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defaultThemeVersion="166925"/>
  <mc:AlternateContent xmlns:mc="http://schemas.openxmlformats.org/markup-compatibility/2006">
    <mc:Choice Requires="x15">
      <x15ac:absPath xmlns:x15ac="http://schemas.microsoft.com/office/spreadsheetml/2010/11/ac" url="https://d.docs.live.net/e5c32ad188699074/Dokumenty/Práce_data/166_2020_DKT_Reko Foyer/II.Etapa - zadání/VV ^M Zadání/"/>
    </mc:Choice>
  </mc:AlternateContent>
  <xr:revisionPtr revIDLastSave="812" documentId="13_ncr:20001_{65866C49-BCD9-42B5-9611-19692845769F}" xr6:coauthVersionLast="47" xr6:coauthVersionMax="47" xr10:uidLastSave="{4B65EA42-5201-4FDB-9365-F58C2E64BAEC}"/>
  <bookViews>
    <workbookView xWindow="-120" yWindow="-120" windowWidth="29040" windowHeight="15840" tabRatio="849" firstSheet="6" activeTab="12" xr2:uid="{28F4F1F8-0FD7-427B-9B4B-997D3560410A}"/>
  </bookViews>
  <sheets>
    <sheet name="Rekapitulace stavby" sheetId="1" r:id="rId1"/>
    <sheet name="D.1.1.1 - Stavební úpravy 1.PP " sheetId="2" r:id="rId2"/>
    <sheet name="D.1.1.2 - Stavební úpravy střec" sheetId="3" r:id="rId3"/>
    <sheet name="D.1.2 - FOYER - ZMĚNA  č.1" sheetId="4" r:id="rId4"/>
    <sheet name="D.1.3.1 - Schodiště" sheetId="5" r:id="rId5"/>
    <sheet name="D.1.3.2 - Stříška nad schodiště" sheetId="6" r:id="rId6"/>
    <sheet name="D.1.4.1 - Schodiště" sheetId="7" r:id="rId7"/>
    <sheet name="D.1.4.2 - Stříška nad schodiště" sheetId="8" r:id="rId8"/>
    <sheet name="D.1.5 - STŘÍŠKA NAD VCHOD..." sheetId="10" r:id="rId9"/>
    <sheet name="D.1.6 - VENKOVNÍ KANÁL - ..." sheetId="11" r:id="rId10"/>
    <sheet name="D.1.7 - ÚPRAVA ŠATEN U KO..." sheetId="13" r:id="rId11"/>
    <sheet name="D.1.8 - ÚPRAVA STŘECHY PR..." sheetId="14" r:id="rId12"/>
    <sheet name="D.1.9 - VESTAVBA ÚNIKOVÉ ..." sheetId="15" r:id="rId13"/>
    <sheet name="D.1.10 - ZOKT KONCERTNÍHO..." sheetId="16" r:id="rId14"/>
    <sheet name="D.1.11 - ODVOD TEPLA A KO..." sheetId="17" r:id="rId15"/>
    <sheet name="D.1.12 - SLABOPROUDÁ ELEK..." sheetId="18" r:id="rId16"/>
    <sheet name="Seznam figur" sheetId="19" r:id="rId17"/>
    <sheet name="Pokyny pro vyplnění" sheetId="20" r:id="rId18"/>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847" i="13" l="1"/>
  <c r="BK582" i="4"/>
  <c r="BI582" i="4"/>
  <c r="BH582" i="4"/>
  <c r="BG582" i="4"/>
  <c r="BF582" i="4"/>
  <c r="T582" i="4"/>
  <c r="R582" i="4"/>
  <c r="P582" i="4"/>
  <c r="J582" i="4"/>
  <c r="BE582" i="4" s="1"/>
  <c r="BK581" i="4"/>
  <c r="BI581" i="4"/>
  <c r="BH581" i="4"/>
  <c r="BG581" i="4"/>
  <c r="BF581" i="4"/>
  <c r="T581" i="4"/>
  <c r="R581" i="4"/>
  <c r="P581" i="4"/>
  <c r="J581" i="4"/>
  <c r="BE581" i="4" s="1"/>
  <c r="BK580" i="4"/>
  <c r="BI580" i="4"/>
  <c r="BH580" i="4"/>
  <c r="BG580" i="4"/>
  <c r="BF580" i="4"/>
  <c r="T580" i="4"/>
  <c r="R580" i="4"/>
  <c r="P580" i="4"/>
  <c r="J580" i="4"/>
  <c r="BE580" i="4" s="1"/>
  <c r="BK579" i="4"/>
  <c r="BI579" i="4"/>
  <c r="BH579" i="4"/>
  <c r="BG579" i="4"/>
  <c r="BF579" i="4"/>
  <c r="T579" i="4"/>
  <c r="R579" i="4"/>
  <c r="P579" i="4"/>
  <c r="J579" i="4"/>
  <c r="BE579" i="4" s="1"/>
  <c r="BK577" i="4"/>
  <c r="BI577" i="4"/>
  <c r="BH577" i="4"/>
  <c r="BG577" i="4"/>
  <c r="BF577" i="4"/>
  <c r="T577" i="4"/>
  <c r="R577" i="4"/>
  <c r="P577" i="4"/>
  <c r="J577" i="4"/>
  <c r="BE577" i="4" s="1"/>
  <c r="BK576" i="4"/>
  <c r="BI576" i="4"/>
  <c r="BH576" i="4"/>
  <c r="BG576" i="4"/>
  <c r="BF576" i="4"/>
  <c r="T576" i="4"/>
  <c r="R576" i="4"/>
  <c r="P576" i="4"/>
  <c r="J576" i="4"/>
  <c r="BE576" i="4" s="1"/>
  <c r="J574" i="4"/>
  <c r="J573" i="4"/>
  <c r="J572" i="4"/>
  <c r="J571" i="4"/>
  <c r="J568" i="4"/>
  <c r="J567" i="4"/>
  <c r="J570" i="4"/>
  <c r="J569" i="4"/>
  <c r="J566" i="4"/>
  <c r="J565" i="4"/>
  <c r="J564" i="4"/>
  <c r="J563" i="4"/>
  <c r="J562" i="4"/>
  <c r="BK561" i="4"/>
  <c r="BI561" i="4"/>
  <c r="BH561" i="4"/>
  <c r="BG561" i="4"/>
  <c r="BF561" i="4"/>
  <c r="T561" i="4"/>
  <c r="R561" i="4"/>
  <c r="P561" i="4"/>
  <c r="J561" i="4"/>
  <c r="BE561" i="4" s="1"/>
  <c r="BK560" i="4"/>
  <c r="BI560" i="4"/>
  <c r="BH560" i="4"/>
  <c r="BG560" i="4"/>
  <c r="BF560" i="4"/>
  <c r="T560" i="4"/>
  <c r="R560" i="4"/>
  <c r="P560" i="4"/>
  <c r="J560" i="4"/>
  <c r="BE560" i="4" s="1"/>
  <c r="BK559" i="4"/>
  <c r="BI559" i="4"/>
  <c r="BH559" i="4"/>
  <c r="BG559" i="4"/>
  <c r="BF559" i="4"/>
  <c r="T559" i="4"/>
  <c r="R559" i="4"/>
  <c r="P559" i="4"/>
  <c r="J559" i="4"/>
  <c r="BE559" i="4" s="1"/>
  <c r="BK558" i="4"/>
  <c r="BI558" i="4"/>
  <c r="BH558" i="4"/>
  <c r="BG558" i="4"/>
  <c r="BF558" i="4"/>
  <c r="T558" i="4"/>
  <c r="R558" i="4"/>
  <c r="P558" i="4"/>
  <c r="J558" i="4"/>
  <c r="BE558" i="4" s="1"/>
  <c r="BK557" i="4"/>
  <c r="BI557" i="4"/>
  <c r="BH557" i="4"/>
  <c r="BG557" i="4"/>
  <c r="BF557" i="4"/>
  <c r="T557" i="4"/>
  <c r="R557" i="4"/>
  <c r="P557" i="4"/>
  <c r="J557" i="4"/>
  <c r="BE557" i="4" s="1"/>
  <c r="BK556" i="4"/>
  <c r="BI556" i="4"/>
  <c r="BH556" i="4"/>
  <c r="BG556" i="4"/>
  <c r="BF556" i="4"/>
  <c r="T556" i="4"/>
  <c r="R556" i="4"/>
  <c r="P556" i="4"/>
  <c r="J556" i="4"/>
  <c r="BE556" i="4" s="1"/>
  <c r="BK555" i="4"/>
  <c r="BI555" i="4"/>
  <c r="BH555" i="4"/>
  <c r="BG555" i="4"/>
  <c r="BF555" i="4"/>
  <c r="T555" i="4"/>
  <c r="R555" i="4"/>
  <c r="P555" i="4"/>
  <c r="J555" i="4"/>
  <c r="BE555" i="4" s="1"/>
  <c r="BK554" i="4"/>
  <c r="BI554" i="4"/>
  <c r="BH554" i="4"/>
  <c r="BG554" i="4"/>
  <c r="BF554" i="4"/>
  <c r="T554" i="4"/>
  <c r="R554" i="4"/>
  <c r="P554" i="4"/>
  <c r="J554" i="4"/>
  <c r="BE554" i="4" s="1"/>
  <c r="BK553" i="4"/>
  <c r="BI553" i="4"/>
  <c r="BH553" i="4"/>
  <c r="BG553" i="4"/>
  <c r="BF553" i="4"/>
  <c r="T553" i="4"/>
  <c r="R553" i="4"/>
  <c r="P553" i="4"/>
  <c r="J553" i="4"/>
  <c r="BE553" i="4" s="1"/>
  <c r="BK552" i="4"/>
  <c r="BI552" i="4"/>
  <c r="BH552" i="4"/>
  <c r="BG552" i="4"/>
  <c r="BF552" i="4"/>
  <c r="T552" i="4"/>
  <c r="R552" i="4"/>
  <c r="P552" i="4"/>
  <c r="J552" i="4"/>
  <c r="BE552" i="4" s="1"/>
  <c r="J508" i="4"/>
  <c r="J507" i="4"/>
  <c r="J506" i="4"/>
  <c r="J505" i="4"/>
  <c r="J504" i="4"/>
  <c r="J503" i="4"/>
  <c r="J502" i="4"/>
  <c r="J501" i="4"/>
  <c r="J500" i="4"/>
  <c r="J499" i="4"/>
  <c r="J498" i="4"/>
  <c r="J497" i="4"/>
  <c r="J496" i="4"/>
  <c r="J495" i="4"/>
  <c r="J494" i="4"/>
  <c r="J493" i="4"/>
  <c r="J492" i="4"/>
  <c r="J491" i="4"/>
  <c r="J490" i="4"/>
  <c r="J489" i="4"/>
  <c r="J488" i="4"/>
  <c r="J487" i="4"/>
  <c r="J486" i="4"/>
  <c r="J485" i="4"/>
  <c r="J482" i="4"/>
  <c r="J480" i="4"/>
  <c r="J478" i="4"/>
  <c r="J475" i="4"/>
  <c r="J474" i="4"/>
  <c r="J473" i="4"/>
  <c r="J472" i="4"/>
  <c r="J471" i="4"/>
  <c r="J470" i="4"/>
  <c r="J469" i="4"/>
  <c r="J468" i="4"/>
  <c r="J467" i="4"/>
  <c r="J466" i="4"/>
  <c r="J465" i="4"/>
  <c r="J464" i="4"/>
  <c r="J463" i="4"/>
  <c r="J462" i="4"/>
  <c r="J456" i="4"/>
  <c r="J455" i="4"/>
  <c r="J454" i="4"/>
  <c r="J453" i="4"/>
  <c r="J452" i="4"/>
  <c r="J451" i="4"/>
  <c r="J450" i="4"/>
  <c r="J449" i="4"/>
  <c r="J448" i="4"/>
  <c r="J447" i="4"/>
  <c r="J446" i="4"/>
  <c r="J445" i="4"/>
  <c r="J444" i="4"/>
  <c r="J443" i="4"/>
  <c r="J442" i="4"/>
  <c r="J441" i="4"/>
  <c r="P575" i="4" l="1"/>
  <c r="T575" i="4"/>
  <c r="BK578" i="4"/>
  <c r="J578" i="4" s="1"/>
  <c r="P578" i="4"/>
  <c r="T578" i="4"/>
  <c r="R578" i="4"/>
  <c r="BK575" i="4"/>
  <c r="J575" i="4" s="1"/>
  <c r="R575" i="4"/>
  <c r="BK551" i="4"/>
  <c r="J551" i="4" s="1"/>
  <c r="T551" i="4"/>
  <c r="R551" i="4"/>
  <c r="P551" i="4"/>
  <c r="J3070" i="2"/>
  <c r="J3071" i="2"/>
  <c r="J3072" i="2"/>
  <c r="J3036" i="2"/>
  <c r="J3037" i="2"/>
  <c r="J3038" i="2"/>
  <c r="J3039" i="2"/>
  <c r="J3015" i="2"/>
  <c r="J3016" i="2"/>
  <c r="J3017" i="2"/>
  <c r="J3018" i="2"/>
  <c r="J2979" i="2"/>
  <c r="J2980" i="2"/>
  <c r="J2981" i="2"/>
  <c r="J2982" i="2"/>
  <c r="J2983" i="2"/>
  <c r="J2984" i="2"/>
  <c r="J2985" i="2"/>
  <c r="J2965" i="2"/>
  <c r="BE2965" i="2" s="1"/>
  <c r="J2966" i="2"/>
  <c r="J2967" i="2"/>
  <c r="J2968" i="2"/>
  <c r="J2969" i="2"/>
  <c r="J2948" i="2"/>
  <c r="BE2948" i="2" s="1"/>
  <c r="J2947" i="2"/>
  <c r="BE2947" i="2" s="1"/>
  <c r="J2926" i="2"/>
  <c r="BE2926" i="2" s="1"/>
  <c r="J2927" i="2"/>
  <c r="BE2927" i="2" s="1"/>
  <c r="J2928" i="2"/>
  <c r="J2929" i="2"/>
  <c r="J2930" i="2"/>
  <c r="J2931" i="2"/>
  <c r="J2932" i="2"/>
  <c r="J2933" i="2"/>
  <c r="J2934" i="2"/>
  <c r="J2935" i="2"/>
  <c r="J2936" i="2"/>
  <c r="J2937" i="2"/>
  <c r="J2938" i="2"/>
  <c r="J2939" i="2"/>
  <c r="J2940" i="2"/>
  <c r="J2941" i="2"/>
  <c r="J2942" i="2"/>
  <c r="J2943" i="2"/>
  <c r="J2944" i="2"/>
  <c r="J2945" i="2"/>
  <c r="J2946" i="2"/>
  <c r="BE2946" i="2" s="1"/>
  <c r="J2894" i="2"/>
  <c r="BE2894" i="2" s="1"/>
  <c r="J2886" i="2"/>
  <c r="BE2886" i="2" s="1"/>
  <c r="J2887" i="2"/>
  <c r="BE2887" i="2" s="1"/>
  <c r="J2888" i="2"/>
  <c r="J2889" i="2"/>
  <c r="J2890" i="2"/>
  <c r="J2891" i="2"/>
  <c r="J2892" i="2"/>
  <c r="J2893" i="2"/>
  <c r="J2904" i="2"/>
  <c r="J2905" i="2"/>
  <c r="J2906" i="2"/>
  <c r="J2907" i="2"/>
  <c r="J2908" i="2"/>
  <c r="J2909" i="2"/>
  <c r="J2910" i="2"/>
  <c r="J2911" i="2"/>
  <c r="J2912" i="2"/>
  <c r="J2913" i="2"/>
  <c r="J2914" i="2"/>
  <c r="J2915" i="2"/>
  <c r="J2916" i="2"/>
  <c r="J2917" i="2"/>
  <c r="J2918" i="2"/>
  <c r="J2919" i="2"/>
  <c r="BK2876" i="2"/>
  <c r="BI2876" i="2"/>
  <c r="BH2876" i="2"/>
  <c r="BG2876" i="2"/>
  <c r="BF2876" i="2"/>
  <c r="T2876" i="2"/>
  <c r="R2876" i="2"/>
  <c r="P2876" i="2"/>
  <c r="J2876" i="2"/>
  <c r="BE2876" i="2" s="1"/>
  <c r="BK2867" i="2"/>
  <c r="BI2867" i="2"/>
  <c r="BH2867" i="2"/>
  <c r="BG2867" i="2"/>
  <c r="BF2867" i="2"/>
  <c r="T2867" i="2"/>
  <c r="R2867" i="2"/>
  <c r="P2867" i="2"/>
  <c r="J2867" i="2"/>
  <c r="BE2867" i="2" s="1"/>
  <c r="BK2850" i="2"/>
  <c r="BI2850" i="2"/>
  <c r="BH2850" i="2"/>
  <c r="BG2850" i="2"/>
  <c r="BF2850" i="2"/>
  <c r="T2850" i="2"/>
  <c r="R2850" i="2"/>
  <c r="P2850" i="2"/>
  <c r="J2850" i="2"/>
  <c r="BE2850" i="2" s="1"/>
  <c r="BK2842" i="2"/>
  <c r="BI2842" i="2"/>
  <c r="BH2842" i="2"/>
  <c r="BG2842" i="2"/>
  <c r="BF2842" i="2"/>
  <c r="T2842" i="2"/>
  <c r="R2842" i="2"/>
  <c r="P2842" i="2"/>
  <c r="J2842" i="2"/>
  <c r="BE2842" i="2" s="1"/>
  <c r="J2820" i="2"/>
  <c r="J2821" i="2"/>
  <c r="J2822" i="2"/>
  <c r="J2823" i="2"/>
  <c r="J2824" i="2"/>
  <c r="J2825" i="2"/>
  <c r="J2826" i="2"/>
  <c r="J2827" i="2"/>
  <c r="J2828" i="2"/>
  <c r="J2829" i="2"/>
  <c r="J2830" i="2"/>
  <c r="J2831" i="2"/>
  <c r="J2832" i="2"/>
  <c r="J2833" i="2"/>
  <c r="J2802" i="2"/>
  <c r="J2803" i="2"/>
  <c r="J2804" i="2"/>
  <c r="J2781" i="2"/>
  <c r="J2782" i="2"/>
  <c r="J2783" i="2"/>
  <c r="J2784" i="2"/>
  <c r="J2785" i="2"/>
  <c r="J2786" i="2"/>
  <c r="J2787" i="2"/>
  <c r="J2788" i="2"/>
  <c r="J2789" i="2"/>
  <c r="J2790" i="2"/>
  <c r="J2791" i="2"/>
  <c r="J2768" i="2"/>
  <c r="J2767" i="2"/>
  <c r="J2766" i="2"/>
  <c r="J2765" i="2"/>
  <c r="J2764" i="2"/>
  <c r="J2763" i="2"/>
  <c r="J2762" i="2"/>
  <c r="J2761" i="2"/>
  <c r="J2760" i="2"/>
  <c r="J2759" i="2"/>
  <c r="D7" i="19"/>
  <c r="BK117" i="18"/>
  <c r="BI117" i="18"/>
  <c r="BH117" i="18"/>
  <c r="BG117" i="18"/>
  <c r="BF117" i="18"/>
  <c r="BE117" i="18"/>
  <c r="T117" i="18"/>
  <c r="R117" i="18"/>
  <c r="P117" i="18"/>
  <c r="J117" i="18"/>
  <c r="BK116" i="18"/>
  <c r="BI116" i="18"/>
  <c r="BH116" i="18"/>
  <c r="BG116" i="18"/>
  <c r="BF116" i="18"/>
  <c r="BE116" i="18"/>
  <c r="T116" i="18"/>
  <c r="R116" i="18"/>
  <c r="P116" i="18"/>
  <c r="J116" i="18"/>
  <c r="BK115" i="18"/>
  <c r="BI115" i="18"/>
  <c r="BH115" i="18"/>
  <c r="BG115" i="18"/>
  <c r="BF115" i="18"/>
  <c r="T115" i="18"/>
  <c r="R115" i="18"/>
  <c r="P115" i="18"/>
  <c r="J115" i="18"/>
  <c r="BE115" i="18" s="1"/>
  <c r="BK114" i="18"/>
  <c r="BI114" i="18"/>
  <c r="BH114" i="18"/>
  <c r="BG114" i="18"/>
  <c r="BF114" i="18"/>
  <c r="T114" i="18"/>
  <c r="R114" i="18"/>
  <c r="P114" i="18"/>
  <c r="J114" i="18"/>
  <c r="BE114" i="18" s="1"/>
  <c r="BK113" i="18"/>
  <c r="BI113" i="18"/>
  <c r="BH113" i="18"/>
  <c r="BG113" i="18"/>
  <c r="BF113" i="18"/>
  <c r="BE113" i="18"/>
  <c r="T113" i="18"/>
  <c r="R113" i="18"/>
  <c r="P113" i="18"/>
  <c r="J113" i="18"/>
  <c r="BK112" i="18"/>
  <c r="BI112" i="18"/>
  <c r="BH112" i="18"/>
  <c r="BG112" i="18"/>
  <c r="BF112" i="18"/>
  <c r="BE112" i="18"/>
  <c r="T112" i="18"/>
  <c r="R112" i="18"/>
  <c r="P112" i="18"/>
  <c r="J112" i="18"/>
  <c r="BK111" i="18"/>
  <c r="BI111" i="18"/>
  <c r="BH111" i="18"/>
  <c r="BG111" i="18"/>
  <c r="BF111" i="18"/>
  <c r="T111" i="18"/>
  <c r="R111" i="18"/>
  <c r="P111" i="18"/>
  <c r="J111" i="18"/>
  <c r="BE111" i="18" s="1"/>
  <c r="BK110" i="18"/>
  <c r="BI110" i="18"/>
  <c r="BH110" i="18"/>
  <c r="BG110" i="18"/>
  <c r="BF110" i="18"/>
  <c r="T110" i="18"/>
  <c r="R110" i="18"/>
  <c r="P110" i="18"/>
  <c r="J110" i="18"/>
  <c r="BE110" i="18" s="1"/>
  <c r="BK109" i="18"/>
  <c r="BI109" i="18"/>
  <c r="BH109" i="18"/>
  <c r="BG109" i="18"/>
  <c r="BF109" i="18"/>
  <c r="BE109" i="18"/>
  <c r="T109" i="18"/>
  <c r="R109" i="18"/>
  <c r="P109" i="18"/>
  <c r="J109" i="18"/>
  <c r="BK108" i="18"/>
  <c r="BI108" i="18"/>
  <c r="BH108" i="18"/>
  <c r="BG108" i="18"/>
  <c r="BF108" i="18"/>
  <c r="BE108" i="18"/>
  <c r="T108" i="18"/>
  <c r="R108" i="18"/>
  <c r="P108" i="18"/>
  <c r="J108" i="18"/>
  <c r="BK107" i="18"/>
  <c r="BI107" i="18"/>
  <c r="BH107" i="18"/>
  <c r="BG107" i="18"/>
  <c r="BF107" i="18"/>
  <c r="T107" i="18"/>
  <c r="R107" i="18"/>
  <c r="P107" i="18"/>
  <c r="J107" i="18"/>
  <c r="BE107" i="18" s="1"/>
  <c r="BK106" i="18"/>
  <c r="BI106" i="18"/>
  <c r="BH106" i="18"/>
  <c r="BG106" i="18"/>
  <c r="BF106" i="18"/>
  <c r="T106" i="18"/>
  <c r="R106" i="18"/>
  <c r="P106" i="18"/>
  <c r="J106" i="18"/>
  <c r="BE106" i="18" s="1"/>
  <c r="BK105" i="18"/>
  <c r="BI105" i="18"/>
  <c r="BH105" i="18"/>
  <c r="BG105" i="18"/>
  <c r="BF105" i="18"/>
  <c r="BE105" i="18"/>
  <c r="T105" i="18"/>
  <c r="R105" i="18"/>
  <c r="P105" i="18"/>
  <c r="J105" i="18"/>
  <c r="BK104" i="18"/>
  <c r="BI104" i="18"/>
  <c r="BH104" i="18"/>
  <c r="BG104" i="18"/>
  <c r="BF104" i="18"/>
  <c r="BE104" i="18"/>
  <c r="T104" i="18"/>
  <c r="R104" i="18"/>
  <c r="P104" i="18"/>
  <c r="J104" i="18"/>
  <c r="BK103" i="18"/>
  <c r="BI103" i="18"/>
  <c r="BH103" i="18"/>
  <c r="BG103" i="18"/>
  <c r="BF103" i="18"/>
  <c r="T103" i="18"/>
  <c r="R103" i="18"/>
  <c r="P103" i="18"/>
  <c r="J103" i="18"/>
  <c r="BE103" i="18" s="1"/>
  <c r="BK102" i="18"/>
  <c r="BI102" i="18"/>
  <c r="BH102" i="18"/>
  <c r="BG102" i="18"/>
  <c r="BF102" i="18"/>
  <c r="T102" i="18"/>
  <c r="R102" i="18"/>
  <c r="P102" i="18"/>
  <c r="J102" i="18"/>
  <c r="BE102" i="18" s="1"/>
  <c r="BK101" i="18"/>
  <c r="BI101" i="18"/>
  <c r="BH101" i="18"/>
  <c r="BG101" i="18"/>
  <c r="BF101" i="18"/>
  <c r="BE101" i="18"/>
  <c r="T101" i="18"/>
  <c r="R101" i="18"/>
  <c r="P101" i="18"/>
  <c r="J101" i="18"/>
  <c r="BK100" i="18"/>
  <c r="BI100" i="18"/>
  <c r="BH100" i="18"/>
  <c r="BG100" i="18"/>
  <c r="BF100" i="18"/>
  <c r="BE100" i="18"/>
  <c r="T100" i="18"/>
  <c r="R100" i="18"/>
  <c r="P100" i="18"/>
  <c r="J100" i="18"/>
  <c r="BK99" i="18"/>
  <c r="BI99" i="18"/>
  <c r="BH99" i="18"/>
  <c r="BG99" i="18"/>
  <c r="BF99" i="18"/>
  <c r="T99" i="18"/>
  <c r="R99" i="18"/>
  <c r="P99" i="18"/>
  <c r="J99" i="18"/>
  <c r="BE99" i="18" s="1"/>
  <c r="BK98" i="18"/>
  <c r="BI98" i="18"/>
  <c r="BH98" i="18"/>
  <c r="BG98" i="18"/>
  <c r="BF98" i="18"/>
  <c r="T98" i="18"/>
  <c r="R98" i="18"/>
  <c r="P98" i="18"/>
  <c r="J98" i="18"/>
  <c r="BE98" i="18" s="1"/>
  <c r="BK97" i="18"/>
  <c r="BI97" i="18"/>
  <c r="BH97" i="18"/>
  <c r="BG97" i="18"/>
  <c r="BF97" i="18"/>
  <c r="BE97" i="18"/>
  <c r="T97" i="18"/>
  <c r="R97" i="18"/>
  <c r="P97" i="18"/>
  <c r="J97" i="18"/>
  <c r="BK96" i="18"/>
  <c r="BI96" i="18"/>
  <c r="BH96" i="18"/>
  <c r="BG96" i="18"/>
  <c r="BF96" i="18"/>
  <c r="BE96" i="18"/>
  <c r="T96" i="18"/>
  <c r="R96" i="18"/>
  <c r="P96" i="18"/>
  <c r="J96" i="18"/>
  <c r="BK95" i="18"/>
  <c r="BI95" i="18"/>
  <c r="BH95" i="18"/>
  <c r="BG95" i="18"/>
  <c r="BF95" i="18"/>
  <c r="T95" i="18"/>
  <c r="R95" i="18"/>
  <c r="P95" i="18"/>
  <c r="J95" i="18"/>
  <c r="BE95" i="18" s="1"/>
  <c r="BK94" i="18"/>
  <c r="BI94" i="18"/>
  <c r="BH94" i="18"/>
  <c r="BG94" i="18"/>
  <c r="BF94" i="18"/>
  <c r="T94" i="18"/>
  <c r="R94" i="18"/>
  <c r="P94" i="18"/>
  <c r="J94" i="18"/>
  <c r="BE94" i="18" s="1"/>
  <c r="BK93" i="18"/>
  <c r="BI93" i="18"/>
  <c r="BH93" i="18"/>
  <c r="BG93" i="18"/>
  <c r="BF93" i="18"/>
  <c r="BE93" i="18"/>
  <c r="T93" i="18"/>
  <c r="R93" i="18"/>
  <c r="P93" i="18"/>
  <c r="J93" i="18"/>
  <c r="BK92" i="18"/>
  <c r="BI92" i="18"/>
  <c r="BH92" i="18"/>
  <c r="BG92" i="18"/>
  <c r="BF92" i="18"/>
  <c r="BE92" i="18"/>
  <c r="T92" i="18"/>
  <c r="R92" i="18"/>
  <c r="P92" i="18"/>
  <c r="J92" i="18"/>
  <c r="BK91" i="18"/>
  <c r="BI91" i="18"/>
  <c r="BH91" i="18"/>
  <c r="BG91" i="18"/>
  <c r="BF91" i="18"/>
  <c r="T91" i="18"/>
  <c r="R91" i="18"/>
  <c r="P91" i="18"/>
  <c r="J91" i="18"/>
  <c r="BE91" i="18" s="1"/>
  <c r="BK90" i="18"/>
  <c r="BI90" i="18"/>
  <c r="BH90" i="18"/>
  <c r="BG90" i="18"/>
  <c r="BF90" i="18"/>
  <c r="T90" i="18"/>
  <c r="R90" i="18"/>
  <c r="P90" i="18"/>
  <c r="J90" i="18"/>
  <c r="BE90" i="18" s="1"/>
  <c r="BK89" i="18"/>
  <c r="BI89" i="18"/>
  <c r="BH89" i="18"/>
  <c r="BG89" i="18"/>
  <c r="BF89" i="18"/>
  <c r="BE89" i="18"/>
  <c r="T89" i="18"/>
  <c r="R89" i="18"/>
  <c r="P89" i="18"/>
  <c r="J89" i="18"/>
  <c r="BK88" i="18"/>
  <c r="BI88" i="18"/>
  <c r="BH88" i="18"/>
  <c r="BG88" i="18"/>
  <c r="BF88" i="18"/>
  <c r="BE88" i="18"/>
  <c r="T88" i="18"/>
  <c r="R88" i="18"/>
  <c r="P88" i="18"/>
  <c r="J88" i="18"/>
  <c r="BK87" i="18"/>
  <c r="BI87" i="18"/>
  <c r="BH87" i="18"/>
  <c r="BG87" i="18"/>
  <c r="BF87" i="18"/>
  <c r="T87" i="18"/>
  <c r="R87" i="18"/>
  <c r="P87" i="18"/>
  <c r="J87" i="18"/>
  <c r="BE87" i="18" s="1"/>
  <c r="BK86" i="18"/>
  <c r="BI86" i="18"/>
  <c r="BH86" i="18"/>
  <c r="BG86" i="18"/>
  <c r="BF86" i="18"/>
  <c r="T86" i="18"/>
  <c r="R86" i="18"/>
  <c r="P86" i="18"/>
  <c r="J86" i="18"/>
  <c r="BE86" i="18" s="1"/>
  <c r="J33" i="18" s="1"/>
  <c r="BK85" i="18"/>
  <c r="BI85" i="18"/>
  <c r="BH85" i="18"/>
  <c r="BG85" i="18"/>
  <c r="BF85" i="18"/>
  <c r="F34" i="18" s="1"/>
  <c r="BE85" i="18"/>
  <c r="T85" i="18"/>
  <c r="R85" i="18"/>
  <c r="P85" i="18"/>
  <c r="J85" i="18"/>
  <c r="BK84" i="18"/>
  <c r="BI84" i="18"/>
  <c r="F37" i="18" s="1"/>
  <c r="BH84" i="18"/>
  <c r="F36" i="18" s="1"/>
  <c r="BG84" i="18"/>
  <c r="F35" i="18" s="1"/>
  <c r="BF84" i="18"/>
  <c r="BE84" i="18"/>
  <c r="T84" i="18"/>
  <c r="R84" i="18"/>
  <c r="R83" i="18" s="1"/>
  <c r="R82" i="18" s="1"/>
  <c r="R81" i="18" s="1"/>
  <c r="P84" i="18"/>
  <c r="J84" i="18"/>
  <c r="BK83" i="18"/>
  <c r="J83" i="18" s="1"/>
  <c r="J61" i="18" s="1"/>
  <c r="T83" i="18"/>
  <c r="T82" i="18" s="1"/>
  <c r="T81" i="18" s="1"/>
  <c r="P83" i="18"/>
  <c r="P82" i="18" s="1"/>
  <c r="P81" i="18" s="1"/>
  <c r="J78" i="18"/>
  <c r="F78" i="18"/>
  <c r="J77" i="18"/>
  <c r="F77" i="18"/>
  <c r="J75" i="18"/>
  <c r="F75" i="18"/>
  <c r="E73" i="18"/>
  <c r="J55" i="18"/>
  <c r="F55" i="18"/>
  <c r="J54" i="18"/>
  <c r="F54" i="18"/>
  <c r="F52" i="18"/>
  <c r="E50" i="18"/>
  <c r="J37" i="18"/>
  <c r="J36" i="18"/>
  <c r="J35" i="18"/>
  <c r="J34" i="18"/>
  <c r="J18" i="18"/>
  <c r="E18" i="18"/>
  <c r="J17" i="18"/>
  <c r="J12" i="18"/>
  <c r="J52" i="18" s="1"/>
  <c r="E7" i="18"/>
  <c r="E71" i="18" s="1"/>
  <c r="BK122" i="17"/>
  <c r="BI122" i="17"/>
  <c r="BH122" i="17"/>
  <c r="BG122" i="17"/>
  <c r="BF122" i="17"/>
  <c r="BE122" i="17"/>
  <c r="T122" i="17"/>
  <c r="R122" i="17"/>
  <c r="P122" i="17"/>
  <c r="J122" i="17"/>
  <c r="BK121" i="17"/>
  <c r="BI121" i="17"/>
  <c r="BH121" i="17"/>
  <c r="BG121" i="17"/>
  <c r="BF121" i="17"/>
  <c r="T121" i="17"/>
  <c r="R121" i="17"/>
  <c r="P121" i="17"/>
  <c r="J121" i="17"/>
  <c r="BE121" i="17" s="1"/>
  <c r="BK120" i="17"/>
  <c r="BI120" i="17"/>
  <c r="BH120" i="17"/>
  <c r="BG120" i="17"/>
  <c r="BF120" i="17"/>
  <c r="T120" i="17"/>
  <c r="R120" i="17"/>
  <c r="P120" i="17"/>
  <c r="P116" i="17" s="1"/>
  <c r="J120" i="17"/>
  <c r="BE120" i="17" s="1"/>
  <c r="BK119" i="17"/>
  <c r="BI119" i="17"/>
  <c r="BH119" i="17"/>
  <c r="BG119" i="17"/>
  <c r="BF119" i="17"/>
  <c r="T119" i="17"/>
  <c r="R119" i="17"/>
  <c r="P119" i="17"/>
  <c r="J119" i="17"/>
  <c r="BE119" i="17" s="1"/>
  <c r="BK118" i="17"/>
  <c r="BI118" i="17"/>
  <c r="BH118" i="17"/>
  <c r="BG118" i="17"/>
  <c r="BF118" i="17"/>
  <c r="BE118" i="17"/>
  <c r="T118" i="17"/>
  <c r="R118" i="17"/>
  <c r="P118" i="17"/>
  <c r="J118" i="17"/>
  <c r="BK117" i="17"/>
  <c r="BI117" i="17"/>
  <c r="BH117" i="17"/>
  <c r="BG117" i="17"/>
  <c r="BF117" i="17"/>
  <c r="T117" i="17"/>
  <c r="R117" i="17"/>
  <c r="R116" i="17" s="1"/>
  <c r="P117" i="17"/>
  <c r="J117" i="17"/>
  <c r="BE117" i="17" s="1"/>
  <c r="BK116" i="17"/>
  <c r="J116" i="17" s="1"/>
  <c r="J66" i="17" s="1"/>
  <c r="T116" i="17"/>
  <c r="BK115" i="17"/>
  <c r="BI115" i="17"/>
  <c r="BH115" i="17"/>
  <c r="BG115" i="17"/>
  <c r="BF115" i="17"/>
  <c r="BE115" i="17"/>
  <c r="T115" i="17"/>
  <c r="T113" i="17" s="1"/>
  <c r="R115" i="17"/>
  <c r="P115" i="17"/>
  <c r="J115" i="17"/>
  <c r="BK114" i="17"/>
  <c r="BI114" i="17"/>
  <c r="BH114" i="17"/>
  <c r="BG114" i="17"/>
  <c r="BF114" i="17"/>
  <c r="T114" i="17"/>
  <c r="R114" i="17"/>
  <c r="P114" i="17"/>
  <c r="P113" i="17" s="1"/>
  <c r="J114" i="17"/>
  <c r="BE114" i="17" s="1"/>
  <c r="BK113" i="17"/>
  <c r="J113" i="17" s="1"/>
  <c r="J65" i="17" s="1"/>
  <c r="R113" i="17"/>
  <c r="BK112" i="17"/>
  <c r="BI112" i="17"/>
  <c r="BH112" i="17"/>
  <c r="BG112" i="17"/>
  <c r="BF112" i="17"/>
  <c r="BE112" i="17"/>
  <c r="T112" i="17"/>
  <c r="R112" i="17"/>
  <c r="P112" i="17"/>
  <c r="J112" i="17"/>
  <c r="BK111" i="17"/>
  <c r="BI111" i="17"/>
  <c r="BH111" i="17"/>
  <c r="BG111" i="17"/>
  <c r="BF111" i="17"/>
  <c r="T111" i="17"/>
  <c r="R111" i="17"/>
  <c r="P111" i="17"/>
  <c r="P107" i="17" s="1"/>
  <c r="J111" i="17"/>
  <c r="BE111" i="17" s="1"/>
  <c r="BK110" i="17"/>
  <c r="BI110" i="17"/>
  <c r="BH110" i="17"/>
  <c r="BG110" i="17"/>
  <c r="BF110" i="17"/>
  <c r="T110" i="17"/>
  <c r="R110" i="17"/>
  <c r="P110" i="17"/>
  <c r="J110" i="17"/>
  <c r="BE110" i="17" s="1"/>
  <c r="BK109" i="17"/>
  <c r="BI109" i="17"/>
  <c r="BH109" i="17"/>
  <c r="BG109" i="17"/>
  <c r="BF109" i="17"/>
  <c r="BE109" i="17"/>
  <c r="T109" i="17"/>
  <c r="R109" i="17"/>
  <c r="R107" i="17" s="1"/>
  <c r="P109" i="17"/>
  <c r="J109" i="17"/>
  <c r="BK108" i="17"/>
  <c r="BI108" i="17"/>
  <c r="BH108" i="17"/>
  <c r="BG108" i="17"/>
  <c r="BF108" i="17"/>
  <c r="BE108" i="17"/>
  <c r="T108" i="17"/>
  <c r="R108" i="17"/>
  <c r="P108" i="17"/>
  <c r="J108" i="17"/>
  <c r="BK107" i="17"/>
  <c r="J107" i="17" s="1"/>
  <c r="J64" i="17" s="1"/>
  <c r="T107" i="17"/>
  <c r="BK106" i="17"/>
  <c r="BI106" i="17"/>
  <c r="BH106" i="17"/>
  <c r="BG106" i="17"/>
  <c r="BF106" i="17"/>
  <c r="BE106" i="17"/>
  <c r="T106" i="17"/>
  <c r="R106" i="17"/>
  <c r="P106" i="17"/>
  <c r="J106" i="17"/>
  <c r="BK105" i="17"/>
  <c r="BI105" i="17"/>
  <c r="BH105" i="17"/>
  <c r="BG105" i="17"/>
  <c r="BF105" i="17"/>
  <c r="T105" i="17"/>
  <c r="R105" i="17"/>
  <c r="P105" i="17"/>
  <c r="J105" i="17"/>
  <c r="BE105" i="17" s="1"/>
  <c r="BK104" i="17"/>
  <c r="BI104" i="17"/>
  <c r="BH104" i="17"/>
  <c r="BG104" i="17"/>
  <c r="BF104" i="17"/>
  <c r="T104" i="17"/>
  <c r="R104" i="17"/>
  <c r="P104" i="17"/>
  <c r="J104" i="17"/>
  <c r="BE104" i="17" s="1"/>
  <c r="BK103" i="17"/>
  <c r="BI103" i="17"/>
  <c r="BH103" i="17"/>
  <c r="BG103" i="17"/>
  <c r="BF103" i="17"/>
  <c r="BE103" i="17"/>
  <c r="T103" i="17"/>
  <c r="R103" i="17"/>
  <c r="P103" i="17"/>
  <c r="J103" i="17"/>
  <c r="BK102" i="17"/>
  <c r="BI102" i="17"/>
  <c r="BH102" i="17"/>
  <c r="BG102" i="17"/>
  <c r="BF102" i="17"/>
  <c r="BE102" i="17"/>
  <c r="T102" i="17"/>
  <c r="R102" i="17"/>
  <c r="P102" i="17"/>
  <c r="J102" i="17"/>
  <c r="BK101" i="17"/>
  <c r="BI101" i="17"/>
  <c r="BH101" i="17"/>
  <c r="BG101" i="17"/>
  <c r="BF101" i="17"/>
  <c r="T101" i="17"/>
  <c r="R101" i="17"/>
  <c r="P101" i="17"/>
  <c r="J101" i="17"/>
  <c r="BE101" i="17" s="1"/>
  <c r="BK100" i="17"/>
  <c r="BI100" i="17"/>
  <c r="BH100" i="17"/>
  <c r="BG100" i="17"/>
  <c r="BF100" i="17"/>
  <c r="T100" i="17"/>
  <c r="R100" i="17"/>
  <c r="P100" i="17"/>
  <c r="P98" i="17" s="1"/>
  <c r="J100" i="17"/>
  <c r="BE100" i="17" s="1"/>
  <c r="BK99" i="17"/>
  <c r="BK98" i="17" s="1"/>
  <c r="J98" i="17" s="1"/>
  <c r="J63" i="17" s="1"/>
  <c r="BI99" i="17"/>
  <c r="BH99" i="17"/>
  <c r="BG99" i="17"/>
  <c r="BF99" i="17"/>
  <c r="BE99" i="17"/>
  <c r="T99" i="17"/>
  <c r="T98" i="17" s="1"/>
  <c r="R99" i="17"/>
  <c r="R98" i="17" s="1"/>
  <c r="P99" i="17"/>
  <c r="J99" i="17"/>
  <c r="BK97" i="17"/>
  <c r="BI97" i="17"/>
  <c r="BH97" i="17"/>
  <c r="BG97" i="17"/>
  <c r="BF97" i="17"/>
  <c r="T97" i="17"/>
  <c r="R97" i="17"/>
  <c r="P97" i="17"/>
  <c r="J97" i="17"/>
  <c r="BE97" i="17" s="1"/>
  <c r="BK96" i="17"/>
  <c r="BI96" i="17"/>
  <c r="BH96" i="17"/>
  <c r="BG96" i="17"/>
  <c r="BF96" i="17"/>
  <c r="BE96" i="17"/>
  <c r="T96" i="17"/>
  <c r="R96" i="17"/>
  <c r="P96" i="17"/>
  <c r="J96" i="17"/>
  <c r="BK95" i="17"/>
  <c r="BI95" i="17"/>
  <c r="BH95" i="17"/>
  <c r="BG95" i="17"/>
  <c r="BF95" i="17"/>
  <c r="BE95" i="17"/>
  <c r="T95" i="17"/>
  <c r="R95" i="17"/>
  <c r="P95" i="17"/>
  <c r="J95" i="17"/>
  <c r="BK94" i="17"/>
  <c r="BI94" i="17"/>
  <c r="BH94" i="17"/>
  <c r="BG94" i="17"/>
  <c r="BF94" i="17"/>
  <c r="T94" i="17"/>
  <c r="R94" i="17"/>
  <c r="P94" i="17"/>
  <c r="J94" i="17"/>
  <c r="BE94" i="17" s="1"/>
  <c r="BK93" i="17"/>
  <c r="BI93" i="17"/>
  <c r="BH93" i="17"/>
  <c r="BG93" i="17"/>
  <c r="BF93" i="17"/>
  <c r="T93" i="17"/>
  <c r="T89" i="17" s="1"/>
  <c r="R93" i="17"/>
  <c r="P93" i="17"/>
  <c r="J93" i="17"/>
  <c r="BE93" i="17" s="1"/>
  <c r="BK92" i="17"/>
  <c r="BI92" i="17"/>
  <c r="BH92" i="17"/>
  <c r="BG92" i="17"/>
  <c r="BF92" i="17"/>
  <c r="J34" i="17" s="1"/>
  <c r="BE92" i="17"/>
  <c r="T92" i="17"/>
  <c r="R92" i="17"/>
  <c r="P92" i="17"/>
  <c r="J92" i="17"/>
  <c r="BK91" i="17"/>
  <c r="BI91" i="17"/>
  <c r="BH91" i="17"/>
  <c r="F36" i="17" s="1"/>
  <c r="BG91" i="17"/>
  <c r="F35" i="17" s="1"/>
  <c r="BF91" i="17"/>
  <c r="BE91" i="17"/>
  <c r="T91" i="17"/>
  <c r="R91" i="17"/>
  <c r="P91" i="17"/>
  <c r="J91" i="17"/>
  <c r="BK90" i="17"/>
  <c r="BK89" i="17" s="1"/>
  <c r="BI90" i="17"/>
  <c r="F37" i="17" s="1"/>
  <c r="BH90" i="17"/>
  <c r="BG90" i="17"/>
  <c r="BF90" i="17"/>
  <c r="T90" i="17"/>
  <c r="R90" i="17"/>
  <c r="R89" i="17" s="1"/>
  <c r="P90" i="17"/>
  <c r="P89" i="17" s="1"/>
  <c r="P88" i="17" s="1"/>
  <c r="P87" i="17" s="1"/>
  <c r="P86" i="17" s="1"/>
  <c r="J90" i="17"/>
  <c r="BE90" i="17" s="1"/>
  <c r="J83" i="17"/>
  <c r="J82" i="17"/>
  <c r="F82" i="17"/>
  <c r="F80" i="17"/>
  <c r="E78" i="17"/>
  <c r="J55" i="17"/>
  <c r="J54" i="17"/>
  <c r="F54" i="17"/>
  <c r="F52" i="17"/>
  <c r="E50" i="17"/>
  <c r="J37" i="17"/>
  <c r="J36" i="17"/>
  <c r="J35" i="17"/>
  <c r="J18" i="17"/>
  <c r="E18" i="17"/>
  <c r="F83" i="17" s="1"/>
  <c r="J17" i="17"/>
  <c r="J12" i="17"/>
  <c r="J80" i="17" s="1"/>
  <c r="E7" i="17"/>
  <c r="E76" i="17" s="1"/>
  <c r="BK450" i="16"/>
  <c r="BI450" i="16"/>
  <c r="BH450" i="16"/>
  <c r="BG450" i="16"/>
  <c r="BF450" i="16"/>
  <c r="T450" i="16"/>
  <c r="R450" i="16"/>
  <c r="R449" i="16" s="1"/>
  <c r="P450" i="16"/>
  <c r="P449" i="16" s="1"/>
  <c r="J450" i="16"/>
  <c r="BE450" i="16" s="1"/>
  <c r="BK449" i="16"/>
  <c r="J449" i="16" s="1"/>
  <c r="J77" i="16" s="1"/>
  <c r="T449" i="16"/>
  <c r="BK448" i="16"/>
  <c r="BK447" i="16" s="1"/>
  <c r="BI448" i="16"/>
  <c r="BH448" i="16"/>
  <c r="BG448" i="16"/>
  <c r="BF448" i="16"/>
  <c r="T448" i="16"/>
  <c r="R448" i="16"/>
  <c r="P448" i="16"/>
  <c r="P447" i="16" s="1"/>
  <c r="J448" i="16"/>
  <c r="BE448" i="16" s="1"/>
  <c r="T447" i="16"/>
  <c r="T443" i="16" s="1"/>
  <c r="R447" i="16"/>
  <c r="BK446" i="16"/>
  <c r="BI446" i="16"/>
  <c r="BH446" i="16"/>
  <c r="BG446" i="16"/>
  <c r="BF446" i="16"/>
  <c r="T446" i="16"/>
  <c r="R446" i="16"/>
  <c r="P446" i="16"/>
  <c r="J446" i="16"/>
  <c r="BE446" i="16" s="1"/>
  <c r="BK445" i="16"/>
  <c r="BI445" i="16"/>
  <c r="BH445" i="16"/>
  <c r="BG445" i="16"/>
  <c r="BF445" i="16"/>
  <c r="T445" i="16"/>
  <c r="R445" i="16"/>
  <c r="R444" i="16" s="1"/>
  <c r="R443" i="16" s="1"/>
  <c r="P445" i="16"/>
  <c r="P444" i="16" s="1"/>
  <c r="J445" i="16"/>
  <c r="BE445" i="16" s="1"/>
  <c r="BK444" i="16"/>
  <c r="J444" i="16" s="1"/>
  <c r="J75" i="16" s="1"/>
  <c r="T444" i="16"/>
  <c r="BK437" i="16"/>
  <c r="BI437" i="16"/>
  <c r="BH437" i="16"/>
  <c r="BG437" i="16"/>
  <c r="BF437" i="16"/>
  <c r="BE437" i="16"/>
  <c r="T437" i="16"/>
  <c r="R437" i="16"/>
  <c r="P437" i="16"/>
  <c r="J437" i="16"/>
  <c r="BK431" i="16"/>
  <c r="BI431" i="16"/>
  <c r="BH431" i="16"/>
  <c r="BG431" i="16"/>
  <c r="BF431" i="16"/>
  <c r="T431" i="16"/>
  <c r="R431" i="16"/>
  <c r="P431" i="16"/>
  <c r="J431" i="16"/>
  <c r="BE431" i="16" s="1"/>
  <c r="BK426" i="16"/>
  <c r="BI426" i="16"/>
  <c r="BH426" i="16"/>
  <c r="BG426" i="16"/>
  <c r="BF426" i="16"/>
  <c r="T426" i="16"/>
  <c r="R426" i="16"/>
  <c r="R408" i="16" s="1"/>
  <c r="P426" i="16"/>
  <c r="J426" i="16"/>
  <c r="BE426" i="16" s="1"/>
  <c r="BK420" i="16"/>
  <c r="BK408" i="16" s="1"/>
  <c r="J408" i="16" s="1"/>
  <c r="J73" i="16" s="1"/>
  <c r="BI420" i="16"/>
  <c r="BH420" i="16"/>
  <c r="BG420" i="16"/>
  <c r="BF420" i="16"/>
  <c r="BE420" i="16"/>
  <c r="T420" i="16"/>
  <c r="R420" i="16"/>
  <c r="P420" i="16"/>
  <c r="P408" i="16" s="1"/>
  <c r="J420" i="16"/>
  <c r="BK414" i="16"/>
  <c r="BI414" i="16"/>
  <c r="BH414" i="16"/>
  <c r="BG414" i="16"/>
  <c r="BF414" i="16"/>
  <c r="BE414" i="16"/>
  <c r="T414" i="16"/>
  <c r="R414" i="16"/>
  <c r="P414" i="16"/>
  <c r="J414" i="16"/>
  <c r="BK409" i="16"/>
  <c r="BI409" i="16"/>
  <c r="BH409" i="16"/>
  <c r="BG409" i="16"/>
  <c r="BF409" i="16"/>
  <c r="T409" i="16"/>
  <c r="R409" i="16"/>
  <c r="P409" i="16"/>
  <c r="J409" i="16"/>
  <c r="BE409" i="16" s="1"/>
  <c r="T408" i="16"/>
  <c r="BK404" i="16"/>
  <c r="BI404" i="16"/>
  <c r="BH404" i="16"/>
  <c r="BG404" i="16"/>
  <c r="BF404" i="16"/>
  <c r="BE404" i="16"/>
  <c r="T404" i="16"/>
  <c r="R404" i="16"/>
  <c r="P404" i="16"/>
  <c r="J404" i="16"/>
  <c r="BK400" i="16"/>
  <c r="BK399" i="16" s="1"/>
  <c r="J399" i="16" s="1"/>
  <c r="J72" i="16" s="1"/>
  <c r="BI400" i="16"/>
  <c r="BH400" i="16"/>
  <c r="BG400" i="16"/>
  <c r="BF400" i="16"/>
  <c r="T400" i="16"/>
  <c r="R400" i="16"/>
  <c r="P400" i="16"/>
  <c r="P399" i="16" s="1"/>
  <c r="J400" i="16"/>
  <c r="BE400" i="16" s="1"/>
  <c r="T399" i="16"/>
  <c r="R399" i="16"/>
  <c r="BK397" i="16"/>
  <c r="BI397" i="16"/>
  <c r="BH397" i="16"/>
  <c r="BG397" i="16"/>
  <c r="BF397" i="16"/>
  <c r="T397" i="16"/>
  <c r="R397" i="16"/>
  <c r="P397" i="16"/>
  <c r="J397" i="16"/>
  <c r="BE397" i="16" s="1"/>
  <c r="BK392" i="16"/>
  <c r="BI392" i="16"/>
  <c r="BH392" i="16"/>
  <c r="BG392" i="16"/>
  <c r="BF392" i="16"/>
  <c r="T392" i="16"/>
  <c r="R392" i="16"/>
  <c r="P392" i="16"/>
  <c r="J392" i="16"/>
  <c r="BE392" i="16" s="1"/>
  <c r="BK387" i="16"/>
  <c r="BI387" i="16"/>
  <c r="BH387" i="16"/>
  <c r="BG387" i="16"/>
  <c r="BF387" i="16"/>
  <c r="BE387" i="16"/>
  <c r="T387" i="16"/>
  <c r="R387" i="16"/>
  <c r="P387" i="16"/>
  <c r="J387" i="16"/>
  <c r="BK381" i="16"/>
  <c r="BI381" i="16"/>
  <c r="BH381" i="16"/>
  <c r="BG381" i="16"/>
  <c r="BF381" i="16"/>
  <c r="BE381" i="16"/>
  <c r="T381" i="16"/>
  <c r="R381" i="16"/>
  <c r="P381" i="16"/>
  <c r="J381" i="16"/>
  <c r="BK375" i="16"/>
  <c r="BI375" i="16"/>
  <c r="BH375" i="16"/>
  <c r="BG375" i="16"/>
  <c r="BF375" i="16"/>
  <c r="T375" i="16"/>
  <c r="R375" i="16"/>
  <c r="P375" i="16"/>
  <c r="J375" i="16"/>
  <c r="BE375" i="16" s="1"/>
  <c r="BK370" i="16"/>
  <c r="BI370" i="16"/>
  <c r="BH370" i="16"/>
  <c r="BG370" i="16"/>
  <c r="BF370" i="16"/>
  <c r="T370" i="16"/>
  <c r="R370" i="16"/>
  <c r="P370" i="16"/>
  <c r="J370" i="16"/>
  <c r="BE370" i="16" s="1"/>
  <c r="BK364" i="16"/>
  <c r="BI364" i="16"/>
  <c r="BH364" i="16"/>
  <c r="BG364" i="16"/>
  <c r="BF364" i="16"/>
  <c r="BE364" i="16"/>
  <c r="T364" i="16"/>
  <c r="R364" i="16"/>
  <c r="P364" i="16"/>
  <c r="J364" i="16"/>
  <c r="BK360" i="16"/>
  <c r="BI360" i="16"/>
  <c r="BH360" i="16"/>
  <c r="BG360" i="16"/>
  <c r="BF360" i="16"/>
  <c r="BE360" i="16"/>
  <c r="T360" i="16"/>
  <c r="R360" i="16"/>
  <c r="P360" i="16"/>
  <c r="J360" i="16"/>
  <c r="BK358" i="16"/>
  <c r="BI358" i="16"/>
  <c r="BH358" i="16"/>
  <c r="BG358" i="16"/>
  <c r="BF358" i="16"/>
  <c r="T358" i="16"/>
  <c r="R358" i="16"/>
  <c r="P358" i="16"/>
  <c r="J358" i="16"/>
  <c r="BE358" i="16" s="1"/>
  <c r="BK352" i="16"/>
  <c r="BI352" i="16"/>
  <c r="BH352" i="16"/>
  <c r="BG352" i="16"/>
  <c r="BF352" i="16"/>
  <c r="T352" i="16"/>
  <c r="R352" i="16"/>
  <c r="P352" i="16"/>
  <c r="J352" i="16"/>
  <c r="BE352" i="16" s="1"/>
  <c r="BK347" i="16"/>
  <c r="BI347" i="16"/>
  <c r="BH347" i="16"/>
  <c r="BG347" i="16"/>
  <c r="BF347" i="16"/>
  <c r="BE347" i="16"/>
  <c r="T347" i="16"/>
  <c r="R347" i="16"/>
  <c r="P347" i="16"/>
  <c r="J347" i="16"/>
  <c r="BK345" i="16"/>
  <c r="BI345" i="16"/>
  <c r="BH345" i="16"/>
  <c r="BG345" i="16"/>
  <c r="BF345" i="16"/>
  <c r="BE345" i="16"/>
  <c r="T345" i="16"/>
  <c r="R345" i="16"/>
  <c r="P345" i="16"/>
  <c r="J345" i="16"/>
  <c r="BK340" i="16"/>
  <c r="BI340" i="16"/>
  <c r="BH340" i="16"/>
  <c r="BG340" i="16"/>
  <c r="BF340" i="16"/>
  <c r="T340" i="16"/>
  <c r="R340" i="16"/>
  <c r="P340" i="16"/>
  <c r="J340" i="16"/>
  <c r="BE340" i="16" s="1"/>
  <c r="BK339" i="16"/>
  <c r="BI339" i="16"/>
  <c r="BH339" i="16"/>
  <c r="BG339" i="16"/>
  <c r="BF339" i="16"/>
  <c r="T339" i="16"/>
  <c r="R339" i="16"/>
  <c r="P339" i="16"/>
  <c r="J339" i="16"/>
  <c r="BE339" i="16" s="1"/>
  <c r="BK334" i="16"/>
  <c r="BI334" i="16"/>
  <c r="BH334" i="16"/>
  <c r="BG334" i="16"/>
  <c r="BF334" i="16"/>
  <c r="BE334" i="16"/>
  <c r="T334" i="16"/>
  <c r="R334" i="16"/>
  <c r="P334" i="16"/>
  <c r="J334" i="16"/>
  <c r="BK332" i="16"/>
  <c r="BI332" i="16"/>
  <c r="BH332" i="16"/>
  <c r="BG332" i="16"/>
  <c r="BF332" i="16"/>
  <c r="BE332" i="16"/>
  <c r="T332" i="16"/>
  <c r="R332" i="16"/>
  <c r="P332" i="16"/>
  <c r="J332" i="16"/>
  <c r="BK327" i="16"/>
  <c r="BI327" i="16"/>
  <c r="BH327" i="16"/>
  <c r="BG327" i="16"/>
  <c r="BF327" i="16"/>
  <c r="T327" i="16"/>
  <c r="R327" i="16"/>
  <c r="P327" i="16"/>
  <c r="J327" i="16"/>
  <c r="BE327" i="16" s="1"/>
  <c r="BK322" i="16"/>
  <c r="BI322" i="16"/>
  <c r="BH322" i="16"/>
  <c r="BG322" i="16"/>
  <c r="BF322" i="16"/>
  <c r="T322" i="16"/>
  <c r="R322" i="16"/>
  <c r="P322" i="16"/>
  <c r="J322" i="16"/>
  <c r="BE322" i="16" s="1"/>
  <c r="BK320" i="16"/>
  <c r="BI320" i="16"/>
  <c r="BH320" i="16"/>
  <c r="BG320" i="16"/>
  <c r="BF320" i="16"/>
  <c r="BE320" i="16"/>
  <c r="T320" i="16"/>
  <c r="R320" i="16"/>
  <c r="P320" i="16"/>
  <c r="J320" i="16"/>
  <c r="BK315" i="16"/>
  <c r="BI315" i="16"/>
  <c r="BH315" i="16"/>
  <c r="BG315" i="16"/>
  <c r="BF315" i="16"/>
  <c r="BE315" i="16"/>
  <c r="T315" i="16"/>
  <c r="R315" i="16"/>
  <c r="P315" i="16"/>
  <c r="J315" i="16"/>
  <c r="BK308" i="16"/>
  <c r="BI308" i="16"/>
  <c r="BH308" i="16"/>
  <c r="BG308" i="16"/>
  <c r="BF308" i="16"/>
  <c r="T308" i="16"/>
  <c r="R308" i="16"/>
  <c r="P308" i="16"/>
  <c r="J308" i="16"/>
  <c r="BE308" i="16" s="1"/>
  <c r="BK306" i="16"/>
  <c r="BK300" i="16" s="1"/>
  <c r="J300" i="16" s="1"/>
  <c r="J71" i="16" s="1"/>
  <c r="BI306" i="16"/>
  <c r="BH306" i="16"/>
  <c r="BG306" i="16"/>
  <c r="BF306" i="16"/>
  <c r="T306" i="16"/>
  <c r="R306" i="16"/>
  <c r="R300" i="16" s="1"/>
  <c r="P306" i="16"/>
  <c r="J306" i="16"/>
  <c r="BE306" i="16" s="1"/>
  <c r="BK301" i="16"/>
  <c r="BI301" i="16"/>
  <c r="BH301" i="16"/>
  <c r="BG301" i="16"/>
  <c r="BF301" i="16"/>
  <c r="BE301" i="16"/>
  <c r="T301" i="16"/>
  <c r="T300" i="16" s="1"/>
  <c r="R301" i="16"/>
  <c r="P301" i="16"/>
  <c r="J301" i="16"/>
  <c r="P300" i="16"/>
  <c r="BK296" i="16"/>
  <c r="BI296" i="16"/>
  <c r="BH296" i="16"/>
  <c r="BG296" i="16"/>
  <c r="BF296" i="16"/>
  <c r="BE296" i="16"/>
  <c r="T296" i="16"/>
  <c r="R296" i="16"/>
  <c r="P296" i="16"/>
  <c r="J296" i="16"/>
  <c r="BK292" i="16"/>
  <c r="BI292" i="16"/>
  <c r="BH292" i="16"/>
  <c r="BG292" i="16"/>
  <c r="BF292" i="16"/>
  <c r="BE292" i="16"/>
  <c r="T292" i="16"/>
  <c r="R292" i="16"/>
  <c r="P292" i="16"/>
  <c r="P286" i="16" s="1"/>
  <c r="J292" i="16"/>
  <c r="BK287" i="16"/>
  <c r="BI287" i="16"/>
  <c r="BH287" i="16"/>
  <c r="BG287" i="16"/>
  <c r="BF287" i="16"/>
  <c r="T287" i="16"/>
  <c r="T286" i="16" s="1"/>
  <c r="R287" i="16"/>
  <c r="R286" i="16" s="1"/>
  <c r="P287" i="16"/>
  <c r="J287" i="16"/>
  <c r="BE287" i="16" s="1"/>
  <c r="BK286" i="16"/>
  <c r="J286" i="16" s="1"/>
  <c r="J70" i="16" s="1"/>
  <c r="BK284" i="16"/>
  <c r="BI284" i="16"/>
  <c r="BH284" i="16"/>
  <c r="BG284" i="16"/>
  <c r="BF284" i="16"/>
  <c r="BE284" i="16"/>
  <c r="T284" i="16"/>
  <c r="R284" i="16"/>
  <c r="P284" i="16"/>
  <c r="J284" i="16"/>
  <c r="BK282" i="16"/>
  <c r="BI282" i="16"/>
  <c r="BH282" i="16"/>
  <c r="BG282" i="16"/>
  <c r="BF282" i="16"/>
  <c r="T282" i="16"/>
  <c r="R282" i="16"/>
  <c r="P282" i="16"/>
  <c r="J282" i="16"/>
  <c r="BE282" i="16" s="1"/>
  <c r="BK271" i="16"/>
  <c r="BI271" i="16"/>
  <c r="BH271" i="16"/>
  <c r="BG271" i="16"/>
  <c r="BF271" i="16"/>
  <c r="T271" i="16"/>
  <c r="R271" i="16"/>
  <c r="P271" i="16"/>
  <c r="J271" i="16"/>
  <c r="BE271" i="16" s="1"/>
  <c r="BK269" i="16"/>
  <c r="BI269" i="16"/>
  <c r="BH269" i="16"/>
  <c r="BG269" i="16"/>
  <c r="BF269" i="16"/>
  <c r="BE269" i="16"/>
  <c r="T269" i="16"/>
  <c r="R269" i="16"/>
  <c r="P269" i="16"/>
  <c r="J269" i="16"/>
  <c r="BK267" i="16"/>
  <c r="BI267" i="16"/>
  <c r="BH267" i="16"/>
  <c r="BG267" i="16"/>
  <c r="BF267" i="16"/>
  <c r="T267" i="16"/>
  <c r="R267" i="16"/>
  <c r="P267" i="16"/>
  <c r="J267" i="16"/>
  <c r="BE267" i="16" s="1"/>
  <c r="BK265" i="16"/>
  <c r="BI265" i="16"/>
  <c r="BH265" i="16"/>
  <c r="BG265" i="16"/>
  <c r="BF265" i="16"/>
  <c r="T265" i="16"/>
  <c r="R265" i="16"/>
  <c r="P265" i="16"/>
  <c r="J265" i="16"/>
  <c r="BE265" i="16" s="1"/>
  <c r="BK257" i="16"/>
  <c r="BK256" i="16" s="1"/>
  <c r="J256" i="16" s="1"/>
  <c r="J69" i="16" s="1"/>
  <c r="BI257" i="16"/>
  <c r="BH257" i="16"/>
  <c r="BG257" i="16"/>
  <c r="BF257" i="16"/>
  <c r="T257" i="16"/>
  <c r="R257" i="16"/>
  <c r="R256" i="16" s="1"/>
  <c r="P257" i="16"/>
  <c r="P256" i="16" s="1"/>
  <c r="J257" i="16"/>
  <c r="BE257" i="16" s="1"/>
  <c r="T256" i="16"/>
  <c r="BK255" i="16"/>
  <c r="BI255" i="16"/>
  <c r="BH255" i="16"/>
  <c r="BG255" i="16"/>
  <c r="BF255" i="16"/>
  <c r="T255" i="16"/>
  <c r="R255" i="16"/>
  <c r="P255" i="16"/>
  <c r="J255" i="16"/>
  <c r="BE255" i="16" s="1"/>
  <c r="BK251" i="16"/>
  <c r="BI251" i="16"/>
  <c r="BH251" i="16"/>
  <c r="BG251" i="16"/>
  <c r="BF251" i="16"/>
  <c r="BE251" i="16"/>
  <c r="T251" i="16"/>
  <c r="R251" i="16"/>
  <c r="R243" i="16" s="1"/>
  <c r="P251" i="16"/>
  <c r="J251" i="16"/>
  <c r="BK249" i="16"/>
  <c r="BI249" i="16"/>
  <c r="BH249" i="16"/>
  <c r="BG249" i="16"/>
  <c r="BF249" i="16"/>
  <c r="BE249" i="16"/>
  <c r="T249" i="16"/>
  <c r="R249" i="16"/>
  <c r="P249" i="16"/>
  <c r="P243" i="16" s="1"/>
  <c r="J249" i="16"/>
  <c r="BK244" i="16"/>
  <c r="BI244" i="16"/>
  <c r="BH244" i="16"/>
  <c r="BG244" i="16"/>
  <c r="BF244" i="16"/>
  <c r="T244" i="16"/>
  <c r="T243" i="16" s="1"/>
  <c r="R244" i="16"/>
  <c r="P244" i="16"/>
  <c r="J244" i="16"/>
  <c r="BE244" i="16" s="1"/>
  <c r="BK243" i="16"/>
  <c r="J243" i="16" s="1"/>
  <c r="J68" i="16" s="1"/>
  <c r="BK241" i="16"/>
  <c r="BI241" i="16"/>
  <c r="BH241" i="16"/>
  <c r="BG241" i="16"/>
  <c r="BF241" i="16"/>
  <c r="BE241" i="16"/>
  <c r="T241" i="16"/>
  <c r="R241" i="16"/>
  <c r="P241" i="16"/>
  <c r="J241" i="16"/>
  <c r="BK239" i="16"/>
  <c r="BI239" i="16"/>
  <c r="BH239" i="16"/>
  <c r="BG239" i="16"/>
  <c r="BF239" i="16"/>
  <c r="T239" i="16"/>
  <c r="R239" i="16"/>
  <c r="P239" i="16"/>
  <c r="J239" i="16"/>
  <c r="BE239" i="16" s="1"/>
  <c r="BK235" i="16"/>
  <c r="BI235" i="16"/>
  <c r="BH235" i="16"/>
  <c r="BG235" i="16"/>
  <c r="BF235" i="16"/>
  <c r="T235" i="16"/>
  <c r="R235" i="16"/>
  <c r="P235" i="16"/>
  <c r="J235" i="16"/>
  <c r="BE235" i="16" s="1"/>
  <c r="BK233" i="16"/>
  <c r="BI233" i="16"/>
  <c r="BH233" i="16"/>
  <c r="BG233" i="16"/>
  <c r="BF233" i="16"/>
  <c r="BE233" i="16"/>
  <c r="T233" i="16"/>
  <c r="R233" i="16"/>
  <c r="P233" i="16"/>
  <c r="J233" i="16"/>
  <c r="BK228" i="16"/>
  <c r="BI228" i="16"/>
  <c r="BH228" i="16"/>
  <c r="BG228" i="16"/>
  <c r="BF228" i="16"/>
  <c r="T228" i="16"/>
  <c r="R228" i="16"/>
  <c r="P228" i="16"/>
  <c r="J228" i="16"/>
  <c r="BE228" i="16" s="1"/>
  <c r="BK226" i="16"/>
  <c r="BI226" i="16"/>
  <c r="BH226" i="16"/>
  <c r="BG226" i="16"/>
  <c r="BF226" i="16"/>
  <c r="T226" i="16"/>
  <c r="R226" i="16"/>
  <c r="P226" i="16"/>
  <c r="J226" i="16"/>
  <c r="BE226" i="16" s="1"/>
  <c r="BK221" i="16"/>
  <c r="BK215" i="16" s="1"/>
  <c r="J215" i="16" s="1"/>
  <c r="J67" i="16" s="1"/>
  <c r="BI221" i="16"/>
  <c r="BH221" i="16"/>
  <c r="BG221" i="16"/>
  <c r="BF221" i="16"/>
  <c r="T221" i="16"/>
  <c r="R221" i="16"/>
  <c r="P221" i="16"/>
  <c r="P215" i="16" s="1"/>
  <c r="J221" i="16"/>
  <c r="BE221" i="16" s="1"/>
  <c r="BK220" i="16"/>
  <c r="BI220" i="16"/>
  <c r="BH220" i="16"/>
  <c r="BG220" i="16"/>
  <c r="BF220" i="16"/>
  <c r="BE220" i="16"/>
  <c r="T220" i="16"/>
  <c r="R220" i="16"/>
  <c r="P220" i="16"/>
  <c r="J220" i="16"/>
  <c r="BK216" i="16"/>
  <c r="BI216" i="16"/>
  <c r="BH216" i="16"/>
  <c r="BG216" i="16"/>
  <c r="BF216" i="16"/>
  <c r="T216" i="16"/>
  <c r="R216" i="16"/>
  <c r="R215" i="16" s="1"/>
  <c r="P216" i="16"/>
  <c r="J216" i="16"/>
  <c r="BE216" i="16" s="1"/>
  <c r="T215" i="16"/>
  <c r="BK213" i="16"/>
  <c r="BI213" i="16"/>
  <c r="BH213" i="16"/>
  <c r="BG213" i="16"/>
  <c r="BF213" i="16"/>
  <c r="BE213" i="16"/>
  <c r="T213" i="16"/>
  <c r="R213" i="16"/>
  <c r="P213" i="16"/>
  <c r="J213" i="16"/>
  <c r="BK211" i="16"/>
  <c r="BI211" i="16"/>
  <c r="BH211" i="16"/>
  <c r="BG211" i="16"/>
  <c r="BF211" i="16"/>
  <c r="BE211" i="16"/>
  <c r="T211" i="16"/>
  <c r="R211" i="16"/>
  <c r="P211" i="16"/>
  <c r="J211" i="16"/>
  <c r="BK207" i="16"/>
  <c r="BI207" i="16"/>
  <c r="BH207" i="16"/>
  <c r="BG207" i="16"/>
  <c r="BF207" i="16"/>
  <c r="T207" i="16"/>
  <c r="R207" i="16"/>
  <c r="P207" i="16"/>
  <c r="J207" i="16"/>
  <c r="BE207" i="16" s="1"/>
  <c r="BK205" i="16"/>
  <c r="BI205" i="16"/>
  <c r="BH205" i="16"/>
  <c r="BG205" i="16"/>
  <c r="BF205" i="16"/>
  <c r="T205" i="16"/>
  <c r="R205" i="16"/>
  <c r="P205" i="16"/>
  <c r="J205" i="16"/>
  <c r="BE205" i="16" s="1"/>
  <c r="BK200" i="16"/>
  <c r="BI200" i="16"/>
  <c r="BH200" i="16"/>
  <c r="BG200" i="16"/>
  <c r="BF200" i="16"/>
  <c r="BE200" i="16"/>
  <c r="T200" i="16"/>
  <c r="R200" i="16"/>
  <c r="P200" i="16"/>
  <c r="J200" i="16"/>
  <c r="BK193" i="16"/>
  <c r="BI193" i="16"/>
  <c r="BH193" i="16"/>
  <c r="BG193" i="16"/>
  <c r="BF193" i="16"/>
  <c r="BE193" i="16"/>
  <c r="T193" i="16"/>
  <c r="R193" i="16"/>
  <c r="P193" i="16"/>
  <c r="J193" i="16"/>
  <c r="BK186" i="16"/>
  <c r="BI186" i="16"/>
  <c r="BH186" i="16"/>
  <c r="BG186" i="16"/>
  <c r="BF186" i="16"/>
  <c r="T186" i="16"/>
  <c r="R186" i="16"/>
  <c r="P186" i="16"/>
  <c r="J186" i="16"/>
  <c r="BE186" i="16" s="1"/>
  <c r="BK184" i="16"/>
  <c r="BI184" i="16"/>
  <c r="BH184" i="16"/>
  <c r="BG184" i="16"/>
  <c r="BF184" i="16"/>
  <c r="T184" i="16"/>
  <c r="R184" i="16"/>
  <c r="P184" i="16"/>
  <c r="J184" i="16"/>
  <c r="BE184" i="16" s="1"/>
  <c r="BK181" i="16"/>
  <c r="BI181" i="16"/>
  <c r="BH181" i="16"/>
  <c r="BG181" i="16"/>
  <c r="BF181" i="16"/>
  <c r="BE181" i="16"/>
  <c r="T181" i="16"/>
  <c r="R181" i="16"/>
  <c r="P181" i="16"/>
  <c r="J181" i="16"/>
  <c r="BK179" i="16"/>
  <c r="BI179" i="16"/>
  <c r="BH179" i="16"/>
  <c r="BG179" i="16"/>
  <c r="BF179" i="16"/>
  <c r="T179" i="16"/>
  <c r="T173" i="16" s="1"/>
  <c r="R179" i="16"/>
  <c r="P179" i="16"/>
  <c r="J179" i="16"/>
  <c r="BE179" i="16" s="1"/>
  <c r="BK174" i="16"/>
  <c r="BK173" i="16" s="1"/>
  <c r="BI174" i="16"/>
  <c r="BH174" i="16"/>
  <c r="BG174" i="16"/>
  <c r="BF174" i="16"/>
  <c r="T174" i="16"/>
  <c r="R174" i="16"/>
  <c r="P174" i="16"/>
  <c r="P173" i="16" s="1"/>
  <c r="J174" i="16"/>
  <c r="BE174" i="16" s="1"/>
  <c r="R173" i="16"/>
  <c r="BK170" i="16"/>
  <c r="BK169" i="16" s="1"/>
  <c r="J169" i="16" s="1"/>
  <c r="J64" i="16" s="1"/>
  <c r="BI170" i="16"/>
  <c r="BH170" i="16"/>
  <c r="BG170" i="16"/>
  <c r="BF170" i="16"/>
  <c r="T170" i="16"/>
  <c r="T169" i="16" s="1"/>
  <c r="R170" i="16"/>
  <c r="P170" i="16"/>
  <c r="P169" i="16" s="1"/>
  <c r="J170" i="16"/>
  <c r="BE170" i="16" s="1"/>
  <c r="R169" i="16"/>
  <c r="BK165" i="16"/>
  <c r="BI165" i="16"/>
  <c r="BH165" i="16"/>
  <c r="BG165" i="16"/>
  <c r="BF165" i="16"/>
  <c r="BE165" i="16"/>
  <c r="T165" i="16"/>
  <c r="R165" i="16"/>
  <c r="P165" i="16"/>
  <c r="J165" i="16"/>
  <c r="BK163" i="16"/>
  <c r="BI163" i="16"/>
  <c r="BH163" i="16"/>
  <c r="BG163" i="16"/>
  <c r="BF163" i="16"/>
  <c r="T163" i="16"/>
  <c r="R163" i="16"/>
  <c r="P163" i="16"/>
  <c r="J163" i="16"/>
  <c r="BE163" i="16" s="1"/>
  <c r="BK161" i="16"/>
  <c r="BI161" i="16"/>
  <c r="BH161" i="16"/>
  <c r="BG161" i="16"/>
  <c r="BF161" i="16"/>
  <c r="T161" i="16"/>
  <c r="R161" i="16"/>
  <c r="P161" i="16"/>
  <c r="J161" i="16"/>
  <c r="BE161" i="16" s="1"/>
  <c r="BK158" i="16"/>
  <c r="BI158" i="16"/>
  <c r="BH158" i="16"/>
  <c r="BG158" i="16"/>
  <c r="BF158" i="16"/>
  <c r="T158" i="16"/>
  <c r="R158" i="16"/>
  <c r="P158" i="16"/>
  <c r="J158" i="16"/>
  <c r="BE158" i="16" s="1"/>
  <c r="BK155" i="16"/>
  <c r="BI155" i="16"/>
  <c r="BH155" i="16"/>
  <c r="BG155" i="16"/>
  <c r="BF155" i="16"/>
  <c r="BE155" i="16"/>
  <c r="T155" i="16"/>
  <c r="R155" i="16"/>
  <c r="P155" i="16"/>
  <c r="J155" i="16"/>
  <c r="BK153" i="16"/>
  <c r="BK148" i="16" s="1"/>
  <c r="J148" i="16" s="1"/>
  <c r="J63" i="16" s="1"/>
  <c r="BI153" i="16"/>
  <c r="BH153" i="16"/>
  <c r="BG153" i="16"/>
  <c r="BF153" i="16"/>
  <c r="T153" i="16"/>
  <c r="R153" i="16"/>
  <c r="P153" i="16"/>
  <c r="P148" i="16" s="1"/>
  <c r="J153" i="16"/>
  <c r="BE153" i="16" s="1"/>
  <c r="BK151" i="16"/>
  <c r="BI151" i="16"/>
  <c r="BH151" i="16"/>
  <c r="BG151" i="16"/>
  <c r="BF151" i="16"/>
  <c r="T151" i="16"/>
  <c r="R151" i="16"/>
  <c r="P151" i="16"/>
  <c r="J151" i="16"/>
  <c r="BE151" i="16" s="1"/>
  <c r="BK149" i="16"/>
  <c r="BI149" i="16"/>
  <c r="BH149" i="16"/>
  <c r="BG149" i="16"/>
  <c r="BF149" i="16"/>
  <c r="T149" i="16"/>
  <c r="R149" i="16"/>
  <c r="R148" i="16" s="1"/>
  <c r="P149" i="16"/>
  <c r="J149" i="16"/>
  <c r="BE149" i="16" s="1"/>
  <c r="T148" i="16"/>
  <c r="BK142" i="16"/>
  <c r="BI142" i="16"/>
  <c r="BH142" i="16"/>
  <c r="BG142" i="16"/>
  <c r="BF142" i="16"/>
  <c r="BE142" i="16"/>
  <c r="T142" i="16"/>
  <c r="R142" i="16"/>
  <c r="P142" i="16"/>
  <c r="J142" i="16"/>
  <c r="BK140" i="16"/>
  <c r="BI140" i="16"/>
  <c r="BH140" i="16"/>
  <c r="F36" i="16" s="1"/>
  <c r="BG140" i="16"/>
  <c r="BF140" i="16"/>
  <c r="T140" i="16"/>
  <c r="T134" i="16" s="1"/>
  <c r="R140" i="16"/>
  <c r="P140" i="16"/>
  <c r="J140" i="16"/>
  <c r="BE140" i="16" s="1"/>
  <c r="BK135" i="16"/>
  <c r="BK134" i="16" s="1"/>
  <c r="J134" i="16" s="1"/>
  <c r="J62" i="16" s="1"/>
  <c r="BI135" i="16"/>
  <c r="BH135" i="16"/>
  <c r="BG135" i="16"/>
  <c r="BF135" i="16"/>
  <c r="J34" i="16" s="1"/>
  <c r="T135" i="16"/>
  <c r="R135" i="16"/>
  <c r="P135" i="16"/>
  <c r="P134" i="16" s="1"/>
  <c r="J135" i="16"/>
  <c r="BE135" i="16" s="1"/>
  <c r="R134" i="16"/>
  <c r="BK128" i="16"/>
  <c r="BI128" i="16"/>
  <c r="BH128" i="16"/>
  <c r="BG128" i="16"/>
  <c r="BF128" i="16"/>
  <c r="BE128" i="16"/>
  <c r="T128" i="16"/>
  <c r="R128" i="16"/>
  <c r="P128" i="16"/>
  <c r="J128" i="16"/>
  <c r="BK123" i="16"/>
  <c r="BI123" i="16"/>
  <c r="BH123" i="16"/>
  <c r="BG123" i="16"/>
  <c r="BF123" i="16"/>
  <c r="T123" i="16"/>
  <c r="R123" i="16"/>
  <c r="P123" i="16"/>
  <c r="J123" i="16"/>
  <c r="BE123" i="16" s="1"/>
  <c r="BK118" i="16"/>
  <c r="BI118" i="16"/>
  <c r="BH118" i="16"/>
  <c r="BG118" i="16"/>
  <c r="BF118" i="16"/>
  <c r="T118" i="16"/>
  <c r="R118" i="16"/>
  <c r="P118" i="16"/>
  <c r="J118" i="16"/>
  <c r="BE118" i="16" s="1"/>
  <c r="BK113" i="16"/>
  <c r="BI113" i="16"/>
  <c r="BH113" i="16"/>
  <c r="BG113" i="16"/>
  <c r="BF113" i="16"/>
  <c r="T113" i="16"/>
  <c r="R113" i="16"/>
  <c r="P113" i="16"/>
  <c r="J113" i="16"/>
  <c r="BE113" i="16" s="1"/>
  <c r="BK108" i="16"/>
  <c r="BI108" i="16"/>
  <c r="BH108" i="16"/>
  <c r="BG108" i="16"/>
  <c r="BF108" i="16"/>
  <c r="BE108" i="16"/>
  <c r="T108" i="16"/>
  <c r="R108" i="16"/>
  <c r="P108" i="16"/>
  <c r="J108" i="16"/>
  <c r="BK104" i="16"/>
  <c r="BK99" i="16" s="1"/>
  <c r="BI104" i="16"/>
  <c r="BH104" i="16"/>
  <c r="BG104" i="16"/>
  <c r="F35" i="16" s="1"/>
  <c r="BF104" i="16"/>
  <c r="T104" i="16"/>
  <c r="R104" i="16"/>
  <c r="R99" i="16" s="1"/>
  <c r="P104" i="16"/>
  <c r="J104" i="16"/>
  <c r="BE104" i="16" s="1"/>
  <c r="BK100" i="16"/>
  <c r="BI100" i="16"/>
  <c r="F37" i="16" s="1"/>
  <c r="BH100" i="16"/>
  <c r="BG100" i="16"/>
  <c r="BF100" i="16"/>
  <c r="T100" i="16"/>
  <c r="T99" i="16" s="1"/>
  <c r="R100" i="16"/>
  <c r="P100" i="16"/>
  <c r="J100" i="16"/>
  <c r="BE100" i="16" s="1"/>
  <c r="P99" i="16"/>
  <c r="J94" i="16"/>
  <c r="J93" i="16"/>
  <c r="F93" i="16"/>
  <c r="J91" i="16"/>
  <c r="F91" i="16"/>
  <c r="E89" i="16"/>
  <c r="J55" i="16"/>
  <c r="J54" i="16"/>
  <c r="F54" i="16"/>
  <c r="F52" i="16"/>
  <c r="E50" i="16"/>
  <c r="J37" i="16"/>
  <c r="J36" i="16"/>
  <c r="J35" i="16"/>
  <c r="J18" i="16"/>
  <c r="E18" i="16"/>
  <c r="F94" i="16" s="1"/>
  <c r="J17" i="16"/>
  <c r="J12" i="16"/>
  <c r="J52" i="16" s="1"/>
  <c r="E7" i="16"/>
  <c r="E48" i="16" s="1"/>
  <c r="BK1349" i="15"/>
  <c r="BI1349" i="15"/>
  <c r="BH1349" i="15"/>
  <c r="BG1349" i="15"/>
  <c r="BF1349" i="15"/>
  <c r="BE1349" i="15"/>
  <c r="T1349" i="15"/>
  <c r="R1349" i="15"/>
  <c r="P1349" i="15"/>
  <c r="P1347" i="15" s="1"/>
  <c r="J1349" i="15"/>
  <c r="BK1348" i="15"/>
  <c r="BI1348" i="15"/>
  <c r="BH1348" i="15"/>
  <c r="BG1348" i="15"/>
  <c r="BF1348" i="15"/>
  <c r="T1348" i="15"/>
  <c r="R1348" i="15"/>
  <c r="R1347" i="15" s="1"/>
  <c r="P1348" i="15"/>
  <c r="J1348" i="15"/>
  <c r="BE1348" i="15" s="1"/>
  <c r="BK1347" i="15"/>
  <c r="J1347" i="15" s="1"/>
  <c r="J92" i="15" s="1"/>
  <c r="T1347" i="15"/>
  <c r="BK1346" i="15"/>
  <c r="BK1345" i="15" s="1"/>
  <c r="J1345" i="15" s="1"/>
  <c r="J91" i="15" s="1"/>
  <c r="BI1346" i="15"/>
  <c r="BH1346" i="15"/>
  <c r="BG1346" i="15"/>
  <c r="BF1346" i="15"/>
  <c r="BE1346" i="15"/>
  <c r="T1346" i="15"/>
  <c r="R1346" i="15"/>
  <c r="P1346" i="15"/>
  <c r="P1345" i="15" s="1"/>
  <c r="J1346" i="15"/>
  <c r="T1345" i="15"/>
  <c r="R1345" i="15"/>
  <c r="BK1344" i="15"/>
  <c r="BI1344" i="15"/>
  <c r="BH1344" i="15"/>
  <c r="BG1344" i="15"/>
  <c r="BF1344" i="15"/>
  <c r="BE1344" i="15"/>
  <c r="T1344" i="15"/>
  <c r="R1344" i="15"/>
  <c r="P1344" i="15"/>
  <c r="P1342" i="15" s="1"/>
  <c r="P1341" i="15" s="1"/>
  <c r="J1344" i="15"/>
  <c r="BK1343" i="15"/>
  <c r="BI1343" i="15"/>
  <c r="BH1343" i="15"/>
  <c r="BG1343" i="15"/>
  <c r="BF1343" i="15"/>
  <c r="T1343" i="15"/>
  <c r="R1343" i="15"/>
  <c r="R1342" i="15" s="1"/>
  <c r="R1341" i="15" s="1"/>
  <c r="P1343" i="15"/>
  <c r="J1343" i="15"/>
  <c r="BE1343" i="15" s="1"/>
  <c r="BK1342" i="15"/>
  <c r="J1342" i="15" s="1"/>
  <c r="J90" i="15" s="1"/>
  <c r="T1342" i="15"/>
  <c r="T1341" i="15" s="1"/>
  <c r="BK1339" i="15"/>
  <c r="BI1339" i="15"/>
  <c r="BH1339" i="15"/>
  <c r="BG1339" i="15"/>
  <c r="BF1339" i="15"/>
  <c r="T1339" i="15"/>
  <c r="T1336" i="15" s="1"/>
  <c r="R1339" i="15"/>
  <c r="R1336" i="15" s="1"/>
  <c r="P1339" i="15"/>
  <c r="J1339" i="15"/>
  <c r="BE1339" i="15" s="1"/>
  <c r="BK1337" i="15"/>
  <c r="BK1336" i="15" s="1"/>
  <c r="J1336" i="15" s="1"/>
  <c r="J88" i="15" s="1"/>
  <c r="BI1337" i="15"/>
  <c r="BH1337" i="15"/>
  <c r="BG1337" i="15"/>
  <c r="BF1337" i="15"/>
  <c r="BE1337" i="15"/>
  <c r="T1337" i="15"/>
  <c r="R1337" i="15"/>
  <c r="P1337" i="15"/>
  <c r="J1337" i="15"/>
  <c r="P1336" i="15"/>
  <c r="BK1331" i="15"/>
  <c r="BI1331" i="15"/>
  <c r="BH1331" i="15"/>
  <c r="BG1331" i="15"/>
  <c r="BF1331" i="15"/>
  <c r="BE1331" i="15"/>
  <c r="T1331" i="15"/>
  <c r="T1330" i="15" s="1"/>
  <c r="R1331" i="15"/>
  <c r="P1331" i="15"/>
  <c r="J1331" i="15"/>
  <c r="BK1330" i="15"/>
  <c r="R1330" i="15"/>
  <c r="P1330" i="15"/>
  <c r="J1330" i="15"/>
  <c r="J87" i="15" s="1"/>
  <c r="BK1329" i="15"/>
  <c r="BI1329" i="15"/>
  <c r="BH1329" i="15"/>
  <c r="BG1329" i="15"/>
  <c r="BF1329" i="15"/>
  <c r="BE1329" i="15"/>
  <c r="T1329" i="15"/>
  <c r="R1329" i="15"/>
  <c r="P1329" i="15"/>
  <c r="J1329" i="15"/>
  <c r="BK1328" i="15"/>
  <c r="BI1328" i="15"/>
  <c r="BH1328" i="15"/>
  <c r="BG1328" i="15"/>
  <c r="BF1328" i="15"/>
  <c r="BE1328" i="15"/>
  <c r="T1328" i="15"/>
  <c r="R1328" i="15"/>
  <c r="P1328" i="15"/>
  <c r="J1328" i="15"/>
  <c r="BK1327" i="15"/>
  <c r="BI1327" i="15"/>
  <c r="BH1327" i="15"/>
  <c r="BG1327" i="15"/>
  <c r="BF1327" i="15"/>
  <c r="T1327" i="15"/>
  <c r="R1327" i="15"/>
  <c r="P1327" i="15"/>
  <c r="J1327" i="15"/>
  <c r="BE1327" i="15" s="1"/>
  <c r="BK1325" i="15"/>
  <c r="BI1325" i="15"/>
  <c r="BH1325" i="15"/>
  <c r="BG1325" i="15"/>
  <c r="BF1325" i="15"/>
  <c r="T1325" i="15"/>
  <c r="R1325" i="15"/>
  <c r="P1325" i="15"/>
  <c r="J1325" i="15"/>
  <c r="BE1325" i="15" s="1"/>
  <c r="BK1308" i="15"/>
  <c r="BI1308" i="15"/>
  <c r="BH1308" i="15"/>
  <c r="BG1308" i="15"/>
  <c r="BF1308" i="15"/>
  <c r="BE1308" i="15"/>
  <c r="T1308" i="15"/>
  <c r="T1290" i="15" s="1"/>
  <c r="R1308" i="15"/>
  <c r="R1290" i="15" s="1"/>
  <c r="P1308" i="15"/>
  <c r="J1308" i="15"/>
  <c r="BK1291" i="15"/>
  <c r="BK1290" i="15" s="1"/>
  <c r="J1290" i="15" s="1"/>
  <c r="J86" i="15" s="1"/>
  <c r="BI1291" i="15"/>
  <c r="BH1291" i="15"/>
  <c r="BG1291" i="15"/>
  <c r="BF1291" i="15"/>
  <c r="BE1291" i="15"/>
  <c r="T1291" i="15"/>
  <c r="R1291" i="15"/>
  <c r="P1291" i="15"/>
  <c r="J1291" i="15"/>
  <c r="P1290" i="15"/>
  <c r="BK1289" i="15"/>
  <c r="BI1289" i="15"/>
  <c r="BH1289" i="15"/>
  <c r="BG1289" i="15"/>
  <c r="BF1289" i="15"/>
  <c r="BE1289" i="15"/>
  <c r="T1289" i="15"/>
  <c r="R1289" i="15"/>
  <c r="P1289" i="15"/>
  <c r="J1289" i="15"/>
  <c r="BK1273" i="15"/>
  <c r="BI1273" i="15"/>
  <c r="BH1273" i="15"/>
  <c r="BG1273" i="15"/>
  <c r="BF1273" i="15"/>
  <c r="T1273" i="15"/>
  <c r="R1273" i="15"/>
  <c r="P1273" i="15"/>
  <c r="J1273" i="15"/>
  <c r="BE1273" i="15" s="1"/>
  <c r="BK1272" i="15"/>
  <c r="BI1272" i="15"/>
  <c r="BH1272" i="15"/>
  <c r="BG1272" i="15"/>
  <c r="BF1272" i="15"/>
  <c r="T1272" i="15"/>
  <c r="R1272" i="15"/>
  <c r="P1272" i="15"/>
  <c r="J1272" i="15"/>
  <c r="BE1272" i="15" s="1"/>
  <c r="BK1270" i="15"/>
  <c r="BI1270" i="15"/>
  <c r="BH1270" i="15"/>
  <c r="BG1270" i="15"/>
  <c r="BF1270" i="15"/>
  <c r="T1270" i="15"/>
  <c r="R1270" i="15"/>
  <c r="P1270" i="15"/>
  <c r="J1270" i="15"/>
  <c r="BE1270" i="15" s="1"/>
  <c r="BK1254" i="15"/>
  <c r="BI1254" i="15"/>
  <c r="BH1254" i="15"/>
  <c r="BG1254" i="15"/>
  <c r="BF1254" i="15"/>
  <c r="BE1254" i="15"/>
  <c r="T1254" i="15"/>
  <c r="T1230" i="15" s="1"/>
  <c r="R1254" i="15"/>
  <c r="P1254" i="15"/>
  <c r="J1254" i="15"/>
  <c r="BK1253" i="15"/>
  <c r="BI1253" i="15"/>
  <c r="BH1253" i="15"/>
  <c r="BG1253" i="15"/>
  <c r="BF1253" i="15"/>
  <c r="T1253" i="15"/>
  <c r="R1253" i="15"/>
  <c r="P1253" i="15"/>
  <c r="J1253" i="15"/>
  <c r="BE1253" i="15" s="1"/>
  <c r="BK1252" i="15"/>
  <c r="BI1252" i="15"/>
  <c r="BH1252" i="15"/>
  <c r="BG1252" i="15"/>
  <c r="BF1252" i="15"/>
  <c r="T1252" i="15"/>
  <c r="R1252" i="15"/>
  <c r="P1252" i="15"/>
  <c r="J1252" i="15"/>
  <c r="BE1252" i="15" s="1"/>
  <c r="BK1231" i="15"/>
  <c r="BK1230" i="15" s="1"/>
  <c r="J1230" i="15" s="1"/>
  <c r="J85" i="15" s="1"/>
  <c r="BI1231" i="15"/>
  <c r="BH1231" i="15"/>
  <c r="BG1231" i="15"/>
  <c r="BF1231" i="15"/>
  <c r="T1231" i="15"/>
  <c r="R1231" i="15"/>
  <c r="R1230" i="15" s="1"/>
  <c r="P1231" i="15"/>
  <c r="P1230" i="15" s="1"/>
  <c r="J1231" i="15"/>
  <c r="BE1231" i="15" s="1"/>
  <c r="BK1228" i="15"/>
  <c r="BI1228" i="15"/>
  <c r="BH1228" i="15"/>
  <c r="BG1228" i="15"/>
  <c r="BF1228" i="15"/>
  <c r="T1228" i="15"/>
  <c r="R1228" i="15"/>
  <c r="P1228" i="15"/>
  <c r="J1228" i="15"/>
  <c r="BE1228" i="15" s="1"/>
  <c r="BK1226" i="15"/>
  <c r="BI1226" i="15"/>
  <c r="BH1226" i="15"/>
  <c r="BG1226" i="15"/>
  <c r="BF1226" i="15"/>
  <c r="BE1226" i="15"/>
  <c r="T1226" i="15"/>
  <c r="R1226" i="15"/>
  <c r="P1226" i="15"/>
  <c r="J1226" i="15"/>
  <c r="BK1224" i="15"/>
  <c r="BI1224" i="15"/>
  <c r="BH1224" i="15"/>
  <c r="BG1224" i="15"/>
  <c r="BF1224" i="15"/>
  <c r="BE1224" i="15"/>
  <c r="T1224" i="15"/>
  <c r="R1224" i="15"/>
  <c r="P1224" i="15"/>
  <c r="J1224" i="15"/>
  <c r="BK1214" i="15"/>
  <c r="BI1214" i="15"/>
  <c r="BH1214" i="15"/>
  <c r="BG1214" i="15"/>
  <c r="BF1214" i="15"/>
  <c r="T1214" i="15"/>
  <c r="R1214" i="15"/>
  <c r="P1214" i="15"/>
  <c r="J1214" i="15"/>
  <c r="BE1214" i="15" s="1"/>
  <c r="BK1204" i="15"/>
  <c r="BI1204" i="15"/>
  <c r="BH1204" i="15"/>
  <c r="BG1204" i="15"/>
  <c r="BF1204" i="15"/>
  <c r="T1204" i="15"/>
  <c r="R1204" i="15"/>
  <c r="P1204" i="15"/>
  <c r="J1204" i="15"/>
  <c r="BE1204" i="15" s="1"/>
  <c r="BK1201" i="15"/>
  <c r="BI1201" i="15"/>
  <c r="BH1201" i="15"/>
  <c r="BG1201" i="15"/>
  <c r="BF1201" i="15"/>
  <c r="T1201" i="15"/>
  <c r="R1201" i="15"/>
  <c r="P1201" i="15"/>
  <c r="J1201" i="15"/>
  <c r="BE1201" i="15" s="1"/>
  <c r="BK1198" i="15"/>
  <c r="BI1198" i="15"/>
  <c r="BH1198" i="15"/>
  <c r="BG1198" i="15"/>
  <c r="BF1198" i="15"/>
  <c r="BE1198" i="15"/>
  <c r="T1198" i="15"/>
  <c r="R1198" i="15"/>
  <c r="P1198" i="15"/>
  <c r="J1198" i="15"/>
  <c r="BK1193" i="15"/>
  <c r="BI1193" i="15"/>
  <c r="BH1193" i="15"/>
  <c r="BG1193" i="15"/>
  <c r="BF1193" i="15"/>
  <c r="T1193" i="15"/>
  <c r="R1193" i="15"/>
  <c r="P1193" i="15"/>
  <c r="J1193" i="15"/>
  <c r="BE1193" i="15" s="1"/>
  <c r="BK1188" i="15"/>
  <c r="BI1188" i="15"/>
  <c r="BH1188" i="15"/>
  <c r="BG1188" i="15"/>
  <c r="BF1188" i="15"/>
  <c r="T1188" i="15"/>
  <c r="R1188" i="15"/>
  <c r="P1188" i="15"/>
  <c r="J1188" i="15"/>
  <c r="BE1188" i="15" s="1"/>
  <c r="BK1183" i="15"/>
  <c r="BI1183" i="15"/>
  <c r="BH1183" i="15"/>
  <c r="BG1183" i="15"/>
  <c r="BF1183" i="15"/>
  <c r="T1183" i="15"/>
  <c r="R1183" i="15"/>
  <c r="P1183" i="15"/>
  <c r="J1183" i="15"/>
  <c r="BE1183" i="15" s="1"/>
  <c r="BK1178" i="15"/>
  <c r="BI1178" i="15"/>
  <c r="BH1178" i="15"/>
  <c r="BG1178" i="15"/>
  <c r="BF1178" i="15"/>
  <c r="BE1178" i="15"/>
  <c r="T1178" i="15"/>
  <c r="R1178" i="15"/>
  <c r="P1178" i="15"/>
  <c r="P1172" i="15" s="1"/>
  <c r="J1178" i="15"/>
  <c r="BK1173" i="15"/>
  <c r="BI1173" i="15"/>
  <c r="BH1173" i="15"/>
  <c r="BG1173" i="15"/>
  <c r="BF1173" i="15"/>
  <c r="T1173" i="15"/>
  <c r="R1173" i="15"/>
  <c r="R1172" i="15" s="1"/>
  <c r="P1173" i="15"/>
  <c r="J1173" i="15"/>
  <c r="BE1173" i="15" s="1"/>
  <c r="BK1172" i="15"/>
  <c r="J1172" i="15" s="1"/>
  <c r="J84" i="15" s="1"/>
  <c r="T1172" i="15"/>
  <c r="BK1170" i="15"/>
  <c r="BI1170" i="15"/>
  <c r="BH1170" i="15"/>
  <c r="BG1170" i="15"/>
  <c r="BF1170" i="15"/>
  <c r="T1170" i="15"/>
  <c r="R1170" i="15"/>
  <c r="P1170" i="15"/>
  <c r="J1170" i="15"/>
  <c r="BE1170" i="15" s="1"/>
  <c r="BK1168" i="15"/>
  <c r="BI1168" i="15"/>
  <c r="BH1168" i="15"/>
  <c r="BG1168" i="15"/>
  <c r="BF1168" i="15"/>
  <c r="T1168" i="15"/>
  <c r="R1168" i="15"/>
  <c r="P1168" i="15"/>
  <c r="J1168" i="15"/>
  <c r="BE1168" i="15" s="1"/>
  <c r="BK1162" i="15"/>
  <c r="BI1162" i="15"/>
  <c r="BH1162" i="15"/>
  <c r="BG1162" i="15"/>
  <c r="BF1162" i="15"/>
  <c r="T1162" i="15"/>
  <c r="R1162" i="15"/>
  <c r="P1162" i="15"/>
  <c r="J1162" i="15"/>
  <c r="BE1162" i="15" s="1"/>
  <c r="BK1156" i="15"/>
  <c r="BI1156" i="15"/>
  <c r="BH1156" i="15"/>
  <c r="BG1156" i="15"/>
  <c r="BF1156" i="15"/>
  <c r="BE1156" i="15"/>
  <c r="T1156" i="15"/>
  <c r="R1156" i="15"/>
  <c r="P1156" i="15"/>
  <c r="J1156" i="15"/>
  <c r="BK1150" i="15"/>
  <c r="BI1150" i="15"/>
  <c r="BH1150" i="15"/>
  <c r="BG1150" i="15"/>
  <c r="BF1150" i="15"/>
  <c r="T1150" i="15"/>
  <c r="R1150" i="15"/>
  <c r="P1150" i="15"/>
  <c r="J1150" i="15"/>
  <c r="BE1150" i="15" s="1"/>
  <c r="BK1148" i="15"/>
  <c r="BI1148" i="15"/>
  <c r="BH1148" i="15"/>
  <c r="BG1148" i="15"/>
  <c r="BF1148" i="15"/>
  <c r="T1148" i="15"/>
  <c r="R1148" i="15"/>
  <c r="P1148" i="15"/>
  <c r="J1148" i="15"/>
  <c r="BE1148" i="15" s="1"/>
  <c r="BK1142" i="15"/>
  <c r="BI1142" i="15"/>
  <c r="BH1142" i="15"/>
  <c r="BG1142" i="15"/>
  <c r="BF1142" i="15"/>
  <c r="T1142" i="15"/>
  <c r="R1142" i="15"/>
  <c r="P1142" i="15"/>
  <c r="J1142" i="15"/>
  <c r="BE1142" i="15" s="1"/>
  <c r="BK1141" i="15"/>
  <c r="BI1141" i="15"/>
  <c r="BH1141" i="15"/>
  <c r="BG1141" i="15"/>
  <c r="BF1141" i="15"/>
  <c r="BE1141" i="15"/>
  <c r="T1141" i="15"/>
  <c r="R1141" i="15"/>
  <c r="P1141" i="15"/>
  <c r="J1141" i="15"/>
  <c r="BK1129" i="15"/>
  <c r="BI1129" i="15"/>
  <c r="BH1129" i="15"/>
  <c r="BG1129" i="15"/>
  <c r="BF1129" i="15"/>
  <c r="T1129" i="15"/>
  <c r="R1129" i="15"/>
  <c r="P1129" i="15"/>
  <c r="J1129" i="15"/>
  <c r="BE1129" i="15" s="1"/>
  <c r="BK1128" i="15"/>
  <c r="BI1128" i="15"/>
  <c r="BH1128" i="15"/>
  <c r="BG1128" i="15"/>
  <c r="BF1128" i="15"/>
  <c r="T1128" i="15"/>
  <c r="R1128" i="15"/>
  <c r="P1128" i="15"/>
  <c r="J1128" i="15"/>
  <c r="BE1128" i="15" s="1"/>
  <c r="BK1122" i="15"/>
  <c r="BI1122" i="15"/>
  <c r="BH1122" i="15"/>
  <c r="BG1122" i="15"/>
  <c r="BF1122" i="15"/>
  <c r="T1122" i="15"/>
  <c r="R1122" i="15"/>
  <c r="P1122" i="15"/>
  <c r="J1122" i="15"/>
  <c r="BE1122" i="15" s="1"/>
  <c r="BK1121" i="15"/>
  <c r="BI1121" i="15"/>
  <c r="BH1121" i="15"/>
  <c r="BG1121" i="15"/>
  <c r="BF1121" i="15"/>
  <c r="BE1121" i="15"/>
  <c r="T1121" i="15"/>
  <c r="R1121" i="15"/>
  <c r="P1121" i="15"/>
  <c r="J1121" i="15"/>
  <c r="BK1120" i="15"/>
  <c r="BI1120" i="15"/>
  <c r="BH1120" i="15"/>
  <c r="BG1120" i="15"/>
  <c r="BF1120" i="15"/>
  <c r="T1120" i="15"/>
  <c r="R1120" i="15"/>
  <c r="P1120" i="15"/>
  <c r="J1120" i="15"/>
  <c r="BE1120" i="15" s="1"/>
  <c r="BK1110" i="15"/>
  <c r="BI1110" i="15"/>
  <c r="BH1110" i="15"/>
  <c r="BG1110" i="15"/>
  <c r="BF1110" i="15"/>
  <c r="T1110" i="15"/>
  <c r="R1110" i="15"/>
  <c r="P1110" i="15"/>
  <c r="J1110" i="15"/>
  <c r="BE1110" i="15" s="1"/>
  <c r="BK1109" i="15"/>
  <c r="BI1109" i="15"/>
  <c r="BH1109" i="15"/>
  <c r="BG1109" i="15"/>
  <c r="BF1109" i="15"/>
  <c r="T1109" i="15"/>
  <c r="R1109" i="15"/>
  <c r="P1109" i="15"/>
  <c r="J1109" i="15"/>
  <c r="BE1109" i="15" s="1"/>
  <c r="BK1108" i="15"/>
  <c r="BI1108" i="15"/>
  <c r="BH1108" i="15"/>
  <c r="BG1108" i="15"/>
  <c r="BF1108" i="15"/>
  <c r="BE1108" i="15"/>
  <c r="T1108" i="15"/>
  <c r="R1108" i="15"/>
  <c r="P1108" i="15"/>
  <c r="J1108" i="15"/>
  <c r="BK1107" i="15"/>
  <c r="BI1107" i="15"/>
  <c r="BH1107" i="15"/>
  <c r="BG1107" i="15"/>
  <c r="BF1107" i="15"/>
  <c r="T1107" i="15"/>
  <c r="R1107" i="15"/>
  <c r="P1107" i="15"/>
  <c r="J1107" i="15"/>
  <c r="BE1107" i="15" s="1"/>
  <c r="BK1101" i="15"/>
  <c r="BI1101" i="15"/>
  <c r="BH1101" i="15"/>
  <c r="BG1101" i="15"/>
  <c r="BF1101" i="15"/>
  <c r="T1101" i="15"/>
  <c r="R1101" i="15"/>
  <c r="P1101" i="15"/>
  <c r="J1101" i="15"/>
  <c r="BE1101" i="15" s="1"/>
  <c r="BK1095" i="15"/>
  <c r="BI1095" i="15"/>
  <c r="BH1095" i="15"/>
  <c r="BG1095" i="15"/>
  <c r="BF1095" i="15"/>
  <c r="T1095" i="15"/>
  <c r="R1095" i="15"/>
  <c r="P1095" i="15"/>
  <c r="J1095" i="15"/>
  <c r="BE1095" i="15" s="1"/>
  <c r="BK1094" i="15"/>
  <c r="BI1094" i="15"/>
  <c r="BH1094" i="15"/>
  <c r="BG1094" i="15"/>
  <c r="BF1094" i="15"/>
  <c r="BE1094" i="15"/>
  <c r="T1094" i="15"/>
  <c r="R1094" i="15"/>
  <c r="P1094" i="15"/>
  <c r="J1094" i="15"/>
  <c r="BK1088" i="15"/>
  <c r="BI1088" i="15"/>
  <c r="BH1088" i="15"/>
  <c r="BG1088" i="15"/>
  <c r="BF1088" i="15"/>
  <c r="T1088" i="15"/>
  <c r="R1088" i="15"/>
  <c r="P1088" i="15"/>
  <c r="J1088" i="15"/>
  <c r="BE1088" i="15" s="1"/>
  <c r="BK1082" i="15"/>
  <c r="BI1082" i="15"/>
  <c r="BH1082" i="15"/>
  <c r="BG1082" i="15"/>
  <c r="BF1082" i="15"/>
  <c r="T1082" i="15"/>
  <c r="R1082" i="15"/>
  <c r="P1082" i="15"/>
  <c r="J1082" i="15"/>
  <c r="BE1082" i="15" s="1"/>
  <c r="BK1081" i="15"/>
  <c r="BI1081" i="15"/>
  <c r="BH1081" i="15"/>
  <c r="BG1081" i="15"/>
  <c r="BF1081" i="15"/>
  <c r="T1081" i="15"/>
  <c r="R1081" i="15"/>
  <c r="P1081" i="15"/>
  <c r="J1081" i="15"/>
  <c r="BE1081" i="15" s="1"/>
  <c r="BK1075" i="15"/>
  <c r="BI1075" i="15"/>
  <c r="BH1075" i="15"/>
  <c r="BG1075" i="15"/>
  <c r="BF1075" i="15"/>
  <c r="BE1075" i="15"/>
  <c r="T1075" i="15"/>
  <c r="R1075" i="15"/>
  <c r="P1075" i="15"/>
  <c r="J1075" i="15"/>
  <c r="BK1074" i="15"/>
  <c r="BI1074" i="15"/>
  <c r="BH1074" i="15"/>
  <c r="BG1074" i="15"/>
  <c r="BF1074" i="15"/>
  <c r="T1074" i="15"/>
  <c r="R1074" i="15"/>
  <c r="P1074" i="15"/>
  <c r="J1074" i="15"/>
  <c r="BE1074" i="15" s="1"/>
  <c r="BK1069" i="15"/>
  <c r="BI1069" i="15"/>
  <c r="BH1069" i="15"/>
  <c r="BG1069" i="15"/>
  <c r="BF1069" i="15"/>
  <c r="T1069" i="15"/>
  <c r="R1069" i="15"/>
  <c r="P1069" i="15"/>
  <c r="J1069" i="15"/>
  <c r="BE1069" i="15" s="1"/>
  <c r="BK1063" i="15"/>
  <c r="BI1063" i="15"/>
  <c r="BH1063" i="15"/>
  <c r="BG1063" i="15"/>
  <c r="BF1063" i="15"/>
  <c r="T1063" i="15"/>
  <c r="R1063" i="15"/>
  <c r="P1063" i="15"/>
  <c r="J1063" i="15"/>
  <c r="BE1063" i="15" s="1"/>
  <c r="BK1055" i="15"/>
  <c r="BI1055" i="15"/>
  <c r="BH1055" i="15"/>
  <c r="BG1055" i="15"/>
  <c r="BF1055" i="15"/>
  <c r="BE1055" i="15"/>
  <c r="T1055" i="15"/>
  <c r="R1055" i="15"/>
  <c r="P1055" i="15"/>
  <c r="J1055" i="15"/>
  <c r="BK1054" i="15"/>
  <c r="BI1054" i="15"/>
  <c r="BH1054" i="15"/>
  <c r="BG1054" i="15"/>
  <c r="BF1054" i="15"/>
  <c r="T1054" i="15"/>
  <c r="R1054" i="15"/>
  <c r="P1054" i="15"/>
  <c r="J1054" i="15"/>
  <c r="BE1054" i="15" s="1"/>
  <c r="BK1049" i="15"/>
  <c r="BI1049" i="15"/>
  <c r="BH1049" i="15"/>
  <c r="BG1049" i="15"/>
  <c r="BF1049" i="15"/>
  <c r="T1049" i="15"/>
  <c r="R1049" i="15"/>
  <c r="P1049" i="15"/>
  <c r="J1049" i="15"/>
  <c r="BE1049" i="15" s="1"/>
  <c r="BK1044" i="15"/>
  <c r="BK1038" i="15" s="1"/>
  <c r="J1038" i="15" s="1"/>
  <c r="J83" i="15" s="1"/>
  <c r="BI1044" i="15"/>
  <c r="BH1044" i="15"/>
  <c r="BG1044" i="15"/>
  <c r="BF1044" i="15"/>
  <c r="BE1044" i="15"/>
  <c r="T1044" i="15"/>
  <c r="R1044" i="15"/>
  <c r="P1044" i="15"/>
  <c r="P1038" i="15" s="1"/>
  <c r="J1044" i="15"/>
  <c r="BK1039" i="15"/>
  <c r="BI1039" i="15"/>
  <c r="BH1039" i="15"/>
  <c r="BG1039" i="15"/>
  <c r="BF1039" i="15"/>
  <c r="BE1039" i="15"/>
  <c r="T1039" i="15"/>
  <c r="T1038" i="15" s="1"/>
  <c r="R1039" i="15"/>
  <c r="R1038" i="15" s="1"/>
  <c r="P1039" i="15"/>
  <c r="J1039" i="15"/>
  <c r="BK1036" i="15"/>
  <c r="BI1036" i="15"/>
  <c r="BH1036" i="15"/>
  <c r="BG1036" i="15"/>
  <c r="BF1036" i="15"/>
  <c r="T1036" i="15"/>
  <c r="R1036" i="15"/>
  <c r="P1036" i="15"/>
  <c r="J1036" i="15"/>
  <c r="BE1036" i="15" s="1"/>
  <c r="BK1034" i="15"/>
  <c r="BI1034" i="15"/>
  <c r="BH1034" i="15"/>
  <c r="BG1034" i="15"/>
  <c r="BF1034" i="15"/>
  <c r="BE1034" i="15"/>
  <c r="T1034" i="15"/>
  <c r="R1034" i="15"/>
  <c r="P1034" i="15"/>
  <c r="J1034" i="15"/>
  <c r="BK1033" i="15"/>
  <c r="BI1033" i="15"/>
  <c r="BH1033" i="15"/>
  <c r="BG1033" i="15"/>
  <c r="BF1033" i="15"/>
  <c r="BE1033" i="15"/>
  <c r="T1033" i="15"/>
  <c r="R1033" i="15"/>
  <c r="P1033" i="15"/>
  <c r="J1033" i="15"/>
  <c r="BK1027" i="15"/>
  <c r="BI1027" i="15"/>
  <c r="BH1027" i="15"/>
  <c r="BG1027" i="15"/>
  <c r="BF1027" i="15"/>
  <c r="T1027" i="15"/>
  <c r="R1027" i="15"/>
  <c r="P1027" i="15"/>
  <c r="J1027" i="15"/>
  <c r="BE1027" i="15" s="1"/>
  <c r="BK1022" i="15"/>
  <c r="BI1022" i="15"/>
  <c r="BH1022" i="15"/>
  <c r="BG1022" i="15"/>
  <c r="BF1022" i="15"/>
  <c r="T1022" i="15"/>
  <c r="T1015" i="15" s="1"/>
  <c r="R1022" i="15"/>
  <c r="R1015" i="15" s="1"/>
  <c r="P1022" i="15"/>
  <c r="J1022" i="15"/>
  <c r="BE1022" i="15" s="1"/>
  <c r="BK1016" i="15"/>
  <c r="BK1015" i="15" s="1"/>
  <c r="J1015" i="15" s="1"/>
  <c r="J82" i="15" s="1"/>
  <c r="BI1016" i="15"/>
  <c r="BH1016" i="15"/>
  <c r="BG1016" i="15"/>
  <c r="BF1016" i="15"/>
  <c r="BE1016" i="15"/>
  <c r="T1016" i="15"/>
  <c r="R1016" i="15"/>
  <c r="P1016" i="15"/>
  <c r="J1016" i="15"/>
  <c r="P1015" i="15"/>
  <c r="BK1013" i="15"/>
  <c r="BI1013" i="15"/>
  <c r="BH1013" i="15"/>
  <c r="BG1013" i="15"/>
  <c r="BF1013" i="15"/>
  <c r="BE1013" i="15"/>
  <c r="T1013" i="15"/>
  <c r="R1013" i="15"/>
  <c r="P1013" i="15"/>
  <c r="J1013" i="15"/>
  <c r="BK1011" i="15"/>
  <c r="BI1011" i="15"/>
  <c r="BH1011" i="15"/>
  <c r="BG1011" i="15"/>
  <c r="BF1011" i="15"/>
  <c r="T1011" i="15"/>
  <c r="R1011" i="15"/>
  <c r="P1011" i="15"/>
  <c r="J1011" i="15"/>
  <c r="BE1011" i="15" s="1"/>
  <c r="BK1005" i="15"/>
  <c r="BI1005" i="15"/>
  <c r="BH1005" i="15"/>
  <c r="BG1005" i="15"/>
  <c r="BF1005" i="15"/>
  <c r="T1005" i="15"/>
  <c r="R1005" i="15"/>
  <c r="P1005" i="15"/>
  <c r="J1005" i="15"/>
  <c r="BE1005" i="15" s="1"/>
  <c r="BK1003" i="15"/>
  <c r="BI1003" i="15"/>
  <c r="BH1003" i="15"/>
  <c r="BG1003" i="15"/>
  <c r="BF1003" i="15"/>
  <c r="T1003" i="15"/>
  <c r="R1003" i="15"/>
  <c r="P1003" i="15"/>
  <c r="P982" i="15" s="1"/>
  <c r="J1003" i="15"/>
  <c r="BE1003" i="15" s="1"/>
  <c r="BK995" i="15"/>
  <c r="BI995" i="15"/>
  <c r="BH995" i="15"/>
  <c r="BG995" i="15"/>
  <c r="BF995" i="15"/>
  <c r="BE995" i="15"/>
  <c r="T995" i="15"/>
  <c r="T982" i="15" s="1"/>
  <c r="R995" i="15"/>
  <c r="P995" i="15"/>
  <c r="J995" i="15"/>
  <c r="BK989" i="15"/>
  <c r="BI989" i="15"/>
  <c r="BH989" i="15"/>
  <c r="BG989" i="15"/>
  <c r="BF989" i="15"/>
  <c r="T989" i="15"/>
  <c r="R989" i="15"/>
  <c r="R982" i="15" s="1"/>
  <c r="P989" i="15"/>
  <c r="J989" i="15"/>
  <c r="BE989" i="15" s="1"/>
  <c r="BK983" i="15"/>
  <c r="BI983" i="15"/>
  <c r="BH983" i="15"/>
  <c r="BG983" i="15"/>
  <c r="BF983" i="15"/>
  <c r="T983" i="15"/>
  <c r="R983" i="15"/>
  <c r="P983" i="15"/>
  <c r="J983" i="15"/>
  <c r="BE983" i="15" s="1"/>
  <c r="BK982" i="15"/>
  <c r="J982" i="15" s="1"/>
  <c r="J81" i="15" s="1"/>
  <c r="BK981" i="15"/>
  <c r="BI981" i="15"/>
  <c r="BH981" i="15"/>
  <c r="BG981" i="15"/>
  <c r="BF981" i="15"/>
  <c r="BE981" i="15"/>
  <c r="T981" i="15"/>
  <c r="R981" i="15"/>
  <c r="P981" i="15"/>
  <c r="J981" i="15"/>
  <c r="BK980" i="15"/>
  <c r="BI980" i="15"/>
  <c r="BH980" i="15"/>
  <c r="BG980" i="15"/>
  <c r="BF980" i="15"/>
  <c r="T980" i="15"/>
  <c r="R980" i="15"/>
  <c r="P980" i="15"/>
  <c r="J980" i="15"/>
  <c r="BE980" i="15" s="1"/>
  <c r="BK979" i="15"/>
  <c r="BK978" i="15" s="1"/>
  <c r="J978" i="15" s="1"/>
  <c r="J80" i="15" s="1"/>
  <c r="BI979" i="15"/>
  <c r="BH979" i="15"/>
  <c r="BG979" i="15"/>
  <c r="BF979" i="15"/>
  <c r="T979" i="15"/>
  <c r="T978" i="15" s="1"/>
  <c r="R979" i="15"/>
  <c r="R978" i="15" s="1"/>
  <c r="P979" i="15"/>
  <c r="P978" i="15" s="1"/>
  <c r="J979" i="15"/>
  <c r="BE979" i="15" s="1"/>
  <c r="BK977" i="15"/>
  <c r="BI977" i="15"/>
  <c r="BH977" i="15"/>
  <c r="BG977" i="15"/>
  <c r="BF977" i="15"/>
  <c r="T977" i="15"/>
  <c r="R977" i="15"/>
  <c r="P977" i="15"/>
  <c r="P974" i="15" s="1"/>
  <c r="J977" i="15"/>
  <c r="BE977" i="15" s="1"/>
  <c r="BK976" i="15"/>
  <c r="BI976" i="15"/>
  <c r="BH976" i="15"/>
  <c r="BG976" i="15"/>
  <c r="BF976" i="15"/>
  <c r="BE976" i="15"/>
  <c r="T976" i="15"/>
  <c r="T974" i="15" s="1"/>
  <c r="R976" i="15"/>
  <c r="P976" i="15"/>
  <c r="J976" i="15"/>
  <c r="BK975" i="15"/>
  <c r="BK974" i="15" s="1"/>
  <c r="J974" i="15" s="1"/>
  <c r="J79" i="15" s="1"/>
  <c r="BI975" i="15"/>
  <c r="BH975" i="15"/>
  <c r="BG975" i="15"/>
  <c r="BF975" i="15"/>
  <c r="BE975" i="15"/>
  <c r="T975" i="15"/>
  <c r="R975" i="15"/>
  <c r="P975" i="15"/>
  <c r="J975" i="15"/>
  <c r="R974" i="15"/>
  <c r="BK973" i="15"/>
  <c r="BK972" i="15" s="1"/>
  <c r="J972" i="15" s="1"/>
  <c r="J78" i="15" s="1"/>
  <c r="BI973" i="15"/>
  <c r="BH973" i="15"/>
  <c r="BG973" i="15"/>
  <c r="BF973" i="15"/>
  <c r="BE973" i="15"/>
  <c r="T973" i="15"/>
  <c r="T972" i="15" s="1"/>
  <c r="R973" i="15"/>
  <c r="P973" i="15"/>
  <c r="J973" i="15"/>
  <c r="R972" i="15"/>
  <c r="P972" i="15"/>
  <c r="BK971" i="15"/>
  <c r="BI971" i="15"/>
  <c r="BH971" i="15"/>
  <c r="BG971" i="15"/>
  <c r="BF971" i="15"/>
  <c r="BE971" i="15"/>
  <c r="T971" i="15"/>
  <c r="T970" i="15" s="1"/>
  <c r="R971" i="15"/>
  <c r="R970" i="15" s="1"/>
  <c r="P971" i="15"/>
  <c r="J971" i="15"/>
  <c r="BK970" i="15"/>
  <c r="P970" i="15"/>
  <c r="J970" i="15"/>
  <c r="BK969" i="15"/>
  <c r="BI969" i="15"/>
  <c r="BH969" i="15"/>
  <c r="BG969" i="15"/>
  <c r="BF969" i="15"/>
  <c r="T969" i="15"/>
  <c r="R969" i="15"/>
  <c r="P969" i="15"/>
  <c r="J969" i="15"/>
  <c r="BE969" i="15" s="1"/>
  <c r="BK968" i="15"/>
  <c r="BI968" i="15"/>
  <c r="BH968" i="15"/>
  <c r="BG968" i="15"/>
  <c r="BF968" i="15"/>
  <c r="BE968" i="15"/>
  <c r="T968" i="15"/>
  <c r="R968" i="15"/>
  <c r="P968" i="15"/>
  <c r="J968" i="15"/>
  <c r="BK967" i="15"/>
  <c r="BI967" i="15"/>
  <c r="BH967" i="15"/>
  <c r="BG967" i="15"/>
  <c r="BF967" i="15"/>
  <c r="T967" i="15"/>
  <c r="R967" i="15"/>
  <c r="P967" i="15"/>
  <c r="J967" i="15"/>
  <c r="BE967" i="15" s="1"/>
  <c r="BK966" i="15"/>
  <c r="BI966" i="15"/>
  <c r="BH966" i="15"/>
  <c r="BG966" i="15"/>
  <c r="BF966" i="15"/>
  <c r="T966" i="15"/>
  <c r="R966" i="15"/>
  <c r="P966" i="15"/>
  <c r="J966" i="15"/>
  <c r="BE966" i="15" s="1"/>
  <c r="BK965" i="15"/>
  <c r="BI965" i="15"/>
  <c r="BH965" i="15"/>
  <c r="BG965" i="15"/>
  <c r="BF965" i="15"/>
  <c r="T965" i="15"/>
  <c r="R965" i="15"/>
  <c r="R961" i="15" s="1"/>
  <c r="P965" i="15"/>
  <c r="J965" i="15"/>
  <c r="BE965" i="15" s="1"/>
  <c r="BK964" i="15"/>
  <c r="BI964" i="15"/>
  <c r="BH964" i="15"/>
  <c r="BG964" i="15"/>
  <c r="BF964" i="15"/>
  <c r="BE964" i="15"/>
  <c r="T964" i="15"/>
  <c r="R964" i="15"/>
  <c r="P964" i="15"/>
  <c r="J964" i="15"/>
  <c r="BK963" i="15"/>
  <c r="BI963" i="15"/>
  <c r="BH963" i="15"/>
  <c r="BG963" i="15"/>
  <c r="BF963" i="15"/>
  <c r="BE963" i="15"/>
  <c r="T963" i="15"/>
  <c r="T961" i="15" s="1"/>
  <c r="R963" i="15"/>
  <c r="P963" i="15"/>
  <c r="J963" i="15"/>
  <c r="BK962" i="15"/>
  <c r="BK961" i="15" s="1"/>
  <c r="J961" i="15" s="1"/>
  <c r="J76" i="15" s="1"/>
  <c r="BI962" i="15"/>
  <c r="BH962" i="15"/>
  <c r="BG962" i="15"/>
  <c r="BF962" i="15"/>
  <c r="T962" i="15"/>
  <c r="R962" i="15"/>
  <c r="P962" i="15"/>
  <c r="P961" i="15" s="1"/>
  <c r="J962" i="15"/>
  <c r="BE962" i="15" s="1"/>
  <c r="BK960" i="15"/>
  <c r="BI960" i="15"/>
  <c r="BH960" i="15"/>
  <c r="BG960" i="15"/>
  <c r="BF960" i="15"/>
  <c r="T960" i="15"/>
  <c r="R960" i="15"/>
  <c r="P960" i="15"/>
  <c r="J960" i="15"/>
  <c r="BE960" i="15" s="1"/>
  <c r="BK959" i="15"/>
  <c r="J959" i="15" s="1"/>
  <c r="J75" i="15" s="1"/>
  <c r="T959" i="15"/>
  <c r="R959" i="15"/>
  <c r="P959" i="15"/>
  <c r="BK958" i="15"/>
  <c r="BI958" i="15"/>
  <c r="BH958" i="15"/>
  <c r="BG958" i="15"/>
  <c r="BF958" i="15"/>
  <c r="BE958" i="15"/>
  <c r="T958" i="15"/>
  <c r="R958" i="15"/>
  <c r="P958" i="15"/>
  <c r="J958" i="15"/>
  <c r="BK957" i="15"/>
  <c r="BI957" i="15"/>
  <c r="BH957" i="15"/>
  <c r="BG957" i="15"/>
  <c r="BF957" i="15"/>
  <c r="T957" i="15"/>
  <c r="R957" i="15"/>
  <c r="P957" i="15"/>
  <c r="J957" i="15"/>
  <c r="BE957" i="15" s="1"/>
  <c r="BK956" i="15"/>
  <c r="BI956" i="15"/>
  <c r="BH956" i="15"/>
  <c r="BG956" i="15"/>
  <c r="BF956" i="15"/>
  <c r="T956" i="15"/>
  <c r="R956" i="15"/>
  <c r="P956" i="15"/>
  <c r="J956" i="15"/>
  <c r="BE956" i="15" s="1"/>
  <c r="BK955" i="15"/>
  <c r="BI955" i="15"/>
  <c r="BH955" i="15"/>
  <c r="BG955" i="15"/>
  <c r="BF955" i="15"/>
  <c r="BE955" i="15"/>
  <c r="T955" i="15"/>
  <c r="R955" i="15"/>
  <c r="P955" i="15"/>
  <c r="J955" i="15"/>
  <c r="BK954" i="15"/>
  <c r="BI954" i="15"/>
  <c r="BH954" i="15"/>
  <c r="BG954" i="15"/>
  <c r="BF954" i="15"/>
  <c r="T954" i="15"/>
  <c r="R954" i="15"/>
  <c r="P954" i="15"/>
  <c r="J954" i="15"/>
  <c r="BE954" i="15" s="1"/>
  <c r="BK953" i="15"/>
  <c r="BI953" i="15"/>
  <c r="BH953" i="15"/>
  <c r="BG953" i="15"/>
  <c r="BF953" i="15"/>
  <c r="T953" i="15"/>
  <c r="R953" i="15"/>
  <c r="P953" i="15"/>
  <c r="J953" i="15"/>
  <c r="BE953" i="15" s="1"/>
  <c r="BK952" i="15"/>
  <c r="BK951" i="15" s="1"/>
  <c r="BI952" i="15"/>
  <c r="BH952" i="15"/>
  <c r="BG952" i="15"/>
  <c r="BF952" i="15"/>
  <c r="T952" i="15"/>
  <c r="T951" i="15" s="1"/>
  <c r="T950" i="15" s="1"/>
  <c r="R952" i="15"/>
  <c r="R951" i="15" s="1"/>
  <c r="R950" i="15" s="1"/>
  <c r="P952" i="15"/>
  <c r="P951" i="15" s="1"/>
  <c r="P950" i="15" s="1"/>
  <c r="J952" i="15"/>
  <c r="BE952" i="15" s="1"/>
  <c r="BK949" i="15"/>
  <c r="BI949" i="15"/>
  <c r="BH949" i="15"/>
  <c r="BG949" i="15"/>
  <c r="BF949" i="15"/>
  <c r="T949" i="15"/>
  <c r="R949" i="15"/>
  <c r="P949" i="15"/>
  <c r="J949" i="15"/>
  <c r="BE949" i="15" s="1"/>
  <c r="BK947" i="15"/>
  <c r="BI947" i="15"/>
  <c r="BH947" i="15"/>
  <c r="BG947" i="15"/>
  <c r="BF947" i="15"/>
  <c r="T947" i="15"/>
  <c r="R947" i="15"/>
  <c r="P947" i="15"/>
  <c r="J947" i="15"/>
  <c r="BE947" i="15" s="1"/>
  <c r="BK946" i="15"/>
  <c r="BI946" i="15"/>
  <c r="BH946" i="15"/>
  <c r="BG946" i="15"/>
  <c r="BF946" i="15"/>
  <c r="T946" i="15"/>
  <c r="R946" i="15"/>
  <c r="P946" i="15"/>
  <c r="J946" i="15"/>
  <c r="BE946" i="15" s="1"/>
  <c r="BK945" i="15"/>
  <c r="BI945" i="15"/>
  <c r="BH945" i="15"/>
  <c r="BG945" i="15"/>
  <c r="BF945" i="15"/>
  <c r="BE945" i="15"/>
  <c r="T945" i="15"/>
  <c r="R945" i="15"/>
  <c r="P945" i="15"/>
  <c r="J945" i="15"/>
  <c r="BK944" i="15"/>
  <c r="BI944" i="15"/>
  <c r="BH944" i="15"/>
  <c r="BG944" i="15"/>
  <c r="BF944" i="15"/>
  <c r="T944" i="15"/>
  <c r="R944" i="15"/>
  <c r="P944" i="15"/>
  <c r="J944" i="15"/>
  <c r="BE944" i="15" s="1"/>
  <c r="BK943" i="15"/>
  <c r="BI943" i="15"/>
  <c r="BH943" i="15"/>
  <c r="BG943" i="15"/>
  <c r="BF943" i="15"/>
  <c r="T943" i="15"/>
  <c r="R943" i="15"/>
  <c r="P943" i="15"/>
  <c r="J943" i="15"/>
  <c r="BE943" i="15" s="1"/>
  <c r="BK942" i="15"/>
  <c r="BI942" i="15"/>
  <c r="BH942" i="15"/>
  <c r="BG942" i="15"/>
  <c r="BF942" i="15"/>
  <c r="T942" i="15"/>
  <c r="R942" i="15"/>
  <c r="P942" i="15"/>
  <c r="J942" i="15"/>
  <c r="BE942" i="15" s="1"/>
  <c r="BK941" i="15"/>
  <c r="BI941" i="15"/>
  <c r="BH941" i="15"/>
  <c r="BG941" i="15"/>
  <c r="BF941" i="15"/>
  <c r="BE941" i="15"/>
  <c r="T941" i="15"/>
  <c r="R941" i="15"/>
  <c r="P941" i="15"/>
  <c r="J941" i="15"/>
  <c r="BK940" i="15"/>
  <c r="BI940" i="15"/>
  <c r="BH940" i="15"/>
  <c r="BG940" i="15"/>
  <c r="BF940" i="15"/>
  <c r="T940" i="15"/>
  <c r="R940" i="15"/>
  <c r="P940" i="15"/>
  <c r="J940" i="15"/>
  <c r="BE940" i="15" s="1"/>
  <c r="BK939" i="15"/>
  <c r="BI939" i="15"/>
  <c r="BH939" i="15"/>
  <c r="BG939" i="15"/>
  <c r="BF939" i="15"/>
  <c r="T939" i="15"/>
  <c r="R939" i="15"/>
  <c r="P939" i="15"/>
  <c r="J939" i="15"/>
  <c r="BE939" i="15" s="1"/>
  <c r="BK938" i="15"/>
  <c r="BI938" i="15"/>
  <c r="BH938" i="15"/>
  <c r="BG938" i="15"/>
  <c r="BF938" i="15"/>
  <c r="T938" i="15"/>
  <c r="R938" i="15"/>
  <c r="P938" i="15"/>
  <c r="J938" i="15"/>
  <c r="BE938" i="15" s="1"/>
  <c r="BK937" i="15"/>
  <c r="BI937" i="15"/>
  <c r="BH937" i="15"/>
  <c r="BG937" i="15"/>
  <c r="BF937" i="15"/>
  <c r="BE937" i="15"/>
  <c r="T937" i="15"/>
  <c r="R937" i="15"/>
  <c r="P937" i="15"/>
  <c r="J937" i="15"/>
  <c r="BK936" i="15"/>
  <c r="BI936" i="15"/>
  <c r="BH936" i="15"/>
  <c r="BG936" i="15"/>
  <c r="BF936" i="15"/>
  <c r="T936" i="15"/>
  <c r="R936" i="15"/>
  <c r="P936" i="15"/>
  <c r="J936" i="15"/>
  <c r="BE936" i="15" s="1"/>
  <c r="BK935" i="15"/>
  <c r="BI935" i="15"/>
  <c r="BH935" i="15"/>
  <c r="BG935" i="15"/>
  <c r="BF935" i="15"/>
  <c r="T935" i="15"/>
  <c r="R935" i="15"/>
  <c r="P935" i="15"/>
  <c r="J935" i="15"/>
  <c r="BE935" i="15" s="1"/>
  <c r="BK934" i="15"/>
  <c r="BI934" i="15"/>
  <c r="BH934" i="15"/>
  <c r="BG934" i="15"/>
  <c r="BF934" i="15"/>
  <c r="T934" i="15"/>
  <c r="R934" i="15"/>
  <c r="P934" i="15"/>
  <c r="J934" i="15"/>
  <c r="BE934" i="15" s="1"/>
  <c r="BK933" i="15"/>
  <c r="BI933" i="15"/>
  <c r="BH933" i="15"/>
  <c r="BG933" i="15"/>
  <c r="BF933" i="15"/>
  <c r="BE933" i="15"/>
  <c r="T933" i="15"/>
  <c r="R933" i="15"/>
  <c r="P933" i="15"/>
  <c r="J933" i="15"/>
  <c r="BK932" i="15"/>
  <c r="BI932" i="15"/>
  <c r="BH932" i="15"/>
  <c r="BG932" i="15"/>
  <c r="BF932" i="15"/>
  <c r="T932" i="15"/>
  <c r="R932" i="15"/>
  <c r="P932" i="15"/>
  <c r="J932" i="15"/>
  <c r="BE932" i="15" s="1"/>
  <c r="BK931" i="15"/>
  <c r="BI931" i="15"/>
  <c r="BH931" i="15"/>
  <c r="BG931" i="15"/>
  <c r="BF931" i="15"/>
  <c r="T931" i="15"/>
  <c r="R931" i="15"/>
  <c r="P931" i="15"/>
  <c r="J931" i="15"/>
  <c r="BE931" i="15" s="1"/>
  <c r="BK930" i="15"/>
  <c r="BI930" i="15"/>
  <c r="BH930" i="15"/>
  <c r="BG930" i="15"/>
  <c r="BF930" i="15"/>
  <c r="T930" i="15"/>
  <c r="R930" i="15"/>
  <c r="P930" i="15"/>
  <c r="J930" i="15"/>
  <c r="BE930" i="15" s="1"/>
  <c r="BK929" i="15"/>
  <c r="BI929" i="15"/>
  <c r="BH929" i="15"/>
  <c r="BG929" i="15"/>
  <c r="BF929" i="15"/>
  <c r="BE929" i="15"/>
  <c r="T929" i="15"/>
  <c r="R929" i="15"/>
  <c r="P929" i="15"/>
  <c r="J929" i="15"/>
  <c r="BK928" i="15"/>
  <c r="BI928" i="15"/>
  <c r="BH928" i="15"/>
  <c r="BG928" i="15"/>
  <c r="BF928" i="15"/>
  <c r="T928" i="15"/>
  <c r="R928" i="15"/>
  <c r="P928" i="15"/>
  <c r="J928" i="15"/>
  <c r="BE928" i="15" s="1"/>
  <c r="BK927" i="15"/>
  <c r="BI927" i="15"/>
  <c r="BH927" i="15"/>
  <c r="BG927" i="15"/>
  <c r="BF927" i="15"/>
  <c r="T927" i="15"/>
  <c r="R927" i="15"/>
  <c r="P927" i="15"/>
  <c r="P925" i="15" s="1"/>
  <c r="J927" i="15"/>
  <c r="BE927" i="15" s="1"/>
  <c r="BK926" i="15"/>
  <c r="BK925" i="15" s="1"/>
  <c r="J925" i="15" s="1"/>
  <c r="J72" i="15" s="1"/>
  <c r="BI926" i="15"/>
  <c r="BH926" i="15"/>
  <c r="BG926" i="15"/>
  <c r="BF926" i="15"/>
  <c r="T926" i="15"/>
  <c r="T925" i="15" s="1"/>
  <c r="R926" i="15"/>
  <c r="R925" i="15" s="1"/>
  <c r="P926" i="15"/>
  <c r="J926" i="15"/>
  <c r="BE926" i="15" s="1"/>
  <c r="BK923" i="15"/>
  <c r="BI923" i="15"/>
  <c r="BH923" i="15"/>
  <c r="BG923" i="15"/>
  <c r="BF923" i="15"/>
  <c r="T923" i="15"/>
  <c r="R923" i="15"/>
  <c r="R911" i="15" s="1"/>
  <c r="P923" i="15"/>
  <c r="J923" i="15"/>
  <c r="BE923" i="15" s="1"/>
  <c r="BK921" i="15"/>
  <c r="BI921" i="15"/>
  <c r="BH921" i="15"/>
  <c r="BG921" i="15"/>
  <c r="BF921" i="15"/>
  <c r="BE921" i="15"/>
  <c r="T921" i="15"/>
  <c r="R921" i="15"/>
  <c r="P921" i="15"/>
  <c r="J921" i="15"/>
  <c r="BK919" i="15"/>
  <c r="BI919" i="15"/>
  <c r="BH919" i="15"/>
  <c r="BG919" i="15"/>
  <c r="BF919" i="15"/>
  <c r="BE919" i="15"/>
  <c r="T919" i="15"/>
  <c r="R919" i="15"/>
  <c r="P919" i="15"/>
  <c r="J919" i="15"/>
  <c r="BK912" i="15"/>
  <c r="BI912" i="15"/>
  <c r="BH912" i="15"/>
  <c r="BG912" i="15"/>
  <c r="BF912" i="15"/>
  <c r="T912" i="15"/>
  <c r="T911" i="15" s="1"/>
  <c r="R912" i="15"/>
  <c r="P912" i="15"/>
  <c r="P911" i="15" s="1"/>
  <c r="J912" i="15"/>
  <c r="BE912" i="15" s="1"/>
  <c r="BK911" i="15"/>
  <c r="J911" i="15" s="1"/>
  <c r="J71" i="15" s="1"/>
  <c r="BK909" i="15"/>
  <c r="BI909" i="15"/>
  <c r="BH909" i="15"/>
  <c r="BG909" i="15"/>
  <c r="BF909" i="15"/>
  <c r="BE909" i="15"/>
  <c r="T909" i="15"/>
  <c r="R909" i="15"/>
  <c r="P909" i="15"/>
  <c r="J909" i="15"/>
  <c r="BK907" i="15"/>
  <c r="BI907" i="15"/>
  <c r="BH907" i="15"/>
  <c r="BG907" i="15"/>
  <c r="BF907" i="15"/>
  <c r="T907" i="15"/>
  <c r="R907" i="15"/>
  <c r="P907" i="15"/>
  <c r="J907" i="15"/>
  <c r="BE907" i="15" s="1"/>
  <c r="BK904" i="15"/>
  <c r="BI904" i="15"/>
  <c r="BH904" i="15"/>
  <c r="BG904" i="15"/>
  <c r="BF904" i="15"/>
  <c r="T904" i="15"/>
  <c r="R904" i="15"/>
  <c r="P904" i="15"/>
  <c r="J904" i="15"/>
  <c r="BE904" i="15" s="1"/>
  <c r="BK896" i="15"/>
  <c r="BI896" i="15"/>
  <c r="BH896" i="15"/>
  <c r="BG896" i="15"/>
  <c r="BF896" i="15"/>
  <c r="BE896" i="15"/>
  <c r="T896" i="15"/>
  <c r="R896" i="15"/>
  <c r="P896" i="15"/>
  <c r="J896" i="15"/>
  <c r="BK888" i="15"/>
  <c r="BI888" i="15"/>
  <c r="BH888" i="15"/>
  <c r="BG888" i="15"/>
  <c r="BF888" i="15"/>
  <c r="BE888" i="15"/>
  <c r="T888" i="15"/>
  <c r="R888" i="15"/>
  <c r="P888" i="15"/>
  <c r="J888" i="15"/>
  <c r="BK881" i="15"/>
  <c r="BI881" i="15"/>
  <c r="BH881" i="15"/>
  <c r="BG881" i="15"/>
  <c r="BF881" i="15"/>
  <c r="T881" i="15"/>
  <c r="R881" i="15"/>
  <c r="P881" i="15"/>
  <c r="J881" i="15"/>
  <c r="BE881" i="15" s="1"/>
  <c r="BK875" i="15"/>
  <c r="BI875" i="15"/>
  <c r="BH875" i="15"/>
  <c r="BG875" i="15"/>
  <c r="BF875" i="15"/>
  <c r="T875" i="15"/>
  <c r="T868" i="15" s="1"/>
  <c r="R875" i="15"/>
  <c r="R868" i="15" s="1"/>
  <c r="P875" i="15"/>
  <c r="J875" i="15"/>
  <c r="BE875" i="15" s="1"/>
  <c r="BK869" i="15"/>
  <c r="BK868" i="15" s="1"/>
  <c r="J868" i="15" s="1"/>
  <c r="J70" i="15" s="1"/>
  <c r="BI869" i="15"/>
  <c r="BH869" i="15"/>
  <c r="BG869" i="15"/>
  <c r="BF869" i="15"/>
  <c r="BE869" i="15"/>
  <c r="T869" i="15"/>
  <c r="R869" i="15"/>
  <c r="P869" i="15"/>
  <c r="J869" i="15"/>
  <c r="P868" i="15"/>
  <c r="BK866" i="15"/>
  <c r="BI866" i="15"/>
  <c r="BH866" i="15"/>
  <c r="BG866" i="15"/>
  <c r="BF866" i="15"/>
  <c r="BE866" i="15"/>
  <c r="T866" i="15"/>
  <c r="R866" i="15"/>
  <c r="P866" i="15"/>
  <c r="J866" i="15"/>
  <c r="BK864" i="15"/>
  <c r="BI864" i="15"/>
  <c r="BH864" i="15"/>
  <c r="BG864" i="15"/>
  <c r="BF864" i="15"/>
  <c r="BE864" i="15"/>
  <c r="T864" i="15"/>
  <c r="R864" i="15"/>
  <c r="P864" i="15"/>
  <c r="J864" i="15"/>
  <c r="BK861" i="15"/>
  <c r="BI861" i="15"/>
  <c r="BH861" i="15"/>
  <c r="BG861" i="15"/>
  <c r="BF861" i="15"/>
  <c r="T861" i="15"/>
  <c r="R861" i="15"/>
  <c r="P861" i="15"/>
  <c r="J861" i="15"/>
  <c r="BE861" i="15" s="1"/>
  <c r="BK852" i="15"/>
  <c r="BK851" i="15" s="1"/>
  <c r="BI852" i="15"/>
  <c r="BH852" i="15"/>
  <c r="BG852" i="15"/>
  <c r="BF852" i="15"/>
  <c r="T852" i="15"/>
  <c r="T851" i="15" s="1"/>
  <c r="R852" i="15"/>
  <c r="R851" i="15" s="1"/>
  <c r="P852" i="15"/>
  <c r="P851" i="15" s="1"/>
  <c r="P850" i="15" s="1"/>
  <c r="J852" i="15"/>
  <c r="BE852" i="15" s="1"/>
  <c r="BK848" i="15"/>
  <c r="BI848" i="15"/>
  <c r="BH848" i="15"/>
  <c r="BG848" i="15"/>
  <c r="BF848" i="15"/>
  <c r="BE848" i="15"/>
  <c r="T848" i="15"/>
  <c r="R848" i="15"/>
  <c r="P848" i="15"/>
  <c r="P847" i="15" s="1"/>
  <c r="J848" i="15"/>
  <c r="BK847" i="15"/>
  <c r="J847" i="15" s="1"/>
  <c r="J67" i="15" s="1"/>
  <c r="T847" i="15"/>
  <c r="R847" i="15"/>
  <c r="BK845" i="15"/>
  <c r="BI845" i="15"/>
  <c r="BH845" i="15"/>
  <c r="BG845" i="15"/>
  <c r="BF845" i="15"/>
  <c r="BE845" i="15"/>
  <c r="T845" i="15"/>
  <c r="R845" i="15"/>
  <c r="P845" i="15"/>
  <c r="J845" i="15"/>
  <c r="BK842" i="15"/>
  <c r="BI842" i="15"/>
  <c r="BH842" i="15"/>
  <c r="BG842" i="15"/>
  <c r="BF842" i="15"/>
  <c r="T842" i="15"/>
  <c r="R842" i="15"/>
  <c r="P842" i="15"/>
  <c r="J842" i="15"/>
  <c r="BE842" i="15" s="1"/>
  <c r="BK840" i="15"/>
  <c r="BK837" i="15" s="1"/>
  <c r="J837" i="15" s="1"/>
  <c r="J66" i="15" s="1"/>
  <c r="BI840" i="15"/>
  <c r="BH840" i="15"/>
  <c r="BG840" i="15"/>
  <c r="BF840" i="15"/>
  <c r="T840" i="15"/>
  <c r="R840" i="15"/>
  <c r="P840" i="15"/>
  <c r="P837" i="15" s="1"/>
  <c r="J840" i="15"/>
  <c r="BE840" i="15" s="1"/>
  <c r="BK838" i="15"/>
  <c r="BI838" i="15"/>
  <c r="BH838" i="15"/>
  <c r="BG838" i="15"/>
  <c r="BF838" i="15"/>
  <c r="T838" i="15"/>
  <c r="T837" i="15" s="1"/>
  <c r="R838" i="15"/>
  <c r="R837" i="15" s="1"/>
  <c r="P838" i="15"/>
  <c r="J838" i="15"/>
  <c r="BE838" i="15" s="1"/>
  <c r="BK831" i="15"/>
  <c r="BI831" i="15"/>
  <c r="BH831" i="15"/>
  <c r="BG831" i="15"/>
  <c r="BF831" i="15"/>
  <c r="T831" i="15"/>
  <c r="R831" i="15"/>
  <c r="P831" i="15"/>
  <c r="J831" i="15"/>
  <c r="BE831" i="15" s="1"/>
  <c r="BK829" i="15"/>
  <c r="BI829" i="15"/>
  <c r="BH829" i="15"/>
  <c r="BG829" i="15"/>
  <c r="BF829" i="15"/>
  <c r="BE829" i="15"/>
  <c r="T829" i="15"/>
  <c r="R829" i="15"/>
  <c r="P829" i="15"/>
  <c r="J829" i="15"/>
  <c r="BK823" i="15"/>
  <c r="BI823" i="15"/>
  <c r="BH823" i="15"/>
  <c r="BG823" i="15"/>
  <c r="BF823" i="15"/>
  <c r="T823" i="15"/>
  <c r="R823" i="15"/>
  <c r="P823" i="15"/>
  <c r="J823" i="15"/>
  <c r="BE823" i="15" s="1"/>
  <c r="BK818" i="15"/>
  <c r="BI818" i="15"/>
  <c r="BH818" i="15"/>
  <c r="BG818" i="15"/>
  <c r="BF818" i="15"/>
  <c r="T818" i="15"/>
  <c r="R818" i="15"/>
  <c r="P818" i="15"/>
  <c r="J818" i="15"/>
  <c r="BE818" i="15" s="1"/>
  <c r="BK810" i="15"/>
  <c r="BI810" i="15"/>
  <c r="BH810" i="15"/>
  <c r="BG810" i="15"/>
  <c r="BF810" i="15"/>
  <c r="T810" i="15"/>
  <c r="R810" i="15"/>
  <c r="P810" i="15"/>
  <c r="J810" i="15"/>
  <c r="BE810" i="15" s="1"/>
  <c r="BK808" i="15"/>
  <c r="BI808" i="15"/>
  <c r="BH808" i="15"/>
  <c r="BG808" i="15"/>
  <c r="BF808" i="15"/>
  <c r="BE808" i="15"/>
  <c r="T808" i="15"/>
  <c r="R808" i="15"/>
  <c r="P808" i="15"/>
  <c r="J808" i="15"/>
  <c r="BK802" i="15"/>
  <c r="BI802" i="15"/>
  <c r="BH802" i="15"/>
  <c r="BG802" i="15"/>
  <c r="BF802" i="15"/>
  <c r="T802" i="15"/>
  <c r="R802" i="15"/>
  <c r="P802" i="15"/>
  <c r="J802" i="15"/>
  <c r="BE802" i="15" s="1"/>
  <c r="BK796" i="15"/>
  <c r="BI796" i="15"/>
  <c r="BH796" i="15"/>
  <c r="BG796" i="15"/>
  <c r="BF796" i="15"/>
  <c r="T796" i="15"/>
  <c r="R796" i="15"/>
  <c r="P796" i="15"/>
  <c r="J796" i="15"/>
  <c r="BE796" i="15" s="1"/>
  <c r="BK788" i="15"/>
  <c r="BI788" i="15"/>
  <c r="BH788" i="15"/>
  <c r="BG788" i="15"/>
  <c r="BF788" i="15"/>
  <c r="T788" i="15"/>
  <c r="R788" i="15"/>
  <c r="P788" i="15"/>
  <c r="J788" i="15"/>
  <c r="BE788" i="15" s="1"/>
  <c r="BK783" i="15"/>
  <c r="BI783" i="15"/>
  <c r="BH783" i="15"/>
  <c r="BG783" i="15"/>
  <c r="BF783" i="15"/>
  <c r="BE783" i="15"/>
  <c r="T783" i="15"/>
  <c r="R783" i="15"/>
  <c r="P783" i="15"/>
  <c r="J783" i="15"/>
  <c r="BK778" i="15"/>
  <c r="BI778" i="15"/>
  <c r="BH778" i="15"/>
  <c r="BG778" i="15"/>
  <c r="BF778" i="15"/>
  <c r="T778" i="15"/>
  <c r="R778" i="15"/>
  <c r="P778" i="15"/>
  <c r="J778" i="15"/>
  <c r="BE778" i="15" s="1"/>
  <c r="BK772" i="15"/>
  <c r="BI772" i="15"/>
  <c r="BH772" i="15"/>
  <c r="BG772" i="15"/>
  <c r="BF772" i="15"/>
  <c r="T772" i="15"/>
  <c r="R772" i="15"/>
  <c r="P772" i="15"/>
  <c r="J772" i="15"/>
  <c r="BE772" i="15" s="1"/>
  <c r="BK767" i="15"/>
  <c r="BI767" i="15"/>
  <c r="BH767" i="15"/>
  <c r="BG767" i="15"/>
  <c r="BF767" i="15"/>
  <c r="T767" i="15"/>
  <c r="R767" i="15"/>
  <c r="P767" i="15"/>
  <c r="J767" i="15"/>
  <c r="BE767" i="15" s="1"/>
  <c r="BK760" i="15"/>
  <c r="BI760" i="15"/>
  <c r="BH760" i="15"/>
  <c r="BG760" i="15"/>
  <c r="BF760" i="15"/>
  <c r="BE760" i="15"/>
  <c r="T760" i="15"/>
  <c r="R760" i="15"/>
  <c r="P760" i="15"/>
  <c r="J760" i="15"/>
  <c r="BK754" i="15"/>
  <c r="BI754" i="15"/>
  <c r="BH754" i="15"/>
  <c r="BG754" i="15"/>
  <c r="BF754" i="15"/>
  <c r="T754" i="15"/>
  <c r="R754" i="15"/>
  <c r="P754" i="15"/>
  <c r="J754" i="15"/>
  <c r="BE754" i="15" s="1"/>
  <c r="BK749" i="15"/>
  <c r="BI749" i="15"/>
  <c r="BH749" i="15"/>
  <c r="BG749" i="15"/>
  <c r="BF749" i="15"/>
  <c r="T749" i="15"/>
  <c r="R749" i="15"/>
  <c r="P749" i="15"/>
  <c r="J749" i="15"/>
  <c r="BE749" i="15" s="1"/>
  <c r="BK744" i="15"/>
  <c r="BI744" i="15"/>
  <c r="BH744" i="15"/>
  <c r="BG744" i="15"/>
  <c r="BF744" i="15"/>
  <c r="T744" i="15"/>
  <c r="R744" i="15"/>
  <c r="P744" i="15"/>
  <c r="J744" i="15"/>
  <c r="BE744" i="15" s="1"/>
  <c r="BK738" i="15"/>
  <c r="BI738" i="15"/>
  <c r="BH738" i="15"/>
  <c r="BG738" i="15"/>
  <c r="BF738" i="15"/>
  <c r="BE738" i="15"/>
  <c r="T738" i="15"/>
  <c r="R738" i="15"/>
  <c r="P738" i="15"/>
  <c r="J738" i="15"/>
  <c r="BK733" i="15"/>
  <c r="BI733" i="15"/>
  <c r="BH733" i="15"/>
  <c r="BG733" i="15"/>
  <c r="BF733" i="15"/>
  <c r="T733" i="15"/>
  <c r="R733" i="15"/>
  <c r="P733" i="15"/>
  <c r="J733" i="15"/>
  <c r="BE733" i="15" s="1"/>
  <c r="BK728" i="15"/>
  <c r="BI728" i="15"/>
  <c r="BH728" i="15"/>
  <c r="BG728" i="15"/>
  <c r="BF728" i="15"/>
  <c r="T728" i="15"/>
  <c r="R728" i="15"/>
  <c r="P728" i="15"/>
  <c r="J728" i="15"/>
  <c r="BE728" i="15" s="1"/>
  <c r="BK723" i="15"/>
  <c r="BI723" i="15"/>
  <c r="BH723" i="15"/>
  <c r="BG723" i="15"/>
  <c r="BF723" i="15"/>
  <c r="T723" i="15"/>
  <c r="R723" i="15"/>
  <c r="P723" i="15"/>
  <c r="J723" i="15"/>
  <c r="BE723" i="15" s="1"/>
  <c r="BK718" i="15"/>
  <c r="BI718" i="15"/>
  <c r="BH718" i="15"/>
  <c r="BG718" i="15"/>
  <c r="BF718" i="15"/>
  <c r="BE718" i="15"/>
  <c r="T718" i="15"/>
  <c r="R718" i="15"/>
  <c r="P718" i="15"/>
  <c r="J718" i="15"/>
  <c r="BK712" i="15"/>
  <c r="BI712" i="15"/>
  <c r="BH712" i="15"/>
  <c r="BG712" i="15"/>
  <c r="BF712" i="15"/>
  <c r="T712" i="15"/>
  <c r="R712" i="15"/>
  <c r="P712" i="15"/>
  <c r="J712" i="15"/>
  <c r="BE712" i="15" s="1"/>
  <c r="BK706" i="15"/>
  <c r="BI706" i="15"/>
  <c r="BH706" i="15"/>
  <c r="BG706" i="15"/>
  <c r="BF706" i="15"/>
  <c r="T706" i="15"/>
  <c r="R706" i="15"/>
  <c r="P706" i="15"/>
  <c r="J706" i="15"/>
  <c r="BE706" i="15" s="1"/>
  <c r="BK699" i="15"/>
  <c r="BI699" i="15"/>
  <c r="BH699" i="15"/>
  <c r="BG699" i="15"/>
  <c r="BF699" i="15"/>
  <c r="T699" i="15"/>
  <c r="R699" i="15"/>
  <c r="P699" i="15"/>
  <c r="J699" i="15"/>
  <c r="BE699" i="15" s="1"/>
  <c r="BK693" i="15"/>
  <c r="BI693" i="15"/>
  <c r="BH693" i="15"/>
  <c r="BG693" i="15"/>
  <c r="BF693" i="15"/>
  <c r="BE693" i="15"/>
  <c r="T693" i="15"/>
  <c r="R693" i="15"/>
  <c r="P693" i="15"/>
  <c r="J693" i="15"/>
  <c r="BK688" i="15"/>
  <c r="BI688" i="15"/>
  <c r="BH688" i="15"/>
  <c r="BG688" i="15"/>
  <c r="BF688" i="15"/>
  <c r="T688" i="15"/>
  <c r="R688" i="15"/>
  <c r="P688" i="15"/>
  <c r="J688" i="15"/>
  <c r="BE688" i="15" s="1"/>
  <c r="BK683" i="15"/>
  <c r="BI683" i="15"/>
  <c r="BH683" i="15"/>
  <c r="BG683" i="15"/>
  <c r="BF683" i="15"/>
  <c r="T683" i="15"/>
  <c r="R683" i="15"/>
  <c r="P683" i="15"/>
  <c r="J683" i="15"/>
  <c r="BE683" i="15" s="1"/>
  <c r="BK675" i="15"/>
  <c r="BI675" i="15"/>
  <c r="BH675" i="15"/>
  <c r="BG675" i="15"/>
  <c r="BF675" i="15"/>
  <c r="T675" i="15"/>
  <c r="R675" i="15"/>
  <c r="P675" i="15"/>
  <c r="J675" i="15"/>
  <c r="BE675" i="15" s="1"/>
  <c r="BK669" i="15"/>
  <c r="BI669" i="15"/>
  <c r="BH669" i="15"/>
  <c r="BG669" i="15"/>
  <c r="BF669" i="15"/>
  <c r="BE669" i="15"/>
  <c r="T669" i="15"/>
  <c r="R669" i="15"/>
  <c r="P669" i="15"/>
  <c r="J669" i="15"/>
  <c r="BK663" i="15"/>
  <c r="BI663" i="15"/>
  <c r="BH663" i="15"/>
  <c r="BG663" i="15"/>
  <c r="BF663" i="15"/>
  <c r="T663" i="15"/>
  <c r="R663" i="15"/>
  <c r="P663" i="15"/>
  <c r="J663" i="15"/>
  <c r="BE663" i="15" s="1"/>
  <c r="BK658" i="15"/>
  <c r="BI658" i="15"/>
  <c r="BH658" i="15"/>
  <c r="BG658" i="15"/>
  <c r="BF658" i="15"/>
  <c r="T658" i="15"/>
  <c r="R658" i="15"/>
  <c r="P658" i="15"/>
  <c r="J658" i="15"/>
  <c r="BE658" i="15" s="1"/>
  <c r="BK653" i="15"/>
  <c r="BI653" i="15"/>
  <c r="BH653" i="15"/>
  <c r="BG653" i="15"/>
  <c r="BF653" i="15"/>
  <c r="T653" i="15"/>
  <c r="R653" i="15"/>
  <c r="P653" i="15"/>
  <c r="J653" i="15"/>
  <c r="BE653" i="15" s="1"/>
  <c r="BK645" i="15"/>
  <c r="BI645" i="15"/>
  <c r="BH645" i="15"/>
  <c r="BG645" i="15"/>
  <c r="BF645" i="15"/>
  <c r="BE645" i="15"/>
  <c r="T645" i="15"/>
  <c r="R645" i="15"/>
  <c r="P645" i="15"/>
  <c r="J645" i="15"/>
  <c r="BK639" i="15"/>
  <c r="BI639" i="15"/>
  <c r="BH639" i="15"/>
  <c r="BG639" i="15"/>
  <c r="BF639" i="15"/>
  <c r="BE639" i="15"/>
  <c r="T639" i="15"/>
  <c r="R639" i="15"/>
  <c r="P639" i="15"/>
  <c r="J639" i="15"/>
  <c r="BK632" i="15"/>
  <c r="BI632" i="15"/>
  <c r="BH632" i="15"/>
  <c r="BG632" i="15"/>
  <c r="BF632" i="15"/>
  <c r="T632" i="15"/>
  <c r="R632" i="15"/>
  <c r="P632" i="15"/>
  <c r="J632" i="15"/>
  <c r="BE632" i="15" s="1"/>
  <c r="BK623" i="15"/>
  <c r="BI623" i="15"/>
  <c r="BH623" i="15"/>
  <c r="BG623" i="15"/>
  <c r="BF623" i="15"/>
  <c r="T623" i="15"/>
  <c r="R623" i="15"/>
  <c r="P623" i="15"/>
  <c r="J623" i="15"/>
  <c r="BE623" i="15" s="1"/>
  <c r="BK617" i="15"/>
  <c r="BI617" i="15"/>
  <c r="BH617" i="15"/>
  <c r="BG617" i="15"/>
  <c r="BF617" i="15"/>
  <c r="BE617" i="15"/>
  <c r="T617" i="15"/>
  <c r="R617" i="15"/>
  <c r="P617" i="15"/>
  <c r="J617" i="15"/>
  <c r="BK600" i="15"/>
  <c r="BI600" i="15"/>
  <c r="BH600" i="15"/>
  <c r="BG600" i="15"/>
  <c r="BF600" i="15"/>
  <c r="BE600" i="15"/>
  <c r="T600" i="15"/>
  <c r="R600" i="15"/>
  <c r="P600" i="15"/>
  <c r="J600" i="15"/>
  <c r="BK583" i="15"/>
  <c r="BI583" i="15"/>
  <c r="BH583" i="15"/>
  <c r="BG583" i="15"/>
  <c r="BF583" i="15"/>
  <c r="T583" i="15"/>
  <c r="R583" i="15"/>
  <c r="P583" i="15"/>
  <c r="J583" i="15"/>
  <c r="BE583" i="15" s="1"/>
  <c r="BK566" i="15"/>
  <c r="BI566" i="15"/>
  <c r="BH566" i="15"/>
  <c r="BG566" i="15"/>
  <c r="BF566" i="15"/>
  <c r="T566" i="15"/>
  <c r="R566" i="15"/>
  <c r="P566" i="15"/>
  <c r="J566" i="15"/>
  <c r="BE566" i="15" s="1"/>
  <c r="BK564" i="15"/>
  <c r="BI564" i="15"/>
  <c r="BH564" i="15"/>
  <c r="BG564" i="15"/>
  <c r="BF564" i="15"/>
  <c r="BE564" i="15"/>
  <c r="T564" i="15"/>
  <c r="R564" i="15"/>
  <c r="P564" i="15"/>
  <c r="J564" i="15"/>
  <c r="BK561" i="15"/>
  <c r="BI561" i="15"/>
  <c r="BH561" i="15"/>
  <c r="BG561" i="15"/>
  <c r="BF561" i="15"/>
  <c r="BE561" i="15"/>
  <c r="T561" i="15"/>
  <c r="R561" i="15"/>
  <c r="P561" i="15"/>
  <c r="J561" i="15"/>
  <c r="BK559" i="15"/>
  <c r="BI559" i="15"/>
  <c r="BH559" i="15"/>
  <c r="BG559" i="15"/>
  <c r="BF559" i="15"/>
  <c r="T559" i="15"/>
  <c r="R559" i="15"/>
  <c r="P559" i="15"/>
  <c r="J559" i="15"/>
  <c r="BE559" i="15" s="1"/>
  <c r="BK557" i="15"/>
  <c r="BK547" i="15" s="1"/>
  <c r="J547" i="15" s="1"/>
  <c r="J65" i="15" s="1"/>
  <c r="BI557" i="15"/>
  <c r="BH557" i="15"/>
  <c r="BG557" i="15"/>
  <c r="BF557" i="15"/>
  <c r="T557" i="15"/>
  <c r="R557" i="15"/>
  <c r="P557" i="15"/>
  <c r="P547" i="15" s="1"/>
  <c r="J557" i="15"/>
  <c r="BE557" i="15" s="1"/>
  <c r="BK554" i="15"/>
  <c r="BI554" i="15"/>
  <c r="BH554" i="15"/>
  <c r="BG554" i="15"/>
  <c r="BF554" i="15"/>
  <c r="BE554" i="15"/>
  <c r="T554" i="15"/>
  <c r="T547" i="15" s="1"/>
  <c r="R554" i="15"/>
  <c r="P554" i="15"/>
  <c r="J554" i="15"/>
  <c r="BK548" i="15"/>
  <c r="BI548" i="15"/>
  <c r="BH548" i="15"/>
  <c r="BG548" i="15"/>
  <c r="BF548" i="15"/>
  <c r="BE548" i="15"/>
  <c r="T548" i="15"/>
  <c r="R548" i="15"/>
  <c r="P548" i="15"/>
  <c r="J548" i="15"/>
  <c r="R547" i="15"/>
  <c r="BK546" i="15"/>
  <c r="BI546" i="15"/>
  <c r="BH546" i="15"/>
  <c r="BG546" i="15"/>
  <c r="BF546" i="15"/>
  <c r="BE546" i="15"/>
  <c r="T546" i="15"/>
  <c r="R546" i="15"/>
  <c r="P546" i="15"/>
  <c r="J546" i="15"/>
  <c r="BK545" i="15"/>
  <c r="BI545" i="15"/>
  <c r="BH545" i="15"/>
  <c r="BG545" i="15"/>
  <c r="BF545" i="15"/>
  <c r="T545" i="15"/>
  <c r="R545" i="15"/>
  <c r="P545" i="15"/>
  <c r="J545" i="15"/>
  <c r="BE545" i="15" s="1"/>
  <c r="BK538" i="15"/>
  <c r="BI538" i="15"/>
  <c r="BH538" i="15"/>
  <c r="BG538" i="15"/>
  <c r="BF538" i="15"/>
  <c r="T538" i="15"/>
  <c r="R538" i="15"/>
  <c r="P538" i="15"/>
  <c r="J538" i="15"/>
  <c r="BE538" i="15" s="1"/>
  <c r="BK537" i="15"/>
  <c r="BI537" i="15"/>
  <c r="BH537" i="15"/>
  <c r="BG537" i="15"/>
  <c r="BF537" i="15"/>
  <c r="T537" i="15"/>
  <c r="R537" i="15"/>
  <c r="P537" i="15"/>
  <c r="J537" i="15"/>
  <c r="BE537" i="15" s="1"/>
  <c r="BK536" i="15"/>
  <c r="BI536" i="15"/>
  <c r="BH536" i="15"/>
  <c r="BG536" i="15"/>
  <c r="BF536" i="15"/>
  <c r="BE536" i="15"/>
  <c r="T536" i="15"/>
  <c r="R536" i="15"/>
  <c r="P536" i="15"/>
  <c r="J536" i="15"/>
  <c r="BK535" i="15"/>
  <c r="BI535" i="15"/>
  <c r="BH535" i="15"/>
  <c r="BG535" i="15"/>
  <c r="BF535" i="15"/>
  <c r="T535" i="15"/>
  <c r="R535" i="15"/>
  <c r="P535" i="15"/>
  <c r="J535" i="15"/>
  <c r="BE535" i="15" s="1"/>
  <c r="BK525" i="15"/>
  <c r="BI525" i="15"/>
  <c r="BH525" i="15"/>
  <c r="BG525" i="15"/>
  <c r="BF525" i="15"/>
  <c r="T525" i="15"/>
  <c r="R525" i="15"/>
  <c r="P525" i="15"/>
  <c r="J525" i="15"/>
  <c r="BE525" i="15" s="1"/>
  <c r="BK519" i="15"/>
  <c r="BI519" i="15"/>
  <c r="BH519" i="15"/>
  <c r="BG519" i="15"/>
  <c r="BF519" i="15"/>
  <c r="T519" i="15"/>
  <c r="R519" i="15"/>
  <c r="P519" i="15"/>
  <c r="J519" i="15"/>
  <c r="BE519" i="15" s="1"/>
  <c r="BK513" i="15"/>
  <c r="BI513" i="15"/>
  <c r="BH513" i="15"/>
  <c r="BG513" i="15"/>
  <c r="BF513" i="15"/>
  <c r="BE513" i="15"/>
  <c r="T513" i="15"/>
  <c r="R513" i="15"/>
  <c r="P513" i="15"/>
  <c r="J513" i="15"/>
  <c r="BK508" i="15"/>
  <c r="BI508" i="15"/>
  <c r="BH508" i="15"/>
  <c r="BG508" i="15"/>
  <c r="BF508" i="15"/>
  <c r="T508" i="15"/>
  <c r="R508" i="15"/>
  <c r="P508" i="15"/>
  <c r="J508" i="15"/>
  <c r="BE508" i="15" s="1"/>
  <c r="BK501" i="15"/>
  <c r="BI501" i="15"/>
  <c r="BH501" i="15"/>
  <c r="BG501" i="15"/>
  <c r="BF501" i="15"/>
  <c r="T501" i="15"/>
  <c r="R501" i="15"/>
  <c r="P501" i="15"/>
  <c r="J501" i="15"/>
  <c r="BE501" i="15" s="1"/>
  <c r="BK496" i="15"/>
  <c r="BI496" i="15"/>
  <c r="BH496" i="15"/>
  <c r="BG496" i="15"/>
  <c r="BF496" i="15"/>
  <c r="T496" i="15"/>
  <c r="R496" i="15"/>
  <c r="P496" i="15"/>
  <c r="J496" i="15"/>
  <c r="BE496" i="15" s="1"/>
  <c r="BK491" i="15"/>
  <c r="BI491" i="15"/>
  <c r="BH491" i="15"/>
  <c r="BG491" i="15"/>
  <c r="BF491" i="15"/>
  <c r="BE491" i="15"/>
  <c r="T491" i="15"/>
  <c r="R491" i="15"/>
  <c r="P491" i="15"/>
  <c r="J491" i="15"/>
  <c r="BK483" i="15"/>
  <c r="BI483" i="15"/>
  <c r="BH483" i="15"/>
  <c r="BG483" i="15"/>
  <c r="BF483" i="15"/>
  <c r="T483" i="15"/>
  <c r="R483" i="15"/>
  <c r="P483" i="15"/>
  <c r="J483" i="15"/>
  <c r="BE483" i="15" s="1"/>
  <c r="BK478" i="15"/>
  <c r="BI478" i="15"/>
  <c r="BH478" i="15"/>
  <c r="BG478" i="15"/>
  <c r="BF478" i="15"/>
  <c r="T478" i="15"/>
  <c r="R478" i="15"/>
  <c r="P478" i="15"/>
  <c r="J478" i="15"/>
  <c r="BE478" i="15" s="1"/>
  <c r="BK470" i="15"/>
  <c r="BI470" i="15"/>
  <c r="BH470" i="15"/>
  <c r="BG470" i="15"/>
  <c r="BF470" i="15"/>
  <c r="T470" i="15"/>
  <c r="R470" i="15"/>
  <c r="P470" i="15"/>
  <c r="J470" i="15"/>
  <c r="BE470" i="15" s="1"/>
  <c r="BK463" i="15"/>
  <c r="BI463" i="15"/>
  <c r="BH463" i="15"/>
  <c r="BG463" i="15"/>
  <c r="BF463" i="15"/>
  <c r="BE463" i="15"/>
  <c r="T463" i="15"/>
  <c r="R463" i="15"/>
  <c r="P463" i="15"/>
  <c r="J463" i="15"/>
  <c r="BK461" i="15"/>
  <c r="BI461" i="15"/>
  <c r="BH461" i="15"/>
  <c r="BG461" i="15"/>
  <c r="BF461" i="15"/>
  <c r="T461" i="15"/>
  <c r="R461" i="15"/>
  <c r="P461" i="15"/>
  <c r="J461" i="15"/>
  <c r="BE461" i="15" s="1"/>
  <c r="BK459" i="15"/>
  <c r="BI459" i="15"/>
  <c r="BH459" i="15"/>
  <c r="BG459" i="15"/>
  <c r="BF459" i="15"/>
  <c r="T459" i="15"/>
  <c r="R459" i="15"/>
  <c r="P459" i="15"/>
  <c r="J459" i="15"/>
  <c r="BE459" i="15" s="1"/>
  <c r="BK450" i="15"/>
  <c r="BI450" i="15"/>
  <c r="BH450" i="15"/>
  <c r="BG450" i="15"/>
  <c r="BF450" i="15"/>
  <c r="BE450" i="15"/>
  <c r="T450" i="15"/>
  <c r="R450" i="15"/>
  <c r="P450" i="15"/>
  <c r="J450" i="15"/>
  <c r="BK442" i="15"/>
  <c r="BI442" i="15"/>
  <c r="BH442" i="15"/>
  <c r="BG442" i="15"/>
  <c r="BF442" i="15"/>
  <c r="BE442" i="15"/>
  <c r="T442" i="15"/>
  <c r="R442" i="15"/>
  <c r="P442" i="15"/>
  <c r="J442" i="15"/>
  <c r="BK434" i="15"/>
  <c r="BI434" i="15"/>
  <c r="BH434" i="15"/>
  <c r="BG434" i="15"/>
  <c r="BF434" i="15"/>
  <c r="T434" i="15"/>
  <c r="R434" i="15"/>
  <c r="P434" i="15"/>
  <c r="J434" i="15"/>
  <c r="BE434" i="15" s="1"/>
  <c r="BK425" i="15"/>
  <c r="BI425" i="15"/>
  <c r="BH425" i="15"/>
  <c r="BG425" i="15"/>
  <c r="BF425" i="15"/>
  <c r="T425" i="15"/>
  <c r="R425" i="15"/>
  <c r="P425" i="15"/>
  <c r="J425" i="15"/>
  <c r="BE425" i="15" s="1"/>
  <c r="BK423" i="15"/>
  <c r="BI423" i="15"/>
  <c r="BH423" i="15"/>
  <c r="BG423" i="15"/>
  <c r="BF423" i="15"/>
  <c r="BE423" i="15"/>
  <c r="T423" i="15"/>
  <c r="R423" i="15"/>
  <c r="P423" i="15"/>
  <c r="J423" i="15"/>
  <c r="BK414" i="15"/>
  <c r="BI414" i="15"/>
  <c r="BH414" i="15"/>
  <c r="BG414" i="15"/>
  <c r="BF414" i="15"/>
  <c r="BE414" i="15"/>
  <c r="T414" i="15"/>
  <c r="R414" i="15"/>
  <c r="P414" i="15"/>
  <c r="J414" i="15"/>
  <c r="BK406" i="15"/>
  <c r="BI406" i="15"/>
  <c r="BH406" i="15"/>
  <c r="BG406" i="15"/>
  <c r="BF406" i="15"/>
  <c r="T406" i="15"/>
  <c r="R406" i="15"/>
  <c r="P406" i="15"/>
  <c r="J406" i="15"/>
  <c r="BE406" i="15" s="1"/>
  <c r="BK405" i="15"/>
  <c r="BI405" i="15"/>
  <c r="BH405" i="15"/>
  <c r="BG405" i="15"/>
  <c r="BF405" i="15"/>
  <c r="T405" i="15"/>
  <c r="R405" i="15"/>
  <c r="P405" i="15"/>
  <c r="J405" i="15"/>
  <c r="BE405" i="15" s="1"/>
  <c r="BK398" i="15"/>
  <c r="BI398" i="15"/>
  <c r="BH398" i="15"/>
  <c r="BG398" i="15"/>
  <c r="BF398" i="15"/>
  <c r="BE398" i="15"/>
  <c r="T398" i="15"/>
  <c r="R398" i="15"/>
  <c r="P398" i="15"/>
  <c r="J398" i="15"/>
  <c r="BK390" i="15"/>
  <c r="BI390" i="15"/>
  <c r="BH390" i="15"/>
  <c r="BG390" i="15"/>
  <c r="BF390" i="15"/>
  <c r="BE390" i="15"/>
  <c r="T390" i="15"/>
  <c r="R390" i="15"/>
  <c r="P390" i="15"/>
  <c r="J390" i="15"/>
  <c r="BK388" i="15"/>
  <c r="BI388" i="15"/>
  <c r="BH388" i="15"/>
  <c r="BG388" i="15"/>
  <c r="BF388" i="15"/>
  <c r="T388" i="15"/>
  <c r="R388" i="15"/>
  <c r="P388" i="15"/>
  <c r="J388" i="15"/>
  <c r="BE388" i="15" s="1"/>
  <c r="BK377" i="15"/>
  <c r="BI377" i="15"/>
  <c r="BH377" i="15"/>
  <c r="BG377" i="15"/>
  <c r="BF377" i="15"/>
  <c r="T377" i="15"/>
  <c r="R377" i="15"/>
  <c r="P377" i="15"/>
  <c r="J377" i="15"/>
  <c r="BE377" i="15" s="1"/>
  <c r="BK371" i="15"/>
  <c r="BI371" i="15"/>
  <c r="BH371" i="15"/>
  <c r="BG371" i="15"/>
  <c r="BF371" i="15"/>
  <c r="BE371" i="15"/>
  <c r="T371" i="15"/>
  <c r="R371" i="15"/>
  <c r="P371" i="15"/>
  <c r="J371" i="15"/>
  <c r="BK361" i="15"/>
  <c r="BI361" i="15"/>
  <c r="BH361" i="15"/>
  <c r="BG361" i="15"/>
  <c r="BF361" i="15"/>
  <c r="BE361" i="15"/>
  <c r="T361" i="15"/>
  <c r="R361" i="15"/>
  <c r="P361" i="15"/>
  <c r="J361" i="15"/>
  <c r="BK355" i="15"/>
  <c r="BI355" i="15"/>
  <c r="BH355" i="15"/>
  <c r="BG355" i="15"/>
  <c r="BF355" i="15"/>
  <c r="T355" i="15"/>
  <c r="R355" i="15"/>
  <c r="P355" i="15"/>
  <c r="J355" i="15"/>
  <c r="BE355" i="15" s="1"/>
  <c r="BK348" i="15"/>
  <c r="BK340" i="15" s="1"/>
  <c r="J340" i="15" s="1"/>
  <c r="J64" i="15" s="1"/>
  <c r="BI348" i="15"/>
  <c r="BH348" i="15"/>
  <c r="BG348" i="15"/>
  <c r="BF348" i="15"/>
  <c r="T348" i="15"/>
  <c r="R348" i="15"/>
  <c r="P348" i="15"/>
  <c r="P340" i="15" s="1"/>
  <c r="J348" i="15"/>
  <c r="BE348" i="15" s="1"/>
  <c r="BK341" i="15"/>
  <c r="BI341" i="15"/>
  <c r="BH341" i="15"/>
  <c r="BG341" i="15"/>
  <c r="BF341" i="15"/>
  <c r="BE341" i="15"/>
  <c r="T341" i="15"/>
  <c r="T340" i="15" s="1"/>
  <c r="R341" i="15"/>
  <c r="R340" i="15" s="1"/>
  <c r="P341" i="15"/>
  <c r="J341" i="15"/>
  <c r="BK338" i="15"/>
  <c r="BI338" i="15"/>
  <c r="BH338" i="15"/>
  <c r="BG338" i="15"/>
  <c r="BF338" i="15"/>
  <c r="BE338" i="15"/>
  <c r="T338" i="15"/>
  <c r="R338" i="15"/>
  <c r="P338" i="15"/>
  <c r="J338" i="15"/>
  <c r="BK331" i="15"/>
  <c r="BI331" i="15"/>
  <c r="BH331" i="15"/>
  <c r="BG331" i="15"/>
  <c r="BF331" i="15"/>
  <c r="BE331" i="15"/>
  <c r="T331" i="15"/>
  <c r="R331" i="15"/>
  <c r="P331" i="15"/>
  <c r="J331" i="15"/>
  <c r="BK330" i="15"/>
  <c r="BI330" i="15"/>
  <c r="BH330" i="15"/>
  <c r="BG330" i="15"/>
  <c r="BF330" i="15"/>
  <c r="T330" i="15"/>
  <c r="R330" i="15"/>
  <c r="P330" i="15"/>
  <c r="J330" i="15"/>
  <c r="BE330" i="15" s="1"/>
  <c r="BK325" i="15"/>
  <c r="BI325" i="15"/>
  <c r="BH325" i="15"/>
  <c r="BG325" i="15"/>
  <c r="BF325" i="15"/>
  <c r="T325" i="15"/>
  <c r="R325" i="15"/>
  <c r="P325" i="15"/>
  <c r="J325" i="15"/>
  <c r="BE325" i="15" s="1"/>
  <c r="BK318" i="15"/>
  <c r="BI318" i="15"/>
  <c r="BH318" i="15"/>
  <c r="BG318" i="15"/>
  <c r="BF318" i="15"/>
  <c r="T318" i="15"/>
  <c r="R318" i="15"/>
  <c r="P318" i="15"/>
  <c r="J318" i="15"/>
  <c r="BE318" i="15" s="1"/>
  <c r="BK313" i="15"/>
  <c r="BI313" i="15"/>
  <c r="BH313" i="15"/>
  <c r="BG313" i="15"/>
  <c r="BF313" i="15"/>
  <c r="BE313" i="15"/>
  <c r="T313" i="15"/>
  <c r="R313" i="15"/>
  <c r="P313" i="15"/>
  <c r="J313" i="15"/>
  <c r="BK309" i="15"/>
  <c r="BI309" i="15"/>
  <c r="BH309" i="15"/>
  <c r="BG309" i="15"/>
  <c r="BF309" i="15"/>
  <c r="T309" i="15"/>
  <c r="R309" i="15"/>
  <c r="P309" i="15"/>
  <c r="J309" i="15"/>
  <c r="BE309" i="15" s="1"/>
  <c r="BK303" i="15"/>
  <c r="BI303" i="15"/>
  <c r="BH303" i="15"/>
  <c r="BG303" i="15"/>
  <c r="BF303" i="15"/>
  <c r="T303" i="15"/>
  <c r="R303" i="15"/>
  <c r="P303" i="15"/>
  <c r="J303" i="15"/>
  <c r="BE303" i="15" s="1"/>
  <c r="BK297" i="15"/>
  <c r="BI297" i="15"/>
  <c r="BH297" i="15"/>
  <c r="BG297" i="15"/>
  <c r="BF297" i="15"/>
  <c r="T297" i="15"/>
  <c r="R297" i="15"/>
  <c r="P297" i="15"/>
  <c r="J297" i="15"/>
  <c r="BE297" i="15" s="1"/>
  <c r="BK290" i="15"/>
  <c r="BI290" i="15"/>
  <c r="BH290" i="15"/>
  <c r="BG290" i="15"/>
  <c r="BF290" i="15"/>
  <c r="BE290" i="15"/>
  <c r="T290" i="15"/>
  <c r="R290" i="15"/>
  <c r="P290" i="15"/>
  <c r="J290" i="15"/>
  <c r="BK284" i="15"/>
  <c r="BI284" i="15"/>
  <c r="BH284" i="15"/>
  <c r="BG284" i="15"/>
  <c r="BF284" i="15"/>
  <c r="T284" i="15"/>
  <c r="R284" i="15"/>
  <c r="P284" i="15"/>
  <c r="J284" i="15"/>
  <c r="BE284" i="15" s="1"/>
  <c r="BK278" i="15"/>
  <c r="BI278" i="15"/>
  <c r="BH278" i="15"/>
  <c r="BG278" i="15"/>
  <c r="BF278" i="15"/>
  <c r="T278" i="15"/>
  <c r="R278" i="15"/>
  <c r="P278" i="15"/>
  <c r="J278" i="15"/>
  <c r="BE278" i="15" s="1"/>
  <c r="BK276" i="15"/>
  <c r="BI276" i="15"/>
  <c r="BH276" i="15"/>
  <c r="BG276" i="15"/>
  <c r="BF276" i="15"/>
  <c r="T276" i="15"/>
  <c r="R276" i="15"/>
  <c r="P276" i="15"/>
  <c r="J276" i="15"/>
  <c r="BE276" i="15" s="1"/>
  <c r="BK274" i="15"/>
  <c r="BI274" i="15"/>
  <c r="BH274" i="15"/>
  <c r="BG274" i="15"/>
  <c r="BF274" i="15"/>
  <c r="BE274" i="15"/>
  <c r="T274" i="15"/>
  <c r="R274" i="15"/>
  <c r="P274" i="15"/>
  <c r="J274" i="15"/>
  <c r="BK266" i="15"/>
  <c r="BI266" i="15"/>
  <c r="BH266" i="15"/>
  <c r="BG266" i="15"/>
  <c r="BF266" i="15"/>
  <c r="T266" i="15"/>
  <c r="R266" i="15"/>
  <c r="P266" i="15"/>
  <c r="J266" i="15"/>
  <c r="BE266" i="15" s="1"/>
  <c r="BK264" i="15"/>
  <c r="BI264" i="15"/>
  <c r="BH264" i="15"/>
  <c r="F36" i="15" s="1"/>
  <c r="BG264" i="15"/>
  <c r="BF264" i="15"/>
  <c r="T264" i="15"/>
  <c r="R264" i="15"/>
  <c r="P264" i="15"/>
  <c r="J264" i="15"/>
  <c r="BE264" i="15" s="1"/>
  <c r="BK257" i="15"/>
  <c r="BK248" i="15" s="1"/>
  <c r="J248" i="15" s="1"/>
  <c r="J63" i="15" s="1"/>
  <c r="BI257" i="15"/>
  <c r="BH257" i="15"/>
  <c r="BG257" i="15"/>
  <c r="BF257" i="15"/>
  <c r="T257" i="15"/>
  <c r="R257" i="15"/>
  <c r="P257" i="15"/>
  <c r="P248" i="15" s="1"/>
  <c r="J257" i="15"/>
  <c r="BE257" i="15" s="1"/>
  <c r="BK255" i="15"/>
  <c r="BI255" i="15"/>
  <c r="BH255" i="15"/>
  <c r="BG255" i="15"/>
  <c r="BF255" i="15"/>
  <c r="BE255" i="15"/>
  <c r="T255" i="15"/>
  <c r="T248" i="15" s="1"/>
  <c r="R255" i="15"/>
  <c r="P255" i="15"/>
  <c r="J255" i="15"/>
  <c r="BK249" i="15"/>
  <c r="BI249" i="15"/>
  <c r="BH249" i="15"/>
  <c r="BG249" i="15"/>
  <c r="BF249" i="15"/>
  <c r="BE249" i="15"/>
  <c r="T249" i="15"/>
  <c r="R249" i="15"/>
  <c r="P249" i="15"/>
  <c r="J249" i="15"/>
  <c r="R248" i="15"/>
  <c r="BK242" i="15"/>
  <c r="BI242" i="15"/>
  <c r="BH242" i="15"/>
  <c r="BG242" i="15"/>
  <c r="BF242" i="15"/>
  <c r="BE242" i="15"/>
  <c r="T242" i="15"/>
  <c r="R242" i="15"/>
  <c r="P242" i="15"/>
  <c r="J242" i="15"/>
  <c r="BK235" i="15"/>
  <c r="BI235" i="15"/>
  <c r="BH235" i="15"/>
  <c r="BG235" i="15"/>
  <c r="BF235" i="15"/>
  <c r="T235" i="15"/>
  <c r="R235" i="15"/>
  <c r="P235" i="15"/>
  <c r="J235" i="15"/>
  <c r="BE235" i="15" s="1"/>
  <c r="BK228" i="15"/>
  <c r="BI228" i="15"/>
  <c r="BH228" i="15"/>
  <c r="BG228" i="15"/>
  <c r="BF228" i="15"/>
  <c r="T228" i="15"/>
  <c r="R228" i="15"/>
  <c r="P228" i="15"/>
  <c r="J228" i="15"/>
  <c r="BE228" i="15" s="1"/>
  <c r="BK222" i="15"/>
  <c r="BI222" i="15"/>
  <c r="BH222" i="15"/>
  <c r="BG222" i="15"/>
  <c r="BF222" i="15"/>
  <c r="BE222" i="15"/>
  <c r="T222" i="15"/>
  <c r="R222" i="15"/>
  <c r="P222" i="15"/>
  <c r="J222" i="15"/>
  <c r="BK215" i="15"/>
  <c r="BI215" i="15"/>
  <c r="BH215" i="15"/>
  <c r="BG215" i="15"/>
  <c r="BF215" i="15"/>
  <c r="BE215" i="15"/>
  <c r="T215" i="15"/>
  <c r="R215" i="15"/>
  <c r="P215" i="15"/>
  <c r="J215" i="15"/>
  <c r="BK209" i="15"/>
  <c r="BI209" i="15"/>
  <c r="BH209" i="15"/>
  <c r="BG209" i="15"/>
  <c r="BF209" i="15"/>
  <c r="T209" i="15"/>
  <c r="R209" i="15"/>
  <c r="P209" i="15"/>
  <c r="J209" i="15"/>
  <c r="BE209" i="15" s="1"/>
  <c r="BK199" i="15"/>
  <c r="BI199" i="15"/>
  <c r="BH199" i="15"/>
  <c r="BG199" i="15"/>
  <c r="BF199" i="15"/>
  <c r="T199" i="15"/>
  <c r="R199" i="15"/>
  <c r="P199" i="15"/>
  <c r="J199" i="15"/>
  <c r="BE199" i="15" s="1"/>
  <c r="BK190" i="15"/>
  <c r="BI190" i="15"/>
  <c r="BH190" i="15"/>
  <c r="BG190" i="15"/>
  <c r="BF190" i="15"/>
  <c r="BE190" i="15"/>
  <c r="T190" i="15"/>
  <c r="R190" i="15"/>
  <c r="P190" i="15"/>
  <c r="J190" i="15"/>
  <c r="BK185" i="15"/>
  <c r="BI185" i="15"/>
  <c r="BH185" i="15"/>
  <c r="BG185" i="15"/>
  <c r="BF185" i="15"/>
  <c r="BE185" i="15"/>
  <c r="T185" i="15"/>
  <c r="R185" i="15"/>
  <c r="P185" i="15"/>
  <c r="J185" i="15"/>
  <c r="BK179" i="15"/>
  <c r="BI179" i="15"/>
  <c r="BH179" i="15"/>
  <c r="BG179" i="15"/>
  <c r="BF179" i="15"/>
  <c r="T179" i="15"/>
  <c r="R179" i="15"/>
  <c r="P179" i="15"/>
  <c r="J179" i="15"/>
  <c r="BE179" i="15" s="1"/>
  <c r="BK170" i="15"/>
  <c r="BI170" i="15"/>
  <c r="BH170" i="15"/>
  <c r="BG170" i="15"/>
  <c r="BF170" i="15"/>
  <c r="T170" i="15"/>
  <c r="R170" i="15"/>
  <c r="P170" i="15"/>
  <c r="J170" i="15"/>
  <c r="BE170" i="15" s="1"/>
  <c r="BK164" i="15"/>
  <c r="BI164" i="15"/>
  <c r="BH164" i="15"/>
  <c r="BG164" i="15"/>
  <c r="BF164" i="15"/>
  <c r="BE164" i="15"/>
  <c r="T164" i="15"/>
  <c r="R164" i="15"/>
  <c r="P164" i="15"/>
  <c r="J164" i="15"/>
  <c r="BK158" i="15"/>
  <c r="BI158" i="15"/>
  <c r="BH158" i="15"/>
  <c r="BG158" i="15"/>
  <c r="BF158" i="15"/>
  <c r="BE158" i="15"/>
  <c r="T158" i="15"/>
  <c r="R158" i="15"/>
  <c r="P158" i="15"/>
  <c r="J158" i="15"/>
  <c r="BK152" i="15"/>
  <c r="BI152" i="15"/>
  <c r="BH152" i="15"/>
  <c r="BG152" i="15"/>
  <c r="BF152" i="15"/>
  <c r="T152" i="15"/>
  <c r="R152" i="15"/>
  <c r="P152" i="15"/>
  <c r="J152" i="15"/>
  <c r="BE152" i="15" s="1"/>
  <c r="BK146" i="15"/>
  <c r="BI146" i="15"/>
  <c r="BH146" i="15"/>
  <c r="BG146" i="15"/>
  <c r="BF146" i="15"/>
  <c r="T146" i="15"/>
  <c r="R146" i="15"/>
  <c r="P146" i="15"/>
  <c r="J146" i="15"/>
  <c r="BE146" i="15" s="1"/>
  <c r="BK144" i="15"/>
  <c r="BI144" i="15"/>
  <c r="BH144" i="15"/>
  <c r="BG144" i="15"/>
  <c r="BF144" i="15"/>
  <c r="BE144" i="15"/>
  <c r="T144" i="15"/>
  <c r="R144" i="15"/>
  <c r="P144" i="15"/>
  <c r="J144" i="15"/>
  <c r="BK138" i="15"/>
  <c r="BI138" i="15"/>
  <c r="BH138" i="15"/>
  <c r="BG138" i="15"/>
  <c r="BF138" i="15"/>
  <c r="F34" i="15" s="1"/>
  <c r="BE138" i="15"/>
  <c r="T138" i="15"/>
  <c r="R138" i="15"/>
  <c r="P138" i="15"/>
  <c r="J138" i="15"/>
  <c r="BK136" i="15"/>
  <c r="BI136" i="15"/>
  <c r="BH136" i="15"/>
  <c r="BG136" i="15"/>
  <c r="F35" i="15" s="1"/>
  <c r="BF136" i="15"/>
  <c r="T136" i="15"/>
  <c r="R136" i="15"/>
  <c r="P136" i="15"/>
  <c r="J136" i="15"/>
  <c r="BE136" i="15" s="1"/>
  <c r="BK130" i="15"/>
  <c r="BK121" i="15" s="1"/>
  <c r="J121" i="15" s="1"/>
  <c r="J62" i="15" s="1"/>
  <c r="BI130" i="15"/>
  <c r="F37" i="15" s="1"/>
  <c r="BH130" i="15"/>
  <c r="BG130" i="15"/>
  <c r="BF130" i="15"/>
  <c r="T130" i="15"/>
  <c r="R130" i="15"/>
  <c r="P130" i="15"/>
  <c r="P121" i="15" s="1"/>
  <c r="J130" i="15"/>
  <c r="BE130" i="15" s="1"/>
  <c r="BK122" i="15"/>
  <c r="BI122" i="15"/>
  <c r="BH122" i="15"/>
  <c r="BG122" i="15"/>
  <c r="BF122" i="15"/>
  <c r="BE122" i="15"/>
  <c r="T122" i="15"/>
  <c r="T121" i="15" s="1"/>
  <c r="R122" i="15"/>
  <c r="R121" i="15" s="1"/>
  <c r="P122" i="15"/>
  <c r="J122" i="15"/>
  <c r="BK115" i="15"/>
  <c r="BK114" i="15" s="1"/>
  <c r="BI115" i="15"/>
  <c r="BH115" i="15"/>
  <c r="BG115" i="15"/>
  <c r="BF115" i="15"/>
  <c r="T115" i="15"/>
  <c r="T114" i="15" s="1"/>
  <c r="T113" i="15" s="1"/>
  <c r="R115" i="15"/>
  <c r="R114" i="15" s="1"/>
  <c r="R113" i="15" s="1"/>
  <c r="P115" i="15"/>
  <c r="P114" i="15" s="1"/>
  <c r="P113" i="15" s="1"/>
  <c r="P112" i="15" s="1"/>
  <c r="J115" i="15"/>
  <c r="BE115" i="15" s="1"/>
  <c r="J109" i="15"/>
  <c r="J108" i="15"/>
  <c r="F108" i="15"/>
  <c r="F106" i="15"/>
  <c r="E104" i="15"/>
  <c r="J77" i="15"/>
  <c r="J55" i="15"/>
  <c r="J54" i="15"/>
  <c r="F54" i="15"/>
  <c r="J52" i="15"/>
  <c r="F52" i="15"/>
  <c r="E50" i="15"/>
  <c r="J37" i="15"/>
  <c r="J36" i="15"/>
  <c r="J35" i="15"/>
  <c r="J18" i="15"/>
  <c r="E18" i="15"/>
  <c r="F55" i="15" s="1"/>
  <c r="J17" i="15"/>
  <c r="J12" i="15"/>
  <c r="J106" i="15" s="1"/>
  <c r="E7" i="15"/>
  <c r="E48" i="15" s="1"/>
  <c r="BK424" i="14"/>
  <c r="BI424" i="14"/>
  <c r="BH424" i="14"/>
  <c r="BG424" i="14"/>
  <c r="BF424" i="14"/>
  <c r="T424" i="14"/>
  <c r="R424" i="14"/>
  <c r="R423" i="14" s="1"/>
  <c r="P424" i="14"/>
  <c r="J424" i="14"/>
  <c r="BE424" i="14" s="1"/>
  <c r="BK423" i="14"/>
  <c r="J423" i="14" s="1"/>
  <c r="J75" i="14" s="1"/>
  <c r="T423" i="14"/>
  <c r="P423" i="14"/>
  <c r="BK422" i="14"/>
  <c r="BK421" i="14" s="1"/>
  <c r="BI422" i="14"/>
  <c r="BH422" i="14"/>
  <c r="BG422" i="14"/>
  <c r="BF422" i="14"/>
  <c r="BE422" i="14"/>
  <c r="T422" i="14"/>
  <c r="R422" i="14"/>
  <c r="P422" i="14"/>
  <c r="P421" i="14" s="1"/>
  <c r="P417" i="14" s="1"/>
  <c r="J422" i="14"/>
  <c r="T421" i="14"/>
  <c r="R421" i="14"/>
  <c r="BK420" i="14"/>
  <c r="BI420" i="14"/>
  <c r="BH420" i="14"/>
  <c r="BG420" i="14"/>
  <c r="BF420" i="14"/>
  <c r="T420" i="14"/>
  <c r="R420" i="14"/>
  <c r="P420" i="14"/>
  <c r="J420" i="14"/>
  <c r="BE420" i="14" s="1"/>
  <c r="BK419" i="14"/>
  <c r="BI419" i="14"/>
  <c r="BH419" i="14"/>
  <c r="BG419" i="14"/>
  <c r="BF419" i="14"/>
  <c r="T419" i="14"/>
  <c r="R419" i="14"/>
  <c r="R418" i="14" s="1"/>
  <c r="R417" i="14" s="1"/>
  <c r="P419" i="14"/>
  <c r="J419" i="14"/>
  <c r="BE419" i="14" s="1"/>
  <c r="BK418" i="14"/>
  <c r="J418" i="14" s="1"/>
  <c r="J73" i="14" s="1"/>
  <c r="T418" i="14"/>
  <c r="T417" i="14" s="1"/>
  <c r="P418" i="14"/>
  <c r="BK410" i="14"/>
  <c r="BI410" i="14"/>
  <c r="BH410" i="14"/>
  <c r="BG410" i="14"/>
  <c r="BF410" i="14"/>
  <c r="BE410" i="14"/>
  <c r="T410" i="14"/>
  <c r="T388" i="14" s="1"/>
  <c r="R410" i="14"/>
  <c r="P410" i="14"/>
  <c r="J410" i="14"/>
  <c r="BK403" i="14"/>
  <c r="BI403" i="14"/>
  <c r="BH403" i="14"/>
  <c r="BG403" i="14"/>
  <c r="BF403" i="14"/>
  <c r="T403" i="14"/>
  <c r="R403" i="14"/>
  <c r="P403" i="14"/>
  <c r="J403" i="14"/>
  <c r="BE403" i="14" s="1"/>
  <c r="BK396" i="14"/>
  <c r="BI396" i="14"/>
  <c r="BH396" i="14"/>
  <c r="BG396" i="14"/>
  <c r="BF396" i="14"/>
  <c r="T396" i="14"/>
  <c r="R396" i="14"/>
  <c r="P396" i="14"/>
  <c r="J396" i="14"/>
  <c r="BE396" i="14" s="1"/>
  <c r="BK389" i="14"/>
  <c r="BK388" i="14" s="1"/>
  <c r="J388" i="14" s="1"/>
  <c r="J71" i="14" s="1"/>
  <c r="BI389" i="14"/>
  <c r="BH389" i="14"/>
  <c r="BG389" i="14"/>
  <c r="BF389" i="14"/>
  <c r="BE389" i="14"/>
  <c r="T389" i="14"/>
  <c r="R389" i="14"/>
  <c r="R388" i="14" s="1"/>
  <c r="P389" i="14"/>
  <c r="J389" i="14"/>
  <c r="P388" i="14"/>
  <c r="BK386" i="14"/>
  <c r="BI386" i="14"/>
  <c r="BH386" i="14"/>
  <c r="BG386" i="14"/>
  <c r="BF386" i="14"/>
  <c r="T386" i="14"/>
  <c r="R386" i="14"/>
  <c r="P386" i="14"/>
  <c r="J386" i="14"/>
  <c r="BE386" i="14" s="1"/>
  <c r="BK375" i="14"/>
  <c r="BI375" i="14"/>
  <c r="BH375" i="14"/>
  <c r="BG375" i="14"/>
  <c r="BF375" i="14"/>
  <c r="T375" i="14"/>
  <c r="R375" i="14"/>
  <c r="R353" i="14" s="1"/>
  <c r="P375" i="14"/>
  <c r="J375" i="14"/>
  <c r="BE375" i="14" s="1"/>
  <c r="BK367" i="14"/>
  <c r="BI367" i="14"/>
  <c r="BH367" i="14"/>
  <c r="BG367" i="14"/>
  <c r="BF367" i="14"/>
  <c r="BE367" i="14"/>
  <c r="T367" i="14"/>
  <c r="R367" i="14"/>
  <c r="P367" i="14"/>
  <c r="J367" i="14"/>
  <c r="BK359" i="14"/>
  <c r="BI359" i="14"/>
  <c r="BH359" i="14"/>
  <c r="BG359" i="14"/>
  <c r="BF359" i="14"/>
  <c r="T359" i="14"/>
  <c r="R359" i="14"/>
  <c r="P359" i="14"/>
  <c r="J359" i="14"/>
  <c r="BE359" i="14" s="1"/>
  <c r="BK354" i="14"/>
  <c r="BK353" i="14" s="1"/>
  <c r="J353" i="14" s="1"/>
  <c r="J70" i="14" s="1"/>
  <c r="BI354" i="14"/>
  <c r="BH354" i="14"/>
  <c r="BG354" i="14"/>
  <c r="BF354" i="14"/>
  <c r="T354" i="14"/>
  <c r="T353" i="14" s="1"/>
  <c r="R354" i="14"/>
  <c r="P354" i="14"/>
  <c r="P353" i="14" s="1"/>
  <c r="J354" i="14"/>
  <c r="BE354" i="14" s="1"/>
  <c r="BK351" i="14"/>
  <c r="BI351" i="14"/>
  <c r="BH351" i="14"/>
  <c r="BG351" i="14"/>
  <c r="BF351" i="14"/>
  <c r="T351" i="14"/>
  <c r="R351" i="14"/>
  <c r="P351" i="14"/>
  <c r="J351" i="14"/>
  <c r="BE351" i="14" s="1"/>
  <c r="BK346" i="14"/>
  <c r="BI346" i="14"/>
  <c r="BH346" i="14"/>
  <c r="BG346" i="14"/>
  <c r="BF346" i="14"/>
  <c r="BE346" i="14"/>
  <c r="T346" i="14"/>
  <c r="R346" i="14"/>
  <c r="P346" i="14"/>
  <c r="J346" i="14"/>
  <c r="BK341" i="14"/>
  <c r="BI341" i="14"/>
  <c r="BH341" i="14"/>
  <c r="BG341" i="14"/>
  <c r="BF341" i="14"/>
  <c r="BE341" i="14"/>
  <c r="T341" i="14"/>
  <c r="R341" i="14"/>
  <c r="P341" i="14"/>
  <c r="J341" i="14"/>
  <c r="BK339" i="14"/>
  <c r="BI339" i="14"/>
  <c r="BH339" i="14"/>
  <c r="BG339" i="14"/>
  <c r="BF339" i="14"/>
  <c r="T339" i="14"/>
  <c r="R339" i="14"/>
  <c r="P339" i="14"/>
  <c r="J339" i="14"/>
  <c r="BE339" i="14" s="1"/>
  <c r="BK335" i="14"/>
  <c r="BI335" i="14"/>
  <c r="BH335" i="14"/>
  <c r="BG335" i="14"/>
  <c r="BF335" i="14"/>
  <c r="T335" i="14"/>
  <c r="R335" i="14"/>
  <c r="P335" i="14"/>
  <c r="J335" i="14"/>
  <c r="BE335" i="14" s="1"/>
  <c r="BK333" i="14"/>
  <c r="BK328" i="14" s="1"/>
  <c r="J328" i="14" s="1"/>
  <c r="J69" i="14" s="1"/>
  <c r="BI333" i="14"/>
  <c r="BH333" i="14"/>
  <c r="BG333" i="14"/>
  <c r="BF333" i="14"/>
  <c r="BE333" i="14"/>
  <c r="T333" i="14"/>
  <c r="R333" i="14"/>
  <c r="P333" i="14"/>
  <c r="J333" i="14"/>
  <c r="BK329" i="14"/>
  <c r="BI329" i="14"/>
  <c r="BH329" i="14"/>
  <c r="BG329" i="14"/>
  <c r="BF329" i="14"/>
  <c r="BE329" i="14"/>
  <c r="T329" i="14"/>
  <c r="R329" i="14"/>
  <c r="R328" i="14" s="1"/>
  <c r="P329" i="14"/>
  <c r="J329" i="14"/>
  <c r="T328" i="14"/>
  <c r="P328" i="14"/>
  <c r="BK326" i="14"/>
  <c r="BI326" i="14"/>
  <c r="BH326" i="14"/>
  <c r="BG326" i="14"/>
  <c r="BF326" i="14"/>
  <c r="T326" i="14"/>
  <c r="R326" i="14"/>
  <c r="P326" i="14"/>
  <c r="J326" i="14"/>
  <c r="BE326" i="14" s="1"/>
  <c r="BK324" i="14"/>
  <c r="BI324" i="14"/>
  <c r="BH324" i="14"/>
  <c r="BG324" i="14"/>
  <c r="BF324" i="14"/>
  <c r="BE324" i="14"/>
  <c r="T324" i="14"/>
  <c r="R324" i="14"/>
  <c r="P324" i="14"/>
  <c r="J324" i="14"/>
  <c r="BK323" i="14"/>
  <c r="BI323" i="14"/>
  <c r="BH323" i="14"/>
  <c r="BG323" i="14"/>
  <c r="BF323" i="14"/>
  <c r="T323" i="14"/>
  <c r="R323" i="14"/>
  <c r="P323" i="14"/>
  <c r="J323" i="14"/>
  <c r="BE323" i="14" s="1"/>
  <c r="BK321" i="14"/>
  <c r="BI321" i="14"/>
  <c r="BH321" i="14"/>
  <c r="BG321" i="14"/>
  <c r="BF321" i="14"/>
  <c r="T321" i="14"/>
  <c r="R321" i="14"/>
  <c r="P321" i="14"/>
  <c r="J321" i="14"/>
  <c r="BE321" i="14" s="1"/>
  <c r="BK316" i="14"/>
  <c r="BI316" i="14"/>
  <c r="BH316" i="14"/>
  <c r="BG316" i="14"/>
  <c r="BF316" i="14"/>
  <c r="T316" i="14"/>
  <c r="R316" i="14"/>
  <c r="P316" i="14"/>
  <c r="J316" i="14"/>
  <c r="BE316" i="14" s="1"/>
  <c r="BK312" i="14"/>
  <c r="BI312" i="14"/>
  <c r="BH312" i="14"/>
  <c r="BG312" i="14"/>
  <c r="BF312" i="14"/>
  <c r="BE312" i="14"/>
  <c r="T312" i="14"/>
  <c r="R312" i="14"/>
  <c r="P312" i="14"/>
  <c r="J312" i="14"/>
  <c r="BK307" i="14"/>
  <c r="BI307" i="14"/>
  <c r="BH307" i="14"/>
  <c r="BG307" i="14"/>
  <c r="BF307" i="14"/>
  <c r="T307" i="14"/>
  <c r="R307" i="14"/>
  <c r="P307" i="14"/>
  <c r="J307" i="14"/>
  <c r="BE307" i="14" s="1"/>
  <c r="BK302" i="14"/>
  <c r="BI302" i="14"/>
  <c r="BH302" i="14"/>
  <c r="BG302" i="14"/>
  <c r="BF302" i="14"/>
  <c r="T302" i="14"/>
  <c r="R302" i="14"/>
  <c r="P302" i="14"/>
  <c r="J302" i="14"/>
  <c r="BE302" i="14" s="1"/>
  <c r="BK297" i="14"/>
  <c r="BI297" i="14"/>
  <c r="BH297" i="14"/>
  <c r="BG297" i="14"/>
  <c r="BF297" i="14"/>
  <c r="T297" i="14"/>
  <c r="R297" i="14"/>
  <c r="P297" i="14"/>
  <c r="J297" i="14"/>
  <c r="BE297" i="14" s="1"/>
  <c r="BK292" i="14"/>
  <c r="BI292" i="14"/>
  <c r="BH292" i="14"/>
  <c r="BG292" i="14"/>
  <c r="BF292" i="14"/>
  <c r="BE292" i="14"/>
  <c r="T292" i="14"/>
  <c r="R292" i="14"/>
  <c r="P292" i="14"/>
  <c r="J292" i="14"/>
  <c r="BK287" i="14"/>
  <c r="BI287" i="14"/>
  <c r="BH287" i="14"/>
  <c r="BG287" i="14"/>
  <c r="BF287" i="14"/>
  <c r="T287" i="14"/>
  <c r="R287" i="14"/>
  <c r="P287" i="14"/>
  <c r="J287" i="14"/>
  <c r="BE287" i="14" s="1"/>
  <c r="BK285" i="14"/>
  <c r="BI285" i="14"/>
  <c r="BH285" i="14"/>
  <c r="BG285" i="14"/>
  <c r="BF285" i="14"/>
  <c r="T285" i="14"/>
  <c r="R285" i="14"/>
  <c r="P285" i="14"/>
  <c r="J285" i="14"/>
  <c r="BE285" i="14" s="1"/>
  <c r="BK283" i="14"/>
  <c r="BI283" i="14"/>
  <c r="BH283" i="14"/>
  <c r="BG283" i="14"/>
  <c r="BF283" i="14"/>
  <c r="T283" i="14"/>
  <c r="R283" i="14"/>
  <c r="P283" i="14"/>
  <c r="J283" i="14"/>
  <c r="BE283" i="14" s="1"/>
  <c r="BK281" i="14"/>
  <c r="BI281" i="14"/>
  <c r="BH281" i="14"/>
  <c r="BG281" i="14"/>
  <c r="BF281" i="14"/>
  <c r="BE281" i="14"/>
  <c r="T281" i="14"/>
  <c r="R281" i="14"/>
  <c r="P281" i="14"/>
  <c r="J281" i="14"/>
  <c r="BK276" i="14"/>
  <c r="BI276" i="14"/>
  <c r="BH276" i="14"/>
  <c r="BG276" i="14"/>
  <c r="BF276" i="14"/>
  <c r="T276" i="14"/>
  <c r="R276" i="14"/>
  <c r="P276" i="14"/>
  <c r="J276" i="14"/>
  <c r="BE276" i="14" s="1"/>
  <c r="BK274" i="14"/>
  <c r="BI274" i="14"/>
  <c r="BH274" i="14"/>
  <c r="BG274" i="14"/>
  <c r="BF274" i="14"/>
  <c r="T274" i="14"/>
  <c r="R274" i="14"/>
  <c r="P274" i="14"/>
  <c r="J274" i="14"/>
  <c r="BE274" i="14" s="1"/>
  <c r="BK269" i="14"/>
  <c r="BI269" i="14"/>
  <c r="BH269" i="14"/>
  <c r="BG269" i="14"/>
  <c r="BF269" i="14"/>
  <c r="T269" i="14"/>
  <c r="R269" i="14"/>
  <c r="P269" i="14"/>
  <c r="J269" i="14"/>
  <c r="BE269" i="14" s="1"/>
  <c r="BK267" i="14"/>
  <c r="BI267" i="14"/>
  <c r="BH267" i="14"/>
  <c r="BG267" i="14"/>
  <c r="BF267" i="14"/>
  <c r="BE267" i="14"/>
  <c r="T267" i="14"/>
  <c r="R267" i="14"/>
  <c r="P267" i="14"/>
  <c r="J267" i="14"/>
  <c r="BK262" i="14"/>
  <c r="BI262" i="14"/>
  <c r="BH262" i="14"/>
  <c r="BG262" i="14"/>
  <c r="BF262" i="14"/>
  <c r="T262" i="14"/>
  <c r="R262" i="14"/>
  <c r="P262" i="14"/>
  <c r="J262" i="14"/>
  <c r="BE262" i="14" s="1"/>
  <c r="BK258" i="14"/>
  <c r="BI258" i="14"/>
  <c r="BH258" i="14"/>
  <c r="BG258" i="14"/>
  <c r="BF258" i="14"/>
  <c r="T258" i="14"/>
  <c r="R258" i="14"/>
  <c r="P258" i="14"/>
  <c r="P248" i="14" s="1"/>
  <c r="J258" i="14"/>
  <c r="BE258" i="14" s="1"/>
  <c r="BK254" i="14"/>
  <c r="BI254" i="14"/>
  <c r="BH254" i="14"/>
  <c r="BG254" i="14"/>
  <c r="BF254" i="14"/>
  <c r="T254" i="14"/>
  <c r="T248" i="14" s="1"/>
  <c r="T247" i="14" s="1"/>
  <c r="R254" i="14"/>
  <c r="P254" i="14"/>
  <c r="J254" i="14"/>
  <c r="BE254" i="14" s="1"/>
  <c r="BK249" i="14"/>
  <c r="BI249" i="14"/>
  <c r="BH249" i="14"/>
  <c r="BG249" i="14"/>
  <c r="BF249" i="14"/>
  <c r="BE249" i="14"/>
  <c r="T249" i="14"/>
  <c r="R249" i="14"/>
  <c r="P249" i="14"/>
  <c r="J249" i="14"/>
  <c r="BK248" i="14"/>
  <c r="J248" i="14" s="1"/>
  <c r="J68" i="14" s="1"/>
  <c r="R248" i="14"/>
  <c r="R247" i="14" s="1"/>
  <c r="BK245" i="14"/>
  <c r="BK244" i="14" s="1"/>
  <c r="J244" i="14" s="1"/>
  <c r="J66" i="14" s="1"/>
  <c r="BI245" i="14"/>
  <c r="BH245" i="14"/>
  <c r="BG245" i="14"/>
  <c r="BF245" i="14"/>
  <c r="T245" i="14"/>
  <c r="T244" i="14" s="1"/>
  <c r="R245" i="14"/>
  <c r="R244" i="14" s="1"/>
  <c r="P245" i="14"/>
  <c r="P244" i="14" s="1"/>
  <c r="J245" i="14"/>
  <c r="BE245" i="14" s="1"/>
  <c r="BK241" i="14"/>
  <c r="BI241" i="14"/>
  <c r="BH241" i="14"/>
  <c r="BG241" i="14"/>
  <c r="BF241" i="14"/>
  <c r="T241" i="14"/>
  <c r="R241" i="14"/>
  <c r="P241" i="14"/>
  <c r="J241" i="14"/>
  <c r="BE241" i="14" s="1"/>
  <c r="BK239" i="14"/>
  <c r="BI239" i="14"/>
  <c r="BH239" i="14"/>
  <c r="BG239" i="14"/>
  <c r="BF239" i="14"/>
  <c r="BE239" i="14"/>
  <c r="T239" i="14"/>
  <c r="R239" i="14"/>
  <c r="P239" i="14"/>
  <c r="J239" i="14"/>
  <c r="BK234" i="14"/>
  <c r="BI234" i="14"/>
  <c r="BH234" i="14"/>
  <c r="BG234" i="14"/>
  <c r="BF234" i="14"/>
  <c r="BE234" i="14"/>
  <c r="T234" i="14"/>
  <c r="R234" i="14"/>
  <c r="P234" i="14"/>
  <c r="J234" i="14"/>
  <c r="BK231" i="14"/>
  <c r="BI231" i="14"/>
  <c r="BH231" i="14"/>
  <c r="BG231" i="14"/>
  <c r="BF231" i="14"/>
  <c r="T231" i="14"/>
  <c r="R231" i="14"/>
  <c r="P231" i="14"/>
  <c r="J231" i="14"/>
  <c r="BE231" i="14" s="1"/>
  <c r="BK228" i="14"/>
  <c r="BI228" i="14"/>
  <c r="BH228" i="14"/>
  <c r="BG228" i="14"/>
  <c r="BF228" i="14"/>
  <c r="T228" i="14"/>
  <c r="R228" i="14"/>
  <c r="P228" i="14"/>
  <c r="J228" i="14"/>
  <c r="BE228" i="14" s="1"/>
  <c r="BK225" i="14"/>
  <c r="BI225" i="14"/>
  <c r="BH225" i="14"/>
  <c r="BG225" i="14"/>
  <c r="BF225" i="14"/>
  <c r="BE225" i="14"/>
  <c r="T225" i="14"/>
  <c r="R225" i="14"/>
  <c r="P225" i="14"/>
  <c r="J225" i="14"/>
  <c r="BK222" i="14"/>
  <c r="BI222" i="14"/>
  <c r="BH222" i="14"/>
  <c r="BG222" i="14"/>
  <c r="BF222" i="14"/>
  <c r="BE222" i="14"/>
  <c r="T222" i="14"/>
  <c r="R222" i="14"/>
  <c r="P222" i="14"/>
  <c r="J222" i="14"/>
  <c r="BK219" i="14"/>
  <c r="BI219" i="14"/>
  <c r="BH219" i="14"/>
  <c r="BG219" i="14"/>
  <c r="BF219" i="14"/>
  <c r="T219" i="14"/>
  <c r="R219" i="14"/>
  <c r="P219" i="14"/>
  <c r="J219" i="14"/>
  <c r="BE219" i="14" s="1"/>
  <c r="BK216" i="14"/>
  <c r="BI216" i="14"/>
  <c r="BH216" i="14"/>
  <c r="BG216" i="14"/>
  <c r="BF216" i="14"/>
  <c r="T216" i="14"/>
  <c r="R216" i="14"/>
  <c r="P216" i="14"/>
  <c r="J216" i="14"/>
  <c r="BE216" i="14" s="1"/>
  <c r="BK214" i="14"/>
  <c r="BI214" i="14"/>
  <c r="BH214" i="14"/>
  <c r="BG214" i="14"/>
  <c r="BF214" i="14"/>
  <c r="BE214" i="14"/>
  <c r="T214" i="14"/>
  <c r="R214" i="14"/>
  <c r="R209" i="14" s="1"/>
  <c r="P214" i="14"/>
  <c r="J214" i="14"/>
  <c r="BK212" i="14"/>
  <c r="BI212" i="14"/>
  <c r="BH212" i="14"/>
  <c r="BG212" i="14"/>
  <c r="BF212" i="14"/>
  <c r="BE212" i="14"/>
  <c r="T212" i="14"/>
  <c r="R212" i="14"/>
  <c r="P212" i="14"/>
  <c r="J212" i="14"/>
  <c r="BK210" i="14"/>
  <c r="BK209" i="14" s="1"/>
  <c r="J209" i="14" s="1"/>
  <c r="J65" i="14" s="1"/>
  <c r="BI210" i="14"/>
  <c r="BH210" i="14"/>
  <c r="BG210" i="14"/>
  <c r="BF210" i="14"/>
  <c r="T210" i="14"/>
  <c r="R210" i="14"/>
  <c r="P210" i="14"/>
  <c r="P209" i="14" s="1"/>
  <c r="J210" i="14"/>
  <c r="BE210" i="14" s="1"/>
  <c r="T209" i="14"/>
  <c r="BK205" i="14"/>
  <c r="BI205" i="14"/>
  <c r="BH205" i="14"/>
  <c r="BG205" i="14"/>
  <c r="BF205" i="14"/>
  <c r="BE205" i="14"/>
  <c r="T205" i="14"/>
  <c r="R205" i="14"/>
  <c r="P205" i="14"/>
  <c r="J205" i="14"/>
  <c r="BK201" i="14"/>
  <c r="BI201" i="14"/>
  <c r="BH201" i="14"/>
  <c r="BG201" i="14"/>
  <c r="BF201" i="14"/>
  <c r="T201" i="14"/>
  <c r="R201" i="14"/>
  <c r="P201" i="14"/>
  <c r="J201" i="14"/>
  <c r="BE201" i="14" s="1"/>
  <c r="BK197" i="14"/>
  <c r="BI197" i="14"/>
  <c r="BH197" i="14"/>
  <c r="BG197" i="14"/>
  <c r="BF197" i="14"/>
  <c r="T197" i="14"/>
  <c r="R197" i="14"/>
  <c r="P197" i="14"/>
  <c r="J197" i="14"/>
  <c r="BE197" i="14" s="1"/>
  <c r="BK193" i="14"/>
  <c r="BI193" i="14"/>
  <c r="BH193" i="14"/>
  <c r="BG193" i="14"/>
  <c r="BF193" i="14"/>
  <c r="T193" i="14"/>
  <c r="R193" i="14"/>
  <c r="P193" i="14"/>
  <c r="J193" i="14"/>
  <c r="BE193" i="14" s="1"/>
  <c r="BK189" i="14"/>
  <c r="BI189" i="14"/>
  <c r="BH189" i="14"/>
  <c r="BG189" i="14"/>
  <c r="BF189" i="14"/>
  <c r="BE189" i="14"/>
  <c r="T189" i="14"/>
  <c r="R189" i="14"/>
  <c r="P189" i="14"/>
  <c r="J189" i="14"/>
  <c r="BK185" i="14"/>
  <c r="BI185" i="14"/>
  <c r="BH185" i="14"/>
  <c r="BG185" i="14"/>
  <c r="BF185" i="14"/>
  <c r="T185" i="14"/>
  <c r="R185" i="14"/>
  <c r="P185" i="14"/>
  <c r="J185" i="14"/>
  <c r="BE185" i="14" s="1"/>
  <c r="BK181" i="14"/>
  <c r="BI181" i="14"/>
  <c r="BH181" i="14"/>
  <c r="BG181" i="14"/>
  <c r="BF181" i="14"/>
  <c r="T181" i="14"/>
  <c r="R181" i="14"/>
  <c r="P181" i="14"/>
  <c r="J181" i="14"/>
  <c r="BE181" i="14" s="1"/>
  <c r="BK177" i="14"/>
  <c r="BI177" i="14"/>
  <c r="BH177" i="14"/>
  <c r="BG177" i="14"/>
  <c r="BF177" i="14"/>
  <c r="T177" i="14"/>
  <c r="R177" i="14"/>
  <c r="P177" i="14"/>
  <c r="J177" i="14"/>
  <c r="BE177" i="14" s="1"/>
  <c r="BK172" i="14"/>
  <c r="BI172" i="14"/>
  <c r="BH172" i="14"/>
  <c r="BG172" i="14"/>
  <c r="BF172" i="14"/>
  <c r="BE172" i="14"/>
  <c r="T172" i="14"/>
  <c r="R172" i="14"/>
  <c r="P172" i="14"/>
  <c r="J172" i="14"/>
  <c r="BK166" i="14"/>
  <c r="BI166" i="14"/>
  <c r="BH166" i="14"/>
  <c r="BG166" i="14"/>
  <c r="BF166" i="14"/>
  <c r="T166" i="14"/>
  <c r="R166" i="14"/>
  <c r="P166" i="14"/>
  <c r="J166" i="14"/>
  <c r="BE166" i="14" s="1"/>
  <c r="BK164" i="14"/>
  <c r="BI164" i="14"/>
  <c r="BH164" i="14"/>
  <c r="BG164" i="14"/>
  <c r="BF164" i="14"/>
  <c r="T164" i="14"/>
  <c r="R164" i="14"/>
  <c r="P164" i="14"/>
  <c r="J164" i="14"/>
  <c r="BE164" i="14" s="1"/>
  <c r="BK161" i="14"/>
  <c r="BI161" i="14"/>
  <c r="BH161" i="14"/>
  <c r="BG161" i="14"/>
  <c r="BF161" i="14"/>
  <c r="T161" i="14"/>
  <c r="R161" i="14"/>
  <c r="P161" i="14"/>
  <c r="J161" i="14"/>
  <c r="BE161" i="14" s="1"/>
  <c r="BK159" i="14"/>
  <c r="BI159" i="14"/>
  <c r="BH159" i="14"/>
  <c r="BG159" i="14"/>
  <c r="BF159" i="14"/>
  <c r="BE159" i="14"/>
  <c r="T159" i="14"/>
  <c r="R159" i="14"/>
  <c r="P159" i="14"/>
  <c r="J159" i="14"/>
  <c r="BK157" i="14"/>
  <c r="BI157" i="14"/>
  <c r="BH157" i="14"/>
  <c r="BG157" i="14"/>
  <c r="BF157" i="14"/>
  <c r="T157" i="14"/>
  <c r="R157" i="14"/>
  <c r="P157" i="14"/>
  <c r="J157" i="14"/>
  <c r="BE157" i="14" s="1"/>
  <c r="BK154" i="14"/>
  <c r="BK151" i="14" s="1"/>
  <c r="J151" i="14" s="1"/>
  <c r="J64" i="14" s="1"/>
  <c r="BI154" i="14"/>
  <c r="BH154" i="14"/>
  <c r="BG154" i="14"/>
  <c r="BF154" i="14"/>
  <c r="T154" i="14"/>
  <c r="R154" i="14"/>
  <c r="P154" i="14"/>
  <c r="P151" i="14" s="1"/>
  <c r="J154" i="14"/>
  <c r="BE154" i="14" s="1"/>
  <c r="BK152" i="14"/>
  <c r="BI152" i="14"/>
  <c r="BH152" i="14"/>
  <c r="BG152" i="14"/>
  <c r="BF152" i="14"/>
  <c r="T152" i="14"/>
  <c r="T151" i="14" s="1"/>
  <c r="R152" i="14"/>
  <c r="P152" i="14"/>
  <c r="J152" i="14"/>
  <c r="BE152" i="14" s="1"/>
  <c r="R151" i="14"/>
  <c r="BK145" i="14"/>
  <c r="BK138" i="14" s="1"/>
  <c r="J138" i="14" s="1"/>
  <c r="J63" i="14" s="1"/>
  <c r="BI145" i="14"/>
  <c r="BH145" i="14"/>
  <c r="BG145" i="14"/>
  <c r="BF145" i="14"/>
  <c r="BE145" i="14"/>
  <c r="T145" i="14"/>
  <c r="R145" i="14"/>
  <c r="R138" i="14" s="1"/>
  <c r="P145" i="14"/>
  <c r="J145" i="14"/>
  <c r="BK139" i="14"/>
  <c r="BI139" i="14"/>
  <c r="BH139" i="14"/>
  <c r="BG139" i="14"/>
  <c r="BF139" i="14"/>
  <c r="BE139" i="14"/>
  <c r="T139" i="14"/>
  <c r="R139" i="14"/>
  <c r="P139" i="14"/>
  <c r="J139" i="14"/>
  <c r="T138" i="14"/>
  <c r="P138" i="14"/>
  <c r="BK136" i="14"/>
  <c r="BI136" i="14"/>
  <c r="BH136" i="14"/>
  <c r="BG136" i="14"/>
  <c r="BF136" i="14"/>
  <c r="BE136" i="14"/>
  <c r="T136" i="14"/>
  <c r="R136" i="14"/>
  <c r="P136" i="14"/>
  <c r="J136" i="14"/>
  <c r="BK130" i="14"/>
  <c r="BI130" i="14"/>
  <c r="BH130" i="14"/>
  <c r="BG130" i="14"/>
  <c r="BF130" i="14"/>
  <c r="BE130" i="14"/>
  <c r="T130" i="14"/>
  <c r="R130" i="14"/>
  <c r="P130" i="14"/>
  <c r="J130" i="14"/>
  <c r="BK129" i="14"/>
  <c r="BI129" i="14"/>
  <c r="BH129" i="14"/>
  <c r="F36" i="14" s="1"/>
  <c r="BG129" i="14"/>
  <c r="BF129" i="14"/>
  <c r="T129" i="14"/>
  <c r="R129" i="14"/>
  <c r="P129" i="14"/>
  <c r="J129" i="14"/>
  <c r="BE129" i="14" s="1"/>
  <c r="BK124" i="14"/>
  <c r="BK119" i="14" s="1"/>
  <c r="BI124" i="14"/>
  <c r="BH124" i="14"/>
  <c r="BG124" i="14"/>
  <c r="BF124" i="14"/>
  <c r="T124" i="14"/>
  <c r="R124" i="14"/>
  <c r="P124" i="14"/>
  <c r="P119" i="14" s="1"/>
  <c r="J124" i="14"/>
  <c r="BE124" i="14" s="1"/>
  <c r="BK120" i="14"/>
  <c r="BI120" i="14"/>
  <c r="BH120" i="14"/>
  <c r="BG120" i="14"/>
  <c r="BF120" i="14"/>
  <c r="J34" i="14" s="1"/>
  <c r="BE120" i="14"/>
  <c r="T120" i="14"/>
  <c r="T119" i="14" s="1"/>
  <c r="R120" i="14"/>
  <c r="P120" i="14"/>
  <c r="J120" i="14"/>
  <c r="R119" i="14"/>
  <c r="BK117" i="14"/>
  <c r="BI117" i="14"/>
  <c r="BH117" i="14"/>
  <c r="BG117" i="14"/>
  <c r="BF117" i="14"/>
  <c r="BE117" i="14"/>
  <c r="T117" i="14"/>
  <c r="R117" i="14"/>
  <c r="P117" i="14"/>
  <c r="J117" i="14"/>
  <c r="BK109" i="14"/>
  <c r="BI109" i="14"/>
  <c r="BH109" i="14"/>
  <c r="BG109" i="14"/>
  <c r="BF109" i="14"/>
  <c r="BE109" i="14"/>
  <c r="T109" i="14"/>
  <c r="R109" i="14"/>
  <c r="P109" i="14"/>
  <c r="J109" i="14"/>
  <c r="BK108" i="14"/>
  <c r="BI108" i="14"/>
  <c r="BH108" i="14"/>
  <c r="BG108" i="14"/>
  <c r="F35" i="14" s="1"/>
  <c r="BF108" i="14"/>
  <c r="T108" i="14"/>
  <c r="R108" i="14"/>
  <c r="P108" i="14"/>
  <c r="P97" i="14" s="1"/>
  <c r="P96" i="14" s="1"/>
  <c r="J108" i="14"/>
  <c r="BE108" i="14" s="1"/>
  <c r="BK98" i="14"/>
  <c r="BI98" i="14"/>
  <c r="F37" i="14" s="1"/>
  <c r="BH98" i="14"/>
  <c r="BG98" i="14"/>
  <c r="BF98" i="14"/>
  <c r="T98" i="14"/>
  <c r="T97" i="14" s="1"/>
  <c r="T96" i="14" s="1"/>
  <c r="T95" i="14" s="1"/>
  <c r="R98" i="14"/>
  <c r="R97" i="14" s="1"/>
  <c r="P98" i="14"/>
  <c r="J98" i="14"/>
  <c r="BE98" i="14" s="1"/>
  <c r="BK97" i="14"/>
  <c r="J97" i="14" s="1"/>
  <c r="J61" i="14" s="1"/>
  <c r="J92" i="14"/>
  <c r="J91" i="14"/>
  <c r="F91" i="14"/>
  <c r="F89" i="14"/>
  <c r="E87" i="14"/>
  <c r="J55" i="14"/>
  <c r="J54" i="14"/>
  <c r="F54" i="14"/>
  <c r="F52" i="14"/>
  <c r="E50" i="14"/>
  <c r="J37" i="14"/>
  <c r="J36" i="14"/>
  <c r="J35" i="14"/>
  <c r="J18" i="14"/>
  <c r="E18" i="14"/>
  <c r="F92" i="14" s="1"/>
  <c r="J17" i="14"/>
  <c r="J12" i="14"/>
  <c r="J89" i="14" s="1"/>
  <c r="E7" i="14"/>
  <c r="E85" i="14" s="1"/>
  <c r="BK1470" i="13"/>
  <c r="BI1470" i="13"/>
  <c r="BH1470" i="13"/>
  <c r="BG1470" i="13"/>
  <c r="BF1470" i="13"/>
  <c r="T1470" i="13"/>
  <c r="R1470" i="13"/>
  <c r="P1470" i="13"/>
  <c r="J1470" i="13"/>
  <c r="BE1470" i="13" s="1"/>
  <c r="BK1469" i="13"/>
  <c r="BI1469" i="13"/>
  <c r="BH1469" i="13"/>
  <c r="BG1469" i="13"/>
  <c r="BF1469" i="13"/>
  <c r="T1469" i="13"/>
  <c r="T1468" i="13" s="1"/>
  <c r="R1469" i="13"/>
  <c r="P1469" i="13"/>
  <c r="P1468" i="13" s="1"/>
  <c r="J1469" i="13"/>
  <c r="BE1469" i="13" s="1"/>
  <c r="BK1467" i="13"/>
  <c r="BK1466" i="13" s="1"/>
  <c r="J1466" i="13" s="1"/>
  <c r="J91" i="13" s="1"/>
  <c r="BI1467" i="13"/>
  <c r="BH1467" i="13"/>
  <c r="BG1467" i="13"/>
  <c r="BF1467" i="13"/>
  <c r="T1467" i="13"/>
  <c r="T1466" i="13" s="1"/>
  <c r="R1467" i="13"/>
  <c r="R1466" i="13" s="1"/>
  <c r="P1467" i="13"/>
  <c r="P1466" i="13" s="1"/>
  <c r="J1467" i="13"/>
  <c r="BE1467" i="13" s="1"/>
  <c r="BK1465" i="13"/>
  <c r="BI1465" i="13"/>
  <c r="BH1465" i="13"/>
  <c r="BG1465" i="13"/>
  <c r="BF1465" i="13"/>
  <c r="T1465" i="13"/>
  <c r="R1465" i="13"/>
  <c r="P1465" i="13"/>
  <c r="J1465" i="13"/>
  <c r="BE1465" i="13" s="1"/>
  <c r="BK1464" i="13"/>
  <c r="BI1464" i="13"/>
  <c r="BH1464" i="13"/>
  <c r="BG1464" i="13"/>
  <c r="BF1464" i="13"/>
  <c r="T1464" i="13"/>
  <c r="R1464" i="13"/>
  <c r="P1464" i="13"/>
  <c r="J1464" i="13"/>
  <c r="BE1464" i="13" s="1"/>
  <c r="BK1462" i="13"/>
  <c r="BI1462" i="13"/>
  <c r="BH1462" i="13"/>
  <c r="BG1462" i="13"/>
  <c r="BF1462" i="13"/>
  <c r="T1462" i="13"/>
  <c r="R1462" i="13"/>
  <c r="P1462" i="13"/>
  <c r="J1462" i="13"/>
  <c r="BE1462" i="13" s="1"/>
  <c r="BK1457" i="13"/>
  <c r="BK1456" i="13" s="1"/>
  <c r="BI1457" i="13"/>
  <c r="BH1457" i="13"/>
  <c r="BG1457" i="13"/>
  <c r="BF1457" i="13"/>
  <c r="T1457" i="13"/>
  <c r="T1456" i="13" s="1"/>
  <c r="T1455" i="13" s="1"/>
  <c r="R1457" i="13"/>
  <c r="R1456" i="13" s="1"/>
  <c r="R1455" i="13" s="1"/>
  <c r="P1457" i="13"/>
  <c r="P1456" i="13" s="1"/>
  <c r="P1455" i="13" s="1"/>
  <c r="J1457" i="13"/>
  <c r="BE1457" i="13" s="1"/>
  <c r="BK1454" i="13"/>
  <c r="BI1454" i="13"/>
  <c r="BH1454" i="13"/>
  <c r="BG1454" i="13"/>
  <c r="BF1454" i="13"/>
  <c r="T1454" i="13"/>
  <c r="R1454" i="13"/>
  <c r="P1454" i="13"/>
  <c r="J1454" i="13"/>
  <c r="BE1454" i="13" s="1"/>
  <c r="BK1453" i="13"/>
  <c r="BI1453" i="13"/>
  <c r="BH1453" i="13"/>
  <c r="BG1453" i="13"/>
  <c r="BF1453" i="13"/>
  <c r="T1453" i="13"/>
  <c r="R1453" i="13"/>
  <c r="P1453" i="13"/>
  <c r="J1453" i="13"/>
  <c r="BE1453" i="13" s="1"/>
  <c r="BK1452" i="13"/>
  <c r="BI1452" i="13"/>
  <c r="BH1452" i="13"/>
  <c r="BG1452" i="13"/>
  <c r="BF1452" i="13"/>
  <c r="T1452" i="13"/>
  <c r="R1452" i="13"/>
  <c r="P1452" i="13"/>
  <c r="J1452" i="13"/>
  <c r="BE1452" i="13" s="1"/>
  <c r="BK1451" i="13"/>
  <c r="BI1451" i="13"/>
  <c r="BH1451" i="13"/>
  <c r="BG1451" i="13"/>
  <c r="BF1451" i="13"/>
  <c r="T1451" i="13"/>
  <c r="R1451" i="13"/>
  <c r="P1451" i="13"/>
  <c r="J1451" i="13"/>
  <c r="BE1451" i="13" s="1"/>
  <c r="BK1449" i="13"/>
  <c r="BI1449" i="13"/>
  <c r="BH1449" i="13"/>
  <c r="BG1449" i="13"/>
  <c r="BF1449" i="13"/>
  <c r="T1449" i="13"/>
  <c r="R1449" i="13"/>
  <c r="P1449" i="13"/>
  <c r="J1449" i="13"/>
  <c r="BE1449" i="13" s="1"/>
  <c r="BK1443" i="13"/>
  <c r="BI1443" i="13"/>
  <c r="BH1443" i="13"/>
  <c r="BG1443" i="13"/>
  <c r="BF1443" i="13"/>
  <c r="T1443" i="13"/>
  <c r="R1443" i="13"/>
  <c r="P1443" i="13"/>
  <c r="J1443" i="13"/>
  <c r="BE1443" i="13" s="1"/>
  <c r="BK1441" i="13"/>
  <c r="BI1441" i="13"/>
  <c r="BH1441" i="13"/>
  <c r="BG1441" i="13"/>
  <c r="BF1441" i="13"/>
  <c r="T1441" i="13"/>
  <c r="R1441" i="13"/>
  <c r="P1441" i="13"/>
  <c r="J1441" i="13"/>
  <c r="BE1441" i="13" s="1"/>
  <c r="BK1435" i="13"/>
  <c r="BI1435" i="13"/>
  <c r="BH1435" i="13"/>
  <c r="BG1435" i="13"/>
  <c r="BF1435" i="13"/>
  <c r="T1435" i="13"/>
  <c r="R1435" i="13"/>
  <c r="P1435" i="13"/>
  <c r="J1435" i="13"/>
  <c r="BE1435" i="13" s="1"/>
  <c r="BK1434" i="13"/>
  <c r="BI1434" i="13"/>
  <c r="BH1434" i="13"/>
  <c r="BG1434" i="13"/>
  <c r="BF1434" i="13"/>
  <c r="T1434" i="13"/>
  <c r="R1434" i="13"/>
  <c r="P1434" i="13"/>
  <c r="J1434" i="13"/>
  <c r="BE1434" i="13" s="1"/>
  <c r="BK1417" i="13"/>
  <c r="BI1417" i="13"/>
  <c r="BH1417" i="13"/>
  <c r="BG1417" i="13"/>
  <c r="BF1417" i="13"/>
  <c r="T1417" i="13"/>
  <c r="R1417" i="13"/>
  <c r="P1417" i="13"/>
  <c r="J1417" i="13"/>
  <c r="BE1417" i="13" s="1"/>
  <c r="BK1389" i="13"/>
  <c r="BI1389" i="13"/>
  <c r="BH1389" i="13"/>
  <c r="BG1389" i="13"/>
  <c r="BF1389" i="13"/>
  <c r="T1389" i="13"/>
  <c r="R1389" i="13"/>
  <c r="P1389" i="13"/>
  <c r="J1389" i="13"/>
  <c r="BE1389" i="13" s="1"/>
  <c r="BK1387" i="13"/>
  <c r="BI1387" i="13"/>
  <c r="BH1387" i="13"/>
  <c r="BG1387" i="13"/>
  <c r="BF1387" i="13"/>
  <c r="T1387" i="13"/>
  <c r="R1387" i="13"/>
  <c r="P1387" i="13"/>
  <c r="J1387" i="13"/>
  <c r="BE1387" i="13" s="1"/>
  <c r="BK1386" i="13"/>
  <c r="BI1386" i="13"/>
  <c r="BH1386" i="13"/>
  <c r="BG1386" i="13"/>
  <c r="BF1386" i="13"/>
  <c r="T1386" i="13"/>
  <c r="R1386" i="13"/>
  <c r="P1386" i="13"/>
  <c r="J1386" i="13"/>
  <c r="BE1386" i="13" s="1"/>
  <c r="BK1377" i="13"/>
  <c r="BI1377" i="13"/>
  <c r="BH1377" i="13"/>
  <c r="BG1377" i="13"/>
  <c r="BF1377" i="13"/>
  <c r="T1377" i="13"/>
  <c r="R1377" i="13"/>
  <c r="P1377" i="13"/>
  <c r="J1377" i="13"/>
  <c r="BE1377" i="13" s="1"/>
  <c r="BK1376" i="13"/>
  <c r="BI1376" i="13"/>
  <c r="BH1376" i="13"/>
  <c r="BG1376" i="13"/>
  <c r="BF1376" i="13"/>
  <c r="T1376" i="13"/>
  <c r="R1376" i="13"/>
  <c r="P1376" i="13"/>
  <c r="J1376" i="13"/>
  <c r="BE1376" i="13" s="1"/>
  <c r="BK1373" i="13"/>
  <c r="BI1373" i="13"/>
  <c r="BH1373" i="13"/>
  <c r="BG1373" i="13"/>
  <c r="BF1373" i="13"/>
  <c r="T1373" i="13"/>
  <c r="R1373" i="13"/>
  <c r="P1373" i="13"/>
  <c r="J1373" i="13"/>
  <c r="BE1373" i="13" s="1"/>
  <c r="BK1366" i="13"/>
  <c r="BI1366" i="13"/>
  <c r="BH1366" i="13"/>
  <c r="BG1366" i="13"/>
  <c r="BF1366" i="13"/>
  <c r="T1366" i="13"/>
  <c r="R1366" i="13"/>
  <c r="P1366" i="13"/>
  <c r="J1366" i="13"/>
  <c r="BE1366" i="13" s="1"/>
  <c r="BK1365" i="13"/>
  <c r="BI1365" i="13"/>
  <c r="BH1365" i="13"/>
  <c r="BG1365" i="13"/>
  <c r="BF1365" i="13"/>
  <c r="T1365" i="13"/>
  <c r="R1365" i="13"/>
  <c r="P1365" i="13"/>
  <c r="J1365" i="13"/>
  <c r="BE1365" i="13" s="1"/>
  <c r="BK1363" i="13"/>
  <c r="BI1363" i="13"/>
  <c r="BH1363" i="13"/>
  <c r="BG1363" i="13"/>
  <c r="BF1363" i="13"/>
  <c r="T1363" i="13"/>
  <c r="R1363" i="13"/>
  <c r="P1363" i="13"/>
  <c r="J1363" i="13"/>
  <c r="BE1363" i="13" s="1"/>
  <c r="BK1357" i="13"/>
  <c r="BI1357" i="13"/>
  <c r="BH1357" i="13"/>
  <c r="BG1357" i="13"/>
  <c r="BF1357" i="13"/>
  <c r="T1357" i="13"/>
  <c r="R1357" i="13"/>
  <c r="P1357" i="13"/>
  <c r="J1357" i="13"/>
  <c r="BE1357" i="13" s="1"/>
  <c r="BK1351" i="13"/>
  <c r="BI1351" i="13"/>
  <c r="BH1351" i="13"/>
  <c r="BG1351" i="13"/>
  <c r="BF1351" i="13"/>
  <c r="T1351" i="13"/>
  <c r="R1351" i="13"/>
  <c r="P1351" i="13"/>
  <c r="J1351" i="13"/>
  <c r="BE1351" i="13" s="1"/>
  <c r="BK1344" i="13"/>
  <c r="BI1344" i="13"/>
  <c r="BH1344" i="13"/>
  <c r="BG1344" i="13"/>
  <c r="BF1344" i="13"/>
  <c r="T1344" i="13"/>
  <c r="R1344" i="13"/>
  <c r="P1344" i="13"/>
  <c r="J1344" i="13"/>
  <c r="BE1344" i="13" s="1"/>
  <c r="BK1337" i="13"/>
  <c r="BI1337" i="13"/>
  <c r="BH1337" i="13"/>
  <c r="BG1337" i="13"/>
  <c r="BF1337" i="13"/>
  <c r="T1337" i="13"/>
  <c r="R1337" i="13"/>
  <c r="P1337" i="13"/>
  <c r="J1337" i="13"/>
  <c r="BE1337" i="13" s="1"/>
  <c r="BK1335" i="13"/>
  <c r="BI1335" i="13"/>
  <c r="BH1335" i="13"/>
  <c r="BG1335" i="13"/>
  <c r="BF1335" i="13"/>
  <c r="T1335" i="13"/>
  <c r="R1335" i="13"/>
  <c r="P1335" i="13"/>
  <c r="J1335" i="13"/>
  <c r="BE1335" i="13" s="1"/>
  <c r="BK1327" i="13"/>
  <c r="BI1327" i="13"/>
  <c r="BH1327" i="13"/>
  <c r="BG1327" i="13"/>
  <c r="BF1327" i="13"/>
  <c r="T1327" i="13"/>
  <c r="R1327" i="13"/>
  <c r="P1327" i="13"/>
  <c r="J1327" i="13"/>
  <c r="BE1327" i="13" s="1"/>
  <c r="BK1325" i="13"/>
  <c r="BI1325" i="13"/>
  <c r="BH1325" i="13"/>
  <c r="BG1325" i="13"/>
  <c r="BF1325" i="13"/>
  <c r="T1325" i="13"/>
  <c r="R1325" i="13"/>
  <c r="P1325" i="13"/>
  <c r="J1325" i="13"/>
  <c r="BE1325" i="13" s="1"/>
  <c r="BK1323" i="13"/>
  <c r="BI1323" i="13"/>
  <c r="BH1323" i="13"/>
  <c r="BG1323" i="13"/>
  <c r="BF1323" i="13"/>
  <c r="T1323" i="13"/>
  <c r="R1323" i="13"/>
  <c r="P1323" i="13"/>
  <c r="J1323" i="13"/>
  <c r="BE1323" i="13" s="1"/>
  <c r="BK1313" i="13"/>
  <c r="BI1313" i="13"/>
  <c r="BH1313" i="13"/>
  <c r="BG1313" i="13"/>
  <c r="BF1313" i="13"/>
  <c r="T1313" i="13"/>
  <c r="R1313" i="13"/>
  <c r="P1313" i="13"/>
  <c r="J1313" i="13"/>
  <c r="BE1313" i="13" s="1"/>
  <c r="BK1311" i="13"/>
  <c r="BI1311" i="13"/>
  <c r="BH1311" i="13"/>
  <c r="BG1311" i="13"/>
  <c r="BF1311" i="13"/>
  <c r="T1311" i="13"/>
  <c r="R1311" i="13"/>
  <c r="P1311" i="13"/>
  <c r="J1311" i="13"/>
  <c r="BE1311" i="13" s="1"/>
  <c r="BK1303" i="13"/>
  <c r="BI1303" i="13"/>
  <c r="BH1303" i="13"/>
  <c r="BG1303" i="13"/>
  <c r="BF1303" i="13"/>
  <c r="T1303" i="13"/>
  <c r="R1303" i="13"/>
  <c r="P1303" i="13"/>
  <c r="J1303" i="13"/>
  <c r="BE1303" i="13" s="1"/>
  <c r="BK1301" i="13"/>
  <c r="BI1301" i="13"/>
  <c r="BH1301" i="13"/>
  <c r="BG1301" i="13"/>
  <c r="BF1301" i="13"/>
  <c r="T1301" i="13"/>
  <c r="R1301" i="13"/>
  <c r="P1301" i="13"/>
  <c r="J1301" i="13"/>
  <c r="BE1301" i="13" s="1"/>
  <c r="BK1299" i="13"/>
  <c r="BI1299" i="13"/>
  <c r="BH1299" i="13"/>
  <c r="BG1299" i="13"/>
  <c r="BF1299" i="13"/>
  <c r="T1299" i="13"/>
  <c r="R1299" i="13"/>
  <c r="P1299" i="13"/>
  <c r="J1299" i="13"/>
  <c r="BE1299" i="13" s="1"/>
  <c r="BK1289" i="13"/>
  <c r="BI1289" i="13"/>
  <c r="BH1289" i="13"/>
  <c r="BG1289" i="13"/>
  <c r="BF1289" i="13"/>
  <c r="T1289" i="13"/>
  <c r="R1289" i="13"/>
  <c r="P1289" i="13"/>
  <c r="J1289" i="13"/>
  <c r="BE1289" i="13" s="1"/>
  <c r="BK1286" i="13"/>
  <c r="BI1286" i="13"/>
  <c r="BH1286" i="13"/>
  <c r="BG1286" i="13"/>
  <c r="BF1286" i="13"/>
  <c r="T1286" i="13"/>
  <c r="R1286" i="13"/>
  <c r="P1286" i="13"/>
  <c r="J1286" i="13"/>
  <c r="BE1286" i="13" s="1"/>
  <c r="BK1285" i="13"/>
  <c r="BI1285" i="13"/>
  <c r="BH1285" i="13"/>
  <c r="BG1285" i="13"/>
  <c r="BF1285" i="13"/>
  <c r="T1285" i="13"/>
  <c r="R1285" i="13"/>
  <c r="P1285" i="13"/>
  <c r="J1285" i="13"/>
  <c r="BE1285" i="13" s="1"/>
  <c r="BK1283" i="13"/>
  <c r="BI1283" i="13"/>
  <c r="BH1283" i="13"/>
  <c r="BG1283" i="13"/>
  <c r="BF1283" i="13"/>
  <c r="T1283" i="13"/>
  <c r="R1283" i="13"/>
  <c r="P1283" i="13"/>
  <c r="J1283" i="13"/>
  <c r="BE1283" i="13" s="1"/>
  <c r="BK1281" i="13"/>
  <c r="BI1281" i="13"/>
  <c r="BH1281" i="13"/>
  <c r="BG1281" i="13"/>
  <c r="BF1281" i="13"/>
  <c r="T1281" i="13"/>
  <c r="R1281" i="13"/>
  <c r="P1281" i="13"/>
  <c r="J1281" i="13"/>
  <c r="BE1281" i="13" s="1"/>
  <c r="BK1279" i="13"/>
  <c r="BI1279" i="13"/>
  <c r="BH1279" i="13"/>
  <c r="BG1279" i="13"/>
  <c r="BF1279" i="13"/>
  <c r="T1279" i="13"/>
  <c r="R1279" i="13"/>
  <c r="P1279" i="13"/>
  <c r="J1279" i="13"/>
  <c r="BE1279" i="13" s="1"/>
  <c r="BK1276" i="13"/>
  <c r="BI1276" i="13"/>
  <c r="BH1276" i="13"/>
  <c r="BG1276" i="13"/>
  <c r="BF1276" i="13"/>
  <c r="T1276" i="13"/>
  <c r="R1276" i="13"/>
  <c r="P1276" i="13"/>
  <c r="J1276" i="13"/>
  <c r="BE1276" i="13" s="1"/>
  <c r="BK1269" i="13"/>
  <c r="BI1269" i="13"/>
  <c r="BH1269" i="13"/>
  <c r="BG1269" i="13"/>
  <c r="BF1269" i="13"/>
  <c r="T1269" i="13"/>
  <c r="R1269" i="13"/>
  <c r="P1269" i="13"/>
  <c r="J1269" i="13"/>
  <c r="BE1269" i="13" s="1"/>
  <c r="BK1267" i="13"/>
  <c r="BI1267" i="13"/>
  <c r="BH1267" i="13"/>
  <c r="BG1267" i="13"/>
  <c r="BF1267" i="13"/>
  <c r="T1267" i="13"/>
  <c r="R1267" i="13"/>
  <c r="P1267" i="13"/>
  <c r="J1267" i="13"/>
  <c r="BE1267" i="13" s="1"/>
  <c r="BK1260" i="13"/>
  <c r="BI1260" i="13"/>
  <c r="BH1260" i="13"/>
  <c r="BG1260" i="13"/>
  <c r="BF1260" i="13"/>
  <c r="T1260" i="13"/>
  <c r="R1260" i="13"/>
  <c r="P1260" i="13"/>
  <c r="J1260" i="13"/>
  <c r="BE1260" i="13" s="1"/>
  <c r="BK1255" i="13"/>
  <c r="BI1255" i="13"/>
  <c r="BH1255" i="13"/>
  <c r="BG1255" i="13"/>
  <c r="BF1255" i="13"/>
  <c r="T1255" i="13"/>
  <c r="R1255" i="13"/>
  <c r="P1255" i="13"/>
  <c r="J1255" i="13"/>
  <c r="BE1255" i="13" s="1"/>
  <c r="BK1253" i="13"/>
  <c r="BI1253" i="13"/>
  <c r="BH1253" i="13"/>
  <c r="BG1253" i="13"/>
  <c r="BF1253" i="13"/>
  <c r="T1253" i="13"/>
  <c r="R1253" i="13"/>
  <c r="P1253" i="13"/>
  <c r="J1253" i="13"/>
  <c r="BE1253" i="13" s="1"/>
  <c r="BK1251" i="13"/>
  <c r="BI1251" i="13"/>
  <c r="BH1251" i="13"/>
  <c r="BG1251" i="13"/>
  <c r="BF1251" i="13"/>
  <c r="T1251" i="13"/>
  <c r="R1251" i="13"/>
  <c r="P1251" i="13"/>
  <c r="J1251" i="13"/>
  <c r="BE1251" i="13" s="1"/>
  <c r="BK1244" i="13"/>
  <c r="BI1244" i="13"/>
  <c r="BH1244" i="13"/>
  <c r="BG1244" i="13"/>
  <c r="BF1244" i="13"/>
  <c r="T1244" i="13"/>
  <c r="R1244" i="13"/>
  <c r="P1244" i="13"/>
  <c r="J1244" i="13"/>
  <c r="BE1244" i="13" s="1"/>
  <c r="BK1238" i="13"/>
  <c r="BI1238" i="13"/>
  <c r="BH1238" i="13"/>
  <c r="BG1238" i="13"/>
  <c r="BF1238" i="13"/>
  <c r="T1238" i="13"/>
  <c r="R1238" i="13"/>
  <c r="P1238" i="13"/>
  <c r="J1238" i="13"/>
  <c r="BE1238" i="13" s="1"/>
  <c r="BK1236" i="13"/>
  <c r="BI1236" i="13"/>
  <c r="BH1236" i="13"/>
  <c r="BG1236" i="13"/>
  <c r="BF1236" i="13"/>
  <c r="T1236" i="13"/>
  <c r="R1236" i="13"/>
  <c r="P1236" i="13"/>
  <c r="J1236" i="13"/>
  <c r="BE1236" i="13" s="1"/>
  <c r="BK1234" i="13"/>
  <c r="BI1234" i="13"/>
  <c r="BH1234" i="13"/>
  <c r="BG1234" i="13"/>
  <c r="BF1234" i="13"/>
  <c r="T1234" i="13"/>
  <c r="R1234" i="13"/>
  <c r="P1234" i="13"/>
  <c r="J1234" i="13"/>
  <c r="BE1234" i="13" s="1"/>
  <c r="BK1232" i="13"/>
  <c r="BI1232" i="13"/>
  <c r="BH1232" i="13"/>
  <c r="BG1232" i="13"/>
  <c r="BF1232" i="13"/>
  <c r="T1232" i="13"/>
  <c r="R1232" i="13"/>
  <c r="P1232" i="13"/>
  <c r="J1232" i="13"/>
  <c r="BE1232" i="13" s="1"/>
  <c r="BK1224" i="13"/>
  <c r="BI1224" i="13"/>
  <c r="BH1224" i="13"/>
  <c r="BG1224" i="13"/>
  <c r="BF1224" i="13"/>
  <c r="T1224" i="13"/>
  <c r="R1224" i="13"/>
  <c r="P1224" i="13"/>
  <c r="J1224" i="13"/>
  <c r="BE1224" i="13" s="1"/>
  <c r="BK1221" i="13"/>
  <c r="BI1221" i="13"/>
  <c r="BH1221" i="13"/>
  <c r="BG1221" i="13"/>
  <c r="BF1221" i="13"/>
  <c r="T1221" i="13"/>
  <c r="R1221" i="13"/>
  <c r="P1221" i="13"/>
  <c r="J1221" i="13"/>
  <c r="BE1221" i="13" s="1"/>
  <c r="BK1217" i="13"/>
  <c r="BI1217" i="13"/>
  <c r="BH1217" i="13"/>
  <c r="BG1217" i="13"/>
  <c r="BF1217" i="13"/>
  <c r="T1217" i="13"/>
  <c r="R1217" i="13"/>
  <c r="P1217" i="13"/>
  <c r="J1217" i="13"/>
  <c r="BE1217" i="13" s="1"/>
  <c r="BK1210" i="13"/>
  <c r="BI1210" i="13"/>
  <c r="BH1210" i="13"/>
  <c r="BG1210" i="13"/>
  <c r="BF1210" i="13"/>
  <c r="T1210" i="13"/>
  <c r="R1210" i="13"/>
  <c r="P1210" i="13"/>
  <c r="J1210" i="13"/>
  <c r="BE1210" i="13" s="1"/>
  <c r="BK1203" i="13"/>
  <c r="BI1203" i="13"/>
  <c r="BH1203" i="13"/>
  <c r="BG1203" i="13"/>
  <c r="BF1203" i="13"/>
  <c r="T1203" i="13"/>
  <c r="R1203" i="13"/>
  <c r="P1203" i="13"/>
  <c r="J1203" i="13"/>
  <c r="BE1203" i="13" s="1"/>
  <c r="BK1196" i="13"/>
  <c r="BI1196" i="13"/>
  <c r="BH1196" i="13"/>
  <c r="BG1196" i="13"/>
  <c r="BF1196" i="13"/>
  <c r="T1196" i="13"/>
  <c r="R1196" i="13"/>
  <c r="P1196" i="13"/>
  <c r="J1196" i="13"/>
  <c r="BE1196" i="13" s="1"/>
  <c r="BK1189" i="13"/>
  <c r="BI1189" i="13"/>
  <c r="BH1189" i="13"/>
  <c r="BG1189" i="13"/>
  <c r="BF1189" i="13"/>
  <c r="T1189" i="13"/>
  <c r="R1189" i="13"/>
  <c r="P1189" i="13"/>
  <c r="J1189" i="13"/>
  <c r="BE1189" i="13" s="1"/>
  <c r="BK1182" i="13"/>
  <c r="BI1182" i="13"/>
  <c r="BH1182" i="13"/>
  <c r="BG1182" i="13"/>
  <c r="BF1182" i="13"/>
  <c r="T1182" i="13"/>
  <c r="R1182" i="13"/>
  <c r="P1182" i="13"/>
  <c r="J1182" i="13"/>
  <c r="BE1182" i="13" s="1"/>
  <c r="BK1180" i="13"/>
  <c r="BI1180" i="13"/>
  <c r="BH1180" i="13"/>
  <c r="BG1180" i="13"/>
  <c r="BF1180" i="13"/>
  <c r="T1180" i="13"/>
  <c r="R1180" i="13"/>
  <c r="P1180" i="13"/>
  <c r="J1180" i="13"/>
  <c r="BE1180" i="13" s="1"/>
  <c r="BK1178" i="13"/>
  <c r="BI1178" i="13"/>
  <c r="BH1178" i="13"/>
  <c r="BG1178" i="13"/>
  <c r="BF1178" i="13"/>
  <c r="T1178" i="13"/>
  <c r="R1178" i="13"/>
  <c r="P1178" i="13"/>
  <c r="J1178" i="13"/>
  <c r="BE1178" i="13" s="1"/>
  <c r="BK1176" i="13"/>
  <c r="BI1176" i="13"/>
  <c r="BH1176" i="13"/>
  <c r="BG1176" i="13"/>
  <c r="BF1176" i="13"/>
  <c r="T1176" i="13"/>
  <c r="R1176" i="13"/>
  <c r="P1176" i="13"/>
  <c r="J1176" i="13"/>
  <c r="BE1176" i="13" s="1"/>
  <c r="BK1168" i="13"/>
  <c r="BI1168" i="13"/>
  <c r="BH1168" i="13"/>
  <c r="BG1168" i="13"/>
  <c r="BF1168" i="13"/>
  <c r="BE1168" i="13"/>
  <c r="T1168" i="13"/>
  <c r="R1168" i="13"/>
  <c r="P1168" i="13"/>
  <c r="J1168" i="13"/>
  <c r="BK1166" i="13"/>
  <c r="BI1166" i="13"/>
  <c r="BH1166" i="13"/>
  <c r="BG1166" i="13"/>
  <c r="BF1166" i="13"/>
  <c r="T1166" i="13"/>
  <c r="R1166" i="13"/>
  <c r="P1166" i="13"/>
  <c r="J1166" i="13"/>
  <c r="BE1166" i="13" s="1"/>
  <c r="BK1160" i="13"/>
  <c r="BI1160" i="13"/>
  <c r="BH1160" i="13"/>
  <c r="BG1160" i="13"/>
  <c r="BF1160" i="13"/>
  <c r="T1160" i="13"/>
  <c r="R1160" i="13"/>
  <c r="P1160" i="13"/>
  <c r="J1160" i="13"/>
  <c r="BE1160" i="13" s="1"/>
  <c r="BK1158" i="13"/>
  <c r="BI1158" i="13"/>
  <c r="BH1158" i="13"/>
  <c r="BG1158" i="13"/>
  <c r="BF1158" i="13"/>
  <c r="T1158" i="13"/>
  <c r="R1158" i="13"/>
  <c r="P1158" i="13"/>
  <c r="J1158" i="13"/>
  <c r="BE1158" i="13" s="1"/>
  <c r="BK1153" i="13"/>
  <c r="BI1153" i="13"/>
  <c r="BH1153" i="13"/>
  <c r="BG1153" i="13"/>
  <c r="BF1153" i="13"/>
  <c r="T1153" i="13"/>
  <c r="R1153" i="13"/>
  <c r="P1153" i="13"/>
  <c r="J1153" i="13"/>
  <c r="BE1153" i="13" s="1"/>
  <c r="BK1151" i="13"/>
  <c r="BI1151" i="13"/>
  <c r="BH1151" i="13"/>
  <c r="BG1151" i="13"/>
  <c r="BF1151" i="13"/>
  <c r="T1151" i="13"/>
  <c r="R1151" i="13"/>
  <c r="P1151" i="13"/>
  <c r="J1151" i="13"/>
  <c r="BE1151" i="13" s="1"/>
  <c r="BK1149" i="13"/>
  <c r="BI1149" i="13"/>
  <c r="BH1149" i="13"/>
  <c r="BG1149" i="13"/>
  <c r="BF1149" i="13"/>
  <c r="T1149" i="13"/>
  <c r="R1149" i="13"/>
  <c r="P1149" i="13"/>
  <c r="J1149" i="13"/>
  <c r="BE1149" i="13" s="1"/>
  <c r="BK1137" i="13"/>
  <c r="BI1137" i="13"/>
  <c r="BH1137" i="13"/>
  <c r="BG1137" i="13"/>
  <c r="BF1137" i="13"/>
  <c r="T1137" i="13"/>
  <c r="R1137" i="13"/>
  <c r="P1137" i="13"/>
  <c r="J1137" i="13"/>
  <c r="BE1137" i="13" s="1"/>
  <c r="BK1129" i="13"/>
  <c r="BI1129" i="13"/>
  <c r="BH1129" i="13"/>
  <c r="BG1129" i="13"/>
  <c r="BF1129" i="13"/>
  <c r="T1129" i="13"/>
  <c r="R1129" i="13"/>
  <c r="P1129" i="13"/>
  <c r="J1129" i="13"/>
  <c r="BE1129" i="13" s="1"/>
  <c r="BK1118" i="13"/>
  <c r="BI1118" i="13"/>
  <c r="BH1118" i="13"/>
  <c r="BG1118" i="13"/>
  <c r="BF1118" i="13"/>
  <c r="T1118" i="13"/>
  <c r="R1118" i="13"/>
  <c r="P1118" i="13"/>
  <c r="J1118" i="13"/>
  <c r="BE1118" i="13" s="1"/>
  <c r="BK1099" i="13"/>
  <c r="BI1099" i="13"/>
  <c r="BH1099" i="13"/>
  <c r="BG1099" i="13"/>
  <c r="BF1099" i="13"/>
  <c r="T1099" i="13"/>
  <c r="R1099" i="13"/>
  <c r="P1099" i="13"/>
  <c r="J1099" i="13"/>
  <c r="BE1099" i="13" s="1"/>
  <c r="BK1081" i="13"/>
  <c r="BI1081" i="13"/>
  <c r="BH1081" i="13"/>
  <c r="BG1081" i="13"/>
  <c r="BF1081" i="13"/>
  <c r="T1081" i="13"/>
  <c r="R1081" i="13"/>
  <c r="P1081" i="13"/>
  <c r="J1081" i="13"/>
  <c r="BE1081" i="13" s="1"/>
  <c r="BK1076" i="13"/>
  <c r="BI1076" i="13"/>
  <c r="BH1076" i="13"/>
  <c r="BG1076" i="13"/>
  <c r="BF1076" i="13"/>
  <c r="T1076" i="13"/>
  <c r="R1076" i="13"/>
  <c r="P1076" i="13"/>
  <c r="J1076" i="13"/>
  <c r="BE1076" i="13" s="1"/>
  <c r="BK1073" i="13"/>
  <c r="BI1073" i="13"/>
  <c r="BH1073" i="13"/>
  <c r="BG1073" i="13"/>
  <c r="BF1073" i="13"/>
  <c r="T1073" i="13"/>
  <c r="R1073" i="13"/>
  <c r="P1073" i="13"/>
  <c r="J1073" i="13"/>
  <c r="BE1073" i="13" s="1"/>
  <c r="BK1072" i="13"/>
  <c r="BI1072" i="13"/>
  <c r="BH1072" i="13"/>
  <c r="BG1072" i="13"/>
  <c r="BF1072" i="13"/>
  <c r="T1072" i="13"/>
  <c r="R1072" i="13"/>
  <c r="P1072" i="13"/>
  <c r="J1072" i="13"/>
  <c r="BE1072" i="13" s="1"/>
  <c r="BK1071" i="13"/>
  <c r="BI1071" i="13"/>
  <c r="BH1071" i="13"/>
  <c r="BG1071" i="13"/>
  <c r="BF1071" i="13"/>
  <c r="BE1071" i="13"/>
  <c r="T1071" i="13"/>
  <c r="R1071" i="13"/>
  <c r="P1071" i="13"/>
  <c r="J1071" i="13"/>
  <c r="BK1070" i="13"/>
  <c r="BI1070" i="13"/>
  <c r="BH1070" i="13"/>
  <c r="BG1070" i="13"/>
  <c r="BF1070" i="13"/>
  <c r="T1070" i="13"/>
  <c r="R1070" i="13"/>
  <c r="P1070" i="13"/>
  <c r="J1070" i="13"/>
  <c r="BE1070" i="13" s="1"/>
  <c r="BK1069" i="13"/>
  <c r="BI1069" i="13"/>
  <c r="BH1069" i="13"/>
  <c r="BG1069" i="13"/>
  <c r="BF1069" i="13"/>
  <c r="T1069" i="13"/>
  <c r="R1069" i="13"/>
  <c r="P1069" i="13"/>
  <c r="J1069" i="13"/>
  <c r="BE1069" i="13" s="1"/>
  <c r="BK1068" i="13"/>
  <c r="BI1068" i="13"/>
  <c r="BH1068" i="13"/>
  <c r="BG1068" i="13"/>
  <c r="BF1068" i="13"/>
  <c r="T1068" i="13"/>
  <c r="R1068" i="13"/>
  <c r="P1068" i="13"/>
  <c r="J1068" i="13"/>
  <c r="BE1068" i="13" s="1"/>
  <c r="BK1067" i="13"/>
  <c r="BI1067" i="13"/>
  <c r="BH1067" i="13"/>
  <c r="BG1067" i="13"/>
  <c r="BF1067" i="13"/>
  <c r="T1067" i="13"/>
  <c r="R1067" i="13"/>
  <c r="P1067" i="13"/>
  <c r="J1067" i="13"/>
  <c r="BE1067" i="13" s="1"/>
  <c r="BK1066" i="13"/>
  <c r="BI1066" i="13"/>
  <c r="BH1066" i="13"/>
  <c r="BG1066" i="13"/>
  <c r="BF1066" i="13"/>
  <c r="T1066" i="13"/>
  <c r="R1066" i="13"/>
  <c r="P1066" i="13"/>
  <c r="J1066" i="13"/>
  <c r="BE1066" i="13" s="1"/>
  <c r="BK1060" i="13"/>
  <c r="BI1060" i="13"/>
  <c r="BH1060" i="13"/>
  <c r="BG1060" i="13"/>
  <c r="BF1060" i="13"/>
  <c r="T1060" i="13"/>
  <c r="R1060" i="13"/>
  <c r="P1060" i="13"/>
  <c r="J1060" i="13"/>
  <c r="BE1060" i="13" s="1"/>
  <c r="BK1059" i="13"/>
  <c r="BI1059" i="13"/>
  <c r="BH1059" i="13"/>
  <c r="BG1059" i="13"/>
  <c r="BF1059" i="13"/>
  <c r="T1059" i="13"/>
  <c r="R1059" i="13"/>
  <c r="P1059" i="13"/>
  <c r="J1059" i="13"/>
  <c r="BE1059" i="13" s="1"/>
  <c r="BK1058" i="13"/>
  <c r="BI1058" i="13"/>
  <c r="BH1058" i="13"/>
  <c r="BG1058" i="13"/>
  <c r="BF1058" i="13"/>
  <c r="T1058" i="13"/>
  <c r="R1058" i="13"/>
  <c r="P1058" i="13"/>
  <c r="J1058" i="13"/>
  <c r="BE1058" i="13" s="1"/>
  <c r="BK1050" i="13"/>
  <c r="BI1050" i="13"/>
  <c r="BH1050" i="13"/>
  <c r="BG1050" i="13"/>
  <c r="BF1050" i="13"/>
  <c r="T1050" i="13"/>
  <c r="R1050" i="13"/>
  <c r="P1050" i="13"/>
  <c r="J1050" i="13"/>
  <c r="BE1050" i="13" s="1"/>
  <c r="BK1047" i="13"/>
  <c r="BI1047" i="13"/>
  <c r="BH1047" i="13"/>
  <c r="BG1047" i="13"/>
  <c r="BF1047" i="13"/>
  <c r="T1047" i="13"/>
  <c r="R1047" i="13"/>
  <c r="P1047" i="13"/>
  <c r="J1047" i="13"/>
  <c r="BE1047" i="13" s="1"/>
  <c r="BK1039" i="13"/>
  <c r="BI1039" i="13"/>
  <c r="BH1039" i="13"/>
  <c r="BG1039" i="13"/>
  <c r="BF1039" i="13"/>
  <c r="T1039" i="13"/>
  <c r="R1039" i="13"/>
  <c r="P1039" i="13"/>
  <c r="J1039" i="13"/>
  <c r="BE1039" i="13" s="1"/>
  <c r="BK1037" i="13"/>
  <c r="BI1037" i="13"/>
  <c r="BH1037" i="13"/>
  <c r="BG1037" i="13"/>
  <c r="BF1037" i="13"/>
  <c r="T1037" i="13"/>
  <c r="R1037" i="13"/>
  <c r="P1037" i="13"/>
  <c r="J1037" i="13"/>
  <c r="BE1037" i="13" s="1"/>
  <c r="BK1035" i="13"/>
  <c r="BI1035" i="13"/>
  <c r="BH1035" i="13"/>
  <c r="BG1035" i="13"/>
  <c r="BF1035" i="13"/>
  <c r="T1035" i="13"/>
  <c r="R1035" i="13"/>
  <c r="P1035" i="13"/>
  <c r="J1035" i="13"/>
  <c r="BE1035" i="13" s="1"/>
  <c r="BK1027" i="13"/>
  <c r="BI1027" i="13"/>
  <c r="BH1027" i="13"/>
  <c r="BG1027" i="13"/>
  <c r="BF1027" i="13"/>
  <c r="T1027" i="13"/>
  <c r="R1027" i="13"/>
  <c r="P1027" i="13"/>
  <c r="J1027" i="13"/>
  <c r="BE1027" i="13" s="1"/>
  <c r="BK1020" i="13"/>
  <c r="BI1020" i="13"/>
  <c r="BH1020" i="13"/>
  <c r="BG1020" i="13"/>
  <c r="BF1020" i="13"/>
  <c r="T1020" i="13"/>
  <c r="R1020" i="13"/>
  <c r="P1020" i="13"/>
  <c r="J1020" i="13"/>
  <c r="BE1020" i="13" s="1"/>
  <c r="BK1009" i="13"/>
  <c r="BI1009" i="13"/>
  <c r="BH1009" i="13"/>
  <c r="BG1009" i="13"/>
  <c r="BF1009" i="13"/>
  <c r="T1009" i="13"/>
  <c r="R1009" i="13"/>
  <c r="P1009" i="13"/>
  <c r="J1009" i="13"/>
  <c r="BE1009" i="13" s="1"/>
  <c r="BK1002" i="13"/>
  <c r="BI1002" i="13"/>
  <c r="BH1002" i="13"/>
  <c r="BG1002" i="13"/>
  <c r="BF1002" i="13"/>
  <c r="T1002" i="13"/>
  <c r="R1002" i="13"/>
  <c r="P1002" i="13"/>
  <c r="J1002" i="13"/>
  <c r="BE1002" i="13" s="1"/>
  <c r="BK996" i="13"/>
  <c r="BI996" i="13"/>
  <c r="BH996" i="13"/>
  <c r="BG996" i="13"/>
  <c r="BF996" i="13"/>
  <c r="T996" i="13"/>
  <c r="R996" i="13"/>
  <c r="P996" i="13"/>
  <c r="J996" i="13"/>
  <c r="BE996" i="13" s="1"/>
  <c r="BK990" i="13"/>
  <c r="BI990" i="13"/>
  <c r="BH990" i="13"/>
  <c r="BG990" i="13"/>
  <c r="BF990" i="13"/>
  <c r="T990" i="13"/>
  <c r="R990" i="13"/>
  <c r="P990" i="13"/>
  <c r="J990" i="13"/>
  <c r="BE990" i="13" s="1"/>
  <c r="BK983" i="13"/>
  <c r="BI983" i="13"/>
  <c r="BH983" i="13"/>
  <c r="BG983" i="13"/>
  <c r="BF983" i="13"/>
  <c r="T983" i="13"/>
  <c r="R983" i="13"/>
  <c r="P983" i="13"/>
  <c r="J983" i="13"/>
  <c r="BE983" i="13" s="1"/>
  <c r="BK973" i="13"/>
  <c r="BI973" i="13"/>
  <c r="BH973" i="13"/>
  <c r="BG973" i="13"/>
  <c r="BF973" i="13"/>
  <c r="BE973" i="13"/>
  <c r="T973" i="13"/>
  <c r="R973" i="13"/>
  <c r="P973" i="13"/>
  <c r="J973" i="13"/>
  <c r="BK966" i="13"/>
  <c r="BI966" i="13"/>
  <c r="BH966" i="13"/>
  <c r="BG966" i="13"/>
  <c r="BF966" i="13"/>
  <c r="T966" i="13"/>
  <c r="R966" i="13"/>
  <c r="P966" i="13"/>
  <c r="J966" i="13"/>
  <c r="BE966" i="13" s="1"/>
  <c r="BK965" i="13"/>
  <c r="BI965" i="13"/>
  <c r="BH965" i="13"/>
  <c r="BG965" i="13"/>
  <c r="BF965" i="13"/>
  <c r="T965" i="13"/>
  <c r="R965" i="13"/>
  <c r="P965" i="13"/>
  <c r="J965" i="13"/>
  <c r="BE965" i="13" s="1"/>
  <c r="BK964" i="13"/>
  <c r="BI964" i="13"/>
  <c r="BH964" i="13"/>
  <c r="BG964" i="13"/>
  <c r="BF964" i="13"/>
  <c r="T964" i="13"/>
  <c r="R964" i="13"/>
  <c r="P964" i="13"/>
  <c r="J964" i="13"/>
  <c r="BE964" i="13" s="1"/>
  <c r="BK957" i="13"/>
  <c r="BI957" i="13"/>
  <c r="BH957" i="13"/>
  <c r="BG957" i="13"/>
  <c r="BF957" i="13"/>
  <c r="T957" i="13"/>
  <c r="R957" i="13"/>
  <c r="P957" i="13"/>
  <c r="J957" i="13"/>
  <c r="BE957" i="13" s="1"/>
  <c r="BK956" i="13"/>
  <c r="BI956" i="13"/>
  <c r="BH956" i="13"/>
  <c r="BG956" i="13"/>
  <c r="BF956" i="13"/>
  <c r="T956" i="13"/>
  <c r="R956" i="13"/>
  <c r="P956" i="13"/>
  <c r="J956" i="13"/>
  <c r="BE956" i="13" s="1"/>
  <c r="BK950" i="13"/>
  <c r="BI950" i="13"/>
  <c r="BH950" i="13"/>
  <c r="BG950" i="13"/>
  <c r="BF950" i="13"/>
  <c r="T950" i="13"/>
  <c r="R950" i="13"/>
  <c r="P950" i="13"/>
  <c r="J950" i="13"/>
  <c r="BE950" i="13" s="1"/>
  <c r="BK949" i="13"/>
  <c r="BI949" i="13"/>
  <c r="BH949" i="13"/>
  <c r="BG949" i="13"/>
  <c r="BF949" i="13"/>
  <c r="BE949" i="13"/>
  <c r="T949" i="13"/>
  <c r="R949" i="13"/>
  <c r="P949" i="13"/>
  <c r="J949" i="13"/>
  <c r="BK943" i="13"/>
  <c r="BI943" i="13"/>
  <c r="BH943" i="13"/>
  <c r="BG943" i="13"/>
  <c r="BF943" i="13"/>
  <c r="T943" i="13"/>
  <c r="R943" i="13"/>
  <c r="P943" i="13"/>
  <c r="J943" i="13"/>
  <c r="BE943" i="13" s="1"/>
  <c r="BK941" i="13"/>
  <c r="BI941" i="13"/>
  <c r="BH941" i="13"/>
  <c r="BG941" i="13"/>
  <c r="BF941" i="13"/>
  <c r="T941" i="13"/>
  <c r="R941" i="13"/>
  <c r="P941" i="13"/>
  <c r="J941" i="13"/>
  <c r="BE941" i="13" s="1"/>
  <c r="BK939" i="13"/>
  <c r="BI939" i="13"/>
  <c r="BH939" i="13"/>
  <c r="BG939" i="13"/>
  <c r="BF939" i="13"/>
  <c r="T939" i="13"/>
  <c r="R939" i="13"/>
  <c r="P939" i="13"/>
  <c r="J939" i="13"/>
  <c r="BE939" i="13" s="1"/>
  <c r="BK937" i="13"/>
  <c r="BI937" i="13"/>
  <c r="BH937" i="13"/>
  <c r="BG937" i="13"/>
  <c r="BF937" i="13"/>
  <c r="T937" i="13"/>
  <c r="R937" i="13"/>
  <c r="P937" i="13"/>
  <c r="J937" i="13"/>
  <c r="BE937" i="13" s="1"/>
  <c r="BK931" i="13"/>
  <c r="BI931" i="13"/>
  <c r="BH931" i="13"/>
  <c r="BG931" i="13"/>
  <c r="BF931" i="13"/>
  <c r="BE931" i="13"/>
  <c r="T931" i="13"/>
  <c r="R931" i="13"/>
  <c r="P931" i="13"/>
  <c r="J931" i="13"/>
  <c r="BK925" i="13"/>
  <c r="BI925" i="13"/>
  <c r="BH925" i="13"/>
  <c r="BG925" i="13"/>
  <c r="BF925" i="13"/>
  <c r="T925" i="13"/>
  <c r="R925" i="13"/>
  <c r="P925" i="13"/>
  <c r="J925" i="13"/>
  <c r="BE925" i="13" s="1"/>
  <c r="BK910" i="13"/>
  <c r="BI910" i="13"/>
  <c r="BH910" i="13"/>
  <c r="BG910" i="13"/>
  <c r="BF910" i="13"/>
  <c r="T910" i="13"/>
  <c r="R910" i="13"/>
  <c r="P910" i="13"/>
  <c r="J910" i="13"/>
  <c r="BE910" i="13" s="1"/>
  <c r="BK908" i="13"/>
  <c r="BI908" i="13"/>
  <c r="BH908" i="13"/>
  <c r="BG908" i="13"/>
  <c r="BF908" i="13"/>
  <c r="T908" i="13"/>
  <c r="R908" i="13"/>
  <c r="P908" i="13"/>
  <c r="J908" i="13"/>
  <c r="BE908" i="13" s="1"/>
  <c r="BK906" i="13"/>
  <c r="BI906" i="13"/>
  <c r="BH906" i="13"/>
  <c r="BG906" i="13"/>
  <c r="BF906" i="13"/>
  <c r="T906" i="13"/>
  <c r="R906" i="13"/>
  <c r="P906" i="13"/>
  <c r="J906" i="13"/>
  <c r="BE906" i="13" s="1"/>
  <c r="BK898" i="13"/>
  <c r="BI898" i="13"/>
  <c r="BH898" i="13"/>
  <c r="BG898" i="13"/>
  <c r="BF898" i="13"/>
  <c r="T898" i="13"/>
  <c r="R898" i="13"/>
  <c r="P898" i="13"/>
  <c r="J898" i="13"/>
  <c r="BE898" i="13" s="1"/>
  <c r="BK896" i="13"/>
  <c r="BI896" i="13"/>
  <c r="BH896" i="13"/>
  <c r="BG896" i="13"/>
  <c r="BF896" i="13"/>
  <c r="T896" i="13"/>
  <c r="R896" i="13"/>
  <c r="P896" i="13"/>
  <c r="J896" i="13"/>
  <c r="BE896" i="13" s="1"/>
  <c r="BK888" i="13"/>
  <c r="BI888" i="13"/>
  <c r="BH888" i="13"/>
  <c r="BG888" i="13"/>
  <c r="BF888" i="13"/>
  <c r="T888" i="13"/>
  <c r="R888" i="13"/>
  <c r="P888" i="13"/>
  <c r="J888" i="13"/>
  <c r="BE888" i="13" s="1"/>
  <c r="BK882" i="13"/>
  <c r="BI882" i="13"/>
  <c r="BH882" i="13"/>
  <c r="BG882" i="13"/>
  <c r="BF882" i="13"/>
  <c r="T882" i="13"/>
  <c r="R882" i="13"/>
  <c r="P882" i="13"/>
  <c r="J882" i="13"/>
  <c r="BE882" i="13" s="1"/>
  <c r="BK874" i="13"/>
  <c r="BI874" i="13"/>
  <c r="BH874" i="13"/>
  <c r="BG874" i="13"/>
  <c r="BF874" i="13"/>
  <c r="T874" i="13"/>
  <c r="R874" i="13"/>
  <c r="P874" i="13"/>
  <c r="J874" i="13"/>
  <c r="BE874" i="13" s="1"/>
  <c r="BK868" i="13"/>
  <c r="BI868" i="13"/>
  <c r="BH868" i="13"/>
  <c r="BG868" i="13"/>
  <c r="BF868" i="13"/>
  <c r="T868" i="13"/>
  <c r="R868" i="13"/>
  <c r="P868" i="13"/>
  <c r="J868" i="13"/>
  <c r="BE868" i="13" s="1"/>
  <c r="BK860" i="13"/>
  <c r="BI860" i="13"/>
  <c r="BH860" i="13"/>
  <c r="BG860" i="13"/>
  <c r="BF860" i="13"/>
  <c r="T860" i="13"/>
  <c r="R860" i="13"/>
  <c r="P860" i="13"/>
  <c r="J860" i="13"/>
  <c r="BE860" i="13" s="1"/>
  <c r="BK853" i="13"/>
  <c r="BK852" i="13" s="1"/>
  <c r="J852" i="13" s="1"/>
  <c r="J78" i="13" s="1"/>
  <c r="BI853" i="13"/>
  <c r="BH853" i="13"/>
  <c r="BG853" i="13"/>
  <c r="BF853" i="13"/>
  <c r="T853" i="13"/>
  <c r="T852" i="13" s="1"/>
  <c r="R853" i="13"/>
  <c r="R852" i="13" s="1"/>
  <c r="P853" i="13"/>
  <c r="P852" i="13" s="1"/>
  <c r="J853" i="13"/>
  <c r="BE853" i="13" s="1"/>
  <c r="BK851" i="13"/>
  <c r="BI851" i="13"/>
  <c r="BH851" i="13"/>
  <c r="BG851" i="13"/>
  <c r="BF851" i="13"/>
  <c r="T851" i="13"/>
  <c r="R851" i="13"/>
  <c r="P851" i="13"/>
  <c r="J851" i="13"/>
  <c r="BE851" i="13" s="1"/>
  <c r="BK850" i="13"/>
  <c r="BI850" i="13"/>
  <c r="BH850" i="13"/>
  <c r="BG850" i="13"/>
  <c r="BF850" i="13"/>
  <c r="T850" i="13"/>
  <c r="R850" i="13"/>
  <c r="P850" i="13"/>
  <c r="J850" i="13"/>
  <c r="BE850" i="13" s="1"/>
  <c r="BK849" i="13"/>
  <c r="BI849" i="13"/>
  <c r="BH849" i="13"/>
  <c r="BG849" i="13"/>
  <c r="BF849" i="13"/>
  <c r="T849" i="13"/>
  <c r="R849" i="13"/>
  <c r="P849" i="13"/>
  <c r="J849" i="13"/>
  <c r="BE849" i="13" s="1"/>
  <c r="BK848" i="13"/>
  <c r="BI848" i="13"/>
  <c r="BH848" i="13"/>
  <c r="BG848" i="13"/>
  <c r="BF848" i="13"/>
  <c r="T848" i="13"/>
  <c r="R848" i="13"/>
  <c r="P848" i="13"/>
  <c r="J848" i="13"/>
  <c r="BE848" i="13" s="1"/>
  <c r="BK846" i="13"/>
  <c r="BI846" i="13"/>
  <c r="BH846" i="13"/>
  <c r="BG846" i="13"/>
  <c r="BF846" i="13"/>
  <c r="T846" i="13"/>
  <c r="R846" i="13"/>
  <c r="P846" i="13"/>
  <c r="J846" i="13"/>
  <c r="BE846" i="13" s="1"/>
  <c r="BK845" i="13"/>
  <c r="BI845" i="13"/>
  <c r="BH845" i="13"/>
  <c r="BG845" i="13"/>
  <c r="BF845" i="13"/>
  <c r="T845" i="13"/>
  <c r="R845" i="13"/>
  <c r="P845" i="13"/>
  <c r="J845" i="13"/>
  <c r="BE845" i="13" s="1"/>
  <c r="BK844" i="13"/>
  <c r="BI844" i="13"/>
  <c r="BH844" i="13"/>
  <c r="BG844" i="13"/>
  <c r="BF844" i="13"/>
  <c r="T844" i="13"/>
  <c r="R844" i="13"/>
  <c r="P844" i="13"/>
  <c r="J844" i="13"/>
  <c r="BE844" i="13" s="1"/>
  <c r="BK843" i="13"/>
  <c r="BI843" i="13"/>
  <c r="BH843" i="13"/>
  <c r="BG843" i="13"/>
  <c r="BF843" i="13"/>
  <c r="T843" i="13"/>
  <c r="R843" i="13"/>
  <c r="P843" i="13"/>
  <c r="J843" i="13"/>
  <c r="BE843" i="13" s="1"/>
  <c r="BK842" i="13"/>
  <c r="BI842" i="13"/>
  <c r="BH842" i="13"/>
  <c r="BG842" i="13"/>
  <c r="BF842" i="13"/>
  <c r="T842" i="13"/>
  <c r="R842" i="13"/>
  <c r="P842" i="13"/>
  <c r="J842" i="13"/>
  <c r="BE842" i="13" s="1"/>
  <c r="BK841" i="13"/>
  <c r="BI841" i="13"/>
  <c r="BH841" i="13"/>
  <c r="BG841" i="13"/>
  <c r="BF841" i="13"/>
  <c r="T841" i="13"/>
  <c r="R841" i="13"/>
  <c r="P841" i="13"/>
  <c r="J841" i="13"/>
  <c r="BE841" i="13" s="1"/>
  <c r="BK840" i="13"/>
  <c r="BI840" i="13"/>
  <c r="BH840" i="13"/>
  <c r="BG840" i="13"/>
  <c r="BF840" i="13"/>
  <c r="T840" i="13"/>
  <c r="R840" i="13"/>
  <c r="P840" i="13"/>
  <c r="J840" i="13"/>
  <c r="BE840" i="13" s="1"/>
  <c r="BK839" i="13"/>
  <c r="BI839" i="13"/>
  <c r="BH839" i="13"/>
  <c r="BG839" i="13"/>
  <c r="BF839" i="13"/>
  <c r="T839" i="13"/>
  <c r="R839" i="13"/>
  <c r="P839" i="13"/>
  <c r="J839" i="13"/>
  <c r="BE839" i="13" s="1"/>
  <c r="BK838" i="13"/>
  <c r="BI838" i="13"/>
  <c r="BH838" i="13"/>
  <c r="BG838" i="13"/>
  <c r="BF838" i="13"/>
  <c r="T838" i="13"/>
  <c r="R838" i="13"/>
  <c r="P838" i="13"/>
  <c r="J838" i="13"/>
  <c r="BE838" i="13" s="1"/>
  <c r="BK836" i="13"/>
  <c r="BI836" i="13"/>
  <c r="BH836" i="13"/>
  <c r="BG836" i="13"/>
  <c r="BF836" i="13"/>
  <c r="T836" i="13"/>
  <c r="R836" i="13"/>
  <c r="P836" i="13"/>
  <c r="J836" i="13"/>
  <c r="BE836" i="13" s="1"/>
  <c r="BK835" i="13"/>
  <c r="BI835" i="13"/>
  <c r="BH835" i="13"/>
  <c r="BG835" i="13"/>
  <c r="BF835" i="13"/>
  <c r="T835" i="13"/>
  <c r="R835" i="13"/>
  <c r="P835" i="13"/>
  <c r="J835" i="13"/>
  <c r="BE835" i="13" s="1"/>
  <c r="BK834" i="13"/>
  <c r="BI834" i="13"/>
  <c r="BH834" i="13"/>
  <c r="BG834" i="13"/>
  <c r="BF834" i="13"/>
  <c r="T834" i="13"/>
  <c r="R834" i="13"/>
  <c r="P834" i="13"/>
  <c r="J834" i="13"/>
  <c r="BE834" i="13" s="1"/>
  <c r="BK833" i="13"/>
  <c r="BI833" i="13"/>
  <c r="BH833" i="13"/>
  <c r="BG833" i="13"/>
  <c r="BF833" i="13"/>
  <c r="T833" i="13"/>
  <c r="R833" i="13"/>
  <c r="P833" i="13"/>
  <c r="J833" i="13"/>
  <c r="BE833" i="13" s="1"/>
  <c r="BK832" i="13"/>
  <c r="BI832" i="13"/>
  <c r="BH832" i="13"/>
  <c r="BG832" i="13"/>
  <c r="BF832" i="13"/>
  <c r="T832" i="13"/>
  <c r="R832" i="13"/>
  <c r="P832" i="13"/>
  <c r="J832" i="13"/>
  <c r="BE832" i="13" s="1"/>
  <c r="BK831" i="13"/>
  <c r="BI831" i="13"/>
  <c r="BH831" i="13"/>
  <c r="BG831" i="13"/>
  <c r="BF831" i="13"/>
  <c r="T831" i="13"/>
  <c r="R831" i="13"/>
  <c r="P831" i="13"/>
  <c r="J831" i="13"/>
  <c r="BE831" i="13" s="1"/>
  <c r="BK830" i="13"/>
  <c r="BI830" i="13"/>
  <c r="BH830" i="13"/>
  <c r="BG830" i="13"/>
  <c r="BF830" i="13"/>
  <c r="T830" i="13"/>
  <c r="R830" i="13"/>
  <c r="P830" i="13"/>
  <c r="J830" i="13"/>
  <c r="BE830" i="13" s="1"/>
  <c r="BK829" i="13"/>
  <c r="BI829" i="13"/>
  <c r="BH829" i="13"/>
  <c r="BG829" i="13"/>
  <c r="BF829" i="13"/>
  <c r="T829" i="13"/>
  <c r="R829" i="13"/>
  <c r="P829" i="13"/>
  <c r="J829" i="13"/>
  <c r="BE829" i="13" s="1"/>
  <c r="BK828" i="13"/>
  <c r="BI828" i="13"/>
  <c r="BH828" i="13"/>
  <c r="BG828" i="13"/>
  <c r="BF828" i="13"/>
  <c r="T828" i="13"/>
  <c r="R828" i="13"/>
  <c r="P828" i="13"/>
  <c r="J828" i="13"/>
  <c r="BE828" i="13" s="1"/>
  <c r="BK827" i="13"/>
  <c r="BI827" i="13"/>
  <c r="BH827" i="13"/>
  <c r="BG827" i="13"/>
  <c r="BF827" i="13"/>
  <c r="T827" i="13"/>
  <c r="R827" i="13"/>
  <c r="P827" i="13"/>
  <c r="J827" i="13"/>
  <c r="BE827" i="13" s="1"/>
  <c r="BK826" i="13"/>
  <c r="BI826" i="13"/>
  <c r="BH826" i="13"/>
  <c r="BG826" i="13"/>
  <c r="BF826" i="13"/>
  <c r="T826" i="13"/>
  <c r="R826" i="13"/>
  <c r="P826" i="13"/>
  <c r="J826" i="13"/>
  <c r="BE826" i="13" s="1"/>
  <c r="BK825" i="13"/>
  <c r="BI825" i="13"/>
  <c r="BH825" i="13"/>
  <c r="BG825" i="13"/>
  <c r="BF825" i="13"/>
  <c r="T825" i="13"/>
  <c r="R825" i="13"/>
  <c r="P825" i="13"/>
  <c r="J825" i="13"/>
  <c r="BE825" i="13" s="1"/>
  <c r="BK824" i="13"/>
  <c r="BI824" i="13"/>
  <c r="BH824" i="13"/>
  <c r="BG824" i="13"/>
  <c r="BF824" i="13"/>
  <c r="T824" i="13"/>
  <c r="R824" i="13"/>
  <c r="P824" i="13"/>
  <c r="J824" i="13"/>
  <c r="BE824" i="13" s="1"/>
  <c r="BK823" i="13"/>
  <c r="BI823" i="13"/>
  <c r="BH823" i="13"/>
  <c r="BG823" i="13"/>
  <c r="BF823" i="13"/>
  <c r="T823" i="13"/>
  <c r="R823" i="13"/>
  <c r="P823" i="13"/>
  <c r="J823" i="13"/>
  <c r="BE823" i="13" s="1"/>
  <c r="BK822" i="13"/>
  <c r="BI822" i="13"/>
  <c r="BH822" i="13"/>
  <c r="BG822" i="13"/>
  <c r="BF822" i="13"/>
  <c r="T822" i="13"/>
  <c r="R822" i="13"/>
  <c r="P822" i="13"/>
  <c r="J822" i="13"/>
  <c r="BE822" i="13" s="1"/>
  <c r="BK821" i="13"/>
  <c r="BI821" i="13"/>
  <c r="BH821" i="13"/>
  <c r="BG821" i="13"/>
  <c r="BF821" i="13"/>
  <c r="T821" i="13"/>
  <c r="R821" i="13"/>
  <c r="P821" i="13"/>
  <c r="J821" i="13"/>
  <c r="BE821" i="13" s="1"/>
  <c r="BK820" i="13"/>
  <c r="BI820" i="13"/>
  <c r="BH820" i="13"/>
  <c r="BG820" i="13"/>
  <c r="BF820" i="13"/>
  <c r="T820" i="13"/>
  <c r="R820" i="13"/>
  <c r="P820" i="13"/>
  <c r="J820" i="13"/>
  <c r="BE820" i="13" s="1"/>
  <c r="BK819" i="13"/>
  <c r="BI819" i="13"/>
  <c r="BH819" i="13"/>
  <c r="BG819" i="13"/>
  <c r="BF819" i="13"/>
  <c r="T819" i="13"/>
  <c r="R819" i="13"/>
  <c r="P819" i="13"/>
  <c r="J819" i="13"/>
  <c r="BE819" i="13" s="1"/>
  <c r="BK818" i="13"/>
  <c r="BI818" i="13"/>
  <c r="BH818" i="13"/>
  <c r="BG818" i="13"/>
  <c r="BF818" i="13"/>
  <c r="T818" i="13"/>
  <c r="R818" i="13"/>
  <c r="P818" i="13"/>
  <c r="J818" i="13"/>
  <c r="BE818" i="13" s="1"/>
  <c r="BK817" i="13"/>
  <c r="BI817" i="13"/>
  <c r="BH817" i="13"/>
  <c r="BG817" i="13"/>
  <c r="BF817" i="13"/>
  <c r="T817" i="13"/>
  <c r="R817" i="13"/>
  <c r="P817" i="13"/>
  <c r="J817" i="13"/>
  <c r="BE817" i="13" s="1"/>
  <c r="BK815" i="13"/>
  <c r="BI815" i="13"/>
  <c r="BH815" i="13"/>
  <c r="BG815" i="13"/>
  <c r="BF815" i="13"/>
  <c r="T815" i="13"/>
  <c r="R815" i="13"/>
  <c r="P815" i="13"/>
  <c r="J815" i="13"/>
  <c r="BE815" i="13" s="1"/>
  <c r="BK814" i="13"/>
  <c r="BI814" i="13"/>
  <c r="BH814" i="13"/>
  <c r="BG814" i="13"/>
  <c r="BF814" i="13"/>
  <c r="T814" i="13"/>
  <c r="R814" i="13"/>
  <c r="P814" i="13"/>
  <c r="J814" i="13"/>
  <c r="BE814" i="13" s="1"/>
  <c r="BK813" i="13"/>
  <c r="BI813" i="13"/>
  <c r="BH813" i="13"/>
  <c r="BG813" i="13"/>
  <c r="BF813" i="13"/>
  <c r="T813" i="13"/>
  <c r="R813" i="13"/>
  <c r="P813" i="13"/>
  <c r="J813" i="13"/>
  <c r="BE813" i="13" s="1"/>
  <c r="BK812" i="13"/>
  <c r="BI812" i="13"/>
  <c r="BH812" i="13"/>
  <c r="BG812" i="13"/>
  <c r="BF812" i="13"/>
  <c r="T812" i="13"/>
  <c r="R812" i="13"/>
  <c r="P812" i="13"/>
  <c r="J812" i="13"/>
  <c r="BE812" i="13" s="1"/>
  <c r="BK811" i="13"/>
  <c r="BI811" i="13"/>
  <c r="BH811" i="13"/>
  <c r="BG811" i="13"/>
  <c r="BF811" i="13"/>
  <c r="T811" i="13"/>
  <c r="R811" i="13"/>
  <c r="P811" i="13"/>
  <c r="J811" i="13"/>
  <c r="BE811" i="13" s="1"/>
  <c r="BK810" i="13"/>
  <c r="BI810" i="13"/>
  <c r="BH810" i="13"/>
  <c r="BG810" i="13"/>
  <c r="BF810" i="13"/>
  <c r="T810" i="13"/>
  <c r="R810" i="13"/>
  <c r="P810" i="13"/>
  <c r="J810" i="13"/>
  <c r="BE810" i="13" s="1"/>
  <c r="BK808" i="13"/>
  <c r="BI808" i="13"/>
  <c r="BH808" i="13"/>
  <c r="BG808" i="13"/>
  <c r="BF808" i="13"/>
  <c r="T808" i="13"/>
  <c r="R808" i="13"/>
  <c r="P808" i="13"/>
  <c r="J808" i="13"/>
  <c r="BE808" i="13" s="1"/>
  <c r="BK807" i="13"/>
  <c r="BI807" i="13"/>
  <c r="BH807" i="13"/>
  <c r="BG807" i="13"/>
  <c r="BF807" i="13"/>
  <c r="T807" i="13"/>
  <c r="R807" i="13"/>
  <c r="P807" i="13"/>
  <c r="J807" i="13"/>
  <c r="BE807" i="13" s="1"/>
  <c r="BK806" i="13"/>
  <c r="BI806" i="13"/>
  <c r="BH806" i="13"/>
  <c r="BG806" i="13"/>
  <c r="BF806" i="13"/>
  <c r="T806" i="13"/>
  <c r="R806" i="13"/>
  <c r="P806" i="13"/>
  <c r="J806" i="13"/>
  <c r="BE806" i="13" s="1"/>
  <c r="BK805" i="13"/>
  <c r="BI805" i="13"/>
  <c r="BH805" i="13"/>
  <c r="BG805" i="13"/>
  <c r="BF805" i="13"/>
  <c r="T805" i="13"/>
  <c r="R805" i="13"/>
  <c r="P805" i="13"/>
  <c r="J805" i="13"/>
  <c r="BE805" i="13" s="1"/>
  <c r="BK803" i="13"/>
  <c r="BI803" i="13"/>
  <c r="BH803" i="13"/>
  <c r="BG803" i="13"/>
  <c r="BF803" i="13"/>
  <c r="T803" i="13"/>
  <c r="R803" i="13"/>
  <c r="P803" i="13"/>
  <c r="J803" i="13"/>
  <c r="BE803" i="13" s="1"/>
  <c r="BK802" i="13"/>
  <c r="BI802" i="13"/>
  <c r="BH802" i="13"/>
  <c r="BG802" i="13"/>
  <c r="BF802" i="13"/>
  <c r="T802" i="13"/>
  <c r="R802" i="13"/>
  <c r="P802" i="13"/>
  <c r="J802" i="13"/>
  <c r="BE802" i="13" s="1"/>
  <c r="BK801" i="13"/>
  <c r="BI801" i="13"/>
  <c r="BH801" i="13"/>
  <c r="BG801" i="13"/>
  <c r="BF801" i="13"/>
  <c r="T801" i="13"/>
  <c r="R801" i="13"/>
  <c r="P801" i="13"/>
  <c r="J801" i="13"/>
  <c r="BE801" i="13" s="1"/>
  <c r="BK798" i="13"/>
  <c r="BI798" i="13"/>
  <c r="BH798" i="13"/>
  <c r="BG798" i="13"/>
  <c r="BF798" i="13"/>
  <c r="T798" i="13"/>
  <c r="R798" i="13"/>
  <c r="P798" i="13"/>
  <c r="J798" i="13"/>
  <c r="BE798" i="13" s="1"/>
  <c r="BK795" i="13"/>
  <c r="BI795" i="13"/>
  <c r="BH795" i="13"/>
  <c r="BG795" i="13"/>
  <c r="BF795" i="13"/>
  <c r="T795" i="13"/>
  <c r="R795" i="13"/>
  <c r="P795" i="13"/>
  <c r="J795" i="13"/>
  <c r="BE795" i="13" s="1"/>
  <c r="BK794" i="13"/>
  <c r="BI794" i="13"/>
  <c r="BH794" i="13"/>
  <c r="BG794" i="13"/>
  <c r="BF794" i="13"/>
  <c r="T794" i="13"/>
  <c r="R794" i="13"/>
  <c r="P794" i="13"/>
  <c r="J794" i="13"/>
  <c r="BE794" i="13" s="1"/>
  <c r="BK793" i="13"/>
  <c r="BI793" i="13"/>
  <c r="BH793" i="13"/>
  <c r="BG793" i="13"/>
  <c r="BF793" i="13"/>
  <c r="T793" i="13"/>
  <c r="R793" i="13"/>
  <c r="P793" i="13"/>
  <c r="J793" i="13"/>
  <c r="BE793" i="13" s="1"/>
  <c r="BK788" i="13"/>
  <c r="BI788" i="13"/>
  <c r="BH788" i="13"/>
  <c r="BG788" i="13"/>
  <c r="BF788" i="13"/>
  <c r="T788" i="13"/>
  <c r="R788" i="13"/>
  <c r="P788" i="13"/>
  <c r="J788" i="13"/>
  <c r="BE788" i="13" s="1"/>
  <c r="BK787" i="13"/>
  <c r="BI787" i="13"/>
  <c r="BH787" i="13"/>
  <c r="BG787" i="13"/>
  <c r="BF787" i="13"/>
  <c r="T787" i="13"/>
  <c r="R787" i="13"/>
  <c r="P787" i="13"/>
  <c r="J787" i="13"/>
  <c r="BE787" i="13" s="1"/>
  <c r="BK786" i="13"/>
  <c r="BI786" i="13"/>
  <c r="BH786" i="13"/>
  <c r="BG786" i="13"/>
  <c r="BF786" i="13"/>
  <c r="T786" i="13"/>
  <c r="R786" i="13"/>
  <c r="P786" i="13"/>
  <c r="J786" i="13"/>
  <c r="BE786" i="13" s="1"/>
  <c r="BK781" i="13"/>
  <c r="BI781" i="13"/>
  <c r="BH781" i="13"/>
  <c r="BG781" i="13"/>
  <c r="BF781" i="13"/>
  <c r="T781" i="13"/>
  <c r="R781" i="13"/>
  <c r="P781" i="13"/>
  <c r="J781" i="13"/>
  <c r="BE781" i="13" s="1"/>
  <c r="BK780" i="13"/>
  <c r="BI780" i="13"/>
  <c r="BH780" i="13"/>
  <c r="BG780" i="13"/>
  <c r="BF780" i="13"/>
  <c r="T780" i="13"/>
  <c r="R780" i="13"/>
  <c r="P780" i="13"/>
  <c r="J780" i="13"/>
  <c r="BE780" i="13" s="1"/>
  <c r="BK776" i="13"/>
  <c r="BI776" i="13"/>
  <c r="BH776" i="13"/>
  <c r="BG776" i="13"/>
  <c r="BF776" i="13"/>
  <c r="T776" i="13"/>
  <c r="R776" i="13"/>
  <c r="P776" i="13"/>
  <c r="J776" i="13"/>
  <c r="BE776" i="13" s="1"/>
  <c r="BK775" i="13"/>
  <c r="BI775" i="13"/>
  <c r="BH775" i="13"/>
  <c r="BG775" i="13"/>
  <c r="BF775" i="13"/>
  <c r="T775" i="13"/>
  <c r="R775" i="13"/>
  <c r="P775" i="13"/>
  <c r="J775" i="13"/>
  <c r="BE775" i="13" s="1"/>
  <c r="BK774" i="13"/>
  <c r="BI774" i="13"/>
  <c r="BH774" i="13"/>
  <c r="BG774" i="13"/>
  <c r="BF774" i="13"/>
  <c r="T774" i="13"/>
  <c r="R774" i="13"/>
  <c r="P774" i="13"/>
  <c r="J774" i="13"/>
  <c r="BE774" i="13" s="1"/>
  <c r="BK773" i="13"/>
  <c r="BI773" i="13"/>
  <c r="BH773" i="13"/>
  <c r="BG773" i="13"/>
  <c r="BF773" i="13"/>
  <c r="T773" i="13"/>
  <c r="R773" i="13"/>
  <c r="P773" i="13"/>
  <c r="J773" i="13"/>
  <c r="BE773" i="13" s="1"/>
  <c r="BK768" i="13"/>
  <c r="BI768" i="13"/>
  <c r="BH768" i="13"/>
  <c r="BG768" i="13"/>
  <c r="BF768" i="13"/>
  <c r="T768" i="13"/>
  <c r="R768" i="13"/>
  <c r="P768" i="13"/>
  <c r="J768" i="13"/>
  <c r="BE768" i="13" s="1"/>
  <c r="BK767" i="13"/>
  <c r="BI767" i="13"/>
  <c r="BH767" i="13"/>
  <c r="BG767" i="13"/>
  <c r="BF767" i="13"/>
  <c r="T767" i="13"/>
  <c r="R767" i="13"/>
  <c r="P767" i="13"/>
  <c r="J767" i="13"/>
  <c r="BE767" i="13" s="1"/>
  <c r="BK765" i="13"/>
  <c r="BI765" i="13"/>
  <c r="BH765" i="13"/>
  <c r="BG765" i="13"/>
  <c r="BF765" i="13"/>
  <c r="T765" i="13"/>
  <c r="R765" i="13"/>
  <c r="P765" i="13"/>
  <c r="J765" i="13"/>
  <c r="BE765" i="13" s="1"/>
  <c r="BK764" i="13"/>
  <c r="BI764" i="13"/>
  <c r="BH764" i="13"/>
  <c r="BG764" i="13"/>
  <c r="BF764" i="13"/>
  <c r="T764" i="13"/>
  <c r="R764" i="13"/>
  <c r="P764" i="13"/>
  <c r="J764" i="13"/>
  <c r="BE764" i="13" s="1"/>
  <c r="BK763" i="13"/>
  <c r="BI763" i="13"/>
  <c r="BH763" i="13"/>
  <c r="BG763" i="13"/>
  <c r="BF763" i="13"/>
  <c r="T763" i="13"/>
  <c r="R763" i="13"/>
  <c r="P763" i="13"/>
  <c r="J763" i="13"/>
  <c r="BE763" i="13" s="1"/>
  <c r="BK760" i="13"/>
  <c r="BI760" i="13"/>
  <c r="BH760" i="13"/>
  <c r="BG760" i="13"/>
  <c r="BF760" i="13"/>
  <c r="T760" i="13"/>
  <c r="R760" i="13"/>
  <c r="P760" i="13"/>
  <c r="J760" i="13"/>
  <c r="BE760" i="13" s="1"/>
  <c r="BK757" i="13"/>
  <c r="BI757" i="13"/>
  <c r="BH757" i="13"/>
  <c r="BG757" i="13"/>
  <c r="BF757" i="13"/>
  <c r="T757" i="13"/>
  <c r="R757" i="13"/>
  <c r="P757" i="13"/>
  <c r="J757" i="13"/>
  <c r="BE757" i="13" s="1"/>
  <c r="BK753" i="13"/>
  <c r="BI753" i="13"/>
  <c r="BH753" i="13"/>
  <c r="BG753" i="13"/>
  <c r="BF753" i="13"/>
  <c r="T753" i="13"/>
  <c r="R753" i="13"/>
  <c r="P753" i="13"/>
  <c r="J753" i="13"/>
  <c r="BE753" i="13" s="1"/>
  <c r="BK752" i="13"/>
  <c r="BI752" i="13"/>
  <c r="BH752" i="13"/>
  <c r="BG752" i="13"/>
  <c r="BF752" i="13"/>
  <c r="T752" i="13"/>
  <c r="R752" i="13"/>
  <c r="P752" i="13"/>
  <c r="J752" i="13"/>
  <c r="BE752" i="13" s="1"/>
  <c r="BK751" i="13"/>
  <c r="BI751" i="13"/>
  <c r="BH751" i="13"/>
  <c r="BG751" i="13"/>
  <c r="BF751" i="13"/>
  <c r="T751" i="13"/>
  <c r="R751" i="13"/>
  <c r="P751" i="13"/>
  <c r="J751" i="13"/>
  <c r="BE751" i="13" s="1"/>
  <c r="BK750" i="13"/>
  <c r="BI750" i="13"/>
  <c r="BH750" i="13"/>
  <c r="BG750" i="13"/>
  <c r="BF750" i="13"/>
  <c r="T750" i="13"/>
  <c r="R750" i="13"/>
  <c r="P750" i="13"/>
  <c r="J750" i="13"/>
  <c r="BE750" i="13" s="1"/>
  <c r="BK749" i="13"/>
  <c r="BI749" i="13"/>
  <c r="BH749" i="13"/>
  <c r="BG749" i="13"/>
  <c r="BF749" i="13"/>
  <c r="T749" i="13"/>
  <c r="R749" i="13"/>
  <c r="P749" i="13"/>
  <c r="J749" i="13"/>
  <c r="BE749" i="13" s="1"/>
  <c r="BK748" i="13"/>
  <c r="BI748" i="13"/>
  <c r="BH748" i="13"/>
  <c r="BG748" i="13"/>
  <c r="BF748" i="13"/>
  <c r="T748" i="13"/>
  <c r="R748" i="13"/>
  <c r="P748" i="13"/>
  <c r="J748" i="13"/>
  <c r="BE748" i="13" s="1"/>
  <c r="BK747" i="13"/>
  <c r="BI747" i="13"/>
  <c r="BH747" i="13"/>
  <c r="BG747" i="13"/>
  <c r="BF747" i="13"/>
  <c r="T747" i="13"/>
  <c r="R747" i="13"/>
  <c r="P747" i="13"/>
  <c r="J747" i="13"/>
  <c r="BE747" i="13" s="1"/>
  <c r="BK746" i="13"/>
  <c r="BI746" i="13"/>
  <c r="BH746" i="13"/>
  <c r="BG746" i="13"/>
  <c r="BF746" i="13"/>
  <c r="T746" i="13"/>
  <c r="R746" i="13"/>
  <c r="P746" i="13"/>
  <c r="J746" i="13"/>
  <c r="BE746" i="13" s="1"/>
  <c r="BK741" i="13"/>
  <c r="BI741" i="13"/>
  <c r="BH741" i="13"/>
  <c r="BG741" i="13"/>
  <c r="BF741" i="13"/>
  <c r="T741" i="13"/>
  <c r="R741" i="13"/>
  <c r="P741" i="13"/>
  <c r="J741" i="13"/>
  <c r="BE741" i="13" s="1"/>
  <c r="BK740" i="13"/>
  <c r="BI740" i="13"/>
  <c r="BH740" i="13"/>
  <c r="BG740" i="13"/>
  <c r="BF740" i="13"/>
  <c r="T740" i="13"/>
  <c r="R740" i="13"/>
  <c r="P740" i="13"/>
  <c r="J740" i="13"/>
  <c r="BE740" i="13" s="1"/>
  <c r="BK739" i="13"/>
  <c r="BI739" i="13"/>
  <c r="BH739" i="13"/>
  <c r="BG739" i="13"/>
  <c r="BF739" i="13"/>
  <c r="T739" i="13"/>
  <c r="R739" i="13"/>
  <c r="P739" i="13"/>
  <c r="J739" i="13"/>
  <c r="BE739" i="13" s="1"/>
  <c r="BK738" i="13"/>
  <c r="BI738" i="13"/>
  <c r="BH738" i="13"/>
  <c r="BG738" i="13"/>
  <c r="BF738" i="13"/>
  <c r="T738" i="13"/>
  <c r="R738" i="13"/>
  <c r="P738" i="13"/>
  <c r="J738" i="13"/>
  <c r="BE738" i="13" s="1"/>
  <c r="BK737" i="13"/>
  <c r="BI737" i="13"/>
  <c r="BH737" i="13"/>
  <c r="BG737" i="13"/>
  <c r="BF737" i="13"/>
  <c r="T737" i="13"/>
  <c r="R737" i="13"/>
  <c r="P737" i="13"/>
  <c r="J737" i="13"/>
  <c r="BE737" i="13" s="1"/>
  <c r="BK736" i="13"/>
  <c r="BI736" i="13"/>
  <c r="BH736" i="13"/>
  <c r="BG736" i="13"/>
  <c r="BF736" i="13"/>
  <c r="T736" i="13"/>
  <c r="R736" i="13"/>
  <c r="P736" i="13"/>
  <c r="J736" i="13"/>
  <c r="BE736" i="13" s="1"/>
  <c r="BK730" i="13"/>
  <c r="BI730" i="13"/>
  <c r="BH730" i="13"/>
  <c r="BG730" i="13"/>
  <c r="BF730" i="13"/>
  <c r="T730" i="13"/>
  <c r="R730" i="13"/>
  <c r="P730" i="13"/>
  <c r="J730" i="13"/>
  <c r="BE730" i="13" s="1"/>
  <c r="BK729" i="13"/>
  <c r="BI729" i="13"/>
  <c r="BH729" i="13"/>
  <c r="BG729" i="13"/>
  <c r="BF729" i="13"/>
  <c r="T729" i="13"/>
  <c r="R729" i="13"/>
  <c r="P729" i="13"/>
  <c r="J729" i="13"/>
  <c r="BE729" i="13" s="1"/>
  <c r="BK728" i="13"/>
  <c r="BI728" i="13"/>
  <c r="BH728" i="13"/>
  <c r="BG728" i="13"/>
  <c r="BF728" i="13"/>
  <c r="T728" i="13"/>
  <c r="R728" i="13"/>
  <c r="P728" i="13"/>
  <c r="J728" i="13"/>
  <c r="BE728" i="13" s="1"/>
  <c r="BK727" i="13"/>
  <c r="BI727" i="13"/>
  <c r="BH727" i="13"/>
  <c r="BG727" i="13"/>
  <c r="BF727" i="13"/>
  <c r="T727" i="13"/>
  <c r="R727" i="13"/>
  <c r="P727" i="13"/>
  <c r="J727" i="13"/>
  <c r="BE727" i="13" s="1"/>
  <c r="BK726" i="13"/>
  <c r="BI726" i="13"/>
  <c r="BH726" i="13"/>
  <c r="BG726" i="13"/>
  <c r="BF726" i="13"/>
  <c r="T726" i="13"/>
  <c r="R726" i="13"/>
  <c r="P726" i="13"/>
  <c r="J726" i="13"/>
  <c r="BE726" i="13" s="1"/>
  <c r="BK725" i="13"/>
  <c r="BI725" i="13"/>
  <c r="BH725" i="13"/>
  <c r="BG725" i="13"/>
  <c r="BF725" i="13"/>
  <c r="T725" i="13"/>
  <c r="R725" i="13"/>
  <c r="P725" i="13"/>
  <c r="J725" i="13"/>
  <c r="BE725" i="13" s="1"/>
  <c r="BK724" i="13"/>
  <c r="BI724" i="13"/>
  <c r="BH724" i="13"/>
  <c r="BG724" i="13"/>
  <c r="BF724" i="13"/>
  <c r="T724" i="13"/>
  <c r="R724" i="13"/>
  <c r="P724" i="13"/>
  <c r="J724" i="13"/>
  <c r="BE724" i="13" s="1"/>
  <c r="BK723" i="13"/>
  <c r="BI723" i="13"/>
  <c r="BH723" i="13"/>
  <c r="BG723" i="13"/>
  <c r="BF723" i="13"/>
  <c r="T723" i="13"/>
  <c r="R723" i="13"/>
  <c r="P723" i="13"/>
  <c r="J723" i="13"/>
  <c r="BE723" i="13" s="1"/>
  <c r="BK722" i="13"/>
  <c r="BI722" i="13"/>
  <c r="BH722" i="13"/>
  <c r="BG722" i="13"/>
  <c r="BF722" i="13"/>
  <c r="T722" i="13"/>
  <c r="R722" i="13"/>
  <c r="P722" i="13"/>
  <c r="J722" i="13"/>
  <c r="BE722" i="13" s="1"/>
  <c r="BK721" i="13"/>
  <c r="BI721" i="13"/>
  <c r="BH721" i="13"/>
  <c r="BG721" i="13"/>
  <c r="BF721" i="13"/>
  <c r="T721" i="13"/>
  <c r="R721" i="13"/>
  <c r="P721" i="13"/>
  <c r="J721" i="13"/>
  <c r="BE721" i="13" s="1"/>
  <c r="BK720" i="13"/>
  <c r="BI720" i="13"/>
  <c r="BH720" i="13"/>
  <c r="BG720" i="13"/>
  <c r="BF720" i="13"/>
  <c r="T720" i="13"/>
  <c r="R720" i="13"/>
  <c r="P720" i="13"/>
  <c r="J720" i="13"/>
  <c r="BE720" i="13" s="1"/>
  <c r="BK714" i="13"/>
  <c r="BI714" i="13"/>
  <c r="BH714" i="13"/>
  <c r="BG714" i="13"/>
  <c r="BF714" i="13"/>
  <c r="T714" i="13"/>
  <c r="R714" i="13"/>
  <c r="P714" i="13"/>
  <c r="J714" i="13"/>
  <c r="BE714" i="13" s="1"/>
  <c r="BK711" i="13"/>
  <c r="BI711" i="13"/>
  <c r="BH711" i="13"/>
  <c r="BG711" i="13"/>
  <c r="BF711" i="13"/>
  <c r="T711" i="13"/>
  <c r="R711" i="13"/>
  <c r="P711" i="13"/>
  <c r="J711" i="13"/>
  <c r="BE711" i="13" s="1"/>
  <c r="BK703" i="13"/>
  <c r="BI703" i="13"/>
  <c r="BH703" i="13"/>
  <c r="BG703" i="13"/>
  <c r="BF703" i="13"/>
  <c r="T703" i="13"/>
  <c r="R703" i="13"/>
  <c r="P703" i="13"/>
  <c r="J703" i="13"/>
  <c r="BE703" i="13" s="1"/>
  <c r="BK699" i="13"/>
  <c r="BI699" i="13"/>
  <c r="BH699" i="13"/>
  <c r="BG699" i="13"/>
  <c r="BF699" i="13"/>
  <c r="T699" i="13"/>
  <c r="R699" i="13"/>
  <c r="P699" i="13"/>
  <c r="J699" i="13"/>
  <c r="BE699" i="13" s="1"/>
  <c r="BK697" i="13"/>
  <c r="BI697" i="13"/>
  <c r="BH697" i="13"/>
  <c r="BG697" i="13"/>
  <c r="BF697" i="13"/>
  <c r="T697" i="13"/>
  <c r="R697" i="13"/>
  <c r="P697" i="13"/>
  <c r="J697" i="13"/>
  <c r="BE697" i="13" s="1"/>
  <c r="BK696" i="13"/>
  <c r="BI696" i="13"/>
  <c r="BH696" i="13"/>
  <c r="BG696" i="13"/>
  <c r="BF696" i="13"/>
  <c r="T696" i="13"/>
  <c r="R696" i="13"/>
  <c r="P696" i="13"/>
  <c r="J696" i="13"/>
  <c r="BE696" i="13" s="1"/>
  <c r="BK695" i="13"/>
  <c r="BI695" i="13"/>
  <c r="BH695" i="13"/>
  <c r="BG695" i="13"/>
  <c r="BF695" i="13"/>
  <c r="T695" i="13"/>
  <c r="R695" i="13"/>
  <c r="P695" i="13"/>
  <c r="J695" i="13"/>
  <c r="BE695" i="13" s="1"/>
  <c r="BK694" i="13"/>
  <c r="BI694" i="13"/>
  <c r="BH694" i="13"/>
  <c r="BG694" i="13"/>
  <c r="BF694" i="13"/>
  <c r="T694" i="13"/>
  <c r="R694" i="13"/>
  <c r="P694" i="13"/>
  <c r="J694" i="13"/>
  <c r="BE694" i="13" s="1"/>
  <c r="BK693" i="13"/>
  <c r="BI693" i="13"/>
  <c r="BH693" i="13"/>
  <c r="BG693" i="13"/>
  <c r="BF693" i="13"/>
  <c r="BE693" i="13"/>
  <c r="T693" i="13"/>
  <c r="R693" i="13"/>
  <c r="P693" i="13"/>
  <c r="J693" i="13"/>
  <c r="BK692" i="13"/>
  <c r="BI692" i="13"/>
  <c r="BH692" i="13"/>
  <c r="BG692" i="13"/>
  <c r="BF692" i="13"/>
  <c r="T692" i="13"/>
  <c r="R692" i="13"/>
  <c r="P692" i="13"/>
  <c r="J692" i="13"/>
  <c r="BE692" i="13" s="1"/>
  <c r="BK691" i="13"/>
  <c r="BI691" i="13"/>
  <c r="BH691" i="13"/>
  <c r="BG691" i="13"/>
  <c r="BF691" i="13"/>
  <c r="T691" i="13"/>
  <c r="R691" i="13"/>
  <c r="P691" i="13"/>
  <c r="J691" i="13"/>
  <c r="BE691" i="13" s="1"/>
  <c r="BK688" i="13"/>
  <c r="BI688" i="13"/>
  <c r="BH688" i="13"/>
  <c r="BG688" i="13"/>
  <c r="BF688" i="13"/>
  <c r="T688" i="13"/>
  <c r="R688" i="13"/>
  <c r="P688" i="13"/>
  <c r="J688" i="13"/>
  <c r="BE688" i="13" s="1"/>
  <c r="BK685" i="13"/>
  <c r="BI685" i="13"/>
  <c r="BH685" i="13"/>
  <c r="BG685" i="13"/>
  <c r="BF685" i="13"/>
  <c r="T685" i="13"/>
  <c r="R685" i="13"/>
  <c r="P685" i="13"/>
  <c r="J685" i="13"/>
  <c r="BE685" i="13" s="1"/>
  <c r="BK684" i="13"/>
  <c r="BI684" i="13"/>
  <c r="BH684" i="13"/>
  <c r="BG684" i="13"/>
  <c r="BF684" i="13"/>
  <c r="T684" i="13"/>
  <c r="R684" i="13"/>
  <c r="P684" i="13"/>
  <c r="J684" i="13"/>
  <c r="BE684" i="13" s="1"/>
  <c r="BK683" i="13"/>
  <c r="BI683" i="13"/>
  <c r="BH683" i="13"/>
  <c r="BG683" i="13"/>
  <c r="BF683" i="13"/>
  <c r="T683" i="13"/>
  <c r="R683" i="13"/>
  <c r="P683" i="13"/>
  <c r="J683" i="13"/>
  <c r="BE683" i="13" s="1"/>
  <c r="BK677" i="13"/>
  <c r="BI677" i="13"/>
  <c r="BH677" i="13"/>
  <c r="BG677" i="13"/>
  <c r="BF677" i="13"/>
  <c r="BE677" i="13"/>
  <c r="T677" i="13"/>
  <c r="R677" i="13"/>
  <c r="P677" i="13"/>
  <c r="J677" i="13"/>
  <c r="BK676" i="13"/>
  <c r="BI676" i="13"/>
  <c r="BH676" i="13"/>
  <c r="BG676" i="13"/>
  <c r="BF676" i="13"/>
  <c r="T676" i="13"/>
  <c r="R676" i="13"/>
  <c r="P676" i="13"/>
  <c r="J676" i="13"/>
  <c r="BE676" i="13" s="1"/>
  <c r="BK672" i="13"/>
  <c r="BI672" i="13"/>
  <c r="BH672" i="13"/>
  <c r="BG672" i="13"/>
  <c r="BF672" i="13"/>
  <c r="T672" i="13"/>
  <c r="R672" i="13"/>
  <c r="P672" i="13"/>
  <c r="J672" i="13"/>
  <c r="BE672" i="13" s="1"/>
  <c r="BK671" i="13"/>
  <c r="BI671" i="13"/>
  <c r="BH671" i="13"/>
  <c r="BG671" i="13"/>
  <c r="BF671" i="13"/>
  <c r="T671" i="13"/>
  <c r="R671" i="13"/>
  <c r="P671" i="13"/>
  <c r="J671" i="13"/>
  <c r="BE671" i="13" s="1"/>
  <c r="BK670" i="13"/>
  <c r="BI670" i="13"/>
  <c r="BH670" i="13"/>
  <c r="BG670" i="13"/>
  <c r="BF670" i="13"/>
  <c r="T670" i="13"/>
  <c r="R670" i="13"/>
  <c r="P670" i="13"/>
  <c r="J670" i="13"/>
  <c r="BE670" i="13" s="1"/>
  <c r="BK669" i="13"/>
  <c r="BI669" i="13"/>
  <c r="BH669" i="13"/>
  <c r="BG669" i="13"/>
  <c r="BF669" i="13"/>
  <c r="T669" i="13"/>
  <c r="R669" i="13"/>
  <c r="P669" i="13"/>
  <c r="J669" i="13"/>
  <c r="BE669" i="13" s="1"/>
  <c r="BK668" i="13"/>
  <c r="BI668" i="13"/>
  <c r="BH668" i="13"/>
  <c r="BG668" i="13"/>
  <c r="BF668" i="13"/>
  <c r="T668" i="13"/>
  <c r="R668" i="13"/>
  <c r="P668" i="13"/>
  <c r="J668" i="13"/>
  <c r="BE668" i="13" s="1"/>
  <c r="BK663" i="13"/>
  <c r="BI663" i="13"/>
  <c r="BH663" i="13"/>
  <c r="BG663" i="13"/>
  <c r="BF663" i="13"/>
  <c r="T663" i="13"/>
  <c r="R663" i="13"/>
  <c r="P663" i="13"/>
  <c r="J663" i="13"/>
  <c r="BE663" i="13" s="1"/>
  <c r="BK662" i="13"/>
  <c r="BI662" i="13"/>
  <c r="BH662" i="13"/>
  <c r="BG662" i="13"/>
  <c r="BF662" i="13"/>
  <c r="T662" i="13"/>
  <c r="R662" i="13"/>
  <c r="P662" i="13"/>
  <c r="J662" i="13"/>
  <c r="BE662" i="13" s="1"/>
  <c r="BK661" i="13"/>
  <c r="BI661" i="13"/>
  <c r="BH661" i="13"/>
  <c r="BG661" i="13"/>
  <c r="BF661" i="13"/>
  <c r="T661" i="13"/>
  <c r="R661" i="13"/>
  <c r="P661" i="13"/>
  <c r="J661" i="13"/>
  <c r="BE661" i="13" s="1"/>
  <c r="BK660" i="13"/>
  <c r="BI660" i="13"/>
  <c r="BH660" i="13"/>
  <c r="BG660" i="13"/>
  <c r="BF660" i="13"/>
  <c r="T660" i="13"/>
  <c r="R660" i="13"/>
  <c r="P660" i="13"/>
  <c r="J660" i="13"/>
  <c r="BE660" i="13" s="1"/>
  <c r="BK659" i="13"/>
  <c r="BI659" i="13"/>
  <c r="BH659" i="13"/>
  <c r="BG659" i="13"/>
  <c r="BF659" i="13"/>
  <c r="T659" i="13"/>
  <c r="R659" i="13"/>
  <c r="P659" i="13"/>
  <c r="J659" i="13"/>
  <c r="BE659" i="13" s="1"/>
  <c r="BK658" i="13"/>
  <c r="BI658" i="13"/>
  <c r="BH658" i="13"/>
  <c r="BG658" i="13"/>
  <c r="BF658" i="13"/>
  <c r="T658" i="13"/>
  <c r="R658" i="13"/>
  <c r="P658" i="13"/>
  <c r="J658" i="13"/>
  <c r="BE658" i="13" s="1"/>
  <c r="BK657" i="13"/>
  <c r="BI657" i="13"/>
  <c r="BH657" i="13"/>
  <c r="BG657" i="13"/>
  <c r="BF657" i="13"/>
  <c r="BE657" i="13"/>
  <c r="T657" i="13"/>
  <c r="R657" i="13"/>
  <c r="P657" i="13"/>
  <c r="J657" i="13"/>
  <c r="BK656" i="13"/>
  <c r="BI656" i="13"/>
  <c r="BH656" i="13"/>
  <c r="BG656" i="13"/>
  <c r="BF656" i="13"/>
  <c r="T656" i="13"/>
  <c r="R656" i="13"/>
  <c r="P656" i="13"/>
  <c r="J656" i="13"/>
  <c r="BE656" i="13" s="1"/>
  <c r="BK655" i="13"/>
  <c r="BI655" i="13"/>
  <c r="BH655" i="13"/>
  <c r="BG655" i="13"/>
  <c r="BF655" i="13"/>
  <c r="T655" i="13"/>
  <c r="R655" i="13"/>
  <c r="P655" i="13"/>
  <c r="J655" i="13"/>
  <c r="BE655" i="13" s="1"/>
  <c r="BK654" i="13"/>
  <c r="BI654" i="13"/>
  <c r="BH654" i="13"/>
  <c r="BG654" i="13"/>
  <c r="BF654" i="13"/>
  <c r="T654" i="13"/>
  <c r="R654" i="13"/>
  <c r="P654" i="13"/>
  <c r="J654" i="13"/>
  <c r="BE654" i="13" s="1"/>
  <c r="BK653" i="13"/>
  <c r="BI653" i="13"/>
  <c r="BH653" i="13"/>
  <c r="BG653" i="13"/>
  <c r="BF653" i="13"/>
  <c r="T653" i="13"/>
  <c r="R653" i="13"/>
  <c r="P653" i="13"/>
  <c r="J653" i="13"/>
  <c r="BE653" i="13" s="1"/>
  <c r="BK648" i="13"/>
  <c r="BI648" i="13"/>
  <c r="BH648" i="13"/>
  <c r="BG648" i="13"/>
  <c r="BF648" i="13"/>
  <c r="T648" i="13"/>
  <c r="R648" i="13"/>
  <c r="P648" i="13"/>
  <c r="J648" i="13"/>
  <c r="BE648" i="13" s="1"/>
  <c r="BK647" i="13"/>
  <c r="BI647" i="13"/>
  <c r="BH647" i="13"/>
  <c r="BG647" i="13"/>
  <c r="BF647" i="13"/>
  <c r="T647" i="13"/>
  <c r="R647" i="13"/>
  <c r="P647" i="13"/>
  <c r="J647" i="13"/>
  <c r="BE647" i="13" s="1"/>
  <c r="BK642" i="13"/>
  <c r="BI642" i="13"/>
  <c r="BH642" i="13"/>
  <c r="BG642" i="13"/>
  <c r="BF642" i="13"/>
  <c r="BE642" i="13"/>
  <c r="T642" i="13"/>
  <c r="R642" i="13"/>
  <c r="P642" i="13"/>
  <c r="J642" i="13"/>
  <c r="BK641" i="13"/>
  <c r="BI641" i="13"/>
  <c r="BH641" i="13"/>
  <c r="BG641" i="13"/>
  <c r="BF641" i="13"/>
  <c r="T641" i="13"/>
  <c r="R641" i="13"/>
  <c r="P641" i="13"/>
  <c r="J641" i="13"/>
  <c r="BE641" i="13" s="1"/>
  <c r="BK638" i="13"/>
  <c r="BI638" i="13"/>
  <c r="BH638" i="13"/>
  <c r="BG638" i="13"/>
  <c r="BF638" i="13"/>
  <c r="T638" i="13"/>
  <c r="R638" i="13"/>
  <c r="P638" i="13"/>
  <c r="J638" i="13"/>
  <c r="BE638" i="13" s="1"/>
  <c r="BK636" i="13"/>
  <c r="BI636" i="13"/>
  <c r="BH636" i="13"/>
  <c r="BG636" i="13"/>
  <c r="BF636" i="13"/>
  <c r="T636" i="13"/>
  <c r="R636" i="13"/>
  <c r="P636" i="13"/>
  <c r="J636" i="13"/>
  <c r="BE636" i="13" s="1"/>
  <c r="BK629" i="13"/>
  <c r="BI629" i="13"/>
  <c r="BH629" i="13"/>
  <c r="BG629" i="13"/>
  <c r="BF629" i="13"/>
  <c r="T629" i="13"/>
  <c r="R629" i="13"/>
  <c r="P629" i="13"/>
  <c r="J629" i="13"/>
  <c r="BE629" i="13" s="1"/>
  <c r="BK621" i="13"/>
  <c r="BI621" i="13"/>
  <c r="BH621" i="13"/>
  <c r="BG621" i="13"/>
  <c r="BF621" i="13"/>
  <c r="T621" i="13"/>
  <c r="R621" i="13"/>
  <c r="P621" i="13"/>
  <c r="J621" i="13"/>
  <c r="BE621" i="13" s="1"/>
  <c r="BK607" i="13"/>
  <c r="BI607" i="13"/>
  <c r="BH607" i="13"/>
  <c r="BG607" i="13"/>
  <c r="BF607" i="13"/>
  <c r="T607" i="13"/>
  <c r="R607" i="13"/>
  <c r="P607" i="13"/>
  <c r="J607" i="13"/>
  <c r="BE607" i="13" s="1"/>
  <c r="BK592" i="13"/>
  <c r="BI592" i="13"/>
  <c r="BH592" i="13"/>
  <c r="BG592" i="13"/>
  <c r="BF592" i="13"/>
  <c r="T592" i="13"/>
  <c r="R592" i="13"/>
  <c r="P592" i="13"/>
  <c r="J592" i="13"/>
  <c r="BE592" i="13" s="1"/>
  <c r="BK585" i="13"/>
  <c r="BI585" i="13"/>
  <c r="BH585" i="13"/>
  <c r="BG585" i="13"/>
  <c r="BF585" i="13"/>
  <c r="T585" i="13"/>
  <c r="R585" i="13"/>
  <c r="P585" i="13"/>
  <c r="J585" i="13"/>
  <c r="BE585" i="13" s="1"/>
  <c r="BK582" i="13"/>
  <c r="BI582" i="13"/>
  <c r="BH582" i="13"/>
  <c r="BG582" i="13"/>
  <c r="BF582" i="13"/>
  <c r="T582" i="13"/>
  <c r="R582" i="13"/>
  <c r="P582" i="13"/>
  <c r="J582" i="13"/>
  <c r="BE582" i="13" s="1"/>
  <c r="BK580" i="13"/>
  <c r="BI580" i="13"/>
  <c r="BH580" i="13"/>
  <c r="BG580" i="13"/>
  <c r="BF580" i="13"/>
  <c r="T580" i="13"/>
  <c r="R580" i="13"/>
  <c r="P580" i="13"/>
  <c r="J580" i="13"/>
  <c r="BE580" i="13" s="1"/>
  <c r="BK578" i="13"/>
  <c r="BI578" i="13"/>
  <c r="BH578" i="13"/>
  <c r="BG578" i="13"/>
  <c r="BF578" i="13"/>
  <c r="T578" i="13"/>
  <c r="R578" i="13"/>
  <c r="P578" i="13"/>
  <c r="J578" i="13"/>
  <c r="BE578" i="13" s="1"/>
  <c r="BK572" i="13"/>
  <c r="BI572" i="13"/>
  <c r="BH572" i="13"/>
  <c r="BG572" i="13"/>
  <c r="BF572" i="13"/>
  <c r="T572" i="13"/>
  <c r="R572" i="13"/>
  <c r="P572" i="13"/>
  <c r="J572" i="13"/>
  <c r="BE572" i="13" s="1"/>
  <c r="BK571" i="13"/>
  <c r="BI571" i="13"/>
  <c r="BH571" i="13"/>
  <c r="BG571" i="13"/>
  <c r="BF571" i="13"/>
  <c r="T571" i="13"/>
  <c r="R571" i="13"/>
  <c r="P571" i="13"/>
  <c r="J571" i="13"/>
  <c r="BE571" i="13" s="1"/>
  <c r="BK570" i="13"/>
  <c r="BI570" i="13"/>
  <c r="BH570" i="13"/>
  <c r="BG570" i="13"/>
  <c r="BF570" i="13"/>
  <c r="T570" i="13"/>
  <c r="R570" i="13"/>
  <c r="P570" i="13"/>
  <c r="J570" i="13"/>
  <c r="BE570" i="13" s="1"/>
  <c r="BK562" i="13"/>
  <c r="BI562" i="13"/>
  <c r="BH562" i="13"/>
  <c r="BG562" i="13"/>
  <c r="BF562" i="13"/>
  <c r="T562" i="13"/>
  <c r="R562" i="13"/>
  <c r="P562" i="13"/>
  <c r="J562" i="13"/>
  <c r="BE562" i="13" s="1"/>
  <c r="BK560" i="13"/>
  <c r="BI560" i="13"/>
  <c r="BH560" i="13"/>
  <c r="BG560" i="13"/>
  <c r="BF560" i="13"/>
  <c r="T560" i="13"/>
  <c r="R560" i="13"/>
  <c r="P560" i="13"/>
  <c r="J560" i="13"/>
  <c r="BE560" i="13" s="1"/>
  <c r="BK553" i="13"/>
  <c r="BI553" i="13"/>
  <c r="BH553" i="13"/>
  <c r="BG553" i="13"/>
  <c r="BF553" i="13"/>
  <c r="T553" i="13"/>
  <c r="R553" i="13"/>
  <c r="P553" i="13"/>
  <c r="J553" i="13"/>
  <c r="BE553" i="13" s="1"/>
  <c r="BK552" i="13"/>
  <c r="BI552" i="13"/>
  <c r="BH552" i="13"/>
  <c r="BG552" i="13"/>
  <c r="BF552" i="13"/>
  <c r="T552" i="13"/>
  <c r="R552" i="13"/>
  <c r="P552" i="13"/>
  <c r="J552" i="13"/>
  <c r="BE552" i="13" s="1"/>
  <c r="BK551" i="13"/>
  <c r="BI551" i="13"/>
  <c r="BH551" i="13"/>
  <c r="BG551" i="13"/>
  <c r="BF551" i="13"/>
  <c r="T551" i="13"/>
  <c r="R551" i="13"/>
  <c r="P551" i="13"/>
  <c r="J551" i="13"/>
  <c r="BE551" i="13" s="1"/>
  <c r="BK543" i="13"/>
  <c r="BI543" i="13"/>
  <c r="BH543" i="13"/>
  <c r="BG543" i="13"/>
  <c r="BF543" i="13"/>
  <c r="T543" i="13"/>
  <c r="R543" i="13"/>
  <c r="P543" i="13"/>
  <c r="J543" i="13"/>
  <c r="BE543" i="13" s="1"/>
  <c r="BK541" i="13"/>
  <c r="BI541" i="13"/>
  <c r="BH541" i="13"/>
  <c r="BG541" i="13"/>
  <c r="BF541" i="13"/>
  <c r="T541" i="13"/>
  <c r="R541" i="13"/>
  <c r="P541" i="13"/>
  <c r="J541" i="13"/>
  <c r="BE541" i="13" s="1"/>
  <c r="BK534" i="13"/>
  <c r="BI534" i="13"/>
  <c r="BH534" i="13"/>
  <c r="BG534" i="13"/>
  <c r="BF534" i="13"/>
  <c r="T534" i="13"/>
  <c r="R534" i="13"/>
  <c r="P534" i="13"/>
  <c r="J534" i="13"/>
  <c r="BE534" i="13" s="1"/>
  <c r="BK533" i="13"/>
  <c r="BI533" i="13"/>
  <c r="BH533" i="13"/>
  <c r="BG533" i="13"/>
  <c r="BF533" i="13"/>
  <c r="T533" i="13"/>
  <c r="R533" i="13"/>
  <c r="P533" i="13"/>
  <c r="J533" i="13"/>
  <c r="BE533" i="13" s="1"/>
  <c r="BK532" i="13"/>
  <c r="BI532" i="13"/>
  <c r="BH532" i="13"/>
  <c r="BG532" i="13"/>
  <c r="BF532" i="13"/>
  <c r="T532" i="13"/>
  <c r="R532" i="13"/>
  <c r="P532" i="13"/>
  <c r="J532" i="13"/>
  <c r="BE532" i="13" s="1"/>
  <c r="BK524" i="13"/>
  <c r="BI524" i="13"/>
  <c r="BH524" i="13"/>
  <c r="BG524" i="13"/>
  <c r="BF524" i="13"/>
  <c r="T524" i="13"/>
  <c r="R524" i="13"/>
  <c r="P524" i="13"/>
  <c r="J524" i="13"/>
  <c r="BE524" i="13" s="1"/>
  <c r="BK522" i="13"/>
  <c r="BI522" i="13"/>
  <c r="BH522" i="13"/>
  <c r="BG522" i="13"/>
  <c r="BF522" i="13"/>
  <c r="T522" i="13"/>
  <c r="R522" i="13"/>
  <c r="P522" i="13"/>
  <c r="J522" i="13"/>
  <c r="BE522" i="13" s="1"/>
  <c r="BK515" i="13"/>
  <c r="BI515" i="13"/>
  <c r="BH515" i="13"/>
  <c r="BG515" i="13"/>
  <c r="BF515" i="13"/>
  <c r="T515" i="13"/>
  <c r="R515" i="13"/>
  <c r="P515" i="13"/>
  <c r="J515" i="13"/>
  <c r="BE515" i="13" s="1"/>
  <c r="BK513" i="13"/>
  <c r="BI513" i="13"/>
  <c r="BH513" i="13"/>
  <c r="BG513" i="13"/>
  <c r="BF513" i="13"/>
  <c r="T513" i="13"/>
  <c r="R513" i="13"/>
  <c r="P513" i="13"/>
  <c r="J513" i="13"/>
  <c r="BE513" i="13" s="1"/>
  <c r="BK506" i="13"/>
  <c r="BI506" i="13"/>
  <c r="BH506" i="13"/>
  <c r="BG506" i="13"/>
  <c r="BF506" i="13"/>
  <c r="T506" i="13"/>
  <c r="R506" i="13"/>
  <c r="P506" i="13"/>
  <c r="J506" i="13"/>
  <c r="BE506" i="13" s="1"/>
  <c r="BK499" i="13"/>
  <c r="BI499" i="13"/>
  <c r="BH499" i="13"/>
  <c r="BG499" i="13"/>
  <c r="BF499" i="13"/>
  <c r="T499" i="13"/>
  <c r="R499" i="13"/>
  <c r="P499" i="13"/>
  <c r="J499" i="13"/>
  <c r="BE499" i="13" s="1"/>
  <c r="BK498" i="13"/>
  <c r="BI498" i="13"/>
  <c r="BH498" i="13"/>
  <c r="BG498" i="13"/>
  <c r="BF498" i="13"/>
  <c r="T498" i="13"/>
  <c r="R498" i="13"/>
  <c r="P498" i="13"/>
  <c r="J498" i="13"/>
  <c r="BE498" i="13" s="1"/>
  <c r="BK492" i="13"/>
  <c r="BI492" i="13"/>
  <c r="BH492" i="13"/>
  <c r="BG492" i="13"/>
  <c r="BF492" i="13"/>
  <c r="BE492" i="13"/>
  <c r="T492" i="13"/>
  <c r="R492" i="13"/>
  <c r="P492" i="13"/>
  <c r="J492" i="13"/>
  <c r="BK486" i="13"/>
  <c r="BI486" i="13"/>
  <c r="BH486" i="13"/>
  <c r="BG486" i="13"/>
  <c r="BF486" i="13"/>
  <c r="T486" i="13"/>
  <c r="R486" i="13"/>
  <c r="P486" i="13"/>
  <c r="J486" i="13"/>
  <c r="BE486" i="13" s="1"/>
  <c r="BK483" i="13"/>
  <c r="BI483" i="13"/>
  <c r="BH483" i="13"/>
  <c r="BG483" i="13"/>
  <c r="BF483" i="13"/>
  <c r="T483" i="13"/>
  <c r="R483" i="13"/>
  <c r="P483" i="13"/>
  <c r="J483" i="13"/>
  <c r="BE483" i="13" s="1"/>
  <c r="BK482" i="13"/>
  <c r="BI482" i="13"/>
  <c r="BH482" i="13"/>
  <c r="BG482" i="13"/>
  <c r="BF482" i="13"/>
  <c r="T482" i="13"/>
  <c r="R482" i="13"/>
  <c r="P482" i="13"/>
  <c r="J482" i="13"/>
  <c r="BE482" i="13" s="1"/>
  <c r="BK477" i="13"/>
  <c r="BI477" i="13"/>
  <c r="BH477" i="13"/>
  <c r="BG477" i="13"/>
  <c r="BF477" i="13"/>
  <c r="T477" i="13"/>
  <c r="R477" i="13"/>
  <c r="P477" i="13"/>
  <c r="J477" i="13"/>
  <c r="BE477" i="13" s="1"/>
  <c r="BK475" i="13"/>
  <c r="BI475" i="13"/>
  <c r="BH475" i="13"/>
  <c r="BG475" i="13"/>
  <c r="BF475" i="13"/>
  <c r="T475" i="13"/>
  <c r="R475" i="13"/>
  <c r="P475" i="13"/>
  <c r="J475" i="13"/>
  <c r="BE475" i="13" s="1"/>
  <c r="BK473" i="13"/>
  <c r="BI473" i="13"/>
  <c r="BH473" i="13"/>
  <c r="BG473" i="13"/>
  <c r="BF473" i="13"/>
  <c r="T473" i="13"/>
  <c r="R473" i="13"/>
  <c r="P473" i="13"/>
  <c r="J473" i="13"/>
  <c r="BE473" i="13" s="1"/>
  <c r="BK471" i="13"/>
  <c r="BI471" i="13"/>
  <c r="BH471" i="13"/>
  <c r="BG471" i="13"/>
  <c r="BF471" i="13"/>
  <c r="T471" i="13"/>
  <c r="R471" i="13"/>
  <c r="P471" i="13"/>
  <c r="J471" i="13"/>
  <c r="BE471" i="13" s="1"/>
  <c r="BK465" i="13"/>
  <c r="BI465" i="13"/>
  <c r="BH465" i="13"/>
  <c r="BG465" i="13"/>
  <c r="BF465" i="13"/>
  <c r="T465" i="13"/>
  <c r="R465" i="13"/>
  <c r="P465" i="13"/>
  <c r="J465" i="13"/>
  <c r="BE465" i="13" s="1"/>
  <c r="BK459" i="13"/>
  <c r="BI459" i="13"/>
  <c r="BH459" i="13"/>
  <c r="BG459" i="13"/>
  <c r="BF459" i="13"/>
  <c r="T459" i="13"/>
  <c r="R459" i="13"/>
  <c r="P459" i="13"/>
  <c r="J459" i="13"/>
  <c r="BE459" i="13" s="1"/>
  <c r="BK457" i="13"/>
  <c r="BI457" i="13"/>
  <c r="BH457" i="13"/>
  <c r="BG457" i="13"/>
  <c r="BF457" i="13"/>
  <c r="T457" i="13"/>
  <c r="R457" i="13"/>
  <c r="P457" i="13"/>
  <c r="J457" i="13"/>
  <c r="BE457" i="13" s="1"/>
  <c r="BK451" i="13"/>
  <c r="BI451" i="13"/>
  <c r="BH451" i="13"/>
  <c r="BG451" i="13"/>
  <c r="BF451" i="13"/>
  <c r="T451" i="13"/>
  <c r="R451" i="13"/>
  <c r="P451" i="13"/>
  <c r="J451" i="13"/>
  <c r="BE451" i="13" s="1"/>
  <c r="BK447" i="13"/>
  <c r="BI447" i="13"/>
  <c r="BH447" i="13"/>
  <c r="BG447" i="13"/>
  <c r="BF447" i="13"/>
  <c r="T447" i="13"/>
  <c r="T446" i="13" s="1"/>
  <c r="R447" i="13"/>
  <c r="R446" i="13" s="1"/>
  <c r="P447" i="13"/>
  <c r="P446" i="13" s="1"/>
  <c r="J447" i="13"/>
  <c r="BE447" i="13" s="1"/>
  <c r="BK446" i="13"/>
  <c r="J446" i="13" s="1"/>
  <c r="J66" i="13" s="1"/>
  <c r="BK443" i="13"/>
  <c r="BI443" i="13"/>
  <c r="BH443" i="13"/>
  <c r="BG443" i="13"/>
  <c r="BF443" i="13"/>
  <c r="BE443" i="13"/>
  <c r="T443" i="13"/>
  <c r="R443" i="13"/>
  <c r="P443" i="13"/>
  <c r="J443" i="13"/>
  <c r="BK441" i="13"/>
  <c r="BI441" i="13"/>
  <c r="BH441" i="13"/>
  <c r="BG441" i="13"/>
  <c r="BF441" i="13"/>
  <c r="T441" i="13"/>
  <c r="R441" i="13"/>
  <c r="P441" i="13"/>
  <c r="J441" i="13"/>
  <c r="BE441" i="13" s="1"/>
  <c r="BK439" i="13"/>
  <c r="BI439" i="13"/>
  <c r="BH439" i="13"/>
  <c r="BG439" i="13"/>
  <c r="BF439" i="13"/>
  <c r="T439" i="13"/>
  <c r="R439" i="13"/>
  <c r="P439" i="13"/>
  <c r="J439" i="13"/>
  <c r="BE439" i="13" s="1"/>
  <c r="BK437" i="13"/>
  <c r="BI437" i="13"/>
  <c r="BH437" i="13"/>
  <c r="BG437" i="13"/>
  <c r="BF437" i="13"/>
  <c r="T437" i="13"/>
  <c r="R437" i="13"/>
  <c r="P437" i="13"/>
  <c r="J437" i="13"/>
  <c r="BE437" i="13" s="1"/>
  <c r="BK434" i="13"/>
  <c r="BI434" i="13"/>
  <c r="BH434" i="13"/>
  <c r="BG434" i="13"/>
  <c r="BF434" i="13"/>
  <c r="T434" i="13"/>
  <c r="R434" i="13"/>
  <c r="P434" i="13"/>
  <c r="J434" i="13"/>
  <c r="BE434" i="13" s="1"/>
  <c r="BK432" i="13"/>
  <c r="BI432" i="13"/>
  <c r="BH432" i="13"/>
  <c r="BG432" i="13"/>
  <c r="BF432" i="13"/>
  <c r="BE432" i="13"/>
  <c r="T432" i="13"/>
  <c r="R432" i="13"/>
  <c r="P432" i="13"/>
  <c r="J432" i="13"/>
  <c r="BK429" i="13"/>
  <c r="BI429" i="13"/>
  <c r="BH429" i="13"/>
  <c r="BG429" i="13"/>
  <c r="BF429" i="13"/>
  <c r="T429" i="13"/>
  <c r="R429" i="13"/>
  <c r="P429" i="13"/>
  <c r="J429" i="13"/>
  <c r="BE429" i="13" s="1"/>
  <c r="BK426" i="13"/>
  <c r="BI426" i="13"/>
  <c r="BH426" i="13"/>
  <c r="BG426" i="13"/>
  <c r="BF426" i="13"/>
  <c r="T426" i="13"/>
  <c r="R426" i="13"/>
  <c r="P426" i="13"/>
  <c r="J426" i="13"/>
  <c r="BE426" i="13" s="1"/>
  <c r="BK424" i="13"/>
  <c r="BI424" i="13"/>
  <c r="BH424" i="13"/>
  <c r="BG424" i="13"/>
  <c r="BF424" i="13"/>
  <c r="T424" i="13"/>
  <c r="R424" i="13"/>
  <c r="P424" i="13"/>
  <c r="J424" i="13"/>
  <c r="BE424" i="13" s="1"/>
  <c r="BK422" i="13"/>
  <c r="BI422" i="13"/>
  <c r="BH422" i="13"/>
  <c r="BG422" i="13"/>
  <c r="BF422" i="13"/>
  <c r="T422" i="13"/>
  <c r="R422" i="13"/>
  <c r="P422" i="13"/>
  <c r="J422" i="13"/>
  <c r="BE422" i="13" s="1"/>
  <c r="BK420" i="13"/>
  <c r="BI420" i="13"/>
  <c r="BH420" i="13"/>
  <c r="BG420" i="13"/>
  <c r="BF420" i="13"/>
  <c r="T420" i="13"/>
  <c r="R420" i="13"/>
  <c r="P420" i="13"/>
  <c r="J420" i="13"/>
  <c r="BE420" i="13" s="1"/>
  <c r="BK417" i="13"/>
  <c r="BI417" i="13"/>
  <c r="BH417" i="13"/>
  <c r="BG417" i="13"/>
  <c r="BF417" i="13"/>
  <c r="T417" i="13"/>
  <c r="R417" i="13"/>
  <c r="P417" i="13"/>
  <c r="J417" i="13"/>
  <c r="BE417" i="13" s="1"/>
  <c r="BK415" i="13"/>
  <c r="BI415" i="13"/>
  <c r="BH415" i="13"/>
  <c r="BG415" i="13"/>
  <c r="BF415" i="13"/>
  <c r="T415" i="13"/>
  <c r="R415" i="13"/>
  <c r="P415" i="13"/>
  <c r="J415" i="13"/>
  <c r="BE415" i="13" s="1"/>
  <c r="BK400" i="13"/>
  <c r="BI400" i="13"/>
  <c r="BH400" i="13"/>
  <c r="BG400" i="13"/>
  <c r="BF400" i="13"/>
  <c r="T400" i="13"/>
  <c r="R400" i="13"/>
  <c r="P400" i="13"/>
  <c r="J400" i="13"/>
  <c r="BE400" i="13" s="1"/>
  <c r="BK392" i="13"/>
  <c r="BI392" i="13"/>
  <c r="BH392" i="13"/>
  <c r="BG392" i="13"/>
  <c r="BF392" i="13"/>
  <c r="T392" i="13"/>
  <c r="R392" i="13"/>
  <c r="P392" i="13"/>
  <c r="J392" i="13"/>
  <c r="BE392" i="13" s="1"/>
  <c r="BK387" i="13"/>
  <c r="BI387" i="13"/>
  <c r="BH387" i="13"/>
  <c r="BG387" i="13"/>
  <c r="BF387" i="13"/>
  <c r="T387" i="13"/>
  <c r="R387" i="13"/>
  <c r="P387" i="13"/>
  <c r="J387" i="13"/>
  <c r="BE387" i="13" s="1"/>
  <c r="BK382" i="13"/>
  <c r="BI382" i="13"/>
  <c r="BH382" i="13"/>
  <c r="BG382" i="13"/>
  <c r="BF382" i="13"/>
  <c r="T382" i="13"/>
  <c r="R382" i="13"/>
  <c r="P382" i="13"/>
  <c r="J382" i="13"/>
  <c r="BE382" i="13" s="1"/>
  <c r="BK355" i="13"/>
  <c r="BI355" i="13"/>
  <c r="BH355" i="13"/>
  <c r="BG355" i="13"/>
  <c r="BF355" i="13"/>
  <c r="T355" i="13"/>
  <c r="R355" i="13"/>
  <c r="P355" i="13"/>
  <c r="J355" i="13"/>
  <c r="BE355" i="13" s="1"/>
  <c r="BK328" i="13"/>
  <c r="BI328" i="13"/>
  <c r="BH328" i="13"/>
  <c r="BG328" i="13"/>
  <c r="BF328" i="13"/>
  <c r="T328" i="13"/>
  <c r="R328" i="13"/>
  <c r="P328" i="13"/>
  <c r="J328" i="13"/>
  <c r="BE328" i="13" s="1"/>
  <c r="BK317" i="13"/>
  <c r="BI317" i="13"/>
  <c r="BH317" i="13"/>
  <c r="BG317" i="13"/>
  <c r="BF317" i="13"/>
  <c r="T317" i="13"/>
  <c r="R317" i="13"/>
  <c r="P317" i="13"/>
  <c r="J317" i="13"/>
  <c r="BE317" i="13" s="1"/>
  <c r="BK310" i="13"/>
  <c r="BI310" i="13"/>
  <c r="BH310" i="13"/>
  <c r="BG310" i="13"/>
  <c r="BF310" i="13"/>
  <c r="T310" i="13"/>
  <c r="R310" i="13"/>
  <c r="P310" i="13"/>
  <c r="J310" i="13"/>
  <c r="BE310" i="13" s="1"/>
  <c r="BK299" i="13"/>
  <c r="BI299" i="13"/>
  <c r="BH299" i="13"/>
  <c r="BG299" i="13"/>
  <c r="BF299" i="13"/>
  <c r="T299" i="13"/>
  <c r="R299" i="13"/>
  <c r="P299" i="13"/>
  <c r="J299" i="13"/>
  <c r="BE299" i="13" s="1"/>
  <c r="BK292" i="13"/>
  <c r="BI292" i="13"/>
  <c r="BH292" i="13"/>
  <c r="BG292" i="13"/>
  <c r="BF292" i="13"/>
  <c r="T292" i="13"/>
  <c r="R292" i="13"/>
  <c r="P292" i="13"/>
  <c r="J292" i="13"/>
  <c r="BE292" i="13" s="1"/>
  <c r="BK285" i="13"/>
  <c r="BI285" i="13"/>
  <c r="BH285" i="13"/>
  <c r="BG285" i="13"/>
  <c r="BF285" i="13"/>
  <c r="T285" i="13"/>
  <c r="R285" i="13"/>
  <c r="P285" i="13"/>
  <c r="J285" i="13"/>
  <c r="BE285" i="13" s="1"/>
  <c r="BK278" i="13"/>
  <c r="BI278" i="13"/>
  <c r="BH278" i="13"/>
  <c r="BG278" i="13"/>
  <c r="BF278" i="13"/>
  <c r="T278" i="13"/>
  <c r="R278" i="13"/>
  <c r="P278" i="13"/>
  <c r="J278" i="13"/>
  <c r="BE278" i="13" s="1"/>
  <c r="BK271" i="13"/>
  <c r="BI271" i="13"/>
  <c r="BH271" i="13"/>
  <c r="BG271" i="13"/>
  <c r="BF271" i="13"/>
  <c r="T271" i="13"/>
  <c r="R271" i="13"/>
  <c r="P271" i="13"/>
  <c r="J271" i="13"/>
  <c r="BE271" i="13" s="1"/>
  <c r="BK265" i="13"/>
  <c r="BI265" i="13"/>
  <c r="BH265" i="13"/>
  <c r="BG265" i="13"/>
  <c r="BF265" i="13"/>
  <c r="T265" i="13"/>
  <c r="R265" i="13"/>
  <c r="P265" i="13"/>
  <c r="J265" i="13"/>
  <c r="BE265" i="13" s="1"/>
  <c r="BK259" i="13"/>
  <c r="BI259" i="13"/>
  <c r="BH259" i="13"/>
  <c r="BG259" i="13"/>
  <c r="BF259" i="13"/>
  <c r="T259" i="13"/>
  <c r="R259" i="13"/>
  <c r="P259" i="13"/>
  <c r="J259" i="13"/>
  <c r="BE259" i="13" s="1"/>
  <c r="BK254" i="13"/>
  <c r="BI254" i="13"/>
  <c r="BH254" i="13"/>
  <c r="BG254" i="13"/>
  <c r="BF254" i="13"/>
  <c r="T254" i="13"/>
  <c r="R254" i="13"/>
  <c r="P254" i="13"/>
  <c r="J254" i="13"/>
  <c r="BE254" i="13" s="1"/>
  <c r="BK249" i="13"/>
  <c r="BI249" i="13"/>
  <c r="BH249" i="13"/>
  <c r="BG249" i="13"/>
  <c r="BF249" i="13"/>
  <c r="T249" i="13"/>
  <c r="R249" i="13"/>
  <c r="P249" i="13"/>
  <c r="J249" i="13"/>
  <c r="BE249" i="13" s="1"/>
  <c r="BK243" i="13"/>
  <c r="BI243" i="13"/>
  <c r="BH243" i="13"/>
  <c r="BG243" i="13"/>
  <c r="BF243" i="13"/>
  <c r="T243" i="13"/>
  <c r="R243" i="13"/>
  <c r="P243" i="13"/>
  <c r="J243" i="13"/>
  <c r="BE243" i="13" s="1"/>
  <c r="BK237" i="13"/>
  <c r="BI237" i="13"/>
  <c r="BH237" i="13"/>
  <c r="BG237" i="13"/>
  <c r="BF237" i="13"/>
  <c r="T237" i="13"/>
  <c r="R237" i="13"/>
  <c r="P237" i="13"/>
  <c r="J237" i="13"/>
  <c r="BE237" i="13" s="1"/>
  <c r="BK235" i="13"/>
  <c r="BI235" i="13"/>
  <c r="BH235" i="13"/>
  <c r="BG235" i="13"/>
  <c r="BF235" i="13"/>
  <c r="T235" i="13"/>
  <c r="R235" i="13"/>
  <c r="P235" i="13"/>
  <c r="J235" i="13"/>
  <c r="BE235" i="13" s="1"/>
  <c r="BK232" i="13"/>
  <c r="BI232" i="13"/>
  <c r="BH232" i="13"/>
  <c r="BG232" i="13"/>
  <c r="BF232" i="13"/>
  <c r="T232" i="13"/>
  <c r="R232" i="13"/>
  <c r="P232" i="13"/>
  <c r="J232" i="13"/>
  <c r="BE232" i="13" s="1"/>
  <c r="BK230" i="13"/>
  <c r="BI230" i="13"/>
  <c r="BH230" i="13"/>
  <c r="BG230" i="13"/>
  <c r="BF230" i="13"/>
  <c r="T230" i="13"/>
  <c r="R230" i="13"/>
  <c r="P230" i="13"/>
  <c r="J230" i="13"/>
  <c r="BE230" i="13" s="1"/>
  <c r="BK228" i="13"/>
  <c r="BI228" i="13"/>
  <c r="BH228" i="13"/>
  <c r="BG228" i="13"/>
  <c r="BF228" i="13"/>
  <c r="T228" i="13"/>
  <c r="R228" i="13"/>
  <c r="P228" i="13"/>
  <c r="J228" i="13"/>
  <c r="BE228" i="13" s="1"/>
  <c r="BK227" i="13"/>
  <c r="BI227" i="13"/>
  <c r="BH227" i="13"/>
  <c r="BG227" i="13"/>
  <c r="BF227" i="13"/>
  <c r="T227" i="13"/>
  <c r="R227" i="13"/>
  <c r="P227" i="13"/>
  <c r="J227" i="13"/>
  <c r="BE227" i="13" s="1"/>
  <c r="BK220" i="13"/>
  <c r="BI220" i="13"/>
  <c r="BH220" i="13"/>
  <c r="BG220" i="13"/>
  <c r="BF220" i="13"/>
  <c r="T220" i="13"/>
  <c r="R220" i="13"/>
  <c r="P220" i="13"/>
  <c r="J220" i="13"/>
  <c r="BE220" i="13" s="1"/>
  <c r="BK213" i="13"/>
  <c r="BI213" i="13"/>
  <c r="BH213" i="13"/>
  <c r="BG213" i="13"/>
  <c r="BF213" i="13"/>
  <c r="T213" i="13"/>
  <c r="R213" i="13"/>
  <c r="P213" i="13"/>
  <c r="J213" i="13"/>
  <c r="BE213" i="13" s="1"/>
  <c r="BK206" i="13"/>
  <c r="BI206" i="13"/>
  <c r="BH206" i="13"/>
  <c r="BG206" i="13"/>
  <c r="BF206" i="13"/>
  <c r="T206" i="13"/>
  <c r="R206" i="13"/>
  <c r="P206" i="13"/>
  <c r="J206" i="13"/>
  <c r="BE206" i="13" s="1"/>
  <c r="BK200" i="13"/>
  <c r="BI200" i="13"/>
  <c r="BH200" i="13"/>
  <c r="BG200" i="13"/>
  <c r="BF200" i="13"/>
  <c r="T200" i="13"/>
  <c r="R200" i="13"/>
  <c r="P200" i="13"/>
  <c r="J200" i="13"/>
  <c r="BE200" i="13" s="1"/>
  <c r="BK194" i="13"/>
  <c r="BI194" i="13"/>
  <c r="BH194" i="13"/>
  <c r="BG194" i="13"/>
  <c r="BF194" i="13"/>
  <c r="T194" i="13"/>
  <c r="R194" i="13"/>
  <c r="P194" i="13"/>
  <c r="J194" i="13"/>
  <c r="BE194" i="13" s="1"/>
  <c r="BK180" i="13"/>
  <c r="BI180" i="13"/>
  <c r="BH180" i="13"/>
  <c r="BG180" i="13"/>
  <c r="BF180" i="13"/>
  <c r="T180" i="13"/>
  <c r="R180" i="13"/>
  <c r="P180" i="13"/>
  <c r="J180" i="13"/>
  <c r="BE180" i="13" s="1"/>
  <c r="BK173" i="13"/>
  <c r="BI173" i="13"/>
  <c r="BH173" i="13"/>
  <c r="BG173" i="13"/>
  <c r="BF173" i="13"/>
  <c r="T173" i="13"/>
  <c r="R173" i="13"/>
  <c r="P173" i="13"/>
  <c r="J173" i="13"/>
  <c r="BE173" i="13" s="1"/>
  <c r="BK165" i="13"/>
  <c r="BI165" i="13"/>
  <c r="BH165" i="13"/>
  <c r="BG165" i="13"/>
  <c r="BF165" i="13"/>
  <c r="T165" i="13"/>
  <c r="R165" i="13"/>
  <c r="P165" i="13"/>
  <c r="J165" i="13"/>
  <c r="BE165" i="13" s="1"/>
  <c r="BK162" i="13"/>
  <c r="BI162" i="13"/>
  <c r="BH162" i="13"/>
  <c r="BG162" i="13"/>
  <c r="BF162" i="13"/>
  <c r="T162" i="13"/>
  <c r="R162" i="13"/>
  <c r="P162" i="13"/>
  <c r="J162" i="13"/>
  <c r="BE162" i="13" s="1"/>
  <c r="BK160" i="13"/>
  <c r="BI160" i="13"/>
  <c r="BH160" i="13"/>
  <c r="BG160" i="13"/>
  <c r="BF160" i="13"/>
  <c r="BE160" i="13"/>
  <c r="T160" i="13"/>
  <c r="R160" i="13"/>
  <c r="P160" i="13"/>
  <c r="J160" i="13"/>
  <c r="BK152" i="13"/>
  <c r="BI152" i="13"/>
  <c r="BH152" i="13"/>
  <c r="BG152" i="13"/>
  <c r="BF152" i="13"/>
  <c r="T152" i="13"/>
  <c r="R152" i="13"/>
  <c r="P152" i="13"/>
  <c r="J152" i="13"/>
  <c r="BE152" i="13" s="1"/>
  <c r="BK149" i="13"/>
  <c r="BI149" i="13"/>
  <c r="BH149" i="13"/>
  <c r="BG149" i="13"/>
  <c r="BF149" i="13"/>
  <c r="T149" i="13"/>
  <c r="R149" i="13"/>
  <c r="P149" i="13"/>
  <c r="J149" i="13"/>
  <c r="BE149" i="13" s="1"/>
  <c r="BK142" i="13"/>
  <c r="BI142" i="13"/>
  <c r="BH142" i="13"/>
  <c r="BG142" i="13"/>
  <c r="BF142" i="13"/>
  <c r="T142" i="13"/>
  <c r="R142" i="13"/>
  <c r="P142" i="13"/>
  <c r="J142" i="13"/>
  <c r="BE142" i="13" s="1"/>
  <c r="BK140" i="13"/>
  <c r="BI140" i="13"/>
  <c r="BH140" i="13"/>
  <c r="BG140" i="13"/>
  <c r="BF140" i="13"/>
  <c r="T140" i="13"/>
  <c r="R140" i="13"/>
  <c r="P140" i="13"/>
  <c r="J140" i="13"/>
  <c r="BE140" i="13" s="1"/>
  <c r="BK133" i="13"/>
  <c r="BI133" i="13"/>
  <c r="BH133" i="13"/>
  <c r="BG133" i="13"/>
  <c r="BF133" i="13"/>
  <c r="BE133" i="13"/>
  <c r="T133" i="13"/>
  <c r="R133" i="13"/>
  <c r="P133" i="13"/>
  <c r="J133" i="13"/>
  <c r="BK131" i="13"/>
  <c r="BI131" i="13"/>
  <c r="BH131" i="13"/>
  <c r="BG131" i="13"/>
  <c r="BF131" i="13"/>
  <c r="BE131" i="13"/>
  <c r="T131" i="13"/>
  <c r="R131" i="13"/>
  <c r="P131" i="13"/>
  <c r="J131" i="13"/>
  <c r="BK128" i="13"/>
  <c r="BI128" i="13"/>
  <c r="BH128" i="13"/>
  <c r="BG128" i="13"/>
  <c r="BF128" i="13"/>
  <c r="T128" i="13"/>
  <c r="R128" i="13"/>
  <c r="P128" i="13"/>
  <c r="J128" i="13"/>
  <c r="BE128" i="13" s="1"/>
  <c r="BK126" i="13"/>
  <c r="BI126" i="13"/>
  <c r="BH126" i="13"/>
  <c r="BG126" i="13"/>
  <c r="BF126" i="13"/>
  <c r="T126" i="13"/>
  <c r="R126" i="13"/>
  <c r="P126" i="13"/>
  <c r="J126" i="13"/>
  <c r="BE126" i="13" s="1"/>
  <c r="BK124" i="13"/>
  <c r="BI124" i="13"/>
  <c r="BH124" i="13"/>
  <c r="BG124" i="13"/>
  <c r="BF124" i="13"/>
  <c r="T124" i="13"/>
  <c r="R124" i="13"/>
  <c r="P124" i="13"/>
  <c r="J124" i="13"/>
  <c r="BE124" i="13" s="1"/>
  <c r="BK122" i="13"/>
  <c r="BI122" i="13"/>
  <c r="BH122" i="13"/>
  <c r="BG122" i="13"/>
  <c r="BF122" i="13"/>
  <c r="T122" i="13"/>
  <c r="R122" i="13"/>
  <c r="P122" i="13"/>
  <c r="J122" i="13"/>
  <c r="BE122" i="13" s="1"/>
  <c r="BK115" i="13"/>
  <c r="BI115" i="13"/>
  <c r="BH115" i="13"/>
  <c r="BG115" i="13"/>
  <c r="BF115" i="13"/>
  <c r="T115" i="13"/>
  <c r="R115" i="13"/>
  <c r="P115" i="13"/>
  <c r="J115" i="13"/>
  <c r="BE115" i="13" s="1"/>
  <c r="J109" i="13"/>
  <c r="J108" i="13"/>
  <c r="F108" i="13"/>
  <c r="F106" i="13"/>
  <c r="E104" i="13"/>
  <c r="J55" i="13"/>
  <c r="J54" i="13"/>
  <c r="F54" i="13"/>
  <c r="F52" i="13"/>
  <c r="E50" i="13"/>
  <c r="J37" i="13"/>
  <c r="J36" i="13"/>
  <c r="AY67" i="1" s="1"/>
  <c r="J35" i="13"/>
  <c r="AX67" i="1" s="1"/>
  <c r="J18" i="13"/>
  <c r="E18" i="13"/>
  <c r="F55" i="13" s="1"/>
  <c r="J17" i="13"/>
  <c r="J12" i="13"/>
  <c r="J106" i="13" s="1"/>
  <c r="E7" i="13"/>
  <c r="E102" i="13" s="1"/>
  <c r="BK727" i="11"/>
  <c r="BI727" i="11"/>
  <c r="BH727" i="11"/>
  <c r="BG727" i="11"/>
  <c r="BF727" i="11"/>
  <c r="BE727" i="11"/>
  <c r="T727" i="11"/>
  <c r="R727" i="11"/>
  <c r="P727" i="11"/>
  <c r="P725" i="11" s="1"/>
  <c r="P718" i="11" s="1"/>
  <c r="J727" i="11"/>
  <c r="BK726" i="11"/>
  <c r="BK725" i="11" s="1"/>
  <c r="J725" i="11" s="1"/>
  <c r="J80" i="11" s="1"/>
  <c r="BI726" i="11"/>
  <c r="BH726" i="11"/>
  <c r="BG726" i="11"/>
  <c r="BF726" i="11"/>
  <c r="T726" i="11"/>
  <c r="R726" i="11"/>
  <c r="R725" i="11" s="1"/>
  <c r="P726" i="11"/>
  <c r="J726" i="11"/>
  <c r="BE726" i="11" s="1"/>
  <c r="T725" i="11"/>
  <c r="BK724" i="11"/>
  <c r="BI724" i="11"/>
  <c r="BH724" i="11"/>
  <c r="BG724" i="11"/>
  <c r="BF724" i="11"/>
  <c r="BE724" i="11"/>
  <c r="T724" i="11"/>
  <c r="R724" i="11"/>
  <c r="R722" i="11" s="1"/>
  <c r="R718" i="11" s="1"/>
  <c r="P724" i="11"/>
  <c r="J724" i="11"/>
  <c r="BK723" i="11"/>
  <c r="BI723" i="11"/>
  <c r="BH723" i="11"/>
  <c r="BG723" i="11"/>
  <c r="BF723" i="11"/>
  <c r="BE723" i="11"/>
  <c r="T723" i="11"/>
  <c r="R723" i="11"/>
  <c r="P723" i="11"/>
  <c r="J723" i="11"/>
  <c r="BK722" i="11"/>
  <c r="J722" i="11" s="1"/>
  <c r="J79" i="11" s="1"/>
  <c r="T722" i="11"/>
  <c r="P722" i="11"/>
  <c r="BK721" i="11"/>
  <c r="BI721" i="11"/>
  <c r="BH721" i="11"/>
  <c r="BG721" i="11"/>
  <c r="BF721" i="11"/>
  <c r="BE721" i="11"/>
  <c r="T721" i="11"/>
  <c r="T719" i="11" s="1"/>
  <c r="T718" i="11" s="1"/>
  <c r="R721" i="11"/>
  <c r="P721" i="11"/>
  <c r="J721" i="11"/>
  <c r="BK720" i="11"/>
  <c r="BI720" i="11"/>
  <c r="BH720" i="11"/>
  <c r="BG720" i="11"/>
  <c r="BF720" i="11"/>
  <c r="T720" i="11"/>
  <c r="R720" i="11"/>
  <c r="P720" i="11"/>
  <c r="J720" i="11"/>
  <c r="BE720" i="11" s="1"/>
  <c r="BK719" i="11"/>
  <c r="J719" i="11" s="1"/>
  <c r="J78" i="11" s="1"/>
  <c r="R719" i="11"/>
  <c r="P719" i="11"/>
  <c r="BK713" i="11"/>
  <c r="BK708" i="11" s="1"/>
  <c r="J708" i="11" s="1"/>
  <c r="J76" i="11" s="1"/>
  <c r="BI713" i="11"/>
  <c r="BH713" i="11"/>
  <c r="BG713" i="11"/>
  <c r="BF713" i="11"/>
  <c r="BE713" i="11"/>
  <c r="T713" i="11"/>
  <c r="R713" i="11"/>
  <c r="P713" i="11"/>
  <c r="P708" i="11" s="1"/>
  <c r="J713" i="11"/>
  <c r="BK709" i="11"/>
  <c r="BI709" i="11"/>
  <c r="BH709" i="11"/>
  <c r="BG709" i="11"/>
  <c r="BF709" i="11"/>
  <c r="T709" i="11"/>
  <c r="R709" i="11"/>
  <c r="P709" i="11"/>
  <c r="J709" i="11"/>
  <c r="BE709" i="11" s="1"/>
  <c r="T708" i="11"/>
  <c r="R708" i="11"/>
  <c r="BK707" i="11"/>
  <c r="BI707" i="11"/>
  <c r="BH707" i="11"/>
  <c r="BG707" i="11"/>
  <c r="BF707" i="11"/>
  <c r="BE707" i="11"/>
  <c r="T707" i="11"/>
  <c r="R707" i="11"/>
  <c r="P707" i="11"/>
  <c r="J707" i="11"/>
  <c r="BK706" i="11"/>
  <c r="BI706" i="11"/>
  <c r="BH706" i="11"/>
  <c r="BG706" i="11"/>
  <c r="BF706" i="11"/>
  <c r="BE706" i="11"/>
  <c r="T706" i="11"/>
  <c r="R706" i="11"/>
  <c r="P706" i="11"/>
  <c r="J706" i="11"/>
  <c r="BK705" i="11"/>
  <c r="BK701" i="11" s="1"/>
  <c r="J701" i="11" s="1"/>
  <c r="J75" i="11" s="1"/>
  <c r="BI705" i="11"/>
  <c r="BH705" i="11"/>
  <c r="BG705" i="11"/>
  <c r="BF705" i="11"/>
  <c r="T705" i="11"/>
  <c r="R705" i="11"/>
  <c r="P705" i="11"/>
  <c r="P701" i="11" s="1"/>
  <c r="J705" i="11"/>
  <c r="BE705" i="11" s="1"/>
  <c r="BK704" i="11"/>
  <c r="BI704" i="11"/>
  <c r="BH704" i="11"/>
  <c r="BG704" i="11"/>
  <c r="BF704" i="11"/>
  <c r="T704" i="11"/>
  <c r="T701" i="11" s="1"/>
  <c r="R704" i="11"/>
  <c r="P704" i="11"/>
  <c r="J704" i="11"/>
  <c r="BE704" i="11" s="1"/>
  <c r="BK703" i="11"/>
  <c r="BI703" i="11"/>
  <c r="BH703" i="11"/>
  <c r="BG703" i="11"/>
  <c r="BF703" i="11"/>
  <c r="BE703" i="11"/>
  <c r="T703" i="11"/>
  <c r="R703" i="11"/>
  <c r="P703" i="11"/>
  <c r="J703" i="11"/>
  <c r="BK702" i="11"/>
  <c r="BI702" i="11"/>
  <c r="BH702" i="11"/>
  <c r="BG702" i="11"/>
  <c r="BF702" i="11"/>
  <c r="BE702" i="11"/>
  <c r="T702" i="11"/>
  <c r="R702" i="11"/>
  <c r="R701" i="11" s="1"/>
  <c r="P702" i="11"/>
  <c r="J702" i="11"/>
  <c r="BK699" i="11"/>
  <c r="BI699" i="11"/>
  <c r="BH699" i="11"/>
  <c r="BG699" i="11"/>
  <c r="BF699" i="11"/>
  <c r="BE699" i="11"/>
  <c r="T699" i="11"/>
  <c r="R699" i="11"/>
  <c r="P699" i="11"/>
  <c r="J699" i="11"/>
  <c r="BK697" i="11"/>
  <c r="BI697" i="11"/>
  <c r="BH697" i="11"/>
  <c r="BG697" i="11"/>
  <c r="BF697" i="11"/>
  <c r="T697" i="11"/>
  <c r="R697" i="11"/>
  <c r="P697" i="11"/>
  <c r="J697" i="11"/>
  <c r="BE697" i="11" s="1"/>
  <c r="BK695" i="11"/>
  <c r="BI695" i="11"/>
  <c r="BH695" i="11"/>
  <c r="BG695" i="11"/>
  <c r="BF695" i="11"/>
  <c r="T695" i="11"/>
  <c r="R695" i="11"/>
  <c r="P695" i="11"/>
  <c r="J695" i="11"/>
  <c r="BE695" i="11" s="1"/>
  <c r="BK693" i="11"/>
  <c r="BI693" i="11"/>
  <c r="BH693" i="11"/>
  <c r="BG693" i="11"/>
  <c r="BF693" i="11"/>
  <c r="BE693" i="11"/>
  <c r="T693" i="11"/>
  <c r="R693" i="11"/>
  <c r="P693" i="11"/>
  <c r="J693" i="11"/>
  <c r="BK692" i="11"/>
  <c r="BI692" i="11"/>
  <c r="BH692" i="11"/>
  <c r="BG692" i="11"/>
  <c r="BF692" i="11"/>
  <c r="BE692" i="11"/>
  <c r="T692" i="11"/>
  <c r="R692" i="11"/>
  <c r="P692" i="11"/>
  <c r="J692" i="11"/>
  <c r="BK691" i="11"/>
  <c r="BI691" i="11"/>
  <c r="BH691" i="11"/>
  <c r="BG691" i="11"/>
  <c r="BF691" i="11"/>
  <c r="T691" i="11"/>
  <c r="R691" i="11"/>
  <c r="P691" i="11"/>
  <c r="J691" i="11"/>
  <c r="BE691" i="11" s="1"/>
  <c r="BK690" i="11"/>
  <c r="BI690" i="11"/>
  <c r="BH690" i="11"/>
  <c r="BG690" i="11"/>
  <c r="BF690" i="11"/>
  <c r="T690" i="11"/>
  <c r="R690" i="11"/>
  <c r="R685" i="11" s="1"/>
  <c r="P690" i="11"/>
  <c r="J690" i="11"/>
  <c r="BE690" i="11" s="1"/>
  <c r="BK688" i="11"/>
  <c r="BI688" i="11"/>
  <c r="BH688" i="11"/>
  <c r="BG688" i="11"/>
  <c r="BF688" i="11"/>
  <c r="BE688" i="11"/>
  <c r="T688" i="11"/>
  <c r="R688" i="11"/>
  <c r="P688" i="11"/>
  <c r="P685" i="11" s="1"/>
  <c r="J688" i="11"/>
  <c r="BK686" i="11"/>
  <c r="BK685" i="11" s="1"/>
  <c r="J685" i="11" s="1"/>
  <c r="J74" i="11" s="1"/>
  <c r="BI686" i="11"/>
  <c r="BH686" i="11"/>
  <c r="BG686" i="11"/>
  <c r="BF686" i="11"/>
  <c r="BE686" i="11"/>
  <c r="T686" i="11"/>
  <c r="R686" i="11"/>
  <c r="P686" i="11"/>
  <c r="J686" i="11"/>
  <c r="T685" i="11"/>
  <c r="BK683" i="11"/>
  <c r="BI683" i="11"/>
  <c r="BH683" i="11"/>
  <c r="BG683" i="11"/>
  <c r="BF683" i="11"/>
  <c r="BE683" i="11"/>
  <c r="T683" i="11"/>
  <c r="R683" i="11"/>
  <c r="P683" i="11"/>
  <c r="J683" i="11"/>
  <c r="BK681" i="11"/>
  <c r="BI681" i="11"/>
  <c r="BH681" i="11"/>
  <c r="BG681" i="11"/>
  <c r="BF681" i="11"/>
  <c r="BE681" i="11"/>
  <c r="T681" i="11"/>
  <c r="R681" i="11"/>
  <c r="P681" i="11"/>
  <c r="J681" i="11"/>
  <c r="BK676" i="11"/>
  <c r="BI676" i="11"/>
  <c r="BH676" i="11"/>
  <c r="BG676" i="11"/>
  <c r="BF676" i="11"/>
  <c r="T676" i="11"/>
  <c r="R676" i="11"/>
  <c r="P676" i="11"/>
  <c r="J676" i="11"/>
  <c r="BE676" i="11" s="1"/>
  <c r="BK675" i="11"/>
  <c r="BI675" i="11"/>
  <c r="BH675" i="11"/>
  <c r="BG675" i="11"/>
  <c r="BF675" i="11"/>
  <c r="T675" i="11"/>
  <c r="R675" i="11"/>
  <c r="P675" i="11"/>
  <c r="J675" i="11"/>
  <c r="BE675" i="11" s="1"/>
  <c r="BK671" i="11"/>
  <c r="BI671" i="11"/>
  <c r="BH671" i="11"/>
  <c r="BG671" i="11"/>
  <c r="BF671" i="11"/>
  <c r="BE671" i="11"/>
  <c r="T671" i="11"/>
  <c r="R671" i="11"/>
  <c r="P671" i="11"/>
  <c r="J671" i="11"/>
  <c r="BK670" i="11"/>
  <c r="BI670" i="11"/>
  <c r="BH670" i="11"/>
  <c r="BG670" i="11"/>
  <c r="BF670" i="11"/>
  <c r="BE670" i="11"/>
  <c r="T670" i="11"/>
  <c r="R670" i="11"/>
  <c r="P670" i="11"/>
  <c r="J670" i="11"/>
  <c r="BK669" i="11"/>
  <c r="BK664" i="11" s="1"/>
  <c r="J664" i="11" s="1"/>
  <c r="J73" i="11" s="1"/>
  <c r="BI669" i="11"/>
  <c r="BH669" i="11"/>
  <c r="BG669" i="11"/>
  <c r="BF669" i="11"/>
  <c r="T669" i="11"/>
  <c r="R669" i="11"/>
  <c r="P669" i="11"/>
  <c r="J669" i="11"/>
  <c r="BE669" i="11" s="1"/>
  <c r="BK665" i="11"/>
  <c r="BI665" i="11"/>
  <c r="BH665" i="11"/>
  <c r="BG665" i="11"/>
  <c r="BF665" i="11"/>
  <c r="T665" i="11"/>
  <c r="T664" i="11" s="1"/>
  <c r="R665" i="11"/>
  <c r="R664" i="11" s="1"/>
  <c r="P665" i="11"/>
  <c r="P664" i="11" s="1"/>
  <c r="J665" i="11"/>
  <c r="BE665" i="11" s="1"/>
  <c r="BK662" i="11"/>
  <c r="BI662" i="11"/>
  <c r="BH662" i="11"/>
  <c r="BG662" i="11"/>
  <c r="BF662" i="11"/>
  <c r="T662" i="11"/>
  <c r="R662" i="11"/>
  <c r="P662" i="11"/>
  <c r="J662" i="11"/>
  <c r="BE662" i="11" s="1"/>
  <c r="BK660" i="11"/>
  <c r="BI660" i="11"/>
  <c r="BH660" i="11"/>
  <c r="BG660" i="11"/>
  <c r="BF660" i="11"/>
  <c r="BE660" i="11"/>
  <c r="T660" i="11"/>
  <c r="T647" i="11" s="1"/>
  <c r="R660" i="11"/>
  <c r="P660" i="11"/>
  <c r="J660" i="11"/>
  <c r="BK655" i="11"/>
  <c r="BI655" i="11"/>
  <c r="BH655" i="11"/>
  <c r="BG655" i="11"/>
  <c r="BF655" i="11"/>
  <c r="BE655" i="11"/>
  <c r="T655" i="11"/>
  <c r="R655" i="11"/>
  <c r="P655" i="11"/>
  <c r="J655" i="11"/>
  <c r="BK653" i="11"/>
  <c r="BI653" i="11"/>
  <c r="BH653" i="11"/>
  <c r="BG653" i="11"/>
  <c r="BF653" i="11"/>
  <c r="T653" i="11"/>
  <c r="R653" i="11"/>
  <c r="P653" i="11"/>
  <c r="J653" i="11"/>
  <c r="BE653" i="11" s="1"/>
  <c r="BK648" i="11"/>
  <c r="BK647" i="11" s="1"/>
  <c r="J647" i="11" s="1"/>
  <c r="J72" i="11" s="1"/>
  <c r="BI648" i="11"/>
  <c r="BH648" i="11"/>
  <c r="BG648" i="11"/>
  <c r="BF648" i="11"/>
  <c r="T648" i="11"/>
  <c r="R648" i="11"/>
  <c r="R647" i="11" s="1"/>
  <c r="P648" i="11"/>
  <c r="P647" i="11" s="1"/>
  <c r="J648" i="11"/>
  <c r="BE648" i="11" s="1"/>
  <c r="BK645" i="11"/>
  <c r="BI645" i="11"/>
  <c r="BH645" i="11"/>
  <c r="BG645" i="11"/>
  <c r="BF645" i="11"/>
  <c r="T645" i="11"/>
  <c r="R645" i="11"/>
  <c r="P645" i="11"/>
  <c r="P634" i="11" s="1"/>
  <c r="J645" i="11"/>
  <c r="BE645" i="11" s="1"/>
  <c r="BK643" i="11"/>
  <c r="BI643" i="11"/>
  <c r="BH643" i="11"/>
  <c r="BG643" i="11"/>
  <c r="BF643" i="11"/>
  <c r="T643" i="11"/>
  <c r="R643" i="11"/>
  <c r="P643" i="11"/>
  <c r="J643" i="11"/>
  <c r="BE643" i="11" s="1"/>
  <c r="BK635" i="11"/>
  <c r="BK634" i="11" s="1"/>
  <c r="J634" i="11" s="1"/>
  <c r="J71" i="11" s="1"/>
  <c r="BI635" i="11"/>
  <c r="BH635" i="11"/>
  <c r="BG635" i="11"/>
  <c r="BF635" i="11"/>
  <c r="BE635" i="11"/>
  <c r="T635" i="11"/>
  <c r="T634" i="11" s="1"/>
  <c r="R635" i="11"/>
  <c r="P635" i="11"/>
  <c r="J635" i="11"/>
  <c r="R634" i="11"/>
  <c r="BK632" i="11"/>
  <c r="BI632" i="11"/>
  <c r="BH632" i="11"/>
  <c r="BG632" i="11"/>
  <c r="BF632" i="11"/>
  <c r="BE632" i="11"/>
  <c r="T632" i="11"/>
  <c r="R632" i="11"/>
  <c r="P632" i="11"/>
  <c r="J632" i="11"/>
  <c r="BK630" i="11"/>
  <c r="BI630" i="11"/>
  <c r="BH630" i="11"/>
  <c r="BG630" i="11"/>
  <c r="BF630" i="11"/>
  <c r="BE630" i="11"/>
  <c r="T630" i="11"/>
  <c r="R630" i="11"/>
  <c r="P630" i="11"/>
  <c r="J630" i="11"/>
  <c r="BK623" i="11"/>
  <c r="BI623" i="11"/>
  <c r="BH623" i="11"/>
  <c r="BG623" i="11"/>
  <c r="BF623" i="11"/>
  <c r="T623" i="11"/>
  <c r="R623" i="11"/>
  <c r="P623" i="11"/>
  <c r="J623" i="11"/>
  <c r="BE623" i="11" s="1"/>
  <c r="BK621" i="11"/>
  <c r="BI621" i="11"/>
  <c r="BH621" i="11"/>
  <c r="BG621" i="11"/>
  <c r="BF621" i="11"/>
  <c r="T621" i="11"/>
  <c r="R621" i="11"/>
  <c r="P621" i="11"/>
  <c r="J621" i="11"/>
  <c r="BE621" i="11" s="1"/>
  <c r="BK607" i="11"/>
  <c r="BI607" i="11"/>
  <c r="BH607" i="11"/>
  <c r="BG607" i="11"/>
  <c r="BF607" i="11"/>
  <c r="BE607" i="11"/>
  <c r="T607" i="11"/>
  <c r="R607" i="11"/>
  <c r="P607" i="11"/>
  <c r="J607" i="11"/>
  <c r="BK605" i="11"/>
  <c r="BI605" i="11"/>
  <c r="BH605" i="11"/>
  <c r="BG605" i="11"/>
  <c r="BF605" i="11"/>
  <c r="BE605" i="11"/>
  <c r="T605" i="11"/>
  <c r="R605" i="11"/>
  <c r="P605" i="11"/>
  <c r="J605" i="11"/>
  <c r="BK591" i="11"/>
  <c r="BI591" i="11"/>
  <c r="BH591" i="11"/>
  <c r="BG591" i="11"/>
  <c r="BF591" i="11"/>
  <c r="T591" i="11"/>
  <c r="R591" i="11"/>
  <c r="P591" i="11"/>
  <c r="J591" i="11"/>
  <c r="BE591" i="11" s="1"/>
  <c r="BK589" i="11"/>
  <c r="BI589" i="11"/>
  <c r="BH589" i="11"/>
  <c r="BG589" i="11"/>
  <c r="BF589" i="11"/>
  <c r="T589" i="11"/>
  <c r="R589" i="11"/>
  <c r="P589" i="11"/>
  <c r="J589" i="11"/>
  <c r="BE589" i="11" s="1"/>
  <c r="BK580" i="11"/>
  <c r="BK579" i="11" s="1"/>
  <c r="BI580" i="11"/>
  <c r="BH580" i="11"/>
  <c r="BG580" i="11"/>
  <c r="BF580" i="11"/>
  <c r="BE580" i="11"/>
  <c r="T580" i="11"/>
  <c r="T579" i="11" s="1"/>
  <c r="R580" i="11"/>
  <c r="R579" i="11" s="1"/>
  <c r="R578" i="11" s="1"/>
  <c r="P580" i="11"/>
  <c r="J580" i="11"/>
  <c r="P579" i="11"/>
  <c r="BK576" i="11"/>
  <c r="BI576" i="11"/>
  <c r="BH576" i="11"/>
  <c r="BG576" i="11"/>
  <c r="BF576" i="11"/>
  <c r="T576" i="11"/>
  <c r="R576" i="11"/>
  <c r="P576" i="11"/>
  <c r="J576" i="11"/>
  <c r="BE576" i="11" s="1"/>
  <c r="BK575" i="11"/>
  <c r="J575" i="11" s="1"/>
  <c r="J68" i="11" s="1"/>
  <c r="T575" i="11"/>
  <c r="R575" i="11"/>
  <c r="P575" i="11"/>
  <c r="BK572" i="11"/>
  <c r="BI572" i="11"/>
  <c r="BH572" i="11"/>
  <c r="BG572" i="11"/>
  <c r="BF572" i="11"/>
  <c r="BE572" i="11"/>
  <c r="T572" i="11"/>
  <c r="R572" i="11"/>
  <c r="P572" i="11"/>
  <c r="J572" i="11"/>
  <c r="BK569" i="11"/>
  <c r="BI569" i="11"/>
  <c r="BH569" i="11"/>
  <c r="BG569" i="11"/>
  <c r="BF569" i="11"/>
  <c r="T569" i="11"/>
  <c r="R569" i="11"/>
  <c r="P569" i="11"/>
  <c r="J569" i="11"/>
  <c r="BE569" i="11" s="1"/>
  <c r="BK566" i="11"/>
  <c r="BI566" i="11"/>
  <c r="BH566" i="11"/>
  <c r="BG566" i="11"/>
  <c r="BF566" i="11"/>
  <c r="T566" i="11"/>
  <c r="R566" i="11"/>
  <c r="P566" i="11"/>
  <c r="J566" i="11"/>
  <c r="BE566" i="11" s="1"/>
  <c r="BK561" i="11"/>
  <c r="BI561" i="11"/>
  <c r="BH561" i="11"/>
  <c r="BG561" i="11"/>
  <c r="BF561" i="11"/>
  <c r="BE561" i="11"/>
  <c r="T561" i="11"/>
  <c r="R561" i="11"/>
  <c r="P561" i="11"/>
  <c r="J561" i="11"/>
  <c r="BK558" i="11"/>
  <c r="BI558" i="11"/>
  <c r="BH558" i="11"/>
  <c r="BG558" i="11"/>
  <c r="BF558" i="11"/>
  <c r="BE558" i="11"/>
  <c r="T558" i="11"/>
  <c r="R558" i="11"/>
  <c r="P558" i="11"/>
  <c r="J558" i="11"/>
  <c r="BK555" i="11"/>
  <c r="BI555" i="11"/>
  <c r="BH555" i="11"/>
  <c r="BG555" i="11"/>
  <c r="BF555" i="11"/>
  <c r="T555" i="11"/>
  <c r="R555" i="11"/>
  <c r="P555" i="11"/>
  <c r="J555" i="11"/>
  <c r="BE555" i="11" s="1"/>
  <c r="BK552" i="11"/>
  <c r="BI552" i="11"/>
  <c r="BH552" i="11"/>
  <c r="BG552" i="11"/>
  <c r="BF552" i="11"/>
  <c r="T552" i="11"/>
  <c r="R552" i="11"/>
  <c r="P552" i="11"/>
  <c r="J552" i="11"/>
  <c r="BE552" i="11" s="1"/>
  <c r="BK549" i="11"/>
  <c r="BI549" i="11"/>
  <c r="BH549" i="11"/>
  <c r="BG549" i="11"/>
  <c r="BF549" i="11"/>
  <c r="BE549" i="11"/>
  <c r="T549" i="11"/>
  <c r="R549" i="11"/>
  <c r="P549" i="11"/>
  <c r="J549" i="11"/>
  <c r="BK546" i="11"/>
  <c r="BI546" i="11"/>
  <c r="BH546" i="11"/>
  <c r="BG546" i="11"/>
  <c r="BF546" i="11"/>
  <c r="BE546" i="11"/>
  <c r="T546" i="11"/>
  <c r="R546" i="11"/>
  <c r="P546" i="11"/>
  <c r="J546" i="11"/>
  <c r="BK543" i="11"/>
  <c r="BK539" i="11" s="1"/>
  <c r="J539" i="11" s="1"/>
  <c r="J67" i="11" s="1"/>
  <c r="BI543" i="11"/>
  <c r="BH543" i="11"/>
  <c r="BG543" i="11"/>
  <c r="BF543" i="11"/>
  <c r="T543" i="11"/>
  <c r="R543" i="11"/>
  <c r="P543" i="11"/>
  <c r="P539" i="11" s="1"/>
  <c r="J543" i="11"/>
  <c r="BE543" i="11" s="1"/>
  <c r="BK540" i="11"/>
  <c r="BI540" i="11"/>
  <c r="BH540" i="11"/>
  <c r="BG540" i="11"/>
  <c r="BF540" i="11"/>
  <c r="T540" i="11"/>
  <c r="T539" i="11" s="1"/>
  <c r="R540" i="11"/>
  <c r="R539" i="11" s="1"/>
  <c r="P540" i="11"/>
  <c r="J540" i="11"/>
  <c r="BE540" i="11" s="1"/>
  <c r="BK533" i="11"/>
  <c r="BI533" i="11"/>
  <c r="BH533" i="11"/>
  <c r="BG533" i="11"/>
  <c r="BF533" i="11"/>
  <c r="T533" i="11"/>
  <c r="R533" i="11"/>
  <c r="P533" i="11"/>
  <c r="J533" i="11"/>
  <c r="BE533" i="11" s="1"/>
  <c r="BK524" i="11"/>
  <c r="BI524" i="11"/>
  <c r="BH524" i="11"/>
  <c r="BG524" i="11"/>
  <c r="BF524" i="11"/>
  <c r="BE524" i="11"/>
  <c r="T524" i="11"/>
  <c r="R524" i="11"/>
  <c r="P524" i="11"/>
  <c r="J524" i="11"/>
  <c r="BK523" i="11"/>
  <c r="BI523" i="11"/>
  <c r="BH523" i="11"/>
  <c r="BG523" i="11"/>
  <c r="BF523" i="11"/>
  <c r="T523" i="11"/>
  <c r="R523" i="11"/>
  <c r="P523" i="11"/>
  <c r="J523" i="11"/>
  <c r="BE523" i="11" s="1"/>
  <c r="BK522" i="11"/>
  <c r="BI522" i="11"/>
  <c r="BH522" i="11"/>
  <c r="BG522" i="11"/>
  <c r="BF522" i="11"/>
  <c r="T522" i="11"/>
  <c r="R522" i="11"/>
  <c r="P522" i="11"/>
  <c r="J522" i="11"/>
  <c r="BE522" i="11" s="1"/>
  <c r="BK521" i="11"/>
  <c r="BI521" i="11"/>
  <c r="BH521" i="11"/>
  <c r="BG521" i="11"/>
  <c r="BF521" i="11"/>
  <c r="T521" i="11"/>
  <c r="R521" i="11"/>
  <c r="P521" i="11"/>
  <c r="J521" i="11"/>
  <c r="BE521" i="11" s="1"/>
  <c r="BK520" i="11"/>
  <c r="BI520" i="11"/>
  <c r="BH520" i="11"/>
  <c r="BG520" i="11"/>
  <c r="BF520" i="11"/>
  <c r="BE520" i="11"/>
  <c r="T520" i="11"/>
  <c r="R520" i="11"/>
  <c r="P520" i="11"/>
  <c r="J520" i="11"/>
  <c r="BK519" i="11"/>
  <c r="BI519" i="11"/>
  <c r="BH519" i="11"/>
  <c r="BG519" i="11"/>
  <c r="BF519" i="11"/>
  <c r="T519" i="11"/>
  <c r="R519" i="11"/>
  <c r="P519" i="11"/>
  <c r="J519" i="11"/>
  <c r="BE519" i="11" s="1"/>
  <c r="BK518" i="11"/>
  <c r="BI518" i="11"/>
  <c r="BH518" i="11"/>
  <c r="BG518" i="11"/>
  <c r="BF518" i="11"/>
  <c r="T518" i="11"/>
  <c r="R518" i="11"/>
  <c r="P518" i="11"/>
  <c r="J518" i="11"/>
  <c r="BE518" i="11" s="1"/>
  <c r="BK516" i="11"/>
  <c r="BI516" i="11"/>
  <c r="BH516" i="11"/>
  <c r="BG516" i="11"/>
  <c r="BF516" i="11"/>
  <c r="T516" i="11"/>
  <c r="R516" i="11"/>
  <c r="P516" i="11"/>
  <c r="J516" i="11"/>
  <c r="BE516" i="11" s="1"/>
  <c r="BK514" i="11"/>
  <c r="BI514" i="11"/>
  <c r="BH514" i="11"/>
  <c r="BG514" i="11"/>
  <c r="BF514" i="11"/>
  <c r="BE514" i="11"/>
  <c r="T514" i="11"/>
  <c r="R514" i="11"/>
  <c r="P514" i="11"/>
  <c r="J514" i="11"/>
  <c r="BK512" i="11"/>
  <c r="BI512" i="11"/>
  <c r="BH512" i="11"/>
  <c r="BG512" i="11"/>
  <c r="BF512" i="11"/>
  <c r="T512" i="11"/>
  <c r="R512" i="11"/>
  <c r="P512" i="11"/>
  <c r="J512" i="11"/>
  <c r="BE512" i="11" s="1"/>
  <c r="BK510" i="11"/>
  <c r="BI510" i="11"/>
  <c r="BH510" i="11"/>
  <c r="BG510" i="11"/>
  <c r="BF510" i="11"/>
  <c r="T510" i="11"/>
  <c r="R510" i="11"/>
  <c r="P510" i="11"/>
  <c r="J510" i="11"/>
  <c r="BE510" i="11" s="1"/>
  <c r="BK508" i="11"/>
  <c r="BI508" i="11"/>
  <c r="BH508" i="11"/>
  <c r="BG508" i="11"/>
  <c r="BF508" i="11"/>
  <c r="T508" i="11"/>
  <c r="R508" i="11"/>
  <c r="P508" i="11"/>
  <c r="J508" i="11"/>
  <c r="BE508" i="11" s="1"/>
  <c r="BK506" i="11"/>
  <c r="BI506" i="11"/>
  <c r="BH506" i="11"/>
  <c r="BG506" i="11"/>
  <c r="BF506" i="11"/>
  <c r="BE506" i="11"/>
  <c r="T506" i="11"/>
  <c r="R506" i="11"/>
  <c r="P506" i="11"/>
  <c r="J506" i="11"/>
  <c r="BK504" i="11"/>
  <c r="BI504" i="11"/>
  <c r="BH504" i="11"/>
  <c r="BG504" i="11"/>
  <c r="BF504" i="11"/>
  <c r="BE504" i="11"/>
  <c r="T504" i="11"/>
  <c r="R504" i="11"/>
  <c r="P504" i="11"/>
  <c r="J504" i="11"/>
  <c r="BK502" i="11"/>
  <c r="BI502" i="11"/>
  <c r="BH502" i="11"/>
  <c r="BG502" i="11"/>
  <c r="BF502" i="11"/>
  <c r="T502" i="11"/>
  <c r="R502" i="11"/>
  <c r="P502" i="11"/>
  <c r="J502" i="11"/>
  <c r="BE502" i="11" s="1"/>
  <c r="BK500" i="11"/>
  <c r="BI500" i="11"/>
  <c r="BH500" i="11"/>
  <c r="BG500" i="11"/>
  <c r="BF500" i="11"/>
  <c r="T500" i="11"/>
  <c r="R500" i="11"/>
  <c r="P500" i="11"/>
  <c r="J500" i="11"/>
  <c r="BE500" i="11" s="1"/>
  <c r="BK495" i="11"/>
  <c r="BI495" i="11"/>
  <c r="BH495" i="11"/>
  <c r="BG495" i="11"/>
  <c r="BF495" i="11"/>
  <c r="BE495" i="11"/>
  <c r="T495" i="11"/>
  <c r="R495" i="11"/>
  <c r="P495" i="11"/>
  <c r="J495" i="11"/>
  <c r="BK493" i="11"/>
  <c r="BI493" i="11"/>
  <c r="BH493" i="11"/>
  <c r="BG493" i="11"/>
  <c r="BF493" i="11"/>
  <c r="BE493" i="11"/>
  <c r="T493" i="11"/>
  <c r="R493" i="11"/>
  <c r="P493" i="11"/>
  <c r="J493" i="11"/>
  <c r="BK491" i="11"/>
  <c r="BI491" i="11"/>
  <c r="BH491" i="11"/>
  <c r="BG491" i="11"/>
  <c r="BF491" i="11"/>
  <c r="T491" i="11"/>
  <c r="R491" i="11"/>
  <c r="P491" i="11"/>
  <c r="J491" i="11"/>
  <c r="BE491" i="11" s="1"/>
  <c r="BK489" i="11"/>
  <c r="BI489" i="11"/>
  <c r="BH489" i="11"/>
  <c r="BG489" i="11"/>
  <c r="BF489" i="11"/>
  <c r="T489" i="11"/>
  <c r="R489" i="11"/>
  <c r="P489" i="11"/>
  <c r="J489" i="11"/>
  <c r="BE489" i="11" s="1"/>
  <c r="BK483" i="11"/>
  <c r="BI483" i="11"/>
  <c r="BH483" i="11"/>
  <c r="BG483" i="11"/>
  <c r="BF483" i="11"/>
  <c r="BE483" i="11"/>
  <c r="T483" i="11"/>
  <c r="R483" i="11"/>
  <c r="P483" i="11"/>
  <c r="J483" i="11"/>
  <c r="BK477" i="11"/>
  <c r="BI477" i="11"/>
  <c r="BH477" i="11"/>
  <c r="BG477" i="11"/>
  <c r="BF477" i="11"/>
  <c r="BE477" i="11"/>
  <c r="T477" i="11"/>
  <c r="R477" i="11"/>
  <c r="P477" i="11"/>
  <c r="J477" i="11"/>
  <c r="BK471" i="11"/>
  <c r="BI471" i="11"/>
  <c r="BH471" i="11"/>
  <c r="BG471" i="11"/>
  <c r="BF471" i="11"/>
  <c r="T471" i="11"/>
  <c r="R471" i="11"/>
  <c r="P471" i="11"/>
  <c r="J471" i="11"/>
  <c r="BE471" i="11" s="1"/>
  <c r="BK465" i="11"/>
  <c r="BI465" i="11"/>
  <c r="BH465" i="11"/>
  <c r="BG465" i="11"/>
  <c r="BF465" i="11"/>
  <c r="T465" i="11"/>
  <c r="R465" i="11"/>
  <c r="P465" i="11"/>
  <c r="J465" i="11"/>
  <c r="BE465" i="11" s="1"/>
  <c r="BK463" i="11"/>
  <c r="BI463" i="11"/>
  <c r="BH463" i="11"/>
  <c r="BG463" i="11"/>
  <c r="BF463" i="11"/>
  <c r="BE463" i="11"/>
  <c r="T463" i="11"/>
  <c r="R463" i="11"/>
  <c r="P463" i="11"/>
  <c r="J463" i="11"/>
  <c r="BK459" i="11"/>
  <c r="BI459" i="11"/>
  <c r="BH459" i="11"/>
  <c r="BG459" i="11"/>
  <c r="BF459" i="11"/>
  <c r="BE459" i="11"/>
  <c r="T459" i="11"/>
  <c r="R459" i="11"/>
  <c r="P459" i="11"/>
  <c r="J459" i="11"/>
  <c r="BK454" i="11"/>
  <c r="BI454" i="11"/>
  <c r="BH454" i="11"/>
  <c r="BG454" i="11"/>
  <c r="BF454" i="11"/>
  <c r="T454" i="11"/>
  <c r="R454" i="11"/>
  <c r="P454" i="11"/>
  <c r="J454" i="11"/>
  <c r="BE454" i="11" s="1"/>
  <c r="BK449" i="11"/>
  <c r="BI449" i="11"/>
  <c r="BH449" i="11"/>
  <c r="BG449" i="11"/>
  <c r="BF449" i="11"/>
  <c r="T449" i="11"/>
  <c r="R449" i="11"/>
  <c r="P449" i="11"/>
  <c r="J449" i="11"/>
  <c r="BE449" i="11" s="1"/>
  <c r="BK447" i="11"/>
  <c r="BI447" i="11"/>
  <c r="BH447" i="11"/>
  <c r="BG447" i="11"/>
  <c r="BF447" i="11"/>
  <c r="BE447" i="11"/>
  <c r="T447" i="11"/>
  <c r="R447" i="11"/>
  <c r="P447" i="11"/>
  <c r="J447" i="11"/>
  <c r="BK444" i="11"/>
  <c r="BI444" i="11"/>
  <c r="BH444" i="11"/>
  <c r="BG444" i="11"/>
  <c r="BF444" i="11"/>
  <c r="BE444" i="11"/>
  <c r="T444" i="11"/>
  <c r="R444" i="11"/>
  <c r="P444" i="11"/>
  <c r="J444" i="11"/>
  <c r="BK442" i="11"/>
  <c r="BI442" i="11"/>
  <c r="BH442" i="11"/>
  <c r="BG442" i="11"/>
  <c r="BF442" i="11"/>
  <c r="T442" i="11"/>
  <c r="R442" i="11"/>
  <c r="P442" i="11"/>
  <c r="J442" i="11"/>
  <c r="BE442" i="11" s="1"/>
  <c r="BK441" i="11"/>
  <c r="BI441" i="11"/>
  <c r="BH441" i="11"/>
  <c r="BG441" i="11"/>
  <c r="BF441" i="11"/>
  <c r="T441" i="11"/>
  <c r="R441" i="11"/>
  <c r="P441" i="11"/>
  <c r="P420" i="11" s="1"/>
  <c r="J441" i="11"/>
  <c r="BE441" i="11" s="1"/>
  <c r="BK435" i="11"/>
  <c r="BI435" i="11"/>
  <c r="BH435" i="11"/>
  <c r="BG435" i="11"/>
  <c r="BF435" i="11"/>
  <c r="BE435" i="11"/>
  <c r="T435" i="11"/>
  <c r="R435" i="11"/>
  <c r="P435" i="11"/>
  <c r="J435" i="11"/>
  <c r="BK427" i="11"/>
  <c r="BI427" i="11"/>
  <c r="BH427" i="11"/>
  <c r="BG427" i="11"/>
  <c r="BF427" i="11"/>
  <c r="BE427" i="11"/>
  <c r="T427" i="11"/>
  <c r="T420" i="11" s="1"/>
  <c r="R427" i="11"/>
  <c r="R420" i="11" s="1"/>
  <c r="P427" i="11"/>
  <c r="J427" i="11"/>
  <c r="BK421" i="11"/>
  <c r="BI421" i="11"/>
  <c r="BH421" i="11"/>
  <c r="BG421" i="11"/>
  <c r="BF421" i="11"/>
  <c r="T421" i="11"/>
  <c r="R421" i="11"/>
  <c r="P421" i="11"/>
  <c r="J421" i="11"/>
  <c r="BE421" i="11" s="1"/>
  <c r="BK420" i="11"/>
  <c r="J420" i="11" s="1"/>
  <c r="J66" i="11" s="1"/>
  <c r="BK419" i="11"/>
  <c r="BI419" i="11"/>
  <c r="BH419" i="11"/>
  <c r="BG419" i="11"/>
  <c r="BF419" i="11"/>
  <c r="BE419" i="11"/>
  <c r="T419" i="11"/>
  <c r="R419" i="11"/>
  <c r="P419" i="11"/>
  <c r="J419" i="11"/>
  <c r="BK417" i="11"/>
  <c r="BI417" i="11"/>
  <c r="BH417" i="11"/>
  <c r="BG417" i="11"/>
  <c r="BF417" i="11"/>
  <c r="T417" i="11"/>
  <c r="R417" i="11"/>
  <c r="P417" i="11"/>
  <c r="J417" i="11"/>
  <c r="BE417" i="11" s="1"/>
  <c r="BK415" i="11"/>
  <c r="BI415" i="11"/>
  <c r="BH415" i="11"/>
  <c r="BG415" i="11"/>
  <c r="BF415" i="11"/>
  <c r="T415" i="11"/>
  <c r="R415" i="11"/>
  <c r="P415" i="11"/>
  <c r="J415" i="11"/>
  <c r="BE415" i="11" s="1"/>
  <c r="BK410" i="11"/>
  <c r="BI410" i="11"/>
  <c r="BH410" i="11"/>
  <c r="BG410" i="11"/>
  <c r="BF410" i="11"/>
  <c r="BE410" i="11"/>
  <c r="T410" i="11"/>
  <c r="R410" i="11"/>
  <c r="P410" i="11"/>
  <c r="J410" i="11"/>
  <c r="BK405" i="11"/>
  <c r="BI405" i="11"/>
  <c r="BH405" i="11"/>
  <c r="BG405" i="11"/>
  <c r="BF405" i="11"/>
  <c r="BE405" i="11"/>
  <c r="T405" i="11"/>
  <c r="R405" i="11"/>
  <c r="P405" i="11"/>
  <c r="J405" i="11"/>
  <c r="BK395" i="11"/>
  <c r="BI395" i="11"/>
  <c r="BH395" i="11"/>
  <c r="BG395" i="11"/>
  <c r="BF395" i="11"/>
  <c r="T395" i="11"/>
  <c r="R395" i="11"/>
  <c r="P395" i="11"/>
  <c r="J395" i="11"/>
  <c r="BE395" i="11" s="1"/>
  <c r="BK393" i="11"/>
  <c r="BI393" i="11"/>
  <c r="BH393" i="11"/>
  <c r="BG393" i="11"/>
  <c r="BF393" i="11"/>
  <c r="T393" i="11"/>
  <c r="T378" i="11" s="1"/>
  <c r="R393" i="11"/>
  <c r="P393" i="11"/>
  <c r="J393" i="11"/>
  <c r="BE393" i="11" s="1"/>
  <c r="BK388" i="11"/>
  <c r="BI388" i="11"/>
  <c r="BH388" i="11"/>
  <c r="BG388" i="11"/>
  <c r="BF388" i="11"/>
  <c r="BE388" i="11"/>
  <c r="T388" i="11"/>
  <c r="R388" i="11"/>
  <c r="R378" i="11" s="1"/>
  <c r="P388" i="11"/>
  <c r="P378" i="11" s="1"/>
  <c r="J388" i="11"/>
  <c r="BK379" i="11"/>
  <c r="BI379" i="11"/>
  <c r="BH379" i="11"/>
  <c r="BG379" i="11"/>
  <c r="BF379" i="11"/>
  <c r="BE379" i="11"/>
  <c r="T379" i="11"/>
  <c r="R379" i="11"/>
  <c r="P379" i="11"/>
  <c r="J379" i="11"/>
  <c r="BK378" i="11"/>
  <c r="J378" i="11" s="1"/>
  <c r="J65" i="11" s="1"/>
  <c r="BK375" i="11"/>
  <c r="BI375" i="11"/>
  <c r="BH375" i="11"/>
  <c r="BG375" i="11"/>
  <c r="BF375" i="11"/>
  <c r="BE375" i="11"/>
  <c r="T375" i="11"/>
  <c r="R375" i="11"/>
  <c r="P375" i="11"/>
  <c r="J375" i="11"/>
  <c r="BK369" i="11"/>
  <c r="BI369" i="11"/>
  <c r="BH369" i="11"/>
  <c r="BG369" i="11"/>
  <c r="BF369" i="11"/>
  <c r="T369" i="11"/>
  <c r="R369" i="11"/>
  <c r="P369" i="11"/>
  <c r="J369" i="11"/>
  <c r="BE369" i="11" s="1"/>
  <c r="BK363" i="11"/>
  <c r="BI363" i="11"/>
  <c r="BH363" i="11"/>
  <c r="BG363" i="11"/>
  <c r="BF363" i="11"/>
  <c r="T363" i="11"/>
  <c r="R363" i="11"/>
  <c r="P363" i="11"/>
  <c r="J363" i="11"/>
  <c r="BE363" i="11" s="1"/>
  <c r="BK358" i="11"/>
  <c r="BK357" i="11" s="1"/>
  <c r="J357" i="11" s="1"/>
  <c r="J64" i="11" s="1"/>
  <c r="BI358" i="11"/>
  <c r="BH358" i="11"/>
  <c r="BG358" i="11"/>
  <c r="BF358" i="11"/>
  <c r="BE358" i="11"/>
  <c r="T358" i="11"/>
  <c r="T357" i="11" s="1"/>
  <c r="R358" i="11"/>
  <c r="R357" i="11" s="1"/>
  <c r="P358" i="11"/>
  <c r="J358" i="11"/>
  <c r="P357" i="11"/>
  <c r="BK351" i="11"/>
  <c r="BI351" i="11"/>
  <c r="BH351" i="11"/>
  <c r="BG351" i="11"/>
  <c r="BF351" i="11"/>
  <c r="BE351" i="11"/>
  <c r="T351" i="11"/>
  <c r="R351" i="11"/>
  <c r="P351" i="11"/>
  <c r="J351" i="11"/>
  <c r="BK343" i="11"/>
  <c r="BI343" i="11"/>
  <c r="BH343" i="11"/>
  <c r="BG343" i="11"/>
  <c r="BF343" i="11"/>
  <c r="BE343" i="11"/>
  <c r="T343" i="11"/>
  <c r="R343" i="11"/>
  <c r="P343" i="11"/>
  <c r="J343" i="11"/>
  <c r="BK341" i="11"/>
  <c r="BI341" i="11"/>
  <c r="BH341" i="11"/>
  <c r="BG341" i="11"/>
  <c r="BF341" i="11"/>
  <c r="T341" i="11"/>
  <c r="R341" i="11"/>
  <c r="P341" i="11"/>
  <c r="J341" i="11"/>
  <c r="BE341" i="11" s="1"/>
  <c r="BK331" i="11"/>
  <c r="BI331" i="11"/>
  <c r="BH331" i="11"/>
  <c r="BG331" i="11"/>
  <c r="BF331" i="11"/>
  <c r="T331" i="11"/>
  <c r="R331" i="11"/>
  <c r="P331" i="11"/>
  <c r="J331" i="11"/>
  <c r="BE331" i="11" s="1"/>
  <c r="BK318" i="11"/>
  <c r="BI318" i="11"/>
  <c r="BH318" i="11"/>
  <c r="BG318" i="11"/>
  <c r="BF318" i="11"/>
  <c r="BE318" i="11"/>
  <c r="T318" i="11"/>
  <c r="R318" i="11"/>
  <c r="P318" i="11"/>
  <c r="J318" i="11"/>
  <c r="BK312" i="11"/>
  <c r="BI312" i="11"/>
  <c r="BH312" i="11"/>
  <c r="BG312" i="11"/>
  <c r="BF312" i="11"/>
  <c r="BE312" i="11"/>
  <c r="T312" i="11"/>
  <c r="R312" i="11"/>
  <c r="P312" i="11"/>
  <c r="J312" i="11"/>
  <c r="BK310" i="11"/>
  <c r="BI310" i="11"/>
  <c r="BH310" i="11"/>
  <c r="BG310" i="11"/>
  <c r="BF310" i="11"/>
  <c r="T310" i="11"/>
  <c r="R310" i="11"/>
  <c r="P310" i="11"/>
  <c r="J310" i="11"/>
  <c r="BE310" i="11" s="1"/>
  <c r="BK307" i="11"/>
  <c r="BI307" i="11"/>
  <c r="BH307" i="11"/>
  <c r="BG307" i="11"/>
  <c r="BF307" i="11"/>
  <c r="T307" i="11"/>
  <c r="R307" i="11"/>
  <c r="P307" i="11"/>
  <c r="P297" i="11" s="1"/>
  <c r="J307" i="11"/>
  <c r="BE307" i="11" s="1"/>
  <c r="BK304" i="11"/>
  <c r="BI304" i="11"/>
  <c r="BH304" i="11"/>
  <c r="BG304" i="11"/>
  <c r="BF304" i="11"/>
  <c r="BE304" i="11"/>
  <c r="T304" i="11"/>
  <c r="T297" i="11" s="1"/>
  <c r="R304" i="11"/>
  <c r="P304" i="11"/>
  <c r="J304" i="11"/>
  <c r="BK301" i="11"/>
  <c r="BI301" i="11"/>
  <c r="BH301" i="11"/>
  <c r="BG301" i="11"/>
  <c r="BF301" i="11"/>
  <c r="BE301" i="11"/>
  <c r="T301" i="11"/>
  <c r="R301" i="11"/>
  <c r="R297" i="11" s="1"/>
  <c r="P301" i="11"/>
  <c r="J301" i="11"/>
  <c r="BK298" i="11"/>
  <c r="BI298" i="11"/>
  <c r="BH298" i="11"/>
  <c r="BG298" i="11"/>
  <c r="BF298" i="11"/>
  <c r="T298" i="11"/>
  <c r="R298" i="11"/>
  <c r="P298" i="11"/>
  <c r="J298" i="11"/>
  <c r="BE298" i="11" s="1"/>
  <c r="BK297" i="11"/>
  <c r="J297" i="11" s="1"/>
  <c r="J63" i="11" s="1"/>
  <c r="BK295" i="11"/>
  <c r="BI295" i="11"/>
  <c r="BH295" i="11"/>
  <c r="BG295" i="11"/>
  <c r="BF295" i="11"/>
  <c r="BE295" i="11"/>
  <c r="T295" i="11"/>
  <c r="R295" i="11"/>
  <c r="P295" i="11"/>
  <c r="J295" i="11"/>
  <c r="BK288" i="11"/>
  <c r="BI288" i="11"/>
  <c r="BH288" i="11"/>
  <c r="BG288" i="11"/>
  <c r="BF288" i="11"/>
  <c r="T288" i="11"/>
  <c r="R288" i="11"/>
  <c r="P288" i="11"/>
  <c r="J288" i="11"/>
  <c r="BE288" i="11" s="1"/>
  <c r="BK281" i="11"/>
  <c r="BI281" i="11"/>
  <c r="BH281" i="11"/>
  <c r="BG281" i="11"/>
  <c r="BF281" i="11"/>
  <c r="T281" i="11"/>
  <c r="R281" i="11"/>
  <c r="P281" i="11"/>
  <c r="J281" i="11"/>
  <c r="BE281" i="11" s="1"/>
  <c r="BK278" i="11"/>
  <c r="BI278" i="11"/>
  <c r="BH278" i="11"/>
  <c r="BG278" i="11"/>
  <c r="BF278" i="11"/>
  <c r="BE278" i="11"/>
  <c r="T278" i="11"/>
  <c r="R278" i="11"/>
  <c r="P278" i="11"/>
  <c r="J278" i="11"/>
  <c r="BK273" i="11"/>
  <c r="BI273" i="11"/>
  <c r="BH273" i="11"/>
  <c r="BG273" i="11"/>
  <c r="BF273" i="11"/>
  <c r="BE273" i="11"/>
  <c r="T273" i="11"/>
  <c r="R273" i="11"/>
  <c r="P273" i="11"/>
  <c r="J273" i="11"/>
  <c r="BK267" i="11"/>
  <c r="BI267" i="11"/>
  <c r="BH267" i="11"/>
  <c r="BG267" i="11"/>
  <c r="BF267" i="11"/>
  <c r="T267" i="11"/>
  <c r="R267" i="11"/>
  <c r="P267" i="11"/>
  <c r="J267" i="11"/>
  <c r="BE267" i="11" s="1"/>
  <c r="BK262" i="11"/>
  <c r="BI262" i="11"/>
  <c r="BH262" i="11"/>
  <c r="BG262" i="11"/>
  <c r="BF262" i="11"/>
  <c r="T262" i="11"/>
  <c r="R262" i="11"/>
  <c r="P262" i="11"/>
  <c r="J262" i="11"/>
  <c r="BE262" i="11" s="1"/>
  <c r="BK256" i="11"/>
  <c r="BI256" i="11"/>
  <c r="BH256" i="11"/>
  <c r="BG256" i="11"/>
  <c r="BF256" i="11"/>
  <c r="BE256" i="11"/>
  <c r="T256" i="11"/>
  <c r="R256" i="11"/>
  <c r="P256" i="11"/>
  <c r="J256" i="11"/>
  <c r="BK254" i="11"/>
  <c r="BI254" i="11"/>
  <c r="BH254" i="11"/>
  <c r="BG254" i="11"/>
  <c r="BF254" i="11"/>
  <c r="BE254" i="11"/>
  <c r="T254" i="11"/>
  <c r="T246" i="11" s="1"/>
  <c r="R254" i="11"/>
  <c r="R246" i="11" s="1"/>
  <c r="P254" i="11"/>
  <c r="J254" i="11"/>
  <c r="BK247" i="11"/>
  <c r="BI247" i="11"/>
  <c r="BH247" i="11"/>
  <c r="BG247" i="11"/>
  <c r="BF247" i="11"/>
  <c r="T247" i="11"/>
  <c r="R247" i="11"/>
  <c r="P247" i="11"/>
  <c r="P246" i="11" s="1"/>
  <c r="J247" i="11"/>
  <c r="BE247" i="11" s="1"/>
  <c r="BK246" i="11"/>
  <c r="J246" i="11" s="1"/>
  <c r="J62" i="11" s="1"/>
  <c r="BK238" i="11"/>
  <c r="BI238" i="11"/>
  <c r="BH238" i="11"/>
  <c r="BG238" i="11"/>
  <c r="BF238" i="11"/>
  <c r="T238" i="11"/>
  <c r="R238" i="11"/>
  <c r="P238" i="11"/>
  <c r="J238" i="11"/>
  <c r="BE238" i="11" s="1"/>
  <c r="BK236" i="11"/>
  <c r="BI236" i="11"/>
  <c r="BH236" i="11"/>
  <c r="BG236" i="11"/>
  <c r="BF236" i="11"/>
  <c r="T236" i="11"/>
  <c r="R236" i="11"/>
  <c r="P236" i="11"/>
  <c r="J236" i="11"/>
  <c r="BE236" i="11" s="1"/>
  <c r="BK226" i="11"/>
  <c r="BI226" i="11"/>
  <c r="BH226" i="11"/>
  <c r="BG226" i="11"/>
  <c r="BF226" i="11"/>
  <c r="BE226" i="11"/>
  <c r="T226" i="11"/>
  <c r="R226" i="11"/>
  <c r="P226" i="11"/>
  <c r="J226" i="11"/>
  <c r="BK219" i="11"/>
  <c r="BI219" i="11"/>
  <c r="BH219" i="11"/>
  <c r="BG219" i="11"/>
  <c r="BF219" i="11"/>
  <c r="BE219" i="11"/>
  <c r="T219" i="11"/>
  <c r="R219" i="11"/>
  <c r="P219" i="11"/>
  <c r="J219" i="11"/>
  <c r="BK212" i="11"/>
  <c r="BI212" i="11"/>
  <c r="BH212" i="11"/>
  <c r="BG212" i="11"/>
  <c r="BF212" i="11"/>
  <c r="T212" i="11"/>
  <c r="R212" i="11"/>
  <c r="P212" i="11"/>
  <c r="J212" i="11"/>
  <c r="BE212" i="11" s="1"/>
  <c r="BK205" i="11"/>
  <c r="BI205" i="11"/>
  <c r="BH205" i="11"/>
  <c r="BG205" i="11"/>
  <c r="BF205" i="11"/>
  <c r="T205" i="11"/>
  <c r="R205" i="11"/>
  <c r="P205" i="11"/>
  <c r="J205" i="11"/>
  <c r="BE205" i="11" s="1"/>
  <c r="BK204" i="11"/>
  <c r="BI204" i="11"/>
  <c r="BH204" i="11"/>
  <c r="BG204" i="11"/>
  <c r="BF204" i="11"/>
  <c r="BE204" i="11"/>
  <c r="T204" i="11"/>
  <c r="R204" i="11"/>
  <c r="P204" i="11"/>
  <c r="J204" i="11"/>
  <c r="BK203" i="11"/>
  <c r="BI203" i="11"/>
  <c r="BH203" i="11"/>
  <c r="BG203" i="11"/>
  <c r="BF203" i="11"/>
  <c r="BE203" i="11"/>
  <c r="T203" i="11"/>
  <c r="R203" i="11"/>
  <c r="P203" i="11"/>
  <c r="J203" i="11"/>
  <c r="BK201" i="11"/>
  <c r="BI201" i="11"/>
  <c r="BH201" i="11"/>
  <c r="BG201" i="11"/>
  <c r="BF201" i="11"/>
  <c r="T201" i="11"/>
  <c r="R201" i="11"/>
  <c r="P201" i="11"/>
  <c r="J201" i="11"/>
  <c r="BE201" i="11" s="1"/>
  <c r="BK196" i="11"/>
  <c r="BI196" i="11"/>
  <c r="BH196" i="11"/>
  <c r="BG196" i="11"/>
  <c r="BF196" i="11"/>
  <c r="T196" i="11"/>
  <c r="R196" i="11"/>
  <c r="P196" i="11"/>
  <c r="J196" i="11"/>
  <c r="BE196" i="11" s="1"/>
  <c r="BK194" i="11"/>
  <c r="BI194" i="11"/>
  <c r="BH194" i="11"/>
  <c r="BG194" i="11"/>
  <c r="BF194" i="11"/>
  <c r="BE194" i="11"/>
  <c r="T194" i="11"/>
  <c r="R194" i="11"/>
  <c r="P194" i="11"/>
  <c r="J194" i="11"/>
  <c r="BK192" i="11"/>
  <c r="BI192" i="11"/>
  <c r="BH192" i="11"/>
  <c r="BG192" i="11"/>
  <c r="BF192" i="11"/>
  <c r="BE192" i="11"/>
  <c r="T192" i="11"/>
  <c r="R192" i="11"/>
  <c r="P192" i="11"/>
  <c r="J192" i="11"/>
  <c r="BK191" i="11"/>
  <c r="BI191" i="11"/>
  <c r="BH191" i="11"/>
  <c r="BG191" i="11"/>
  <c r="BF191" i="11"/>
  <c r="T191" i="11"/>
  <c r="R191" i="11"/>
  <c r="P191" i="11"/>
  <c r="J191" i="11"/>
  <c r="BE191" i="11" s="1"/>
  <c r="BK186" i="11"/>
  <c r="BI186" i="11"/>
  <c r="BH186" i="11"/>
  <c r="BG186" i="11"/>
  <c r="BF186" i="11"/>
  <c r="T186" i="11"/>
  <c r="R186" i="11"/>
  <c r="P186" i="11"/>
  <c r="J186" i="11"/>
  <c r="BE186" i="11" s="1"/>
  <c r="BK185" i="11"/>
  <c r="BI185" i="11"/>
  <c r="BH185" i="11"/>
  <c r="BG185" i="11"/>
  <c r="BF185" i="11"/>
  <c r="BE185" i="11"/>
  <c r="T185" i="11"/>
  <c r="R185" i="11"/>
  <c r="P185" i="11"/>
  <c r="J185" i="11"/>
  <c r="BK182" i="11"/>
  <c r="BI182" i="11"/>
  <c r="BH182" i="11"/>
  <c r="BG182" i="11"/>
  <c r="BF182" i="11"/>
  <c r="BE182" i="11"/>
  <c r="T182" i="11"/>
  <c r="R182" i="11"/>
  <c r="P182" i="11"/>
  <c r="J182" i="11"/>
  <c r="BK178" i="11"/>
  <c r="BI178" i="11"/>
  <c r="BH178" i="11"/>
  <c r="BG178" i="11"/>
  <c r="BF178" i="11"/>
  <c r="T178" i="11"/>
  <c r="R178" i="11"/>
  <c r="P178" i="11"/>
  <c r="J178" i="11"/>
  <c r="BE178" i="11" s="1"/>
  <c r="BK172" i="11"/>
  <c r="BI172" i="11"/>
  <c r="BH172" i="11"/>
  <c r="BG172" i="11"/>
  <c r="BF172" i="11"/>
  <c r="T172" i="11"/>
  <c r="R172" i="11"/>
  <c r="P172" i="11"/>
  <c r="J172" i="11"/>
  <c r="BE172" i="11" s="1"/>
  <c r="BK167" i="11"/>
  <c r="BI167" i="11"/>
  <c r="BH167" i="11"/>
  <c r="BG167" i="11"/>
  <c r="BF167" i="11"/>
  <c r="BE167" i="11"/>
  <c r="T167" i="11"/>
  <c r="R167" i="11"/>
  <c r="P167" i="11"/>
  <c r="J167" i="11"/>
  <c r="BK162" i="11"/>
  <c r="BI162" i="11"/>
  <c r="BH162" i="11"/>
  <c r="BG162" i="11"/>
  <c r="BF162" i="11"/>
  <c r="BE162" i="11"/>
  <c r="T162" i="11"/>
  <c r="R162" i="11"/>
  <c r="P162" i="11"/>
  <c r="J162" i="11"/>
  <c r="BK155" i="11"/>
  <c r="BI155" i="11"/>
  <c r="BH155" i="11"/>
  <c r="BG155" i="11"/>
  <c r="BF155" i="11"/>
  <c r="T155" i="11"/>
  <c r="R155" i="11"/>
  <c r="P155" i="11"/>
  <c r="J155" i="11"/>
  <c r="BE155" i="11" s="1"/>
  <c r="BK153" i="11"/>
  <c r="BI153" i="11"/>
  <c r="BH153" i="11"/>
  <c r="BG153" i="11"/>
  <c r="BF153" i="11"/>
  <c r="T153" i="11"/>
  <c r="R153" i="11"/>
  <c r="P153" i="11"/>
  <c r="J153" i="11"/>
  <c r="BE153" i="11" s="1"/>
  <c r="BK151" i="11"/>
  <c r="BI151" i="11"/>
  <c r="BH151" i="11"/>
  <c r="BG151" i="11"/>
  <c r="BF151" i="11"/>
  <c r="BE151" i="11"/>
  <c r="T151" i="11"/>
  <c r="R151" i="11"/>
  <c r="P151" i="11"/>
  <c r="J151" i="11"/>
  <c r="BK149" i="11"/>
  <c r="BI149" i="11"/>
  <c r="BH149" i="11"/>
  <c r="BG149" i="11"/>
  <c r="BF149" i="11"/>
  <c r="BE149" i="11"/>
  <c r="T149" i="11"/>
  <c r="R149" i="11"/>
  <c r="P149" i="11"/>
  <c r="J149" i="11"/>
  <c r="BK144" i="11"/>
  <c r="BI144" i="11"/>
  <c r="BH144" i="11"/>
  <c r="BG144" i="11"/>
  <c r="BF144" i="11"/>
  <c r="T144" i="11"/>
  <c r="R144" i="11"/>
  <c r="P144" i="11"/>
  <c r="J144" i="11"/>
  <c r="BE144" i="11" s="1"/>
  <c r="BK142" i="11"/>
  <c r="BI142" i="11"/>
  <c r="BH142" i="11"/>
  <c r="BG142" i="11"/>
  <c r="BF142" i="11"/>
  <c r="T142" i="11"/>
  <c r="R142" i="11"/>
  <c r="P142" i="11"/>
  <c r="J142" i="11"/>
  <c r="BE142" i="11" s="1"/>
  <c r="BK137" i="11"/>
  <c r="BI137" i="11"/>
  <c r="BH137" i="11"/>
  <c r="BG137" i="11"/>
  <c r="BF137" i="11"/>
  <c r="BE137" i="11"/>
  <c r="T137" i="11"/>
  <c r="R137" i="11"/>
  <c r="P137" i="11"/>
  <c r="J137" i="11"/>
  <c r="BK135" i="11"/>
  <c r="BI135" i="11"/>
  <c r="BH135" i="11"/>
  <c r="BG135" i="11"/>
  <c r="BF135" i="11"/>
  <c r="BE135" i="11"/>
  <c r="T135" i="11"/>
  <c r="R135" i="11"/>
  <c r="P135" i="11"/>
  <c r="J135" i="11"/>
  <c r="BK128" i="11"/>
  <c r="BI128" i="11"/>
  <c r="BH128" i="11"/>
  <c r="BG128" i="11"/>
  <c r="BF128" i="11"/>
  <c r="T128" i="11"/>
  <c r="R128" i="11"/>
  <c r="P128" i="11"/>
  <c r="J128" i="11"/>
  <c r="BE128" i="11" s="1"/>
  <c r="BK121" i="11"/>
  <c r="BI121" i="11"/>
  <c r="F37" i="11" s="1"/>
  <c r="BH121" i="11"/>
  <c r="BG121" i="11"/>
  <c r="BF121" i="11"/>
  <c r="T121" i="11"/>
  <c r="R121" i="11"/>
  <c r="P121" i="11"/>
  <c r="P102" i="11" s="1"/>
  <c r="P101" i="11" s="1"/>
  <c r="J121" i="11"/>
  <c r="BE121" i="11" s="1"/>
  <c r="BK115" i="11"/>
  <c r="BI115" i="11"/>
  <c r="BH115" i="11"/>
  <c r="BG115" i="11"/>
  <c r="BF115" i="11"/>
  <c r="BE115" i="11"/>
  <c r="T115" i="11"/>
  <c r="T102" i="11" s="1"/>
  <c r="T101" i="11" s="1"/>
  <c r="R115" i="11"/>
  <c r="P115" i="11"/>
  <c r="J115" i="11"/>
  <c r="BK109" i="11"/>
  <c r="BI109" i="11"/>
  <c r="BH109" i="11"/>
  <c r="BG109" i="11"/>
  <c r="BF109" i="11"/>
  <c r="J34" i="11" s="1"/>
  <c r="BE109" i="11"/>
  <c r="T109" i="11"/>
  <c r="R109" i="11"/>
  <c r="P109" i="11"/>
  <c r="J109" i="11"/>
  <c r="BK103" i="11"/>
  <c r="BI103" i="11"/>
  <c r="BH103" i="11"/>
  <c r="F36" i="11" s="1"/>
  <c r="BG103" i="11"/>
  <c r="F35" i="11" s="1"/>
  <c r="BF103" i="11"/>
  <c r="T103" i="11"/>
  <c r="R103" i="11"/>
  <c r="R102" i="11" s="1"/>
  <c r="P103" i="11"/>
  <c r="J103" i="11"/>
  <c r="BE103" i="11" s="1"/>
  <c r="BK102" i="11"/>
  <c r="J102" i="11" s="1"/>
  <c r="J61" i="11" s="1"/>
  <c r="J97" i="11"/>
  <c r="F97" i="11"/>
  <c r="J96" i="11"/>
  <c r="F96" i="11"/>
  <c r="F94" i="11"/>
  <c r="E92" i="11"/>
  <c r="J55" i="11"/>
  <c r="J54" i="11"/>
  <c r="F54" i="11"/>
  <c r="J52" i="11"/>
  <c r="F52" i="11"/>
  <c r="E50" i="11"/>
  <c r="J37" i="11"/>
  <c r="J36" i="11"/>
  <c r="J35" i="11"/>
  <c r="J18" i="11"/>
  <c r="E18" i="11"/>
  <c r="F55" i="11" s="1"/>
  <c r="J17" i="11"/>
  <c r="J12" i="11"/>
  <c r="J94" i="11" s="1"/>
  <c r="E7" i="11"/>
  <c r="E48" i="11" s="1"/>
  <c r="BK279" i="10"/>
  <c r="BI279" i="10"/>
  <c r="BH279" i="10"/>
  <c r="BG279" i="10"/>
  <c r="BF279" i="10"/>
  <c r="BE279" i="10"/>
  <c r="T279" i="10"/>
  <c r="R279" i="10"/>
  <c r="P279" i="10"/>
  <c r="J279" i="10"/>
  <c r="BK278" i="10"/>
  <c r="BK277" i="10" s="1"/>
  <c r="J277" i="10" s="1"/>
  <c r="J74" i="10" s="1"/>
  <c r="BI278" i="10"/>
  <c r="BH278" i="10"/>
  <c r="BG278" i="10"/>
  <c r="BF278" i="10"/>
  <c r="T278" i="10"/>
  <c r="R278" i="10"/>
  <c r="P278" i="10"/>
  <c r="P277" i="10" s="1"/>
  <c r="J278" i="10"/>
  <c r="BE278" i="10" s="1"/>
  <c r="T277" i="10"/>
  <c r="R277" i="10"/>
  <c r="BK276" i="10"/>
  <c r="BI276" i="10"/>
  <c r="BH276" i="10"/>
  <c r="BG276" i="10"/>
  <c r="BF276" i="10"/>
  <c r="T276" i="10"/>
  <c r="R276" i="10"/>
  <c r="P276" i="10"/>
  <c r="J276" i="10"/>
  <c r="BE276" i="10" s="1"/>
  <c r="BK275" i="10"/>
  <c r="BI275" i="10"/>
  <c r="BH275" i="10"/>
  <c r="BG275" i="10"/>
  <c r="BF275" i="10"/>
  <c r="T275" i="10"/>
  <c r="R275" i="10"/>
  <c r="R274" i="10" s="1"/>
  <c r="R270" i="10" s="1"/>
  <c r="P275" i="10"/>
  <c r="J275" i="10"/>
  <c r="BE275" i="10" s="1"/>
  <c r="BK274" i="10"/>
  <c r="J274" i="10" s="1"/>
  <c r="J73" i="10" s="1"/>
  <c r="T274" i="10"/>
  <c r="P274" i="10"/>
  <c r="BK273" i="10"/>
  <c r="BI273" i="10"/>
  <c r="BH273" i="10"/>
  <c r="BG273" i="10"/>
  <c r="BF273" i="10"/>
  <c r="BE273" i="10"/>
  <c r="T273" i="10"/>
  <c r="R273" i="10"/>
  <c r="P273" i="10"/>
  <c r="J273" i="10"/>
  <c r="BK272" i="10"/>
  <c r="BI272" i="10"/>
  <c r="BH272" i="10"/>
  <c r="BG272" i="10"/>
  <c r="BF272" i="10"/>
  <c r="T272" i="10"/>
  <c r="T271" i="10" s="1"/>
  <c r="T270" i="10" s="1"/>
  <c r="R272" i="10"/>
  <c r="P272" i="10"/>
  <c r="P271" i="10" s="1"/>
  <c r="P270" i="10" s="1"/>
  <c r="J272" i="10"/>
  <c r="BE272" i="10" s="1"/>
  <c r="BK271" i="10"/>
  <c r="J271" i="10" s="1"/>
  <c r="J72" i="10" s="1"/>
  <c r="R271" i="10"/>
  <c r="BK268" i="10"/>
  <c r="BI268" i="10"/>
  <c r="BH268" i="10"/>
  <c r="BG268" i="10"/>
  <c r="BF268" i="10"/>
  <c r="BE268" i="10"/>
  <c r="T268" i="10"/>
  <c r="R268" i="10"/>
  <c r="P268" i="10"/>
  <c r="J268" i="10"/>
  <c r="BK262" i="10"/>
  <c r="BK261" i="10" s="1"/>
  <c r="J261" i="10" s="1"/>
  <c r="J70" i="10" s="1"/>
  <c r="BI262" i="10"/>
  <c r="BH262" i="10"/>
  <c r="BG262" i="10"/>
  <c r="BF262" i="10"/>
  <c r="BE262" i="10"/>
  <c r="T262" i="10"/>
  <c r="R262" i="10"/>
  <c r="P262" i="10"/>
  <c r="P261" i="10" s="1"/>
  <c r="J262" i="10"/>
  <c r="T261" i="10"/>
  <c r="R261" i="10"/>
  <c r="BK260" i="10"/>
  <c r="BI260" i="10"/>
  <c r="BH260" i="10"/>
  <c r="BG260" i="10"/>
  <c r="BF260" i="10"/>
  <c r="T260" i="10"/>
  <c r="R260" i="10"/>
  <c r="P260" i="10"/>
  <c r="J260" i="10"/>
  <c r="BE260" i="10" s="1"/>
  <c r="BK259" i="10"/>
  <c r="BI259" i="10"/>
  <c r="BH259" i="10"/>
  <c r="BG259" i="10"/>
  <c r="BF259" i="10"/>
  <c r="T259" i="10"/>
  <c r="R259" i="10"/>
  <c r="P259" i="10"/>
  <c r="J259" i="10"/>
  <c r="BE259" i="10" s="1"/>
  <c r="BK258" i="10"/>
  <c r="BK246" i="10" s="1"/>
  <c r="J246" i="10" s="1"/>
  <c r="J69" i="10" s="1"/>
  <c r="BI258" i="10"/>
  <c r="BH258" i="10"/>
  <c r="BG258" i="10"/>
  <c r="BF258" i="10"/>
  <c r="BE258" i="10"/>
  <c r="T258" i="10"/>
  <c r="R258" i="10"/>
  <c r="P258" i="10"/>
  <c r="P246" i="10" s="1"/>
  <c r="J258" i="10"/>
  <c r="BK254" i="10"/>
  <c r="BI254" i="10"/>
  <c r="BH254" i="10"/>
  <c r="BG254" i="10"/>
  <c r="BF254" i="10"/>
  <c r="T254" i="10"/>
  <c r="T246" i="10" s="1"/>
  <c r="R254" i="10"/>
  <c r="P254" i="10"/>
  <c r="J254" i="10"/>
  <c r="BE254" i="10" s="1"/>
  <c r="BK252" i="10"/>
  <c r="BI252" i="10"/>
  <c r="BH252" i="10"/>
  <c r="BG252" i="10"/>
  <c r="BF252" i="10"/>
  <c r="T252" i="10"/>
  <c r="R252" i="10"/>
  <c r="P252" i="10"/>
  <c r="J252" i="10"/>
  <c r="BE252" i="10" s="1"/>
  <c r="BK247" i="10"/>
  <c r="BI247" i="10"/>
  <c r="BH247" i="10"/>
  <c r="BG247" i="10"/>
  <c r="BF247" i="10"/>
  <c r="T247" i="10"/>
  <c r="R247" i="10"/>
  <c r="R246" i="10" s="1"/>
  <c r="P247" i="10"/>
  <c r="J247" i="10"/>
  <c r="BE247" i="10" s="1"/>
  <c r="BK244" i="10"/>
  <c r="BI244" i="10"/>
  <c r="BH244" i="10"/>
  <c r="BG244" i="10"/>
  <c r="BF244" i="10"/>
  <c r="BE244" i="10"/>
  <c r="T244" i="10"/>
  <c r="R244" i="10"/>
  <c r="P244" i="10"/>
  <c r="J244" i="10"/>
  <c r="BK242" i="10"/>
  <c r="BI242" i="10"/>
  <c r="BH242" i="10"/>
  <c r="BG242" i="10"/>
  <c r="BF242" i="10"/>
  <c r="T242" i="10"/>
  <c r="R242" i="10"/>
  <c r="P242" i="10"/>
  <c r="J242" i="10"/>
  <c r="BE242" i="10" s="1"/>
  <c r="BK237" i="10"/>
  <c r="BI237" i="10"/>
  <c r="BH237" i="10"/>
  <c r="BG237" i="10"/>
  <c r="BF237" i="10"/>
  <c r="T237" i="10"/>
  <c r="R237" i="10"/>
  <c r="R218" i="10" s="1"/>
  <c r="P237" i="10"/>
  <c r="J237" i="10"/>
  <c r="BE237" i="10" s="1"/>
  <c r="BK231" i="10"/>
  <c r="BI231" i="10"/>
  <c r="BH231" i="10"/>
  <c r="BG231" i="10"/>
  <c r="BF231" i="10"/>
  <c r="BE231" i="10"/>
  <c r="T231" i="10"/>
  <c r="R231" i="10"/>
  <c r="P231" i="10"/>
  <c r="J231" i="10"/>
  <c r="BK225" i="10"/>
  <c r="BK218" i="10" s="1"/>
  <c r="J218" i="10" s="1"/>
  <c r="J68" i="10" s="1"/>
  <c r="BI225" i="10"/>
  <c r="BH225" i="10"/>
  <c r="BG225" i="10"/>
  <c r="BF225" i="10"/>
  <c r="BE225" i="10"/>
  <c r="T225" i="10"/>
  <c r="R225" i="10"/>
  <c r="P225" i="10"/>
  <c r="J225" i="10"/>
  <c r="BK219" i="10"/>
  <c r="BI219" i="10"/>
  <c r="BH219" i="10"/>
  <c r="BG219" i="10"/>
  <c r="BF219" i="10"/>
  <c r="T219" i="10"/>
  <c r="T218" i="10" s="1"/>
  <c r="R219" i="10"/>
  <c r="P219" i="10"/>
  <c r="P218" i="10" s="1"/>
  <c r="J219" i="10"/>
  <c r="BE219" i="10" s="1"/>
  <c r="BK216" i="10"/>
  <c r="BI216" i="10"/>
  <c r="BH216" i="10"/>
  <c r="BG216" i="10"/>
  <c r="BF216" i="10"/>
  <c r="BE216" i="10"/>
  <c r="T216" i="10"/>
  <c r="R216" i="10"/>
  <c r="P216" i="10"/>
  <c r="J216" i="10"/>
  <c r="BK211" i="10"/>
  <c r="BK205" i="10" s="1"/>
  <c r="BI211" i="10"/>
  <c r="BH211" i="10"/>
  <c r="BG211" i="10"/>
  <c r="BF211" i="10"/>
  <c r="BE211" i="10"/>
  <c r="T211" i="10"/>
  <c r="R211" i="10"/>
  <c r="P211" i="10"/>
  <c r="P205" i="10" s="1"/>
  <c r="P204" i="10" s="1"/>
  <c r="J211" i="10"/>
  <c r="BK210" i="10"/>
  <c r="BI210" i="10"/>
  <c r="BH210" i="10"/>
  <c r="BG210" i="10"/>
  <c r="BF210" i="10"/>
  <c r="T210" i="10"/>
  <c r="R210" i="10"/>
  <c r="P210" i="10"/>
  <c r="J210" i="10"/>
  <c r="BE210" i="10" s="1"/>
  <c r="BK206" i="10"/>
  <c r="BI206" i="10"/>
  <c r="BH206" i="10"/>
  <c r="BG206" i="10"/>
  <c r="BF206" i="10"/>
  <c r="T206" i="10"/>
  <c r="T205" i="10" s="1"/>
  <c r="T204" i="10" s="1"/>
  <c r="R206" i="10"/>
  <c r="P206" i="10"/>
  <c r="J206" i="10"/>
  <c r="BE206" i="10" s="1"/>
  <c r="R205" i="10"/>
  <c r="BK202" i="10"/>
  <c r="BK201" i="10" s="1"/>
  <c r="J201" i="10" s="1"/>
  <c r="J65" i="10" s="1"/>
  <c r="BI202" i="10"/>
  <c r="BH202" i="10"/>
  <c r="BG202" i="10"/>
  <c r="BF202" i="10"/>
  <c r="BE202" i="10"/>
  <c r="T202" i="10"/>
  <c r="R202" i="10"/>
  <c r="R201" i="10" s="1"/>
  <c r="P202" i="10"/>
  <c r="P201" i="10" s="1"/>
  <c r="J202" i="10"/>
  <c r="T201" i="10"/>
  <c r="BK199" i="10"/>
  <c r="BI199" i="10"/>
  <c r="BH199" i="10"/>
  <c r="BG199" i="10"/>
  <c r="BF199" i="10"/>
  <c r="T199" i="10"/>
  <c r="R199" i="10"/>
  <c r="P199" i="10"/>
  <c r="J199" i="10"/>
  <c r="BE199" i="10" s="1"/>
  <c r="BK196" i="10"/>
  <c r="BI196" i="10"/>
  <c r="BH196" i="10"/>
  <c r="BG196" i="10"/>
  <c r="BF196" i="10"/>
  <c r="T196" i="10"/>
  <c r="R196" i="10"/>
  <c r="R188" i="10" s="1"/>
  <c r="P196" i="10"/>
  <c r="J196" i="10"/>
  <c r="BE196" i="10" s="1"/>
  <c r="BK193" i="10"/>
  <c r="BI193" i="10"/>
  <c r="BH193" i="10"/>
  <c r="BG193" i="10"/>
  <c r="BF193" i="10"/>
  <c r="BE193" i="10"/>
  <c r="T193" i="10"/>
  <c r="R193" i="10"/>
  <c r="P193" i="10"/>
  <c r="J193" i="10"/>
  <c r="BK191" i="10"/>
  <c r="BK188" i="10" s="1"/>
  <c r="J188" i="10" s="1"/>
  <c r="J64" i="10" s="1"/>
  <c r="BI191" i="10"/>
  <c r="BH191" i="10"/>
  <c r="BG191" i="10"/>
  <c r="BF191" i="10"/>
  <c r="T191" i="10"/>
  <c r="R191" i="10"/>
  <c r="P191" i="10"/>
  <c r="P188" i="10" s="1"/>
  <c r="J191" i="10"/>
  <c r="BE191" i="10" s="1"/>
  <c r="BK189" i="10"/>
  <c r="BI189" i="10"/>
  <c r="BH189" i="10"/>
  <c r="BG189" i="10"/>
  <c r="BF189" i="10"/>
  <c r="T189" i="10"/>
  <c r="T188" i="10" s="1"/>
  <c r="R189" i="10"/>
  <c r="P189" i="10"/>
  <c r="J189" i="10"/>
  <c r="BE189" i="10" s="1"/>
  <c r="BK187" i="10"/>
  <c r="BI187" i="10"/>
  <c r="BH187" i="10"/>
  <c r="BG187" i="10"/>
  <c r="BF187" i="10"/>
  <c r="BE187" i="10"/>
  <c r="T187" i="10"/>
  <c r="R187" i="10"/>
  <c r="P187" i="10"/>
  <c r="J187" i="10"/>
  <c r="BK186" i="10"/>
  <c r="BI186" i="10"/>
  <c r="BH186" i="10"/>
  <c r="BG186" i="10"/>
  <c r="BF186" i="10"/>
  <c r="BE186" i="10"/>
  <c r="T186" i="10"/>
  <c r="R186" i="10"/>
  <c r="P186" i="10"/>
  <c r="J186" i="10"/>
  <c r="BK185" i="10"/>
  <c r="BI185" i="10"/>
  <c r="BH185" i="10"/>
  <c r="BG185" i="10"/>
  <c r="BF185" i="10"/>
  <c r="T185" i="10"/>
  <c r="R185" i="10"/>
  <c r="P185" i="10"/>
  <c r="J185" i="10"/>
  <c r="BE185" i="10" s="1"/>
  <c r="BK184" i="10"/>
  <c r="BI184" i="10"/>
  <c r="BH184" i="10"/>
  <c r="BG184" i="10"/>
  <c r="BF184" i="10"/>
  <c r="T184" i="10"/>
  <c r="R184" i="10"/>
  <c r="P184" i="10"/>
  <c r="J184" i="10"/>
  <c r="BE184" i="10" s="1"/>
  <c r="BK183" i="10"/>
  <c r="BI183" i="10"/>
  <c r="BH183" i="10"/>
  <c r="BG183" i="10"/>
  <c r="BF183" i="10"/>
  <c r="BE183" i="10"/>
  <c r="T183" i="10"/>
  <c r="R183" i="10"/>
  <c r="P183" i="10"/>
  <c r="J183" i="10"/>
  <c r="BK182" i="10"/>
  <c r="BI182" i="10"/>
  <c r="BH182" i="10"/>
  <c r="BG182" i="10"/>
  <c r="BF182" i="10"/>
  <c r="BE182" i="10"/>
  <c r="T182" i="10"/>
  <c r="R182" i="10"/>
  <c r="P182" i="10"/>
  <c r="J182" i="10"/>
  <c r="BK180" i="10"/>
  <c r="BI180" i="10"/>
  <c r="BH180" i="10"/>
  <c r="BG180" i="10"/>
  <c r="BF180" i="10"/>
  <c r="T180" i="10"/>
  <c r="R180" i="10"/>
  <c r="P180" i="10"/>
  <c r="J180" i="10"/>
  <c r="BE180" i="10" s="1"/>
  <c r="BK178" i="10"/>
  <c r="BI178" i="10"/>
  <c r="BH178" i="10"/>
  <c r="BG178" i="10"/>
  <c r="BF178" i="10"/>
  <c r="T178" i="10"/>
  <c r="R178" i="10"/>
  <c r="P178" i="10"/>
  <c r="J178" i="10"/>
  <c r="BE178" i="10" s="1"/>
  <c r="BK173" i="10"/>
  <c r="BI173" i="10"/>
  <c r="BH173" i="10"/>
  <c r="BG173" i="10"/>
  <c r="BF173" i="10"/>
  <c r="BE173" i="10"/>
  <c r="T173" i="10"/>
  <c r="R173" i="10"/>
  <c r="P173" i="10"/>
  <c r="J173" i="10"/>
  <c r="BK171" i="10"/>
  <c r="BI171" i="10"/>
  <c r="BH171" i="10"/>
  <c r="BG171" i="10"/>
  <c r="BF171" i="10"/>
  <c r="BE171" i="10"/>
  <c r="T171" i="10"/>
  <c r="R171" i="10"/>
  <c r="P171" i="10"/>
  <c r="J171" i="10"/>
  <c r="BK169" i="10"/>
  <c r="BI169" i="10"/>
  <c r="BH169" i="10"/>
  <c r="BG169" i="10"/>
  <c r="BF169" i="10"/>
  <c r="T169" i="10"/>
  <c r="R169" i="10"/>
  <c r="P169" i="10"/>
  <c r="J169" i="10"/>
  <c r="BE169" i="10" s="1"/>
  <c r="BK167" i="10"/>
  <c r="BI167" i="10"/>
  <c r="BH167" i="10"/>
  <c r="BG167" i="10"/>
  <c r="BF167" i="10"/>
  <c r="T167" i="10"/>
  <c r="R167" i="10"/>
  <c r="P167" i="10"/>
  <c r="J167" i="10"/>
  <c r="BE167" i="10" s="1"/>
  <c r="BK162" i="10"/>
  <c r="BI162" i="10"/>
  <c r="BH162" i="10"/>
  <c r="BG162" i="10"/>
  <c r="BF162" i="10"/>
  <c r="BE162" i="10"/>
  <c r="T162" i="10"/>
  <c r="R162" i="10"/>
  <c r="P162" i="10"/>
  <c r="J162" i="10"/>
  <c r="BK160" i="10"/>
  <c r="BI160" i="10"/>
  <c r="BH160" i="10"/>
  <c r="BG160" i="10"/>
  <c r="BF160" i="10"/>
  <c r="BE160" i="10"/>
  <c r="T160" i="10"/>
  <c r="R160" i="10"/>
  <c r="P160" i="10"/>
  <c r="J160" i="10"/>
  <c r="BK155" i="10"/>
  <c r="BI155" i="10"/>
  <c r="BH155" i="10"/>
  <c r="BG155" i="10"/>
  <c r="BF155" i="10"/>
  <c r="T155" i="10"/>
  <c r="R155" i="10"/>
  <c r="P155" i="10"/>
  <c r="J155" i="10"/>
  <c r="BE155" i="10" s="1"/>
  <c r="BK151" i="10"/>
  <c r="BI151" i="10"/>
  <c r="BH151" i="10"/>
  <c r="BG151" i="10"/>
  <c r="BF151" i="10"/>
  <c r="T151" i="10"/>
  <c r="R151" i="10"/>
  <c r="P151" i="10"/>
  <c r="J151" i="10"/>
  <c r="BE151" i="10" s="1"/>
  <c r="BK147" i="10"/>
  <c r="BI147" i="10"/>
  <c r="BH147" i="10"/>
  <c r="BG147" i="10"/>
  <c r="BF147" i="10"/>
  <c r="BE147" i="10"/>
  <c r="T147" i="10"/>
  <c r="R147" i="10"/>
  <c r="P147" i="10"/>
  <c r="J147" i="10"/>
  <c r="BK145" i="10"/>
  <c r="BI145" i="10"/>
  <c r="BH145" i="10"/>
  <c r="BG145" i="10"/>
  <c r="BF145" i="10"/>
  <c r="BE145" i="10"/>
  <c r="T145" i="10"/>
  <c r="R145" i="10"/>
  <c r="P145" i="10"/>
  <c r="J145" i="10"/>
  <c r="BK142" i="10"/>
  <c r="BI142" i="10"/>
  <c r="BH142" i="10"/>
  <c r="BG142" i="10"/>
  <c r="BF142" i="10"/>
  <c r="T142" i="10"/>
  <c r="R142" i="10"/>
  <c r="P142" i="10"/>
  <c r="J142" i="10"/>
  <c r="BE142" i="10" s="1"/>
  <c r="BK137" i="10"/>
  <c r="BI137" i="10"/>
  <c r="BH137" i="10"/>
  <c r="BG137" i="10"/>
  <c r="BF137" i="10"/>
  <c r="T137" i="10"/>
  <c r="R137" i="10"/>
  <c r="P137" i="10"/>
  <c r="J137" i="10"/>
  <c r="BE137" i="10" s="1"/>
  <c r="BK136" i="10"/>
  <c r="BI136" i="10"/>
  <c r="BH136" i="10"/>
  <c r="BG136" i="10"/>
  <c r="BF136" i="10"/>
  <c r="BE136" i="10"/>
  <c r="T136" i="10"/>
  <c r="R136" i="10"/>
  <c r="P136" i="10"/>
  <c r="J136" i="10"/>
  <c r="BK133" i="10"/>
  <c r="BI133" i="10"/>
  <c r="BH133" i="10"/>
  <c r="BG133" i="10"/>
  <c r="BF133" i="10"/>
  <c r="BE133" i="10"/>
  <c r="T133" i="10"/>
  <c r="R133" i="10"/>
  <c r="P133" i="10"/>
  <c r="J133" i="10"/>
  <c r="BK130" i="10"/>
  <c r="BI130" i="10"/>
  <c r="BH130" i="10"/>
  <c r="BG130" i="10"/>
  <c r="BF130" i="10"/>
  <c r="T130" i="10"/>
  <c r="R130" i="10"/>
  <c r="P130" i="10"/>
  <c r="J130" i="10"/>
  <c r="BE130" i="10" s="1"/>
  <c r="BK128" i="10"/>
  <c r="BI128" i="10"/>
  <c r="BH128" i="10"/>
  <c r="BG128" i="10"/>
  <c r="BF128" i="10"/>
  <c r="T128" i="10"/>
  <c r="T119" i="10" s="1"/>
  <c r="R128" i="10"/>
  <c r="P128" i="10"/>
  <c r="J128" i="10"/>
  <c r="BE128" i="10" s="1"/>
  <c r="BK125" i="10"/>
  <c r="BI125" i="10"/>
  <c r="BH125" i="10"/>
  <c r="BG125" i="10"/>
  <c r="BF125" i="10"/>
  <c r="BE125" i="10"/>
  <c r="T125" i="10"/>
  <c r="R125" i="10"/>
  <c r="P125" i="10"/>
  <c r="J125" i="10"/>
  <c r="BK120" i="10"/>
  <c r="BK119" i="10" s="1"/>
  <c r="J119" i="10" s="1"/>
  <c r="J63" i="10" s="1"/>
  <c r="BI120" i="10"/>
  <c r="BH120" i="10"/>
  <c r="BG120" i="10"/>
  <c r="BF120" i="10"/>
  <c r="BE120" i="10"/>
  <c r="T120" i="10"/>
  <c r="R120" i="10"/>
  <c r="R119" i="10" s="1"/>
  <c r="P120" i="10"/>
  <c r="P119" i="10" s="1"/>
  <c r="J120" i="10"/>
  <c r="BK114" i="10"/>
  <c r="BI114" i="10"/>
  <c r="BH114" i="10"/>
  <c r="BG114" i="10"/>
  <c r="BF114" i="10"/>
  <c r="T114" i="10"/>
  <c r="R114" i="10"/>
  <c r="P114" i="10"/>
  <c r="J114" i="10"/>
  <c r="BE114" i="10" s="1"/>
  <c r="BK112" i="10"/>
  <c r="BI112" i="10"/>
  <c r="BH112" i="10"/>
  <c r="BG112" i="10"/>
  <c r="BF112" i="10"/>
  <c r="T112" i="10"/>
  <c r="R112" i="10"/>
  <c r="P112" i="10"/>
  <c r="J112" i="10"/>
  <c r="BE112" i="10" s="1"/>
  <c r="BK107" i="10"/>
  <c r="BI107" i="10"/>
  <c r="BH107" i="10"/>
  <c r="F36" i="10" s="1"/>
  <c r="BG107" i="10"/>
  <c r="BF107" i="10"/>
  <c r="BE107" i="10"/>
  <c r="T107" i="10"/>
  <c r="T106" i="10" s="1"/>
  <c r="R107" i="10"/>
  <c r="R106" i="10" s="1"/>
  <c r="P107" i="10"/>
  <c r="J107" i="10"/>
  <c r="BK106" i="10"/>
  <c r="J106" i="10" s="1"/>
  <c r="J62" i="10" s="1"/>
  <c r="P106" i="10"/>
  <c r="BK102" i="10"/>
  <c r="BK96" i="10" s="1"/>
  <c r="BI102" i="10"/>
  <c r="BH102" i="10"/>
  <c r="BG102" i="10"/>
  <c r="F35" i="10" s="1"/>
  <c r="BF102" i="10"/>
  <c r="T102" i="10"/>
  <c r="R102" i="10"/>
  <c r="P102" i="10"/>
  <c r="J102" i="10"/>
  <c r="BE102" i="10" s="1"/>
  <c r="BK97" i="10"/>
  <c r="BI97" i="10"/>
  <c r="F37" i="10" s="1"/>
  <c r="BH97" i="10"/>
  <c r="BG97" i="10"/>
  <c r="BF97" i="10"/>
  <c r="J34" i="10" s="1"/>
  <c r="T97" i="10"/>
  <c r="T96" i="10" s="1"/>
  <c r="T95" i="10" s="1"/>
  <c r="R97" i="10"/>
  <c r="P97" i="10"/>
  <c r="J97" i="10"/>
  <c r="BE97" i="10" s="1"/>
  <c r="R96" i="10"/>
  <c r="R95" i="10" s="1"/>
  <c r="P96" i="10"/>
  <c r="P95" i="10" s="1"/>
  <c r="J91" i="10"/>
  <c r="J90" i="10"/>
  <c r="F90" i="10"/>
  <c r="J88" i="10"/>
  <c r="F88" i="10"/>
  <c r="E86" i="10"/>
  <c r="J55" i="10"/>
  <c r="J54" i="10"/>
  <c r="F54" i="10"/>
  <c r="J52" i="10"/>
  <c r="F52" i="10"/>
  <c r="E50" i="10"/>
  <c r="J37" i="10"/>
  <c r="J36" i="10"/>
  <c r="J35" i="10"/>
  <c r="J18" i="10"/>
  <c r="E18" i="10"/>
  <c r="F91" i="10" s="1"/>
  <c r="J17" i="10"/>
  <c r="J12" i="10"/>
  <c r="E7" i="10"/>
  <c r="E84" i="10" s="1"/>
  <c r="BK370" i="8"/>
  <c r="BI370" i="8"/>
  <c r="BH370" i="8"/>
  <c r="BG370" i="8"/>
  <c r="BF370" i="8"/>
  <c r="BE370" i="8"/>
  <c r="T370" i="8"/>
  <c r="R370" i="8"/>
  <c r="P370" i="8"/>
  <c r="J370" i="8"/>
  <c r="BK369" i="8"/>
  <c r="BK368" i="8" s="1"/>
  <c r="J368" i="8" s="1"/>
  <c r="J79" i="8" s="1"/>
  <c r="BI369" i="8"/>
  <c r="BH369" i="8"/>
  <c r="BG369" i="8"/>
  <c r="BF369" i="8"/>
  <c r="BE369" i="8"/>
  <c r="T369" i="8"/>
  <c r="R369" i="8"/>
  <c r="R368" i="8" s="1"/>
  <c r="P369" i="8"/>
  <c r="J369" i="8"/>
  <c r="T368" i="8"/>
  <c r="P368" i="8"/>
  <c r="BK367" i="8"/>
  <c r="BI367" i="8"/>
  <c r="BH367" i="8"/>
  <c r="BG367" i="8"/>
  <c r="BF367" i="8"/>
  <c r="T367" i="8"/>
  <c r="T365" i="8" s="1"/>
  <c r="R367" i="8"/>
  <c r="P367" i="8"/>
  <c r="J367" i="8"/>
  <c r="BE367" i="8" s="1"/>
  <c r="BK366" i="8"/>
  <c r="BI366" i="8"/>
  <c r="BH366" i="8"/>
  <c r="BG366" i="8"/>
  <c r="BF366" i="8"/>
  <c r="BE366" i="8"/>
  <c r="T366" i="8"/>
  <c r="R366" i="8"/>
  <c r="P366" i="8"/>
  <c r="J366" i="8"/>
  <c r="BK365" i="8"/>
  <c r="J365" i="8" s="1"/>
  <c r="J78" i="8" s="1"/>
  <c r="R365" i="8"/>
  <c r="R361" i="8" s="1"/>
  <c r="P365" i="8"/>
  <c r="BK364" i="8"/>
  <c r="BI364" i="8"/>
  <c r="BH364" i="8"/>
  <c r="BG364" i="8"/>
  <c r="BF364" i="8"/>
  <c r="BE364" i="8"/>
  <c r="T364" i="8"/>
  <c r="R364" i="8"/>
  <c r="P364" i="8"/>
  <c r="J364" i="8"/>
  <c r="BK363" i="8"/>
  <c r="BK362" i="8" s="1"/>
  <c r="BI363" i="8"/>
  <c r="BH363" i="8"/>
  <c r="BG363" i="8"/>
  <c r="BF363" i="8"/>
  <c r="T363" i="8"/>
  <c r="R363" i="8"/>
  <c r="P363" i="8"/>
  <c r="J363" i="8"/>
  <c r="BE363" i="8" s="1"/>
  <c r="T362" i="8"/>
  <c r="T361" i="8" s="1"/>
  <c r="R362" i="8"/>
  <c r="P362" i="8"/>
  <c r="P361" i="8" s="1"/>
  <c r="BK357" i="8"/>
  <c r="BI357" i="8"/>
  <c r="BH357" i="8"/>
  <c r="BG357" i="8"/>
  <c r="BF357" i="8"/>
  <c r="BE357" i="8"/>
  <c r="T357" i="8"/>
  <c r="R357" i="8"/>
  <c r="R356" i="8" s="1"/>
  <c r="P357" i="8"/>
  <c r="J357" i="8"/>
  <c r="BK356" i="8"/>
  <c r="J356" i="8" s="1"/>
  <c r="J75" i="8" s="1"/>
  <c r="T356" i="8"/>
  <c r="P356" i="8"/>
  <c r="BK355" i="8"/>
  <c r="BI355" i="8"/>
  <c r="BH355" i="8"/>
  <c r="BG355" i="8"/>
  <c r="BF355" i="8"/>
  <c r="BE355" i="8"/>
  <c r="T355" i="8"/>
  <c r="R355" i="8"/>
  <c r="P355" i="8"/>
  <c r="J355" i="8"/>
  <c r="BK354" i="8"/>
  <c r="BI354" i="8"/>
  <c r="BH354" i="8"/>
  <c r="BG354" i="8"/>
  <c r="BF354" i="8"/>
  <c r="T354" i="8"/>
  <c r="R354" i="8"/>
  <c r="P354" i="8"/>
  <c r="J354" i="8"/>
  <c r="BE354" i="8" s="1"/>
  <c r="BK353" i="8"/>
  <c r="BI353" i="8"/>
  <c r="BH353" i="8"/>
  <c r="BG353" i="8"/>
  <c r="BF353" i="8"/>
  <c r="T353" i="8"/>
  <c r="R353" i="8"/>
  <c r="P353" i="8"/>
  <c r="J353" i="8"/>
  <c r="BE353" i="8" s="1"/>
  <c r="BK352" i="8"/>
  <c r="BI352" i="8"/>
  <c r="BH352" i="8"/>
  <c r="BG352" i="8"/>
  <c r="BF352" i="8"/>
  <c r="T352" i="8"/>
  <c r="R352" i="8"/>
  <c r="P352" i="8"/>
  <c r="J352" i="8"/>
  <c r="BE352" i="8" s="1"/>
  <c r="BK351" i="8"/>
  <c r="BI351" i="8"/>
  <c r="BH351" i="8"/>
  <c r="BG351" i="8"/>
  <c r="BF351" i="8"/>
  <c r="BE351" i="8"/>
  <c r="T351" i="8"/>
  <c r="R351" i="8"/>
  <c r="P351" i="8"/>
  <c r="J351" i="8"/>
  <c r="BK350" i="8"/>
  <c r="BI350" i="8"/>
  <c r="BH350" i="8"/>
  <c r="BG350" i="8"/>
  <c r="BF350" i="8"/>
  <c r="T350" i="8"/>
  <c r="R350" i="8"/>
  <c r="P350" i="8"/>
  <c r="J350" i="8"/>
  <c r="BE350" i="8" s="1"/>
  <c r="BK349" i="8"/>
  <c r="BI349" i="8"/>
  <c r="BH349" i="8"/>
  <c r="BG349" i="8"/>
  <c r="BF349" i="8"/>
  <c r="T349" i="8"/>
  <c r="R349" i="8"/>
  <c r="P349" i="8"/>
  <c r="J349" i="8"/>
  <c r="BE349" i="8" s="1"/>
  <c r="BK348" i="8"/>
  <c r="BI348" i="8"/>
  <c r="BH348" i="8"/>
  <c r="BG348" i="8"/>
  <c r="BF348" i="8"/>
  <c r="T348" i="8"/>
  <c r="R348" i="8"/>
  <c r="P348" i="8"/>
  <c r="J348" i="8"/>
  <c r="BE348" i="8" s="1"/>
  <c r="BK347" i="8"/>
  <c r="BK298" i="8" s="1"/>
  <c r="J298" i="8" s="1"/>
  <c r="J74" i="8" s="1"/>
  <c r="BI347" i="8"/>
  <c r="BH347" i="8"/>
  <c r="BG347" i="8"/>
  <c r="BF347" i="8"/>
  <c r="BE347" i="8"/>
  <c r="T347" i="8"/>
  <c r="R347" i="8"/>
  <c r="P347" i="8"/>
  <c r="P298" i="8" s="1"/>
  <c r="J347" i="8"/>
  <c r="BK299" i="8"/>
  <c r="BI299" i="8"/>
  <c r="BH299" i="8"/>
  <c r="BG299" i="8"/>
  <c r="BF299" i="8"/>
  <c r="T299" i="8"/>
  <c r="T298" i="8" s="1"/>
  <c r="R299" i="8"/>
  <c r="P299" i="8"/>
  <c r="J299" i="8"/>
  <c r="BE299" i="8" s="1"/>
  <c r="R298" i="8"/>
  <c r="BK296" i="8"/>
  <c r="BI296" i="8"/>
  <c r="BH296" i="8"/>
  <c r="BG296" i="8"/>
  <c r="BF296" i="8"/>
  <c r="BE296" i="8"/>
  <c r="T296" i="8"/>
  <c r="R296" i="8"/>
  <c r="P296" i="8"/>
  <c r="J296" i="8"/>
  <c r="BK293" i="8"/>
  <c r="BI293" i="8"/>
  <c r="BH293" i="8"/>
  <c r="BG293" i="8"/>
  <c r="BF293" i="8"/>
  <c r="BE293" i="8"/>
  <c r="T293" i="8"/>
  <c r="R293" i="8"/>
  <c r="P293" i="8"/>
  <c r="J293" i="8"/>
  <c r="BK287" i="8"/>
  <c r="BK286" i="8" s="1"/>
  <c r="J286" i="8" s="1"/>
  <c r="J73" i="8" s="1"/>
  <c r="BI287" i="8"/>
  <c r="BH287" i="8"/>
  <c r="BG287" i="8"/>
  <c r="BF287" i="8"/>
  <c r="T287" i="8"/>
  <c r="R287" i="8"/>
  <c r="R286" i="8" s="1"/>
  <c r="P287" i="8"/>
  <c r="P286" i="8" s="1"/>
  <c r="J287" i="8"/>
  <c r="BE287" i="8" s="1"/>
  <c r="T286" i="8"/>
  <c r="BK284" i="8"/>
  <c r="BI284" i="8"/>
  <c r="BH284" i="8"/>
  <c r="BG284" i="8"/>
  <c r="BF284" i="8"/>
  <c r="T284" i="8"/>
  <c r="R284" i="8"/>
  <c r="P284" i="8"/>
  <c r="J284" i="8"/>
  <c r="BE284" i="8" s="1"/>
  <c r="BK283" i="8"/>
  <c r="BI283" i="8"/>
  <c r="BH283" i="8"/>
  <c r="BG283" i="8"/>
  <c r="BF283" i="8"/>
  <c r="T283" i="8"/>
  <c r="R283" i="8"/>
  <c r="P283" i="8"/>
  <c r="J283" i="8"/>
  <c r="BE283" i="8" s="1"/>
  <c r="BK281" i="8"/>
  <c r="BI281" i="8"/>
  <c r="BH281" i="8"/>
  <c r="BG281" i="8"/>
  <c r="BF281" i="8"/>
  <c r="BE281" i="8"/>
  <c r="T281" i="8"/>
  <c r="R281" i="8"/>
  <c r="P281" i="8"/>
  <c r="J281" i="8"/>
  <c r="BK279" i="8"/>
  <c r="BI279" i="8"/>
  <c r="BH279" i="8"/>
  <c r="BG279" i="8"/>
  <c r="BF279" i="8"/>
  <c r="BE279" i="8"/>
  <c r="T279" i="8"/>
  <c r="R279" i="8"/>
  <c r="P279" i="8"/>
  <c r="J279" i="8"/>
  <c r="BK277" i="8"/>
  <c r="BI277" i="8"/>
  <c r="BH277" i="8"/>
  <c r="BG277" i="8"/>
  <c r="BF277" i="8"/>
  <c r="T277" i="8"/>
  <c r="R277" i="8"/>
  <c r="P277" i="8"/>
  <c r="J277" i="8"/>
  <c r="BE277" i="8" s="1"/>
  <c r="BK275" i="8"/>
  <c r="BI275" i="8"/>
  <c r="BH275" i="8"/>
  <c r="BG275" i="8"/>
  <c r="BF275" i="8"/>
  <c r="T275" i="8"/>
  <c r="R275" i="8"/>
  <c r="P275" i="8"/>
  <c r="J275" i="8"/>
  <c r="BE275" i="8" s="1"/>
  <c r="BK273" i="8"/>
  <c r="BK256" i="8" s="1"/>
  <c r="J256" i="8" s="1"/>
  <c r="J72" i="8" s="1"/>
  <c r="BI273" i="8"/>
  <c r="BH273" i="8"/>
  <c r="BG273" i="8"/>
  <c r="BF273" i="8"/>
  <c r="BE273" i="8"/>
  <c r="T273" i="8"/>
  <c r="R273" i="8"/>
  <c r="P273" i="8"/>
  <c r="P256" i="8" s="1"/>
  <c r="J273" i="8"/>
  <c r="BK257" i="8"/>
  <c r="BI257" i="8"/>
  <c r="BH257" i="8"/>
  <c r="BG257" i="8"/>
  <c r="BF257" i="8"/>
  <c r="T257" i="8"/>
  <c r="T256" i="8" s="1"/>
  <c r="R257" i="8"/>
  <c r="P257" i="8"/>
  <c r="J257" i="8"/>
  <c r="BE257" i="8" s="1"/>
  <c r="R256" i="8"/>
  <c r="BK254" i="8"/>
  <c r="BI254" i="8"/>
  <c r="BH254" i="8"/>
  <c r="BG254" i="8"/>
  <c r="BF254" i="8"/>
  <c r="BE254" i="8"/>
  <c r="T254" i="8"/>
  <c r="R254" i="8"/>
  <c r="R247" i="8" s="1"/>
  <c r="P254" i="8"/>
  <c r="J254" i="8"/>
  <c r="BK253" i="8"/>
  <c r="BI253" i="8"/>
  <c r="BH253" i="8"/>
  <c r="BG253" i="8"/>
  <c r="BF253" i="8"/>
  <c r="BE253" i="8"/>
  <c r="T253" i="8"/>
  <c r="R253" i="8"/>
  <c r="P253" i="8"/>
  <c r="J253" i="8"/>
  <c r="BK248" i="8"/>
  <c r="BK247" i="8" s="1"/>
  <c r="BI248" i="8"/>
  <c r="BH248" i="8"/>
  <c r="BG248" i="8"/>
  <c r="BF248" i="8"/>
  <c r="T248" i="8"/>
  <c r="R248" i="8"/>
  <c r="P248" i="8"/>
  <c r="P247" i="8" s="1"/>
  <c r="J248" i="8"/>
  <c r="BE248" i="8" s="1"/>
  <c r="T247" i="8"/>
  <c r="T246" i="8" s="1"/>
  <c r="BK244" i="8"/>
  <c r="BI244" i="8"/>
  <c r="BH244" i="8"/>
  <c r="BG244" i="8"/>
  <c r="BF244" i="8"/>
  <c r="BE244" i="8"/>
  <c r="T244" i="8"/>
  <c r="T243" i="8" s="1"/>
  <c r="R244" i="8"/>
  <c r="R243" i="8" s="1"/>
  <c r="P244" i="8"/>
  <c r="J244" i="8"/>
  <c r="BK243" i="8"/>
  <c r="P243" i="8"/>
  <c r="J243" i="8"/>
  <c r="BK241" i="8"/>
  <c r="BI241" i="8"/>
  <c r="BH241" i="8"/>
  <c r="BG241" i="8"/>
  <c r="BF241" i="8"/>
  <c r="BE241" i="8"/>
  <c r="T241" i="8"/>
  <c r="R241" i="8"/>
  <c r="P241" i="8"/>
  <c r="J241" i="8"/>
  <c r="BK238" i="8"/>
  <c r="BI238" i="8"/>
  <c r="BH238" i="8"/>
  <c r="BG238" i="8"/>
  <c r="BF238" i="8"/>
  <c r="BE238" i="8"/>
  <c r="T238" i="8"/>
  <c r="T233" i="8" s="1"/>
  <c r="R238" i="8"/>
  <c r="P238" i="8"/>
  <c r="J238" i="8"/>
  <c r="BK236" i="8"/>
  <c r="BI236" i="8"/>
  <c r="BH236" i="8"/>
  <c r="BG236" i="8"/>
  <c r="BF236" i="8"/>
  <c r="T236" i="8"/>
  <c r="R236" i="8"/>
  <c r="P236" i="8"/>
  <c r="J236" i="8"/>
  <c r="BE236" i="8" s="1"/>
  <c r="BK234" i="8"/>
  <c r="BI234" i="8"/>
  <c r="BH234" i="8"/>
  <c r="BG234" i="8"/>
  <c r="BF234" i="8"/>
  <c r="T234" i="8"/>
  <c r="R234" i="8"/>
  <c r="R233" i="8" s="1"/>
  <c r="P234" i="8"/>
  <c r="P233" i="8" s="1"/>
  <c r="J234" i="8"/>
  <c r="BE234" i="8" s="1"/>
  <c r="BK233" i="8"/>
  <c r="J233" i="8" s="1"/>
  <c r="J68" i="8" s="1"/>
  <c r="BK232" i="8"/>
  <c r="BI232" i="8"/>
  <c r="BH232" i="8"/>
  <c r="BG232" i="8"/>
  <c r="BF232" i="8"/>
  <c r="T232" i="8"/>
  <c r="R232" i="8"/>
  <c r="P232" i="8"/>
  <c r="J232" i="8"/>
  <c r="BE232" i="8" s="1"/>
  <c r="BK231" i="8"/>
  <c r="BI231" i="8"/>
  <c r="BH231" i="8"/>
  <c r="BG231" i="8"/>
  <c r="BF231" i="8"/>
  <c r="T231" i="8"/>
  <c r="R231" i="8"/>
  <c r="P231" i="8"/>
  <c r="J231" i="8"/>
  <c r="BE231" i="8" s="1"/>
  <c r="BK224" i="8"/>
  <c r="BI224" i="8"/>
  <c r="BH224" i="8"/>
  <c r="BG224" i="8"/>
  <c r="BF224" i="8"/>
  <c r="T224" i="8"/>
  <c r="R224" i="8"/>
  <c r="P224" i="8"/>
  <c r="J224" i="8"/>
  <c r="BE224" i="8" s="1"/>
  <c r="BK223" i="8"/>
  <c r="BI223" i="8"/>
  <c r="BH223" i="8"/>
  <c r="BG223" i="8"/>
  <c r="BF223" i="8"/>
  <c r="BE223" i="8"/>
  <c r="T223" i="8"/>
  <c r="R223" i="8"/>
  <c r="P223" i="8"/>
  <c r="J223" i="8"/>
  <c r="BK222" i="8"/>
  <c r="BI222" i="8"/>
  <c r="BH222" i="8"/>
  <c r="BG222" i="8"/>
  <c r="BF222" i="8"/>
  <c r="T222" i="8"/>
  <c r="R222" i="8"/>
  <c r="P222" i="8"/>
  <c r="J222" i="8"/>
  <c r="BE222" i="8" s="1"/>
  <c r="BK221" i="8"/>
  <c r="BI221" i="8"/>
  <c r="BH221" i="8"/>
  <c r="BG221" i="8"/>
  <c r="BF221" i="8"/>
  <c r="T221" i="8"/>
  <c r="R221" i="8"/>
  <c r="P221" i="8"/>
  <c r="J221" i="8"/>
  <c r="BE221" i="8" s="1"/>
  <c r="BK219" i="8"/>
  <c r="BI219" i="8"/>
  <c r="BH219" i="8"/>
  <c r="BG219" i="8"/>
  <c r="BF219" i="8"/>
  <c r="T219" i="8"/>
  <c r="R219" i="8"/>
  <c r="P219" i="8"/>
  <c r="J219" i="8"/>
  <c r="BE219" i="8" s="1"/>
  <c r="BK217" i="8"/>
  <c r="BI217" i="8"/>
  <c r="BH217" i="8"/>
  <c r="BG217" i="8"/>
  <c r="BF217" i="8"/>
  <c r="BE217" i="8"/>
  <c r="T217" i="8"/>
  <c r="R217" i="8"/>
  <c r="P217" i="8"/>
  <c r="J217" i="8"/>
  <c r="BK215" i="8"/>
  <c r="BI215" i="8"/>
  <c r="BH215" i="8"/>
  <c r="BG215" i="8"/>
  <c r="BF215" i="8"/>
  <c r="T215" i="8"/>
  <c r="R215" i="8"/>
  <c r="P215" i="8"/>
  <c r="J215" i="8"/>
  <c r="BE215" i="8" s="1"/>
  <c r="BK213" i="8"/>
  <c r="BI213" i="8"/>
  <c r="BH213" i="8"/>
  <c r="BG213" i="8"/>
  <c r="BF213" i="8"/>
  <c r="T213" i="8"/>
  <c r="R213" i="8"/>
  <c r="P213" i="8"/>
  <c r="J213" i="8"/>
  <c r="BE213" i="8" s="1"/>
  <c r="BK211" i="8"/>
  <c r="BI211" i="8"/>
  <c r="BH211" i="8"/>
  <c r="BG211" i="8"/>
  <c r="BF211" i="8"/>
  <c r="T211" i="8"/>
  <c r="R211" i="8"/>
  <c r="P211" i="8"/>
  <c r="J211" i="8"/>
  <c r="BE211" i="8" s="1"/>
  <c r="BK205" i="8"/>
  <c r="BI205" i="8"/>
  <c r="BH205" i="8"/>
  <c r="BG205" i="8"/>
  <c r="BF205" i="8"/>
  <c r="BE205" i="8"/>
  <c r="T205" i="8"/>
  <c r="R205" i="8"/>
  <c r="P205" i="8"/>
  <c r="J205" i="8"/>
  <c r="BK203" i="8"/>
  <c r="BI203" i="8"/>
  <c r="BH203" i="8"/>
  <c r="BG203" i="8"/>
  <c r="BF203" i="8"/>
  <c r="T203" i="8"/>
  <c r="R203" i="8"/>
  <c r="P203" i="8"/>
  <c r="J203" i="8"/>
  <c r="BE203" i="8" s="1"/>
  <c r="BK201" i="8"/>
  <c r="BI201" i="8"/>
  <c r="BH201" i="8"/>
  <c r="BG201" i="8"/>
  <c r="BF201" i="8"/>
  <c r="T201" i="8"/>
  <c r="R201" i="8"/>
  <c r="P201" i="8"/>
  <c r="J201" i="8"/>
  <c r="BE201" i="8" s="1"/>
  <c r="BK199" i="8"/>
  <c r="BI199" i="8"/>
  <c r="BH199" i="8"/>
  <c r="BG199" i="8"/>
  <c r="BF199" i="8"/>
  <c r="T199" i="8"/>
  <c r="R199" i="8"/>
  <c r="P199" i="8"/>
  <c r="J199" i="8"/>
  <c r="BE199" i="8" s="1"/>
  <c r="BK193" i="8"/>
  <c r="BI193" i="8"/>
  <c r="BH193" i="8"/>
  <c r="BG193" i="8"/>
  <c r="BF193" i="8"/>
  <c r="BE193" i="8"/>
  <c r="T193" i="8"/>
  <c r="R193" i="8"/>
  <c r="P193" i="8"/>
  <c r="J193" i="8"/>
  <c r="BK187" i="8"/>
  <c r="BI187" i="8"/>
  <c r="BH187" i="8"/>
  <c r="BG187" i="8"/>
  <c r="BF187" i="8"/>
  <c r="T187" i="8"/>
  <c r="R187" i="8"/>
  <c r="P187" i="8"/>
  <c r="J187" i="8"/>
  <c r="BE187" i="8" s="1"/>
  <c r="BK182" i="8"/>
  <c r="BI182" i="8"/>
  <c r="BH182" i="8"/>
  <c r="BG182" i="8"/>
  <c r="BF182" i="8"/>
  <c r="T182" i="8"/>
  <c r="R182" i="8"/>
  <c r="P182" i="8"/>
  <c r="J182" i="8"/>
  <c r="BE182" i="8" s="1"/>
  <c r="BK177" i="8"/>
  <c r="BI177" i="8"/>
  <c r="BH177" i="8"/>
  <c r="BG177" i="8"/>
  <c r="BF177" i="8"/>
  <c r="T177" i="8"/>
  <c r="R177" i="8"/>
  <c r="P177" i="8"/>
  <c r="J177" i="8"/>
  <c r="BE177" i="8" s="1"/>
  <c r="BK176" i="8"/>
  <c r="BI176" i="8"/>
  <c r="BH176" i="8"/>
  <c r="BG176" i="8"/>
  <c r="BF176" i="8"/>
  <c r="BE176" i="8"/>
  <c r="T176" i="8"/>
  <c r="R176" i="8"/>
  <c r="P176" i="8"/>
  <c r="J176" i="8"/>
  <c r="BK173" i="8"/>
  <c r="BI173" i="8"/>
  <c r="BH173" i="8"/>
  <c r="BG173" i="8"/>
  <c r="BF173" i="8"/>
  <c r="T173" i="8"/>
  <c r="R173" i="8"/>
  <c r="P173" i="8"/>
  <c r="J173" i="8"/>
  <c r="BE173" i="8" s="1"/>
  <c r="BK167" i="8"/>
  <c r="BI167" i="8"/>
  <c r="BH167" i="8"/>
  <c r="BG167" i="8"/>
  <c r="BF167" i="8"/>
  <c r="T167" i="8"/>
  <c r="R167" i="8"/>
  <c r="P167" i="8"/>
  <c r="J167" i="8"/>
  <c r="BE167" i="8" s="1"/>
  <c r="BK165" i="8"/>
  <c r="BI165" i="8"/>
  <c r="BH165" i="8"/>
  <c r="BG165" i="8"/>
  <c r="BF165" i="8"/>
  <c r="T165" i="8"/>
  <c r="R165" i="8"/>
  <c r="P165" i="8"/>
  <c r="J165" i="8"/>
  <c r="BE165" i="8" s="1"/>
  <c r="BK162" i="8"/>
  <c r="BI162" i="8"/>
  <c r="BH162" i="8"/>
  <c r="BG162" i="8"/>
  <c r="BF162" i="8"/>
  <c r="BE162" i="8"/>
  <c r="T162" i="8"/>
  <c r="R162" i="8"/>
  <c r="P162" i="8"/>
  <c r="J162" i="8"/>
  <c r="BK154" i="8"/>
  <c r="BI154" i="8"/>
  <c r="BH154" i="8"/>
  <c r="BG154" i="8"/>
  <c r="F37" i="8" s="1"/>
  <c r="BF154" i="8"/>
  <c r="T154" i="8"/>
  <c r="R154" i="8"/>
  <c r="P154" i="8"/>
  <c r="J154" i="8"/>
  <c r="BE154" i="8" s="1"/>
  <c r="BK152" i="8"/>
  <c r="BK142" i="8" s="1"/>
  <c r="J142" i="8" s="1"/>
  <c r="J67" i="8" s="1"/>
  <c r="BI152" i="8"/>
  <c r="F39" i="8" s="1"/>
  <c r="BH152" i="8"/>
  <c r="BG152" i="8"/>
  <c r="BF152" i="8"/>
  <c r="T152" i="8"/>
  <c r="R152" i="8"/>
  <c r="P152" i="8"/>
  <c r="J152" i="8"/>
  <c r="BE152" i="8" s="1"/>
  <c r="BK149" i="8"/>
  <c r="BI149" i="8"/>
  <c r="BH149" i="8"/>
  <c r="BG149" i="8"/>
  <c r="BF149" i="8"/>
  <c r="T149" i="8"/>
  <c r="T142" i="8" s="1"/>
  <c r="R149" i="8"/>
  <c r="R142" i="8" s="1"/>
  <c r="P149" i="8"/>
  <c r="J149" i="8"/>
  <c r="BE149" i="8" s="1"/>
  <c r="BK143" i="8"/>
  <c r="BI143" i="8"/>
  <c r="BH143" i="8"/>
  <c r="BG143" i="8"/>
  <c r="BF143" i="8"/>
  <c r="BE143" i="8"/>
  <c r="T143" i="8"/>
  <c r="R143" i="8"/>
  <c r="P143" i="8"/>
  <c r="J143" i="8"/>
  <c r="P142" i="8"/>
  <c r="BK134" i="8"/>
  <c r="BI134" i="8"/>
  <c r="BH134" i="8"/>
  <c r="BG134" i="8"/>
  <c r="BF134" i="8"/>
  <c r="BE134" i="8"/>
  <c r="T134" i="8"/>
  <c r="R134" i="8"/>
  <c r="P134" i="8"/>
  <c r="J134" i="8"/>
  <c r="BK128" i="8"/>
  <c r="BI128" i="8"/>
  <c r="BH128" i="8"/>
  <c r="BG128" i="8"/>
  <c r="BF128" i="8"/>
  <c r="J36" i="8" s="1"/>
  <c r="T128" i="8"/>
  <c r="R128" i="8"/>
  <c r="P128" i="8"/>
  <c r="J128" i="8"/>
  <c r="BE128" i="8" s="1"/>
  <c r="BK122" i="8"/>
  <c r="BI122" i="8"/>
  <c r="BH122" i="8"/>
  <c r="F38" i="8" s="1"/>
  <c r="BG122" i="8"/>
  <c r="BF122" i="8"/>
  <c r="T122" i="8"/>
  <c r="R122" i="8"/>
  <c r="P122" i="8"/>
  <c r="J122" i="8"/>
  <c r="BE122" i="8" s="1"/>
  <c r="BK116" i="8"/>
  <c r="BK110" i="8" s="1"/>
  <c r="BI116" i="8"/>
  <c r="BH116" i="8"/>
  <c r="BG116" i="8"/>
  <c r="BF116" i="8"/>
  <c r="BE116" i="8"/>
  <c r="T116" i="8"/>
  <c r="R116" i="8"/>
  <c r="R110" i="8" s="1"/>
  <c r="P116" i="8"/>
  <c r="P110" i="8" s="1"/>
  <c r="P102" i="8" s="1"/>
  <c r="J116" i="8"/>
  <c r="BK111" i="8"/>
  <c r="BI111" i="8"/>
  <c r="BH111" i="8"/>
  <c r="BG111" i="8"/>
  <c r="BF111" i="8"/>
  <c r="BE111" i="8"/>
  <c r="T111" i="8"/>
  <c r="T110" i="8" s="1"/>
  <c r="R111" i="8"/>
  <c r="P111" i="8"/>
  <c r="J111" i="8"/>
  <c r="BK104" i="8"/>
  <c r="BI104" i="8"/>
  <c r="BH104" i="8"/>
  <c r="BG104" i="8"/>
  <c r="BF104" i="8"/>
  <c r="BE104" i="8"/>
  <c r="T104" i="8"/>
  <c r="T103" i="8" s="1"/>
  <c r="T102" i="8" s="1"/>
  <c r="R104" i="8"/>
  <c r="R103" i="8" s="1"/>
  <c r="P104" i="8"/>
  <c r="J104" i="8"/>
  <c r="BK103" i="8"/>
  <c r="P103" i="8"/>
  <c r="J103" i="8"/>
  <c r="J98" i="8"/>
  <c r="J97" i="8"/>
  <c r="F97" i="8"/>
  <c r="F95" i="8"/>
  <c r="E93" i="8"/>
  <c r="J69" i="8"/>
  <c r="J65" i="8"/>
  <c r="J59" i="8"/>
  <c r="J58" i="8"/>
  <c r="F58" i="8"/>
  <c r="J56" i="8"/>
  <c r="F56" i="8"/>
  <c r="E54" i="8"/>
  <c r="J39" i="8"/>
  <c r="J38" i="8"/>
  <c r="J37" i="8"/>
  <c r="J20" i="8"/>
  <c r="E20" i="8"/>
  <c r="F98" i="8" s="1"/>
  <c r="J19" i="8"/>
  <c r="J14" i="8"/>
  <c r="J95" i="8" s="1"/>
  <c r="E7" i="8"/>
  <c r="E89" i="8" s="1"/>
  <c r="BK619" i="7"/>
  <c r="BI619" i="7"/>
  <c r="BH619" i="7"/>
  <c r="BG619" i="7"/>
  <c r="BF619" i="7"/>
  <c r="T619" i="7"/>
  <c r="R619" i="7"/>
  <c r="P619" i="7"/>
  <c r="J619" i="7"/>
  <c r="BE619" i="7" s="1"/>
  <c r="BK618" i="7"/>
  <c r="BK617" i="7" s="1"/>
  <c r="J617" i="7" s="1"/>
  <c r="J92" i="7" s="1"/>
  <c r="BI618" i="7"/>
  <c r="BH618" i="7"/>
  <c r="BG618" i="7"/>
  <c r="BF618" i="7"/>
  <c r="BE618" i="7"/>
  <c r="T618" i="7"/>
  <c r="T617" i="7" s="1"/>
  <c r="R618" i="7"/>
  <c r="R617" i="7" s="1"/>
  <c r="P618" i="7"/>
  <c r="J618" i="7"/>
  <c r="P617" i="7"/>
  <c r="BK616" i="7"/>
  <c r="BI616" i="7"/>
  <c r="BH616" i="7"/>
  <c r="BG616" i="7"/>
  <c r="BF616" i="7"/>
  <c r="T616" i="7"/>
  <c r="R616" i="7"/>
  <c r="P616" i="7"/>
  <c r="P614" i="7" s="1"/>
  <c r="J616" i="7"/>
  <c r="BE616" i="7" s="1"/>
  <c r="BK615" i="7"/>
  <c r="BK614" i="7" s="1"/>
  <c r="J614" i="7" s="1"/>
  <c r="J91" i="7" s="1"/>
  <c r="BI615" i="7"/>
  <c r="BH615" i="7"/>
  <c r="BG615" i="7"/>
  <c r="BF615" i="7"/>
  <c r="T615" i="7"/>
  <c r="T614" i="7" s="1"/>
  <c r="R615" i="7"/>
  <c r="P615" i="7"/>
  <c r="J615" i="7"/>
  <c r="BE615" i="7" s="1"/>
  <c r="R614" i="7"/>
  <c r="BK613" i="7"/>
  <c r="BI613" i="7"/>
  <c r="BH613" i="7"/>
  <c r="BG613" i="7"/>
  <c r="BF613" i="7"/>
  <c r="BE613" i="7"/>
  <c r="T613" i="7"/>
  <c r="R613" i="7"/>
  <c r="R611" i="7" s="1"/>
  <c r="R610" i="7" s="1"/>
  <c r="P613" i="7"/>
  <c r="P611" i="7" s="1"/>
  <c r="P610" i="7" s="1"/>
  <c r="J613" i="7"/>
  <c r="BK612" i="7"/>
  <c r="BK611" i="7" s="1"/>
  <c r="BI612" i="7"/>
  <c r="BH612" i="7"/>
  <c r="BG612" i="7"/>
  <c r="BF612" i="7"/>
  <c r="BE612" i="7"/>
  <c r="T612" i="7"/>
  <c r="R612" i="7"/>
  <c r="P612" i="7"/>
  <c r="J612" i="7"/>
  <c r="T611" i="7"/>
  <c r="BK608" i="7"/>
  <c r="BI608" i="7"/>
  <c r="BH608" i="7"/>
  <c r="BG608" i="7"/>
  <c r="BF608" i="7"/>
  <c r="T608" i="7"/>
  <c r="R608" i="7"/>
  <c r="R607" i="7" s="1"/>
  <c r="R606" i="7" s="1"/>
  <c r="P608" i="7"/>
  <c r="P607" i="7" s="1"/>
  <c r="P606" i="7" s="1"/>
  <c r="J608" i="7"/>
  <c r="BE608" i="7" s="1"/>
  <c r="BK607" i="7"/>
  <c r="J607" i="7" s="1"/>
  <c r="J88" i="7" s="1"/>
  <c r="T607" i="7"/>
  <c r="BK606" i="7"/>
  <c r="J606" i="7" s="1"/>
  <c r="J87" i="7" s="1"/>
  <c r="T606" i="7"/>
  <c r="BK604" i="7"/>
  <c r="BK603" i="7" s="1"/>
  <c r="J603" i="7" s="1"/>
  <c r="J86" i="7" s="1"/>
  <c r="BI604" i="7"/>
  <c r="BH604" i="7"/>
  <c r="BG604" i="7"/>
  <c r="BF604" i="7"/>
  <c r="BE604" i="7"/>
  <c r="T604" i="7"/>
  <c r="R604" i="7"/>
  <c r="P604" i="7"/>
  <c r="J604" i="7"/>
  <c r="T603" i="7"/>
  <c r="R603" i="7"/>
  <c r="P603" i="7"/>
  <c r="BK602" i="7"/>
  <c r="BI602" i="7"/>
  <c r="BH602" i="7"/>
  <c r="BG602" i="7"/>
  <c r="BF602" i="7"/>
  <c r="BE602" i="7"/>
  <c r="T602" i="7"/>
  <c r="R602" i="7"/>
  <c r="P602" i="7"/>
  <c r="J602" i="7"/>
  <c r="BK601" i="7"/>
  <c r="BI601" i="7"/>
  <c r="BH601" i="7"/>
  <c r="BG601" i="7"/>
  <c r="BF601" i="7"/>
  <c r="BE601" i="7"/>
  <c r="T601" i="7"/>
  <c r="R601" i="7"/>
  <c r="P601" i="7"/>
  <c r="J601" i="7"/>
  <c r="BK600" i="7"/>
  <c r="BI600" i="7"/>
  <c r="BH600" i="7"/>
  <c r="BG600" i="7"/>
  <c r="BF600" i="7"/>
  <c r="T600" i="7"/>
  <c r="R600" i="7"/>
  <c r="P600" i="7"/>
  <c r="J600" i="7"/>
  <c r="BE600" i="7" s="1"/>
  <c r="BK599" i="7"/>
  <c r="BI599" i="7"/>
  <c r="BH599" i="7"/>
  <c r="BG599" i="7"/>
  <c r="BF599" i="7"/>
  <c r="T599" i="7"/>
  <c r="R599" i="7"/>
  <c r="P599" i="7"/>
  <c r="J599" i="7"/>
  <c r="BE599" i="7" s="1"/>
  <c r="BK598" i="7"/>
  <c r="BI598" i="7"/>
  <c r="BH598" i="7"/>
  <c r="BG598" i="7"/>
  <c r="BF598" i="7"/>
  <c r="BE598" i="7"/>
  <c r="T598" i="7"/>
  <c r="R598" i="7"/>
  <c r="P598" i="7"/>
  <c r="J598" i="7"/>
  <c r="BK597" i="7"/>
  <c r="BI597" i="7"/>
  <c r="BH597" i="7"/>
  <c r="BG597" i="7"/>
  <c r="BF597" i="7"/>
  <c r="BE597" i="7"/>
  <c r="T597" i="7"/>
  <c r="R597" i="7"/>
  <c r="P597" i="7"/>
  <c r="J597" i="7"/>
  <c r="BK596" i="7"/>
  <c r="BI596" i="7"/>
  <c r="BH596" i="7"/>
  <c r="BG596" i="7"/>
  <c r="BF596" i="7"/>
  <c r="T596" i="7"/>
  <c r="R596" i="7"/>
  <c r="P596" i="7"/>
  <c r="J596" i="7"/>
  <c r="BE596" i="7" s="1"/>
  <c r="BK595" i="7"/>
  <c r="BI595" i="7"/>
  <c r="BH595" i="7"/>
  <c r="BG595" i="7"/>
  <c r="BF595" i="7"/>
  <c r="T595" i="7"/>
  <c r="R595" i="7"/>
  <c r="P595" i="7"/>
  <c r="J595" i="7"/>
  <c r="BE595" i="7" s="1"/>
  <c r="BK594" i="7"/>
  <c r="BI594" i="7"/>
  <c r="BH594" i="7"/>
  <c r="BG594" i="7"/>
  <c r="BF594" i="7"/>
  <c r="BE594" i="7"/>
  <c r="T594" i="7"/>
  <c r="R594" i="7"/>
  <c r="P594" i="7"/>
  <c r="J594" i="7"/>
  <c r="BK593" i="7"/>
  <c r="BI593" i="7"/>
  <c r="BH593" i="7"/>
  <c r="BG593" i="7"/>
  <c r="BF593" i="7"/>
  <c r="BE593" i="7"/>
  <c r="T593" i="7"/>
  <c r="R593" i="7"/>
  <c r="P593" i="7"/>
  <c r="J593" i="7"/>
  <c r="BK592" i="7"/>
  <c r="BI592" i="7"/>
  <c r="BH592" i="7"/>
  <c r="BG592" i="7"/>
  <c r="BF592" i="7"/>
  <c r="T592" i="7"/>
  <c r="R592" i="7"/>
  <c r="P592" i="7"/>
  <c r="J592" i="7"/>
  <c r="BE592" i="7" s="1"/>
  <c r="BK586" i="7"/>
  <c r="BK585" i="7" s="1"/>
  <c r="J585" i="7" s="1"/>
  <c r="J85" i="7" s="1"/>
  <c r="BI586" i="7"/>
  <c r="BH586" i="7"/>
  <c r="BG586" i="7"/>
  <c r="BF586" i="7"/>
  <c r="T586" i="7"/>
  <c r="T585" i="7" s="1"/>
  <c r="R586" i="7"/>
  <c r="R585" i="7" s="1"/>
  <c r="P586" i="7"/>
  <c r="P585" i="7" s="1"/>
  <c r="J586" i="7"/>
  <c r="BE586" i="7" s="1"/>
  <c r="BK583" i="7"/>
  <c r="BI583" i="7"/>
  <c r="BH583" i="7"/>
  <c r="BG583" i="7"/>
  <c r="BF583" i="7"/>
  <c r="T583" i="7"/>
  <c r="R583" i="7"/>
  <c r="P583" i="7"/>
  <c r="J583" i="7"/>
  <c r="BE583" i="7" s="1"/>
  <c r="BK582" i="7"/>
  <c r="BI582" i="7"/>
  <c r="BH582" i="7"/>
  <c r="BG582" i="7"/>
  <c r="BF582" i="7"/>
  <c r="BE582" i="7"/>
  <c r="T582" i="7"/>
  <c r="R582" i="7"/>
  <c r="R577" i="7" s="1"/>
  <c r="P582" i="7"/>
  <c r="P577" i="7" s="1"/>
  <c r="J582" i="7"/>
  <c r="BK578" i="7"/>
  <c r="BK577" i="7" s="1"/>
  <c r="J577" i="7" s="1"/>
  <c r="J84" i="7" s="1"/>
  <c r="BI578" i="7"/>
  <c r="BH578" i="7"/>
  <c r="BG578" i="7"/>
  <c r="BF578" i="7"/>
  <c r="BE578" i="7"/>
  <c r="T578" i="7"/>
  <c r="R578" i="7"/>
  <c r="P578" i="7"/>
  <c r="J578" i="7"/>
  <c r="T577" i="7"/>
  <c r="BK576" i="7"/>
  <c r="BI576" i="7"/>
  <c r="BH576" i="7"/>
  <c r="BG576" i="7"/>
  <c r="BF576" i="7"/>
  <c r="T576" i="7"/>
  <c r="R576" i="7"/>
  <c r="P576" i="7"/>
  <c r="J576" i="7"/>
  <c r="BE576" i="7" s="1"/>
  <c r="BK575" i="7"/>
  <c r="BI575" i="7"/>
  <c r="BH575" i="7"/>
  <c r="BG575" i="7"/>
  <c r="BF575" i="7"/>
  <c r="BE575" i="7"/>
  <c r="T575" i="7"/>
  <c r="R575" i="7"/>
  <c r="P575" i="7"/>
  <c r="J575" i="7"/>
  <c r="BK574" i="7"/>
  <c r="BI574" i="7"/>
  <c r="BH574" i="7"/>
  <c r="BG574" i="7"/>
  <c r="BF574" i="7"/>
  <c r="T574" i="7"/>
  <c r="R574" i="7"/>
  <c r="P574" i="7"/>
  <c r="J574" i="7"/>
  <c r="BE574" i="7" s="1"/>
  <c r="BK573" i="7"/>
  <c r="BI573" i="7"/>
  <c r="BH573" i="7"/>
  <c r="BG573" i="7"/>
  <c r="BF573" i="7"/>
  <c r="T573" i="7"/>
  <c r="R573" i="7"/>
  <c r="P573" i="7"/>
  <c r="J573" i="7"/>
  <c r="BE573" i="7" s="1"/>
  <c r="BK571" i="7"/>
  <c r="BI571" i="7"/>
  <c r="BH571" i="7"/>
  <c r="BG571" i="7"/>
  <c r="BF571" i="7"/>
  <c r="T571" i="7"/>
  <c r="R571" i="7"/>
  <c r="P571" i="7"/>
  <c r="J571" i="7"/>
  <c r="BE571" i="7" s="1"/>
  <c r="BK568" i="7"/>
  <c r="BI568" i="7"/>
  <c r="BH568" i="7"/>
  <c r="BG568" i="7"/>
  <c r="BF568" i="7"/>
  <c r="BE568" i="7"/>
  <c r="T568" i="7"/>
  <c r="R568" i="7"/>
  <c r="P568" i="7"/>
  <c r="J568" i="7"/>
  <c r="BK566" i="7"/>
  <c r="BI566" i="7"/>
  <c r="BH566" i="7"/>
  <c r="BG566" i="7"/>
  <c r="BF566" i="7"/>
  <c r="T566" i="7"/>
  <c r="R566" i="7"/>
  <c r="P566" i="7"/>
  <c r="J566" i="7"/>
  <c r="BE566" i="7" s="1"/>
  <c r="BK564" i="7"/>
  <c r="BI564" i="7"/>
  <c r="BH564" i="7"/>
  <c r="BG564" i="7"/>
  <c r="BF564" i="7"/>
  <c r="T564" i="7"/>
  <c r="T557" i="7" s="1"/>
  <c r="R564" i="7"/>
  <c r="P564" i="7"/>
  <c r="J564" i="7"/>
  <c r="BE564" i="7" s="1"/>
  <c r="BK563" i="7"/>
  <c r="BI563" i="7"/>
  <c r="BH563" i="7"/>
  <c r="BG563" i="7"/>
  <c r="BF563" i="7"/>
  <c r="T563" i="7"/>
  <c r="R563" i="7"/>
  <c r="P563" i="7"/>
  <c r="J563" i="7"/>
  <c r="BE563" i="7" s="1"/>
  <c r="BK561" i="7"/>
  <c r="BI561" i="7"/>
  <c r="BH561" i="7"/>
  <c r="BG561" i="7"/>
  <c r="BF561" i="7"/>
  <c r="BE561" i="7"/>
  <c r="T561" i="7"/>
  <c r="R561" i="7"/>
  <c r="R557" i="7" s="1"/>
  <c r="P561" i="7"/>
  <c r="J561" i="7"/>
  <c r="BK558" i="7"/>
  <c r="BK557" i="7" s="1"/>
  <c r="J557" i="7" s="1"/>
  <c r="J83" i="7" s="1"/>
  <c r="BI558" i="7"/>
  <c r="BH558" i="7"/>
  <c r="BG558" i="7"/>
  <c r="BF558" i="7"/>
  <c r="T558" i="7"/>
  <c r="R558" i="7"/>
  <c r="P558" i="7"/>
  <c r="P557" i="7" s="1"/>
  <c r="J558" i="7"/>
  <c r="BE558" i="7" s="1"/>
  <c r="BK555" i="7"/>
  <c r="BI555" i="7"/>
  <c r="BH555" i="7"/>
  <c r="BG555" i="7"/>
  <c r="BF555" i="7"/>
  <c r="T555" i="7"/>
  <c r="R555" i="7"/>
  <c r="P555" i="7"/>
  <c r="J555" i="7"/>
  <c r="BE555" i="7" s="1"/>
  <c r="BK553" i="7"/>
  <c r="BI553" i="7"/>
  <c r="BH553" i="7"/>
  <c r="BG553" i="7"/>
  <c r="BF553" i="7"/>
  <c r="T553" i="7"/>
  <c r="R553" i="7"/>
  <c r="P553" i="7"/>
  <c r="J553" i="7"/>
  <c r="BE553" i="7" s="1"/>
  <c r="BK551" i="7"/>
  <c r="BI551" i="7"/>
  <c r="BH551" i="7"/>
  <c r="BG551" i="7"/>
  <c r="BF551" i="7"/>
  <c r="BE551" i="7"/>
  <c r="T551" i="7"/>
  <c r="R551" i="7"/>
  <c r="P551" i="7"/>
  <c r="J551" i="7"/>
  <c r="BK549" i="7"/>
  <c r="BI549" i="7"/>
  <c r="BH549" i="7"/>
  <c r="BG549" i="7"/>
  <c r="BF549" i="7"/>
  <c r="BE549" i="7"/>
  <c r="T549" i="7"/>
  <c r="R549" i="7"/>
  <c r="P549" i="7"/>
  <c r="J549" i="7"/>
  <c r="BK545" i="7"/>
  <c r="BI545" i="7"/>
  <c r="BH545" i="7"/>
  <c r="BG545" i="7"/>
  <c r="BF545" i="7"/>
  <c r="T545" i="7"/>
  <c r="R545" i="7"/>
  <c r="P545" i="7"/>
  <c r="J545" i="7"/>
  <c r="BE545" i="7" s="1"/>
  <c r="BK544" i="7"/>
  <c r="BI544" i="7"/>
  <c r="BH544" i="7"/>
  <c r="BG544" i="7"/>
  <c r="BF544" i="7"/>
  <c r="T544" i="7"/>
  <c r="R544" i="7"/>
  <c r="P544" i="7"/>
  <c r="J544" i="7"/>
  <c r="BE544" i="7" s="1"/>
  <c r="BK543" i="7"/>
  <c r="BI543" i="7"/>
  <c r="BH543" i="7"/>
  <c r="BG543" i="7"/>
  <c r="BF543" i="7"/>
  <c r="BE543" i="7"/>
  <c r="T543" i="7"/>
  <c r="R543" i="7"/>
  <c r="P543" i="7"/>
  <c r="J543" i="7"/>
  <c r="BK542" i="7"/>
  <c r="BI542" i="7"/>
  <c r="BH542" i="7"/>
  <c r="BG542" i="7"/>
  <c r="BF542" i="7"/>
  <c r="BE542" i="7"/>
  <c r="T542" i="7"/>
  <c r="R542" i="7"/>
  <c r="P542" i="7"/>
  <c r="J542" i="7"/>
  <c r="BK541" i="7"/>
  <c r="BI541" i="7"/>
  <c r="BH541" i="7"/>
  <c r="BG541" i="7"/>
  <c r="BF541" i="7"/>
  <c r="T541" i="7"/>
  <c r="R541" i="7"/>
  <c r="P541" i="7"/>
  <c r="J541" i="7"/>
  <c r="BE541" i="7" s="1"/>
  <c r="BK536" i="7"/>
  <c r="BI536" i="7"/>
  <c r="BH536" i="7"/>
  <c r="BG536" i="7"/>
  <c r="BF536" i="7"/>
  <c r="T536" i="7"/>
  <c r="R536" i="7"/>
  <c r="P536" i="7"/>
  <c r="J536" i="7"/>
  <c r="BE536" i="7" s="1"/>
  <c r="BK531" i="7"/>
  <c r="BK530" i="7" s="1"/>
  <c r="J530" i="7" s="1"/>
  <c r="J82" i="7" s="1"/>
  <c r="BI531" i="7"/>
  <c r="BH531" i="7"/>
  <c r="BG531" i="7"/>
  <c r="BF531" i="7"/>
  <c r="BE531" i="7"/>
  <c r="T531" i="7"/>
  <c r="T530" i="7" s="1"/>
  <c r="R531" i="7"/>
  <c r="R530" i="7" s="1"/>
  <c r="P531" i="7"/>
  <c r="J531" i="7"/>
  <c r="P530" i="7"/>
  <c r="BK528" i="7"/>
  <c r="BI528" i="7"/>
  <c r="BH528" i="7"/>
  <c r="BG528" i="7"/>
  <c r="BF528" i="7"/>
  <c r="T528" i="7"/>
  <c r="R528" i="7"/>
  <c r="P528" i="7"/>
  <c r="J528" i="7"/>
  <c r="BE528" i="7" s="1"/>
  <c r="BK526" i="7"/>
  <c r="BI526" i="7"/>
  <c r="BH526" i="7"/>
  <c r="BG526" i="7"/>
  <c r="BF526" i="7"/>
  <c r="T526" i="7"/>
  <c r="R526" i="7"/>
  <c r="P526" i="7"/>
  <c r="J526" i="7"/>
  <c r="BE526" i="7" s="1"/>
  <c r="BK524" i="7"/>
  <c r="BI524" i="7"/>
  <c r="BH524" i="7"/>
  <c r="BG524" i="7"/>
  <c r="BF524" i="7"/>
  <c r="BE524" i="7"/>
  <c r="T524" i="7"/>
  <c r="R524" i="7"/>
  <c r="P524" i="7"/>
  <c r="J524" i="7"/>
  <c r="BK519" i="7"/>
  <c r="BI519" i="7"/>
  <c r="BH519" i="7"/>
  <c r="BG519" i="7"/>
  <c r="BF519" i="7"/>
  <c r="T519" i="7"/>
  <c r="R519" i="7"/>
  <c r="P519" i="7"/>
  <c r="J519" i="7"/>
  <c r="BE519" i="7" s="1"/>
  <c r="BK517" i="7"/>
  <c r="BI517" i="7"/>
  <c r="BH517" i="7"/>
  <c r="BG517" i="7"/>
  <c r="BF517" i="7"/>
  <c r="T517" i="7"/>
  <c r="R517" i="7"/>
  <c r="P517" i="7"/>
  <c r="P511" i="7" s="1"/>
  <c r="J517" i="7"/>
  <c r="BE517" i="7" s="1"/>
  <c r="BK512" i="7"/>
  <c r="BK511" i="7" s="1"/>
  <c r="J511" i="7" s="1"/>
  <c r="J81" i="7" s="1"/>
  <c r="BI512" i="7"/>
  <c r="BH512" i="7"/>
  <c r="BG512" i="7"/>
  <c r="BF512" i="7"/>
  <c r="BE512" i="7"/>
  <c r="T512" i="7"/>
  <c r="T511" i="7" s="1"/>
  <c r="R512" i="7"/>
  <c r="P512" i="7"/>
  <c r="J512" i="7"/>
  <c r="R511" i="7"/>
  <c r="BK509" i="7"/>
  <c r="BI509" i="7"/>
  <c r="BH509" i="7"/>
  <c r="BG509" i="7"/>
  <c r="BF509" i="7"/>
  <c r="BE509" i="7"/>
  <c r="T509" i="7"/>
  <c r="R509" i="7"/>
  <c r="P509" i="7"/>
  <c r="J509" i="7"/>
  <c r="BK507" i="7"/>
  <c r="BI507" i="7"/>
  <c r="BH507" i="7"/>
  <c r="BG507" i="7"/>
  <c r="BF507" i="7"/>
  <c r="BE507" i="7"/>
  <c r="T507" i="7"/>
  <c r="R507" i="7"/>
  <c r="P507" i="7"/>
  <c r="J507" i="7"/>
  <c r="BK505" i="7"/>
  <c r="BI505" i="7"/>
  <c r="BH505" i="7"/>
  <c r="BG505" i="7"/>
  <c r="BF505" i="7"/>
  <c r="T505" i="7"/>
  <c r="R505" i="7"/>
  <c r="P505" i="7"/>
  <c r="J505" i="7"/>
  <c r="BE505" i="7" s="1"/>
  <c r="BK499" i="7"/>
  <c r="BI499" i="7"/>
  <c r="BH499" i="7"/>
  <c r="BG499" i="7"/>
  <c r="BF499" i="7"/>
  <c r="T499" i="7"/>
  <c r="R499" i="7"/>
  <c r="P499" i="7"/>
  <c r="J499" i="7"/>
  <c r="BE499" i="7" s="1"/>
  <c r="BK497" i="7"/>
  <c r="BI497" i="7"/>
  <c r="BH497" i="7"/>
  <c r="BG497" i="7"/>
  <c r="BF497" i="7"/>
  <c r="BE497" i="7"/>
  <c r="T497" i="7"/>
  <c r="R497" i="7"/>
  <c r="P497" i="7"/>
  <c r="J497" i="7"/>
  <c r="BK492" i="7"/>
  <c r="BI492" i="7"/>
  <c r="BH492" i="7"/>
  <c r="BG492" i="7"/>
  <c r="BF492" i="7"/>
  <c r="BE492" i="7"/>
  <c r="T492" i="7"/>
  <c r="R492" i="7"/>
  <c r="P492" i="7"/>
  <c r="J492" i="7"/>
  <c r="BK491" i="7"/>
  <c r="BI491" i="7"/>
  <c r="BH491" i="7"/>
  <c r="BG491" i="7"/>
  <c r="BF491" i="7"/>
  <c r="T491" i="7"/>
  <c r="R491" i="7"/>
  <c r="P491" i="7"/>
  <c r="J491" i="7"/>
  <c r="BE491" i="7" s="1"/>
  <c r="BK490" i="7"/>
  <c r="BI490" i="7"/>
  <c r="BH490" i="7"/>
  <c r="BG490" i="7"/>
  <c r="BF490" i="7"/>
  <c r="T490" i="7"/>
  <c r="R490" i="7"/>
  <c r="P490" i="7"/>
  <c r="J490" i="7"/>
  <c r="BE490" i="7" s="1"/>
  <c r="BK485" i="7"/>
  <c r="BK484" i="7" s="1"/>
  <c r="J484" i="7" s="1"/>
  <c r="J80" i="7" s="1"/>
  <c r="BI485" i="7"/>
  <c r="BH485" i="7"/>
  <c r="BG485" i="7"/>
  <c r="BF485" i="7"/>
  <c r="BE485" i="7"/>
  <c r="T485" i="7"/>
  <c r="T484" i="7" s="1"/>
  <c r="R485" i="7"/>
  <c r="R484" i="7" s="1"/>
  <c r="P485" i="7"/>
  <c r="J485" i="7"/>
  <c r="P484" i="7"/>
  <c r="BK482" i="7"/>
  <c r="BI482" i="7"/>
  <c r="BH482" i="7"/>
  <c r="BG482" i="7"/>
  <c r="BF482" i="7"/>
  <c r="T482" i="7"/>
  <c r="R482" i="7"/>
  <c r="P482" i="7"/>
  <c r="J482" i="7"/>
  <c r="BE482" i="7" s="1"/>
  <c r="BK479" i="7"/>
  <c r="BI479" i="7"/>
  <c r="BH479" i="7"/>
  <c r="BG479" i="7"/>
  <c r="BF479" i="7"/>
  <c r="BE479" i="7"/>
  <c r="T479" i="7"/>
  <c r="R479" i="7"/>
  <c r="P479" i="7"/>
  <c r="J479" i="7"/>
  <c r="BK476" i="7"/>
  <c r="BI476" i="7"/>
  <c r="BH476" i="7"/>
  <c r="BG476" i="7"/>
  <c r="BF476" i="7"/>
  <c r="BE476" i="7"/>
  <c r="T476" i="7"/>
  <c r="R476" i="7"/>
  <c r="P476" i="7"/>
  <c r="J476" i="7"/>
  <c r="BK474" i="7"/>
  <c r="BI474" i="7"/>
  <c r="BH474" i="7"/>
  <c r="BG474" i="7"/>
  <c r="BF474" i="7"/>
  <c r="T474" i="7"/>
  <c r="R474" i="7"/>
  <c r="P474" i="7"/>
  <c r="J474" i="7"/>
  <c r="BE474" i="7" s="1"/>
  <c r="BK470" i="7"/>
  <c r="BI470" i="7"/>
  <c r="BH470" i="7"/>
  <c r="BG470" i="7"/>
  <c r="BF470" i="7"/>
  <c r="T470" i="7"/>
  <c r="R470" i="7"/>
  <c r="P470" i="7"/>
  <c r="P465" i="7" s="1"/>
  <c r="J470" i="7"/>
  <c r="BE470" i="7" s="1"/>
  <c r="BK466" i="7"/>
  <c r="BK465" i="7" s="1"/>
  <c r="J465" i="7" s="1"/>
  <c r="J79" i="7" s="1"/>
  <c r="BI466" i="7"/>
  <c r="BH466" i="7"/>
  <c r="BG466" i="7"/>
  <c r="BF466" i="7"/>
  <c r="BE466" i="7"/>
  <c r="T466" i="7"/>
  <c r="T465" i="7" s="1"/>
  <c r="R466" i="7"/>
  <c r="P466" i="7"/>
  <c r="J466" i="7"/>
  <c r="R465" i="7"/>
  <c r="BK464" i="7"/>
  <c r="BI464" i="7"/>
  <c r="BH464" i="7"/>
  <c r="BG464" i="7"/>
  <c r="BF464" i="7"/>
  <c r="BE464" i="7"/>
  <c r="T464" i="7"/>
  <c r="R464" i="7"/>
  <c r="P464" i="7"/>
  <c r="J464" i="7"/>
  <c r="BK463" i="7"/>
  <c r="BI463" i="7"/>
  <c r="BH463" i="7"/>
  <c r="BG463" i="7"/>
  <c r="BF463" i="7"/>
  <c r="BE463" i="7"/>
  <c r="T463" i="7"/>
  <c r="R463" i="7"/>
  <c r="P463" i="7"/>
  <c r="J463" i="7"/>
  <c r="BK462" i="7"/>
  <c r="BI462" i="7"/>
  <c r="BH462" i="7"/>
  <c r="BG462" i="7"/>
  <c r="BF462" i="7"/>
  <c r="T462" i="7"/>
  <c r="R462" i="7"/>
  <c r="P462" i="7"/>
  <c r="J462" i="7"/>
  <c r="BE462" i="7" s="1"/>
  <c r="BK461" i="7"/>
  <c r="BI461" i="7"/>
  <c r="BH461" i="7"/>
  <c r="BG461" i="7"/>
  <c r="BF461" i="7"/>
  <c r="T461" i="7"/>
  <c r="R461" i="7"/>
  <c r="P461" i="7"/>
  <c r="J461" i="7"/>
  <c r="BE461" i="7" s="1"/>
  <c r="BK460" i="7"/>
  <c r="BI460" i="7"/>
  <c r="BH460" i="7"/>
  <c r="BG460" i="7"/>
  <c r="BF460" i="7"/>
  <c r="BE460" i="7"/>
  <c r="T460" i="7"/>
  <c r="R460" i="7"/>
  <c r="R458" i="7" s="1"/>
  <c r="P460" i="7"/>
  <c r="J460" i="7"/>
  <c r="BK459" i="7"/>
  <c r="BK458" i="7" s="1"/>
  <c r="J458" i="7" s="1"/>
  <c r="J78" i="7" s="1"/>
  <c r="BI459" i="7"/>
  <c r="BH459" i="7"/>
  <c r="BG459" i="7"/>
  <c r="BF459" i="7"/>
  <c r="BE459" i="7"/>
  <c r="T459" i="7"/>
  <c r="R459" i="7"/>
  <c r="P459" i="7"/>
  <c r="J459" i="7"/>
  <c r="T458" i="7"/>
  <c r="P458" i="7"/>
  <c r="BK454" i="7"/>
  <c r="BI454" i="7"/>
  <c r="BH454" i="7"/>
  <c r="BG454" i="7"/>
  <c r="BF454" i="7"/>
  <c r="BE454" i="7"/>
  <c r="T454" i="7"/>
  <c r="T453" i="7" s="1"/>
  <c r="R454" i="7"/>
  <c r="P454" i="7"/>
  <c r="J454" i="7"/>
  <c r="BK453" i="7"/>
  <c r="R453" i="7"/>
  <c r="P453" i="7"/>
  <c r="J453" i="7"/>
  <c r="BK451" i="7"/>
  <c r="BI451" i="7"/>
  <c r="BH451" i="7"/>
  <c r="BG451" i="7"/>
  <c r="BF451" i="7"/>
  <c r="BE451" i="7"/>
  <c r="T451" i="7"/>
  <c r="R451" i="7"/>
  <c r="P451" i="7"/>
  <c r="J451" i="7"/>
  <c r="BK449" i="7"/>
  <c r="BI449" i="7"/>
  <c r="BH449" i="7"/>
  <c r="BG449" i="7"/>
  <c r="BF449" i="7"/>
  <c r="BE449" i="7"/>
  <c r="T449" i="7"/>
  <c r="R449" i="7"/>
  <c r="P449" i="7"/>
  <c r="J449" i="7"/>
  <c r="BK444" i="7"/>
  <c r="BI444" i="7"/>
  <c r="BH444" i="7"/>
  <c r="BG444" i="7"/>
  <c r="BF444" i="7"/>
  <c r="T444" i="7"/>
  <c r="T438" i="7" s="1"/>
  <c r="R444" i="7"/>
  <c r="P444" i="7"/>
  <c r="J444" i="7"/>
  <c r="BE444" i="7" s="1"/>
  <c r="BK439" i="7"/>
  <c r="BI439" i="7"/>
  <c r="BH439" i="7"/>
  <c r="BG439" i="7"/>
  <c r="BF439" i="7"/>
  <c r="T439" i="7"/>
  <c r="R439" i="7"/>
  <c r="R438" i="7" s="1"/>
  <c r="P439" i="7"/>
  <c r="P438" i="7" s="1"/>
  <c r="J439" i="7"/>
  <c r="BE439" i="7" s="1"/>
  <c r="BK438" i="7"/>
  <c r="J438" i="7" s="1"/>
  <c r="J76" i="7" s="1"/>
  <c r="BK436" i="7"/>
  <c r="BI436" i="7"/>
  <c r="BH436" i="7"/>
  <c r="BG436" i="7"/>
  <c r="BF436" i="7"/>
  <c r="T436" i="7"/>
  <c r="R436" i="7"/>
  <c r="P436" i="7"/>
  <c r="J436" i="7"/>
  <c r="BE436" i="7" s="1"/>
  <c r="BK434" i="7"/>
  <c r="BK430" i="7" s="1"/>
  <c r="BI434" i="7"/>
  <c r="BH434" i="7"/>
  <c r="BG434" i="7"/>
  <c r="BF434" i="7"/>
  <c r="T434" i="7"/>
  <c r="R434" i="7"/>
  <c r="P434" i="7"/>
  <c r="P430" i="7" s="1"/>
  <c r="J434" i="7"/>
  <c r="BE434" i="7" s="1"/>
  <c r="BK431" i="7"/>
  <c r="BI431" i="7"/>
  <c r="BH431" i="7"/>
  <c r="BG431" i="7"/>
  <c r="BF431" i="7"/>
  <c r="BE431" i="7"/>
  <c r="T431" i="7"/>
  <c r="T430" i="7" s="1"/>
  <c r="R431" i="7"/>
  <c r="P431" i="7"/>
  <c r="J431" i="7"/>
  <c r="R430" i="7"/>
  <c r="R429" i="7" s="1"/>
  <c r="BK427" i="7"/>
  <c r="BK426" i="7" s="1"/>
  <c r="J426" i="7" s="1"/>
  <c r="J73" i="7" s="1"/>
  <c r="BI427" i="7"/>
  <c r="BH427" i="7"/>
  <c r="BG427" i="7"/>
  <c r="BF427" i="7"/>
  <c r="T427" i="7"/>
  <c r="R427" i="7"/>
  <c r="P427" i="7"/>
  <c r="P426" i="7" s="1"/>
  <c r="J427" i="7"/>
  <c r="BE427" i="7" s="1"/>
  <c r="T426" i="7"/>
  <c r="R426" i="7"/>
  <c r="BK423" i="7"/>
  <c r="BI423" i="7"/>
  <c r="BH423" i="7"/>
  <c r="BG423" i="7"/>
  <c r="BF423" i="7"/>
  <c r="T423" i="7"/>
  <c r="R423" i="7"/>
  <c r="P423" i="7"/>
  <c r="J423" i="7"/>
  <c r="BE423" i="7" s="1"/>
  <c r="BK421" i="7"/>
  <c r="BI421" i="7"/>
  <c r="BH421" i="7"/>
  <c r="BG421" i="7"/>
  <c r="BF421" i="7"/>
  <c r="T421" i="7"/>
  <c r="R421" i="7"/>
  <c r="P421" i="7"/>
  <c r="J421" i="7"/>
  <c r="BE421" i="7" s="1"/>
  <c r="BK419" i="7"/>
  <c r="BI419" i="7"/>
  <c r="BH419" i="7"/>
  <c r="BG419" i="7"/>
  <c r="BF419" i="7"/>
  <c r="BE419" i="7"/>
  <c r="T419" i="7"/>
  <c r="R419" i="7"/>
  <c r="P419" i="7"/>
  <c r="J419" i="7"/>
  <c r="BK416" i="7"/>
  <c r="BI416" i="7"/>
  <c r="BH416" i="7"/>
  <c r="BG416" i="7"/>
  <c r="BF416" i="7"/>
  <c r="BE416" i="7"/>
  <c r="T416" i="7"/>
  <c r="R416" i="7"/>
  <c r="P416" i="7"/>
  <c r="J416" i="7"/>
  <c r="BK413" i="7"/>
  <c r="BI413" i="7"/>
  <c r="BH413" i="7"/>
  <c r="BG413" i="7"/>
  <c r="BF413" i="7"/>
  <c r="T413" i="7"/>
  <c r="R413" i="7"/>
  <c r="P413" i="7"/>
  <c r="J413" i="7"/>
  <c r="BE413" i="7" s="1"/>
  <c r="BK411" i="7"/>
  <c r="BI411" i="7"/>
  <c r="BH411" i="7"/>
  <c r="BG411" i="7"/>
  <c r="BF411" i="7"/>
  <c r="T411" i="7"/>
  <c r="R411" i="7"/>
  <c r="P411" i="7"/>
  <c r="J411" i="7"/>
  <c r="BE411" i="7" s="1"/>
  <c r="BK409" i="7"/>
  <c r="BK408" i="7" s="1"/>
  <c r="J408" i="7" s="1"/>
  <c r="J72" i="7" s="1"/>
  <c r="BI409" i="7"/>
  <c r="BH409" i="7"/>
  <c r="BG409" i="7"/>
  <c r="BF409" i="7"/>
  <c r="BE409" i="7"/>
  <c r="T409" i="7"/>
  <c r="T408" i="7" s="1"/>
  <c r="R409" i="7"/>
  <c r="R408" i="7" s="1"/>
  <c r="P409" i="7"/>
  <c r="J409" i="7"/>
  <c r="P408" i="7"/>
  <c r="BK404" i="7"/>
  <c r="BI404" i="7"/>
  <c r="BH404" i="7"/>
  <c r="BG404" i="7"/>
  <c r="BF404" i="7"/>
  <c r="T404" i="7"/>
  <c r="R404" i="7"/>
  <c r="P404" i="7"/>
  <c r="J404" i="7"/>
  <c r="BE404" i="7" s="1"/>
  <c r="BK403" i="7"/>
  <c r="BI403" i="7"/>
  <c r="BH403" i="7"/>
  <c r="BG403" i="7"/>
  <c r="BF403" i="7"/>
  <c r="BE403" i="7"/>
  <c r="T403" i="7"/>
  <c r="R403" i="7"/>
  <c r="P403" i="7"/>
  <c r="J403" i="7"/>
  <c r="BK402" i="7"/>
  <c r="BI402" i="7"/>
  <c r="BH402" i="7"/>
  <c r="BG402" i="7"/>
  <c r="BF402" i="7"/>
  <c r="BE402" i="7"/>
  <c r="T402" i="7"/>
  <c r="R402" i="7"/>
  <c r="P402" i="7"/>
  <c r="J402" i="7"/>
  <c r="BK398" i="7"/>
  <c r="BI398" i="7"/>
  <c r="BH398" i="7"/>
  <c r="BG398" i="7"/>
  <c r="BF398" i="7"/>
  <c r="T398" i="7"/>
  <c r="R398" i="7"/>
  <c r="P398" i="7"/>
  <c r="J398" i="7"/>
  <c r="BE398" i="7" s="1"/>
  <c r="BK397" i="7"/>
  <c r="BI397" i="7"/>
  <c r="BH397" i="7"/>
  <c r="BG397" i="7"/>
  <c r="BF397" i="7"/>
  <c r="T397" i="7"/>
  <c r="R397" i="7"/>
  <c r="P397" i="7"/>
  <c r="J397" i="7"/>
  <c r="BE397" i="7" s="1"/>
  <c r="BK396" i="7"/>
  <c r="BI396" i="7"/>
  <c r="BH396" i="7"/>
  <c r="BG396" i="7"/>
  <c r="BF396" i="7"/>
  <c r="BE396" i="7"/>
  <c r="T396" i="7"/>
  <c r="R396" i="7"/>
  <c r="P396" i="7"/>
  <c r="J396" i="7"/>
  <c r="BK392" i="7"/>
  <c r="BI392" i="7"/>
  <c r="BH392" i="7"/>
  <c r="BG392" i="7"/>
  <c r="BF392" i="7"/>
  <c r="BE392" i="7"/>
  <c r="T392" i="7"/>
  <c r="R392" i="7"/>
  <c r="P392" i="7"/>
  <c r="J392" i="7"/>
  <c r="BK390" i="7"/>
  <c r="BI390" i="7"/>
  <c r="BH390" i="7"/>
  <c r="BG390" i="7"/>
  <c r="BF390" i="7"/>
  <c r="T390" i="7"/>
  <c r="R390" i="7"/>
  <c r="P390" i="7"/>
  <c r="J390" i="7"/>
  <c r="BE390" i="7" s="1"/>
  <c r="BK388" i="7"/>
  <c r="BI388" i="7"/>
  <c r="BH388" i="7"/>
  <c r="BG388" i="7"/>
  <c r="BF388" i="7"/>
  <c r="T388" i="7"/>
  <c r="R388" i="7"/>
  <c r="P388" i="7"/>
  <c r="J388" i="7"/>
  <c r="BE388" i="7" s="1"/>
  <c r="BK383" i="7"/>
  <c r="BI383" i="7"/>
  <c r="BH383" i="7"/>
  <c r="BG383" i="7"/>
  <c r="BF383" i="7"/>
  <c r="T383" i="7"/>
  <c r="R383" i="7"/>
  <c r="P383" i="7"/>
  <c r="J383" i="7"/>
  <c r="BE383" i="7" s="1"/>
  <c r="BK381" i="7"/>
  <c r="BI381" i="7"/>
  <c r="BH381" i="7"/>
  <c r="BG381" i="7"/>
  <c r="BF381" i="7"/>
  <c r="BE381" i="7"/>
  <c r="T381" i="7"/>
  <c r="R381" i="7"/>
  <c r="P381" i="7"/>
  <c r="J381" i="7"/>
  <c r="BK379" i="7"/>
  <c r="BI379" i="7"/>
  <c r="BH379" i="7"/>
  <c r="BG379" i="7"/>
  <c r="BF379" i="7"/>
  <c r="T379" i="7"/>
  <c r="R379" i="7"/>
  <c r="P379" i="7"/>
  <c r="J379" i="7"/>
  <c r="BE379" i="7" s="1"/>
  <c r="BK374" i="7"/>
  <c r="BI374" i="7"/>
  <c r="BH374" i="7"/>
  <c r="BG374" i="7"/>
  <c r="BF374" i="7"/>
  <c r="T374" i="7"/>
  <c r="R374" i="7"/>
  <c r="P374" i="7"/>
  <c r="J374" i="7"/>
  <c r="BE374" i="7" s="1"/>
  <c r="BK371" i="7"/>
  <c r="BI371" i="7"/>
  <c r="BH371" i="7"/>
  <c r="BG371" i="7"/>
  <c r="BF371" i="7"/>
  <c r="T371" i="7"/>
  <c r="R371" i="7"/>
  <c r="P371" i="7"/>
  <c r="J371" i="7"/>
  <c r="BE371" i="7" s="1"/>
  <c r="BK364" i="7"/>
  <c r="BI364" i="7"/>
  <c r="BH364" i="7"/>
  <c r="BG364" i="7"/>
  <c r="BF364" i="7"/>
  <c r="BE364" i="7"/>
  <c r="T364" i="7"/>
  <c r="R364" i="7"/>
  <c r="P364" i="7"/>
  <c r="J364" i="7"/>
  <c r="BK361" i="7"/>
  <c r="BI361" i="7"/>
  <c r="BH361" i="7"/>
  <c r="BG361" i="7"/>
  <c r="BF361" i="7"/>
  <c r="T361" i="7"/>
  <c r="R361" i="7"/>
  <c r="P361" i="7"/>
  <c r="J361" i="7"/>
  <c r="BE361" i="7" s="1"/>
  <c r="BK357" i="7"/>
  <c r="BI357" i="7"/>
  <c r="BH357" i="7"/>
  <c r="BG357" i="7"/>
  <c r="BF357" i="7"/>
  <c r="T357" i="7"/>
  <c r="R357" i="7"/>
  <c r="P357" i="7"/>
  <c r="J357" i="7"/>
  <c r="BE357" i="7" s="1"/>
  <c r="BK353" i="7"/>
  <c r="BI353" i="7"/>
  <c r="BH353" i="7"/>
  <c r="BG353" i="7"/>
  <c r="BF353" i="7"/>
  <c r="T353" i="7"/>
  <c r="R353" i="7"/>
  <c r="P353" i="7"/>
  <c r="J353" i="7"/>
  <c r="BE353" i="7" s="1"/>
  <c r="BK349" i="7"/>
  <c r="BI349" i="7"/>
  <c r="BH349" i="7"/>
  <c r="BG349" i="7"/>
  <c r="BF349" i="7"/>
  <c r="BE349" i="7"/>
  <c r="T349" i="7"/>
  <c r="R349" i="7"/>
  <c r="P349" i="7"/>
  <c r="J349" i="7"/>
  <c r="BK344" i="7"/>
  <c r="BI344" i="7"/>
  <c r="BH344" i="7"/>
  <c r="BG344" i="7"/>
  <c r="BF344" i="7"/>
  <c r="T344" i="7"/>
  <c r="R344" i="7"/>
  <c r="P344" i="7"/>
  <c r="J344" i="7"/>
  <c r="BE344" i="7" s="1"/>
  <c r="BK340" i="7"/>
  <c r="BI340" i="7"/>
  <c r="BH340" i="7"/>
  <c r="BG340" i="7"/>
  <c r="BF340" i="7"/>
  <c r="T340" i="7"/>
  <c r="R340" i="7"/>
  <c r="P340" i="7"/>
  <c r="J340" i="7"/>
  <c r="BE340" i="7" s="1"/>
  <c r="BK336" i="7"/>
  <c r="BI336" i="7"/>
  <c r="BH336" i="7"/>
  <c r="BG336" i="7"/>
  <c r="BF336" i="7"/>
  <c r="T336" i="7"/>
  <c r="R336" i="7"/>
  <c r="P336" i="7"/>
  <c r="J336" i="7"/>
  <c r="BE336" i="7" s="1"/>
  <c r="BK332" i="7"/>
  <c r="BI332" i="7"/>
  <c r="BH332" i="7"/>
  <c r="BG332" i="7"/>
  <c r="BF332" i="7"/>
  <c r="BE332" i="7"/>
  <c r="T332" i="7"/>
  <c r="R332" i="7"/>
  <c r="P332" i="7"/>
  <c r="J332" i="7"/>
  <c r="BK329" i="7"/>
  <c r="BI329" i="7"/>
  <c r="BH329" i="7"/>
  <c r="BG329" i="7"/>
  <c r="BF329" i="7"/>
  <c r="T329" i="7"/>
  <c r="R329" i="7"/>
  <c r="P329" i="7"/>
  <c r="J329" i="7"/>
  <c r="BE329" i="7" s="1"/>
  <c r="BK324" i="7"/>
  <c r="BI324" i="7"/>
  <c r="BH324" i="7"/>
  <c r="BG324" i="7"/>
  <c r="BF324" i="7"/>
  <c r="T324" i="7"/>
  <c r="R324" i="7"/>
  <c r="P324" i="7"/>
  <c r="J324" i="7"/>
  <c r="BE324" i="7" s="1"/>
  <c r="BK318" i="7"/>
  <c r="BI318" i="7"/>
  <c r="BH318" i="7"/>
  <c r="BG318" i="7"/>
  <c r="BF318" i="7"/>
  <c r="BE318" i="7"/>
  <c r="T318" i="7"/>
  <c r="R318" i="7"/>
  <c r="P318" i="7"/>
  <c r="J318" i="7"/>
  <c r="BK313" i="7"/>
  <c r="BI313" i="7"/>
  <c r="BH313" i="7"/>
  <c r="BG313" i="7"/>
  <c r="BF313" i="7"/>
  <c r="BE313" i="7"/>
  <c r="T313" i="7"/>
  <c r="R313" i="7"/>
  <c r="P313" i="7"/>
  <c r="J313" i="7"/>
  <c r="BK307" i="7"/>
  <c r="BI307" i="7"/>
  <c r="BH307" i="7"/>
  <c r="BG307" i="7"/>
  <c r="BF307" i="7"/>
  <c r="T307" i="7"/>
  <c r="R307" i="7"/>
  <c r="P307" i="7"/>
  <c r="J307" i="7"/>
  <c r="BE307" i="7" s="1"/>
  <c r="BK301" i="7"/>
  <c r="BI301" i="7"/>
  <c r="BH301" i="7"/>
  <c r="BG301" i="7"/>
  <c r="BF301" i="7"/>
  <c r="T301" i="7"/>
  <c r="R301" i="7"/>
  <c r="P301" i="7"/>
  <c r="J301" i="7"/>
  <c r="BE301" i="7" s="1"/>
  <c r="BK295" i="7"/>
  <c r="BI295" i="7"/>
  <c r="BH295" i="7"/>
  <c r="BG295" i="7"/>
  <c r="BF295" i="7"/>
  <c r="T295" i="7"/>
  <c r="R295" i="7"/>
  <c r="P295" i="7"/>
  <c r="J295" i="7"/>
  <c r="BE295" i="7" s="1"/>
  <c r="BK293" i="7"/>
  <c r="BI293" i="7"/>
  <c r="BH293" i="7"/>
  <c r="BG293" i="7"/>
  <c r="BF293" i="7"/>
  <c r="BE293" i="7"/>
  <c r="T293" i="7"/>
  <c r="R293" i="7"/>
  <c r="P293" i="7"/>
  <c r="J293" i="7"/>
  <c r="BK291" i="7"/>
  <c r="BI291" i="7"/>
  <c r="BH291" i="7"/>
  <c r="BG291" i="7"/>
  <c r="BF291" i="7"/>
  <c r="T291" i="7"/>
  <c r="R291" i="7"/>
  <c r="P291" i="7"/>
  <c r="J291" i="7"/>
  <c r="BE291" i="7" s="1"/>
  <c r="BK288" i="7"/>
  <c r="BI288" i="7"/>
  <c r="BH288" i="7"/>
  <c r="BG288" i="7"/>
  <c r="BF288" i="7"/>
  <c r="T288" i="7"/>
  <c r="R288" i="7"/>
  <c r="P288" i="7"/>
  <c r="J288" i="7"/>
  <c r="BE288" i="7" s="1"/>
  <c r="BK282" i="7"/>
  <c r="BI282" i="7"/>
  <c r="BH282" i="7"/>
  <c r="BG282" i="7"/>
  <c r="BF282" i="7"/>
  <c r="T282" i="7"/>
  <c r="R282" i="7"/>
  <c r="P282" i="7"/>
  <c r="J282" i="7"/>
  <c r="BE282" i="7" s="1"/>
  <c r="BK277" i="7"/>
  <c r="BI277" i="7"/>
  <c r="BH277" i="7"/>
  <c r="BG277" i="7"/>
  <c r="BF277" i="7"/>
  <c r="BE277" i="7"/>
  <c r="T277" i="7"/>
  <c r="R277" i="7"/>
  <c r="P277" i="7"/>
  <c r="J277" i="7"/>
  <c r="BK273" i="7"/>
  <c r="BI273" i="7"/>
  <c r="BH273" i="7"/>
  <c r="BG273" i="7"/>
  <c r="BF273" i="7"/>
  <c r="T273" i="7"/>
  <c r="R273" i="7"/>
  <c r="P273" i="7"/>
  <c r="J273" i="7"/>
  <c r="BE273" i="7" s="1"/>
  <c r="BK269" i="7"/>
  <c r="BK268" i="7" s="1"/>
  <c r="J268" i="7" s="1"/>
  <c r="J71" i="7" s="1"/>
  <c r="BI269" i="7"/>
  <c r="BH269" i="7"/>
  <c r="BG269" i="7"/>
  <c r="BF269" i="7"/>
  <c r="T269" i="7"/>
  <c r="T268" i="7" s="1"/>
  <c r="R269" i="7"/>
  <c r="R268" i="7" s="1"/>
  <c r="P269" i="7"/>
  <c r="P268" i="7" s="1"/>
  <c r="J269" i="7"/>
  <c r="BE269" i="7" s="1"/>
  <c r="BK264" i="7"/>
  <c r="BI264" i="7"/>
  <c r="BH264" i="7"/>
  <c r="BG264" i="7"/>
  <c r="BF264" i="7"/>
  <c r="T264" i="7"/>
  <c r="R264" i="7"/>
  <c r="P264" i="7"/>
  <c r="J264" i="7"/>
  <c r="BE264" i="7" s="1"/>
  <c r="BK259" i="7"/>
  <c r="BI259" i="7"/>
  <c r="BH259" i="7"/>
  <c r="BG259" i="7"/>
  <c r="BF259" i="7"/>
  <c r="BE259" i="7"/>
  <c r="T259" i="7"/>
  <c r="R259" i="7"/>
  <c r="P259" i="7"/>
  <c r="J259" i="7"/>
  <c r="BK254" i="7"/>
  <c r="BI254" i="7"/>
  <c r="BH254" i="7"/>
  <c r="BG254" i="7"/>
  <c r="BF254" i="7"/>
  <c r="BE254" i="7"/>
  <c r="T254" i="7"/>
  <c r="R254" i="7"/>
  <c r="P254" i="7"/>
  <c r="J254" i="7"/>
  <c r="BK253" i="7"/>
  <c r="BI253" i="7"/>
  <c r="BH253" i="7"/>
  <c r="BG253" i="7"/>
  <c r="BF253" i="7"/>
  <c r="T253" i="7"/>
  <c r="R253" i="7"/>
  <c r="P253" i="7"/>
  <c r="J253" i="7"/>
  <c r="BE253" i="7" s="1"/>
  <c r="BK250" i="7"/>
  <c r="BI250" i="7"/>
  <c r="BH250" i="7"/>
  <c r="BG250" i="7"/>
  <c r="BF250" i="7"/>
  <c r="T250" i="7"/>
  <c r="R250" i="7"/>
  <c r="P250" i="7"/>
  <c r="J250" i="7"/>
  <c r="BE250" i="7" s="1"/>
  <c r="BK245" i="7"/>
  <c r="BK233" i="7" s="1"/>
  <c r="J233" i="7" s="1"/>
  <c r="J70" i="7" s="1"/>
  <c r="BI245" i="7"/>
  <c r="BH245" i="7"/>
  <c r="BG245" i="7"/>
  <c r="BF245" i="7"/>
  <c r="BE245" i="7"/>
  <c r="T245" i="7"/>
  <c r="R245" i="7"/>
  <c r="R233" i="7" s="1"/>
  <c r="P245" i="7"/>
  <c r="J245" i="7"/>
  <c r="BK239" i="7"/>
  <c r="BI239" i="7"/>
  <c r="BH239" i="7"/>
  <c r="BG239" i="7"/>
  <c r="BF239" i="7"/>
  <c r="BE239" i="7"/>
  <c r="T239" i="7"/>
  <c r="R239" i="7"/>
  <c r="P239" i="7"/>
  <c r="P233" i="7" s="1"/>
  <c r="J239" i="7"/>
  <c r="BK234" i="7"/>
  <c r="BI234" i="7"/>
  <c r="BH234" i="7"/>
  <c r="BG234" i="7"/>
  <c r="BF234" i="7"/>
  <c r="T234" i="7"/>
  <c r="R234" i="7"/>
  <c r="P234" i="7"/>
  <c r="J234" i="7"/>
  <c r="BE234" i="7" s="1"/>
  <c r="T233" i="7"/>
  <c r="BK229" i="7"/>
  <c r="BI229" i="7"/>
  <c r="BH229" i="7"/>
  <c r="BG229" i="7"/>
  <c r="BF229" i="7"/>
  <c r="BE229" i="7"/>
  <c r="T229" i="7"/>
  <c r="R229" i="7"/>
  <c r="P229" i="7"/>
  <c r="J229" i="7"/>
  <c r="BK225" i="7"/>
  <c r="BI225" i="7"/>
  <c r="BH225" i="7"/>
  <c r="BG225" i="7"/>
  <c r="BF225" i="7"/>
  <c r="T225" i="7"/>
  <c r="R225" i="7"/>
  <c r="P225" i="7"/>
  <c r="J225" i="7"/>
  <c r="BE225" i="7" s="1"/>
  <c r="BK221" i="7"/>
  <c r="BK216" i="7" s="1"/>
  <c r="J216" i="7" s="1"/>
  <c r="J69" i="7" s="1"/>
  <c r="BI221" i="7"/>
  <c r="BH221" i="7"/>
  <c r="BG221" i="7"/>
  <c r="BF221" i="7"/>
  <c r="T221" i="7"/>
  <c r="R221" i="7"/>
  <c r="P221" i="7"/>
  <c r="P216" i="7" s="1"/>
  <c r="J221" i="7"/>
  <c r="BE221" i="7" s="1"/>
  <c r="BK217" i="7"/>
  <c r="BI217" i="7"/>
  <c r="BH217" i="7"/>
  <c r="BG217" i="7"/>
  <c r="BF217" i="7"/>
  <c r="BE217" i="7"/>
  <c r="T217" i="7"/>
  <c r="T216" i="7" s="1"/>
  <c r="R217" i="7"/>
  <c r="P217" i="7"/>
  <c r="J217" i="7"/>
  <c r="R216" i="7"/>
  <c r="BK214" i="7"/>
  <c r="BK207" i="7" s="1"/>
  <c r="J207" i="7" s="1"/>
  <c r="J68" i="7" s="1"/>
  <c r="BI214" i="7"/>
  <c r="BH214" i="7"/>
  <c r="BG214" i="7"/>
  <c r="BF214" i="7"/>
  <c r="BE214" i="7"/>
  <c r="T214" i="7"/>
  <c r="R214" i="7"/>
  <c r="R207" i="7" s="1"/>
  <c r="P214" i="7"/>
  <c r="J214" i="7"/>
  <c r="BK212" i="7"/>
  <c r="BI212" i="7"/>
  <c r="BH212" i="7"/>
  <c r="BG212" i="7"/>
  <c r="BF212" i="7"/>
  <c r="BE212" i="7"/>
  <c r="T212" i="7"/>
  <c r="R212" i="7"/>
  <c r="P212" i="7"/>
  <c r="J212" i="7"/>
  <c r="BK208" i="7"/>
  <c r="BI208" i="7"/>
  <c r="BH208" i="7"/>
  <c r="BG208" i="7"/>
  <c r="BF208" i="7"/>
  <c r="T208" i="7"/>
  <c r="R208" i="7"/>
  <c r="P208" i="7"/>
  <c r="P207" i="7" s="1"/>
  <c r="J208" i="7"/>
  <c r="BE208" i="7" s="1"/>
  <c r="T207" i="7"/>
  <c r="BK202" i="7"/>
  <c r="BI202" i="7"/>
  <c r="BH202" i="7"/>
  <c r="BG202" i="7"/>
  <c r="BF202" i="7"/>
  <c r="BE202" i="7"/>
  <c r="T202" i="7"/>
  <c r="R202" i="7"/>
  <c r="P202" i="7"/>
  <c r="J202" i="7"/>
  <c r="BK198" i="7"/>
  <c r="BI198" i="7"/>
  <c r="BH198" i="7"/>
  <c r="BG198" i="7"/>
  <c r="BF198" i="7"/>
  <c r="T198" i="7"/>
  <c r="R198" i="7"/>
  <c r="P198" i="7"/>
  <c r="J198" i="7"/>
  <c r="BE198" i="7" s="1"/>
  <c r="BK194" i="7"/>
  <c r="BK189" i="7" s="1"/>
  <c r="J189" i="7" s="1"/>
  <c r="J67" i="7" s="1"/>
  <c r="BI194" i="7"/>
  <c r="BH194" i="7"/>
  <c r="BG194" i="7"/>
  <c r="BF194" i="7"/>
  <c r="T194" i="7"/>
  <c r="R194" i="7"/>
  <c r="P194" i="7"/>
  <c r="P189" i="7" s="1"/>
  <c r="J194" i="7"/>
  <c r="BE194" i="7" s="1"/>
  <c r="BK190" i="7"/>
  <c r="BI190" i="7"/>
  <c r="BH190" i="7"/>
  <c r="BG190" i="7"/>
  <c r="BF190" i="7"/>
  <c r="BE190" i="7"/>
  <c r="T190" i="7"/>
  <c r="T189" i="7" s="1"/>
  <c r="R190" i="7"/>
  <c r="P190" i="7"/>
  <c r="J190" i="7"/>
  <c r="R189" i="7"/>
  <c r="BK184" i="7"/>
  <c r="BI184" i="7"/>
  <c r="BH184" i="7"/>
  <c r="BG184" i="7"/>
  <c r="BF184" i="7"/>
  <c r="BE184" i="7"/>
  <c r="T184" i="7"/>
  <c r="R184" i="7"/>
  <c r="P184" i="7"/>
  <c r="J184" i="7"/>
  <c r="BK179" i="7"/>
  <c r="BI179" i="7"/>
  <c r="BH179" i="7"/>
  <c r="BG179" i="7"/>
  <c r="BF179" i="7"/>
  <c r="BE179" i="7"/>
  <c r="T179" i="7"/>
  <c r="R179" i="7"/>
  <c r="P179" i="7"/>
  <c r="J179" i="7"/>
  <c r="BK177" i="7"/>
  <c r="BI177" i="7"/>
  <c r="BH177" i="7"/>
  <c r="BG177" i="7"/>
  <c r="BF177" i="7"/>
  <c r="T177" i="7"/>
  <c r="R177" i="7"/>
  <c r="P177" i="7"/>
  <c r="J177" i="7"/>
  <c r="BE177" i="7" s="1"/>
  <c r="BK173" i="7"/>
  <c r="BI173" i="7"/>
  <c r="BH173" i="7"/>
  <c r="BG173" i="7"/>
  <c r="BF173" i="7"/>
  <c r="T173" i="7"/>
  <c r="R173" i="7"/>
  <c r="P173" i="7"/>
  <c r="J173" i="7"/>
  <c r="BE173" i="7" s="1"/>
  <c r="BK168" i="7"/>
  <c r="BI168" i="7"/>
  <c r="BH168" i="7"/>
  <c r="BG168" i="7"/>
  <c r="BF168" i="7"/>
  <c r="BE168" i="7"/>
  <c r="T168" i="7"/>
  <c r="R168" i="7"/>
  <c r="R163" i="7" s="1"/>
  <c r="P168" i="7"/>
  <c r="J168" i="7"/>
  <c r="BK164" i="7"/>
  <c r="BK163" i="7" s="1"/>
  <c r="J163" i="7" s="1"/>
  <c r="J66" i="7" s="1"/>
  <c r="BI164" i="7"/>
  <c r="BH164" i="7"/>
  <c r="BG164" i="7"/>
  <c r="F37" i="7" s="1"/>
  <c r="BF164" i="7"/>
  <c r="BE164" i="7"/>
  <c r="T164" i="7"/>
  <c r="R164" i="7"/>
  <c r="P164" i="7"/>
  <c r="J164" i="7"/>
  <c r="T163" i="7"/>
  <c r="P163" i="7"/>
  <c r="BK161" i="7"/>
  <c r="BI161" i="7"/>
  <c r="BH161" i="7"/>
  <c r="BG161" i="7"/>
  <c r="BF161" i="7"/>
  <c r="BE161" i="7"/>
  <c r="T161" i="7"/>
  <c r="R161" i="7"/>
  <c r="P161" i="7"/>
  <c r="J161" i="7"/>
  <c r="BK155" i="7"/>
  <c r="BI155" i="7"/>
  <c r="BH155" i="7"/>
  <c r="BG155" i="7"/>
  <c r="BF155" i="7"/>
  <c r="BE155" i="7"/>
  <c r="T155" i="7"/>
  <c r="R155" i="7"/>
  <c r="P155" i="7"/>
  <c r="J155" i="7"/>
  <c r="BK152" i="7"/>
  <c r="BI152" i="7"/>
  <c r="BH152" i="7"/>
  <c r="BG152" i="7"/>
  <c r="BF152" i="7"/>
  <c r="T152" i="7"/>
  <c r="R152" i="7"/>
  <c r="P152" i="7"/>
  <c r="J152" i="7"/>
  <c r="BE152" i="7" s="1"/>
  <c r="BK149" i="7"/>
  <c r="BI149" i="7"/>
  <c r="BH149" i="7"/>
  <c r="BG149" i="7"/>
  <c r="BF149" i="7"/>
  <c r="T149" i="7"/>
  <c r="R149" i="7"/>
  <c r="P149" i="7"/>
  <c r="J149" i="7"/>
  <c r="BE149" i="7" s="1"/>
  <c r="BK146" i="7"/>
  <c r="BI146" i="7"/>
  <c r="BH146" i="7"/>
  <c r="BG146" i="7"/>
  <c r="BF146" i="7"/>
  <c r="BE146" i="7"/>
  <c r="T146" i="7"/>
  <c r="R146" i="7"/>
  <c r="P146" i="7"/>
  <c r="J146" i="7"/>
  <c r="BK145" i="7"/>
  <c r="BI145" i="7"/>
  <c r="BH145" i="7"/>
  <c r="BG145" i="7"/>
  <c r="BF145" i="7"/>
  <c r="BE145" i="7"/>
  <c r="T145" i="7"/>
  <c r="R145" i="7"/>
  <c r="P145" i="7"/>
  <c r="J145" i="7"/>
  <c r="BK143" i="7"/>
  <c r="BI143" i="7"/>
  <c r="BH143" i="7"/>
  <c r="BG143" i="7"/>
  <c r="BF143" i="7"/>
  <c r="T143" i="7"/>
  <c r="R143" i="7"/>
  <c r="P143" i="7"/>
  <c r="J143" i="7"/>
  <c r="BE143" i="7" s="1"/>
  <c r="BK142" i="7"/>
  <c r="BI142" i="7"/>
  <c r="BH142" i="7"/>
  <c r="BG142" i="7"/>
  <c r="BF142" i="7"/>
  <c r="T142" i="7"/>
  <c r="R142" i="7"/>
  <c r="P142" i="7"/>
  <c r="J142" i="7"/>
  <c r="BE142" i="7" s="1"/>
  <c r="BK138" i="7"/>
  <c r="BI138" i="7"/>
  <c r="BH138" i="7"/>
  <c r="BG138" i="7"/>
  <c r="BF138" i="7"/>
  <c r="BE138" i="7"/>
  <c r="T138" i="7"/>
  <c r="R138" i="7"/>
  <c r="P138" i="7"/>
  <c r="J138" i="7"/>
  <c r="BK133" i="7"/>
  <c r="BI133" i="7"/>
  <c r="BH133" i="7"/>
  <c r="BG133" i="7"/>
  <c r="BF133" i="7"/>
  <c r="BE133" i="7"/>
  <c r="T133" i="7"/>
  <c r="R133" i="7"/>
  <c r="P133" i="7"/>
  <c r="J133" i="7"/>
  <c r="BK129" i="7"/>
  <c r="BI129" i="7"/>
  <c r="BH129" i="7"/>
  <c r="BG129" i="7"/>
  <c r="BF129" i="7"/>
  <c r="T129" i="7"/>
  <c r="R129" i="7"/>
  <c r="P129" i="7"/>
  <c r="J129" i="7"/>
  <c r="BE129" i="7" s="1"/>
  <c r="BK125" i="7"/>
  <c r="BI125" i="7"/>
  <c r="BH125" i="7"/>
  <c r="BG125" i="7"/>
  <c r="BF125" i="7"/>
  <c r="T125" i="7"/>
  <c r="R125" i="7"/>
  <c r="P125" i="7"/>
  <c r="P116" i="7" s="1"/>
  <c r="P115" i="7" s="1"/>
  <c r="J125" i="7"/>
  <c r="BE125" i="7" s="1"/>
  <c r="BK121" i="7"/>
  <c r="BI121" i="7"/>
  <c r="F39" i="7" s="1"/>
  <c r="BH121" i="7"/>
  <c r="BG121" i="7"/>
  <c r="BF121" i="7"/>
  <c r="BE121" i="7"/>
  <c r="T121" i="7"/>
  <c r="T116" i="7" s="1"/>
  <c r="T115" i="7" s="1"/>
  <c r="R121" i="7"/>
  <c r="P121" i="7"/>
  <c r="J121" i="7"/>
  <c r="BK117" i="7"/>
  <c r="BI117" i="7"/>
  <c r="BH117" i="7"/>
  <c r="F38" i="7" s="1"/>
  <c r="BG117" i="7"/>
  <c r="BF117" i="7"/>
  <c r="J36" i="7" s="1"/>
  <c r="BE117" i="7"/>
  <c r="T117" i="7"/>
  <c r="R117" i="7"/>
  <c r="P117" i="7"/>
  <c r="J117" i="7"/>
  <c r="BK116" i="7"/>
  <c r="J116" i="7" s="1"/>
  <c r="J65" i="7" s="1"/>
  <c r="R116" i="7"/>
  <c r="J111" i="7"/>
  <c r="F111" i="7"/>
  <c r="J110" i="7"/>
  <c r="F110" i="7"/>
  <c r="J108" i="7"/>
  <c r="F108" i="7"/>
  <c r="E106" i="7"/>
  <c r="J77" i="7"/>
  <c r="J59" i="7"/>
  <c r="J58" i="7"/>
  <c r="F58" i="7"/>
  <c r="J56" i="7"/>
  <c r="F56" i="7"/>
  <c r="E54" i="7"/>
  <c r="J39" i="7"/>
  <c r="J38" i="7"/>
  <c r="J37" i="7"/>
  <c r="J20" i="7"/>
  <c r="E20" i="7"/>
  <c r="F59" i="7" s="1"/>
  <c r="J19" i="7"/>
  <c r="J14" i="7"/>
  <c r="E7" i="7"/>
  <c r="E50" i="7" s="1"/>
  <c r="BK314" i="6"/>
  <c r="BI314" i="6"/>
  <c r="BH314" i="6"/>
  <c r="BG314" i="6"/>
  <c r="BF314" i="6"/>
  <c r="BE314" i="6"/>
  <c r="T314" i="6"/>
  <c r="R314" i="6"/>
  <c r="P314" i="6"/>
  <c r="J314" i="6"/>
  <c r="BK313" i="6"/>
  <c r="BK312" i="6" s="1"/>
  <c r="J312" i="6" s="1"/>
  <c r="J79" i="6" s="1"/>
  <c r="BI313" i="6"/>
  <c r="BH313" i="6"/>
  <c r="BG313" i="6"/>
  <c r="BF313" i="6"/>
  <c r="BE313" i="6"/>
  <c r="T313" i="6"/>
  <c r="R313" i="6"/>
  <c r="R312" i="6" s="1"/>
  <c r="P313" i="6"/>
  <c r="J313" i="6"/>
  <c r="T312" i="6"/>
  <c r="P312" i="6"/>
  <c r="BK311" i="6"/>
  <c r="BI311" i="6"/>
  <c r="BH311" i="6"/>
  <c r="BG311" i="6"/>
  <c r="BF311" i="6"/>
  <c r="T311" i="6"/>
  <c r="T309" i="6" s="1"/>
  <c r="R311" i="6"/>
  <c r="P311" i="6"/>
  <c r="J311" i="6"/>
  <c r="BE311" i="6" s="1"/>
  <c r="BK310" i="6"/>
  <c r="BI310" i="6"/>
  <c r="BH310" i="6"/>
  <c r="BG310" i="6"/>
  <c r="BF310" i="6"/>
  <c r="BE310" i="6"/>
  <c r="T310" i="6"/>
  <c r="R310" i="6"/>
  <c r="P310" i="6"/>
  <c r="J310" i="6"/>
  <c r="BK309" i="6"/>
  <c r="J309" i="6" s="1"/>
  <c r="J78" i="6" s="1"/>
  <c r="R309" i="6"/>
  <c r="R305" i="6" s="1"/>
  <c r="P309" i="6"/>
  <c r="BK308" i="6"/>
  <c r="BK306" i="6" s="1"/>
  <c r="BI308" i="6"/>
  <c r="BH308" i="6"/>
  <c r="BG308" i="6"/>
  <c r="BF308" i="6"/>
  <c r="BE308" i="6"/>
  <c r="T308" i="6"/>
  <c r="R308" i="6"/>
  <c r="P308" i="6"/>
  <c r="P306" i="6" s="1"/>
  <c r="P305" i="6" s="1"/>
  <c r="J308" i="6"/>
  <c r="BK307" i="6"/>
  <c r="BI307" i="6"/>
  <c r="BH307" i="6"/>
  <c r="BG307" i="6"/>
  <c r="BF307" i="6"/>
  <c r="T307" i="6"/>
  <c r="R307" i="6"/>
  <c r="P307" i="6"/>
  <c r="J307" i="6"/>
  <c r="BE307" i="6" s="1"/>
  <c r="T306" i="6"/>
  <c r="T305" i="6" s="1"/>
  <c r="R306" i="6"/>
  <c r="BK301" i="6"/>
  <c r="BK300" i="6" s="1"/>
  <c r="J300" i="6" s="1"/>
  <c r="J75" i="6" s="1"/>
  <c r="BI301" i="6"/>
  <c r="BH301" i="6"/>
  <c r="BG301" i="6"/>
  <c r="BF301" i="6"/>
  <c r="BE301" i="6"/>
  <c r="T301" i="6"/>
  <c r="R301" i="6"/>
  <c r="R300" i="6" s="1"/>
  <c r="P301" i="6"/>
  <c r="J301" i="6"/>
  <c r="T300" i="6"/>
  <c r="P300" i="6"/>
  <c r="BK299" i="6"/>
  <c r="BI299" i="6"/>
  <c r="BH299" i="6"/>
  <c r="BG299" i="6"/>
  <c r="BF299" i="6"/>
  <c r="T299" i="6"/>
  <c r="R299" i="6"/>
  <c r="P299" i="6"/>
  <c r="J299" i="6"/>
  <c r="BE299" i="6" s="1"/>
  <c r="BK298" i="6"/>
  <c r="BI298" i="6"/>
  <c r="BH298" i="6"/>
  <c r="BG298" i="6"/>
  <c r="BF298" i="6"/>
  <c r="T298" i="6"/>
  <c r="R298" i="6"/>
  <c r="P298" i="6"/>
  <c r="J298" i="6"/>
  <c r="BE298" i="6" s="1"/>
  <c r="BK297" i="6"/>
  <c r="BI297" i="6"/>
  <c r="BH297" i="6"/>
  <c r="BG297" i="6"/>
  <c r="BF297" i="6"/>
  <c r="BE297" i="6"/>
  <c r="T297" i="6"/>
  <c r="R297" i="6"/>
  <c r="P297" i="6"/>
  <c r="J297" i="6"/>
  <c r="BK296" i="6"/>
  <c r="BI296" i="6"/>
  <c r="BH296" i="6"/>
  <c r="BG296" i="6"/>
  <c r="BF296" i="6"/>
  <c r="BE296" i="6"/>
  <c r="T296" i="6"/>
  <c r="R296" i="6"/>
  <c r="P296" i="6"/>
  <c r="J296" i="6"/>
  <c r="BK295" i="6"/>
  <c r="BI295" i="6"/>
  <c r="BH295" i="6"/>
  <c r="BG295" i="6"/>
  <c r="BF295" i="6"/>
  <c r="T295" i="6"/>
  <c r="R295" i="6"/>
  <c r="P295" i="6"/>
  <c r="J295" i="6"/>
  <c r="BE295" i="6" s="1"/>
  <c r="BK294" i="6"/>
  <c r="BI294" i="6"/>
  <c r="BH294" i="6"/>
  <c r="BG294" i="6"/>
  <c r="BF294" i="6"/>
  <c r="T294" i="6"/>
  <c r="R294" i="6"/>
  <c r="P294" i="6"/>
  <c r="J294" i="6"/>
  <c r="BE294" i="6" s="1"/>
  <c r="BK293" i="6"/>
  <c r="BI293" i="6"/>
  <c r="BH293" i="6"/>
  <c r="BG293" i="6"/>
  <c r="BF293" i="6"/>
  <c r="BE293" i="6"/>
  <c r="T293" i="6"/>
  <c r="R293" i="6"/>
  <c r="P293" i="6"/>
  <c r="J293" i="6"/>
  <c r="BK292" i="6"/>
  <c r="BI292" i="6"/>
  <c r="BH292" i="6"/>
  <c r="BG292" i="6"/>
  <c r="BF292" i="6"/>
  <c r="BE292" i="6"/>
  <c r="T292" i="6"/>
  <c r="R292" i="6"/>
  <c r="P292" i="6"/>
  <c r="J292" i="6"/>
  <c r="BK291" i="6"/>
  <c r="BK278" i="6" s="1"/>
  <c r="J278" i="6" s="1"/>
  <c r="J74" i="6" s="1"/>
  <c r="BI291" i="6"/>
  <c r="BH291" i="6"/>
  <c r="BG291" i="6"/>
  <c r="BF291" i="6"/>
  <c r="T291" i="6"/>
  <c r="R291" i="6"/>
  <c r="P291" i="6"/>
  <c r="P278" i="6" s="1"/>
  <c r="J291" i="6"/>
  <c r="BE291" i="6" s="1"/>
  <c r="BK279" i="6"/>
  <c r="BI279" i="6"/>
  <c r="BH279" i="6"/>
  <c r="BG279" i="6"/>
  <c r="BF279" i="6"/>
  <c r="T279" i="6"/>
  <c r="T278" i="6" s="1"/>
  <c r="R279" i="6"/>
  <c r="P279" i="6"/>
  <c r="J279" i="6"/>
  <c r="BE279" i="6" s="1"/>
  <c r="R278" i="6"/>
  <c r="BK276" i="6"/>
  <c r="BI276" i="6"/>
  <c r="BH276" i="6"/>
  <c r="BG276" i="6"/>
  <c r="BF276" i="6"/>
  <c r="BE276" i="6"/>
  <c r="T276" i="6"/>
  <c r="R276" i="6"/>
  <c r="R266" i="6" s="1"/>
  <c r="P276" i="6"/>
  <c r="J276" i="6"/>
  <c r="BK273" i="6"/>
  <c r="BK266" i="6" s="1"/>
  <c r="J266" i="6" s="1"/>
  <c r="J73" i="6" s="1"/>
  <c r="BI273" i="6"/>
  <c r="BH273" i="6"/>
  <c r="BG273" i="6"/>
  <c r="BF273" i="6"/>
  <c r="BE273" i="6"/>
  <c r="T273" i="6"/>
  <c r="R273" i="6"/>
  <c r="P273" i="6"/>
  <c r="P266" i="6" s="1"/>
  <c r="J273" i="6"/>
  <c r="BK267" i="6"/>
  <c r="BI267" i="6"/>
  <c r="BH267" i="6"/>
  <c r="BG267" i="6"/>
  <c r="BF267" i="6"/>
  <c r="T267" i="6"/>
  <c r="R267" i="6"/>
  <c r="P267" i="6"/>
  <c r="J267" i="6"/>
  <c r="BE267" i="6" s="1"/>
  <c r="T266" i="6"/>
  <c r="BK264" i="6"/>
  <c r="BI264" i="6"/>
  <c r="BH264" i="6"/>
  <c r="BG264" i="6"/>
  <c r="BF264" i="6"/>
  <c r="BE264" i="6"/>
  <c r="T264" i="6"/>
  <c r="R264" i="6"/>
  <c r="P264" i="6"/>
  <c r="J264" i="6"/>
  <c r="BK263" i="6"/>
  <c r="BI263" i="6"/>
  <c r="BH263" i="6"/>
  <c r="BG263" i="6"/>
  <c r="BF263" i="6"/>
  <c r="BE263" i="6"/>
  <c r="T263" i="6"/>
  <c r="R263" i="6"/>
  <c r="P263" i="6"/>
  <c r="J263" i="6"/>
  <c r="BK261" i="6"/>
  <c r="BK252" i="6" s="1"/>
  <c r="J252" i="6" s="1"/>
  <c r="J72" i="6" s="1"/>
  <c r="BI261" i="6"/>
  <c r="BH261" i="6"/>
  <c r="BG261" i="6"/>
  <c r="BF261" i="6"/>
  <c r="T261" i="6"/>
  <c r="R261" i="6"/>
  <c r="P261" i="6"/>
  <c r="P252" i="6" s="1"/>
  <c r="J261" i="6"/>
  <c r="BE261" i="6" s="1"/>
  <c r="BK253" i="6"/>
  <c r="BI253" i="6"/>
  <c r="BH253" i="6"/>
  <c r="BG253" i="6"/>
  <c r="BF253" i="6"/>
  <c r="T253" i="6"/>
  <c r="T252" i="6" s="1"/>
  <c r="R253" i="6"/>
  <c r="P253" i="6"/>
  <c r="J253" i="6"/>
  <c r="BE253" i="6" s="1"/>
  <c r="R252" i="6"/>
  <c r="BK250" i="6"/>
  <c r="BI250" i="6"/>
  <c r="BH250" i="6"/>
  <c r="BG250" i="6"/>
  <c r="BF250" i="6"/>
  <c r="BE250" i="6"/>
  <c r="T250" i="6"/>
  <c r="R250" i="6"/>
  <c r="R243" i="6" s="1"/>
  <c r="R242" i="6" s="1"/>
  <c r="P250" i="6"/>
  <c r="J250" i="6"/>
  <c r="BK249" i="6"/>
  <c r="BK243" i="6" s="1"/>
  <c r="BI249" i="6"/>
  <c r="BH249" i="6"/>
  <c r="BG249" i="6"/>
  <c r="BF249" i="6"/>
  <c r="BE249" i="6"/>
  <c r="T249" i="6"/>
  <c r="R249" i="6"/>
  <c r="P249" i="6"/>
  <c r="P243" i="6" s="1"/>
  <c r="J249" i="6"/>
  <c r="BK244" i="6"/>
  <c r="BI244" i="6"/>
  <c r="BH244" i="6"/>
  <c r="BG244" i="6"/>
  <c r="BF244" i="6"/>
  <c r="T244" i="6"/>
  <c r="R244" i="6"/>
  <c r="P244" i="6"/>
  <c r="J244" i="6"/>
  <c r="BE244" i="6" s="1"/>
  <c r="T243" i="6"/>
  <c r="BK240" i="6"/>
  <c r="BI240" i="6"/>
  <c r="BH240" i="6"/>
  <c r="BG240" i="6"/>
  <c r="BF240" i="6"/>
  <c r="BE240" i="6"/>
  <c r="T240" i="6"/>
  <c r="R240" i="6"/>
  <c r="R239" i="6" s="1"/>
  <c r="P240" i="6"/>
  <c r="J240" i="6"/>
  <c r="BK239" i="6"/>
  <c r="J239" i="6" s="1"/>
  <c r="J69" i="6" s="1"/>
  <c r="T239" i="6"/>
  <c r="P239" i="6"/>
  <c r="BK237" i="6"/>
  <c r="BI237" i="6"/>
  <c r="BH237" i="6"/>
  <c r="BG237" i="6"/>
  <c r="BF237" i="6"/>
  <c r="T237" i="6"/>
  <c r="R237" i="6"/>
  <c r="P237" i="6"/>
  <c r="J237" i="6"/>
  <c r="BE237" i="6" s="1"/>
  <c r="BK234" i="6"/>
  <c r="BI234" i="6"/>
  <c r="BH234" i="6"/>
  <c r="BG234" i="6"/>
  <c r="BF234" i="6"/>
  <c r="T234" i="6"/>
  <c r="R234" i="6"/>
  <c r="P234" i="6"/>
  <c r="J234" i="6"/>
  <c r="BE234" i="6" s="1"/>
  <c r="BK232" i="6"/>
  <c r="BI232" i="6"/>
  <c r="BH232" i="6"/>
  <c r="BG232" i="6"/>
  <c r="BF232" i="6"/>
  <c r="BE232" i="6"/>
  <c r="T232" i="6"/>
  <c r="T229" i="6" s="1"/>
  <c r="R232" i="6"/>
  <c r="P232" i="6"/>
  <c r="J232" i="6"/>
  <c r="BK230" i="6"/>
  <c r="BI230" i="6"/>
  <c r="BH230" i="6"/>
  <c r="BG230" i="6"/>
  <c r="BF230" i="6"/>
  <c r="BE230" i="6"/>
  <c r="T230" i="6"/>
  <c r="R230" i="6"/>
  <c r="P230" i="6"/>
  <c r="P229" i="6" s="1"/>
  <c r="J230" i="6"/>
  <c r="BK229" i="6"/>
  <c r="J229" i="6" s="1"/>
  <c r="J68" i="6" s="1"/>
  <c r="R229" i="6"/>
  <c r="BK228" i="6"/>
  <c r="BI228" i="6"/>
  <c r="BH228" i="6"/>
  <c r="BG228" i="6"/>
  <c r="BF228" i="6"/>
  <c r="T228" i="6"/>
  <c r="R228" i="6"/>
  <c r="P228" i="6"/>
  <c r="J228" i="6"/>
  <c r="BE228" i="6" s="1"/>
  <c r="BK227" i="6"/>
  <c r="BI227" i="6"/>
  <c r="BH227" i="6"/>
  <c r="BG227" i="6"/>
  <c r="BF227" i="6"/>
  <c r="T227" i="6"/>
  <c r="R227" i="6"/>
  <c r="P227" i="6"/>
  <c r="J227" i="6"/>
  <c r="BE227" i="6" s="1"/>
  <c r="BK220" i="6"/>
  <c r="BI220" i="6"/>
  <c r="BH220" i="6"/>
  <c r="BG220" i="6"/>
  <c r="BF220" i="6"/>
  <c r="BE220" i="6"/>
  <c r="T220" i="6"/>
  <c r="R220" i="6"/>
  <c r="P220" i="6"/>
  <c r="J220" i="6"/>
  <c r="BK219" i="6"/>
  <c r="BI219" i="6"/>
  <c r="BH219" i="6"/>
  <c r="BG219" i="6"/>
  <c r="BF219" i="6"/>
  <c r="BE219" i="6"/>
  <c r="T219" i="6"/>
  <c r="R219" i="6"/>
  <c r="P219" i="6"/>
  <c r="J219" i="6"/>
  <c r="BK218" i="6"/>
  <c r="BI218" i="6"/>
  <c r="BH218" i="6"/>
  <c r="BG218" i="6"/>
  <c r="BF218" i="6"/>
  <c r="T218" i="6"/>
  <c r="R218" i="6"/>
  <c r="P218" i="6"/>
  <c r="J218" i="6"/>
  <c r="BE218" i="6" s="1"/>
  <c r="BK217" i="6"/>
  <c r="BI217" i="6"/>
  <c r="BH217" i="6"/>
  <c r="BG217" i="6"/>
  <c r="BF217" i="6"/>
  <c r="T217" i="6"/>
  <c r="R217" i="6"/>
  <c r="P217" i="6"/>
  <c r="J217" i="6"/>
  <c r="BE217" i="6" s="1"/>
  <c r="BK215" i="6"/>
  <c r="BI215" i="6"/>
  <c r="BH215" i="6"/>
  <c r="BG215" i="6"/>
  <c r="BF215" i="6"/>
  <c r="BE215" i="6"/>
  <c r="T215" i="6"/>
  <c r="R215" i="6"/>
  <c r="P215" i="6"/>
  <c r="J215" i="6"/>
  <c r="BK213" i="6"/>
  <c r="BI213" i="6"/>
  <c r="BH213" i="6"/>
  <c r="BG213" i="6"/>
  <c r="BF213" i="6"/>
  <c r="BE213" i="6"/>
  <c r="T213" i="6"/>
  <c r="R213" i="6"/>
  <c r="P213" i="6"/>
  <c r="J213" i="6"/>
  <c r="BK211" i="6"/>
  <c r="BI211" i="6"/>
  <c r="BH211" i="6"/>
  <c r="BG211" i="6"/>
  <c r="BF211" i="6"/>
  <c r="T211" i="6"/>
  <c r="R211" i="6"/>
  <c r="P211" i="6"/>
  <c r="J211" i="6"/>
  <c r="BE211" i="6" s="1"/>
  <c r="BK209" i="6"/>
  <c r="BI209" i="6"/>
  <c r="BH209" i="6"/>
  <c r="BG209" i="6"/>
  <c r="BF209" i="6"/>
  <c r="T209" i="6"/>
  <c r="R209" i="6"/>
  <c r="P209" i="6"/>
  <c r="J209" i="6"/>
  <c r="BE209" i="6" s="1"/>
  <c r="BK207" i="6"/>
  <c r="BI207" i="6"/>
  <c r="BH207" i="6"/>
  <c r="BG207" i="6"/>
  <c r="BF207" i="6"/>
  <c r="BE207" i="6"/>
  <c r="T207" i="6"/>
  <c r="R207" i="6"/>
  <c r="P207" i="6"/>
  <c r="J207" i="6"/>
  <c r="BK201" i="6"/>
  <c r="BI201" i="6"/>
  <c r="BH201" i="6"/>
  <c r="BG201" i="6"/>
  <c r="BF201" i="6"/>
  <c r="BE201" i="6"/>
  <c r="T201" i="6"/>
  <c r="R201" i="6"/>
  <c r="P201" i="6"/>
  <c r="J201" i="6"/>
  <c r="BK199" i="6"/>
  <c r="BI199" i="6"/>
  <c r="BH199" i="6"/>
  <c r="BG199" i="6"/>
  <c r="BF199" i="6"/>
  <c r="T199" i="6"/>
  <c r="R199" i="6"/>
  <c r="P199" i="6"/>
  <c r="J199" i="6"/>
  <c r="BE199" i="6" s="1"/>
  <c r="BK197" i="6"/>
  <c r="BI197" i="6"/>
  <c r="BH197" i="6"/>
  <c r="BG197" i="6"/>
  <c r="BF197" i="6"/>
  <c r="T197" i="6"/>
  <c r="R197" i="6"/>
  <c r="P197" i="6"/>
  <c r="J197" i="6"/>
  <c r="BE197" i="6" s="1"/>
  <c r="BK195" i="6"/>
  <c r="BI195" i="6"/>
  <c r="BH195" i="6"/>
  <c r="BG195" i="6"/>
  <c r="BF195" i="6"/>
  <c r="BE195" i="6"/>
  <c r="T195" i="6"/>
  <c r="R195" i="6"/>
  <c r="P195" i="6"/>
  <c r="J195" i="6"/>
  <c r="BK189" i="6"/>
  <c r="BI189" i="6"/>
  <c r="BH189" i="6"/>
  <c r="BG189" i="6"/>
  <c r="BF189" i="6"/>
  <c r="BE189" i="6"/>
  <c r="T189" i="6"/>
  <c r="R189" i="6"/>
  <c r="P189" i="6"/>
  <c r="J189" i="6"/>
  <c r="BK183" i="6"/>
  <c r="BI183" i="6"/>
  <c r="BH183" i="6"/>
  <c r="BG183" i="6"/>
  <c r="BF183" i="6"/>
  <c r="T183" i="6"/>
  <c r="R183" i="6"/>
  <c r="P183" i="6"/>
  <c r="J183" i="6"/>
  <c r="BE183" i="6" s="1"/>
  <c r="BK178" i="6"/>
  <c r="BI178" i="6"/>
  <c r="BH178" i="6"/>
  <c r="BG178" i="6"/>
  <c r="BF178" i="6"/>
  <c r="T178" i="6"/>
  <c r="R178" i="6"/>
  <c r="P178" i="6"/>
  <c r="J178" i="6"/>
  <c r="BE178" i="6" s="1"/>
  <c r="BK173" i="6"/>
  <c r="BI173" i="6"/>
  <c r="BH173" i="6"/>
  <c r="BG173" i="6"/>
  <c r="BF173" i="6"/>
  <c r="BE173" i="6"/>
  <c r="T173" i="6"/>
  <c r="R173" i="6"/>
  <c r="P173" i="6"/>
  <c r="J173" i="6"/>
  <c r="BK172" i="6"/>
  <c r="BI172" i="6"/>
  <c r="BH172" i="6"/>
  <c r="BG172" i="6"/>
  <c r="BF172" i="6"/>
  <c r="BE172" i="6"/>
  <c r="T172" i="6"/>
  <c r="R172" i="6"/>
  <c r="P172" i="6"/>
  <c r="J172" i="6"/>
  <c r="BK169" i="6"/>
  <c r="BI169" i="6"/>
  <c r="BH169" i="6"/>
  <c r="BG169" i="6"/>
  <c r="BF169" i="6"/>
  <c r="T169" i="6"/>
  <c r="R169" i="6"/>
  <c r="P169" i="6"/>
  <c r="J169" i="6"/>
  <c r="BE169" i="6" s="1"/>
  <c r="BK163" i="6"/>
  <c r="BI163" i="6"/>
  <c r="BH163" i="6"/>
  <c r="BG163" i="6"/>
  <c r="BF163" i="6"/>
  <c r="T163" i="6"/>
  <c r="R163" i="6"/>
  <c r="P163" i="6"/>
  <c r="J163" i="6"/>
  <c r="BE163" i="6" s="1"/>
  <c r="BK161" i="6"/>
  <c r="BI161" i="6"/>
  <c r="BH161" i="6"/>
  <c r="BG161" i="6"/>
  <c r="BF161" i="6"/>
  <c r="BE161" i="6"/>
  <c r="T161" i="6"/>
  <c r="R161" i="6"/>
  <c r="P161" i="6"/>
  <c r="J161" i="6"/>
  <c r="BK158" i="6"/>
  <c r="BI158" i="6"/>
  <c r="BH158" i="6"/>
  <c r="BG158" i="6"/>
  <c r="BF158" i="6"/>
  <c r="BE158" i="6"/>
  <c r="T158" i="6"/>
  <c r="R158" i="6"/>
  <c r="P158" i="6"/>
  <c r="J158" i="6"/>
  <c r="BK152" i="6"/>
  <c r="BI152" i="6"/>
  <c r="BH152" i="6"/>
  <c r="BG152" i="6"/>
  <c r="BF152" i="6"/>
  <c r="T152" i="6"/>
  <c r="R152" i="6"/>
  <c r="P152" i="6"/>
  <c r="J152" i="6"/>
  <c r="BE152" i="6" s="1"/>
  <c r="BK150" i="6"/>
  <c r="BK140" i="6" s="1"/>
  <c r="J140" i="6" s="1"/>
  <c r="J67" i="6" s="1"/>
  <c r="BI150" i="6"/>
  <c r="F39" i="6" s="1"/>
  <c r="BH150" i="6"/>
  <c r="BG150" i="6"/>
  <c r="BF150" i="6"/>
  <c r="T150" i="6"/>
  <c r="R150" i="6"/>
  <c r="P150" i="6"/>
  <c r="J150" i="6"/>
  <c r="BE150" i="6" s="1"/>
  <c r="BK147" i="6"/>
  <c r="BI147" i="6"/>
  <c r="BH147" i="6"/>
  <c r="BG147" i="6"/>
  <c r="BF147" i="6"/>
  <c r="BE147" i="6"/>
  <c r="T147" i="6"/>
  <c r="R147" i="6"/>
  <c r="P147" i="6"/>
  <c r="J147" i="6"/>
  <c r="BK141" i="6"/>
  <c r="BI141" i="6"/>
  <c r="BH141" i="6"/>
  <c r="BG141" i="6"/>
  <c r="F37" i="6" s="1"/>
  <c r="BF141" i="6"/>
  <c r="BE141" i="6"/>
  <c r="T141" i="6"/>
  <c r="R141" i="6"/>
  <c r="R140" i="6" s="1"/>
  <c r="P141" i="6"/>
  <c r="J141" i="6"/>
  <c r="T140" i="6"/>
  <c r="P140" i="6"/>
  <c r="BK134" i="6"/>
  <c r="BI134" i="6"/>
  <c r="BH134" i="6"/>
  <c r="BG134" i="6"/>
  <c r="BF134" i="6"/>
  <c r="BE134" i="6"/>
  <c r="T134" i="6"/>
  <c r="R134" i="6"/>
  <c r="P134" i="6"/>
  <c r="J134" i="6"/>
  <c r="BK128" i="6"/>
  <c r="BI128" i="6"/>
  <c r="BH128" i="6"/>
  <c r="BG128" i="6"/>
  <c r="BF128" i="6"/>
  <c r="T128" i="6"/>
  <c r="R128" i="6"/>
  <c r="P128" i="6"/>
  <c r="J128" i="6"/>
  <c r="BE128" i="6" s="1"/>
  <c r="BK122" i="6"/>
  <c r="BI122" i="6"/>
  <c r="BH122" i="6"/>
  <c r="F38" i="6" s="1"/>
  <c r="BG122" i="6"/>
  <c r="BF122" i="6"/>
  <c r="T122" i="6"/>
  <c r="R122" i="6"/>
  <c r="P122" i="6"/>
  <c r="J122" i="6"/>
  <c r="BE122" i="6" s="1"/>
  <c r="BK116" i="6"/>
  <c r="BI116" i="6"/>
  <c r="BH116" i="6"/>
  <c r="BG116" i="6"/>
  <c r="BF116" i="6"/>
  <c r="BE116" i="6"/>
  <c r="T116" i="6"/>
  <c r="R116" i="6"/>
  <c r="P116" i="6"/>
  <c r="P110" i="6" s="1"/>
  <c r="J116" i="6"/>
  <c r="BK111" i="6"/>
  <c r="BK110" i="6" s="1"/>
  <c r="BI111" i="6"/>
  <c r="BH111" i="6"/>
  <c r="BG111" i="6"/>
  <c r="BF111" i="6"/>
  <c r="J36" i="6" s="1"/>
  <c r="BE111" i="6"/>
  <c r="T111" i="6"/>
  <c r="T110" i="6" s="1"/>
  <c r="R111" i="6"/>
  <c r="P111" i="6"/>
  <c r="J111" i="6"/>
  <c r="R110" i="6"/>
  <c r="BK104" i="6"/>
  <c r="BI104" i="6"/>
  <c r="BH104" i="6"/>
  <c r="BG104" i="6"/>
  <c r="BF104" i="6"/>
  <c r="BE104" i="6"/>
  <c r="T104" i="6"/>
  <c r="T103" i="6" s="1"/>
  <c r="T102" i="6" s="1"/>
  <c r="R104" i="6"/>
  <c r="R103" i="6" s="1"/>
  <c r="P104" i="6"/>
  <c r="J104" i="6"/>
  <c r="BK103" i="6"/>
  <c r="P103" i="6"/>
  <c r="P102" i="6" s="1"/>
  <c r="J103" i="6"/>
  <c r="J98" i="6"/>
  <c r="J97" i="6"/>
  <c r="F97" i="6"/>
  <c r="J95" i="6"/>
  <c r="F95" i="6"/>
  <c r="E93" i="6"/>
  <c r="J65" i="6"/>
  <c r="J59" i="6"/>
  <c r="J58" i="6"/>
  <c r="F58" i="6"/>
  <c r="F56" i="6"/>
  <c r="E54" i="6"/>
  <c r="J39" i="6"/>
  <c r="J38" i="6"/>
  <c r="J37" i="6"/>
  <c r="J20" i="6"/>
  <c r="E20" i="6"/>
  <c r="F98" i="6" s="1"/>
  <c r="J19" i="6"/>
  <c r="J14" i="6"/>
  <c r="J56" i="6" s="1"/>
  <c r="E7" i="6"/>
  <c r="E89" i="6" s="1"/>
  <c r="BK543" i="5"/>
  <c r="BI543" i="5"/>
  <c r="BH543" i="5"/>
  <c r="BG543" i="5"/>
  <c r="BF543" i="5"/>
  <c r="BE543" i="5"/>
  <c r="T543" i="5"/>
  <c r="R543" i="5"/>
  <c r="R541" i="5" s="1"/>
  <c r="P543" i="5"/>
  <c r="J543" i="5"/>
  <c r="BK542" i="5"/>
  <c r="BK541" i="5" s="1"/>
  <c r="J541" i="5" s="1"/>
  <c r="J90" i="5" s="1"/>
  <c r="BI542" i="5"/>
  <c r="BH542" i="5"/>
  <c r="BG542" i="5"/>
  <c r="BF542" i="5"/>
  <c r="BE542" i="5"/>
  <c r="T542" i="5"/>
  <c r="R542" i="5"/>
  <c r="P542" i="5"/>
  <c r="J542" i="5"/>
  <c r="T541" i="5"/>
  <c r="P541" i="5"/>
  <c r="P534" i="5" s="1"/>
  <c r="BK540" i="5"/>
  <c r="BI540" i="5"/>
  <c r="BH540" i="5"/>
  <c r="BG540" i="5"/>
  <c r="BF540" i="5"/>
  <c r="BE540" i="5"/>
  <c r="T540" i="5"/>
  <c r="T538" i="5" s="1"/>
  <c r="R540" i="5"/>
  <c r="P540" i="5"/>
  <c r="J540" i="5"/>
  <c r="BK539" i="5"/>
  <c r="BI539" i="5"/>
  <c r="BH539" i="5"/>
  <c r="BG539" i="5"/>
  <c r="BF539" i="5"/>
  <c r="BE539" i="5"/>
  <c r="T539" i="5"/>
  <c r="R539" i="5"/>
  <c r="P539" i="5"/>
  <c r="J539" i="5"/>
  <c r="BK538" i="5"/>
  <c r="J538" i="5" s="1"/>
  <c r="J89" i="5" s="1"/>
  <c r="R538" i="5"/>
  <c r="P538" i="5"/>
  <c r="BK537" i="5"/>
  <c r="BI537" i="5"/>
  <c r="BH537" i="5"/>
  <c r="BG537" i="5"/>
  <c r="BF537" i="5"/>
  <c r="BE537" i="5"/>
  <c r="T537" i="5"/>
  <c r="R537" i="5"/>
  <c r="P537" i="5"/>
  <c r="J537" i="5"/>
  <c r="BK536" i="5"/>
  <c r="BI536" i="5"/>
  <c r="BH536" i="5"/>
  <c r="BG536" i="5"/>
  <c r="BF536" i="5"/>
  <c r="T536" i="5"/>
  <c r="R536" i="5"/>
  <c r="P536" i="5"/>
  <c r="J536" i="5"/>
  <c r="BE536" i="5" s="1"/>
  <c r="BK535" i="5"/>
  <c r="J535" i="5" s="1"/>
  <c r="J88" i="5" s="1"/>
  <c r="T535" i="5"/>
  <c r="T534" i="5" s="1"/>
  <c r="R535" i="5"/>
  <c r="P535" i="5"/>
  <c r="BK532" i="5"/>
  <c r="BK531" i="5" s="1"/>
  <c r="J531" i="5" s="1"/>
  <c r="J86" i="5" s="1"/>
  <c r="BI532" i="5"/>
  <c r="BH532" i="5"/>
  <c r="BG532" i="5"/>
  <c r="BF532" i="5"/>
  <c r="BE532" i="5"/>
  <c r="T532" i="5"/>
  <c r="T531" i="5" s="1"/>
  <c r="R532" i="5"/>
  <c r="R531" i="5" s="1"/>
  <c r="P532" i="5"/>
  <c r="J532" i="5"/>
  <c r="P531" i="5"/>
  <c r="BK530" i="5"/>
  <c r="BI530" i="5"/>
  <c r="BH530" i="5"/>
  <c r="BG530" i="5"/>
  <c r="BF530" i="5"/>
  <c r="T530" i="5"/>
  <c r="R530" i="5"/>
  <c r="P530" i="5"/>
  <c r="J530" i="5"/>
  <c r="BE530" i="5" s="1"/>
  <c r="BK529" i="5"/>
  <c r="BI529" i="5"/>
  <c r="BH529" i="5"/>
  <c r="BG529" i="5"/>
  <c r="BF529" i="5"/>
  <c r="BE529" i="5"/>
  <c r="T529" i="5"/>
  <c r="R529" i="5"/>
  <c r="P529" i="5"/>
  <c r="J529" i="5"/>
  <c r="BK528" i="5"/>
  <c r="BI528" i="5"/>
  <c r="BH528" i="5"/>
  <c r="BG528" i="5"/>
  <c r="BF528" i="5"/>
  <c r="BE528" i="5"/>
  <c r="T528" i="5"/>
  <c r="R528" i="5"/>
  <c r="P528" i="5"/>
  <c r="J528" i="5"/>
  <c r="BK527" i="5"/>
  <c r="BI527" i="5"/>
  <c r="BH527" i="5"/>
  <c r="BG527" i="5"/>
  <c r="BF527" i="5"/>
  <c r="T527" i="5"/>
  <c r="R527" i="5"/>
  <c r="P527" i="5"/>
  <c r="J527" i="5"/>
  <c r="BE527" i="5" s="1"/>
  <c r="BK526" i="5"/>
  <c r="BI526" i="5"/>
  <c r="BH526" i="5"/>
  <c r="BG526" i="5"/>
  <c r="BF526" i="5"/>
  <c r="T526" i="5"/>
  <c r="R526" i="5"/>
  <c r="P526" i="5"/>
  <c r="J526" i="5"/>
  <c r="BE526" i="5" s="1"/>
  <c r="BK525" i="5"/>
  <c r="BI525" i="5"/>
  <c r="BH525" i="5"/>
  <c r="BG525" i="5"/>
  <c r="BF525" i="5"/>
  <c r="BE525" i="5"/>
  <c r="T525" i="5"/>
  <c r="R525" i="5"/>
  <c r="P525" i="5"/>
  <c r="J525" i="5"/>
  <c r="BK524" i="5"/>
  <c r="BI524" i="5"/>
  <c r="BH524" i="5"/>
  <c r="BG524" i="5"/>
  <c r="BF524" i="5"/>
  <c r="BE524" i="5"/>
  <c r="T524" i="5"/>
  <c r="R524" i="5"/>
  <c r="P524" i="5"/>
  <c r="J524" i="5"/>
  <c r="BK523" i="5"/>
  <c r="BI523" i="5"/>
  <c r="BH523" i="5"/>
  <c r="BG523" i="5"/>
  <c r="BF523" i="5"/>
  <c r="T523" i="5"/>
  <c r="R523" i="5"/>
  <c r="P523" i="5"/>
  <c r="J523" i="5"/>
  <c r="BE523" i="5" s="1"/>
  <c r="BK522" i="5"/>
  <c r="BI522" i="5"/>
  <c r="BH522" i="5"/>
  <c r="BG522" i="5"/>
  <c r="BF522" i="5"/>
  <c r="T522" i="5"/>
  <c r="R522" i="5"/>
  <c r="P522" i="5"/>
  <c r="J522" i="5"/>
  <c r="BE522" i="5" s="1"/>
  <c r="BK521" i="5"/>
  <c r="BI521" i="5"/>
  <c r="BH521" i="5"/>
  <c r="BG521" i="5"/>
  <c r="BF521" i="5"/>
  <c r="BE521" i="5"/>
  <c r="T521" i="5"/>
  <c r="T513" i="5" s="1"/>
  <c r="R521" i="5"/>
  <c r="R513" i="5" s="1"/>
  <c r="P521" i="5"/>
  <c r="J521" i="5"/>
  <c r="BK520" i="5"/>
  <c r="BI520" i="5"/>
  <c r="BH520" i="5"/>
  <c r="BG520" i="5"/>
  <c r="BF520" i="5"/>
  <c r="BE520" i="5"/>
  <c r="T520" i="5"/>
  <c r="R520" i="5"/>
  <c r="P520" i="5"/>
  <c r="J520" i="5"/>
  <c r="BK514" i="5"/>
  <c r="BI514" i="5"/>
  <c r="BH514" i="5"/>
  <c r="BG514" i="5"/>
  <c r="BF514" i="5"/>
  <c r="T514" i="5"/>
  <c r="R514" i="5"/>
  <c r="P514" i="5"/>
  <c r="P513" i="5" s="1"/>
  <c r="J514" i="5"/>
  <c r="BE514" i="5" s="1"/>
  <c r="BK513" i="5"/>
  <c r="J513" i="5" s="1"/>
  <c r="J85" i="5" s="1"/>
  <c r="BK511" i="5"/>
  <c r="BI511" i="5"/>
  <c r="BH511" i="5"/>
  <c r="BG511" i="5"/>
  <c r="BF511" i="5"/>
  <c r="T511" i="5"/>
  <c r="R511" i="5"/>
  <c r="P511" i="5"/>
  <c r="J511" i="5"/>
  <c r="BE511" i="5" s="1"/>
  <c r="BK510" i="5"/>
  <c r="BI510" i="5"/>
  <c r="BH510" i="5"/>
  <c r="BG510" i="5"/>
  <c r="BF510" i="5"/>
  <c r="T510" i="5"/>
  <c r="R510" i="5"/>
  <c r="P510" i="5"/>
  <c r="J510" i="5"/>
  <c r="BE510" i="5" s="1"/>
  <c r="BK507" i="5"/>
  <c r="BK506" i="5" s="1"/>
  <c r="J506" i="5" s="1"/>
  <c r="J84" i="5" s="1"/>
  <c r="BI507" i="5"/>
  <c r="BH507" i="5"/>
  <c r="BG507" i="5"/>
  <c r="BF507" i="5"/>
  <c r="BE507" i="5"/>
  <c r="T507" i="5"/>
  <c r="T506" i="5" s="1"/>
  <c r="R507" i="5"/>
  <c r="R506" i="5" s="1"/>
  <c r="P507" i="5"/>
  <c r="J507" i="5"/>
  <c r="P506" i="5"/>
  <c r="BK505" i="5"/>
  <c r="BI505" i="5"/>
  <c r="BH505" i="5"/>
  <c r="BG505" i="5"/>
  <c r="BF505" i="5"/>
  <c r="T505" i="5"/>
  <c r="R505" i="5"/>
  <c r="P505" i="5"/>
  <c r="J505" i="5"/>
  <c r="BE505" i="5" s="1"/>
  <c r="BK504" i="5"/>
  <c r="BI504" i="5"/>
  <c r="BH504" i="5"/>
  <c r="BG504" i="5"/>
  <c r="BF504" i="5"/>
  <c r="BE504" i="5"/>
  <c r="T504" i="5"/>
  <c r="R504" i="5"/>
  <c r="P504" i="5"/>
  <c r="J504" i="5"/>
  <c r="BK503" i="5"/>
  <c r="BI503" i="5"/>
  <c r="BH503" i="5"/>
  <c r="BG503" i="5"/>
  <c r="BF503" i="5"/>
  <c r="BE503" i="5"/>
  <c r="T503" i="5"/>
  <c r="R503" i="5"/>
  <c r="P503" i="5"/>
  <c r="J503" i="5"/>
  <c r="BK502" i="5"/>
  <c r="BI502" i="5"/>
  <c r="BH502" i="5"/>
  <c r="BG502" i="5"/>
  <c r="BF502" i="5"/>
  <c r="T502" i="5"/>
  <c r="R502" i="5"/>
  <c r="P502" i="5"/>
  <c r="J502" i="5"/>
  <c r="BE502" i="5" s="1"/>
  <c r="BK500" i="5"/>
  <c r="BI500" i="5"/>
  <c r="BH500" i="5"/>
  <c r="BG500" i="5"/>
  <c r="BF500" i="5"/>
  <c r="T500" i="5"/>
  <c r="R500" i="5"/>
  <c r="P500" i="5"/>
  <c r="J500" i="5"/>
  <c r="BE500" i="5" s="1"/>
  <c r="BK497" i="5"/>
  <c r="BI497" i="5"/>
  <c r="BH497" i="5"/>
  <c r="BG497" i="5"/>
  <c r="BF497" i="5"/>
  <c r="BE497" i="5"/>
  <c r="T497" i="5"/>
  <c r="R497" i="5"/>
  <c r="P497" i="5"/>
  <c r="J497" i="5"/>
  <c r="BK495" i="5"/>
  <c r="BI495" i="5"/>
  <c r="BH495" i="5"/>
  <c r="BG495" i="5"/>
  <c r="BF495" i="5"/>
  <c r="BE495" i="5"/>
  <c r="T495" i="5"/>
  <c r="R495" i="5"/>
  <c r="P495" i="5"/>
  <c r="J495" i="5"/>
  <c r="BK493" i="5"/>
  <c r="BI493" i="5"/>
  <c r="BH493" i="5"/>
  <c r="BG493" i="5"/>
  <c r="BF493" i="5"/>
  <c r="T493" i="5"/>
  <c r="R493" i="5"/>
  <c r="P493" i="5"/>
  <c r="J493" i="5"/>
  <c r="BE493" i="5" s="1"/>
  <c r="BK492" i="5"/>
  <c r="BK485" i="5" s="1"/>
  <c r="J485" i="5" s="1"/>
  <c r="J83" i="5" s="1"/>
  <c r="BI492" i="5"/>
  <c r="BH492" i="5"/>
  <c r="BG492" i="5"/>
  <c r="BF492" i="5"/>
  <c r="BE492" i="5"/>
  <c r="T492" i="5"/>
  <c r="R492" i="5"/>
  <c r="P492" i="5"/>
  <c r="P485" i="5" s="1"/>
  <c r="J492" i="5"/>
  <c r="BK490" i="5"/>
  <c r="BI490" i="5"/>
  <c r="BH490" i="5"/>
  <c r="BG490" i="5"/>
  <c r="BF490" i="5"/>
  <c r="BE490" i="5"/>
  <c r="T490" i="5"/>
  <c r="T485" i="5" s="1"/>
  <c r="R490" i="5"/>
  <c r="P490" i="5"/>
  <c r="J490" i="5"/>
  <c r="BK486" i="5"/>
  <c r="BI486" i="5"/>
  <c r="BH486" i="5"/>
  <c r="BG486" i="5"/>
  <c r="BF486" i="5"/>
  <c r="T486" i="5"/>
  <c r="R486" i="5"/>
  <c r="P486" i="5"/>
  <c r="J486" i="5"/>
  <c r="BE486" i="5" s="1"/>
  <c r="R485" i="5"/>
  <c r="BK483" i="5"/>
  <c r="BI483" i="5"/>
  <c r="BH483" i="5"/>
  <c r="BG483" i="5"/>
  <c r="BF483" i="5"/>
  <c r="BE483" i="5"/>
  <c r="T483" i="5"/>
  <c r="R483" i="5"/>
  <c r="P483" i="5"/>
  <c r="J483" i="5"/>
  <c r="BK482" i="5"/>
  <c r="BI482" i="5"/>
  <c r="BH482" i="5"/>
  <c r="BG482" i="5"/>
  <c r="BF482" i="5"/>
  <c r="T482" i="5"/>
  <c r="R482" i="5"/>
  <c r="P482" i="5"/>
  <c r="J482" i="5"/>
  <c r="BE482" i="5" s="1"/>
  <c r="BK480" i="5"/>
  <c r="BI480" i="5"/>
  <c r="BH480" i="5"/>
  <c r="BG480" i="5"/>
  <c r="BF480" i="5"/>
  <c r="T480" i="5"/>
  <c r="R480" i="5"/>
  <c r="P480" i="5"/>
  <c r="J480" i="5"/>
  <c r="BE480" i="5" s="1"/>
  <c r="BK478" i="5"/>
  <c r="BI478" i="5"/>
  <c r="BH478" i="5"/>
  <c r="BG478" i="5"/>
  <c r="BF478" i="5"/>
  <c r="BE478" i="5"/>
  <c r="T478" i="5"/>
  <c r="R478" i="5"/>
  <c r="P478" i="5"/>
  <c r="J478" i="5"/>
  <c r="BK474" i="5"/>
  <c r="BI474" i="5"/>
  <c r="BH474" i="5"/>
  <c r="BG474" i="5"/>
  <c r="BF474" i="5"/>
  <c r="BE474" i="5"/>
  <c r="T474" i="5"/>
  <c r="R474" i="5"/>
  <c r="P474" i="5"/>
  <c r="J474" i="5"/>
  <c r="BK472" i="5"/>
  <c r="BI472" i="5"/>
  <c r="BH472" i="5"/>
  <c r="BG472" i="5"/>
  <c r="BF472" i="5"/>
  <c r="T472" i="5"/>
  <c r="R472" i="5"/>
  <c r="P472" i="5"/>
  <c r="J472" i="5"/>
  <c r="BE472" i="5" s="1"/>
  <c r="BK471" i="5"/>
  <c r="BI471" i="5"/>
  <c r="BH471" i="5"/>
  <c r="BG471" i="5"/>
  <c r="BF471" i="5"/>
  <c r="T471" i="5"/>
  <c r="R471" i="5"/>
  <c r="P471" i="5"/>
  <c r="J471" i="5"/>
  <c r="BE471" i="5" s="1"/>
  <c r="BK468" i="5"/>
  <c r="BI468" i="5"/>
  <c r="BH468" i="5"/>
  <c r="BG468" i="5"/>
  <c r="BF468" i="5"/>
  <c r="BE468" i="5"/>
  <c r="T468" i="5"/>
  <c r="R468" i="5"/>
  <c r="P468" i="5"/>
  <c r="J468" i="5"/>
  <c r="BK466" i="5"/>
  <c r="BI466" i="5"/>
  <c r="BH466" i="5"/>
  <c r="BG466" i="5"/>
  <c r="BF466" i="5"/>
  <c r="BE466" i="5"/>
  <c r="T466" i="5"/>
  <c r="R466" i="5"/>
  <c r="P466" i="5"/>
  <c r="J466" i="5"/>
  <c r="BK464" i="5"/>
  <c r="BI464" i="5"/>
  <c r="BH464" i="5"/>
  <c r="BG464" i="5"/>
  <c r="BF464" i="5"/>
  <c r="T464" i="5"/>
  <c r="R464" i="5"/>
  <c r="P464" i="5"/>
  <c r="J464" i="5"/>
  <c r="BE464" i="5" s="1"/>
  <c r="BK462" i="5"/>
  <c r="BK455" i="5" s="1"/>
  <c r="J455" i="5" s="1"/>
  <c r="J82" i="5" s="1"/>
  <c r="BI462" i="5"/>
  <c r="BH462" i="5"/>
  <c r="BG462" i="5"/>
  <c r="BF462" i="5"/>
  <c r="T462" i="5"/>
  <c r="R462" i="5"/>
  <c r="P462" i="5"/>
  <c r="J462" i="5"/>
  <c r="BE462" i="5" s="1"/>
  <c r="BK460" i="5"/>
  <c r="BI460" i="5"/>
  <c r="BH460" i="5"/>
  <c r="BG460" i="5"/>
  <c r="BF460" i="5"/>
  <c r="BE460" i="5"/>
  <c r="T460" i="5"/>
  <c r="R460" i="5"/>
  <c r="R455" i="5" s="1"/>
  <c r="P460" i="5"/>
  <c r="J460" i="5"/>
  <c r="BK456" i="5"/>
  <c r="BI456" i="5"/>
  <c r="BH456" i="5"/>
  <c r="BG456" i="5"/>
  <c r="BF456" i="5"/>
  <c r="BE456" i="5"/>
  <c r="T456" i="5"/>
  <c r="R456" i="5"/>
  <c r="P456" i="5"/>
  <c r="J456" i="5"/>
  <c r="T455" i="5"/>
  <c r="P455" i="5"/>
  <c r="BK453" i="5"/>
  <c r="BI453" i="5"/>
  <c r="BH453" i="5"/>
  <c r="BG453" i="5"/>
  <c r="BF453" i="5"/>
  <c r="BE453" i="5"/>
  <c r="T453" i="5"/>
  <c r="R453" i="5"/>
  <c r="P453" i="5"/>
  <c r="J453" i="5"/>
  <c r="BK451" i="5"/>
  <c r="BI451" i="5"/>
  <c r="BH451" i="5"/>
  <c r="BG451" i="5"/>
  <c r="BF451" i="5"/>
  <c r="T451" i="5"/>
  <c r="R451" i="5"/>
  <c r="P451" i="5"/>
  <c r="J451" i="5"/>
  <c r="BE451" i="5" s="1"/>
  <c r="BK447" i="5"/>
  <c r="BI447" i="5"/>
  <c r="BH447" i="5"/>
  <c r="BG447" i="5"/>
  <c r="BF447" i="5"/>
  <c r="T447" i="5"/>
  <c r="R447" i="5"/>
  <c r="P447" i="5"/>
  <c r="J447" i="5"/>
  <c r="BE447" i="5" s="1"/>
  <c r="BK445" i="5"/>
  <c r="BI445" i="5"/>
  <c r="BH445" i="5"/>
  <c r="BG445" i="5"/>
  <c r="BF445" i="5"/>
  <c r="T445" i="5"/>
  <c r="R445" i="5"/>
  <c r="P445" i="5"/>
  <c r="J445" i="5"/>
  <c r="BE445" i="5" s="1"/>
  <c r="BK441" i="5"/>
  <c r="BI441" i="5"/>
  <c r="BH441" i="5"/>
  <c r="BG441" i="5"/>
  <c r="BF441" i="5"/>
  <c r="BE441" i="5"/>
  <c r="T441" i="5"/>
  <c r="R441" i="5"/>
  <c r="P441" i="5"/>
  <c r="J441" i="5"/>
  <c r="BK439" i="5"/>
  <c r="BI439" i="5"/>
  <c r="BH439" i="5"/>
  <c r="BG439" i="5"/>
  <c r="BF439" i="5"/>
  <c r="BE439" i="5"/>
  <c r="T439" i="5"/>
  <c r="R439" i="5"/>
  <c r="P439" i="5"/>
  <c r="J439" i="5"/>
  <c r="BK437" i="5"/>
  <c r="BI437" i="5"/>
  <c r="BH437" i="5"/>
  <c r="BG437" i="5"/>
  <c r="BF437" i="5"/>
  <c r="T437" i="5"/>
  <c r="R437" i="5"/>
  <c r="P437" i="5"/>
  <c r="J437" i="5"/>
  <c r="BE437" i="5" s="1"/>
  <c r="BK433" i="5"/>
  <c r="BI433" i="5"/>
  <c r="BH433" i="5"/>
  <c r="BG433" i="5"/>
  <c r="BF433" i="5"/>
  <c r="T433" i="5"/>
  <c r="R433" i="5"/>
  <c r="P433" i="5"/>
  <c r="J433" i="5"/>
  <c r="BE433" i="5" s="1"/>
  <c r="BK432" i="5"/>
  <c r="BI432" i="5"/>
  <c r="BH432" i="5"/>
  <c r="BG432" i="5"/>
  <c r="BF432" i="5"/>
  <c r="BE432" i="5"/>
  <c r="T432" i="5"/>
  <c r="T425" i="5" s="1"/>
  <c r="R432" i="5"/>
  <c r="P432" i="5"/>
  <c r="J432" i="5"/>
  <c r="BK431" i="5"/>
  <c r="BI431" i="5"/>
  <c r="BH431" i="5"/>
  <c r="BG431" i="5"/>
  <c r="BF431" i="5"/>
  <c r="T431" i="5"/>
  <c r="R431" i="5"/>
  <c r="P431" i="5"/>
  <c r="J431" i="5"/>
  <c r="BE431" i="5" s="1"/>
  <c r="BK426" i="5"/>
  <c r="BI426" i="5"/>
  <c r="BH426" i="5"/>
  <c r="BG426" i="5"/>
  <c r="BF426" i="5"/>
  <c r="T426" i="5"/>
  <c r="R426" i="5"/>
  <c r="R425" i="5" s="1"/>
  <c r="P426" i="5"/>
  <c r="P425" i="5" s="1"/>
  <c r="J426" i="5"/>
  <c r="BE426" i="5" s="1"/>
  <c r="BK425" i="5"/>
  <c r="J425" i="5" s="1"/>
  <c r="J81" i="5" s="1"/>
  <c r="BK423" i="5"/>
  <c r="BI423" i="5"/>
  <c r="BH423" i="5"/>
  <c r="BG423" i="5"/>
  <c r="BF423" i="5"/>
  <c r="T423" i="5"/>
  <c r="R423" i="5"/>
  <c r="P423" i="5"/>
  <c r="J423" i="5"/>
  <c r="BE423" i="5" s="1"/>
  <c r="BK420" i="5"/>
  <c r="BI420" i="5"/>
  <c r="BH420" i="5"/>
  <c r="BG420" i="5"/>
  <c r="BF420" i="5"/>
  <c r="T420" i="5"/>
  <c r="R420" i="5"/>
  <c r="P420" i="5"/>
  <c r="J420" i="5"/>
  <c r="BE420" i="5" s="1"/>
  <c r="BK417" i="5"/>
  <c r="BI417" i="5"/>
  <c r="BH417" i="5"/>
  <c r="BG417" i="5"/>
  <c r="BF417" i="5"/>
  <c r="BE417" i="5"/>
  <c r="T417" i="5"/>
  <c r="R417" i="5"/>
  <c r="P417" i="5"/>
  <c r="J417" i="5"/>
  <c r="BK415" i="5"/>
  <c r="BI415" i="5"/>
  <c r="BH415" i="5"/>
  <c r="BG415" i="5"/>
  <c r="BF415" i="5"/>
  <c r="BE415" i="5"/>
  <c r="T415" i="5"/>
  <c r="R415" i="5"/>
  <c r="P415" i="5"/>
  <c r="J415" i="5"/>
  <c r="BK411" i="5"/>
  <c r="BI411" i="5"/>
  <c r="BH411" i="5"/>
  <c r="BG411" i="5"/>
  <c r="BF411" i="5"/>
  <c r="T411" i="5"/>
  <c r="R411" i="5"/>
  <c r="P411" i="5"/>
  <c r="J411" i="5"/>
  <c r="BE411" i="5" s="1"/>
  <c r="BK407" i="5"/>
  <c r="BI407" i="5"/>
  <c r="BH407" i="5"/>
  <c r="BG407" i="5"/>
  <c r="BF407" i="5"/>
  <c r="T407" i="5"/>
  <c r="T406" i="5" s="1"/>
  <c r="R407" i="5"/>
  <c r="R406" i="5" s="1"/>
  <c r="P407" i="5"/>
  <c r="P406" i="5" s="1"/>
  <c r="J407" i="5"/>
  <c r="BE407" i="5" s="1"/>
  <c r="BK406" i="5"/>
  <c r="J406" i="5" s="1"/>
  <c r="J80" i="5" s="1"/>
  <c r="BK405" i="5"/>
  <c r="BI405" i="5"/>
  <c r="BH405" i="5"/>
  <c r="BG405" i="5"/>
  <c r="BF405" i="5"/>
  <c r="T405" i="5"/>
  <c r="R405" i="5"/>
  <c r="P405" i="5"/>
  <c r="J405" i="5"/>
  <c r="BE405" i="5" s="1"/>
  <c r="BK404" i="5"/>
  <c r="BI404" i="5"/>
  <c r="BH404" i="5"/>
  <c r="BG404" i="5"/>
  <c r="BF404" i="5"/>
  <c r="T404" i="5"/>
  <c r="R404" i="5"/>
  <c r="P404" i="5"/>
  <c r="J404" i="5"/>
  <c r="BE404" i="5" s="1"/>
  <c r="BK403" i="5"/>
  <c r="BI403" i="5"/>
  <c r="BH403" i="5"/>
  <c r="BG403" i="5"/>
  <c r="BF403" i="5"/>
  <c r="BE403" i="5"/>
  <c r="T403" i="5"/>
  <c r="R403" i="5"/>
  <c r="P403" i="5"/>
  <c r="J403" i="5"/>
  <c r="BK402" i="5"/>
  <c r="BI402" i="5"/>
  <c r="BH402" i="5"/>
  <c r="BG402" i="5"/>
  <c r="BF402" i="5"/>
  <c r="BE402" i="5"/>
  <c r="T402" i="5"/>
  <c r="R402" i="5"/>
  <c r="P402" i="5"/>
  <c r="J402" i="5"/>
  <c r="BK401" i="5"/>
  <c r="BI401" i="5"/>
  <c r="BH401" i="5"/>
  <c r="BG401" i="5"/>
  <c r="BF401" i="5"/>
  <c r="T401" i="5"/>
  <c r="R401" i="5"/>
  <c r="P401" i="5"/>
  <c r="J401" i="5"/>
  <c r="BE401" i="5" s="1"/>
  <c r="BK400" i="5"/>
  <c r="BK397" i="5" s="1"/>
  <c r="BI400" i="5"/>
  <c r="BH400" i="5"/>
  <c r="BG400" i="5"/>
  <c r="BF400" i="5"/>
  <c r="T400" i="5"/>
  <c r="R400" i="5"/>
  <c r="P400" i="5"/>
  <c r="P397" i="5" s="1"/>
  <c r="P396" i="5" s="1"/>
  <c r="J400" i="5"/>
  <c r="BE400" i="5" s="1"/>
  <c r="BK399" i="5"/>
  <c r="BI399" i="5"/>
  <c r="BH399" i="5"/>
  <c r="BG399" i="5"/>
  <c r="BF399" i="5"/>
  <c r="BE399" i="5"/>
  <c r="T399" i="5"/>
  <c r="T397" i="5" s="1"/>
  <c r="T396" i="5" s="1"/>
  <c r="R399" i="5"/>
  <c r="P399" i="5"/>
  <c r="J399" i="5"/>
  <c r="BK398" i="5"/>
  <c r="BI398" i="5"/>
  <c r="BH398" i="5"/>
  <c r="BG398" i="5"/>
  <c r="BF398" i="5"/>
  <c r="BE398" i="5"/>
  <c r="T398" i="5"/>
  <c r="R398" i="5"/>
  <c r="P398" i="5"/>
  <c r="J398" i="5"/>
  <c r="R397" i="5"/>
  <c r="R396" i="5" s="1"/>
  <c r="BK395" i="5"/>
  <c r="BI395" i="5"/>
  <c r="BH395" i="5"/>
  <c r="BG395" i="5"/>
  <c r="BF395" i="5"/>
  <c r="T395" i="5"/>
  <c r="R395" i="5"/>
  <c r="P395" i="5"/>
  <c r="J395" i="5"/>
  <c r="BE395" i="5" s="1"/>
  <c r="BK394" i="5"/>
  <c r="BI394" i="5"/>
  <c r="BH394" i="5"/>
  <c r="BG394" i="5"/>
  <c r="BF394" i="5"/>
  <c r="BE394" i="5"/>
  <c r="T394" i="5"/>
  <c r="R394" i="5"/>
  <c r="P394" i="5"/>
  <c r="J394" i="5"/>
  <c r="BK393" i="5"/>
  <c r="BI393" i="5"/>
  <c r="BH393" i="5"/>
  <c r="BG393" i="5"/>
  <c r="BF393" i="5"/>
  <c r="T393" i="5"/>
  <c r="R393" i="5"/>
  <c r="P393" i="5"/>
  <c r="J393" i="5"/>
  <c r="BE393" i="5" s="1"/>
  <c r="BK392" i="5"/>
  <c r="BI392" i="5"/>
  <c r="BH392" i="5"/>
  <c r="BG392" i="5"/>
  <c r="BF392" i="5"/>
  <c r="T392" i="5"/>
  <c r="R392" i="5"/>
  <c r="P392" i="5"/>
  <c r="J392" i="5"/>
  <c r="BE392" i="5" s="1"/>
  <c r="BK391" i="5"/>
  <c r="BK389" i="5" s="1"/>
  <c r="J389" i="5" s="1"/>
  <c r="J77" i="5" s="1"/>
  <c r="BI391" i="5"/>
  <c r="BH391" i="5"/>
  <c r="BG391" i="5"/>
  <c r="BF391" i="5"/>
  <c r="T391" i="5"/>
  <c r="R391" i="5"/>
  <c r="P391" i="5"/>
  <c r="P389" i="5" s="1"/>
  <c r="J391" i="5"/>
  <c r="BE391" i="5" s="1"/>
  <c r="BK390" i="5"/>
  <c r="BI390" i="5"/>
  <c r="BH390" i="5"/>
  <c r="BG390" i="5"/>
  <c r="BF390" i="5"/>
  <c r="BE390" i="5"/>
  <c r="T390" i="5"/>
  <c r="T389" i="5" s="1"/>
  <c r="R390" i="5"/>
  <c r="P390" i="5"/>
  <c r="J390" i="5"/>
  <c r="R389" i="5"/>
  <c r="BK387" i="5"/>
  <c r="BI387" i="5"/>
  <c r="BH387" i="5"/>
  <c r="BG387" i="5"/>
  <c r="BF387" i="5"/>
  <c r="BE387" i="5"/>
  <c r="T387" i="5"/>
  <c r="R387" i="5"/>
  <c r="P387" i="5"/>
  <c r="J387" i="5"/>
  <c r="BK385" i="5"/>
  <c r="BI385" i="5"/>
  <c r="BH385" i="5"/>
  <c r="BG385" i="5"/>
  <c r="BF385" i="5"/>
  <c r="BE385" i="5"/>
  <c r="T385" i="5"/>
  <c r="R385" i="5"/>
  <c r="P385" i="5"/>
  <c r="J385" i="5"/>
  <c r="BK382" i="5"/>
  <c r="BI382" i="5"/>
  <c r="BH382" i="5"/>
  <c r="BG382" i="5"/>
  <c r="BF382" i="5"/>
  <c r="T382" i="5"/>
  <c r="R382" i="5"/>
  <c r="P382" i="5"/>
  <c r="J382" i="5"/>
  <c r="BE382" i="5" s="1"/>
  <c r="BK378" i="5"/>
  <c r="BI378" i="5"/>
  <c r="BH378" i="5"/>
  <c r="BG378" i="5"/>
  <c r="BF378" i="5"/>
  <c r="T378" i="5"/>
  <c r="T377" i="5" s="1"/>
  <c r="R378" i="5"/>
  <c r="R377" i="5" s="1"/>
  <c r="P378" i="5"/>
  <c r="P377" i="5" s="1"/>
  <c r="J378" i="5"/>
  <c r="BE378" i="5" s="1"/>
  <c r="BK377" i="5"/>
  <c r="J377" i="5" s="1"/>
  <c r="J76" i="5" s="1"/>
  <c r="BK375" i="5"/>
  <c r="BI375" i="5"/>
  <c r="BH375" i="5"/>
  <c r="BG375" i="5"/>
  <c r="BF375" i="5"/>
  <c r="T375" i="5"/>
  <c r="R375" i="5"/>
  <c r="P375" i="5"/>
  <c r="J375" i="5"/>
  <c r="BE375" i="5" s="1"/>
  <c r="BK373" i="5"/>
  <c r="BK367" i="5" s="1"/>
  <c r="BI373" i="5"/>
  <c r="BH373" i="5"/>
  <c r="BG373" i="5"/>
  <c r="BF373" i="5"/>
  <c r="T373" i="5"/>
  <c r="R373" i="5"/>
  <c r="P373" i="5"/>
  <c r="P367" i="5" s="1"/>
  <c r="J373" i="5"/>
  <c r="BE373" i="5" s="1"/>
  <c r="BK371" i="5"/>
  <c r="BI371" i="5"/>
  <c r="BH371" i="5"/>
  <c r="BG371" i="5"/>
  <c r="BF371" i="5"/>
  <c r="BE371" i="5"/>
  <c r="T371" i="5"/>
  <c r="T367" i="5" s="1"/>
  <c r="R371" i="5"/>
  <c r="P371" i="5"/>
  <c r="J371" i="5"/>
  <c r="BK368" i="5"/>
  <c r="BI368" i="5"/>
  <c r="BH368" i="5"/>
  <c r="BG368" i="5"/>
  <c r="BF368" i="5"/>
  <c r="T368" i="5"/>
  <c r="R368" i="5"/>
  <c r="P368" i="5"/>
  <c r="J368" i="5"/>
  <c r="BE368" i="5" s="1"/>
  <c r="R367" i="5"/>
  <c r="BK364" i="5"/>
  <c r="BK363" i="5" s="1"/>
  <c r="J363" i="5" s="1"/>
  <c r="J73" i="5" s="1"/>
  <c r="BI364" i="5"/>
  <c r="BH364" i="5"/>
  <c r="BG364" i="5"/>
  <c r="BF364" i="5"/>
  <c r="BE364" i="5"/>
  <c r="T364" i="5"/>
  <c r="T363" i="5" s="1"/>
  <c r="R364" i="5"/>
  <c r="R363" i="5" s="1"/>
  <c r="P364" i="5"/>
  <c r="P363" i="5" s="1"/>
  <c r="J364" i="5"/>
  <c r="BK360" i="5"/>
  <c r="BI360" i="5"/>
  <c r="BH360" i="5"/>
  <c r="BG360" i="5"/>
  <c r="BF360" i="5"/>
  <c r="T360" i="5"/>
  <c r="R360" i="5"/>
  <c r="P360" i="5"/>
  <c r="J360" i="5"/>
  <c r="BE360" i="5" s="1"/>
  <c r="BK358" i="5"/>
  <c r="BI358" i="5"/>
  <c r="BH358" i="5"/>
  <c r="BG358" i="5"/>
  <c r="BF358" i="5"/>
  <c r="BE358" i="5"/>
  <c r="T358" i="5"/>
  <c r="R358" i="5"/>
  <c r="P358" i="5"/>
  <c r="J358" i="5"/>
  <c r="BK355" i="5"/>
  <c r="BI355" i="5"/>
  <c r="BH355" i="5"/>
  <c r="BG355" i="5"/>
  <c r="BF355" i="5"/>
  <c r="BE355" i="5"/>
  <c r="T355" i="5"/>
  <c r="R355" i="5"/>
  <c r="P355" i="5"/>
  <c r="J355" i="5"/>
  <c r="BK353" i="5"/>
  <c r="BI353" i="5"/>
  <c r="BH353" i="5"/>
  <c r="BG353" i="5"/>
  <c r="BF353" i="5"/>
  <c r="T353" i="5"/>
  <c r="R353" i="5"/>
  <c r="P353" i="5"/>
  <c r="J353" i="5"/>
  <c r="BE353" i="5" s="1"/>
  <c r="BK351" i="5"/>
  <c r="BI351" i="5"/>
  <c r="BH351" i="5"/>
  <c r="BG351" i="5"/>
  <c r="BF351" i="5"/>
  <c r="T351" i="5"/>
  <c r="T350" i="5" s="1"/>
  <c r="R351" i="5"/>
  <c r="R350" i="5" s="1"/>
  <c r="P351" i="5"/>
  <c r="P350" i="5" s="1"/>
  <c r="J351" i="5"/>
  <c r="BE351" i="5" s="1"/>
  <c r="BK350" i="5"/>
  <c r="J350" i="5"/>
  <c r="BK346" i="5"/>
  <c r="BI346" i="5"/>
  <c r="BH346" i="5"/>
  <c r="BG346" i="5"/>
  <c r="BF346" i="5"/>
  <c r="T346" i="5"/>
  <c r="R346" i="5"/>
  <c r="P346" i="5"/>
  <c r="J346" i="5"/>
  <c r="BE346" i="5" s="1"/>
  <c r="BK343" i="5"/>
  <c r="BI343" i="5"/>
  <c r="BH343" i="5"/>
  <c r="BG343" i="5"/>
  <c r="BF343" i="5"/>
  <c r="BE343" i="5"/>
  <c r="T343" i="5"/>
  <c r="R343" i="5"/>
  <c r="P343" i="5"/>
  <c r="J343" i="5"/>
  <c r="BK341" i="5"/>
  <c r="BI341" i="5"/>
  <c r="BH341" i="5"/>
  <c r="BG341" i="5"/>
  <c r="BF341" i="5"/>
  <c r="BE341" i="5"/>
  <c r="T341" i="5"/>
  <c r="R341" i="5"/>
  <c r="P341" i="5"/>
  <c r="J341" i="5"/>
  <c r="BK339" i="5"/>
  <c r="BI339" i="5"/>
  <c r="BH339" i="5"/>
  <c r="BG339" i="5"/>
  <c r="BF339" i="5"/>
  <c r="T339" i="5"/>
  <c r="R339" i="5"/>
  <c r="P339" i="5"/>
  <c r="J339" i="5"/>
  <c r="BE339" i="5" s="1"/>
  <c r="BK335" i="5"/>
  <c r="BI335" i="5"/>
  <c r="BH335" i="5"/>
  <c r="BG335" i="5"/>
  <c r="BF335" i="5"/>
  <c r="T335" i="5"/>
  <c r="R335" i="5"/>
  <c r="P335" i="5"/>
  <c r="J335" i="5"/>
  <c r="BE335" i="5" s="1"/>
  <c r="BK331" i="5"/>
  <c r="BI331" i="5"/>
  <c r="BH331" i="5"/>
  <c r="BG331" i="5"/>
  <c r="BF331" i="5"/>
  <c r="BE331" i="5"/>
  <c r="T331" i="5"/>
  <c r="R331" i="5"/>
  <c r="P331" i="5"/>
  <c r="J331" i="5"/>
  <c r="BK329" i="5"/>
  <c r="BI329" i="5"/>
  <c r="BH329" i="5"/>
  <c r="BG329" i="5"/>
  <c r="BF329" i="5"/>
  <c r="BE329" i="5"/>
  <c r="T329" i="5"/>
  <c r="R329" i="5"/>
  <c r="P329" i="5"/>
  <c r="J329" i="5"/>
  <c r="BK326" i="5"/>
  <c r="BI326" i="5"/>
  <c r="BH326" i="5"/>
  <c r="BG326" i="5"/>
  <c r="BF326" i="5"/>
  <c r="T326" i="5"/>
  <c r="R326" i="5"/>
  <c r="P326" i="5"/>
  <c r="J326" i="5"/>
  <c r="BE326" i="5" s="1"/>
  <c r="BK323" i="5"/>
  <c r="BI323" i="5"/>
  <c r="BH323" i="5"/>
  <c r="BG323" i="5"/>
  <c r="BF323" i="5"/>
  <c r="T323" i="5"/>
  <c r="R323" i="5"/>
  <c r="P323" i="5"/>
  <c r="J323" i="5"/>
  <c r="BE323" i="5" s="1"/>
  <c r="BK319" i="5"/>
  <c r="BI319" i="5"/>
  <c r="BH319" i="5"/>
  <c r="BG319" i="5"/>
  <c r="BF319" i="5"/>
  <c r="BE319" i="5"/>
  <c r="T319" i="5"/>
  <c r="R319" i="5"/>
  <c r="P319" i="5"/>
  <c r="J319" i="5"/>
  <c r="BK315" i="5"/>
  <c r="BI315" i="5"/>
  <c r="BH315" i="5"/>
  <c r="BG315" i="5"/>
  <c r="BF315" i="5"/>
  <c r="BE315" i="5"/>
  <c r="T315" i="5"/>
  <c r="R315" i="5"/>
  <c r="P315" i="5"/>
  <c r="J315" i="5"/>
  <c r="BK313" i="5"/>
  <c r="BI313" i="5"/>
  <c r="BH313" i="5"/>
  <c r="BG313" i="5"/>
  <c r="BF313" i="5"/>
  <c r="T313" i="5"/>
  <c r="R313" i="5"/>
  <c r="P313" i="5"/>
  <c r="J313" i="5"/>
  <c r="BE313" i="5" s="1"/>
  <c r="BK311" i="5"/>
  <c r="BI311" i="5"/>
  <c r="BH311" i="5"/>
  <c r="BG311" i="5"/>
  <c r="BF311" i="5"/>
  <c r="T311" i="5"/>
  <c r="R311" i="5"/>
  <c r="P311" i="5"/>
  <c r="J311" i="5"/>
  <c r="BE311" i="5" s="1"/>
  <c r="BK309" i="5"/>
  <c r="BI309" i="5"/>
  <c r="BH309" i="5"/>
  <c r="BG309" i="5"/>
  <c r="BF309" i="5"/>
  <c r="BE309" i="5"/>
  <c r="T309" i="5"/>
  <c r="R309" i="5"/>
  <c r="P309" i="5"/>
  <c r="J309" i="5"/>
  <c r="BK306" i="5"/>
  <c r="BI306" i="5"/>
  <c r="BH306" i="5"/>
  <c r="BG306" i="5"/>
  <c r="BF306" i="5"/>
  <c r="BE306" i="5"/>
  <c r="T306" i="5"/>
  <c r="R306" i="5"/>
  <c r="P306" i="5"/>
  <c r="J306" i="5"/>
  <c r="BK303" i="5"/>
  <c r="BI303" i="5"/>
  <c r="BH303" i="5"/>
  <c r="BG303" i="5"/>
  <c r="BF303" i="5"/>
  <c r="T303" i="5"/>
  <c r="R303" i="5"/>
  <c r="P303" i="5"/>
  <c r="J303" i="5"/>
  <c r="BE303" i="5" s="1"/>
  <c r="BK298" i="5"/>
  <c r="BI298" i="5"/>
  <c r="BH298" i="5"/>
  <c r="BG298" i="5"/>
  <c r="BF298" i="5"/>
  <c r="T298" i="5"/>
  <c r="R298" i="5"/>
  <c r="P298" i="5"/>
  <c r="J298" i="5"/>
  <c r="BE298" i="5" s="1"/>
  <c r="BK296" i="5"/>
  <c r="BI296" i="5"/>
  <c r="BH296" i="5"/>
  <c r="BG296" i="5"/>
  <c r="BF296" i="5"/>
  <c r="BE296" i="5"/>
  <c r="T296" i="5"/>
  <c r="R296" i="5"/>
  <c r="P296" i="5"/>
  <c r="J296" i="5"/>
  <c r="BK294" i="5"/>
  <c r="BI294" i="5"/>
  <c r="BH294" i="5"/>
  <c r="BG294" i="5"/>
  <c r="BF294" i="5"/>
  <c r="BE294" i="5"/>
  <c r="T294" i="5"/>
  <c r="R294" i="5"/>
  <c r="P294" i="5"/>
  <c r="J294" i="5"/>
  <c r="BK291" i="5"/>
  <c r="BI291" i="5"/>
  <c r="BH291" i="5"/>
  <c r="BG291" i="5"/>
  <c r="BF291" i="5"/>
  <c r="T291" i="5"/>
  <c r="R291" i="5"/>
  <c r="P291" i="5"/>
  <c r="J291" i="5"/>
  <c r="BE291" i="5" s="1"/>
  <c r="BK287" i="5"/>
  <c r="BI287" i="5"/>
  <c r="BH287" i="5"/>
  <c r="BG287" i="5"/>
  <c r="BF287" i="5"/>
  <c r="T287" i="5"/>
  <c r="R287" i="5"/>
  <c r="P287" i="5"/>
  <c r="J287" i="5"/>
  <c r="BE287" i="5" s="1"/>
  <c r="BK284" i="5"/>
  <c r="BI284" i="5"/>
  <c r="BH284" i="5"/>
  <c r="BG284" i="5"/>
  <c r="BF284" i="5"/>
  <c r="BE284" i="5"/>
  <c r="T284" i="5"/>
  <c r="R284" i="5"/>
  <c r="P284" i="5"/>
  <c r="J284" i="5"/>
  <c r="BK281" i="5"/>
  <c r="BI281" i="5"/>
  <c r="BH281" i="5"/>
  <c r="BG281" i="5"/>
  <c r="BF281" i="5"/>
  <c r="BE281" i="5"/>
  <c r="T281" i="5"/>
  <c r="R281" i="5"/>
  <c r="P281" i="5"/>
  <c r="J281" i="5"/>
  <c r="BK278" i="5"/>
  <c r="BI278" i="5"/>
  <c r="BH278" i="5"/>
  <c r="BG278" i="5"/>
  <c r="BF278" i="5"/>
  <c r="T278" i="5"/>
  <c r="R278" i="5"/>
  <c r="P278" i="5"/>
  <c r="J278" i="5"/>
  <c r="BE278" i="5" s="1"/>
  <c r="BK275" i="5"/>
  <c r="BI275" i="5"/>
  <c r="BH275" i="5"/>
  <c r="BG275" i="5"/>
  <c r="BF275" i="5"/>
  <c r="T275" i="5"/>
  <c r="R275" i="5"/>
  <c r="P275" i="5"/>
  <c r="J275" i="5"/>
  <c r="BE275" i="5" s="1"/>
  <c r="BK272" i="5"/>
  <c r="BK271" i="5" s="1"/>
  <c r="J271" i="5" s="1"/>
  <c r="J71" i="5" s="1"/>
  <c r="BI272" i="5"/>
  <c r="BH272" i="5"/>
  <c r="BG272" i="5"/>
  <c r="BF272" i="5"/>
  <c r="BE272" i="5"/>
  <c r="T272" i="5"/>
  <c r="T271" i="5" s="1"/>
  <c r="R272" i="5"/>
  <c r="R271" i="5" s="1"/>
  <c r="P272" i="5"/>
  <c r="P271" i="5" s="1"/>
  <c r="J272" i="5"/>
  <c r="BK269" i="5"/>
  <c r="BI269" i="5"/>
  <c r="BH269" i="5"/>
  <c r="BG269" i="5"/>
  <c r="BF269" i="5"/>
  <c r="T269" i="5"/>
  <c r="R269" i="5"/>
  <c r="P269" i="5"/>
  <c r="J269" i="5"/>
  <c r="BE269" i="5" s="1"/>
  <c r="BK267" i="5"/>
  <c r="BI267" i="5"/>
  <c r="BH267" i="5"/>
  <c r="BG267" i="5"/>
  <c r="BF267" i="5"/>
  <c r="BE267" i="5"/>
  <c r="T267" i="5"/>
  <c r="R267" i="5"/>
  <c r="P267" i="5"/>
  <c r="J267" i="5"/>
  <c r="BK264" i="5"/>
  <c r="BI264" i="5"/>
  <c r="BH264" i="5"/>
  <c r="BG264" i="5"/>
  <c r="BF264" i="5"/>
  <c r="BE264" i="5"/>
  <c r="T264" i="5"/>
  <c r="R264" i="5"/>
  <c r="P264" i="5"/>
  <c r="J264" i="5"/>
  <c r="BK261" i="5"/>
  <c r="BI261" i="5"/>
  <c r="BH261" i="5"/>
  <c r="BG261" i="5"/>
  <c r="BF261" i="5"/>
  <c r="T261" i="5"/>
  <c r="R261" i="5"/>
  <c r="P261" i="5"/>
  <c r="J261" i="5"/>
  <c r="BE261" i="5" s="1"/>
  <c r="BK260" i="5"/>
  <c r="BI260" i="5"/>
  <c r="BH260" i="5"/>
  <c r="BG260" i="5"/>
  <c r="BF260" i="5"/>
  <c r="T260" i="5"/>
  <c r="R260" i="5"/>
  <c r="P260" i="5"/>
  <c r="J260" i="5"/>
  <c r="BE260" i="5" s="1"/>
  <c r="BK258" i="5"/>
  <c r="BI258" i="5"/>
  <c r="BH258" i="5"/>
  <c r="BG258" i="5"/>
  <c r="BF258" i="5"/>
  <c r="BE258" i="5"/>
  <c r="T258" i="5"/>
  <c r="R258" i="5"/>
  <c r="P258" i="5"/>
  <c r="J258" i="5"/>
  <c r="BK256" i="5"/>
  <c r="BI256" i="5"/>
  <c r="BH256" i="5"/>
  <c r="BG256" i="5"/>
  <c r="BF256" i="5"/>
  <c r="BE256" i="5"/>
  <c r="T256" i="5"/>
  <c r="R256" i="5"/>
  <c r="P256" i="5"/>
  <c r="J256" i="5"/>
  <c r="BK251" i="5"/>
  <c r="BI251" i="5"/>
  <c r="BH251" i="5"/>
  <c r="BG251" i="5"/>
  <c r="BF251" i="5"/>
  <c r="T251" i="5"/>
  <c r="R251" i="5"/>
  <c r="P251" i="5"/>
  <c r="J251" i="5"/>
  <c r="BE251" i="5" s="1"/>
  <c r="BK250" i="5"/>
  <c r="BI250" i="5"/>
  <c r="BH250" i="5"/>
  <c r="BG250" i="5"/>
  <c r="BF250" i="5"/>
  <c r="T250" i="5"/>
  <c r="R250" i="5"/>
  <c r="P250" i="5"/>
  <c r="J250" i="5"/>
  <c r="BE250" i="5" s="1"/>
  <c r="BK247" i="5"/>
  <c r="BI247" i="5"/>
  <c r="BH247" i="5"/>
  <c r="BG247" i="5"/>
  <c r="BF247" i="5"/>
  <c r="BE247" i="5"/>
  <c r="T247" i="5"/>
  <c r="R247" i="5"/>
  <c r="P247" i="5"/>
  <c r="J247" i="5"/>
  <c r="BK243" i="5"/>
  <c r="BI243" i="5"/>
  <c r="BH243" i="5"/>
  <c r="BG243" i="5"/>
  <c r="BF243" i="5"/>
  <c r="BE243" i="5"/>
  <c r="T243" i="5"/>
  <c r="R243" i="5"/>
  <c r="P243" i="5"/>
  <c r="J243" i="5"/>
  <c r="BK239" i="5"/>
  <c r="BI239" i="5"/>
  <c r="BH239" i="5"/>
  <c r="BG239" i="5"/>
  <c r="BF239" i="5"/>
  <c r="T239" i="5"/>
  <c r="R239" i="5"/>
  <c r="P239" i="5"/>
  <c r="J239" i="5"/>
  <c r="BE239" i="5" s="1"/>
  <c r="BK235" i="5"/>
  <c r="BI235" i="5"/>
  <c r="BH235" i="5"/>
  <c r="BG235" i="5"/>
  <c r="BF235" i="5"/>
  <c r="T235" i="5"/>
  <c r="R235" i="5"/>
  <c r="P235" i="5"/>
  <c r="J235" i="5"/>
  <c r="BE235" i="5" s="1"/>
  <c r="BK230" i="5"/>
  <c r="BI230" i="5"/>
  <c r="BH230" i="5"/>
  <c r="BG230" i="5"/>
  <c r="BF230" i="5"/>
  <c r="BE230" i="5"/>
  <c r="T230" i="5"/>
  <c r="R230" i="5"/>
  <c r="P230" i="5"/>
  <c r="J230" i="5"/>
  <c r="BK222" i="5"/>
  <c r="BI222" i="5"/>
  <c r="BH222" i="5"/>
  <c r="BG222" i="5"/>
  <c r="BF222" i="5"/>
  <c r="BE222" i="5"/>
  <c r="T222" i="5"/>
  <c r="R222" i="5"/>
  <c r="P222" i="5"/>
  <c r="J222" i="5"/>
  <c r="BK214" i="5"/>
  <c r="BI214" i="5"/>
  <c r="BH214" i="5"/>
  <c r="BG214" i="5"/>
  <c r="BF214" i="5"/>
  <c r="T214" i="5"/>
  <c r="R214" i="5"/>
  <c r="P214" i="5"/>
  <c r="J214" i="5"/>
  <c r="BE214" i="5" s="1"/>
  <c r="BK210" i="5"/>
  <c r="BI210" i="5"/>
  <c r="BH210" i="5"/>
  <c r="BG210" i="5"/>
  <c r="BF210" i="5"/>
  <c r="T210" i="5"/>
  <c r="T202" i="5" s="1"/>
  <c r="R210" i="5"/>
  <c r="P210" i="5"/>
  <c r="J210" i="5"/>
  <c r="BE210" i="5" s="1"/>
  <c r="BK203" i="5"/>
  <c r="BK202" i="5" s="1"/>
  <c r="J202" i="5" s="1"/>
  <c r="J70" i="5" s="1"/>
  <c r="BI203" i="5"/>
  <c r="BH203" i="5"/>
  <c r="BG203" i="5"/>
  <c r="BF203" i="5"/>
  <c r="BE203" i="5"/>
  <c r="T203" i="5"/>
  <c r="R203" i="5"/>
  <c r="R202" i="5" s="1"/>
  <c r="P203" i="5"/>
  <c r="J203" i="5"/>
  <c r="P202" i="5"/>
  <c r="BK200" i="5"/>
  <c r="BI200" i="5"/>
  <c r="BH200" i="5"/>
  <c r="BG200" i="5"/>
  <c r="BF200" i="5"/>
  <c r="BE200" i="5"/>
  <c r="T200" i="5"/>
  <c r="R200" i="5"/>
  <c r="P200" i="5"/>
  <c r="J200" i="5"/>
  <c r="BK197" i="5"/>
  <c r="BI197" i="5"/>
  <c r="BH197" i="5"/>
  <c r="BG197" i="5"/>
  <c r="BF197" i="5"/>
  <c r="T197" i="5"/>
  <c r="T190" i="5" s="1"/>
  <c r="R197" i="5"/>
  <c r="P197" i="5"/>
  <c r="J197" i="5"/>
  <c r="BE197" i="5" s="1"/>
  <c r="BK194" i="5"/>
  <c r="BI194" i="5"/>
  <c r="BH194" i="5"/>
  <c r="BG194" i="5"/>
  <c r="BF194" i="5"/>
  <c r="T194" i="5"/>
  <c r="R194" i="5"/>
  <c r="P194" i="5"/>
  <c r="J194" i="5"/>
  <c r="BE194" i="5" s="1"/>
  <c r="BK191" i="5"/>
  <c r="BI191" i="5"/>
  <c r="BH191" i="5"/>
  <c r="BG191" i="5"/>
  <c r="BF191" i="5"/>
  <c r="T191" i="5"/>
  <c r="R191" i="5"/>
  <c r="R190" i="5" s="1"/>
  <c r="P191" i="5"/>
  <c r="P190" i="5" s="1"/>
  <c r="J191" i="5"/>
  <c r="BE191" i="5" s="1"/>
  <c r="BK190" i="5"/>
  <c r="J190" i="5" s="1"/>
  <c r="J69" i="5" s="1"/>
  <c r="BK188" i="5"/>
  <c r="BK183" i="5" s="1"/>
  <c r="J183" i="5" s="1"/>
  <c r="J68" i="5" s="1"/>
  <c r="BI188" i="5"/>
  <c r="BH188" i="5"/>
  <c r="BG188" i="5"/>
  <c r="BF188" i="5"/>
  <c r="T188" i="5"/>
  <c r="R188" i="5"/>
  <c r="P188" i="5"/>
  <c r="P183" i="5" s="1"/>
  <c r="J188" i="5"/>
  <c r="BE188" i="5" s="1"/>
  <c r="BK184" i="5"/>
  <c r="BI184" i="5"/>
  <c r="BH184" i="5"/>
  <c r="BG184" i="5"/>
  <c r="BF184" i="5"/>
  <c r="T184" i="5"/>
  <c r="T183" i="5" s="1"/>
  <c r="R184" i="5"/>
  <c r="R183" i="5" s="1"/>
  <c r="P184" i="5"/>
  <c r="J184" i="5"/>
  <c r="BE184" i="5" s="1"/>
  <c r="BK180" i="5"/>
  <c r="BI180" i="5"/>
  <c r="BH180" i="5"/>
  <c r="BG180" i="5"/>
  <c r="BF180" i="5"/>
  <c r="T180" i="5"/>
  <c r="R180" i="5"/>
  <c r="P180" i="5"/>
  <c r="J180" i="5"/>
  <c r="BE180" i="5" s="1"/>
  <c r="BK176" i="5"/>
  <c r="BK175" i="5" s="1"/>
  <c r="J175" i="5" s="1"/>
  <c r="J67" i="5" s="1"/>
  <c r="BI176" i="5"/>
  <c r="BH176" i="5"/>
  <c r="BG176" i="5"/>
  <c r="BF176" i="5"/>
  <c r="BE176" i="5"/>
  <c r="T176" i="5"/>
  <c r="T175" i="5" s="1"/>
  <c r="R176" i="5"/>
  <c r="P176" i="5"/>
  <c r="P175" i="5" s="1"/>
  <c r="J176" i="5"/>
  <c r="R175" i="5"/>
  <c r="BK172" i="5"/>
  <c r="BI172" i="5"/>
  <c r="BH172" i="5"/>
  <c r="BG172" i="5"/>
  <c r="BF172" i="5"/>
  <c r="T172" i="5"/>
  <c r="R172" i="5"/>
  <c r="P172" i="5"/>
  <c r="J172" i="5"/>
  <c r="BE172" i="5" s="1"/>
  <c r="BK168" i="5"/>
  <c r="BI168" i="5"/>
  <c r="BH168" i="5"/>
  <c r="BG168" i="5"/>
  <c r="BF168" i="5"/>
  <c r="BE168" i="5"/>
  <c r="T168" i="5"/>
  <c r="R168" i="5"/>
  <c r="P168" i="5"/>
  <c r="J168" i="5"/>
  <c r="BK163" i="5"/>
  <c r="BI163" i="5"/>
  <c r="BH163" i="5"/>
  <c r="BG163" i="5"/>
  <c r="BF163" i="5"/>
  <c r="BE163" i="5"/>
  <c r="T163" i="5"/>
  <c r="R163" i="5"/>
  <c r="P163" i="5"/>
  <c r="J163" i="5"/>
  <c r="BK161" i="5"/>
  <c r="BI161" i="5"/>
  <c r="BH161" i="5"/>
  <c r="BG161" i="5"/>
  <c r="BF161" i="5"/>
  <c r="T161" i="5"/>
  <c r="R161" i="5"/>
  <c r="P161" i="5"/>
  <c r="J161" i="5"/>
  <c r="BE161" i="5" s="1"/>
  <c r="BK158" i="5"/>
  <c r="BI158" i="5"/>
  <c r="F39" i="5" s="1"/>
  <c r="BH158" i="5"/>
  <c r="BG158" i="5"/>
  <c r="BF158" i="5"/>
  <c r="T158" i="5"/>
  <c r="R158" i="5"/>
  <c r="P158" i="5"/>
  <c r="J158" i="5"/>
  <c r="BE158" i="5" s="1"/>
  <c r="BK153" i="5"/>
  <c r="BI153" i="5"/>
  <c r="BH153" i="5"/>
  <c r="BG153" i="5"/>
  <c r="BF153" i="5"/>
  <c r="BE153" i="5"/>
  <c r="T153" i="5"/>
  <c r="R153" i="5"/>
  <c r="P153" i="5"/>
  <c r="J153" i="5"/>
  <c r="BK149" i="5"/>
  <c r="BI149" i="5"/>
  <c r="BH149" i="5"/>
  <c r="BG149" i="5"/>
  <c r="F37" i="5" s="1"/>
  <c r="BF149" i="5"/>
  <c r="BE149" i="5"/>
  <c r="T149" i="5"/>
  <c r="R149" i="5"/>
  <c r="R148" i="5" s="1"/>
  <c r="P149" i="5"/>
  <c r="J149" i="5"/>
  <c r="BK148" i="5"/>
  <c r="J148" i="5" s="1"/>
  <c r="J66" i="5" s="1"/>
  <c r="T148" i="5"/>
  <c r="P148" i="5"/>
  <c r="BK146" i="5"/>
  <c r="BI146" i="5"/>
  <c r="BH146" i="5"/>
  <c r="BG146" i="5"/>
  <c r="BF146" i="5"/>
  <c r="T146" i="5"/>
  <c r="R146" i="5"/>
  <c r="P146" i="5"/>
  <c r="J146" i="5"/>
  <c r="BE146" i="5" s="1"/>
  <c r="BK139" i="5"/>
  <c r="BI139" i="5"/>
  <c r="BH139" i="5"/>
  <c r="BG139" i="5"/>
  <c r="BF139" i="5"/>
  <c r="T139" i="5"/>
  <c r="R139" i="5"/>
  <c r="P139" i="5"/>
  <c r="J139" i="5"/>
  <c r="BE139" i="5" s="1"/>
  <c r="BK137" i="5"/>
  <c r="BI137" i="5"/>
  <c r="BH137" i="5"/>
  <c r="BG137" i="5"/>
  <c r="BF137" i="5"/>
  <c r="T137" i="5"/>
  <c r="R137" i="5"/>
  <c r="P137" i="5"/>
  <c r="J137" i="5"/>
  <c r="BE137" i="5" s="1"/>
  <c r="BK134" i="5"/>
  <c r="BI134" i="5"/>
  <c r="BH134" i="5"/>
  <c r="BG134" i="5"/>
  <c r="BF134" i="5"/>
  <c r="BE134" i="5"/>
  <c r="T134" i="5"/>
  <c r="R134" i="5"/>
  <c r="P134" i="5"/>
  <c r="J134" i="5"/>
  <c r="BK132" i="5"/>
  <c r="BI132" i="5"/>
  <c r="BH132" i="5"/>
  <c r="BG132" i="5"/>
  <c r="BF132" i="5"/>
  <c r="T132" i="5"/>
  <c r="R132" i="5"/>
  <c r="P132" i="5"/>
  <c r="J132" i="5"/>
  <c r="BE132" i="5" s="1"/>
  <c r="BK127" i="5"/>
  <c r="BI127" i="5"/>
  <c r="BH127" i="5"/>
  <c r="BG127" i="5"/>
  <c r="BF127" i="5"/>
  <c r="T127" i="5"/>
  <c r="R127" i="5"/>
  <c r="P127" i="5"/>
  <c r="J127" i="5"/>
  <c r="BE127" i="5" s="1"/>
  <c r="BK124" i="5"/>
  <c r="BI124" i="5"/>
  <c r="BH124" i="5"/>
  <c r="BG124" i="5"/>
  <c r="BF124" i="5"/>
  <c r="T124" i="5"/>
  <c r="R124" i="5"/>
  <c r="P124" i="5"/>
  <c r="J124" i="5"/>
  <c r="BE124" i="5" s="1"/>
  <c r="BK121" i="5"/>
  <c r="BK114" i="5" s="1"/>
  <c r="BI121" i="5"/>
  <c r="BH121" i="5"/>
  <c r="BG121" i="5"/>
  <c r="BF121" i="5"/>
  <c r="BE121" i="5"/>
  <c r="T121" i="5"/>
  <c r="R121" i="5"/>
  <c r="P121" i="5"/>
  <c r="P114" i="5" s="1"/>
  <c r="J121" i="5"/>
  <c r="BK118" i="5"/>
  <c r="BI118" i="5"/>
  <c r="BH118" i="5"/>
  <c r="BG118" i="5"/>
  <c r="BF118" i="5"/>
  <c r="T118" i="5"/>
  <c r="T114" i="5" s="1"/>
  <c r="R118" i="5"/>
  <c r="P118" i="5"/>
  <c r="J118" i="5"/>
  <c r="BE118" i="5" s="1"/>
  <c r="BK115" i="5"/>
  <c r="BI115" i="5"/>
  <c r="BH115" i="5"/>
  <c r="F38" i="5" s="1"/>
  <c r="BG115" i="5"/>
  <c r="BF115" i="5"/>
  <c r="F36" i="5" s="1"/>
  <c r="T115" i="5"/>
  <c r="R115" i="5"/>
  <c r="P115" i="5"/>
  <c r="J115" i="5"/>
  <c r="BE115" i="5" s="1"/>
  <c r="R114" i="5"/>
  <c r="R113" i="5" s="1"/>
  <c r="J109" i="5"/>
  <c r="J108" i="5"/>
  <c r="F108" i="5"/>
  <c r="F106" i="5"/>
  <c r="E104" i="5"/>
  <c r="J72" i="5"/>
  <c r="J59" i="5"/>
  <c r="J58" i="5"/>
  <c r="F58" i="5"/>
  <c r="F56" i="5"/>
  <c r="E54" i="5"/>
  <c r="J39" i="5"/>
  <c r="J38" i="5"/>
  <c r="J37" i="5"/>
  <c r="J36" i="5"/>
  <c r="J20" i="5"/>
  <c r="E20" i="5"/>
  <c r="F59" i="5" s="1"/>
  <c r="J19" i="5"/>
  <c r="J14" i="5"/>
  <c r="J106" i="5" s="1"/>
  <c r="E7" i="5"/>
  <c r="E100" i="5" s="1"/>
  <c r="BK1189" i="4"/>
  <c r="BI1189" i="4"/>
  <c r="BH1189" i="4"/>
  <c r="BG1189" i="4"/>
  <c r="BF1189" i="4"/>
  <c r="T1189" i="4"/>
  <c r="R1189" i="4"/>
  <c r="P1189" i="4"/>
  <c r="J1275" i="4"/>
  <c r="BE1189" i="4" s="1"/>
  <c r="BK1186" i="4"/>
  <c r="BI1186" i="4"/>
  <c r="BH1186" i="4"/>
  <c r="BG1186" i="4"/>
  <c r="BF1186" i="4"/>
  <c r="T1186" i="4"/>
  <c r="R1186" i="4"/>
  <c r="P1186" i="4"/>
  <c r="J1272" i="4"/>
  <c r="BE1186" i="4" s="1"/>
  <c r="BK1175" i="4"/>
  <c r="BI1175" i="4"/>
  <c r="BH1175" i="4"/>
  <c r="BG1175" i="4"/>
  <c r="BF1175" i="4"/>
  <c r="T1175" i="4"/>
  <c r="R1175" i="4"/>
  <c r="P1175" i="4"/>
  <c r="J1261" i="4"/>
  <c r="BE1175" i="4" s="1"/>
  <c r="BK1142" i="4"/>
  <c r="BI1142" i="4"/>
  <c r="BH1142" i="4"/>
  <c r="BG1142" i="4"/>
  <c r="BF1142" i="4"/>
  <c r="T1142" i="4"/>
  <c r="R1142" i="4"/>
  <c r="P1142" i="4"/>
  <c r="J1228" i="4"/>
  <c r="BE1142" i="4" s="1"/>
  <c r="BK1136" i="4"/>
  <c r="BI1136" i="4"/>
  <c r="BH1136" i="4"/>
  <c r="BG1136" i="4"/>
  <c r="BF1136" i="4"/>
  <c r="T1136" i="4"/>
  <c r="R1136" i="4"/>
  <c r="P1136" i="4"/>
  <c r="J1222" i="4"/>
  <c r="BE1136" i="4" s="1"/>
  <c r="BK1134" i="4"/>
  <c r="BI1134" i="4"/>
  <c r="BH1134" i="4"/>
  <c r="BG1134" i="4"/>
  <c r="BF1134" i="4"/>
  <c r="T1134" i="4"/>
  <c r="R1134" i="4"/>
  <c r="P1134" i="4"/>
  <c r="J1220" i="4"/>
  <c r="BE1134" i="4" s="1"/>
  <c r="BK1122" i="4"/>
  <c r="BI1122" i="4"/>
  <c r="BH1122" i="4"/>
  <c r="BG1122" i="4"/>
  <c r="BF1122" i="4"/>
  <c r="T1122" i="4"/>
  <c r="R1122" i="4"/>
  <c r="P1122" i="4"/>
  <c r="J1208" i="4"/>
  <c r="BE1122" i="4" s="1"/>
  <c r="BK1119" i="4"/>
  <c r="BI1119" i="4"/>
  <c r="BH1119" i="4"/>
  <c r="BG1119" i="4"/>
  <c r="BF1119" i="4"/>
  <c r="T1119" i="4"/>
  <c r="R1119" i="4"/>
  <c r="P1119" i="4"/>
  <c r="J1205" i="4"/>
  <c r="BE1119" i="4" s="1"/>
  <c r="BK1116" i="4"/>
  <c r="BI1116" i="4"/>
  <c r="BH1116" i="4"/>
  <c r="BG1116" i="4"/>
  <c r="BF1116" i="4"/>
  <c r="T1116" i="4"/>
  <c r="R1116" i="4"/>
  <c r="P1116" i="4"/>
  <c r="J1202" i="4"/>
  <c r="BE1116" i="4" s="1"/>
  <c r="BK1113" i="4"/>
  <c r="BI1113" i="4"/>
  <c r="BH1113" i="4"/>
  <c r="BG1113" i="4"/>
  <c r="BF1113" i="4"/>
  <c r="T1113" i="4"/>
  <c r="R1113" i="4"/>
  <c r="P1113" i="4"/>
  <c r="J1199" i="4"/>
  <c r="BE1113" i="4" s="1"/>
  <c r="BK1111" i="4"/>
  <c r="BI1111" i="4"/>
  <c r="BH1111" i="4"/>
  <c r="BG1111" i="4"/>
  <c r="BF1111" i="4"/>
  <c r="T1111" i="4"/>
  <c r="R1111" i="4"/>
  <c r="P1111" i="4"/>
  <c r="J1197" i="4"/>
  <c r="BE1111" i="4" s="1"/>
  <c r="BK1110" i="4"/>
  <c r="BI1110" i="4"/>
  <c r="BH1110" i="4"/>
  <c r="BG1110" i="4"/>
  <c r="BF1110" i="4"/>
  <c r="T1110" i="4"/>
  <c r="R1110" i="4"/>
  <c r="P1110" i="4"/>
  <c r="J1196" i="4"/>
  <c r="BE1110" i="4" s="1"/>
  <c r="BK1107" i="4"/>
  <c r="BI1107" i="4"/>
  <c r="BH1107" i="4"/>
  <c r="BG1107" i="4"/>
  <c r="BF1107" i="4"/>
  <c r="T1107" i="4"/>
  <c r="R1107" i="4"/>
  <c r="P1107" i="4"/>
  <c r="J1193" i="4"/>
  <c r="BE1107" i="4" s="1"/>
  <c r="BK1100" i="4"/>
  <c r="BI1100" i="4"/>
  <c r="BH1100" i="4"/>
  <c r="BG1100" i="4"/>
  <c r="BF1100" i="4"/>
  <c r="T1100" i="4"/>
  <c r="R1100" i="4"/>
  <c r="P1100" i="4"/>
  <c r="J1186" i="4"/>
  <c r="BE1100" i="4" s="1"/>
  <c r="BK1093" i="4"/>
  <c r="BI1093" i="4"/>
  <c r="BH1093" i="4"/>
  <c r="BG1093" i="4"/>
  <c r="BF1093" i="4"/>
  <c r="T1093" i="4"/>
  <c r="R1093" i="4"/>
  <c r="P1093" i="4"/>
  <c r="J1179" i="4"/>
  <c r="BE1093" i="4" s="1"/>
  <c r="BK1086" i="4"/>
  <c r="BI1086" i="4"/>
  <c r="BH1086" i="4"/>
  <c r="BG1086" i="4"/>
  <c r="BF1086" i="4"/>
  <c r="T1086" i="4"/>
  <c r="R1086" i="4"/>
  <c r="P1086" i="4"/>
  <c r="J1172" i="4"/>
  <c r="BE1086" i="4" s="1"/>
  <c r="BK1079" i="4"/>
  <c r="BI1079" i="4"/>
  <c r="BH1079" i="4"/>
  <c r="BG1079" i="4"/>
  <c r="BF1079" i="4"/>
  <c r="T1079" i="4"/>
  <c r="R1079" i="4"/>
  <c r="P1079" i="4"/>
  <c r="J1165" i="4"/>
  <c r="BE1079" i="4" s="1"/>
  <c r="BK1076" i="4"/>
  <c r="BI1076" i="4"/>
  <c r="BH1076" i="4"/>
  <c r="BG1076" i="4"/>
  <c r="BF1076" i="4"/>
  <c r="T1076" i="4"/>
  <c r="R1076" i="4"/>
  <c r="P1076" i="4"/>
  <c r="J1162" i="4"/>
  <c r="BE1076" i="4" s="1"/>
  <c r="BK1074" i="4"/>
  <c r="BI1074" i="4"/>
  <c r="BH1074" i="4"/>
  <c r="BG1074" i="4"/>
  <c r="BF1074" i="4"/>
  <c r="T1074" i="4"/>
  <c r="R1074" i="4"/>
  <c r="P1074" i="4"/>
  <c r="J1160" i="4"/>
  <c r="BE1074" i="4" s="1"/>
  <c r="BK1068" i="4"/>
  <c r="BI1068" i="4"/>
  <c r="BH1068" i="4"/>
  <c r="BG1068" i="4"/>
  <c r="BF1068" i="4"/>
  <c r="T1068" i="4"/>
  <c r="R1068" i="4"/>
  <c r="P1068" i="4"/>
  <c r="J1154" i="4"/>
  <c r="BE1068" i="4" s="1"/>
  <c r="BK1065" i="4"/>
  <c r="BI1065" i="4"/>
  <c r="BH1065" i="4"/>
  <c r="BG1065" i="4"/>
  <c r="BF1065" i="4"/>
  <c r="T1065" i="4"/>
  <c r="R1065" i="4"/>
  <c r="P1065" i="4"/>
  <c r="J1151" i="4"/>
  <c r="BE1065" i="4" s="1"/>
  <c r="BK1062" i="4"/>
  <c r="BI1062" i="4"/>
  <c r="BH1062" i="4"/>
  <c r="BG1062" i="4"/>
  <c r="BF1062" i="4"/>
  <c r="T1062" i="4"/>
  <c r="R1062" i="4"/>
  <c r="P1062" i="4"/>
  <c r="J1148" i="4"/>
  <c r="BE1062" i="4" s="1"/>
  <c r="BK1059" i="4"/>
  <c r="BI1059" i="4"/>
  <c r="BH1059" i="4"/>
  <c r="BG1059" i="4"/>
  <c r="BF1059" i="4"/>
  <c r="T1059" i="4"/>
  <c r="R1059" i="4"/>
  <c r="P1059" i="4"/>
  <c r="J1145" i="4"/>
  <c r="BE1059" i="4" s="1"/>
  <c r="BK1057" i="4"/>
  <c r="BI1057" i="4"/>
  <c r="BH1057" i="4"/>
  <c r="BG1057" i="4"/>
  <c r="BF1057" i="4"/>
  <c r="T1057" i="4"/>
  <c r="R1057" i="4"/>
  <c r="P1057" i="4"/>
  <c r="J1143" i="4"/>
  <c r="BE1057" i="4" s="1"/>
  <c r="BK1055" i="4"/>
  <c r="BI1055" i="4"/>
  <c r="BH1055" i="4"/>
  <c r="BG1055" i="4"/>
  <c r="BF1055" i="4"/>
  <c r="T1055" i="4"/>
  <c r="R1055" i="4"/>
  <c r="P1055" i="4"/>
  <c r="J1141" i="4"/>
  <c r="BE1055" i="4" s="1"/>
  <c r="BK1054" i="4"/>
  <c r="BI1054" i="4"/>
  <c r="BH1054" i="4"/>
  <c r="BG1054" i="4"/>
  <c r="BF1054" i="4"/>
  <c r="T1054" i="4"/>
  <c r="R1054" i="4"/>
  <c r="P1054" i="4"/>
  <c r="J1140" i="4"/>
  <c r="BE1054" i="4" s="1"/>
  <c r="BK1053" i="4"/>
  <c r="BI1053" i="4"/>
  <c r="BH1053" i="4"/>
  <c r="BG1053" i="4"/>
  <c r="BF1053" i="4"/>
  <c r="T1053" i="4"/>
  <c r="R1053" i="4"/>
  <c r="P1053" i="4"/>
  <c r="J1139" i="4"/>
  <c r="BE1053" i="4" s="1"/>
  <c r="BK1050" i="4"/>
  <c r="BI1050" i="4"/>
  <c r="BH1050" i="4"/>
  <c r="BG1050" i="4"/>
  <c r="BF1050" i="4"/>
  <c r="T1050" i="4"/>
  <c r="R1050" i="4"/>
  <c r="P1050" i="4"/>
  <c r="J1136" i="4"/>
  <c r="BE1050" i="4" s="1"/>
  <c r="BK1043" i="4"/>
  <c r="BI1043" i="4"/>
  <c r="BH1043" i="4"/>
  <c r="BG1043" i="4"/>
  <c r="BF1043" i="4"/>
  <c r="T1043" i="4"/>
  <c r="R1043" i="4"/>
  <c r="P1043" i="4"/>
  <c r="J1129" i="4"/>
  <c r="BE1043" i="4" s="1"/>
  <c r="BK1040" i="4"/>
  <c r="BI1040" i="4"/>
  <c r="BH1040" i="4"/>
  <c r="BG1040" i="4"/>
  <c r="BF1040" i="4"/>
  <c r="T1040" i="4"/>
  <c r="R1040" i="4"/>
  <c r="P1040" i="4"/>
  <c r="J1126" i="4"/>
  <c r="BE1040" i="4" s="1"/>
  <c r="BK1033" i="4"/>
  <c r="BI1033" i="4"/>
  <c r="BH1033" i="4"/>
  <c r="BG1033" i="4"/>
  <c r="BF1033" i="4"/>
  <c r="T1033" i="4"/>
  <c r="R1033" i="4"/>
  <c r="P1033" i="4"/>
  <c r="J1119" i="4"/>
  <c r="BE1033" i="4" s="1"/>
  <c r="BK1029" i="4"/>
  <c r="BI1029" i="4"/>
  <c r="BH1029" i="4"/>
  <c r="BG1029" i="4"/>
  <c r="BF1029" i="4"/>
  <c r="T1029" i="4"/>
  <c r="R1029" i="4"/>
  <c r="P1029" i="4"/>
  <c r="J1115" i="4"/>
  <c r="BE1029" i="4" s="1"/>
  <c r="BK1025" i="4"/>
  <c r="BI1025" i="4"/>
  <c r="BH1025" i="4"/>
  <c r="BG1025" i="4"/>
  <c r="BF1025" i="4"/>
  <c r="T1025" i="4"/>
  <c r="R1025" i="4"/>
  <c r="P1025" i="4"/>
  <c r="J1111" i="4"/>
  <c r="BE1025" i="4" s="1"/>
  <c r="BK1022" i="4"/>
  <c r="BI1022" i="4"/>
  <c r="BH1022" i="4"/>
  <c r="BG1022" i="4"/>
  <c r="BF1022" i="4"/>
  <c r="T1022" i="4"/>
  <c r="R1022" i="4"/>
  <c r="P1022" i="4"/>
  <c r="J1108" i="4"/>
  <c r="BE1022" i="4" s="1"/>
  <c r="BK1020" i="4"/>
  <c r="BI1020" i="4"/>
  <c r="BH1020" i="4"/>
  <c r="BG1020" i="4"/>
  <c r="BF1020" i="4"/>
  <c r="T1020" i="4"/>
  <c r="R1020" i="4"/>
  <c r="P1020" i="4"/>
  <c r="J1106" i="4"/>
  <c r="BE1020" i="4" s="1"/>
  <c r="BK1015" i="4"/>
  <c r="BI1015" i="4"/>
  <c r="BH1015" i="4"/>
  <c r="BG1015" i="4"/>
  <c r="BF1015" i="4"/>
  <c r="T1015" i="4"/>
  <c r="R1015" i="4"/>
  <c r="P1015" i="4"/>
  <c r="J1101" i="4"/>
  <c r="BE1015" i="4" s="1"/>
  <c r="BK1010" i="4"/>
  <c r="BI1010" i="4"/>
  <c r="BH1010" i="4"/>
  <c r="BG1010" i="4"/>
  <c r="BF1010" i="4"/>
  <c r="T1010" i="4"/>
  <c r="R1010" i="4"/>
  <c r="P1010" i="4"/>
  <c r="J1096" i="4"/>
  <c r="BE1010" i="4" s="1"/>
  <c r="BK1006" i="4"/>
  <c r="BI1006" i="4"/>
  <c r="BH1006" i="4"/>
  <c r="BG1006" i="4"/>
  <c r="BF1006" i="4"/>
  <c r="T1006" i="4"/>
  <c r="R1006" i="4"/>
  <c r="P1006" i="4"/>
  <c r="J1092" i="4"/>
  <c r="BE1006" i="4" s="1"/>
  <c r="BK998" i="4"/>
  <c r="BI998" i="4"/>
  <c r="BH998" i="4"/>
  <c r="BG998" i="4"/>
  <c r="BF998" i="4"/>
  <c r="T998" i="4"/>
  <c r="R998" i="4"/>
  <c r="P998" i="4"/>
  <c r="J1084" i="4"/>
  <c r="BE998" i="4" s="1"/>
  <c r="BK991" i="4"/>
  <c r="BI991" i="4"/>
  <c r="BH991" i="4"/>
  <c r="BG991" i="4"/>
  <c r="BF991" i="4"/>
  <c r="T991" i="4"/>
  <c r="R991" i="4"/>
  <c r="P991" i="4"/>
  <c r="J1077" i="4"/>
  <c r="BE991" i="4" s="1"/>
  <c r="BK984" i="4"/>
  <c r="BI984" i="4"/>
  <c r="BH984" i="4"/>
  <c r="BG984" i="4"/>
  <c r="BF984" i="4"/>
  <c r="T984" i="4"/>
  <c r="R984" i="4"/>
  <c r="P984" i="4"/>
  <c r="J1070" i="4"/>
  <c r="BE984" i="4" s="1"/>
  <c r="BK981" i="4"/>
  <c r="BI981" i="4"/>
  <c r="BH981" i="4"/>
  <c r="BG981" i="4"/>
  <c r="BF981" i="4"/>
  <c r="T981" i="4"/>
  <c r="R981" i="4"/>
  <c r="P981" i="4"/>
  <c r="J1067" i="4"/>
  <c r="BE981" i="4" s="1"/>
  <c r="BK975" i="4"/>
  <c r="BI975" i="4"/>
  <c r="BH975" i="4"/>
  <c r="BG975" i="4"/>
  <c r="BF975" i="4"/>
  <c r="T975" i="4"/>
  <c r="R975" i="4"/>
  <c r="P975" i="4"/>
  <c r="J1061" i="4"/>
  <c r="BE975" i="4" s="1"/>
  <c r="BK969" i="4"/>
  <c r="BI969" i="4"/>
  <c r="BH969" i="4"/>
  <c r="BG969" i="4"/>
  <c r="BF969" i="4"/>
  <c r="T969" i="4"/>
  <c r="R969" i="4"/>
  <c r="P969" i="4"/>
  <c r="J1055" i="4"/>
  <c r="BE969" i="4" s="1"/>
  <c r="BK966" i="4"/>
  <c r="BI966" i="4"/>
  <c r="BH966" i="4"/>
  <c r="BG966" i="4"/>
  <c r="BF966" i="4"/>
  <c r="T966" i="4"/>
  <c r="R966" i="4"/>
  <c r="P966" i="4"/>
  <c r="J1052" i="4"/>
  <c r="BE966" i="4" s="1"/>
  <c r="BK963" i="4"/>
  <c r="BI963" i="4"/>
  <c r="BH963" i="4"/>
  <c r="BG963" i="4"/>
  <c r="BF963" i="4"/>
  <c r="T963" i="4"/>
  <c r="R963" i="4"/>
  <c r="P963" i="4"/>
  <c r="J1049" i="4"/>
  <c r="BE963" i="4" s="1"/>
  <c r="BK960" i="4"/>
  <c r="BI960" i="4"/>
  <c r="BH960" i="4"/>
  <c r="BG960" i="4"/>
  <c r="BF960" i="4"/>
  <c r="T960" i="4"/>
  <c r="R960" i="4"/>
  <c r="P960" i="4"/>
  <c r="J1046" i="4"/>
  <c r="BE960" i="4" s="1"/>
  <c r="BK957" i="4"/>
  <c r="BI957" i="4"/>
  <c r="BH957" i="4"/>
  <c r="BG957" i="4"/>
  <c r="BF957" i="4"/>
  <c r="T957" i="4"/>
  <c r="R957" i="4"/>
  <c r="P957" i="4"/>
  <c r="J1043" i="4"/>
  <c r="BE957" i="4" s="1"/>
  <c r="BK954" i="4"/>
  <c r="BI954" i="4"/>
  <c r="BH954" i="4"/>
  <c r="BG954" i="4"/>
  <c r="BF954" i="4"/>
  <c r="T954" i="4"/>
  <c r="R954" i="4"/>
  <c r="P954" i="4"/>
  <c r="J1040" i="4"/>
  <c r="BE954" i="4" s="1"/>
  <c r="BK951" i="4"/>
  <c r="BI951" i="4"/>
  <c r="BH951" i="4"/>
  <c r="BG951" i="4"/>
  <c r="BF951" i="4"/>
  <c r="T951" i="4"/>
  <c r="R951" i="4"/>
  <c r="P951" i="4"/>
  <c r="J1037" i="4"/>
  <c r="BE951" i="4" s="1"/>
  <c r="BK949" i="4"/>
  <c r="BI949" i="4"/>
  <c r="BH949" i="4"/>
  <c r="BG949" i="4"/>
  <c r="BF949" i="4"/>
  <c r="T949" i="4"/>
  <c r="R949" i="4"/>
  <c r="P949" i="4"/>
  <c r="J1035" i="4"/>
  <c r="BE949" i="4" s="1"/>
  <c r="BK947" i="4"/>
  <c r="BI947" i="4"/>
  <c r="BH947" i="4"/>
  <c r="BG947" i="4"/>
  <c r="BF947" i="4"/>
  <c r="T947" i="4"/>
  <c r="R947" i="4"/>
  <c r="P947" i="4"/>
  <c r="J1033" i="4"/>
  <c r="BE947" i="4" s="1"/>
  <c r="BK945" i="4"/>
  <c r="BI945" i="4"/>
  <c r="BH945" i="4"/>
  <c r="BG945" i="4"/>
  <c r="BF945" i="4"/>
  <c r="T945" i="4"/>
  <c r="R945" i="4"/>
  <c r="P945" i="4"/>
  <c r="J1031" i="4"/>
  <c r="BE945" i="4" s="1"/>
  <c r="BK940" i="4"/>
  <c r="BI940" i="4"/>
  <c r="BH940" i="4"/>
  <c r="BG940" i="4"/>
  <c r="BF940" i="4"/>
  <c r="T940" i="4"/>
  <c r="R940" i="4"/>
  <c r="P940" i="4"/>
  <c r="J1026" i="4"/>
  <c r="BE940" i="4" s="1"/>
  <c r="BK932" i="4"/>
  <c r="BI932" i="4"/>
  <c r="BH932" i="4"/>
  <c r="BG932" i="4"/>
  <c r="BF932" i="4"/>
  <c r="T932" i="4"/>
  <c r="R932" i="4"/>
  <c r="P932" i="4"/>
  <c r="J1018" i="4"/>
  <c r="BE932" i="4" s="1"/>
  <c r="BK924" i="4"/>
  <c r="BI924" i="4"/>
  <c r="BH924" i="4"/>
  <c r="BG924" i="4"/>
  <c r="BF924" i="4"/>
  <c r="T924" i="4"/>
  <c r="R924" i="4"/>
  <c r="P924" i="4"/>
  <c r="J1010" i="4"/>
  <c r="BE924" i="4" s="1"/>
  <c r="BK921" i="4"/>
  <c r="BI921" i="4"/>
  <c r="BH921" i="4"/>
  <c r="BG921" i="4"/>
  <c r="BF921" i="4"/>
  <c r="T921" i="4"/>
  <c r="R921" i="4"/>
  <c r="P921" i="4"/>
  <c r="J1007" i="4"/>
  <c r="BE921" i="4" s="1"/>
  <c r="BK910" i="4"/>
  <c r="BI910" i="4"/>
  <c r="BH910" i="4"/>
  <c r="BG910" i="4"/>
  <c r="BF910" i="4"/>
  <c r="T910" i="4"/>
  <c r="R910" i="4"/>
  <c r="P910" i="4"/>
  <c r="J996" i="4"/>
  <c r="BE910" i="4" s="1"/>
  <c r="BK900" i="4"/>
  <c r="BI900" i="4"/>
  <c r="BH900" i="4"/>
  <c r="BG900" i="4"/>
  <c r="BF900" i="4"/>
  <c r="T900" i="4"/>
  <c r="R900" i="4"/>
  <c r="P900" i="4"/>
  <c r="J986" i="4"/>
  <c r="BE900" i="4" s="1"/>
  <c r="BK896" i="4"/>
  <c r="BI896" i="4"/>
  <c r="BH896" i="4"/>
  <c r="BG896" i="4"/>
  <c r="BF896" i="4"/>
  <c r="T896" i="4"/>
  <c r="R896" i="4"/>
  <c r="P896" i="4"/>
  <c r="J982" i="4"/>
  <c r="BE896" i="4" s="1"/>
  <c r="BK893" i="4"/>
  <c r="BI893" i="4"/>
  <c r="BH893" i="4"/>
  <c r="BG893" i="4"/>
  <c r="BF893" i="4"/>
  <c r="T893" i="4"/>
  <c r="R893" i="4"/>
  <c r="P893" i="4"/>
  <c r="J979" i="4"/>
  <c r="BE893" i="4" s="1"/>
  <c r="BK891" i="4"/>
  <c r="BI891" i="4"/>
  <c r="BH891" i="4"/>
  <c r="BG891" i="4"/>
  <c r="BF891" i="4"/>
  <c r="T891" i="4"/>
  <c r="R891" i="4"/>
  <c r="P891" i="4"/>
  <c r="J977" i="4"/>
  <c r="BE891" i="4" s="1"/>
  <c r="BK886" i="4"/>
  <c r="BI886" i="4"/>
  <c r="BH886" i="4"/>
  <c r="BG886" i="4"/>
  <c r="BF886" i="4"/>
  <c r="T886" i="4"/>
  <c r="R886" i="4"/>
  <c r="P886" i="4"/>
  <c r="J972" i="4"/>
  <c r="BE886" i="4" s="1"/>
  <c r="BK883" i="4"/>
  <c r="BI883" i="4"/>
  <c r="BH883" i="4"/>
  <c r="BG883" i="4"/>
  <c r="BF883" i="4"/>
  <c r="T883" i="4"/>
  <c r="R883" i="4"/>
  <c r="P883" i="4"/>
  <c r="J969" i="4"/>
  <c r="BE883" i="4" s="1"/>
  <c r="BK880" i="4"/>
  <c r="BI880" i="4"/>
  <c r="BH880" i="4"/>
  <c r="BG880" i="4"/>
  <c r="BF880" i="4"/>
  <c r="T880" i="4"/>
  <c r="R880" i="4"/>
  <c r="P880" i="4"/>
  <c r="J966" i="4"/>
  <c r="BE880" i="4" s="1"/>
  <c r="BK877" i="4"/>
  <c r="BI877" i="4"/>
  <c r="BH877" i="4"/>
  <c r="BG877" i="4"/>
  <c r="BF877" i="4"/>
  <c r="T877" i="4"/>
  <c r="R877" i="4"/>
  <c r="P877" i="4"/>
  <c r="J963" i="4"/>
  <c r="BE877" i="4" s="1"/>
  <c r="BK871" i="4"/>
  <c r="BI871" i="4"/>
  <c r="BH871" i="4"/>
  <c r="BG871" i="4"/>
  <c r="BF871" i="4"/>
  <c r="T871" i="4"/>
  <c r="R871" i="4"/>
  <c r="P871" i="4"/>
  <c r="J957" i="4"/>
  <c r="BE871" i="4" s="1"/>
  <c r="BK868" i="4"/>
  <c r="BI868" i="4"/>
  <c r="BH868" i="4"/>
  <c r="BG868" i="4"/>
  <c r="BF868" i="4"/>
  <c r="T868" i="4"/>
  <c r="R868" i="4"/>
  <c r="P868" i="4"/>
  <c r="J954" i="4"/>
  <c r="BE868" i="4" s="1"/>
  <c r="BK865" i="4"/>
  <c r="BI865" i="4"/>
  <c r="BH865" i="4"/>
  <c r="BG865" i="4"/>
  <c r="BF865" i="4"/>
  <c r="T865" i="4"/>
  <c r="R865" i="4"/>
  <c r="P865" i="4"/>
  <c r="J951" i="4"/>
  <c r="BE865" i="4" s="1"/>
  <c r="BK862" i="4"/>
  <c r="BI862" i="4"/>
  <c r="BH862" i="4"/>
  <c r="BG862" i="4"/>
  <c r="BF862" i="4"/>
  <c r="T862" i="4"/>
  <c r="R862" i="4"/>
  <c r="P862" i="4"/>
  <c r="J948" i="4"/>
  <c r="BE862" i="4" s="1"/>
  <c r="BK859" i="4"/>
  <c r="BI859" i="4"/>
  <c r="BH859" i="4"/>
  <c r="BG859" i="4"/>
  <c r="BF859" i="4"/>
  <c r="T859" i="4"/>
  <c r="R859" i="4"/>
  <c r="P859" i="4"/>
  <c r="J945" i="4"/>
  <c r="BE859" i="4" s="1"/>
  <c r="BK856" i="4"/>
  <c r="BI856" i="4"/>
  <c r="BH856" i="4"/>
  <c r="BG856" i="4"/>
  <c r="BF856" i="4"/>
  <c r="T856" i="4"/>
  <c r="R856" i="4"/>
  <c r="P856" i="4"/>
  <c r="J942" i="4"/>
  <c r="BE856" i="4" s="1"/>
  <c r="BK846" i="4"/>
  <c r="BI846" i="4"/>
  <c r="BH846" i="4"/>
  <c r="BG846" i="4"/>
  <c r="BF846" i="4"/>
  <c r="T846" i="4"/>
  <c r="R846" i="4"/>
  <c r="P846" i="4"/>
  <c r="J932" i="4"/>
  <c r="BE846" i="4" s="1"/>
  <c r="BK841" i="4"/>
  <c r="BI841" i="4"/>
  <c r="BH841" i="4"/>
  <c r="BG841" i="4"/>
  <c r="BF841" i="4"/>
  <c r="T841" i="4"/>
  <c r="R841" i="4"/>
  <c r="P841" i="4"/>
  <c r="J927" i="4"/>
  <c r="BE841" i="4" s="1"/>
  <c r="BK830" i="4"/>
  <c r="BI830" i="4"/>
  <c r="BH830" i="4"/>
  <c r="BG830" i="4"/>
  <c r="BF830" i="4"/>
  <c r="T830" i="4"/>
  <c r="R830" i="4"/>
  <c r="P830" i="4"/>
  <c r="J916" i="4"/>
  <c r="BE830" i="4" s="1"/>
  <c r="BK826" i="4"/>
  <c r="BI826" i="4"/>
  <c r="BH826" i="4"/>
  <c r="BG826" i="4"/>
  <c r="BF826" i="4"/>
  <c r="T826" i="4"/>
  <c r="R826" i="4"/>
  <c r="P826" i="4"/>
  <c r="J911" i="4"/>
  <c r="BE826" i="4" s="1"/>
  <c r="BK815" i="4"/>
  <c r="BI815" i="4"/>
  <c r="BH815" i="4"/>
  <c r="BG815" i="4"/>
  <c r="BF815" i="4"/>
  <c r="T815" i="4"/>
  <c r="R815" i="4"/>
  <c r="P815" i="4"/>
  <c r="J900" i="4"/>
  <c r="BE815" i="4" s="1"/>
  <c r="BK810" i="4"/>
  <c r="BI810" i="4"/>
  <c r="BH810" i="4"/>
  <c r="BG810" i="4"/>
  <c r="BF810" i="4"/>
  <c r="T810" i="4"/>
  <c r="R810" i="4"/>
  <c r="P810" i="4"/>
  <c r="J895" i="4"/>
  <c r="BE810" i="4" s="1"/>
  <c r="BK805" i="4"/>
  <c r="BI805" i="4"/>
  <c r="BH805" i="4"/>
  <c r="BG805" i="4"/>
  <c r="BF805" i="4"/>
  <c r="T805" i="4"/>
  <c r="R805" i="4"/>
  <c r="P805" i="4"/>
  <c r="J890" i="4"/>
  <c r="BE805" i="4" s="1"/>
  <c r="BK792" i="4"/>
  <c r="BI792" i="4"/>
  <c r="BH792" i="4"/>
  <c r="BG792" i="4"/>
  <c r="BF792" i="4"/>
  <c r="T792" i="4"/>
  <c r="R792" i="4"/>
  <c r="P792" i="4"/>
  <c r="J877" i="4"/>
  <c r="BE792" i="4" s="1"/>
  <c r="BK779" i="4"/>
  <c r="BI779" i="4"/>
  <c r="BH779" i="4"/>
  <c r="BG779" i="4"/>
  <c r="BF779" i="4"/>
  <c r="T779" i="4"/>
  <c r="R779" i="4"/>
  <c r="P779" i="4"/>
  <c r="J864" i="4"/>
  <c r="BE779" i="4" s="1"/>
  <c r="BK764" i="4"/>
  <c r="BI764" i="4"/>
  <c r="BH764" i="4"/>
  <c r="BG764" i="4"/>
  <c r="BF764" i="4"/>
  <c r="T764" i="4"/>
  <c r="R764" i="4"/>
  <c r="P764" i="4"/>
  <c r="J849" i="4"/>
  <c r="BE764" i="4" s="1"/>
  <c r="BK759" i="4"/>
  <c r="BI759" i="4"/>
  <c r="BH759" i="4"/>
  <c r="BG759" i="4"/>
  <c r="BF759" i="4"/>
  <c r="T759" i="4"/>
  <c r="R759" i="4"/>
  <c r="P759" i="4"/>
  <c r="J844" i="4"/>
  <c r="BE759" i="4" s="1"/>
  <c r="BK740" i="4"/>
  <c r="BI740" i="4"/>
  <c r="BH740" i="4"/>
  <c r="BG740" i="4"/>
  <c r="BF740" i="4"/>
  <c r="T740" i="4"/>
  <c r="R740" i="4"/>
  <c r="P740" i="4"/>
  <c r="J826" i="4"/>
  <c r="BE740" i="4" s="1"/>
  <c r="BK724" i="4"/>
  <c r="BI724" i="4"/>
  <c r="BH724" i="4"/>
  <c r="BG724" i="4"/>
  <c r="BF724" i="4"/>
  <c r="T724" i="4"/>
  <c r="R724" i="4"/>
  <c r="P724" i="4"/>
  <c r="J810" i="4"/>
  <c r="BE724" i="4" s="1"/>
  <c r="BK708" i="4"/>
  <c r="BI708" i="4"/>
  <c r="BH708" i="4"/>
  <c r="BG708" i="4"/>
  <c r="BF708" i="4"/>
  <c r="T708" i="4"/>
  <c r="R708" i="4"/>
  <c r="P708" i="4"/>
  <c r="J794" i="4"/>
  <c r="BE708" i="4" s="1"/>
  <c r="BK692" i="4"/>
  <c r="BI692" i="4"/>
  <c r="BH692" i="4"/>
  <c r="BG692" i="4"/>
  <c r="BF692" i="4"/>
  <c r="T692" i="4"/>
  <c r="R692" i="4"/>
  <c r="P692" i="4"/>
  <c r="J778" i="4"/>
  <c r="BE692" i="4" s="1"/>
  <c r="BK677" i="4"/>
  <c r="BI677" i="4"/>
  <c r="BH677" i="4"/>
  <c r="BG677" i="4"/>
  <c r="BF677" i="4"/>
  <c r="T677" i="4"/>
  <c r="R677" i="4"/>
  <c r="P677" i="4"/>
  <c r="J762" i="4"/>
  <c r="BE677" i="4" s="1"/>
  <c r="BK662" i="4"/>
  <c r="BI662" i="4"/>
  <c r="BH662" i="4"/>
  <c r="BG662" i="4"/>
  <c r="BF662" i="4"/>
  <c r="T662" i="4"/>
  <c r="R662" i="4"/>
  <c r="P662" i="4"/>
  <c r="J747" i="4"/>
  <c r="BE662" i="4" s="1"/>
  <c r="BK647" i="4"/>
  <c r="BI647" i="4"/>
  <c r="BH647" i="4"/>
  <c r="BG647" i="4"/>
  <c r="BF647" i="4"/>
  <c r="T647" i="4"/>
  <c r="R647" i="4"/>
  <c r="P647" i="4"/>
  <c r="J732" i="4"/>
  <c r="BE647" i="4" s="1"/>
  <c r="BK632" i="4"/>
  <c r="BI632" i="4"/>
  <c r="BH632" i="4"/>
  <c r="BG632" i="4"/>
  <c r="BF632" i="4"/>
  <c r="T632" i="4"/>
  <c r="R632" i="4"/>
  <c r="P632" i="4"/>
  <c r="J717" i="4"/>
  <c r="BE632" i="4" s="1"/>
  <c r="BK617" i="4"/>
  <c r="BI617" i="4"/>
  <c r="BH617" i="4"/>
  <c r="BG617" i="4"/>
  <c r="BF617" i="4"/>
  <c r="T617" i="4"/>
  <c r="R617" i="4"/>
  <c r="P617" i="4"/>
  <c r="J702" i="4"/>
  <c r="BE617" i="4" s="1"/>
  <c r="BK612" i="4"/>
  <c r="BI612" i="4"/>
  <c r="BH612" i="4"/>
  <c r="BG612" i="4"/>
  <c r="BF612" i="4"/>
  <c r="T612" i="4"/>
  <c r="R612" i="4"/>
  <c r="P612" i="4"/>
  <c r="J697" i="4"/>
  <c r="BE612" i="4" s="1"/>
  <c r="BK593" i="4"/>
  <c r="BI593" i="4"/>
  <c r="BH593" i="4"/>
  <c r="BG593" i="4"/>
  <c r="BF593" i="4"/>
  <c r="T593" i="4"/>
  <c r="R593" i="4"/>
  <c r="P593" i="4"/>
  <c r="J679" i="4"/>
  <c r="BE593" i="4" s="1"/>
  <c r="J664" i="4"/>
  <c r="BK549" i="4"/>
  <c r="BI549" i="4"/>
  <c r="BH549" i="4"/>
  <c r="BG549" i="4"/>
  <c r="BF549" i="4"/>
  <c r="T549" i="4"/>
  <c r="R549" i="4"/>
  <c r="P549" i="4"/>
  <c r="J649" i="4"/>
  <c r="BE549" i="4" s="1"/>
  <c r="BK546" i="4"/>
  <c r="BI546" i="4"/>
  <c r="BH546" i="4"/>
  <c r="BG546" i="4"/>
  <c r="BF546" i="4"/>
  <c r="T546" i="4"/>
  <c r="R546" i="4"/>
  <c r="P546" i="4"/>
  <c r="J646" i="4"/>
  <c r="BE546" i="4" s="1"/>
  <c r="BK543" i="4"/>
  <c r="BI543" i="4"/>
  <c r="BH543" i="4"/>
  <c r="BG543" i="4"/>
  <c r="BF543" i="4"/>
  <c r="T543" i="4"/>
  <c r="R543" i="4"/>
  <c r="P543" i="4"/>
  <c r="J643" i="4"/>
  <c r="BE543" i="4" s="1"/>
  <c r="BK541" i="4"/>
  <c r="BI541" i="4"/>
  <c r="BH541" i="4"/>
  <c r="BG541" i="4"/>
  <c r="BF541" i="4"/>
  <c r="T541" i="4"/>
  <c r="R541" i="4"/>
  <c r="P541" i="4"/>
  <c r="J641" i="4"/>
  <c r="BE541" i="4" s="1"/>
  <c r="BK539" i="4"/>
  <c r="BI539" i="4"/>
  <c r="BH539" i="4"/>
  <c r="BG539" i="4"/>
  <c r="BF539" i="4"/>
  <c r="T539" i="4"/>
  <c r="R539" i="4"/>
  <c r="P539" i="4"/>
  <c r="J639" i="4"/>
  <c r="BE539" i="4" s="1"/>
  <c r="BK537" i="4"/>
  <c r="BI537" i="4"/>
  <c r="BH537" i="4"/>
  <c r="BG537" i="4"/>
  <c r="BF537" i="4"/>
  <c r="T537" i="4"/>
  <c r="R537" i="4"/>
  <c r="P537" i="4"/>
  <c r="J637" i="4"/>
  <c r="BE537" i="4" s="1"/>
  <c r="BK532" i="4"/>
  <c r="BI532" i="4"/>
  <c r="BH532" i="4"/>
  <c r="BG532" i="4"/>
  <c r="BF532" i="4"/>
  <c r="T532" i="4"/>
  <c r="R532" i="4"/>
  <c r="P532" i="4"/>
  <c r="J632" i="4"/>
  <c r="BE532" i="4" s="1"/>
  <c r="BK529" i="4"/>
  <c r="BI529" i="4"/>
  <c r="BH529" i="4"/>
  <c r="BG529" i="4"/>
  <c r="BF529" i="4"/>
  <c r="T529" i="4"/>
  <c r="R529" i="4"/>
  <c r="P529" i="4"/>
  <c r="J629" i="4"/>
  <c r="BE529" i="4" s="1"/>
  <c r="BK526" i="4"/>
  <c r="BI526" i="4"/>
  <c r="BH526" i="4"/>
  <c r="BG526" i="4"/>
  <c r="BF526" i="4"/>
  <c r="T526" i="4"/>
  <c r="R526" i="4"/>
  <c r="P526" i="4"/>
  <c r="J626" i="4"/>
  <c r="BE526" i="4" s="1"/>
  <c r="BK517" i="4"/>
  <c r="BI517" i="4"/>
  <c r="BH517" i="4"/>
  <c r="BG517" i="4"/>
  <c r="BF517" i="4"/>
  <c r="T517" i="4"/>
  <c r="R517" i="4"/>
  <c r="P517" i="4"/>
  <c r="J617" i="4"/>
  <c r="BE517" i="4" s="1"/>
  <c r="BK503" i="4"/>
  <c r="BI503" i="4"/>
  <c r="BH503" i="4"/>
  <c r="BG503" i="4"/>
  <c r="BF503" i="4"/>
  <c r="T503" i="4"/>
  <c r="R503" i="4"/>
  <c r="P503" i="4"/>
  <c r="J603" i="4"/>
  <c r="BE503" i="4" s="1"/>
  <c r="BK500" i="4"/>
  <c r="BI500" i="4"/>
  <c r="BH500" i="4"/>
  <c r="BG500" i="4"/>
  <c r="BF500" i="4"/>
  <c r="T500" i="4"/>
  <c r="R500" i="4"/>
  <c r="P500" i="4"/>
  <c r="J600" i="4"/>
  <c r="BE500" i="4" s="1"/>
  <c r="BK498" i="4"/>
  <c r="BI498" i="4"/>
  <c r="BH498" i="4"/>
  <c r="BG498" i="4"/>
  <c r="BF498" i="4"/>
  <c r="T498" i="4"/>
  <c r="R498" i="4"/>
  <c r="P498" i="4"/>
  <c r="J598" i="4"/>
  <c r="BE498" i="4" s="1"/>
  <c r="BK495" i="4"/>
  <c r="BI495" i="4"/>
  <c r="BH495" i="4"/>
  <c r="BG495" i="4"/>
  <c r="BF495" i="4"/>
  <c r="T495" i="4"/>
  <c r="R495" i="4"/>
  <c r="P495" i="4"/>
  <c r="J595" i="4"/>
  <c r="BE495" i="4" s="1"/>
  <c r="BK492" i="4"/>
  <c r="BI492" i="4"/>
  <c r="BH492" i="4"/>
  <c r="BG492" i="4"/>
  <c r="BF492" i="4"/>
  <c r="T492" i="4"/>
  <c r="R492" i="4"/>
  <c r="P492" i="4"/>
  <c r="J592" i="4"/>
  <c r="BE492" i="4" s="1"/>
  <c r="BK484" i="4"/>
  <c r="J484" i="4" s="1"/>
  <c r="BI484" i="4"/>
  <c r="BH484" i="4"/>
  <c r="BG484" i="4"/>
  <c r="BF484" i="4"/>
  <c r="T484" i="4"/>
  <c r="R484" i="4"/>
  <c r="P484" i="4"/>
  <c r="J584" i="4"/>
  <c r="BE484" i="4" s="1"/>
  <c r="BK480" i="4"/>
  <c r="BK479" i="4" s="1"/>
  <c r="J550" i="4" s="1"/>
  <c r="J76" i="4" s="1"/>
  <c r="BI480" i="4"/>
  <c r="BH480" i="4"/>
  <c r="BG480" i="4"/>
  <c r="BF480" i="4"/>
  <c r="T480" i="4"/>
  <c r="T479" i="4" s="1"/>
  <c r="R480" i="4"/>
  <c r="R479" i="4" s="1"/>
  <c r="P480" i="4"/>
  <c r="P479" i="4" s="1"/>
  <c r="BE480" i="4"/>
  <c r="BK476" i="4"/>
  <c r="BK475" i="4" s="1"/>
  <c r="J546" i="4" s="1"/>
  <c r="J75" i="4" s="1"/>
  <c r="BI476" i="4"/>
  <c r="BH476" i="4"/>
  <c r="BG476" i="4"/>
  <c r="BF476" i="4"/>
  <c r="T476" i="4"/>
  <c r="T475" i="4" s="1"/>
  <c r="R476" i="4"/>
  <c r="R475" i="4" s="1"/>
  <c r="P476" i="4"/>
  <c r="P475" i="4" s="1"/>
  <c r="J547" i="4"/>
  <c r="BE476" i="4" s="1"/>
  <c r="BK473" i="4"/>
  <c r="BI473" i="4"/>
  <c r="BH473" i="4"/>
  <c r="BG473" i="4"/>
  <c r="BF473" i="4"/>
  <c r="T473" i="4"/>
  <c r="R473" i="4"/>
  <c r="P473" i="4"/>
  <c r="J544" i="4"/>
  <c r="BE473" i="4" s="1"/>
  <c r="BK471" i="4"/>
  <c r="BI471" i="4"/>
  <c r="BH471" i="4"/>
  <c r="BG471" i="4"/>
  <c r="BF471" i="4"/>
  <c r="T471" i="4"/>
  <c r="R471" i="4"/>
  <c r="P471" i="4"/>
  <c r="J542" i="4"/>
  <c r="BE471" i="4" s="1"/>
  <c r="BK469" i="4"/>
  <c r="BI469" i="4"/>
  <c r="BH469" i="4"/>
  <c r="BG469" i="4"/>
  <c r="BF469" i="4"/>
  <c r="T469" i="4"/>
  <c r="R469" i="4"/>
  <c r="P469" i="4"/>
  <c r="J540" i="4"/>
  <c r="BE469" i="4" s="1"/>
  <c r="BK467" i="4"/>
  <c r="BI467" i="4"/>
  <c r="BH467" i="4"/>
  <c r="BG467" i="4"/>
  <c r="BF467" i="4"/>
  <c r="T467" i="4"/>
  <c r="R467" i="4"/>
  <c r="P467" i="4"/>
  <c r="J538" i="4"/>
  <c r="BE467" i="4" s="1"/>
  <c r="BK465" i="4"/>
  <c r="BI465" i="4"/>
  <c r="BH465" i="4"/>
  <c r="BG465" i="4"/>
  <c r="BF465" i="4"/>
  <c r="T465" i="4"/>
  <c r="R465" i="4"/>
  <c r="P465" i="4"/>
  <c r="J536" i="4"/>
  <c r="BE465" i="4" s="1"/>
  <c r="BK463" i="4"/>
  <c r="BI463" i="4"/>
  <c r="BH463" i="4"/>
  <c r="BG463" i="4"/>
  <c r="BF463" i="4"/>
  <c r="T463" i="4"/>
  <c r="R463" i="4"/>
  <c r="P463" i="4"/>
  <c r="J534" i="4"/>
  <c r="BE463" i="4" s="1"/>
  <c r="BK461" i="4"/>
  <c r="BI461" i="4"/>
  <c r="BH461" i="4"/>
  <c r="BG461" i="4"/>
  <c r="BF461" i="4"/>
  <c r="T461" i="4"/>
  <c r="R461" i="4"/>
  <c r="P461" i="4"/>
  <c r="J532" i="4"/>
  <c r="BE461" i="4" s="1"/>
  <c r="BK459" i="4"/>
  <c r="BI459" i="4"/>
  <c r="BH459" i="4"/>
  <c r="BG459" i="4"/>
  <c r="BF459" i="4"/>
  <c r="T459" i="4"/>
  <c r="R459" i="4"/>
  <c r="P459" i="4"/>
  <c r="J530" i="4"/>
  <c r="BE459" i="4" s="1"/>
  <c r="BK455" i="4"/>
  <c r="BI455" i="4"/>
  <c r="BH455" i="4"/>
  <c r="BG455" i="4"/>
  <c r="BF455" i="4"/>
  <c r="T455" i="4"/>
  <c r="R455" i="4"/>
  <c r="P455" i="4"/>
  <c r="J526" i="4"/>
  <c r="BE455" i="4" s="1"/>
  <c r="BK452" i="4"/>
  <c r="BI452" i="4"/>
  <c r="BH452" i="4"/>
  <c r="BG452" i="4"/>
  <c r="BF452" i="4"/>
  <c r="T452" i="4"/>
  <c r="R452" i="4"/>
  <c r="P452" i="4"/>
  <c r="J523" i="4"/>
  <c r="BE452" i="4" s="1"/>
  <c r="BK449" i="4"/>
  <c r="BI449" i="4"/>
  <c r="BH449" i="4"/>
  <c r="BG449" i="4"/>
  <c r="BF449" i="4"/>
  <c r="T449" i="4"/>
  <c r="R449" i="4"/>
  <c r="P449" i="4"/>
  <c r="J520" i="4"/>
  <c r="BE449" i="4" s="1"/>
  <c r="BK446" i="4"/>
  <c r="BI446" i="4"/>
  <c r="BH446" i="4"/>
  <c r="BG446" i="4"/>
  <c r="BF446" i="4"/>
  <c r="T446" i="4"/>
  <c r="R446" i="4"/>
  <c r="P446" i="4"/>
  <c r="J517" i="4"/>
  <c r="BE446" i="4" s="1"/>
  <c r="BK443" i="4"/>
  <c r="BI443" i="4"/>
  <c r="BH443" i="4"/>
  <c r="BG443" i="4"/>
  <c r="BF443" i="4"/>
  <c r="T443" i="4"/>
  <c r="R443" i="4"/>
  <c r="P443" i="4"/>
  <c r="J514" i="4"/>
  <c r="BE443" i="4" s="1"/>
  <c r="BK434" i="4"/>
  <c r="BI434" i="4"/>
  <c r="BH434" i="4"/>
  <c r="BG434" i="4"/>
  <c r="BF434" i="4"/>
  <c r="T434" i="4"/>
  <c r="R434" i="4"/>
  <c r="P434" i="4"/>
  <c r="J434" i="4"/>
  <c r="BE434" i="4" s="1"/>
  <c r="BK428" i="4"/>
  <c r="BI428" i="4"/>
  <c r="BH428" i="4"/>
  <c r="BG428" i="4"/>
  <c r="BF428" i="4"/>
  <c r="T428" i="4"/>
  <c r="R428" i="4"/>
  <c r="P428" i="4"/>
  <c r="J428" i="4"/>
  <c r="BE428" i="4" s="1"/>
  <c r="BK422" i="4"/>
  <c r="BI422" i="4"/>
  <c r="BH422" i="4"/>
  <c r="BG422" i="4"/>
  <c r="BF422" i="4"/>
  <c r="T422" i="4"/>
  <c r="R422" i="4"/>
  <c r="P422" i="4"/>
  <c r="J422" i="4"/>
  <c r="BE422" i="4" s="1"/>
  <c r="BK419" i="4"/>
  <c r="BI419" i="4"/>
  <c r="BH419" i="4"/>
  <c r="BG419" i="4"/>
  <c r="BF419" i="4"/>
  <c r="T419" i="4"/>
  <c r="R419" i="4"/>
  <c r="P419" i="4"/>
  <c r="J419" i="4"/>
  <c r="BE419" i="4" s="1"/>
  <c r="BK417" i="4"/>
  <c r="BI417" i="4"/>
  <c r="BH417" i="4"/>
  <c r="BG417" i="4"/>
  <c r="BF417" i="4"/>
  <c r="T417" i="4"/>
  <c r="R417" i="4"/>
  <c r="P417" i="4"/>
  <c r="J417" i="4"/>
  <c r="BE417" i="4" s="1"/>
  <c r="BK412" i="4"/>
  <c r="BI412" i="4"/>
  <c r="BH412" i="4"/>
  <c r="BG412" i="4"/>
  <c r="BF412" i="4"/>
  <c r="T412" i="4"/>
  <c r="R412" i="4"/>
  <c r="P412" i="4"/>
  <c r="J412" i="4"/>
  <c r="BE412" i="4" s="1"/>
  <c r="BK409" i="4"/>
  <c r="BI409" i="4"/>
  <c r="BH409" i="4"/>
  <c r="BG409" i="4"/>
  <c r="BF409" i="4"/>
  <c r="T409" i="4"/>
  <c r="R409" i="4"/>
  <c r="P409" i="4"/>
  <c r="J409" i="4"/>
  <c r="BE409" i="4" s="1"/>
  <c r="BK405" i="4"/>
  <c r="BI405" i="4"/>
  <c r="BH405" i="4"/>
  <c r="BG405" i="4"/>
  <c r="BF405" i="4"/>
  <c r="T405" i="4"/>
  <c r="R405" i="4"/>
  <c r="P405" i="4"/>
  <c r="J405" i="4"/>
  <c r="BE405" i="4" s="1"/>
  <c r="BK402" i="4"/>
  <c r="BI402" i="4"/>
  <c r="BH402" i="4"/>
  <c r="BG402" i="4"/>
  <c r="BF402" i="4"/>
  <c r="T402" i="4"/>
  <c r="R402" i="4"/>
  <c r="P402" i="4"/>
  <c r="J402" i="4"/>
  <c r="BE402" i="4" s="1"/>
  <c r="BK400" i="4"/>
  <c r="BI400" i="4"/>
  <c r="BH400" i="4"/>
  <c r="BG400" i="4"/>
  <c r="BF400" i="4"/>
  <c r="T400" i="4"/>
  <c r="R400" i="4"/>
  <c r="P400" i="4"/>
  <c r="J400" i="4"/>
  <c r="BE400" i="4" s="1"/>
  <c r="BK397" i="4"/>
  <c r="BI397" i="4"/>
  <c r="BH397" i="4"/>
  <c r="BG397" i="4"/>
  <c r="BF397" i="4"/>
  <c r="T397" i="4"/>
  <c r="R397" i="4"/>
  <c r="P397" i="4"/>
  <c r="J397" i="4"/>
  <c r="BE397" i="4" s="1"/>
  <c r="BK391" i="4"/>
  <c r="BI391" i="4"/>
  <c r="BH391" i="4"/>
  <c r="BG391" i="4"/>
  <c r="BF391" i="4"/>
  <c r="T391" i="4"/>
  <c r="R391" i="4"/>
  <c r="P391" i="4"/>
  <c r="J391" i="4"/>
  <c r="BE391" i="4" s="1"/>
  <c r="BK388" i="4"/>
  <c r="BI388" i="4"/>
  <c r="BH388" i="4"/>
  <c r="BG388" i="4"/>
  <c r="BF388" i="4"/>
  <c r="T388" i="4"/>
  <c r="R388" i="4"/>
  <c r="P388" i="4"/>
  <c r="J388" i="4"/>
  <c r="BE388" i="4" s="1"/>
  <c r="BK382" i="4"/>
  <c r="BI382" i="4"/>
  <c r="BH382" i="4"/>
  <c r="BG382" i="4"/>
  <c r="BF382" i="4"/>
  <c r="T382" i="4"/>
  <c r="R382" i="4"/>
  <c r="P382" i="4"/>
  <c r="J382" i="4"/>
  <c r="BE382" i="4" s="1"/>
  <c r="BK378" i="4"/>
  <c r="BI378" i="4"/>
  <c r="BH378" i="4"/>
  <c r="BG378" i="4"/>
  <c r="BF378" i="4"/>
  <c r="T378" i="4"/>
  <c r="R378" i="4"/>
  <c r="P378" i="4"/>
  <c r="J378" i="4"/>
  <c r="BE378" i="4" s="1"/>
  <c r="BK374" i="4"/>
  <c r="BK373" i="4" s="1"/>
  <c r="J373" i="4" s="1"/>
  <c r="J68" i="4" s="1"/>
  <c r="BI374" i="4"/>
  <c r="BH374" i="4"/>
  <c r="BG374" i="4"/>
  <c r="BF374" i="4"/>
  <c r="T374" i="4"/>
  <c r="T373" i="4" s="1"/>
  <c r="R374" i="4"/>
  <c r="R373" i="4" s="1"/>
  <c r="P374" i="4"/>
  <c r="P373" i="4" s="1"/>
  <c r="J374" i="4"/>
  <c r="BE374" i="4" s="1"/>
  <c r="BK370" i="4"/>
  <c r="BI370" i="4"/>
  <c r="BH370" i="4"/>
  <c r="BG370" i="4"/>
  <c r="BF370" i="4"/>
  <c r="T370" i="4"/>
  <c r="R370" i="4"/>
  <c r="P370" i="4"/>
  <c r="J370" i="4"/>
  <c r="BE370" i="4" s="1"/>
  <c r="BK367" i="4"/>
  <c r="BI367" i="4"/>
  <c r="BH367" i="4"/>
  <c r="BG367" i="4"/>
  <c r="BF367" i="4"/>
  <c r="T367" i="4"/>
  <c r="R367" i="4"/>
  <c r="P367" i="4"/>
  <c r="J367" i="4"/>
  <c r="BE367" i="4" s="1"/>
  <c r="BK364" i="4"/>
  <c r="BI364" i="4"/>
  <c r="BH364" i="4"/>
  <c r="BG364" i="4"/>
  <c r="BF364" i="4"/>
  <c r="T364" i="4"/>
  <c r="R364" i="4"/>
  <c r="P364" i="4"/>
  <c r="J364" i="4"/>
  <c r="BE364" i="4" s="1"/>
  <c r="BK362" i="4"/>
  <c r="BI362" i="4"/>
  <c r="BH362" i="4"/>
  <c r="BG362" i="4"/>
  <c r="BF362" i="4"/>
  <c r="T362" i="4"/>
  <c r="R362" i="4"/>
  <c r="P362" i="4"/>
  <c r="J362" i="4"/>
  <c r="BE362" i="4" s="1"/>
  <c r="BK360" i="4"/>
  <c r="BI360" i="4"/>
  <c r="BH360" i="4"/>
  <c r="BG360" i="4"/>
  <c r="BF360" i="4"/>
  <c r="T360" i="4"/>
  <c r="R360" i="4"/>
  <c r="P360" i="4"/>
  <c r="J360" i="4"/>
  <c r="BE360" i="4" s="1"/>
  <c r="BK357" i="4"/>
  <c r="BI357" i="4"/>
  <c r="BH357" i="4"/>
  <c r="BG357" i="4"/>
  <c r="BF357" i="4"/>
  <c r="T357" i="4"/>
  <c r="R357" i="4"/>
  <c r="P357" i="4"/>
  <c r="J357" i="4"/>
  <c r="BE357" i="4" s="1"/>
  <c r="BK353" i="4"/>
  <c r="BI353" i="4"/>
  <c r="BH353" i="4"/>
  <c r="BG353" i="4"/>
  <c r="BF353" i="4"/>
  <c r="T353" i="4"/>
  <c r="R353" i="4"/>
  <c r="P353" i="4"/>
  <c r="J353" i="4"/>
  <c r="BE353" i="4" s="1"/>
  <c r="BK350" i="4"/>
  <c r="BI350" i="4"/>
  <c r="BH350" i="4"/>
  <c r="BG350" i="4"/>
  <c r="BF350" i="4"/>
  <c r="T350" i="4"/>
  <c r="R350" i="4"/>
  <c r="P350" i="4"/>
  <c r="J350" i="4"/>
  <c r="BE350" i="4" s="1"/>
  <c r="BK347" i="4"/>
  <c r="BI347" i="4"/>
  <c r="BH347" i="4"/>
  <c r="BG347" i="4"/>
  <c r="BF347" i="4"/>
  <c r="T347" i="4"/>
  <c r="R347" i="4"/>
  <c r="P347" i="4"/>
  <c r="J347" i="4"/>
  <c r="BE347" i="4" s="1"/>
  <c r="BK344" i="4"/>
  <c r="BI344" i="4"/>
  <c r="BH344" i="4"/>
  <c r="BG344" i="4"/>
  <c r="BF344" i="4"/>
  <c r="T344" i="4"/>
  <c r="R344" i="4"/>
  <c r="P344" i="4"/>
  <c r="J344" i="4"/>
  <c r="BE344" i="4" s="1"/>
  <c r="BK341" i="4"/>
  <c r="BI341" i="4"/>
  <c r="BH341" i="4"/>
  <c r="BG341" i="4"/>
  <c r="BF341" i="4"/>
  <c r="T341" i="4"/>
  <c r="R341" i="4"/>
  <c r="P341" i="4"/>
  <c r="J341" i="4"/>
  <c r="BE341" i="4" s="1"/>
  <c r="BK337" i="4"/>
  <c r="BI337" i="4"/>
  <c r="BH337" i="4"/>
  <c r="BG337" i="4"/>
  <c r="BF337" i="4"/>
  <c r="T337" i="4"/>
  <c r="R337" i="4"/>
  <c r="P337" i="4"/>
  <c r="J337" i="4"/>
  <c r="BE337" i="4" s="1"/>
  <c r="BK333" i="4"/>
  <c r="BI333" i="4"/>
  <c r="BH333" i="4"/>
  <c r="BG333" i="4"/>
  <c r="BF333" i="4"/>
  <c r="T333" i="4"/>
  <c r="R333" i="4"/>
  <c r="P333" i="4"/>
  <c r="J333" i="4"/>
  <c r="BE333" i="4" s="1"/>
  <c r="BK330" i="4"/>
  <c r="BI330" i="4"/>
  <c r="BH330" i="4"/>
  <c r="BG330" i="4"/>
  <c r="BF330" i="4"/>
  <c r="T330" i="4"/>
  <c r="R330" i="4"/>
  <c r="P330" i="4"/>
  <c r="J330" i="4"/>
  <c r="BE330" i="4" s="1"/>
  <c r="BK327" i="4"/>
  <c r="BI327" i="4"/>
  <c r="BH327" i="4"/>
  <c r="BG327" i="4"/>
  <c r="BF327" i="4"/>
  <c r="T327" i="4"/>
  <c r="R327" i="4"/>
  <c r="P327" i="4"/>
  <c r="J327" i="4"/>
  <c r="BE327" i="4" s="1"/>
  <c r="BK324" i="4"/>
  <c r="BI324" i="4"/>
  <c r="BH324" i="4"/>
  <c r="BG324" i="4"/>
  <c r="BF324" i="4"/>
  <c r="T324" i="4"/>
  <c r="R324" i="4"/>
  <c r="P324" i="4"/>
  <c r="J324" i="4"/>
  <c r="BE324" i="4" s="1"/>
  <c r="BK321" i="4"/>
  <c r="BI321" i="4"/>
  <c r="BH321" i="4"/>
  <c r="BG321" i="4"/>
  <c r="BF321" i="4"/>
  <c r="T321" i="4"/>
  <c r="R321" i="4"/>
  <c r="P321" i="4"/>
  <c r="J321" i="4"/>
  <c r="BE321" i="4" s="1"/>
  <c r="BK317" i="4"/>
  <c r="BI317" i="4"/>
  <c r="BH317" i="4"/>
  <c r="BG317" i="4"/>
  <c r="BF317" i="4"/>
  <c r="T317" i="4"/>
  <c r="R317" i="4"/>
  <c r="P317" i="4"/>
  <c r="J317" i="4"/>
  <c r="BE317" i="4" s="1"/>
  <c r="BK310" i="4"/>
  <c r="BI310" i="4"/>
  <c r="BH310" i="4"/>
  <c r="BG310" i="4"/>
  <c r="BF310" i="4"/>
  <c r="T310" i="4"/>
  <c r="R310" i="4"/>
  <c r="P310" i="4"/>
  <c r="J310" i="4"/>
  <c r="BE310" i="4" s="1"/>
  <c r="BK308" i="4"/>
  <c r="BI308" i="4"/>
  <c r="BH308" i="4"/>
  <c r="BG308" i="4"/>
  <c r="BF308" i="4"/>
  <c r="T308" i="4"/>
  <c r="R308" i="4"/>
  <c r="P308" i="4"/>
  <c r="J308" i="4"/>
  <c r="BE308" i="4" s="1"/>
  <c r="BK306" i="4"/>
  <c r="BI306" i="4"/>
  <c r="BH306" i="4"/>
  <c r="BG306" i="4"/>
  <c r="BF306" i="4"/>
  <c r="T306" i="4"/>
  <c r="R306" i="4"/>
  <c r="P306" i="4"/>
  <c r="J306" i="4"/>
  <c r="BE306" i="4" s="1"/>
  <c r="BK297" i="4"/>
  <c r="BI297" i="4"/>
  <c r="BH297" i="4"/>
  <c r="BG297" i="4"/>
  <c r="BF297" i="4"/>
  <c r="T297" i="4"/>
  <c r="R297" i="4"/>
  <c r="P297" i="4"/>
  <c r="J297" i="4"/>
  <c r="BE297" i="4" s="1"/>
  <c r="BK294" i="4"/>
  <c r="BI294" i="4"/>
  <c r="BH294" i="4"/>
  <c r="BG294" i="4"/>
  <c r="BF294" i="4"/>
  <c r="T294" i="4"/>
  <c r="R294" i="4"/>
  <c r="P294" i="4"/>
  <c r="J294" i="4"/>
  <c r="BE294" i="4" s="1"/>
  <c r="BK291" i="4"/>
  <c r="BI291" i="4"/>
  <c r="BH291" i="4"/>
  <c r="BG291" i="4"/>
  <c r="BF291" i="4"/>
  <c r="T291" i="4"/>
  <c r="R291" i="4"/>
  <c r="P291" i="4"/>
  <c r="J291" i="4"/>
  <c r="BE291" i="4" s="1"/>
  <c r="BK286" i="4"/>
  <c r="BI286" i="4"/>
  <c r="BH286" i="4"/>
  <c r="BG286" i="4"/>
  <c r="BF286" i="4"/>
  <c r="T286" i="4"/>
  <c r="R286" i="4"/>
  <c r="P286" i="4"/>
  <c r="J286" i="4"/>
  <c r="BE286" i="4" s="1"/>
  <c r="BK283" i="4"/>
  <c r="BI283" i="4"/>
  <c r="BH283" i="4"/>
  <c r="BG283" i="4"/>
  <c r="BF283" i="4"/>
  <c r="T283" i="4"/>
  <c r="R283" i="4"/>
  <c r="P283" i="4"/>
  <c r="J283" i="4"/>
  <c r="BE283" i="4" s="1"/>
  <c r="BK281" i="4"/>
  <c r="BI281" i="4"/>
  <c r="BH281" i="4"/>
  <c r="BG281" i="4"/>
  <c r="BF281" i="4"/>
  <c r="T281" i="4"/>
  <c r="R281" i="4"/>
  <c r="P281" i="4"/>
  <c r="J281" i="4"/>
  <c r="BE281" i="4" s="1"/>
  <c r="BK275" i="4"/>
  <c r="BI275" i="4"/>
  <c r="BH275" i="4"/>
  <c r="BG275" i="4"/>
  <c r="BF275" i="4"/>
  <c r="T275" i="4"/>
  <c r="R275" i="4"/>
  <c r="P275" i="4"/>
  <c r="J275" i="4"/>
  <c r="BE275" i="4" s="1"/>
  <c r="BK270" i="4"/>
  <c r="BI270" i="4"/>
  <c r="BH270" i="4"/>
  <c r="BG270" i="4"/>
  <c r="BF270" i="4"/>
  <c r="T270" i="4"/>
  <c r="R270" i="4"/>
  <c r="P270" i="4"/>
  <c r="J270" i="4"/>
  <c r="BE270" i="4" s="1"/>
  <c r="BK267" i="4"/>
  <c r="BI267" i="4"/>
  <c r="BH267" i="4"/>
  <c r="BG267" i="4"/>
  <c r="BF267" i="4"/>
  <c r="T267" i="4"/>
  <c r="R267" i="4"/>
  <c r="P267" i="4"/>
  <c r="J267" i="4"/>
  <c r="BE267" i="4" s="1"/>
  <c r="BK264" i="4"/>
  <c r="BI264" i="4"/>
  <c r="BH264" i="4"/>
  <c r="BG264" i="4"/>
  <c r="BF264" i="4"/>
  <c r="T264" i="4"/>
  <c r="R264" i="4"/>
  <c r="P264" i="4"/>
  <c r="J264" i="4"/>
  <c r="BE264" i="4" s="1"/>
  <c r="BK262" i="4"/>
  <c r="BI262" i="4"/>
  <c r="BH262" i="4"/>
  <c r="BG262" i="4"/>
  <c r="BF262" i="4"/>
  <c r="T262" i="4"/>
  <c r="R262" i="4"/>
  <c r="P262" i="4"/>
  <c r="J262" i="4"/>
  <c r="BE262" i="4" s="1"/>
  <c r="BK259" i="4"/>
  <c r="BI259" i="4"/>
  <c r="BH259" i="4"/>
  <c r="BG259" i="4"/>
  <c r="BF259" i="4"/>
  <c r="T259" i="4"/>
  <c r="R259" i="4"/>
  <c r="P259" i="4"/>
  <c r="J259" i="4"/>
  <c r="BE259" i="4" s="1"/>
  <c r="BK251" i="4"/>
  <c r="BI251" i="4"/>
  <c r="BH251" i="4"/>
  <c r="BG251" i="4"/>
  <c r="BF251" i="4"/>
  <c r="T251" i="4"/>
  <c r="R251" i="4"/>
  <c r="P251" i="4"/>
  <c r="J251" i="4"/>
  <c r="BE251" i="4" s="1"/>
  <c r="BK243" i="4"/>
  <c r="BI243" i="4"/>
  <c r="BH243" i="4"/>
  <c r="BG243" i="4"/>
  <c r="BF243" i="4"/>
  <c r="T243" i="4"/>
  <c r="R243" i="4"/>
  <c r="P243" i="4"/>
  <c r="J243" i="4"/>
  <c r="BE243" i="4" s="1"/>
  <c r="BK242" i="4"/>
  <c r="BI242" i="4"/>
  <c r="BH242" i="4"/>
  <c r="BG242" i="4"/>
  <c r="BF242" i="4"/>
  <c r="T242" i="4"/>
  <c r="R242" i="4"/>
  <c r="P242" i="4"/>
  <c r="J242" i="4"/>
  <c r="BE242" i="4" s="1"/>
  <c r="BK241" i="4"/>
  <c r="BI241" i="4"/>
  <c r="BH241" i="4"/>
  <c r="BG241" i="4"/>
  <c r="BF241" i="4"/>
  <c r="T241" i="4"/>
  <c r="R241" i="4"/>
  <c r="P241" i="4"/>
  <c r="J241" i="4"/>
  <c r="BE241" i="4" s="1"/>
  <c r="BK236" i="4"/>
  <c r="BI236" i="4"/>
  <c r="BH236" i="4"/>
  <c r="BG236" i="4"/>
  <c r="BF236" i="4"/>
  <c r="T236" i="4"/>
  <c r="R236" i="4"/>
  <c r="P236" i="4"/>
  <c r="J236" i="4"/>
  <c r="BE236" i="4" s="1"/>
  <c r="BK231" i="4"/>
  <c r="BI231" i="4"/>
  <c r="BH231" i="4"/>
  <c r="BG231" i="4"/>
  <c r="BF231" i="4"/>
  <c r="T231" i="4"/>
  <c r="R231" i="4"/>
  <c r="P231" i="4"/>
  <c r="J231" i="4"/>
  <c r="BE231" i="4" s="1"/>
  <c r="BK229" i="4"/>
  <c r="BI229" i="4"/>
  <c r="BH229" i="4"/>
  <c r="BG229" i="4"/>
  <c r="BF229" i="4"/>
  <c r="T229" i="4"/>
  <c r="R229" i="4"/>
  <c r="P229" i="4"/>
  <c r="J229" i="4"/>
  <c r="BE229" i="4" s="1"/>
  <c r="BK226" i="4"/>
  <c r="BK225" i="4" s="1"/>
  <c r="J225" i="4" s="1"/>
  <c r="J65" i="4" s="1"/>
  <c r="BI226" i="4"/>
  <c r="BH226" i="4"/>
  <c r="BG226" i="4"/>
  <c r="BF226" i="4"/>
  <c r="T226" i="4"/>
  <c r="T225" i="4" s="1"/>
  <c r="R226" i="4"/>
  <c r="R225" i="4" s="1"/>
  <c r="P226" i="4"/>
  <c r="P225" i="4" s="1"/>
  <c r="J226" i="4"/>
  <c r="BE226" i="4" s="1"/>
  <c r="BK221" i="4"/>
  <c r="BI221" i="4"/>
  <c r="BH221" i="4"/>
  <c r="BG221" i="4"/>
  <c r="BF221" i="4"/>
  <c r="T221" i="4"/>
  <c r="R221" i="4"/>
  <c r="P221" i="4"/>
  <c r="J221" i="4"/>
  <c r="BE221" i="4" s="1"/>
  <c r="BK217" i="4"/>
  <c r="BI217" i="4"/>
  <c r="BH217" i="4"/>
  <c r="BG217" i="4"/>
  <c r="BF217" i="4"/>
  <c r="T217" i="4"/>
  <c r="R217" i="4"/>
  <c r="P217" i="4"/>
  <c r="J217" i="4"/>
  <c r="BE217" i="4" s="1"/>
  <c r="BK213" i="4"/>
  <c r="BI213" i="4"/>
  <c r="BH213" i="4"/>
  <c r="BG213" i="4"/>
  <c r="BF213" i="4"/>
  <c r="T213" i="4"/>
  <c r="R213" i="4"/>
  <c r="P213" i="4"/>
  <c r="J213" i="4"/>
  <c r="BE213" i="4" s="1"/>
  <c r="BK209" i="4"/>
  <c r="BI209" i="4"/>
  <c r="BH209" i="4"/>
  <c r="BG209" i="4"/>
  <c r="BF209" i="4"/>
  <c r="T209" i="4"/>
  <c r="R209" i="4"/>
  <c r="P209" i="4"/>
  <c r="J209" i="4"/>
  <c r="BE209" i="4" s="1"/>
  <c r="BK205" i="4"/>
  <c r="BI205" i="4"/>
  <c r="BH205" i="4"/>
  <c r="BG205" i="4"/>
  <c r="BF205" i="4"/>
  <c r="T205" i="4"/>
  <c r="R205" i="4"/>
  <c r="P205" i="4"/>
  <c r="J205" i="4"/>
  <c r="BE205" i="4" s="1"/>
  <c r="BK201" i="4"/>
  <c r="BI201" i="4"/>
  <c r="BH201" i="4"/>
  <c r="BG201" i="4"/>
  <c r="BF201" i="4"/>
  <c r="T201" i="4"/>
  <c r="R201" i="4"/>
  <c r="P201" i="4"/>
  <c r="J201" i="4"/>
  <c r="BE201" i="4" s="1"/>
  <c r="BK197" i="4"/>
  <c r="BI197" i="4"/>
  <c r="BH197" i="4"/>
  <c r="BG197" i="4"/>
  <c r="BF197" i="4"/>
  <c r="T197" i="4"/>
  <c r="R197" i="4"/>
  <c r="P197" i="4"/>
  <c r="J197" i="4"/>
  <c r="BE197" i="4" s="1"/>
  <c r="BK187" i="4"/>
  <c r="BI187" i="4"/>
  <c r="BH187" i="4"/>
  <c r="BG187" i="4"/>
  <c r="BF187" i="4"/>
  <c r="T187" i="4"/>
  <c r="R187" i="4"/>
  <c r="P187" i="4"/>
  <c r="J187" i="4"/>
  <c r="BE187" i="4" s="1"/>
  <c r="BK184" i="4"/>
  <c r="BI184" i="4"/>
  <c r="BH184" i="4"/>
  <c r="BG184" i="4"/>
  <c r="BF184" i="4"/>
  <c r="T184" i="4"/>
  <c r="R184" i="4"/>
  <c r="P184" i="4"/>
  <c r="J184" i="4"/>
  <c r="BE184" i="4" s="1"/>
  <c r="BK181" i="4"/>
  <c r="BI181" i="4"/>
  <c r="BH181" i="4"/>
  <c r="BG181" i="4"/>
  <c r="BF181" i="4"/>
  <c r="T181" i="4"/>
  <c r="R181" i="4"/>
  <c r="P181" i="4"/>
  <c r="J181" i="4"/>
  <c r="BE181" i="4" s="1"/>
  <c r="BK156" i="4"/>
  <c r="BI156" i="4"/>
  <c r="BH156" i="4"/>
  <c r="BG156" i="4"/>
  <c r="BF156" i="4"/>
  <c r="T156" i="4"/>
  <c r="R156" i="4"/>
  <c r="P156" i="4"/>
  <c r="J156" i="4"/>
  <c r="BE156" i="4" s="1"/>
  <c r="BK154" i="4"/>
  <c r="BI154" i="4"/>
  <c r="BH154" i="4"/>
  <c r="BG154" i="4"/>
  <c r="BF154" i="4"/>
  <c r="T154" i="4"/>
  <c r="R154" i="4"/>
  <c r="P154" i="4"/>
  <c r="J154" i="4"/>
  <c r="BE154" i="4" s="1"/>
  <c r="BK145" i="4"/>
  <c r="BI145" i="4"/>
  <c r="BH145" i="4"/>
  <c r="BG145" i="4"/>
  <c r="BF145" i="4"/>
  <c r="T145" i="4"/>
  <c r="R145" i="4"/>
  <c r="P145" i="4"/>
  <c r="J145" i="4"/>
  <c r="BE145" i="4" s="1"/>
  <c r="BK137" i="4"/>
  <c r="BI137" i="4"/>
  <c r="BH137" i="4"/>
  <c r="BG137" i="4"/>
  <c r="BF137" i="4"/>
  <c r="T137" i="4"/>
  <c r="R137" i="4"/>
  <c r="P137" i="4"/>
  <c r="J137" i="4"/>
  <c r="BE137" i="4" s="1"/>
  <c r="BK135" i="4"/>
  <c r="BI135" i="4"/>
  <c r="BH135" i="4"/>
  <c r="BG135" i="4"/>
  <c r="BF135" i="4"/>
  <c r="T135" i="4"/>
  <c r="R135" i="4"/>
  <c r="P135" i="4"/>
  <c r="J135" i="4"/>
  <c r="BE135" i="4" s="1"/>
  <c r="BK132" i="4"/>
  <c r="BI132" i="4"/>
  <c r="BH132" i="4"/>
  <c r="BG132" i="4"/>
  <c r="BF132" i="4"/>
  <c r="T132" i="4"/>
  <c r="R132" i="4"/>
  <c r="P132" i="4"/>
  <c r="J132" i="4"/>
  <c r="BE132" i="4" s="1"/>
  <c r="BK129" i="4"/>
  <c r="BI129" i="4"/>
  <c r="BH129" i="4"/>
  <c r="BG129" i="4"/>
  <c r="BF129" i="4"/>
  <c r="T129" i="4"/>
  <c r="R129" i="4"/>
  <c r="P129" i="4"/>
  <c r="J129" i="4"/>
  <c r="BE129" i="4" s="1"/>
  <c r="BK125" i="4"/>
  <c r="BI125" i="4"/>
  <c r="BH125" i="4"/>
  <c r="BG125" i="4"/>
  <c r="BF125" i="4"/>
  <c r="T125" i="4"/>
  <c r="R125" i="4"/>
  <c r="P125" i="4"/>
  <c r="J125" i="4"/>
  <c r="BE125" i="4" s="1"/>
  <c r="BK122" i="4"/>
  <c r="BI122" i="4"/>
  <c r="BH122" i="4"/>
  <c r="BG122" i="4"/>
  <c r="BF122" i="4"/>
  <c r="T122" i="4"/>
  <c r="R122" i="4"/>
  <c r="P122" i="4"/>
  <c r="J122" i="4"/>
  <c r="BE122" i="4" s="1"/>
  <c r="BK119" i="4"/>
  <c r="BI119" i="4"/>
  <c r="BH119" i="4"/>
  <c r="BG119" i="4"/>
  <c r="BF119" i="4"/>
  <c r="T119" i="4"/>
  <c r="R119" i="4"/>
  <c r="P119" i="4"/>
  <c r="J119" i="4"/>
  <c r="BE119" i="4" s="1"/>
  <c r="BK116" i="4"/>
  <c r="BI116" i="4"/>
  <c r="BH116" i="4"/>
  <c r="BG116" i="4"/>
  <c r="BF116" i="4"/>
  <c r="T116" i="4"/>
  <c r="R116" i="4"/>
  <c r="P116" i="4"/>
  <c r="J116" i="4"/>
  <c r="BE116" i="4" s="1"/>
  <c r="BK111" i="4"/>
  <c r="BI111" i="4"/>
  <c r="BH111" i="4"/>
  <c r="BG111" i="4"/>
  <c r="BF111" i="4"/>
  <c r="T111" i="4"/>
  <c r="R111" i="4"/>
  <c r="P111" i="4"/>
  <c r="J111" i="4"/>
  <c r="BE111" i="4" s="1"/>
  <c r="BK108" i="4"/>
  <c r="BI108" i="4"/>
  <c r="BH108" i="4"/>
  <c r="BG108" i="4"/>
  <c r="BF108" i="4"/>
  <c r="T108" i="4"/>
  <c r="R108" i="4"/>
  <c r="P108" i="4"/>
  <c r="J108" i="4"/>
  <c r="BE108" i="4" s="1"/>
  <c r="J102" i="4"/>
  <c r="F102" i="4"/>
  <c r="J101" i="4"/>
  <c r="F101" i="4"/>
  <c r="F99" i="4"/>
  <c r="E97" i="4"/>
  <c r="J55" i="4"/>
  <c r="J54" i="4"/>
  <c r="F54" i="4"/>
  <c r="F52" i="4"/>
  <c r="E50" i="4"/>
  <c r="E48" i="4"/>
  <c r="J37" i="4"/>
  <c r="J36" i="4"/>
  <c r="J35" i="4"/>
  <c r="AX58" i="1" s="1"/>
  <c r="BK691" i="3"/>
  <c r="BK690" i="3" s="1"/>
  <c r="J690" i="3" s="1"/>
  <c r="J83" i="3" s="1"/>
  <c r="BI691" i="3"/>
  <c r="BH691" i="3"/>
  <c r="BG691" i="3"/>
  <c r="BF691" i="3"/>
  <c r="BE691" i="3"/>
  <c r="T691" i="3"/>
  <c r="R691" i="3"/>
  <c r="R690" i="3" s="1"/>
  <c r="P691" i="3"/>
  <c r="J691" i="3"/>
  <c r="T690" i="3"/>
  <c r="P690" i="3"/>
  <c r="BK689" i="3"/>
  <c r="BK688" i="3" s="1"/>
  <c r="J688" i="3" s="1"/>
  <c r="J82" i="3" s="1"/>
  <c r="BI689" i="3"/>
  <c r="BH689" i="3"/>
  <c r="BG689" i="3"/>
  <c r="BF689" i="3"/>
  <c r="T689" i="3"/>
  <c r="T688" i="3" s="1"/>
  <c r="R689" i="3"/>
  <c r="P689" i="3"/>
  <c r="P688" i="3" s="1"/>
  <c r="J689" i="3"/>
  <c r="BE689" i="3" s="1"/>
  <c r="R688" i="3"/>
  <c r="BK687" i="3"/>
  <c r="BI687" i="3"/>
  <c r="BH687" i="3"/>
  <c r="BG687" i="3"/>
  <c r="BF687" i="3"/>
  <c r="BE687" i="3"/>
  <c r="T687" i="3"/>
  <c r="R687" i="3"/>
  <c r="P687" i="3"/>
  <c r="J687" i="3"/>
  <c r="BK686" i="3"/>
  <c r="BK685" i="3" s="1"/>
  <c r="BI686" i="3"/>
  <c r="BH686" i="3"/>
  <c r="BG686" i="3"/>
  <c r="BF686" i="3"/>
  <c r="BE686" i="3"/>
  <c r="T686" i="3"/>
  <c r="R686" i="3"/>
  <c r="R685" i="3" s="1"/>
  <c r="R684" i="3" s="1"/>
  <c r="P686" i="3"/>
  <c r="J686" i="3"/>
  <c r="T685" i="3"/>
  <c r="T684" i="3" s="1"/>
  <c r="P685" i="3"/>
  <c r="P684" i="3" s="1"/>
  <c r="BK679" i="3"/>
  <c r="BI679" i="3"/>
  <c r="BH679" i="3"/>
  <c r="BG679" i="3"/>
  <c r="BF679" i="3"/>
  <c r="T679" i="3"/>
  <c r="R679" i="3"/>
  <c r="P679" i="3"/>
  <c r="J679" i="3"/>
  <c r="BE679" i="3" s="1"/>
  <c r="BK673" i="3"/>
  <c r="BI673" i="3"/>
  <c r="BH673" i="3"/>
  <c r="BG673" i="3"/>
  <c r="BF673" i="3"/>
  <c r="BE673" i="3"/>
  <c r="T673" i="3"/>
  <c r="R673" i="3"/>
  <c r="P673" i="3"/>
  <c r="J673" i="3"/>
  <c r="BK672" i="3"/>
  <c r="BI672" i="3"/>
  <c r="BH672" i="3"/>
  <c r="BG672" i="3"/>
  <c r="BF672" i="3"/>
  <c r="BE672" i="3"/>
  <c r="T672" i="3"/>
  <c r="R672" i="3"/>
  <c r="P672" i="3"/>
  <c r="J672" i="3"/>
  <c r="BK671" i="3"/>
  <c r="BI671" i="3"/>
  <c r="BH671" i="3"/>
  <c r="BG671" i="3"/>
  <c r="BF671" i="3"/>
  <c r="T671" i="3"/>
  <c r="R671" i="3"/>
  <c r="P671" i="3"/>
  <c r="J671" i="3"/>
  <c r="BE671" i="3" s="1"/>
  <c r="BK664" i="3"/>
  <c r="BI664" i="3"/>
  <c r="BH664" i="3"/>
  <c r="BG664" i="3"/>
  <c r="BF664" i="3"/>
  <c r="T664" i="3"/>
  <c r="R664" i="3"/>
  <c r="P664" i="3"/>
  <c r="J664" i="3"/>
  <c r="BE664" i="3" s="1"/>
  <c r="BK659" i="3"/>
  <c r="BI659" i="3"/>
  <c r="BH659" i="3"/>
  <c r="BG659" i="3"/>
  <c r="BF659" i="3"/>
  <c r="BE659" i="3"/>
  <c r="T659" i="3"/>
  <c r="R659" i="3"/>
  <c r="P659" i="3"/>
  <c r="J659" i="3"/>
  <c r="BK653" i="3"/>
  <c r="BI653" i="3"/>
  <c r="BH653" i="3"/>
  <c r="BG653" i="3"/>
  <c r="BF653" i="3"/>
  <c r="BE653" i="3"/>
  <c r="T653" i="3"/>
  <c r="R653" i="3"/>
  <c r="P653" i="3"/>
  <c r="J653" i="3"/>
  <c r="BK652" i="3"/>
  <c r="BI652" i="3"/>
  <c r="BH652" i="3"/>
  <c r="BG652" i="3"/>
  <c r="BF652" i="3"/>
  <c r="T652" i="3"/>
  <c r="R652" i="3"/>
  <c r="P652" i="3"/>
  <c r="J652" i="3"/>
  <c r="BE652" i="3" s="1"/>
  <c r="BK651" i="3"/>
  <c r="BI651" i="3"/>
  <c r="BH651" i="3"/>
  <c r="BG651" i="3"/>
  <c r="BF651" i="3"/>
  <c r="T651" i="3"/>
  <c r="R651" i="3"/>
  <c r="P651" i="3"/>
  <c r="J651" i="3"/>
  <c r="BE651" i="3" s="1"/>
  <c r="BK650" i="3"/>
  <c r="BI650" i="3"/>
  <c r="BH650" i="3"/>
  <c r="BG650" i="3"/>
  <c r="BF650" i="3"/>
  <c r="BE650" i="3"/>
  <c r="T650" i="3"/>
  <c r="R650" i="3"/>
  <c r="P650" i="3"/>
  <c r="J650" i="3"/>
  <c r="BK649" i="3"/>
  <c r="BK641" i="3" s="1"/>
  <c r="J641" i="3" s="1"/>
  <c r="J79" i="3" s="1"/>
  <c r="BI649" i="3"/>
  <c r="BH649" i="3"/>
  <c r="BG649" i="3"/>
  <c r="BF649" i="3"/>
  <c r="BE649" i="3"/>
  <c r="T649" i="3"/>
  <c r="R649" i="3"/>
  <c r="P649" i="3"/>
  <c r="J649" i="3"/>
  <c r="BK642" i="3"/>
  <c r="BI642" i="3"/>
  <c r="BH642" i="3"/>
  <c r="BG642" i="3"/>
  <c r="BF642" i="3"/>
  <c r="T642" i="3"/>
  <c r="R642" i="3"/>
  <c r="R641" i="3" s="1"/>
  <c r="P642" i="3"/>
  <c r="J642" i="3"/>
  <c r="BE642" i="3" s="1"/>
  <c r="T641" i="3"/>
  <c r="P641" i="3"/>
  <c r="BK637" i="3"/>
  <c r="BI637" i="3"/>
  <c r="BH637" i="3"/>
  <c r="BG637" i="3"/>
  <c r="BF637" i="3"/>
  <c r="BE637" i="3"/>
  <c r="T637" i="3"/>
  <c r="T636" i="3" s="1"/>
  <c r="R637" i="3"/>
  <c r="P637" i="3"/>
  <c r="P636" i="3" s="1"/>
  <c r="J637" i="3"/>
  <c r="BK636" i="3"/>
  <c r="J636" i="3" s="1"/>
  <c r="J78" i="3" s="1"/>
  <c r="R636" i="3"/>
  <c r="BK634" i="3"/>
  <c r="BI634" i="3"/>
  <c r="BH634" i="3"/>
  <c r="BG634" i="3"/>
  <c r="BF634" i="3"/>
  <c r="BE634" i="3"/>
  <c r="T634" i="3"/>
  <c r="R634" i="3"/>
  <c r="P634" i="3"/>
  <c r="J634" i="3"/>
  <c r="BK629" i="3"/>
  <c r="BI629" i="3"/>
  <c r="BH629" i="3"/>
  <c r="BG629" i="3"/>
  <c r="BF629" i="3"/>
  <c r="T629" i="3"/>
  <c r="R629" i="3"/>
  <c r="P629" i="3"/>
  <c r="J629" i="3"/>
  <c r="BE629" i="3" s="1"/>
  <c r="BK623" i="3"/>
  <c r="BI623" i="3"/>
  <c r="BH623" i="3"/>
  <c r="BG623" i="3"/>
  <c r="BF623" i="3"/>
  <c r="T623" i="3"/>
  <c r="R623" i="3"/>
  <c r="P623" i="3"/>
  <c r="J623" i="3"/>
  <c r="BE623" i="3" s="1"/>
  <c r="BK620" i="3"/>
  <c r="BI620" i="3"/>
  <c r="BH620" i="3"/>
  <c r="BG620" i="3"/>
  <c r="BF620" i="3"/>
  <c r="BE620" i="3"/>
  <c r="T620" i="3"/>
  <c r="R620" i="3"/>
  <c r="P620" i="3"/>
  <c r="J620" i="3"/>
  <c r="BK614" i="3"/>
  <c r="BI614" i="3"/>
  <c r="BH614" i="3"/>
  <c r="BG614" i="3"/>
  <c r="BF614" i="3"/>
  <c r="BE614" i="3"/>
  <c r="T614" i="3"/>
  <c r="R614" i="3"/>
  <c r="P614" i="3"/>
  <c r="J614" i="3"/>
  <c r="BK611" i="3"/>
  <c r="BI611" i="3"/>
  <c r="BH611" i="3"/>
  <c r="BG611" i="3"/>
  <c r="BF611" i="3"/>
  <c r="T611" i="3"/>
  <c r="R611" i="3"/>
  <c r="P611" i="3"/>
  <c r="J611" i="3"/>
  <c r="BE611" i="3" s="1"/>
  <c r="BK605" i="3"/>
  <c r="BI605" i="3"/>
  <c r="BH605" i="3"/>
  <c r="BG605" i="3"/>
  <c r="BF605" i="3"/>
  <c r="T605" i="3"/>
  <c r="R605" i="3"/>
  <c r="P605" i="3"/>
  <c r="J605" i="3"/>
  <c r="BE605" i="3" s="1"/>
  <c r="BK602" i="3"/>
  <c r="BI602" i="3"/>
  <c r="BH602" i="3"/>
  <c r="BG602" i="3"/>
  <c r="BF602" i="3"/>
  <c r="BE602" i="3"/>
  <c r="T602" i="3"/>
  <c r="R602" i="3"/>
  <c r="P602" i="3"/>
  <c r="J602" i="3"/>
  <c r="BK596" i="3"/>
  <c r="BI596" i="3"/>
  <c r="BH596" i="3"/>
  <c r="BG596" i="3"/>
  <c r="BF596" i="3"/>
  <c r="BE596" i="3"/>
  <c r="T596" i="3"/>
  <c r="R596" i="3"/>
  <c r="P596" i="3"/>
  <c r="J596" i="3"/>
  <c r="BK593" i="3"/>
  <c r="BI593" i="3"/>
  <c r="BH593" i="3"/>
  <c r="BG593" i="3"/>
  <c r="BF593" i="3"/>
  <c r="T593" i="3"/>
  <c r="R593" i="3"/>
  <c r="P593" i="3"/>
  <c r="J593" i="3"/>
  <c r="BE593" i="3" s="1"/>
  <c r="BK590" i="3"/>
  <c r="BI590" i="3"/>
  <c r="BH590" i="3"/>
  <c r="BG590" i="3"/>
  <c r="BF590" i="3"/>
  <c r="T590" i="3"/>
  <c r="R590" i="3"/>
  <c r="P590" i="3"/>
  <c r="J590" i="3"/>
  <c r="BE590" i="3" s="1"/>
  <c r="BK587" i="3"/>
  <c r="BI587" i="3"/>
  <c r="BH587" i="3"/>
  <c r="BG587" i="3"/>
  <c r="BF587" i="3"/>
  <c r="BE587" i="3"/>
  <c r="T587" i="3"/>
  <c r="R587" i="3"/>
  <c r="P587" i="3"/>
  <c r="J587" i="3"/>
  <c r="BK577" i="3"/>
  <c r="BI577" i="3"/>
  <c r="BH577" i="3"/>
  <c r="BG577" i="3"/>
  <c r="BF577" i="3"/>
  <c r="BE577" i="3"/>
  <c r="T577" i="3"/>
  <c r="R577" i="3"/>
  <c r="P577" i="3"/>
  <c r="J577" i="3"/>
  <c r="BK572" i="3"/>
  <c r="BI572" i="3"/>
  <c r="BH572" i="3"/>
  <c r="BG572" i="3"/>
  <c r="BF572" i="3"/>
  <c r="T572" i="3"/>
  <c r="R572" i="3"/>
  <c r="P572" i="3"/>
  <c r="J572" i="3"/>
  <c r="BE572" i="3" s="1"/>
  <c r="BK566" i="3"/>
  <c r="BI566" i="3"/>
  <c r="BH566" i="3"/>
  <c r="BG566" i="3"/>
  <c r="BF566" i="3"/>
  <c r="T566" i="3"/>
  <c r="R566" i="3"/>
  <c r="P566" i="3"/>
  <c r="J566" i="3"/>
  <c r="BE566" i="3" s="1"/>
  <c r="BK565" i="3"/>
  <c r="BI565" i="3"/>
  <c r="BH565" i="3"/>
  <c r="BG565" i="3"/>
  <c r="BF565" i="3"/>
  <c r="BE565" i="3"/>
  <c r="T565" i="3"/>
  <c r="R565" i="3"/>
  <c r="P565" i="3"/>
  <c r="J565" i="3"/>
  <c r="BK559" i="3"/>
  <c r="BI559" i="3"/>
  <c r="BH559" i="3"/>
  <c r="BG559" i="3"/>
  <c r="BF559" i="3"/>
  <c r="BE559" i="3"/>
  <c r="T559" i="3"/>
  <c r="R559" i="3"/>
  <c r="P559" i="3"/>
  <c r="J559" i="3"/>
  <c r="BK554" i="3"/>
  <c r="BI554" i="3"/>
  <c r="BH554" i="3"/>
  <c r="BG554" i="3"/>
  <c r="BF554" i="3"/>
  <c r="T554" i="3"/>
  <c r="R554" i="3"/>
  <c r="P554" i="3"/>
  <c r="J554" i="3"/>
  <c r="BE554" i="3" s="1"/>
  <c r="BK549" i="3"/>
  <c r="BI549" i="3"/>
  <c r="BH549" i="3"/>
  <c r="BG549" i="3"/>
  <c r="BF549" i="3"/>
  <c r="T549" i="3"/>
  <c r="R549" i="3"/>
  <c r="P549" i="3"/>
  <c r="J549" i="3"/>
  <c r="BE549" i="3" s="1"/>
  <c r="BK541" i="3"/>
  <c r="BI541" i="3"/>
  <c r="BH541" i="3"/>
  <c r="BG541" i="3"/>
  <c r="BF541" i="3"/>
  <c r="BE541" i="3"/>
  <c r="T541" i="3"/>
  <c r="R541" i="3"/>
  <c r="P541" i="3"/>
  <c r="J541" i="3"/>
  <c r="BK536" i="3"/>
  <c r="BI536" i="3"/>
  <c r="BH536" i="3"/>
  <c r="BG536" i="3"/>
  <c r="BF536" i="3"/>
  <c r="BE536" i="3"/>
  <c r="T536" i="3"/>
  <c r="R536" i="3"/>
  <c r="P536" i="3"/>
  <c r="J536" i="3"/>
  <c r="BK534" i="3"/>
  <c r="BI534" i="3"/>
  <c r="BH534" i="3"/>
  <c r="BG534" i="3"/>
  <c r="BF534" i="3"/>
  <c r="T534" i="3"/>
  <c r="R534" i="3"/>
  <c r="P534" i="3"/>
  <c r="J534" i="3"/>
  <c r="BE534" i="3" s="1"/>
  <c r="BK528" i="3"/>
  <c r="BI528" i="3"/>
  <c r="BH528" i="3"/>
  <c r="BG528" i="3"/>
  <c r="BF528" i="3"/>
  <c r="T528" i="3"/>
  <c r="R528" i="3"/>
  <c r="P528" i="3"/>
  <c r="J528" i="3"/>
  <c r="BE528" i="3" s="1"/>
  <c r="BK522" i="3"/>
  <c r="BI522" i="3"/>
  <c r="BH522" i="3"/>
  <c r="BG522" i="3"/>
  <c r="BF522" i="3"/>
  <c r="BE522" i="3"/>
  <c r="T522" i="3"/>
  <c r="R522" i="3"/>
  <c r="P522" i="3"/>
  <c r="J522" i="3"/>
  <c r="BK516" i="3"/>
  <c r="BI516" i="3"/>
  <c r="BH516" i="3"/>
  <c r="BG516" i="3"/>
  <c r="BF516" i="3"/>
  <c r="BE516" i="3"/>
  <c r="T516" i="3"/>
  <c r="R516" i="3"/>
  <c r="P516" i="3"/>
  <c r="J516" i="3"/>
  <c r="BK511" i="3"/>
  <c r="BI511" i="3"/>
  <c r="BH511" i="3"/>
  <c r="BG511" i="3"/>
  <c r="BF511" i="3"/>
  <c r="T511" i="3"/>
  <c r="R511" i="3"/>
  <c r="P511" i="3"/>
  <c r="J511" i="3"/>
  <c r="BE511" i="3" s="1"/>
  <c r="BK505" i="3"/>
  <c r="BI505" i="3"/>
  <c r="BH505" i="3"/>
  <c r="BG505" i="3"/>
  <c r="BF505" i="3"/>
  <c r="T505" i="3"/>
  <c r="R505" i="3"/>
  <c r="P505" i="3"/>
  <c r="J505" i="3"/>
  <c r="BE505" i="3" s="1"/>
  <c r="BK499" i="3"/>
  <c r="BI499" i="3"/>
  <c r="BH499" i="3"/>
  <c r="BG499" i="3"/>
  <c r="BF499" i="3"/>
  <c r="BE499" i="3"/>
  <c r="T499" i="3"/>
  <c r="R499" i="3"/>
  <c r="P499" i="3"/>
  <c r="J499" i="3"/>
  <c r="BK498" i="3"/>
  <c r="BK492" i="3" s="1"/>
  <c r="J492" i="3" s="1"/>
  <c r="J77" i="3" s="1"/>
  <c r="BI498" i="3"/>
  <c r="BH498" i="3"/>
  <c r="BG498" i="3"/>
  <c r="BF498" i="3"/>
  <c r="BE498" i="3"/>
  <c r="T498" i="3"/>
  <c r="R498" i="3"/>
  <c r="P498" i="3"/>
  <c r="J498" i="3"/>
  <c r="BK493" i="3"/>
  <c r="BI493" i="3"/>
  <c r="BH493" i="3"/>
  <c r="BG493" i="3"/>
  <c r="BF493" i="3"/>
  <c r="T493" i="3"/>
  <c r="R493" i="3"/>
  <c r="R492" i="3" s="1"/>
  <c r="P493" i="3"/>
  <c r="J493" i="3"/>
  <c r="BE493" i="3" s="1"/>
  <c r="T492" i="3"/>
  <c r="P492" i="3"/>
  <c r="BK490" i="3"/>
  <c r="BI490" i="3"/>
  <c r="BH490" i="3"/>
  <c r="BG490" i="3"/>
  <c r="BF490" i="3"/>
  <c r="BE490" i="3"/>
  <c r="T490" i="3"/>
  <c r="R490" i="3"/>
  <c r="P490" i="3"/>
  <c r="J490" i="3"/>
  <c r="BK489" i="3"/>
  <c r="BI489" i="3"/>
  <c r="BH489" i="3"/>
  <c r="BG489" i="3"/>
  <c r="BF489" i="3"/>
  <c r="BE489" i="3"/>
  <c r="T489" i="3"/>
  <c r="R489" i="3"/>
  <c r="P489" i="3"/>
  <c r="J489" i="3"/>
  <c r="BK488" i="3"/>
  <c r="BI488" i="3"/>
  <c r="BH488" i="3"/>
  <c r="BG488" i="3"/>
  <c r="BF488" i="3"/>
  <c r="T488" i="3"/>
  <c r="R488" i="3"/>
  <c r="P488" i="3"/>
  <c r="J488" i="3"/>
  <c r="BE488" i="3" s="1"/>
  <c r="BK487" i="3"/>
  <c r="BI487" i="3"/>
  <c r="BH487" i="3"/>
  <c r="BG487" i="3"/>
  <c r="BF487" i="3"/>
  <c r="T487" i="3"/>
  <c r="R487" i="3"/>
  <c r="P487" i="3"/>
  <c r="J487" i="3"/>
  <c r="BE487" i="3" s="1"/>
  <c r="BK486" i="3"/>
  <c r="BI486" i="3"/>
  <c r="BH486" i="3"/>
  <c r="BG486" i="3"/>
  <c r="BF486" i="3"/>
  <c r="T486" i="3"/>
  <c r="R486" i="3"/>
  <c r="P486" i="3"/>
  <c r="J486" i="3"/>
  <c r="BE486" i="3" s="1"/>
  <c r="BK480" i="3"/>
  <c r="BI480" i="3"/>
  <c r="BH480" i="3"/>
  <c r="BG480" i="3"/>
  <c r="BF480" i="3"/>
  <c r="BE480" i="3"/>
  <c r="T480" i="3"/>
  <c r="R480" i="3"/>
  <c r="P480" i="3"/>
  <c r="J480" i="3"/>
  <c r="BK479" i="3"/>
  <c r="BI479" i="3"/>
  <c r="BH479" i="3"/>
  <c r="BG479" i="3"/>
  <c r="BF479" i="3"/>
  <c r="T479" i="3"/>
  <c r="R479" i="3"/>
  <c r="P479" i="3"/>
  <c r="J479" i="3"/>
  <c r="BE479" i="3" s="1"/>
  <c r="BK478" i="3"/>
  <c r="BI478" i="3"/>
  <c r="BH478" i="3"/>
  <c r="BG478" i="3"/>
  <c r="BF478" i="3"/>
  <c r="T478" i="3"/>
  <c r="R478" i="3"/>
  <c r="P478" i="3"/>
  <c r="J478" i="3"/>
  <c r="BE478" i="3" s="1"/>
  <c r="BK477" i="3"/>
  <c r="BI477" i="3"/>
  <c r="BH477" i="3"/>
  <c r="BG477" i="3"/>
  <c r="BF477" i="3"/>
  <c r="T477" i="3"/>
  <c r="T469" i="3" s="1"/>
  <c r="R477" i="3"/>
  <c r="P477" i="3"/>
  <c r="J477" i="3"/>
  <c r="BE477" i="3" s="1"/>
  <c r="BK470" i="3"/>
  <c r="BI470" i="3"/>
  <c r="BH470" i="3"/>
  <c r="BG470" i="3"/>
  <c r="BF470" i="3"/>
  <c r="BE470" i="3"/>
  <c r="T470" i="3"/>
  <c r="R470" i="3"/>
  <c r="P470" i="3"/>
  <c r="P469" i="3" s="1"/>
  <c r="J470" i="3"/>
  <c r="BK469" i="3"/>
  <c r="J469" i="3" s="1"/>
  <c r="J76" i="3" s="1"/>
  <c r="R469" i="3"/>
  <c r="BK467" i="3"/>
  <c r="BI467" i="3"/>
  <c r="BH467" i="3"/>
  <c r="BG467" i="3"/>
  <c r="BF467" i="3"/>
  <c r="BE467" i="3"/>
  <c r="T467" i="3"/>
  <c r="R467" i="3"/>
  <c r="P467" i="3"/>
  <c r="J467" i="3"/>
  <c r="BK465" i="3"/>
  <c r="BI465" i="3"/>
  <c r="BH465" i="3"/>
  <c r="BG465" i="3"/>
  <c r="BF465" i="3"/>
  <c r="T465" i="3"/>
  <c r="R465" i="3"/>
  <c r="P465" i="3"/>
  <c r="J465" i="3"/>
  <c r="BE465" i="3" s="1"/>
  <c r="BK463" i="3"/>
  <c r="BI463" i="3"/>
  <c r="BH463" i="3"/>
  <c r="BG463" i="3"/>
  <c r="BF463" i="3"/>
  <c r="T463" i="3"/>
  <c r="R463" i="3"/>
  <c r="P463" i="3"/>
  <c r="J463" i="3"/>
  <c r="BE463" i="3" s="1"/>
  <c r="BK461" i="3"/>
  <c r="BI461" i="3"/>
  <c r="BH461" i="3"/>
  <c r="BG461" i="3"/>
  <c r="BF461" i="3"/>
  <c r="BE461" i="3"/>
  <c r="T461" i="3"/>
  <c r="R461" i="3"/>
  <c r="P461" i="3"/>
  <c r="J461" i="3"/>
  <c r="BK460" i="3"/>
  <c r="BI460" i="3"/>
  <c r="BH460" i="3"/>
  <c r="BG460" i="3"/>
  <c r="BF460" i="3"/>
  <c r="T460" i="3"/>
  <c r="R460" i="3"/>
  <c r="P460" i="3"/>
  <c r="J460" i="3"/>
  <c r="BE460" i="3" s="1"/>
  <c r="BK458" i="3"/>
  <c r="BI458" i="3"/>
  <c r="BH458" i="3"/>
  <c r="BG458" i="3"/>
  <c r="BF458" i="3"/>
  <c r="T458" i="3"/>
  <c r="R458" i="3"/>
  <c r="P458" i="3"/>
  <c r="J458" i="3"/>
  <c r="BE458" i="3" s="1"/>
  <c r="BK456" i="3"/>
  <c r="BI456" i="3"/>
  <c r="BH456" i="3"/>
  <c r="BG456" i="3"/>
  <c r="BF456" i="3"/>
  <c r="T456" i="3"/>
  <c r="R456" i="3"/>
  <c r="P456" i="3"/>
  <c r="J456" i="3"/>
  <c r="BE456" i="3" s="1"/>
  <c r="BK451" i="3"/>
  <c r="BK450" i="3" s="1"/>
  <c r="J450" i="3" s="1"/>
  <c r="J75" i="3" s="1"/>
  <c r="BI451" i="3"/>
  <c r="BH451" i="3"/>
  <c r="BG451" i="3"/>
  <c r="BF451" i="3"/>
  <c r="BE451" i="3"/>
  <c r="T451" i="3"/>
  <c r="R451" i="3"/>
  <c r="R450" i="3" s="1"/>
  <c r="P451" i="3"/>
  <c r="J451" i="3"/>
  <c r="T450" i="3"/>
  <c r="P450" i="3"/>
  <c r="BK445" i="3"/>
  <c r="BK444" i="3" s="1"/>
  <c r="J444" i="3" s="1"/>
  <c r="J74" i="3" s="1"/>
  <c r="BI445" i="3"/>
  <c r="BH445" i="3"/>
  <c r="BG445" i="3"/>
  <c r="BF445" i="3"/>
  <c r="T445" i="3"/>
  <c r="T444" i="3" s="1"/>
  <c r="R445" i="3"/>
  <c r="P445" i="3"/>
  <c r="P444" i="3" s="1"/>
  <c r="J445" i="3"/>
  <c r="BE445" i="3" s="1"/>
  <c r="R444" i="3"/>
  <c r="BK442" i="3"/>
  <c r="BI442" i="3"/>
  <c r="BH442" i="3"/>
  <c r="BG442" i="3"/>
  <c r="BF442" i="3"/>
  <c r="BE442" i="3"/>
  <c r="T442" i="3"/>
  <c r="R442" i="3"/>
  <c r="P442" i="3"/>
  <c r="J442" i="3"/>
  <c r="BK438" i="3"/>
  <c r="BI438" i="3"/>
  <c r="BH438" i="3"/>
  <c r="BG438" i="3"/>
  <c r="BF438" i="3"/>
  <c r="BE438" i="3"/>
  <c r="T438" i="3"/>
  <c r="R438" i="3"/>
  <c r="P438" i="3"/>
  <c r="J438" i="3"/>
  <c r="BK431" i="3"/>
  <c r="BI431" i="3"/>
  <c r="BH431" i="3"/>
  <c r="BG431" i="3"/>
  <c r="BF431" i="3"/>
  <c r="T431" i="3"/>
  <c r="R431" i="3"/>
  <c r="P431" i="3"/>
  <c r="J431" i="3"/>
  <c r="BE431" i="3" s="1"/>
  <c r="BK424" i="3"/>
  <c r="BI424" i="3"/>
  <c r="BH424" i="3"/>
  <c r="BG424" i="3"/>
  <c r="BF424" i="3"/>
  <c r="T424" i="3"/>
  <c r="R424" i="3"/>
  <c r="P424" i="3"/>
  <c r="J424" i="3"/>
  <c r="BE424" i="3" s="1"/>
  <c r="BK423" i="3"/>
  <c r="BI423" i="3"/>
  <c r="BH423" i="3"/>
  <c r="BG423" i="3"/>
  <c r="BF423" i="3"/>
  <c r="BE423" i="3"/>
  <c r="T423" i="3"/>
  <c r="R423" i="3"/>
  <c r="P423" i="3"/>
  <c r="J423" i="3"/>
  <c r="BK419" i="3"/>
  <c r="BK418" i="3" s="1"/>
  <c r="J418" i="3" s="1"/>
  <c r="J73" i="3" s="1"/>
  <c r="BI419" i="3"/>
  <c r="BH419" i="3"/>
  <c r="BG419" i="3"/>
  <c r="BF419" i="3"/>
  <c r="BE419" i="3"/>
  <c r="T419" i="3"/>
  <c r="R419" i="3"/>
  <c r="R418" i="3" s="1"/>
  <c r="P419" i="3"/>
  <c r="J419" i="3"/>
  <c r="T418" i="3"/>
  <c r="P418" i="3"/>
  <c r="BK417" i="3"/>
  <c r="BI417" i="3"/>
  <c r="BH417" i="3"/>
  <c r="BG417" i="3"/>
  <c r="BF417" i="3"/>
  <c r="T417" i="3"/>
  <c r="R417" i="3"/>
  <c r="P417" i="3"/>
  <c r="J417" i="3"/>
  <c r="BE417" i="3" s="1"/>
  <c r="BK413" i="3"/>
  <c r="BI413" i="3"/>
  <c r="BH413" i="3"/>
  <c r="BG413" i="3"/>
  <c r="BF413" i="3"/>
  <c r="T413" i="3"/>
  <c r="T412" i="3" s="1"/>
  <c r="R413" i="3"/>
  <c r="P413" i="3"/>
  <c r="P412" i="3" s="1"/>
  <c r="J413" i="3"/>
  <c r="BE413" i="3" s="1"/>
  <c r="BK412" i="3"/>
  <c r="R412" i="3"/>
  <c r="BK409" i="3"/>
  <c r="BK408" i="3" s="1"/>
  <c r="J408" i="3" s="1"/>
  <c r="J70" i="3" s="1"/>
  <c r="BI409" i="3"/>
  <c r="BH409" i="3"/>
  <c r="BG409" i="3"/>
  <c r="BF409" i="3"/>
  <c r="T409" i="3"/>
  <c r="T408" i="3" s="1"/>
  <c r="R409" i="3"/>
  <c r="P409" i="3"/>
  <c r="P408" i="3" s="1"/>
  <c r="J409" i="3"/>
  <c r="BE409" i="3" s="1"/>
  <c r="R408" i="3"/>
  <c r="BK406" i="3"/>
  <c r="BI406" i="3"/>
  <c r="BH406" i="3"/>
  <c r="BG406" i="3"/>
  <c r="BF406" i="3"/>
  <c r="T406" i="3"/>
  <c r="R406" i="3"/>
  <c r="P406" i="3"/>
  <c r="J406" i="3"/>
  <c r="BE406" i="3" s="1"/>
  <c r="BK403" i="3"/>
  <c r="BI403" i="3"/>
  <c r="BH403" i="3"/>
  <c r="BG403" i="3"/>
  <c r="BF403" i="3"/>
  <c r="BE403" i="3"/>
  <c r="T403" i="3"/>
  <c r="R403" i="3"/>
  <c r="P403" i="3"/>
  <c r="J403" i="3"/>
  <c r="BK401" i="3"/>
  <c r="BI401" i="3"/>
  <c r="BH401" i="3"/>
  <c r="BG401" i="3"/>
  <c r="BF401" i="3"/>
  <c r="BE401" i="3"/>
  <c r="T401" i="3"/>
  <c r="R401" i="3"/>
  <c r="P401" i="3"/>
  <c r="J401" i="3"/>
  <c r="BK398" i="3"/>
  <c r="BI398" i="3"/>
  <c r="BH398" i="3"/>
  <c r="BG398" i="3"/>
  <c r="BF398" i="3"/>
  <c r="T398" i="3"/>
  <c r="R398" i="3"/>
  <c r="P398" i="3"/>
  <c r="J398" i="3"/>
  <c r="BE398" i="3" s="1"/>
  <c r="BK395" i="3"/>
  <c r="BI395" i="3"/>
  <c r="BH395" i="3"/>
  <c r="BG395" i="3"/>
  <c r="BF395" i="3"/>
  <c r="T395" i="3"/>
  <c r="R395" i="3"/>
  <c r="P395" i="3"/>
  <c r="J395" i="3"/>
  <c r="BE395" i="3" s="1"/>
  <c r="BK392" i="3"/>
  <c r="BI392" i="3"/>
  <c r="BH392" i="3"/>
  <c r="BG392" i="3"/>
  <c r="BF392" i="3"/>
  <c r="BE392" i="3"/>
  <c r="T392" i="3"/>
  <c r="R392" i="3"/>
  <c r="P392" i="3"/>
  <c r="J392" i="3"/>
  <c r="BK389" i="3"/>
  <c r="BI389" i="3"/>
  <c r="BH389" i="3"/>
  <c r="BG389" i="3"/>
  <c r="BF389" i="3"/>
  <c r="BE389" i="3"/>
  <c r="T389" i="3"/>
  <c r="R389" i="3"/>
  <c r="P389" i="3"/>
  <c r="J389" i="3"/>
  <c r="BK386" i="3"/>
  <c r="BI386" i="3"/>
  <c r="BH386" i="3"/>
  <c r="BG386" i="3"/>
  <c r="BF386" i="3"/>
  <c r="T386" i="3"/>
  <c r="R386" i="3"/>
  <c r="P386" i="3"/>
  <c r="J386" i="3"/>
  <c r="BE386" i="3" s="1"/>
  <c r="BK384" i="3"/>
  <c r="BI384" i="3"/>
  <c r="BH384" i="3"/>
  <c r="BG384" i="3"/>
  <c r="BF384" i="3"/>
  <c r="T384" i="3"/>
  <c r="R384" i="3"/>
  <c r="P384" i="3"/>
  <c r="J384" i="3"/>
  <c r="BE384" i="3" s="1"/>
  <c r="BK382" i="3"/>
  <c r="BI382" i="3"/>
  <c r="BH382" i="3"/>
  <c r="BG382" i="3"/>
  <c r="BF382" i="3"/>
  <c r="BE382" i="3"/>
  <c r="T382" i="3"/>
  <c r="R382" i="3"/>
  <c r="P382" i="3"/>
  <c r="J382" i="3"/>
  <c r="BK380" i="3"/>
  <c r="BK379" i="3" s="1"/>
  <c r="J379" i="3" s="1"/>
  <c r="J69" i="3" s="1"/>
  <c r="BI380" i="3"/>
  <c r="BH380" i="3"/>
  <c r="BG380" i="3"/>
  <c r="BF380" i="3"/>
  <c r="BE380" i="3"/>
  <c r="T380" i="3"/>
  <c r="R380" i="3"/>
  <c r="R379" i="3" s="1"/>
  <c r="P380" i="3"/>
  <c r="J380" i="3"/>
  <c r="T379" i="3"/>
  <c r="P379" i="3"/>
  <c r="BK377" i="3"/>
  <c r="BI377" i="3"/>
  <c r="BH377" i="3"/>
  <c r="BG377" i="3"/>
  <c r="BF377" i="3"/>
  <c r="T377" i="3"/>
  <c r="R377" i="3"/>
  <c r="P377" i="3"/>
  <c r="J377" i="3"/>
  <c r="BE377" i="3" s="1"/>
  <c r="BK372" i="3"/>
  <c r="BI372" i="3"/>
  <c r="BH372" i="3"/>
  <c r="BG372" i="3"/>
  <c r="BF372" i="3"/>
  <c r="T372" i="3"/>
  <c r="R372" i="3"/>
  <c r="P372" i="3"/>
  <c r="J372" i="3"/>
  <c r="BE372" i="3" s="1"/>
  <c r="BK368" i="3"/>
  <c r="BI368" i="3"/>
  <c r="BH368" i="3"/>
  <c r="BG368" i="3"/>
  <c r="BF368" i="3"/>
  <c r="BE368" i="3"/>
  <c r="T368" i="3"/>
  <c r="R368" i="3"/>
  <c r="P368" i="3"/>
  <c r="J368" i="3"/>
  <c r="BK362" i="3"/>
  <c r="BI362" i="3"/>
  <c r="BH362" i="3"/>
  <c r="BG362" i="3"/>
  <c r="BF362" i="3"/>
  <c r="T362" i="3"/>
  <c r="R362" i="3"/>
  <c r="P362" i="3"/>
  <c r="J362" i="3"/>
  <c r="BE362" i="3" s="1"/>
  <c r="BK358" i="3"/>
  <c r="BI358" i="3"/>
  <c r="BH358" i="3"/>
  <c r="BG358" i="3"/>
  <c r="BF358" i="3"/>
  <c r="T358" i="3"/>
  <c r="R358" i="3"/>
  <c r="P358" i="3"/>
  <c r="J358" i="3"/>
  <c r="BE358" i="3" s="1"/>
  <c r="BK352" i="3"/>
  <c r="BI352" i="3"/>
  <c r="BH352" i="3"/>
  <c r="BG352" i="3"/>
  <c r="BF352" i="3"/>
  <c r="T352" i="3"/>
  <c r="R352" i="3"/>
  <c r="P352" i="3"/>
  <c r="J352" i="3"/>
  <c r="BE352" i="3" s="1"/>
  <c r="BK346" i="3"/>
  <c r="BI346" i="3"/>
  <c r="BH346" i="3"/>
  <c r="BG346" i="3"/>
  <c r="BF346" i="3"/>
  <c r="BE346" i="3"/>
  <c r="T346" i="3"/>
  <c r="R346" i="3"/>
  <c r="P346" i="3"/>
  <c r="J346" i="3"/>
  <c r="BK339" i="3"/>
  <c r="BI339" i="3"/>
  <c r="BH339" i="3"/>
  <c r="BG339" i="3"/>
  <c r="BF339" i="3"/>
  <c r="T339" i="3"/>
  <c r="R339" i="3"/>
  <c r="P339" i="3"/>
  <c r="J339" i="3"/>
  <c r="BE339" i="3" s="1"/>
  <c r="BK333" i="3"/>
  <c r="BI333" i="3"/>
  <c r="BH333" i="3"/>
  <c r="BG333" i="3"/>
  <c r="BF333" i="3"/>
  <c r="T333" i="3"/>
  <c r="R333" i="3"/>
  <c r="P333" i="3"/>
  <c r="J333" i="3"/>
  <c r="BE333" i="3" s="1"/>
  <c r="BK328" i="3"/>
  <c r="BI328" i="3"/>
  <c r="BH328" i="3"/>
  <c r="BG328" i="3"/>
  <c r="BF328" i="3"/>
  <c r="T328" i="3"/>
  <c r="R328" i="3"/>
  <c r="P328" i="3"/>
  <c r="J328" i="3"/>
  <c r="BE328" i="3" s="1"/>
  <c r="BK323" i="3"/>
  <c r="BI323" i="3"/>
  <c r="BH323" i="3"/>
  <c r="BG323" i="3"/>
  <c r="BF323" i="3"/>
  <c r="BE323" i="3"/>
  <c r="T323" i="3"/>
  <c r="R323" i="3"/>
  <c r="P323" i="3"/>
  <c r="J323" i="3"/>
  <c r="BK317" i="3"/>
  <c r="BI317" i="3"/>
  <c r="BH317" i="3"/>
  <c r="BG317" i="3"/>
  <c r="BF317" i="3"/>
  <c r="T317" i="3"/>
  <c r="R317" i="3"/>
  <c r="P317" i="3"/>
  <c r="J317" i="3"/>
  <c r="BE317" i="3" s="1"/>
  <c r="BK313" i="3"/>
  <c r="BI313" i="3"/>
  <c r="BH313" i="3"/>
  <c r="BG313" i="3"/>
  <c r="BF313" i="3"/>
  <c r="T313" i="3"/>
  <c r="R313" i="3"/>
  <c r="P313" i="3"/>
  <c r="J313" i="3"/>
  <c r="BE313" i="3" s="1"/>
  <c r="BK307" i="3"/>
  <c r="BI307" i="3"/>
  <c r="BH307" i="3"/>
  <c r="BG307" i="3"/>
  <c r="BF307" i="3"/>
  <c r="T307" i="3"/>
  <c r="R307" i="3"/>
  <c r="P307" i="3"/>
  <c r="J307" i="3"/>
  <c r="BE307" i="3" s="1"/>
  <c r="BK303" i="3"/>
  <c r="BI303" i="3"/>
  <c r="BH303" i="3"/>
  <c r="BG303" i="3"/>
  <c r="BF303" i="3"/>
  <c r="BE303" i="3"/>
  <c r="T303" i="3"/>
  <c r="R303" i="3"/>
  <c r="P303" i="3"/>
  <c r="J303" i="3"/>
  <c r="BK299" i="3"/>
  <c r="BI299" i="3"/>
  <c r="BH299" i="3"/>
  <c r="BG299" i="3"/>
  <c r="BF299" i="3"/>
  <c r="T299" i="3"/>
  <c r="R299" i="3"/>
  <c r="P299" i="3"/>
  <c r="J299" i="3"/>
  <c r="BE299" i="3" s="1"/>
  <c r="BK295" i="3"/>
  <c r="BI295" i="3"/>
  <c r="BH295" i="3"/>
  <c r="BG295" i="3"/>
  <c r="BF295" i="3"/>
  <c r="T295" i="3"/>
  <c r="R295" i="3"/>
  <c r="P295" i="3"/>
  <c r="J295" i="3"/>
  <c r="BE295" i="3" s="1"/>
  <c r="BK289" i="3"/>
  <c r="BI289" i="3"/>
  <c r="BH289" i="3"/>
  <c r="BG289" i="3"/>
  <c r="BF289" i="3"/>
  <c r="T289" i="3"/>
  <c r="R289" i="3"/>
  <c r="P289" i="3"/>
  <c r="J289" i="3"/>
  <c r="BE289" i="3" s="1"/>
  <c r="BK283" i="3"/>
  <c r="BI283" i="3"/>
  <c r="BH283" i="3"/>
  <c r="BG283" i="3"/>
  <c r="BF283" i="3"/>
  <c r="BE283" i="3"/>
  <c r="T283" i="3"/>
  <c r="R283" i="3"/>
  <c r="P283" i="3"/>
  <c r="J283" i="3"/>
  <c r="BK279" i="3"/>
  <c r="BI279" i="3"/>
  <c r="BH279" i="3"/>
  <c r="BG279" i="3"/>
  <c r="BF279" i="3"/>
  <c r="T279" i="3"/>
  <c r="R279" i="3"/>
  <c r="P279" i="3"/>
  <c r="J279" i="3"/>
  <c r="BE279" i="3" s="1"/>
  <c r="BK274" i="3"/>
  <c r="BI274" i="3"/>
  <c r="BH274" i="3"/>
  <c r="BG274" i="3"/>
  <c r="BF274" i="3"/>
  <c r="T274" i="3"/>
  <c r="R274" i="3"/>
  <c r="P274" i="3"/>
  <c r="J274" i="3"/>
  <c r="BE274" i="3" s="1"/>
  <c r="BK269" i="3"/>
  <c r="BI269" i="3"/>
  <c r="BH269" i="3"/>
  <c r="BG269" i="3"/>
  <c r="BF269" i="3"/>
  <c r="T269" i="3"/>
  <c r="R269" i="3"/>
  <c r="P269" i="3"/>
  <c r="J269" i="3"/>
  <c r="BE269" i="3" s="1"/>
  <c r="BK266" i="3"/>
  <c r="BI266" i="3"/>
  <c r="BH266" i="3"/>
  <c r="BG266" i="3"/>
  <c r="BF266" i="3"/>
  <c r="BE266" i="3"/>
  <c r="T266" i="3"/>
  <c r="R266" i="3"/>
  <c r="P266" i="3"/>
  <c r="J266" i="3"/>
  <c r="BK261" i="3"/>
  <c r="BI261" i="3"/>
  <c r="BH261" i="3"/>
  <c r="BG261" i="3"/>
  <c r="BF261" i="3"/>
  <c r="T261" i="3"/>
  <c r="R261" i="3"/>
  <c r="P261" i="3"/>
  <c r="J261" i="3"/>
  <c r="BE261" i="3" s="1"/>
  <c r="BK257" i="3"/>
  <c r="BI257" i="3"/>
  <c r="BH257" i="3"/>
  <c r="BG257" i="3"/>
  <c r="BF257" i="3"/>
  <c r="T257" i="3"/>
  <c r="R257" i="3"/>
  <c r="P257" i="3"/>
  <c r="J257" i="3"/>
  <c r="BE257" i="3" s="1"/>
  <c r="BK253" i="3"/>
  <c r="BI253" i="3"/>
  <c r="BH253" i="3"/>
  <c r="BG253" i="3"/>
  <c r="BF253" i="3"/>
  <c r="T253" i="3"/>
  <c r="R253" i="3"/>
  <c r="P253" i="3"/>
  <c r="J253" i="3"/>
  <c r="BE253" i="3" s="1"/>
  <c r="BK249" i="3"/>
  <c r="BI249" i="3"/>
  <c r="BH249" i="3"/>
  <c r="BG249" i="3"/>
  <c r="BF249" i="3"/>
  <c r="BE249" i="3"/>
  <c r="T249" i="3"/>
  <c r="R249" i="3"/>
  <c r="P249" i="3"/>
  <c r="J249" i="3"/>
  <c r="BK245" i="3"/>
  <c r="BI245" i="3"/>
  <c r="BH245" i="3"/>
  <c r="BG245" i="3"/>
  <c r="BF245" i="3"/>
  <c r="T245" i="3"/>
  <c r="R245" i="3"/>
  <c r="P245" i="3"/>
  <c r="J245" i="3"/>
  <c r="BE245" i="3" s="1"/>
  <c r="BK241" i="3"/>
  <c r="BI241" i="3"/>
  <c r="BH241" i="3"/>
  <c r="BG241" i="3"/>
  <c r="BF241" i="3"/>
  <c r="T241" i="3"/>
  <c r="R241" i="3"/>
  <c r="P241" i="3"/>
  <c r="J241" i="3"/>
  <c r="BE241" i="3" s="1"/>
  <c r="BK236" i="3"/>
  <c r="BI236" i="3"/>
  <c r="BH236" i="3"/>
  <c r="BG236" i="3"/>
  <c r="BF236" i="3"/>
  <c r="BE236" i="3"/>
  <c r="T236" i="3"/>
  <c r="R236" i="3"/>
  <c r="P236" i="3"/>
  <c r="J236" i="3"/>
  <c r="BK234" i="3"/>
  <c r="BI234" i="3"/>
  <c r="BH234" i="3"/>
  <c r="BG234" i="3"/>
  <c r="BF234" i="3"/>
  <c r="BE234" i="3"/>
  <c r="T234" i="3"/>
  <c r="R234" i="3"/>
  <c r="P234" i="3"/>
  <c r="J234" i="3"/>
  <c r="BK229" i="3"/>
  <c r="BI229" i="3"/>
  <c r="BH229" i="3"/>
  <c r="BG229" i="3"/>
  <c r="BF229" i="3"/>
  <c r="T229" i="3"/>
  <c r="R229" i="3"/>
  <c r="P229" i="3"/>
  <c r="J229" i="3"/>
  <c r="BE229" i="3" s="1"/>
  <c r="BK227" i="3"/>
  <c r="BI227" i="3"/>
  <c r="BH227" i="3"/>
  <c r="BG227" i="3"/>
  <c r="BF227" i="3"/>
  <c r="T227" i="3"/>
  <c r="R227" i="3"/>
  <c r="P227" i="3"/>
  <c r="J227" i="3"/>
  <c r="BE227" i="3" s="1"/>
  <c r="BK224" i="3"/>
  <c r="BI224" i="3"/>
  <c r="BH224" i="3"/>
  <c r="BG224" i="3"/>
  <c r="BF224" i="3"/>
  <c r="BE224" i="3"/>
  <c r="T224" i="3"/>
  <c r="T221" i="3" s="1"/>
  <c r="R224" i="3"/>
  <c r="P224" i="3"/>
  <c r="J224" i="3"/>
  <c r="BK222" i="3"/>
  <c r="BI222" i="3"/>
  <c r="BH222" i="3"/>
  <c r="BG222" i="3"/>
  <c r="BF222" i="3"/>
  <c r="BE222" i="3"/>
  <c r="T222" i="3"/>
  <c r="R222" i="3"/>
  <c r="P222" i="3"/>
  <c r="P221" i="3" s="1"/>
  <c r="J222" i="3"/>
  <c r="BK221" i="3"/>
  <c r="J221" i="3" s="1"/>
  <c r="J68" i="3" s="1"/>
  <c r="R221" i="3"/>
  <c r="BK220" i="3"/>
  <c r="BI220" i="3"/>
  <c r="BH220" i="3"/>
  <c r="BG220" i="3"/>
  <c r="BF220" i="3"/>
  <c r="T220" i="3"/>
  <c r="R220" i="3"/>
  <c r="P220" i="3"/>
  <c r="J220" i="3"/>
  <c r="BE220" i="3" s="1"/>
  <c r="BK215" i="3"/>
  <c r="BI215" i="3"/>
  <c r="BH215" i="3"/>
  <c r="BG215" i="3"/>
  <c r="BF215" i="3"/>
  <c r="T215" i="3"/>
  <c r="R215" i="3"/>
  <c r="P215" i="3"/>
  <c r="J215" i="3"/>
  <c r="BE215" i="3" s="1"/>
  <c r="BK211" i="3"/>
  <c r="BI211" i="3"/>
  <c r="BH211" i="3"/>
  <c r="BG211" i="3"/>
  <c r="BF211" i="3"/>
  <c r="BE211" i="3"/>
  <c r="T211" i="3"/>
  <c r="R211" i="3"/>
  <c r="P211" i="3"/>
  <c r="J211" i="3"/>
  <c r="BK209" i="3"/>
  <c r="BI209" i="3"/>
  <c r="BH209" i="3"/>
  <c r="BG209" i="3"/>
  <c r="BF209" i="3"/>
  <c r="BE209" i="3"/>
  <c r="T209" i="3"/>
  <c r="R209" i="3"/>
  <c r="P209" i="3"/>
  <c r="J209" i="3"/>
  <c r="BK204" i="3"/>
  <c r="BI204" i="3"/>
  <c r="BH204" i="3"/>
  <c r="BG204" i="3"/>
  <c r="BF204" i="3"/>
  <c r="T204" i="3"/>
  <c r="R204" i="3"/>
  <c r="P204" i="3"/>
  <c r="J204" i="3"/>
  <c r="BE204" i="3" s="1"/>
  <c r="BK202" i="3"/>
  <c r="BI202" i="3"/>
  <c r="BH202" i="3"/>
  <c r="BG202" i="3"/>
  <c r="BF202" i="3"/>
  <c r="T202" i="3"/>
  <c r="R202" i="3"/>
  <c r="P202" i="3"/>
  <c r="J202" i="3"/>
  <c r="BE202" i="3" s="1"/>
  <c r="BK200" i="3"/>
  <c r="BI200" i="3"/>
  <c r="BH200" i="3"/>
  <c r="BG200" i="3"/>
  <c r="BF200" i="3"/>
  <c r="BE200" i="3"/>
  <c r="T200" i="3"/>
  <c r="R200" i="3"/>
  <c r="P200" i="3"/>
  <c r="J200" i="3"/>
  <c r="BK199" i="3"/>
  <c r="BI199" i="3"/>
  <c r="BH199" i="3"/>
  <c r="BG199" i="3"/>
  <c r="BF199" i="3"/>
  <c r="BE199" i="3"/>
  <c r="T199" i="3"/>
  <c r="R199" i="3"/>
  <c r="R188" i="3" s="1"/>
  <c r="P199" i="3"/>
  <c r="J199" i="3"/>
  <c r="BK189" i="3"/>
  <c r="BK188" i="3" s="1"/>
  <c r="J188" i="3" s="1"/>
  <c r="J67" i="3" s="1"/>
  <c r="BI189" i="3"/>
  <c r="BH189" i="3"/>
  <c r="BG189" i="3"/>
  <c r="BF189" i="3"/>
  <c r="T189" i="3"/>
  <c r="R189" i="3"/>
  <c r="P189" i="3"/>
  <c r="J189" i="3"/>
  <c r="BE189" i="3" s="1"/>
  <c r="T188" i="3"/>
  <c r="P188" i="3"/>
  <c r="BK184" i="3"/>
  <c r="BI184" i="3"/>
  <c r="BH184" i="3"/>
  <c r="BG184" i="3"/>
  <c r="BF184" i="3"/>
  <c r="F36" i="3" s="1"/>
  <c r="BE184" i="3"/>
  <c r="T184" i="3"/>
  <c r="R184" i="3"/>
  <c r="P184" i="3"/>
  <c r="J184" i="3"/>
  <c r="BK180" i="3"/>
  <c r="BI180" i="3"/>
  <c r="BH180" i="3"/>
  <c r="BG180" i="3"/>
  <c r="BF180" i="3"/>
  <c r="BE180" i="3"/>
  <c r="T180" i="3"/>
  <c r="R180" i="3"/>
  <c r="P180" i="3"/>
  <c r="J180" i="3"/>
  <c r="BK174" i="3"/>
  <c r="BK173" i="3" s="1"/>
  <c r="J173" i="3" s="1"/>
  <c r="J66" i="3" s="1"/>
  <c r="BI174" i="3"/>
  <c r="BH174" i="3"/>
  <c r="BG174" i="3"/>
  <c r="BF174" i="3"/>
  <c r="T174" i="3"/>
  <c r="T173" i="3" s="1"/>
  <c r="R174" i="3"/>
  <c r="R173" i="3" s="1"/>
  <c r="P174" i="3"/>
  <c r="P173" i="3" s="1"/>
  <c r="J174" i="3"/>
  <c r="BE174" i="3" s="1"/>
  <c r="BK170" i="3"/>
  <c r="BI170" i="3"/>
  <c r="BH170" i="3"/>
  <c r="BG170" i="3"/>
  <c r="BF170" i="3"/>
  <c r="T170" i="3"/>
  <c r="R170" i="3"/>
  <c r="P170" i="3"/>
  <c r="J170" i="3"/>
  <c r="BE170" i="3" s="1"/>
  <c r="BK165" i="3"/>
  <c r="BI165" i="3"/>
  <c r="BH165" i="3"/>
  <c r="BG165" i="3"/>
  <c r="BF165" i="3"/>
  <c r="BE165" i="3"/>
  <c r="T165" i="3"/>
  <c r="R165" i="3"/>
  <c r="P165" i="3"/>
  <c r="J165" i="3"/>
  <c r="BK160" i="3"/>
  <c r="BI160" i="3"/>
  <c r="BH160" i="3"/>
  <c r="BG160" i="3"/>
  <c r="BF160" i="3"/>
  <c r="BE160" i="3"/>
  <c r="T160" i="3"/>
  <c r="R160" i="3"/>
  <c r="P160" i="3"/>
  <c r="J160" i="3"/>
  <c r="BK155" i="3"/>
  <c r="BI155" i="3"/>
  <c r="BH155" i="3"/>
  <c r="BG155" i="3"/>
  <c r="BF155" i="3"/>
  <c r="T155" i="3"/>
  <c r="R155" i="3"/>
  <c r="P155" i="3"/>
  <c r="J155" i="3"/>
  <c r="BE155" i="3" s="1"/>
  <c r="BK150" i="3"/>
  <c r="BI150" i="3"/>
  <c r="BH150" i="3"/>
  <c r="BG150" i="3"/>
  <c r="BF150" i="3"/>
  <c r="T150" i="3"/>
  <c r="R150" i="3"/>
  <c r="P150" i="3"/>
  <c r="J150" i="3"/>
  <c r="BE150" i="3" s="1"/>
  <c r="BK145" i="3"/>
  <c r="BI145" i="3"/>
  <c r="BH145" i="3"/>
  <c r="BG145" i="3"/>
  <c r="BF145" i="3"/>
  <c r="BE145" i="3"/>
  <c r="T145" i="3"/>
  <c r="R145" i="3"/>
  <c r="P145" i="3"/>
  <c r="J145" i="3"/>
  <c r="BK140" i="3"/>
  <c r="BI140" i="3"/>
  <c r="BH140" i="3"/>
  <c r="BG140" i="3"/>
  <c r="BF140" i="3"/>
  <c r="BE140" i="3"/>
  <c r="T140" i="3"/>
  <c r="R140" i="3"/>
  <c r="P140" i="3"/>
  <c r="J140" i="3"/>
  <c r="BK134" i="3"/>
  <c r="BI134" i="3"/>
  <c r="BH134" i="3"/>
  <c r="BG134" i="3"/>
  <c r="BF134" i="3"/>
  <c r="T134" i="3"/>
  <c r="R134" i="3"/>
  <c r="P134" i="3"/>
  <c r="J134" i="3"/>
  <c r="BE134" i="3" s="1"/>
  <c r="BK128" i="3"/>
  <c r="BI128" i="3"/>
  <c r="BH128" i="3"/>
  <c r="BG128" i="3"/>
  <c r="BF128" i="3"/>
  <c r="T128" i="3"/>
  <c r="R128" i="3"/>
  <c r="P128" i="3"/>
  <c r="J128" i="3"/>
  <c r="BE128" i="3" s="1"/>
  <c r="BK118" i="3"/>
  <c r="BI118" i="3"/>
  <c r="BH118" i="3"/>
  <c r="F38" i="3" s="1"/>
  <c r="BG118" i="3"/>
  <c r="BF118" i="3"/>
  <c r="BE118" i="3"/>
  <c r="T118" i="3"/>
  <c r="R118" i="3"/>
  <c r="P118" i="3"/>
  <c r="J118" i="3"/>
  <c r="BK113" i="3"/>
  <c r="BK107" i="3" s="1"/>
  <c r="BI113" i="3"/>
  <c r="BH113" i="3"/>
  <c r="BG113" i="3"/>
  <c r="BF113" i="3"/>
  <c r="BE113" i="3"/>
  <c r="T113" i="3"/>
  <c r="R113" i="3"/>
  <c r="P113" i="3"/>
  <c r="J113" i="3"/>
  <c r="BK108" i="3"/>
  <c r="BI108" i="3"/>
  <c r="F39" i="3" s="1"/>
  <c r="BH108" i="3"/>
  <c r="BG108" i="3"/>
  <c r="F37" i="3" s="1"/>
  <c r="BF108" i="3"/>
  <c r="T108" i="3"/>
  <c r="R108" i="3"/>
  <c r="R107" i="3" s="1"/>
  <c r="R106" i="3" s="1"/>
  <c r="P108" i="3"/>
  <c r="J108" i="3"/>
  <c r="BE108" i="3" s="1"/>
  <c r="T107" i="3"/>
  <c r="P107" i="3"/>
  <c r="P106" i="3" s="1"/>
  <c r="J102" i="3"/>
  <c r="J101" i="3"/>
  <c r="F101" i="3"/>
  <c r="F99" i="3"/>
  <c r="E97" i="3"/>
  <c r="J59" i="3"/>
  <c r="J58" i="3"/>
  <c r="F58" i="3"/>
  <c r="F56" i="3"/>
  <c r="E54" i="3"/>
  <c r="J39" i="3"/>
  <c r="J38" i="3"/>
  <c r="J37" i="3"/>
  <c r="J20" i="3"/>
  <c r="E20" i="3"/>
  <c r="F59" i="3" s="1"/>
  <c r="J19" i="3"/>
  <c r="J14" i="3"/>
  <c r="J56" i="3" s="1"/>
  <c r="E7" i="3"/>
  <c r="E93" i="3" s="1"/>
  <c r="BK4660" i="2"/>
  <c r="BK4659" i="2" s="1"/>
  <c r="J4659" i="2" s="1"/>
  <c r="J131" i="2" s="1"/>
  <c r="BI4660" i="2"/>
  <c r="BH4660" i="2"/>
  <c r="BG4660" i="2"/>
  <c r="BF4660" i="2"/>
  <c r="T4660" i="2"/>
  <c r="T4659" i="2" s="1"/>
  <c r="R4660" i="2"/>
  <c r="R4659" i="2" s="1"/>
  <c r="P4660" i="2"/>
  <c r="P4659" i="2" s="1"/>
  <c r="J4660" i="2"/>
  <c r="BE4660" i="2" s="1"/>
  <c r="BK4657" i="2"/>
  <c r="BI4657" i="2"/>
  <c r="BH4657" i="2"/>
  <c r="BG4657" i="2"/>
  <c r="BF4657" i="2"/>
  <c r="T4657" i="2"/>
  <c r="R4657" i="2"/>
  <c r="P4657" i="2"/>
  <c r="J4657" i="2"/>
  <c r="BE4657" i="2" s="1"/>
  <c r="BK4656" i="2"/>
  <c r="BI4656" i="2"/>
  <c r="BH4656" i="2"/>
  <c r="BG4656" i="2"/>
  <c r="BF4656" i="2"/>
  <c r="T4656" i="2"/>
  <c r="R4656" i="2"/>
  <c r="P4656" i="2"/>
  <c r="J4656" i="2"/>
  <c r="BE4656" i="2" s="1"/>
  <c r="BK4655" i="2"/>
  <c r="BI4655" i="2"/>
  <c r="BH4655" i="2"/>
  <c r="BG4655" i="2"/>
  <c r="BF4655" i="2"/>
  <c r="T4655" i="2"/>
  <c r="R4655" i="2"/>
  <c r="P4655" i="2"/>
  <c r="J4655" i="2"/>
  <c r="BE4655" i="2" s="1"/>
  <c r="BK4653" i="2"/>
  <c r="BI4653" i="2"/>
  <c r="BH4653" i="2"/>
  <c r="BG4653" i="2"/>
  <c r="BF4653" i="2"/>
  <c r="T4653" i="2"/>
  <c r="R4653" i="2"/>
  <c r="P4653" i="2"/>
  <c r="J4653" i="2"/>
  <c r="BE4653" i="2" s="1"/>
  <c r="BK4652" i="2"/>
  <c r="BI4652" i="2"/>
  <c r="BH4652" i="2"/>
  <c r="BG4652" i="2"/>
  <c r="BF4652" i="2"/>
  <c r="T4652" i="2"/>
  <c r="R4652" i="2"/>
  <c r="P4652" i="2"/>
  <c r="J4652" i="2"/>
  <c r="BE4652" i="2" s="1"/>
  <c r="BK4651" i="2"/>
  <c r="BI4651" i="2"/>
  <c r="BH4651" i="2"/>
  <c r="BG4651" i="2"/>
  <c r="BF4651" i="2"/>
  <c r="T4651" i="2"/>
  <c r="R4651" i="2"/>
  <c r="P4651" i="2"/>
  <c r="J4651" i="2"/>
  <c r="BE4651" i="2" s="1"/>
  <c r="BK4649" i="2"/>
  <c r="BI4649" i="2"/>
  <c r="BH4649" i="2"/>
  <c r="BG4649" i="2"/>
  <c r="BF4649" i="2"/>
  <c r="T4649" i="2"/>
  <c r="R4649" i="2"/>
  <c r="P4649" i="2"/>
  <c r="J4649" i="2"/>
  <c r="BE4649" i="2" s="1"/>
  <c r="BK4647" i="2"/>
  <c r="BI4647" i="2"/>
  <c r="BH4647" i="2"/>
  <c r="BG4647" i="2"/>
  <c r="BF4647" i="2"/>
  <c r="T4647" i="2"/>
  <c r="R4647" i="2"/>
  <c r="P4647" i="2"/>
  <c r="J4647" i="2"/>
  <c r="BE4647" i="2" s="1"/>
  <c r="BK4643" i="2"/>
  <c r="BI4643" i="2"/>
  <c r="BH4643" i="2"/>
  <c r="BG4643" i="2"/>
  <c r="BF4643" i="2"/>
  <c r="T4643" i="2"/>
  <c r="R4643" i="2"/>
  <c r="P4643" i="2"/>
  <c r="J4643" i="2"/>
  <c r="BE4643" i="2" s="1"/>
  <c r="BK4641" i="2"/>
  <c r="BI4641" i="2"/>
  <c r="BH4641" i="2"/>
  <c r="BG4641" i="2"/>
  <c r="BF4641" i="2"/>
  <c r="T4641" i="2"/>
  <c r="R4641" i="2"/>
  <c r="P4641" i="2"/>
  <c r="J4641" i="2"/>
  <c r="BE4641" i="2" s="1"/>
  <c r="BK4637" i="2"/>
  <c r="BI4637" i="2"/>
  <c r="BH4637" i="2"/>
  <c r="BG4637" i="2"/>
  <c r="BF4637" i="2"/>
  <c r="T4637" i="2"/>
  <c r="R4637" i="2"/>
  <c r="P4637" i="2"/>
  <c r="J4637" i="2"/>
  <c r="BE4637" i="2" s="1"/>
  <c r="BK4634" i="2"/>
  <c r="BI4634" i="2"/>
  <c r="BH4634" i="2"/>
  <c r="BG4634" i="2"/>
  <c r="BF4634" i="2"/>
  <c r="T4634" i="2"/>
  <c r="R4634" i="2"/>
  <c r="P4634" i="2"/>
  <c r="J4634" i="2"/>
  <c r="BE4634" i="2" s="1"/>
  <c r="BK4633" i="2"/>
  <c r="BI4633" i="2"/>
  <c r="BH4633" i="2"/>
  <c r="BG4633" i="2"/>
  <c r="BF4633" i="2"/>
  <c r="T4633" i="2"/>
  <c r="R4633" i="2"/>
  <c r="P4633" i="2"/>
  <c r="J4633" i="2"/>
  <c r="BE4633" i="2" s="1"/>
  <c r="BK4631" i="2"/>
  <c r="BI4631" i="2"/>
  <c r="BH4631" i="2"/>
  <c r="BG4631" i="2"/>
  <c r="BF4631" i="2"/>
  <c r="T4631" i="2"/>
  <c r="R4631" i="2"/>
  <c r="P4631" i="2"/>
  <c r="J4631" i="2"/>
  <c r="BE4631" i="2" s="1"/>
  <c r="BK4629" i="2"/>
  <c r="BI4629" i="2"/>
  <c r="BH4629" i="2"/>
  <c r="BG4629" i="2"/>
  <c r="BF4629" i="2"/>
  <c r="T4629" i="2"/>
  <c r="R4629" i="2"/>
  <c r="P4629" i="2"/>
  <c r="J4629" i="2"/>
  <c r="BE4629" i="2" s="1"/>
  <c r="BK4627" i="2"/>
  <c r="BI4627" i="2"/>
  <c r="BH4627" i="2"/>
  <c r="BG4627" i="2"/>
  <c r="BF4627" i="2"/>
  <c r="T4627" i="2"/>
  <c r="R4627" i="2"/>
  <c r="P4627" i="2"/>
  <c r="J4627" i="2"/>
  <c r="BE4627" i="2" s="1"/>
  <c r="BK4624" i="2"/>
  <c r="BI4624" i="2"/>
  <c r="BH4624" i="2"/>
  <c r="BG4624" i="2"/>
  <c r="BF4624" i="2"/>
  <c r="T4624" i="2"/>
  <c r="R4624" i="2"/>
  <c r="P4624" i="2"/>
  <c r="J4624" i="2"/>
  <c r="BE4624" i="2" s="1"/>
  <c r="BK4623" i="2"/>
  <c r="BI4623" i="2"/>
  <c r="BH4623" i="2"/>
  <c r="BG4623" i="2"/>
  <c r="BF4623" i="2"/>
  <c r="T4623" i="2"/>
  <c r="R4623" i="2"/>
  <c r="P4623" i="2"/>
  <c r="J4623" i="2"/>
  <c r="BE4623" i="2" s="1"/>
  <c r="BK4622" i="2"/>
  <c r="BI4622" i="2"/>
  <c r="BH4622" i="2"/>
  <c r="BG4622" i="2"/>
  <c r="BF4622" i="2"/>
  <c r="T4622" i="2"/>
  <c r="R4622" i="2"/>
  <c r="P4622" i="2"/>
  <c r="J4622" i="2"/>
  <c r="BE4622" i="2" s="1"/>
  <c r="BK4621" i="2"/>
  <c r="BI4621" i="2"/>
  <c r="BH4621" i="2"/>
  <c r="BG4621" i="2"/>
  <c r="BF4621" i="2"/>
  <c r="T4621" i="2"/>
  <c r="R4621" i="2"/>
  <c r="P4621" i="2"/>
  <c r="J4621" i="2"/>
  <c r="BE4621" i="2" s="1"/>
  <c r="BK4620" i="2"/>
  <c r="BI4620" i="2"/>
  <c r="BH4620" i="2"/>
  <c r="BG4620" i="2"/>
  <c r="BF4620" i="2"/>
  <c r="T4620" i="2"/>
  <c r="R4620" i="2"/>
  <c r="P4620" i="2"/>
  <c r="J4620" i="2"/>
  <c r="BE4620" i="2" s="1"/>
  <c r="BK4619" i="2"/>
  <c r="BI4619" i="2"/>
  <c r="BH4619" i="2"/>
  <c r="BG4619" i="2"/>
  <c r="BF4619" i="2"/>
  <c r="T4619" i="2"/>
  <c r="R4619" i="2"/>
  <c r="P4619" i="2"/>
  <c r="J4619" i="2"/>
  <c r="BE4619" i="2" s="1"/>
  <c r="BK4612" i="2"/>
  <c r="BI4612" i="2"/>
  <c r="BH4612" i="2"/>
  <c r="BG4612" i="2"/>
  <c r="BF4612" i="2"/>
  <c r="T4612" i="2"/>
  <c r="R4612" i="2"/>
  <c r="P4612" i="2"/>
  <c r="J4612" i="2"/>
  <c r="BE4612" i="2" s="1"/>
  <c r="BK4611" i="2"/>
  <c r="BI4611" i="2"/>
  <c r="BH4611" i="2"/>
  <c r="BG4611" i="2"/>
  <c r="BF4611" i="2"/>
  <c r="T4611" i="2"/>
  <c r="R4611" i="2"/>
  <c r="P4611" i="2"/>
  <c r="J4611" i="2"/>
  <c r="BE4611" i="2" s="1"/>
  <c r="BK4610" i="2"/>
  <c r="BI4610" i="2"/>
  <c r="BH4610" i="2"/>
  <c r="BG4610" i="2"/>
  <c r="BF4610" i="2"/>
  <c r="T4610" i="2"/>
  <c r="R4610" i="2"/>
  <c r="P4610" i="2"/>
  <c r="J4610" i="2"/>
  <c r="BE4610" i="2" s="1"/>
  <c r="BK4600" i="2"/>
  <c r="BI4600" i="2"/>
  <c r="BH4600" i="2"/>
  <c r="BG4600" i="2"/>
  <c r="BF4600" i="2"/>
  <c r="T4600" i="2"/>
  <c r="R4600" i="2"/>
  <c r="P4600" i="2"/>
  <c r="J4600" i="2"/>
  <c r="BE4600" i="2" s="1"/>
  <c r="BK4598" i="2"/>
  <c r="BI4598" i="2"/>
  <c r="BH4598" i="2"/>
  <c r="BG4598" i="2"/>
  <c r="BF4598" i="2"/>
  <c r="T4598" i="2"/>
  <c r="R4598" i="2"/>
  <c r="P4598" i="2"/>
  <c r="J4598" i="2"/>
  <c r="BE4598" i="2" s="1"/>
  <c r="BK4592" i="2"/>
  <c r="BI4592" i="2"/>
  <c r="BH4592" i="2"/>
  <c r="BG4592" i="2"/>
  <c r="BF4592" i="2"/>
  <c r="T4592" i="2"/>
  <c r="R4592" i="2"/>
  <c r="P4592" i="2"/>
  <c r="J4592" i="2"/>
  <c r="BE4592" i="2" s="1"/>
  <c r="BK4586" i="2"/>
  <c r="BI4586" i="2"/>
  <c r="BH4586" i="2"/>
  <c r="BG4586" i="2"/>
  <c r="BF4586" i="2"/>
  <c r="T4586" i="2"/>
  <c r="R4586" i="2"/>
  <c r="P4586" i="2"/>
  <c r="J4586" i="2"/>
  <c r="BE4586" i="2" s="1"/>
  <c r="BK4581" i="2"/>
  <c r="BI4581" i="2"/>
  <c r="BH4581" i="2"/>
  <c r="BG4581" i="2"/>
  <c r="BF4581" i="2"/>
  <c r="T4581" i="2"/>
  <c r="R4581" i="2"/>
  <c r="P4581" i="2"/>
  <c r="J4581" i="2"/>
  <c r="BE4581" i="2" s="1"/>
  <c r="BK4579" i="2"/>
  <c r="BI4579" i="2"/>
  <c r="BH4579" i="2"/>
  <c r="BG4579" i="2"/>
  <c r="BF4579" i="2"/>
  <c r="T4579" i="2"/>
  <c r="R4579" i="2"/>
  <c r="P4579" i="2"/>
  <c r="J4579" i="2"/>
  <c r="BE4579" i="2" s="1"/>
  <c r="BK4578" i="2"/>
  <c r="BI4578" i="2"/>
  <c r="BH4578" i="2"/>
  <c r="BG4578" i="2"/>
  <c r="BF4578" i="2"/>
  <c r="T4578" i="2"/>
  <c r="R4578" i="2"/>
  <c r="P4578" i="2"/>
  <c r="J4578" i="2"/>
  <c r="BE4578" i="2" s="1"/>
  <c r="BK4577" i="2"/>
  <c r="BI4577" i="2"/>
  <c r="BH4577" i="2"/>
  <c r="BG4577" i="2"/>
  <c r="BF4577" i="2"/>
  <c r="T4577" i="2"/>
  <c r="R4577" i="2"/>
  <c r="P4577" i="2"/>
  <c r="J4577" i="2"/>
  <c r="BE4577" i="2" s="1"/>
  <c r="BK4576" i="2"/>
  <c r="BI4576" i="2"/>
  <c r="BH4576" i="2"/>
  <c r="BG4576" i="2"/>
  <c r="BF4576" i="2"/>
  <c r="T4576" i="2"/>
  <c r="R4576" i="2"/>
  <c r="P4576" i="2"/>
  <c r="J4576" i="2"/>
  <c r="BE4576" i="2" s="1"/>
  <c r="BK4575" i="2"/>
  <c r="BI4575" i="2"/>
  <c r="BH4575" i="2"/>
  <c r="BG4575" i="2"/>
  <c r="BF4575" i="2"/>
  <c r="T4575" i="2"/>
  <c r="R4575" i="2"/>
  <c r="P4575" i="2"/>
  <c r="J4575" i="2"/>
  <c r="BE4575" i="2" s="1"/>
  <c r="BK4573" i="2"/>
  <c r="BI4573" i="2"/>
  <c r="BH4573" i="2"/>
  <c r="BG4573" i="2"/>
  <c r="BF4573" i="2"/>
  <c r="T4573" i="2"/>
  <c r="R4573" i="2"/>
  <c r="P4573" i="2"/>
  <c r="J4573" i="2"/>
  <c r="BE4573" i="2" s="1"/>
  <c r="BK4555" i="2"/>
  <c r="BI4555" i="2"/>
  <c r="BH4555" i="2"/>
  <c r="BG4555" i="2"/>
  <c r="BF4555" i="2"/>
  <c r="T4555" i="2"/>
  <c r="R4555" i="2"/>
  <c r="P4555" i="2"/>
  <c r="J4555" i="2"/>
  <c r="BE4555" i="2" s="1"/>
  <c r="BK4554" i="2"/>
  <c r="BI4554" i="2"/>
  <c r="BH4554" i="2"/>
  <c r="BG4554" i="2"/>
  <c r="BF4554" i="2"/>
  <c r="T4554" i="2"/>
  <c r="R4554" i="2"/>
  <c r="P4554" i="2"/>
  <c r="J4554" i="2"/>
  <c r="BE4554" i="2" s="1"/>
  <c r="BK4553" i="2"/>
  <c r="BI4553" i="2"/>
  <c r="BH4553" i="2"/>
  <c r="BG4553" i="2"/>
  <c r="BF4553" i="2"/>
  <c r="T4553" i="2"/>
  <c r="R4553" i="2"/>
  <c r="P4553" i="2"/>
  <c r="J4553" i="2"/>
  <c r="BE4553" i="2" s="1"/>
  <c r="BK4552" i="2"/>
  <c r="BI4552" i="2"/>
  <c r="BH4552" i="2"/>
  <c r="BG4552" i="2"/>
  <c r="BF4552" i="2"/>
  <c r="T4552" i="2"/>
  <c r="R4552" i="2"/>
  <c r="P4552" i="2"/>
  <c r="J4552" i="2"/>
  <c r="BE4552" i="2" s="1"/>
  <c r="BK4551" i="2"/>
  <c r="BI4551" i="2"/>
  <c r="BH4551" i="2"/>
  <c r="BG4551" i="2"/>
  <c r="BF4551" i="2"/>
  <c r="T4551" i="2"/>
  <c r="R4551" i="2"/>
  <c r="P4551" i="2"/>
  <c r="J4551" i="2"/>
  <c r="BE4551" i="2" s="1"/>
  <c r="BK4541" i="2"/>
  <c r="BI4541" i="2"/>
  <c r="BH4541" i="2"/>
  <c r="BG4541" i="2"/>
  <c r="BF4541" i="2"/>
  <c r="T4541" i="2"/>
  <c r="R4541" i="2"/>
  <c r="P4541" i="2"/>
  <c r="J4541" i="2"/>
  <c r="BE4541" i="2" s="1"/>
  <c r="BK4527" i="2"/>
  <c r="BI4527" i="2"/>
  <c r="BH4527" i="2"/>
  <c r="BG4527" i="2"/>
  <c r="BF4527" i="2"/>
  <c r="T4527" i="2"/>
  <c r="R4527" i="2"/>
  <c r="P4527" i="2"/>
  <c r="J4527" i="2"/>
  <c r="BE4527" i="2" s="1"/>
  <c r="BK4525" i="2"/>
  <c r="BI4525" i="2"/>
  <c r="BH4525" i="2"/>
  <c r="BG4525" i="2"/>
  <c r="BF4525" i="2"/>
  <c r="T4525" i="2"/>
  <c r="R4525" i="2"/>
  <c r="P4525" i="2"/>
  <c r="J4525" i="2"/>
  <c r="BE4525" i="2" s="1"/>
  <c r="BK4524" i="2"/>
  <c r="BI4524" i="2"/>
  <c r="BH4524" i="2"/>
  <c r="BG4524" i="2"/>
  <c r="BF4524" i="2"/>
  <c r="T4524" i="2"/>
  <c r="R4524" i="2"/>
  <c r="P4524" i="2"/>
  <c r="J4524" i="2"/>
  <c r="BE4524" i="2" s="1"/>
  <c r="BK4523" i="2"/>
  <c r="BI4523" i="2"/>
  <c r="BH4523" i="2"/>
  <c r="BG4523" i="2"/>
  <c r="BF4523" i="2"/>
  <c r="T4523" i="2"/>
  <c r="R4523" i="2"/>
  <c r="P4523" i="2"/>
  <c r="J4523" i="2"/>
  <c r="BE4523" i="2" s="1"/>
  <c r="BK4509" i="2"/>
  <c r="BI4509" i="2"/>
  <c r="BH4509" i="2"/>
  <c r="BG4509" i="2"/>
  <c r="BF4509" i="2"/>
  <c r="T4509" i="2"/>
  <c r="R4509" i="2"/>
  <c r="P4509" i="2"/>
  <c r="J4509" i="2"/>
  <c r="BE4509" i="2" s="1"/>
  <c r="BK4508" i="2"/>
  <c r="BI4508" i="2"/>
  <c r="BH4508" i="2"/>
  <c r="BG4508" i="2"/>
  <c r="BF4508" i="2"/>
  <c r="T4508" i="2"/>
  <c r="R4508" i="2"/>
  <c r="P4508" i="2"/>
  <c r="J4508" i="2"/>
  <c r="BE4508" i="2" s="1"/>
  <c r="BK4464" i="2"/>
  <c r="BI4464" i="2"/>
  <c r="BH4464" i="2"/>
  <c r="BG4464" i="2"/>
  <c r="BF4464" i="2"/>
  <c r="T4464" i="2"/>
  <c r="R4464" i="2"/>
  <c r="P4464" i="2"/>
  <c r="J4464" i="2"/>
  <c r="BE4464" i="2" s="1"/>
  <c r="BK4463" i="2"/>
  <c r="BI4463" i="2"/>
  <c r="BH4463" i="2"/>
  <c r="BG4463" i="2"/>
  <c r="BF4463" i="2"/>
  <c r="T4463" i="2"/>
  <c r="R4463" i="2"/>
  <c r="P4463" i="2"/>
  <c r="J4463" i="2"/>
  <c r="BE4463" i="2" s="1"/>
  <c r="BK4462" i="2"/>
  <c r="BI4462" i="2"/>
  <c r="BH4462" i="2"/>
  <c r="BG4462" i="2"/>
  <c r="BF4462" i="2"/>
  <c r="T4462" i="2"/>
  <c r="R4462" i="2"/>
  <c r="P4462" i="2"/>
  <c r="J4462" i="2"/>
  <c r="BE4462" i="2" s="1"/>
  <c r="BK4419" i="2"/>
  <c r="BI4419" i="2"/>
  <c r="BH4419" i="2"/>
  <c r="BG4419" i="2"/>
  <c r="BF4419" i="2"/>
  <c r="T4419" i="2"/>
  <c r="R4419" i="2"/>
  <c r="P4419" i="2"/>
  <c r="J4419" i="2"/>
  <c r="BE4419" i="2" s="1"/>
  <c r="BK4416" i="2"/>
  <c r="BI4416" i="2"/>
  <c r="BH4416" i="2"/>
  <c r="BG4416" i="2"/>
  <c r="BF4416" i="2"/>
  <c r="T4416" i="2"/>
  <c r="R4416" i="2"/>
  <c r="P4416" i="2"/>
  <c r="J4416" i="2"/>
  <c r="BE4416" i="2" s="1"/>
  <c r="BK4414" i="2"/>
  <c r="BI4414" i="2"/>
  <c r="BH4414" i="2"/>
  <c r="BG4414" i="2"/>
  <c r="BF4414" i="2"/>
  <c r="T4414" i="2"/>
  <c r="R4414" i="2"/>
  <c r="P4414" i="2"/>
  <c r="J4414" i="2"/>
  <c r="BE4414" i="2" s="1"/>
  <c r="BK4413" i="2"/>
  <c r="BI4413" i="2"/>
  <c r="BH4413" i="2"/>
  <c r="BG4413" i="2"/>
  <c r="BF4413" i="2"/>
  <c r="T4413" i="2"/>
  <c r="R4413" i="2"/>
  <c r="P4413" i="2"/>
  <c r="J4413" i="2"/>
  <c r="BE4413" i="2" s="1"/>
  <c r="BK4411" i="2"/>
  <c r="BI4411" i="2"/>
  <c r="BH4411" i="2"/>
  <c r="BG4411" i="2"/>
  <c r="BF4411" i="2"/>
  <c r="T4411" i="2"/>
  <c r="R4411" i="2"/>
  <c r="P4411" i="2"/>
  <c r="J4411" i="2"/>
  <c r="BE4411" i="2" s="1"/>
  <c r="BK4399" i="2"/>
  <c r="BI4399" i="2"/>
  <c r="BH4399" i="2"/>
  <c r="BG4399" i="2"/>
  <c r="BF4399" i="2"/>
  <c r="T4399" i="2"/>
  <c r="R4399" i="2"/>
  <c r="P4399" i="2"/>
  <c r="J4399" i="2"/>
  <c r="BE4399" i="2" s="1"/>
  <c r="BK4397" i="2"/>
  <c r="BI4397" i="2"/>
  <c r="BH4397" i="2"/>
  <c r="BG4397" i="2"/>
  <c r="BF4397" i="2"/>
  <c r="T4397" i="2"/>
  <c r="R4397" i="2"/>
  <c r="P4397" i="2"/>
  <c r="J4397" i="2"/>
  <c r="BE4397" i="2" s="1"/>
  <c r="BK4374" i="2"/>
  <c r="BI4374" i="2"/>
  <c r="BH4374" i="2"/>
  <c r="BG4374" i="2"/>
  <c r="BF4374" i="2"/>
  <c r="T4374" i="2"/>
  <c r="R4374" i="2"/>
  <c r="P4374" i="2"/>
  <c r="J4374" i="2"/>
  <c r="BE4374" i="2" s="1"/>
  <c r="BK4372" i="2"/>
  <c r="BI4372" i="2"/>
  <c r="BH4372" i="2"/>
  <c r="BG4372" i="2"/>
  <c r="BF4372" i="2"/>
  <c r="T4372" i="2"/>
  <c r="R4372" i="2"/>
  <c r="P4372" i="2"/>
  <c r="J4372" i="2"/>
  <c r="BE4372" i="2" s="1"/>
  <c r="BK4355" i="2"/>
  <c r="BI4355" i="2"/>
  <c r="BH4355" i="2"/>
  <c r="BG4355" i="2"/>
  <c r="BF4355" i="2"/>
  <c r="T4355" i="2"/>
  <c r="R4355" i="2"/>
  <c r="P4355" i="2"/>
  <c r="J4355" i="2"/>
  <c r="BE4355" i="2" s="1"/>
  <c r="BK4353" i="2"/>
  <c r="BI4353" i="2"/>
  <c r="BH4353" i="2"/>
  <c r="BG4353" i="2"/>
  <c r="BF4353" i="2"/>
  <c r="T4353" i="2"/>
  <c r="R4353" i="2"/>
  <c r="P4353" i="2"/>
  <c r="J4353" i="2"/>
  <c r="BE4353" i="2" s="1"/>
  <c r="BK4351" i="2"/>
  <c r="BI4351" i="2"/>
  <c r="BH4351" i="2"/>
  <c r="BG4351" i="2"/>
  <c r="BF4351" i="2"/>
  <c r="T4351" i="2"/>
  <c r="R4351" i="2"/>
  <c r="P4351" i="2"/>
  <c r="J4351" i="2"/>
  <c r="BE4351" i="2" s="1"/>
  <c r="BK4328" i="2"/>
  <c r="BI4328" i="2"/>
  <c r="BH4328" i="2"/>
  <c r="BG4328" i="2"/>
  <c r="BF4328" i="2"/>
  <c r="T4328" i="2"/>
  <c r="R4328" i="2"/>
  <c r="P4328" i="2"/>
  <c r="J4328" i="2"/>
  <c r="BE4328" i="2" s="1"/>
  <c r="BK4325" i="2"/>
  <c r="BI4325" i="2"/>
  <c r="BH4325" i="2"/>
  <c r="BG4325" i="2"/>
  <c r="BF4325" i="2"/>
  <c r="T4325" i="2"/>
  <c r="R4325" i="2"/>
  <c r="P4325" i="2"/>
  <c r="J4325" i="2"/>
  <c r="BE4325" i="2" s="1"/>
  <c r="BK4323" i="2"/>
  <c r="BI4323" i="2"/>
  <c r="BH4323" i="2"/>
  <c r="BG4323" i="2"/>
  <c r="BF4323" i="2"/>
  <c r="T4323" i="2"/>
  <c r="R4323" i="2"/>
  <c r="P4323" i="2"/>
  <c r="J4323" i="2"/>
  <c r="BE4323" i="2" s="1"/>
  <c r="BK4312" i="2"/>
  <c r="BI4312" i="2"/>
  <c r="BH4312" i="2"/>
  <c r="BG4312" i="2"/>
  <c r="BF4312" i="2"/>
  <c r="T4312" i="2"/>
  <c r="R4312" i="2"/>
  <c r="P4312" i="2"/>
  <c r="J4312" i="2"/>
  <c r="BE4312" i="2" s="1"/>
  <c r="BK4310" i="2"/>
  <c r="BI4310" i="2"/>
  <c r="BH4310" i="2"/>
  <c r="BG4310" i="2"/>
  <c r="BF4310" i="2"/>
  <c r="T4310" i="2"/>
  <c r="R4310" i="2"/>
  <c r="P4310" i="2"/>
  <c r="J4310" i="2"/>
  <c r="BE4310" i="2" s="1"/>
  <c r="BK4300" i="2"/>
  <c r="BI4300" i="2"/>
  <c r="BH4300" i="2"/>
  <c r="BG4300" i="2"/>
  <c r="BF4300" i="2"/>
  <c r="T4300" i="2"/>
  <c r="R4300" i="2"/>
  <c r="P4300" i="2"/>
  <c r="J4300" i="2"/>
  <c r="BE4300" i="2" s="1"/>
  <c r="BK4275" i="2"/>
  <c r="BI4275" i="2"/>
  <c r="BH4275" i="2"/>
  <c r="BG4275" i="2"/>
  <c r="BF4275" i="2"/>
  <c r="T4275" i="2"/>
  <c r="R4275" i="2"/>
  <c r="P4275" i="2"/>
  <c r="J4275" i="2"/>
  <c r="BE4275" i="2" s="1"/>
  <c r="BK4272" i="2"/>
  <c r="BI4272" i="2"/>
  <c r="BH4272" i="2"/>
  <c r="BG4272" i="2"/>
  <c r="BF4272" i="2"/>
  <c r="T4272" i="2"/>
  <c r="R4272" i="2"/>
  <c r="P4272" i="2"/>
  <c r="J4272" i="2"/>
  <c r="BE4272" i="2" s="1"/>
  <c r="BK4269" i="2"/>
  <c r="BI4269" i="2"/>
  <c r="BH4269" i="2"/>
  <c r="BG4269" i="2"/>
  <c r="BF4269" i="2"/>
  <c r="T4269" i="2"/>
  <c r="R4269" i="2"/>
  <c r="P4269" i="2"/>
  <c r="J4269" i="2"/>
  <c r="BE4269" i="2" s="1"/>
  <c r="BK4245" i="2"/>
  <c r="BI4245" i="2"/>
  <c r="BH4245" i="2"/>
  <c r="BG4245" i="2"/>
  <c r="BF4245" i="2"/>
  <c r="T4245" i="2"/>
  <c r="R4245" i="2"/>
  <c r="P4245" i="2"/>
  <c r="J4245" i="2"/>
  <c r="BE4245" i="2" s="1"/>
  <c r="BK4243" i="2"/>
  <c r="BI4243" i="2"/>
  <c r="BH4243" i="2"/>
  <c r="BG4243" i="2"/>
  <c r="BF4243" i="2"/>
  <c r="T4243" i="2"/>
  <c r="R4243" i="2"/>
  <c r="P4243" i="2"/>
  <c r="J4243" i="2"/>
  <c r="BE4243" i="2" s="1"/>
  <c r="BK4219" i="2"/>
  <c r="BI4219" i="2"/>
  <c r="BH4219" i="2"/>
  <c r="BG4219" i="2"/>
  <c r="BF4219" i="2"/>
  <c r="T4219" i="2"/>
  <c r="R4219" i="2"/>
  <c r="P4219" i="2"/>
  <c r="J4219" i="2"/>
  <c r="BE4219" i="2" s="1"/>
  <c r="BK4211" i="2"/>
  <c r="BI4211" i="2"/>
  <c r="BH4211" i="2"/>
  <c r="BG4211" i="2"/>
  <c r="BF4211" i="2"/>
  <c r="T4211" i="2"/>
  <c r="R4211" i="2"/>
  <c r="P4211" i="2"/>
  <c r="J4211" i="2"/>
  <c r="BE4211" i="2" s="1"/>
  <c r="BK4209" i="2"/>
  <c r="BI4209" i="2"/>
  <c r="BH4209" i="2"/>
  <c r="BG4209" i="2"/>
  <c r="BF4209" i="2"/>
  <c r="T4209" i="2"/>
  <c r="R4209" i="2"/>
  <c r="P4209" i="2"/>
  <c r="J4209" i="2"/>
  <c r="BE4209" i="2" s="1"/>
  <c r="BK4207" i="2"/>
  <c r="BI4207" i="2"/>
  <c r="BH4207" i="2"/>
  <c r="BG4207" i="2"/>
  <c r="BF4207" i="2"/>
  <c r="T4207" i="2"/>
  <c r="R4207" i="2"/>
  <c r="P4207" i="2"/>
  <c r="J4207" i="2"/>
  <c r="BE4207" i="2" s="1"/>
  <c r="BK4198" i="2"/>
  <c r="BI4198" i="2"/>
  <c r="BH4198" i="2"/>
  <c r="BG4198" i="2"/>
  <c r="BF4198" i="2"/>
  <c r="T4198" i="2"/>
  <c r="R4198" i="2"/>
  <c r="P4198" i="2"/>
  <c r="J4198" i="2"/>
  <c r="BE4198" i="2" s="1"/>
  <c r="BK4196" i="2"/>
  <c r="BI4196" i="2"/>
  <c r="BH4196" i="2"/>
  <c r="BG4196" i="2"/>
  <c r="BF4196" i="2"/>
  <c r="T4196" i="2"/>
  <c r="R4196" i="2"/>
  <c r="P4196" i="2"/>
  <c r="J4196" i="2"/>
  <c r="BE4196" i="2" s="1"/>
  <c r="BK4190" i="2"/>
  <c r="BI4190" i="2"/>
  <c r="BH4190" i="2"/>
  <c r="BG4190" i="2"/>
  <c r="BF4190" i="2"/>
  <c r="T4190" i="2"/>
  <c r="R4190" i="2"/>
  <c r="P4190" i="2"/>
  <c r="J4190" i="2"/>
  <c r="BE4190" i="2" s="1"/>
  <c r="BK4185" i="2"/>
  <c r="BI4185" i="2"/>
  <c r="BH4185" i="2"/>
  <c r="BG4185" i="2"/>
  <c r="BF4185" i="2"/>
  <c r="T4185" i="2"/>
  <c r="R4185" i="2"/>
  <c r="P4185" i="2"/>
  <c r="J4185" i="2"/>
  <c r="BE4185" i="2" s="1"/>
  <c r="BK4174" i="2"/>
  <c r="BI4174" i="2"/>
  <c r="BH4174" i="2"/>
  <c r="BG4174" i="2"/>
  <c r="BF4174" i="2"/>
  <c r="T4174" i="2"/>
  <c r="R4174" i="2"/>
  <c r="P4174" i="2"/>
  <c r="J4174" i="2"/>
  <c r="BE4174" i="2" s="1"/>
  <c r="BK4172" i="2"/>
  <c r="BI4172" i="2"/>
  <c r="BH4172" i="2"/>
  <c r="BG4172" i="2"/>
  <c r="BF4172" i="2"/>
  <c r="T4172" i="2"/>
  <c r="R4172" i="2"/>
  <c r="P4172" i="2"/>
  <c r="J4172" i="2"/>
  <c r="BE4172" i="2" s="1"/>
  <c r="BK4170" i="2"/>
  <c r="BI4170" i="2"/>
  <c r="BH4170" i="2"/>
  <c r="BG4170" i="2"/>
  <c r="BF4170" i="2"/>
  <c r="T4170" i="2"/>
  <c r="R4170" i="2"/>
  <c r="P4170" i="2"/>
  <c r="J4170" i="2"/>
  <c r="BE4170" i="2" s="1"/>
  <c r="BK4168" i="2"/>
  <c r="BI4168" i="2"/>
  <c r="BH4168" i="2"/>
  <c r="BG4168" i="2"/>
  <c r="BF4168" i="2"/>
  <c r="T4168" i="2"/>
  <c r="R4168" i="2"/>
  <c r="P4168" i="2"/>
  <c r="J4168" i="2"/>
  <c r="BE4168" i="2" s="1"/>
  <c r="BK4156" i="2"/>
  <c r="BI4156" i="2"/>
  <c r="BH4156" i="2"/>
  <c r="BG4156" i="2"/>
  <c r="BF4156" i="2"/>
  <c r="T4156" i="2"/>
  <c r="R4156" i="2"/>
  <c r="P4156" i="2"/>
  <c r="J4156" i="2"/>
  <c r="BE4156" i="2" s="1"/>
  <c r="BK4153" i="2"/>
  <c r="BI4153" i="2"/>
  <c r="BH4153" i="2"/>
  <c r="BG4153" i="2"/>
  <c r="BF4153" i="2"/>
  <c r="T4153" i="2"/>
  <c r="R4153" i="2"/>
  <c r="P4153" i="2"/>
  <c r="J4153" i="2"/>
  <c r="BE4153" i="2" s="1"/>
  <c r="BK4151" i="2"/>
  <c r="BI4151" i="2"/>
  <c r="BH4151" i="2"/>
  <c r="BG4151" i="2"/>
  <c r="BF4151" i="2"/>
  <c r="T4151" i="2"/>
  <c r="R4151" i="2"/>
  <c r="P4151" i="2"/>
  <c r="J4151" i="2"/>
  <c r="BE4151" i="2" s="1"/>
  <c r="BK4149" i="2"/>
  <c r="BI4149" i="2"/>
  <c r="BH4149" i="2"/>
  <c r="BG4149" i="2"/>
  <c r="BF4149" i="2"/>
  <c r="T4149" i="2"/>
  <c r="R4149" i="2"/>
  <c r="P4149" i="2"/>
  <c r="J4149" i="2"/>
  <c r="BE4149" i="2" s="1"/>
  <c r="BK4147" i="2"/>
  <c r="BI4147" i="2"/>
  <c r="BH4147" i="2"/>
  <c r="BG4147" i="2"/>
  <c r="BF4147" i="2"/>
  <c r="T4147" i="2"/>
  <c r="R4147" i="2"/>
  <c r="P4147" i="2"/>
  <c r="J4147" i="2"/>
  <c r="BE4147" i="2" s="1"/>
  <c r="BK4145" i="2"/>
  <c r="BI4145" i="2"/>
  <c r="BH4145" i="2"/>
  <c r="BG4145" i="2"/>
  <c r="BF4145" i="2"/>
  <c r="T4145" i="2"/>
  <c r="R4145" i="2"/>
  <c r="P4145" i="2"/>
  <c r="J4145" i="2"/>
  <c r="BE4145" i="2" s="1"/>
  <c r="BK4139" i="2"/>
  <c r="BI4139" i="2"/>
  <c r="BH4139" i="2"/>
  <c r="BG4139" i="2"/>
  <c r="BF4139" i="2"/>
  <c r="T4139" i="2"/>
  <c r="R4139" i="2"/>
  <c r="P4139" i="2"/>
  <c r="J4139" i="2"/>
  <c r="BE4139" i="2" s="1"/>
  <c r="BK4136" i="2"/>
  <c r="BI4136" i="2"/>
  <c r="BH4136" i="2"/>
  <c r="BG4136" i="2"/>
  <c r="BF4136" i="2"/>
  <c r="T4136" i="2"/>
  <c r="R4136" i="2"/>
  <c r="P4136" i="2"/>
  <c r="J4136" i="2"/>
  <c r="BE4136" i="2" s="1"/>
  <c r="BK4134" i="2"/>
  <c r="BI4134" i="2"/>
  <c r="BH4134" i="2"/>
  <c r="BG4134" i="2"/>
  <c r="BF4134" i="2"/>
  <c r="T4134" i="2"/>
  <c r="R4134" i="2"/>
  <c r="P4134" i="2"/>
  <c r="J4134" i="2"/>
  <c r="BE4134" i="2" s="1"/>
  <c r="BK4130" i="2"/>
  <c r="BI4130" i="2"/>
  <c r="BH4130" i="2"/>
  <c r="BG4130" i="2"/>
  <c r="BF4130" i="2"/>
  <c r="T4130" i="2"/>
  <c r="R4130" i="2"/>
  <c r="P4130" i="2"/>
  <c r="J4130" i="2"/>
  <c r="BE4130" i="2" s="1"/>
  <c r="BK4112" i="2"/>
  <c r="BI4112" i="2"/>
  <c r="BH4112" i="2"/>
  <c r="BG4112" i="2"/>
  <c r="BF4112" i="2"/>
  <c r="T4112" i="2"/>
  <c r="R4112" i="2"/>
  <c r="P4112" i="2"/>
  <c r="J4112" i="2"/>
  <c r="BE4112" i="2" s="1"/>
  <c r="BK4094" i="2"/>
  <c r="BI4094" i="2"/>
  <c r="BH4094" i="2"/>
  <c r="BG4094" i="2"/>
  <c r="BF4094" i="2"/>
  <c r="T4094" i="2"/>
  <c r="R4094" i="2"/>
  <c r="P4094" i="2"/>
  <c r="J4094" i="2"/>
  <c r="BE4094" i="2" s="1"/>
  <c r="BK4075" i="2"/>
  <c r="BI4075" i="2"/>
  <c r="BH4075" i="2"/>
  <c r="BG4075" i="2"/>
  <c r="BF4075" i="2"/>
  <c r="T4075" i="2"/>
  <c r="R4075" i="2"/>
  <c r="P4075" i="2"/>
  <c r="J4075" i="2"/>
  <c r="BE4075" i="2" s="1"/>
  <c r="BK4069" i="2"/>
  <c r="BI4069" i="2"/>
  <c r="BH4069" i="2"/>
  <c r="BG4069" i="2"/>
  <c r="BF4069" i="2"/>
  <c r="T4069" i="2"/>
  <c r="R4069" i="2"/>
  <c r="P4069" i="2"/>
  <c r="J4069" i="2"/>
  <c r="BE4069" i="2" s="1"/>
  <c r="BK4050" i="2"/>
  <c r="BI4050" i="2"/>
  <c r="BH4050" i="2"/>
  <c r="BG4050" i="2"/>
  <c r="BF4050" i="2"/>
  <c r="T4050" i="2"/>
  <c r="R4050" i="2"/>
  <c r="P4050" i="2"/>
  <c r="J4050" i="2"/>
  <c r="BE4050" i="2" s="1"/>
  <c r="BK4048" i="2"/>
  <c r="BI4048" i="2"/>
  <c r="BH4048" i="2"/>
  <c r="BG4048" i="2"/>
  <c r="BF4048" i="2"/>
  <c r="T4048" i="2"/>
  <c r="R4048" i="2"/>
  <c r="P4048" i="2"/>
  <c r="J4048" i="2"/>
  <c r="BE4048" i="2" s="1"/>
  <c r="BK4039" i="2"/>
  <c r="BI4039" i="2"/>
  <c r="BH4039" i="2"/>
  <c r="BG4039" i="2"/>
  <c r="BF4039" i="2"/>
  <c r="T4039" i="2"/>
  <c r="R4039" i="2"/>
  <c r="P4039" i="2"/>
  <c r="J4039" i="2"/>
  <c r="BE4039" i="2" s="1"/>
  <c r="BK4037" i="2"/>
  <c r="BI4037" i="2"/>
  <c r="BH4037" i="2"/>
  <c r="BG4037" i="2"/>
  <c r="BF4037" i="2"/>
  <c r="T4037" i="2"/>
  <c r="R4037" i="2"/>
  <c r="P4037" i="2"/>
  <c r="J4037" i="2"/>
  <c r="BE4037" i="2" s="1"/>
  <c r="BK4031" i="2"/>
  <c r="BI4031" i="2"/>
  <c r="BH4031" i="2"/>
  <c r="BG4031" i="2"/>
  <c r="BF4031" i="2"/>
  <c r="T4031" i="2"/>
  <c r="R4031" i="2"/>
  <c r="P4031" i="2"/>
  <c r="J4031" i="2"/>
  <c r="BE4031" i="2" s="1"/>
  <c r="BK4029" i="2"/>
  <c r="BI4029" i="2"/>
  <c r="BH4029" i="2"/>
  <c r="BG4029" i="2"/>
  <c r="BF4029" i="2"/>
  <c r="T4029" i="2"/>
  <c r="R4029" i="2"/>
  <c r="P4029" i="2"/>
  <c r="J4029" i="2"/>
  <c r="BE4029" i="2" s="1"/>
  <c r="BK4023" i="2"/>
  <c r="BI4023" i="2"/>
  <c r="BH4023" i="2"/>
  <c r="BG4023" i="2"/>
  <c r="BF4023" i="2"/>
  <c r="T4023" i="2"/>
  <c r="R4023" i="2"/>
  <c r="P4023" i="2"/>
  <c r="J4023" i="2"/>
  <c r="BE4023" i="2" s="1"/>
  <c r="BK4021" i="2"/>
  <c r="BI4021" i="2"/>
  <c r="BH4021" i="2"/>
  <c r="BG4021" i="2"/>
  <c r="BF4021" i="2"/>
  <c r="T4021" i="2"/>
  <c r="R4021" i="2"/>
  <c r="P4021" i="2"/>
  <c r="J4021" i="2"/>
  <c r="BE4021" i="2" s="1"/>
  <c r="BK4016" i="2"/>
  <c r="BI4016" i="2"/>
  <c r="BH4016" i="2"/>
  <c r="BG4016" i="2"/>
  <c r="BF4016" i="2"/>
  <c r="T4016" i="2"/>
  <c r="R4016" i="2"/>
  <c r="P4016" i="2"/>
  <c r="J4016" i="2"/>
  <c r="BE4016" i="2" s="1"/>
  <c r="BK4006" i="2"/>
  <c r="BI4006" i="2"/>
  <c r="BH4006" i="2"/>
  <c r="BG4006" i="2"/>
  <c r="BF4006" i="2"/>
  <c r="T4006" i="2"/>
  <c r="R4006" i="2"/>
  <c r="P4006" i="2"/>
  <c r="J4006" i="2"/>
  <c r="BE4006" i="2" s="1"/>
  <c r="BK4003" i="2"/>
  <c r="BI4003" i="2"/>
  <c r="BH4003" i="2"/>
  <c r="BG4003" i="2"/>
  <c r="BF4003" i="2"/>
  <c r="T4003" i="2"/>
  <c r="R4003" i="2"/>
  <c r="P4003" i="2"/>
  <c r="J4003" i="2"/>
  <c r="BE4003" i="2" s="1"/>
  <c r="BK4001" i="2"/>
  <c r="BI4001" i="2"/>
  <c r="BH4001" i="2"/>
  <c r="BG4001" i="2"/>
  <c r="BF4001" i="2"/>
  <c r="T4001" i="2"/>
  <c r="R4001" i="2"/>
  <c r="P4001" i="2"/>
  <c r="J4001" i="2"/>
  <c r="BE4001" i="2" s="1"/>
  <c r="BK3974" i="2"/>
  <c r="BI3974" i="2"/>
  <c r="BH3974" i="2"/>
  <c r="BG3974" i="2"/>
  <c r="BF3974" i="2"/>
  <c r="T3974" i="2"/>
  <c r="R3974" i="2"/>
  <c r="P3974" i="2"/>
  <c r="J3974" i="2"/>
  <c r="BE3974" i="2" s="1"/>
  <c r="BK3969" i="2"/>
  <c r="BI3969" i="2"/>
  <c r="BH3969" i="2"/>
  <c r="BG3969" i="2"/>
  <c r="BF3969" i="2"/>
  <c r="T3969" i="2"/>
  <c r="R3969" i="2"/>
  <c r="P3969" i="2"/>
  <c r="J3969" i="2"/>
  <c r="BE3969" i="2" s="1"/>
  <c r="BK3946" i="2"/>
  <c r="BI3946" i="2"/>
  <c r="BH3946" i="2"/>
  <c r="BG3946" i="2"/>
  <c r="BF3946" i="2"/>
  <c r="T3946" i="2"/>
  <c r="R3946" i="2"/>
  <c r="P3946" i="2"/>
  <c r="J3946" i="2"/>
  <c r="BE3946" i="2" s="1"/>
  <c r="BK3941" i="2"/>
  <c r="BI3941" i="2"/>
  <c r="BH3941" i="2"/>
  <c r="BG3941" i="2"/>
  <c r="BF3941" i="2"/>
  <c r="T3941" i="2"/>
  <c r="R3941" i="2"/>
  <c r="P3941" i="2"/>
  <c r="J3941" i="2"/>
  <c r="BE3941" i="2" s="1"/>
  <c r="BK3933" i="2"/>
  <c r="BI3933" i="2"/>
  <c r="BH3933" i="2"/>
  <c r="BG3933" i="2"/>
  <c r="BF3933" i="2"/>
  <c r="T3933" i="2"/>
  <c r="R3933" i="2"/>
  <c r="P3933" i="2"/>
  <c r="J3933" i="2"/>
  <c r="BE3933" i="2" s="1"/>
  <c r="BK3926" i="2"/>
  <c r="BI3926" i="2"/>
  <c r="BH3926" i="2"/>
  <c r="BG3926" i="2"/>
  <c r="BF3926" i="2"/>
  <c r="T3926" i="2"/>
  <c r="R3926" i="2"/>
  <c r="P3926" i="2"/>
  <c r="J3926" i="2"/>
  <c r="BE3926" i="2" s="1"/>
  <c r="BK3898" i="2"/>
  <c r="BI3898" i="2"/>
  <c r="BH3898" i="2"/>
  <c r="BG3898" i="2"/>
  <c r="BF3898" i="2"/>
  <c r="T3898" i="2"/>
  <c r="R3898" i="2"/>
  <c r="P3898" i="2"/>
  <c r="J3898" i="2"/>
  <c r="BE3898" i="2" s="1"/>
  <c r="BK3893" i="2"/>
  <c r="BI3893" i="2"/>
  <c r="BH3893" i="2"/>
  <c r="BG3893" i="2"/>
  <c r="BF3893" i="2"/>
  <c r="T3893" i="2"/>
  <c r="R3893" i="2"/>
  <c r="P3893" i="2"/>
  <c r="J3893" i="2"/>
  <c r="BE3893" i="2" s="1"/>
  <c r="BK3888" i="2"/>
  <c r="BI3888" i="2"/>
  <c r="BH3888" i="2"/>
  <c r="BG3888" i="2"/>
  <c r="BF3888" i="2"/>
  <c r="T3888" i="2"/>
  <c r="R3888" i="2"/>
  <c r="P3888" i="2"/>
  <c r="J3888" i="2"/>
  <c r="BE3888" i="2" s="1"/>
  <c r="BK3883" i="2"/>
  <c r="BI3883" i="2"/>
  <c r="BH3883" i="2"/>
  <c r="BG3883" i="2"/>
  <c r="BF3883" i="2"/>
  <c r="T3883" i="2"/>
  <c r="R3883" i="2"/>
  <c r="P3883" i="2"/>
  <c r="J3883" i="2"/>
  <c r="BE3883" i="2" s="1"/>
  <c r="BK3878" i="2"/>
  <c r="BI3878" i="2"/>
  <c r="BH3878" i="2"/>
  <c r="BG3878" i="2"/>
  <c r="BF3878" i="2"/>
  <c r="T3878" i="2"/>
  <c r="R3878" i="2"/>
  <c r="P3878" i="2"/>
  <c r="J3878" i="2"/>
  <c r="BE3878" i="2" s="1"/>
  <c r="BK3863" i="2"/>
  <c r="BI3863" i="2"/>
  <c r="BH3863" i="2"/>
  <c r="BG3863" i="2"/>
  <c r="BF3863" i="2"/>
  <c r="T3863" i="2"/>
  <c r="R3863" i="2"/>
  <c r="P3863" i="2"/>
  <c r="J3863" i="2"/>
  <c r="BE3863" i="2" s="1"/>
  <c r="BK3858" i="2"/>
  <c r="BI3858" i="2"/>
  <c r="BH3858" i="2"/>
  <c r="BG3858" i="2"/>
  <c r="BF3858" i="2"/>
  <c r="T3858" i="2"/>
  <c r="R3858" i="2"/>
  <c r="P3858" i="2"/>
  <c r="J3858" i="2"/>
  <c r="BE3858" i="2" s="1"/>
  <c r="BK3852" i="2"/>
  <c r="BI3852" i="2"/>
  <c r="BH3852" i="2"/>
  <c r="BG3852" i="2"/>
  <c r="BF3852" i="2"/>
  <c r="T3852" i="2"/>
  <c r="R3852" i="2"/>
  <c r="P3852" i="2"/>
  <c r="J3852" i="2"/>
  <c r="BE3852" i="2" s="1"/>
  <c r="BK3847" i="2"/>
  <c r="BI3847" i="2"/>
  <c r="BH3847" i="2"/>
  <c r="BG3847" i="2"/>
  <c r="BF3847" i="2"/>
  <c r="T3847" i="2"/>
  <c r="R3847" i="2"/>
  <c r="P3847" i="2"/>
  <c r="J3847" i="2"/>
  <c r="BE3847" i="2" s="1"/>
  <c r="BK3832" i="2"/>
  <c r="BI3832" i="2"/>
  <c r="BH3832" i="2"/>
  <c r="BG3832" i="2"/>
  <c r="BF3832" i="2"/>
  <c r="T3832" i="2"/>
  <c r="R3832" i="2"/>
  <c r="P3832" i="2"/>
  <c r="J3832" i="2"/>
  <c r="BE3832" i="2" s="1"/>
  <c r="BK3831" i="2"/>
  <c r="BI3831" i="2"/>
  <c r="BH3831" i="2"/>
  <c r="BG3831" i="2"/>
  <c r="BF3831" i="2"/>
  <c r="T3831" i="2"/>
  <c r="R3831" i="2"/>
  <c r="P3831" i="2"/>
  <c r="J3831" i="2"/>
  <c r="BE3831" i="2" s="1"/>
  <c r="BK3830" i="2"/>
  <c r="BI3830" i="2"/>
  <c r="BH3830" i="2"/>
  <c r="BG3830" i="2"/>
  <c r="BF3830" i="2"/>
  <c r="T3830" i="2"/>
  <c r="R3830" i="2"/>
  <c r="P3830" i="2"/>
  <c r="J3830" i="2"/>
  <c r="BE3830" i="2" s="1"/>
  <c r="BK3824" i="2"/>
  <c r="BI3824" i="2"/>
  <c r="BH3824" i="2"/>
  <c r="BG3824" i="2"/>
  <c r="BF3824" i="2"/>
  <c r="T3824" i="2"/>
  <c r="R3824" i="2"/>
  <c r="P3824" i="2"/>
  <c r="J3824" i="2"/>
  <c r="BE3824" i="2" s="1"/>
  <c r="BK3823" i="2"/>
  <c r="BI3823" i="2"/>
  <c r="BH3823" i="2"/>
  <c r="BG3823" i="2"/>
  <c r="BF3823" i="2"/>
  <c r="T3823" i="2"/>
  <c r="R3823" i="2"/>
  <c r="P3823" i="2"/>
  <c r="J3823" i="2"/>
  <c r="BE3823" i="2" s="1"/>
  <c r="BK3818" i="2"/>
  <c r="BI3818" i="2"/>
  <c r="BH3818" i="2"/>
  <c r="BG3818" i="2"/>
  <c r="BF3818" i="2"/>
  <c r="T3818" i="2"/>
  <c r="R3818" i="2"/>
  <c r="P3818" i="2"/>
  <c r="J3818" i="2"/>
  <c r="BE3818" i="2" s="1"/>
  <c r="BK3817" i="2"/>
  <c r="BI3817" i="2"/>
  <c r="BH3817" i="2"/>
  <c r="BG3817" i="2"/>
  <c r="BF3817" i="2"/>
  <c r="T3817" i="2"/>
  <c r="R3817" i="2"/>
  <c r="P3817" i="2"/>
  <c r="J3817" i="2"/>
  <c r="BE3817" i="2" s="1"/>
  <c r="BK3811" i="2"/>
  <c r="BI3811" i="2"/>
  <c r="BH3811" i="2"/>
  <c r="BG3811" i="2"/>
  <c r="BF3811" i="2"/>
  <c r="T3811" i="2"/>
  <c r="R3811" i="2"/>
  <c r="P3811" i="2"/>
  <c r="J3811" i="2"/>
  <c r="BE3811" i="2" s="1"/>
  <c r="BK3810" i="2"/>
  <c r="BI3810" i="2"/>
  <c r="BH3810" i="2"/>
  <c r="BG3810" i="2"/>
  <c r="BF3810" i="2"/>
  <c r="T3810" i="2"/>
  <c r="R3810" i="2"/>
  <c r="P3810" i="2"/>
  <c r="J3810" i="2"/>
  <c r="BE3810" i="2" s="1"/>
  <c r="BK3809" i="2"/>
  <c r="BI3809" i="2"/>
  <c r="BH3809" i="2"/>
  <c r="BG3809" i="2"/>
  <c r="BF3809" i="2"/>
  <c r="T3809" i="2"/>
  <c r="R3809" i="2"/>
  <c r="P3809" i="2"/>
  <c r="J3809" i="2"/>
  <c r="BE3809" i="2" s="1"/>
  <c r="BK3802" i="2"/>
  <c r="BI3802" i="2"/>
  <c r="BH3802" i="2"/>
  <c r="BG3802" i="2"/>
  <c r="BF3802" i="2"/>
  <c r="T3802" i="2"/>
  <c r="R3802" i="2"/>
  <c r="P3802" i="2"/>
  <c r="J3802" i="2"/>
  <c r="BE3802" i="2" s="1"/>
  <c r="BK3793" i="2"/>
  <c r="BI3793" i="2"/>
  <c r="BH3793" i="2"/>
  <c r="BG3793" i="2"/>
  <c r="BF3793" i="2"/>
  <c r="T3793" i="2"/>
  <c r="R3793" i="2"/>
  <c r="P3793" i="2"/>
  <c r="J3793" i="2"/>
  <c r="BE3793" i="2" s="1"/>
  <c r="BK3784" i="2"/>
  <c r="BI3784" i="2"/>
  <c r="BH3784" i="2"/>
  <c r="BG3784" i="2"/>
  <c r="BF3784" i="2"/>
  <c r="T3784" i="2"/>
  <c r="R3784" i="2"/>
  <c r="P3784" i="2"/>
  <c r="J3784" i="2"/>
  <c r="BE3784" i="2" s="1"/>
  <c r="BK3782" i="2"/>
  <c r="BI3782" i="2"/>
  <c r="BH3782" i="2"/>
  <c r="BG3782" i="2"/>
  <c r="BF3782" i="2"/>
  <c r="T3782" i="2"/>
  <c r="R3782" i="2"/>
  <c r="P3782" i="2"/>
  <c r="J3782" i="2"/>
  <c r="BE3782" i="2" s="1"/>
  <c r="BK3776" i="2"/>
  <c r="BI3776" i="2"/>
  <c r="BH3776" i="2"/>
  <c r="BG3776" i="2"/>
  <c r="BF3776" i="2"/>
  <c r="T3776" i="2"/>
  <c r="R3776" i="2"/>
  <c r="P3776" i="2"/>
  <c r="J3776" i="2"/>
  <c r="BE3776" i="2" s="1"/>
  <c r="BK3774" i="2"/>
  <c r="BI3774" i="2"/>
  <c r="BH3774" i="2"/>
  <c r="BG3774" i="2"/>
  <c r="BF3774" i="2"/>
  <c r="T3774" i="2"/>
  <c r="R3774" i="2"/>
  <c r="P3774" i="2"/>
  <c r="J3774" i="2"/>
  <c r="BE3774" i="2" s="1"/>
  <c r="BK3768" i="2"/>
  <c r="BI3768" i="2"/>
  <c r="BH3768" i="2"/>
  <c r="BG3768" i="2"/>
  <c r="BF3768" i="2"/>
  <c r="T3768" i="2"/>
  <c r="R3768" i="2"/>
  <c r="P3768" i="2"/>
  <c r="J3768" i="2"/>
  <c r="BE3768" i="2" s="1"/>
  <c r="BK3766" i="2"/>
  <c r="BI3766" i="2"/>
  <c r="BH3766" i="2"/>
  <c r="BG3766" i="2"/>
  <c r="BF3766" i="2"/>
  <c r="T3766" i="2"/>
  <c r="R3766" i="2"/>
  <c r="P3766" i="2"/>
  <c r="J3766" i="2"/>
  <c r="BE3766" i="2" s="1"/>
  <c r="BK3759" i="2"/>
  <c r="BI3759" i="2"/>
  <c r="BH3759" i="2"/>
  <c r="BG3759" i="2"/>
  <c r="BF3759" i="2"/>
  <c r="T3759" i="2"/>
  <c r="R3759" i="2"/>
  <c r="P3759" i="2"/>
  <c r="J3759" i="2"/>
  <c r="BE3759" i="2" s="1"/>
  <c r="BK3745" i="2"/>
  <c r="BI3745" i="2"/>
  <c r="BH3745" i="2"/>
  <c r="BG3745" i="2"/>
  <c r="BF3745" i="2"/>
  <c r="T3745" i="2"/>
  <c r="R3745" i="2"/>
  <c r="P3745" i="2"/>
  <c r="J3745" i="2"/>
  <c r="BE3745" i="2" s="1"/>
  <c r="BK3731" i="2"/>
  <c r="BI3731" i="2"/>
  <c r="BH3731" i="2"/>
  <c r="BG3731" i="2"/>
  <c r="BF3731" i="2"/>
  <c r="T3731" i="2"/>
  <c r="R3731" i="2"/>
  <c r="P3731" i="2"/>
  <c r="J3731" i="2"/>
  <c r="BE3731" i="2" s="1"/>
  <c r="BK3730" i="2"/>
  <c r="BI3730" i="2"/>
  <c r="BH3730" i="2"/>
  <c r="BG3730" i="2"/>
  <c r="BF3730" i="2"/>
  <c r="T3730" i="2"/>
  <c r="R3730" i="2"/>
  <c r="P3730" i="2"/>
  <c r="J3730" i="2"/>
  <c r="BE3730" i="2" s="1"/>
  <c r="BK3724" i="2"/>
  <c r="BI3724" i="2"/>
  <c r="BH3724" i="2"/>
  <c r="BG3724" i="2"/>
  <c r="BF3724" i="2"/>
  <c r="T3724" i="2"/>
  <c r="R3724" i="2"/>
  <c r="P3724" i="2"/>
  <c r="J3724" i="2"/>
  <c r="BE3724" i="2" s="1"/>
  <c r="BK3722" i="2"/>
  <c r="BI3722" i="2"/>
  <c r="BH3722" i="2"/>
  <c r="BG3722" i="2"/>
  <c r="BF3722" i="2"/>
  <c r="T3722" i="2"/>
  <c r="R3722" i="2"/>
  <c r="P3722" i="2"/>
  <c r="J3722" i="2"/>
  <c r="BE3722" i="2" s="1"/>
  <c r="BK3716" i="2"/>
  <c r="BI3716" i="2"/>
  <c r="BH3716" i="2"/>
  <c r="BG3716" i="2"/>
  <c r="BF3716" i="2"/>
  <c r="T3716" i="2"/>
  <c r="R3716" i="2"/>
  <c r="P3716" i="2"/>
  <c r="J3716" i="2"/>
  <c r="BE3716" i="2" s="1"/>
  <c r="BK3715" i="2"/>
  <c r="BI3715" i="2"/>
  <c r="BH3715" i="2"/>
  <c r="BG3715" i="2"/>
  <c r="BF3715" i="2"/>
  <c r="T3715" i="2"/>
  <c r="R3715" i="2"/>
  <c r="P3715" i="2"/>
  <c r="J3715" i="2"/>
  <c r="BE3715" i="2" s="1"/>
  <c r="BK3714" i="2"/>
  <c r="BI3714" i="2"/>
  <c r="BH3714" i="2"/>
  <c r="BG3714" i="2"/>
  <c r="BF3714" i="2"/>
  <c r="T3714" i="2"/>
  <c r="R3714" i="2"/>
  <c r="P3714" i="2"/>
  <c r="J3714" i="2"/>
  <c r="BE3714" i="2" s="1"/>
  <c r="BK3713" i="2"/>
  <c r="BI3713" i="2"/>
  <c r="BH3713" i="2"/>
  <c r="BG3713" i="2"/>
  <c r="BF3713" i="2"/>
  <c r="T3713" i="2"/>
  <c r="R3713" i="2"/>
  <c r="P3713" i="2"/>
  <c r="J3713" i="2"/>
  <c r="BE3713" i="2" s="1"/>
  <c r="BK3712" i="2"/>
  <c r="BI3712" i="2"/>
  <c r="BH3712" i="2"/>
  <c r="BG3712" i="2"/>
  <c r="BF3712" i="2"/>
  <c r="T3712" i="2"/>
  <c r="R3712" i="2"/>
  <c r="P3712" i="2"/>
  <c r="J3712" i="2"/>
  <c r="BE3712" i="2" s="1"/>
  <c r="BK3702" i="2"/>
  <c r="BI3702" i="2"/>
  <c r="BH3702" i="2"/>
  <c r="BG3702" i="2"/>
  <c r="BF3702" i="2"/>
  <c r="T3702" i="2"/>
  <c r="R3702" i="2"/>
  <c r="P3702" i="2"/>
  <c r="J3702" i="2"/>
  <c r="BE3702" i="2" s="1"/>
  <c r="BK3697" i="2"/>
  <c r="BI3697" i="2"/>
  <c r="BH3697" i="2"/>
  <c r="BG3697" i="2"/>
  <c r="BF3697" i="2"/>
  <c r="T3697" i="2"/>
  <c r="R3697" i="2"/>
  <c r="P3697" i="2"/>
  <c r="J3697" i="2"/>
  <c r="BE3697" i="2" s="1"/>
  <c r="BK3692" i="2"/>
  <c r="BI3692" i="2"/>
  <c r="BH3692" i="2"/>
  <c r="BG3692" i="2"/>
  <c r="BF3692" i="2"/>
  <c r="T3692" i="2"/>
  <c r="R3692" i="2"/>
  <c r="P3692" i="2"/>
  <c r="J3692" i="2"/>
  <c r="BE3692" i="2" s="1"/>
  <c r="BK3687" i="2"/>
  <c r="BI3687" i="2"/>
  <c r="BH3687" i="2"/>
  <c r="BG3687" i="2"/>
  <c r="BF3687" i="2"/>
  <c r="T3687" i="2"/>
  <c r="R3687" i="2"/>
  <c r="P3687" i="2"/>
  <c r="J3687" i="2"/>
  <c r="BE3687" i="2" s="1"/>
  <c r="BK3682" i="2"/>
  <c r="BI3682" i="2"/>
  <c r="BH3682" i="2"/>
  <c r="BG3682" i="2"/>
  <c r="BF3682" i="2"/>
  <c r="T3682" i="2"/>
  <c r="R3682" i="2"/>
  <c r="P3682" i="2"/>
  <c r="J3682" i="2"/>
  <c r="BE3682" i="2" s="1"/>
  <c r="BK3677" i="2"/>
  <c r="BI3677" i="2"/>
  <c r="BH3677" i="2"/>
  <c r="BG3677" i="2"/>
  <c r="BF3677" i="2"/>
  <c r="T3677" i="2"/>
  <c r="R3677" i="2"/>
  <c r="P3677" i="2"/>
  <c r="J3677" i="2"/>
  <c r="BE3677" i="2" s="1"/>
  <c r="BK3667" i="2"/>
  <c r="BI3667" i="2"/>
  <c r="BH3667" i="2"/>
  <c r="BG3667" i="2"/>
  <c r="BF3667" i="2"/>
  <c r="T3667" i="2"/>
  <c r="R3667" i="2"/>
  <c r="P3667" i="2"/>
  <c r="J3667" i="2"/>
  <c r="BE3667" i="2" s="1"/>
  <c r="BK3654" i="2"/>
  <c r="BI3654" i="2"/>
  <c r="BH3654" i="2"/>
  <c r="BG3654" i="2"/>
  <c r="BF3654" i="2"/>
  <c r="T3654" i="2"/>
  <c r="R3654" i="2"/>
  <c r="P3654" i="2"/>
  <c r="J3654" i="2"/>
  <c r="BE3654" i="2" s="1"/>
  <c r="BK3648" i="2"/>
  <c r="BI3648" i="2"/>
  <c r="BH3648" i="2"/>
  <c r="BG3648" i="2"/>
  <c r="BF3648" i="2"/>
  <c r="T3648" i="2"/>
  <c r="R3648" i="2"/>
  <c r="P3648" i="2"/>
  <c r="J3648" i="2"/>
  <c r="BE3648" i="2" s="1"/>
  <c r="BK3645" i="2"/>
  <c r="BI3645" i="2"/>
  <c r="BH3645" i="2"/>
  <c r="BG3645" i="2"/>
  <c r="BF3645" i="2"/>
  <c r="T3645" i="2"/>
  <c r="R3645" i="2"/>
  <c r="P3645" i="2"/>
  <c r="J3645" i="2"/>
  <c r="BE3645" i="2" s="1"/>
  <c r="BK3643" i="2"/>
  <c r="BI3643" i="2"/>
  <c r="BH3643" i="2"/>
  <c r="BG3643" i="2"/>
  <c r="BF3643" i="2"/>
  <c r="T3643" i="2"/>
  <c r="R3643" i="2"/>
  <c r="P3643" i="2"/>
  <c r="J3643" i="2"/>
  <c r="BE3643" i="2" s="1"/>
  <c r="BK3637" i="2"/>
  <c r="BI3637" i="2"/>
  <c r="BH3637" i="2"/>
  <c r="BG3637" i="2"/>
  <c r="BF3637" i="2"/>
  <c r="T3637" i="2"/>
  <c r="R3637" i="2"/>
  <c r="P3637" i="2"/>
  <c r="J3637" i="2"/>
  <c r="BE3637" i="2" s="1"/>
  <c r="BK3635" i="2"/>
  <c r="BI3635" i="2"/>
  <c r="BH3635" i="2"/>
  <c r="BG3635" i="2"/>
  <c r="BF3635" i="2"/>
  <c r="T3635" i="2"/>
  <c r="R3635" i="2"/>
  <c r="P3635" i="2"/>
  <c r="J3635" i="2"/>
  <c r="BE3635" i="2" s="1"/>
  <c r="BK3633" i="2"/>
  <c r="BI3633" i="2"/>
  <c r="BH3633" i="2"/>
  <c r="BG3633" i="2"/>
  <c r="BF3633" i="2"/>
  <c r="T3633" i="2"/>
  <c r="R3633" i="2"/>
  <c r="P3633" i="2"/>
  <c r="J3633" i="2"/>
  <c r="BE3633" i="2" s="1"/>
  <c r="BK3626" i="2"/>
  <c r="BI3626" i="2"/>
  <c r="BH3626" i="2"/>
  <c r="BG3626" i="2"/>
  <c r="BF3626" i="2"/>
  <c r="T3626" i="2"/>
  <c r="R3626" i="2"/>
  <c r="P3626" i="2"/>
  <c r="J3626" i="2"/>
  <c r="BE3626" i="2" s="1"/>
  <c r="BK3619" i="2"/>
  <c r="BI3619" i="2"/>
  <c r="BH3619" i="2"/>
  <c r="BG3619" i="2"/>
  <c r="BF3619" i="2"/>
  <c r="T3619" i="2"/>
  <c r="R3619" i="2"/>
  <c r="P3619" i="2"/>
  <c r="J3619" i="2"/>
  <c r="BE3619" i="2" s="1"/>
  <c r="BK3612" i="2"/>
  <c r="BI3612" i="2"/>
  <c r="BH3612" i="2"/>
  <c r="BG3612" i="2"/>
  <c r="BF3612" i="2"/>
  <c r="T3612" i="2"/>
  <c r="R3612" i="2"/>
  <c r="P3612" i="2"/>
  <c r="J3612" i="2"/>
  <c r="BE3612" i="2" s="1"/>
  <c r="BK3605" i="2"/>
  <c r="BI3605" i="2"/>
  <c r="BH3605" i="2"/>
  <c r="BG3605" i="2"/>
  <c r="BF3605" i="2"/>
  <c r="T3605" i="2"/>
  <c r="R3605" i="2"/>
  <c r="P3605" i="2"/>
  <c r="J3605" i="2"/>
  <c r="BE3605" i="2" s="1"/>
  <c r="BK3600" i="2"/>
  <c r="BI3600" i="2"/>
  <c r="BH3600" i="2"/>
  <c r="BG3600" i="2"/>
  <c r="BF3600" i="2"/>
  <c r="T3600" i="2"/>
  <c r="R3600" i="2"/>
  <c r="P3600" i="2"/>
  <c r="J3600" i="2"/>
  <c r="BE3600" i="2" s="1"/>
  <c r="BK3595" i="2"/>
  <c r="BI3595" i="2"/>
  <c r="BH3595" i="2"/>
  <c r="BG3595" i="2"/>
  <c r="BF3595" i="2"/>
  <c r="T3595" i="2"/>
  <c r="R3595" i="2"/>
  <c r="P3595" i="2"/>
  <c r="J3595" i="2"/>
  <c r="BE3595" i="2" s="1"/>
  <c r="BK3590" i="2"/>
  <c r="BI3590" i="2"/>
  <c r="BH3590" i="2"/>
  <c r="BG3590" i="2"/>
  <c r="BF3590" i="2"/>
  <c r="T3590" i="2"/>
  <c r="R3590" i="2"/>
  <c r="P3590" i="2"/>
  <c r="J3590" i="2"/>
  <c r="BE3590" i="2" s="1"/>
  <c r="BK3585" i="2"/>
  <c r="BI3585" i="2"/>
  <c r="BH3585" i="2"/>
  <c r="BG3585" i="2"/>
  <c r="BF3585" i="2"/>
  <c r="T3585" i="2"/>
  <c r="R3585" i="2"/>
  <c r="P3585" i="2"/>
  <c r="J3585" i="2"/>
  <c r="BE3585" i="2" s="1"/>
  <c r="BK3580" i="2"/>
  <c r="BI3580" i="2"/>
  <c r="BH3580" i="2"/>
  <c r="BG3580" i="2"/>
  <c r="BF3580" i="2"/>
  <c r="T3580" i="2"/>
  <c r="R3580" i="2"/>
  <c r="P3580" i="2"/>
  <c r="J3580" i="2"/>
  <c r="BE3580" i="2" s="1"/>
  <c r="BK3575" i="2"/>
  <c r="BI3575" i="2"/>
  <c r="BH3575" i="2"/>
  <c r="BG3575" i="2"/>
  <c r="BF3575" i="2"/>
  <c r="T3575" i="2"/>
  <c r="R3575" i="2"/>
  <c r="P3575" i="2"/>
  <c r="J3575" i="2"/>
  <c r="BE3575" i="2" s="1"/>
  <c r="BK3570" i="2"/>
  <c r="BI3570" i="2"/>
  <c r="BH3570" i="2"/>
  <c r="BG3570" i="2"/>
  <c r="BF3570" i="2"/>
  <c r="T3570" i="2"/>
  <c r="R3570" i="2"/>
  <c r="P3570" i="2"/>
  <c r="J3570" i="2"/>
  <c r="BE3570" i="2" s="1"/>
  <c r="BK3565" i="2"/>
  <c r="BI3565" i="2"/>
  <c r="BH3565" i="2"/>
  <c r="BG3565" i="2"/>
  <c r="BF3565" i="2"/>
  <c r="T3565" i="2"/>
  <c r="R3565" i="2"/>
  <c r="P3565" i="2"/>
  <c r="J3565" i="2"/>
  <c r="BE3565" i="2" s="1"/>
  <c r="BK3560" i="2"/>
  <c r="BI3560" i="2"/>
  <c r="BH3560" i="2"/>
  <c r="BG3560" i="2"/>
  <c r="BF3560" i="2"/>
  <c r="T3560" i="2"/>
  <c r="R3560" i="2"/>
  <c r="P3560" i="2"/>
  <c r="J3560" i="2"/>
  <c r="BE3560" i="2" s="1"/>
  <c r="BK3555" i="2"/>
  <c r="BI3555" i="2"/>
  <c r="BH3555" i="2"/>
  <c r="BG3555" i="2"/>
  <c r="BF3555" i="2"/>
  <c r="T3555" i="2"/>
  <c r="R3555" i="2"/>
  <c r="P3555" i="2"/>
  <c r="J3555" i="2"/>
  <c r="BE3555" i="2" s="1"/>
  <c r="BK3550" i="2"/>
  <c r="BI3550" i="2"/>
  <c r="BH3550" i="2"/>
  <c r="BG3550" i="2"/>
  <c r="BF3550" i="2"/>
  <c r="T3550" i="2"/>
  <c r="R3550" i="2"/>
  <c r="P3550" i="2"/>
  <c r="J3550" i="2"/>
  <c r="BE3550" i="2" s="1"/>
  <c r="BK3545" i="2"/>
  <c r="BI3545" i="2"/>
  <c r="BH3545" i="2"/>
  <c r="BG3545" i="2"/>
  <c r="BF3545" i="2"/>
  <c r="T3545" i="2"/>
  <c r="R3545" i="2"/>
  <c r="P3545" i="2"/>
  <c r="J3545" i="2"/>
  <c r="BE3545" i="2" s="1"/>
  <c r="BK3540" i="2"/>
  <c r="BI3540" i="2"/>
  <c r="BH3540" i="2"/>
  <c r="BG3540" i="2"/>
  <c r="BF3540" i="2"/>
  <c r="T3540" i="2"/>
  <c r="R3540" i="2"/>
  <c r="P3540" i="2"/>
  <c r="J3540" i="2"/>
  <c r="BE3540" i="2" s="1"/>
  <c r="BK3535" i="2"/>
  <c r="BI3535" i="2"/>
  <c r="BH3535" i="2"/>
  <c r="BG3535" i="2"/>
  <c r="BF3535" i="2"/>
  <c r="T3535" i="2"/>
  <c r="R3535" i="2"/>
  <c r="P3535" i="2"/>
  <c r="J3535" i="2"/>
  <c r="BE3535" i="2" s="1"/>
  <c r="BK3530" i="2"/>
  <c r="BI3530" i="2"/>
  <c r="BH3530" i="2"/>
  <c r="BG3530" i="2"/>
  <c r="BF3530" i="2"/>
  <c r="T3530" i="2"/>
  <c r="R3530" i="2"/>
  <c r="P3530" i="2"/>
  <c r="J3530" i="2"/>
  <c r="BE3530" i="2" s="1"/>
  <c r="BK3525" i="2"/>
  <c r="BI3525" i="2"/>
  <c r="BH3525" i="2"/>
  <c r="BG3525" i="2"/>
  <c r="BF3525" i="2"/>
  <c r="T3525" i="2"/>
  <c r="R3525" i="2"/>
  <c r="P3525" i="2"/>
  <c r="J3525" i="2"/>
  <c r="BE3525" i="2" s="1"/>
  <c r="BK3520" i="2"/>
  <c r="BI3520" i="2"/>
  <c r="BH3520" i="2"/>
  <c r="BG3520" i="2"/>
  <c r="BF3520" i="2"/>
  <c r="T3520" i="2"/>
  <c r="R3520" i="2"/>
  <c r="P3520" i="2"/>
  <c r="J3520" i="2"/>
  <c r="BE3520" i="2" s="1"/>
  <c r="BK3515" i="2"/>
  <c r="BI3515" i="2"/>
  <c r="BH3515" i="2"/>
  <c r="BG3515" i="2"/>
  <c r="BF3515" i="2"/>
  <c r="T3515" i="2"/>
  <c r="R3515" i="2"/>
  <c r="P3515" i="2"/>
  <c r="J3515" i="2"/>
  <c r="BE3515" i="2" s="1"/>
  <c r="BK3510" i="2"/>
  <c r="BI3510" i="2"/>
  <c r="BH3510" i="2"/>
  <c r="BG3510" i="2"/>
  <c r="BF3510" i="2"/>
  <c r="T3510" i="2"/>
  <c r="R3510" i="2"/>
  <c r="P3510" i="2"/>
  <c r="J3510" i="2"/>
  <c r="BE3510" i="2" s="1"/>
  <c r="BK3505" i="2"/>
  <c r="BI3505" i="2"/>
  <c r="BH3505" i="2"/>
  <c r="BG3505" i="2"/>
  <c r="BF3505" i="2"/>
  <c r="T3505" i="2"/>
  <c r="R3505" i="2"/>
  <c r="P3505" i="2"/>
  <c r="J3505" i="2"/>
  <c r="BE3505" i="2" s="1"/>
  <c r="BK3500" i="2"/>
  <c r="BI3500" i="2"/>
  <c r="BH3500" i="2"/>
  <c r="BG3500" i="2"/>
  <c r="BF3500" i="2"/>
  <c r="T3500" i="2"/>
  <c r="R3500" i="2"/>
  <c r="P3500" i="2"/>
  <c r="J3500" i="2"/>
  <c r="BE3500" i="2" s="1"/>
  <c r="BK3495" i="2"/>
  <c r="BI3495" i="2"/>
  <c r="BH3495" i="2"/>
  <c r="BG3495" i="2"/>
  <c r="BF3495" i="2"/>
  <c r="T3495" i="2"/>
  <c r="R3495" i="2"/>
  <c r="P3495" i="2"/>
  <c r="J3495" i="2"/>
  <c r="BE3495" i="2" s="1"/>
  <c r="BK3490" i="2"/>
  <c r="BI3490" i="2"/>
  <c r="BH3490" i="2"/>
  <c r="BG3490" i="2"/>
  <c r="BF3490" i="2"/>
  <c r="T3490" i="2"/>
  <c r="R3490" i="2"/>
  <c r="P3490" i="2"/>
  <c r="J3490" i="2"/>
  <c r="BE3490" i="2" s="1"/>
  <c r="BK3485" i="2"/>
  <c r="BI3485" i="2"/>
  <c r="BH3485" i="2"/>
  <c r="BG3485" i="2"/>
  <c r="BF3485" i="2"/>
  <c r="T3485" i="2"/>
  <c r="R3485" i="2"/>
  <c r="P3485" i="2"/>
  <c r="J3485" i="2"/>
  <c r="BE3485" i="2" s="1"/>
  <c r="BK3480" i="2"/>
  <c r="BI3480" i="2"/>
  <c r="BH3480" i="2"/>
  <c r="BG3480" i="2"/>
  <c r="BF3480" i="2"/>
  <c r="T3480" i="2"/>
  <c r="R3480" i="2"/>
  <c r="P3480" i="2"/>
  <c r="J3480" i="2"/>
  <c r="BE3480" i="2" s="1"/>
  <c r="BK3475" i="2"/>
  <c r="BI3475" i="2"/>
  <c r="BH3475" i="2"/>
  <c r="BG3475" i="2"/>
  <c r="BF3475" i="2"/>
  <c r="T3475" i="2"/>
  <c r="R3475" i="2"/>
  <c r="P3475" i="2"/>
  <c r="J3475" i="2"/>
  <c r="BE3475" i="2" s="1"/>
  <c r="BK3470" i="2"/>
  <c r="BI3470" i="2"/>
  <c r="BH3470" i="2"/>
  <c r="BG3470" i="2"/>
  <c r="BF3470" i="2"/>
  <c r="T3470" i="2"/>
  <c r="R3470" i="2"/>
  <c r="P3470" i="2"/>
  <c r="J3470" i="2"/>
  <c r="BE3470" i="2" s="1"/>
  <c r="BK3465" i="2"/>
  <c r="BI3465" i="2"/>
  <c r="BH3465" i="2"/>
  <c r="BG3465" i="2"/>
  <c r="BF3465" i="2"/>
  <c r="T3465" i="2"/>
  <c r="R3465" i="2"/>
  <c r="P3465" i="2"/>
  <c r="J3465" i="2"/>
  <c r="BE3465" i="2" s="1"/>
  <c r="BK3460" i="2"/>
  <c r="BI3460" i="2"/>
  <c r="BH3460" i="2"/>
  <c r="BG3460" i="2"/>
  <c r="BF3460" i="2"/>
  <c r="T3460" i="2"/>
  <c r="R3460" i="2"/>
  <c r="P3460" i="2"/>
  <c r="J3460" i="2"/>
  <c r="BE3460" i="2" s="1"/>
  <c r="BK3455" i="2"/>
  <c r="BI3455" i="2"/>
  <c r="BH3455" i="2"/>
  <c r="BG3455" i="2"/>
  <c r="BF3455" i="2"/>
  <c r="T3455" i="2"/>
  <c r="R3455" i="2"/>
  <c r="P3455" i="2"/>
  <c r="J3455" i="2"/>
  <c r="BE3455" i="2" s="1"/>
  <c r="BK3450" i="2"/>
  <c r="BI3450" i="2"/>
  <c r="BH3450" i="2"/>
  <c r="BG3450" i="2"/>
  <c r="BF3450" i="2"/>
  <c r="T3450" i="2"/>
  <c r="R3450" i="2"/>
  <c r="P3450" i="2"/>
  <c r="J3450" i="2"/>
  <c r="BE3450" i="2" s="1"/>
  <c r="BK3445" i="2"/>
  <c r="BI3445" i="2"/>
  <c r="BH3445" i="2"/>
  <c r="BG3445" i="2"/>
  <c r="BF3445" i="2"/>
  <c r="T3445" i="2"/>
  <c r="R3445" i="2"/>
  <c r="P3445" i="2"/>
  <c r="J3445" i="2"/>
  <c r="BE3445" i="2" s="1"/>
  <c r="BK3440" i="2"/>
  <c r="BI3440" i="2"/>
  <c r="BH3440" i="2"/>
  <c r="BG3440" i="2"/>
  <c r="BF3440" i="2"/>
  <c r="T3440" i="2"/>
  <c r="R3440" i="2"/>
  <c r="P3440" i="2"/>
  <c r="J3440" i="2"/>
  <c r="BE3440" i="2" s="1"/>
  <c r="BK3435" i="2"/>
  <c r="BI3435" i="2"/>
  <c r="BH3435" i="2"/>
  <c r="BG3435" i="2"/>
  <c r="BF3435" i="2"/>
  <c r="T3435" i="2"/>
  <c r="R3435" i="2"/>
  <c r="P3435" i="2"/>
  <c r="J3435" i="2"/>
  <c r="BE3435" i="2" s="1"/>
  <c r="BK3430" i="2"/>
  <c r="BI3430" i="2"/>
  <c r="BH3430" i="2"/>
  <c r="BG3430" i="2"/>
  <c r="BF3430" i="2"/>
  <c r="T3430" i="2"/>
  <c r="R3430" i="2"/>
  <c r="P3430" i="2"/>
  <c r="J3430" i="2"/>
  <c r="BE3430" i="2" s="1"/>
  <c r="BK3425" i="2"/>
  <c r="BI3425" i="2"/>
  <c r="BH3425" i="2"/>
  <c r="BG3425" i="2"/>
  <c r="BF3425" i="2"/>
  <c r="T3425" i="2"/>
  <c r="R3425" i="2"/>
  <c r="P3425" i="2"/>
  <c r="J3425" i="2"/>
  <c r="BE3425" i="2" s="1"/>
  <c r="BK3420" i="2"/>
  <c r="BI3420" i="2"/>
  <c r="BH3420" i="2"/>
  <c r="BG3420" i="2"/>
  <c r="BF3420" i="2"/>
  <c r="T3420" i="2"/>
  <c r="R3420" i="2"/>
  <c r="P3420" i="2"/>
  <c r="J3420" i="2"/>
  <c r="BE3420" i="2" s="1"/>
  <c r="BK3415" i="2"/>
  <c r="BI3415" i="2"/>
  <c r="BH3415" i="2"/>
  <c r="BG3415" i="2"/>
  <c r="BF3415" i="2"/>
  <c r="T3415" i="2"/>
  <c r="R3415" i="2"/>
  <c r="P3415" i="2"/>
  <c r="J3415" i="2"/>
  <c r="BE3415" i="2" s="1"/>
  <c r="BK3410" i="2"/>
  <c r="BI3410" i="2"/>
  <c r="BH3410" i="2"/>
  <c r="BG3410" i="2"/>
  <c r="BF3410" i="2"/>
  <c r="T3410" i="2"/>
  <c r="R3410" i="2"/>
  <c r="P3410" i="2"/>
  <c r="J3410" i="2"/>
  <c r="BE3410" i="2" s="1"/>
  <c r="BK3405" i="2"/>
  <c r="BI3405" i="2"/>
  <c r="BH3405" i="2"/>
  <c r="BG3405" i="2"/>
  <c r="BF3405" i="2"/>
  <c r="T3405" i="2"/>
  <c r="R3405" i="2"/>
  <c r="P3405" i="2"/>
  <c r="J3405" i="2"/>
  <c r="BE3405" i="2" s="1"/>
  <c r="BK3400" i="2"/>
  <c r="BI3400" i="2"/>
  <c r="BH3400" i="2"/>
  <c r="BG3400" i="2"/>
  <c r="BF3400" i="2"/>
  <c r="T3400" i="2"/>
  <c r="R3400" i="2"/>
  <c r="P3400" i="2"/>
  <c r="J3400" i="2"/>
  <c r="BE3400" i="2" s="1"/>
  <c r="BK3395" i="2"/>
  <c r="BI3395" i="2"/>
  <c r="BH3395" i="2"/>
  <c r="BG3395" i="2"/>
  <c r="BF3395" i="2"/>
  <c r="T3395" i="2"/>
  <c r="R3395" i="2"/>
  <c r="P3395" i="2"/>
  <c r="J3395" i="2"/>
  <c r="BE3395" i="2" s="1"/>
  <c r="BK3390" i="2"/>
  <c r="BI3390" i="2"/>
  <c r="BH3390" i="2"/>
  <c r="BG3390" i="2"/>
  <c r="BF3390" i="2"/>
  <c r="T3390" i="2"/>
  <c r="R3390" i="2"/>
  <c r="P3390" i="2"/>
  <c r="J3390" i="2"/>
  <c r="BE3390" i="2" s="1"/>
  <c r="BK3385" i="2"/>
  <c r="BI3385" i="2"/>
  <c r="BH3385" i="2"/>
  <c r="BG3385" i="2"/>
  <c r="BF3385" i="2"/>
  <c r="T3385" i="2"/>
  <c r="R3385" i="2"/>
  <c r="P3385" i="2"/>
  <c r="J3385" i="2"/>
  <c r="BE3385" i="2" s="1"/>
  <c r="BK3380" i="2"/>
  <c r="BI3380" i="2"/>
  <c r="BH3380" i="2"/>
  <c r="BG3380" i="2"/>
  <c r="BF3380" i="2"/>
  <c r="T3380" i="2"/>
  <c r="R3380" i="2"/>
  <c r="P3380" i="2"/>
  <c r="J3380" i="2"/>
  <c r="BE3380" i="2" s="1"/>
  <c r="BK3375" i="2"/>
  <c r="BI3375" i="2"/>
  <c r="BH3375" i="2"/>
  <c r="BG3375" i="2"/>
  <c r="BF3375" i="2"/>
  <c r="T3375" i="2"/>
  <c r="R3375" i="2"/>
  <c r="P3375" i="2"/>
  <c r="J3375" i="2"/>
  <c r="BE3375" i="2" s="1"/>
  <c r="BK3370" i="2"/>
  <c r="BI3370" i="2"/>
  <c r="BH3370" i="2"/>
  <c r="BG3370" i="2"/>
  <c r="BF3370" i="2"/>
  <c r="T3370" i="2"/>
  <c r="R3370" i="2"/>
  <c r="P3370" i="2"/>
  <c r="J3370" i="2"/>
  <c r="BE3370" i="2" s="1"/>
  <c r="BK3365" i="2"/>
  <c r="BI3365" i="2"/>
  <c r="BH3365" i="2"/>
  <c r="BG3365" i="2"/>
  <c r="BF3365" i="2"/>
  <c r="T3365" i="2"/>
  <c r="R3365" i="2"/>
  <c r="P3365" i="2"/>
  <c r="J3365" i="2"/>
  <c r="BE3365" i="2" s="1"/>
  <c r="BK3360" i="2"/>
  <c r="BI3360" i="2"/>
  <c r="BH3360" i="2"/>
  <c r="BG3360" i="2"/>
  <c r="BF3360" i="2"/>
  <c r="T3360" i="2"/>
  <c r="R3360" i="2"/>
  <c r="P3360" i="2"/>
  <c r="J3360" i="2"/>
  <c r="BE3360" i="2" s="1"/>
  <c r="BK3355" i="2"/>
  <c r="BI3355" i="2"/>
  <c r="BH3355" i="2"/>
  <c r="BG3355" i="2"/>
  <c r="BF3355" i="2"/>
  <c r="T3355" i="2"/>
  <c r="R3355" i="2"/>
  <c r="P3355" i="2"/>
  <c r="J3355" i="2"/>
  <c r="BE3355" i="2" s="1"/>
  <c r="BK3350" i="2"/>
  <c r="BI3350" i="2"/>
  <c r="BH3350" i="2"/>
  <c r="BG3350" i="2"/>
  <c r="BF3350" i="2"/>
  <c r="T3350" i="2"/>
  <c r="R3350" i="2"/>
  <c r="P3350" i="2"/>
  <c r="J3350" i="2"/>
  <c r="BE3350" i="2" s="1"/>
  <c r="BK3344" i="2"/>
  <c r="BI3344" i="2"/>
  <c r="BH3344" i="2"/>
  <c r="BG3344" i="2"/>
  <c r="BF3344" i="2"/>
  <c r="T3344" i="2"/>
  <c r="R3344" i="2"/>
  <c r="P3344" i="2"/>
  <c r="J3344" i="2"/>
  <c r="BE3344" i="2" s="1"/>
  <c r="BK3341" i="2"/>
  <c r="BI3341" i="2"/>
  <c r="BH3341" i="2"/>
  <c r="BG3341" i="2"/>
  <c r="BF3341" i="2"/>
  <c r="T3341" i="2"/>
  <c r="R3341" i="2"/>
  <c r="P3341" i="2"/>
  <c r="J3341" i="2"/>
  <c r="BE3341" i="2" s="1"/>
  <c r="BK3339" i="2"/>
  <c r="BI3339" i="2"/>
  <c r="BH3339" i="2"/>
  <c r="BG3339" i="2"/>
  <c r="BF3339" i="2"/>
  <c r="T3339" i="2"/>
  <c r="R3339" i="2"/>
  <c r="P3339" i="2"/>
  <c r="J3339" i="2"/>
  <c r="BE3339" i="2" s="1"/>
  <c r="BK3338" i="2"/>
  <c r="BI3338" i="2"/>
  <c r="BH3338" i="2"/>
  <c r="BG3338" i="2"/>
  <c r="BF3338" i="2"/>
  <c r="T3338" i="2"/>
  <c r="R3338" i="2"/>
  <c r="P3338" i="2"/>
  <c r="J3338" i="2"/>
  <c r="BE3338" i="2" s="1"/>
  <c r="BK3337" i="2"/>
  <c r="BI3337" i="2"/>
  <c r="BH3337" i="2"/>
  <c r="BG3337" i="2"/>
  <c r="BF3337" i="2"/>
  <c r="T3337" i="2"/>
  <c r="R3337" i="2"/>
  <c r="P3337" i="2"/>
  <c r="J3337" i="2"/>
  <c r="BE3337" i="2" s="1"/>
  <c r="BK3335" i="2"/>
  <c r="BI3335" i="2"/>
  <c r="BH3335" i="2"/>
  <c r="BG3335" i="2"/>
  <c r="BF3335" i="2"/>
  <c r="T3335" i="2"/>
  <c r="R3335" i="2"/>
  <c r="P3335" i="2"/>
  <c r="J3335" i="2"/>
  <c r="BE3335" i="2" s="1"/>
  <c r="BK3299" i="2"/>
  <c r="BI3299" i="2"/>
  <c r="BH3299" i="2"/>
  <c r="BG3299" i="2"/>
  <c r="BF3299" i="2"/>
  <c r="T3299" i="2"/>
  <c r="R3299" i="2"/>
  <c r="P3299" i="2"/>
  <c r="J3299" i="2"/>
  <c r="BE3299" i="2" s="1"/>
  <c r="BK3291" i="2"/>
  <c r="BI3291" i="2"/>
  <c r="BH3291" i="2"/>
  <c r="BG3291" i="2"/>
  <c r="BF3291" i="2"/>
  <c r="T3291" i="2"/>
  <c r="R3291" i="2"/>
  <c r="P3291" i="2"/>
  <c r="J3291" i="2"/>
  <c r="BE3291" i="2" s="1"/>
  <c r="BK3285" i="2"/>
  <c r="BI3285" i="2"/>
  <c r="BH3285" i="2"/>
  <c r="BG3285" i="2"/>
  <c r="BF3285" i="2"/>
  <c r="T3285" i="2"/>
  <c r="R3285" i="2"/>
  <c r="P3285" i="2"/>
  <c r="J3285" i="2"/>
  <c r="BE3285" i="2" s="1"/>
  <c r="BK3278" i="2"/>
  <c r="BI3278" i="2"/>
  <c r="BH3278" i="2"/>
  <c r="BG3278" i="2"/>
  <c r="BF3278" i="2"/>
  <c r="T3278" i="2"/>
  <c r="R3278" i="2"/>
  <c r="P3278" i="2"/>
  <c r="J3278" i="2"/>
  <c r="BE3278" i="2" s="1"/>
  <c r="BK3269" i="2"/>
  <c r="BI3269" i="2"/>
  <c r="BH3269" i="2"/>
  <c r="BG3269" i="2"/>
  <c r="BF3269" i="2"/>
  <c r="T3269" i="2"/>
  <c r="R3269" i="2"/>
  <c r="P3269" i="2"/>
  <c r="J3269" i="2"/>
  <c r="BE3269" i="2" s="1"/>
  <c r="BK3262" i="2"/>
  <c r="BI3262" i="2"/>
  <c r="BH3262" i="2"/>
  <c r="BG3262" i="2"/>
  <c r="BF3262" i="2"/>
  <c r="T3262" i="2"/>
  <c r="R3262" i="2"/>
  <c r="P3262" i="2"/>
  <c r="J3262" i="2"/>
  <c r="BE3262" i="2" s="1"/>
  <c r="BK3255" i="2"/>
  <c r="BI3255" i="2"/>
  <c r="BH3255" i="2"/>
  <c r="BG3255" i="2"/>
  <c r="BF3255" i="2"/>
  <c r="T3255" i="2"/>
  <c r="R3255" i="2"/>
  <c r="P3255" i="2"/>
  <c r="J3255" i="2"/>
  <c r="BE3255" i="2" s="1"/>
  <c r="BK3248" i="2"/>
  <c r="BI3248" i="2"/>
  <c r="BH3248" i="2"/>
  <c r="BG3248" i="2"/>
  <c r="BF3248" i="2"/>
  <c r="T3248" i="2"/>
  <c r="R3248" i="2"/>
  <c r="P3248" i="2"/>
  <c r="J3248" i="2"/>
  <c r="BE3248" i="2" s="1"/>
  <c r="BK3235" i="2"/>
  <c r="BI3235" i="2"/>
  <c r="BH3235" i="2"/>
  <c r="BG3235" i="2"/>
  <c r="BF3235" i="2"/>
  <c r="T3235" i="2"/>
  <c r="R3235" i="2"/>
  <c r="P3235" i="2"/>
  <c r="J3235" i="2"/>
  <c r="BE3235" i="2" s="1"/>
  <c r="BK3202" i="2"/>
  <c r="BI3202" i="2"/>
  <c r="BH3202" i="2"/>
  <c r="BG3202" i="2"/>
  <c r="BF3202" i="2"/>
  <c r="T3202" i="2"/>
  <c r="R3202" i="2"/>
  <c r="P3202" i="2"/>
  <c r="J3202" i="2"/>
  <c r="BE3202" i="2" s="1"/>
  <c r="BK3195" i="2"/>
  <c r="BI3195" i="2"/>
  <c r="BH3195" i="2"/>
  <c r="BG3195" i="2"/>
  <c r="BF3195" i="2"/>
  <c r="T3195" i="2"/>
  <c r="R3195" i="2"/>
  <c r="P3195" i="2"/>
  <c r="J3195" i="2"/>
  <c r="BE3195" i="2" s="1"/>
  <c r="BK3186" i="2"/>
  <c r="BI3186" i="2"/>
  <c r="BH3186" i="2"/>
  <c r="BG3186" i="2"/>
  <c r="BF3186" i="2"/>
  <c r="T3186" i="2"/>
  <c r="R3186" i="2"/>
  <c r="P3186" i="2"/>
  <c r="J3186" i="2"/>
  <c r="BE3186" i="2" s="1"/>
  <c r="BK3175" i="2"/>
  <c r="BI3175" i="2"/>
  <c r="BH3175" i="2"/>
  <c r="BG3175" i="2"/>
  <c r="BF3175" i="2"/>
  <c r="T3175" i="2"/>
  <c r="R3175" i="2"/>
  <c r="P3175" i="2"/>
  <c r="J3175" i="2"/>
  <c r="BE3175" i="2" s="1"/>
  <c r="BK3166" i="2"/>
  <c r="BI3166" i="2"/>
  <c r="BH3166" i="2"/>
  <c r="BG3166" i="2"/>
  <c r="BF3166" i="2"/>
  <c r="T3166" i="2"/>
  <c r="R3166" i="2"/>
  <c r="P3166" i="2"/>
  <c r="J3166" i="2"/>
  <c r="BE3166" i="2" s="1"/>
  <c r="BK3150" i="2"/>
  <c r="BI3150" i="2"/>
  <c r="BH3150" i="2"/>
  <c r="BG3150" i="2"/>
  <c r="BF3150" i="2"/>
  <c r="T3150" i="2"/>
  <c r="R3150" i="2"/>
  <c r="P3150" i="2"/>
  <c r="J3150" i="2"/>
  <c r="BE3150" i="2" s="1"/>
  <c r="BK3137" i="2"/>
  <c r="BI3137" i="2"/>
  <c r="BH3137" i="2"/>
  <c r="BG3137" i="2"/>
  <c r="BF3137" i="2"/>
  <c r="T3137" i="2"/>
  <c r="R3137" i="2"/>
  <c r="P3137" i="2"/>
  <c r="J3137" i="2"/>
  <c r="BE3137" i="2" s="1"/>
  <c r="BK3135" i="2"/>
  <c r="BI3135" i="2"/>
  <c r="BH3135" i="2"/>
  <c r="BG3135" i="2"/>
  <c r="BF3135" i="2"/>
  <c r="T3135" i="2"/>
  <c r="R3135" i="2"/>
  <c r="P3135" i="2"/>
  <c r="J3135" i="2"/>
  <c r="BE3135" i="2" s="1"/>
  <c r="BK3134" i="2"/>
  <c r="BI3134" i="2"/>
  <c r="BH3134" i="2"/>
  <c r="BG3134" i="2"/>
  <c r="BF3134" i="2"/>
  <c r="T3134" i="2"/>
  <c r="R3134" i="2"/>
  <c r="P3134" i="2"/>
  <c r="J3134" i="2"/>
  <c r="BE3134" i="2" s="1"/>
  <c r="BK3133" i="2"/>
  <c r="BI3133" i="2"/>
  <c r="BH3133" i="2"/>
  <c r="BG3133" i="2"/>
  <c r="BF3133" i="2"/>
  <c r="T3133" i="2"/>
  <c r="R3133" i="2"/>
  <c r="P3133" i="2"/>
  <c r="J3133" i="2"/>
  <c r="BE3133" i="2" s="1"/>
  <c r="BK3127" i="2"/>
  <c r="BI3127" i="2"/>
  <c r="BH3127" i="2"/>
  <c r="BG3127" i="2"/>
  <c r="BF3127" i="2"/>
  <c r="T3127" i="2"/>
  <c r="R3127" i="2"/>
  <c r="P3127" i="2"/>
  <c r="J3127" i="2"/>
  <c r="BE3127" i="2" s="1"/>
  <c r="BK3126" i="2"/>
  <c r="BI3126" i="2"/>
  <c r="BH3126" i="2"/>
  <c r="BG3126" i="2"/>
  <c r="BF3126" i="2"/>
  <c r="T3126" i="2"/>
  <c r="R3126" i="2"/>
  <c r="P3126" i="2"/>
  <c r="J3126" i="2"/>
  <c r="BE3126" i="2" s="1"/>
  <c r="BK3125" i="2"/>
  <c r="BI3125" i="2"/>
  <c r="BH3125" i="2"/>
  <c r="BG3125" i="2"/>
  <c r="BF3125" i="2"/>
  <c r="T3125" i="2"/>
  <c r="R3125" i="2"/>
  <c r="P3125" i="2"/>
  <c r="J3125" i="2"/>
  <c r="BE3125" i="2" s="1"/>
  <c r="BK3124" i="2"/>
  <c r="BI3124" i="2"/>
  <c r="BH3124" i="2"/>
  <c r="BG3124" i="2"/>
  <c r="BF3124" i="2"/>
  <c r="T3124" i="2"/>
  <c r="R3124" i="2"/>
  <c r="P3124" i="2"/>
  <c r="J3124" i="2"/>
  <c r="BE3124" i="2" s="1"/>
  <c r="BK3117" i="2"/>
  <c r="BI3117" i="2"/>
  <c r="BH3117" i="2"/>
  <c r="BG3117" i="2"/>
  <c r="BF3117" i="2"/>
  <c r="T3117" i="2"/>
  <c r="R3117" i="2"/>
  <c r="P3117" i="2"/>
  <c r="J3117" i="2"/>
  <c r="BE3117" i="2" s="1"/>
  <c r="BK3116" i="2"/>
  <c r="BI3116" i="2"/>
  <c r="BH3116" i="2"/>
  <c r="BG3116" i="2"/>
  <c r="BF3116" i="2"/>
  <c r="T3116" i="2"/>
  <c r="R3116" i="2"/>
  <c r="P3116" i="2"/>
  <c r="J3116" i="2"/>
  <c r="BE3116" i="2" s="1"/>
  <c r="BK3107" i="2"/>
  <c r="BI3107" i="2"/>
  <c r="BH3107" i="2"/>
  <c r="BG3107" i="2"/>
  <c r="BF3107" i="2"/>
  <c r="T3107" i="2"/>
  <c r="R3107" i="2"/>
  <c r="P3107" i="2"/>
  <c r="J3107" i="2"/>
  <c r="BE3107" i="2" s="1"/>
  <c r="BK3106" i="2"/>
  <c r="BI3106" i="2"/>
  <c r="BH3106" i="2"/>
  <c r="BG3106" i="2"/>
  <c r="BF3106" i="2"/>
  <c r="T3106" i="2"/>
  <c r="R3106" i="2"/>
  <c r="P3106" i="2"/>
  <c r="J3106" i="2"/>
  <c r="BE3106" i="2" s="1"/>
  <c r="BK3105" i="2"/>
  <c r="BI3105" i="2"/>
  <c r="BH3105" i="2"/>
  <c r="BG3105" i="2"/>
  <c r="BF3105" i="2"/>
  <c r="T3105" i="2"/>
  <c r="R3105" i="2"/>
  <c r="P3105" i="2"/>
  <c r="J3105" i="2"/>
  <c r="BE3105" i="2" s="1"/>
  <c r="BK3098" i="2"/>
  <c r="BI3098" i="2"/>
  <c r="BH3098" i="2"/>
  <c r="BG3098" i="2"/>
  <c r="BF3098" i="2"/>
  <c r="T3098" i="2"/>
  <c r="R3098" i="2"/>
  <c r="P3098" i="2"/>
  <c r="J3098" i="2"/>
  <c r="BE3098" i="2" s="1"/>
  <c r="BK3089" i="2"/>
  <c r="BI3089" i="2"/>
  <c r="BH3089" i="2"/>
  <c r="BG3089" i="2"/>
  <c r="BF3089" i="2"/>
  <c r="T3089" i="2"/>
  <c r="R3089" i="2"/>
  <c r="P3089" i="2"/>
  <c r="J3089" i="2"/>
  <c r="BE3089" i="2" s="1"/>
  <c r="BK3080" i="2"/>
  <c r="BI3080" i="2"/>
  <c r="BH3080" i="2"/>
  <c r="BG3080" i="2"/>
  <c r="BF3080" i="2"/>
  <c r="T3080" i="2"/>
  <c r="R3080" i="2"/>
  <c r="P3080" i="2"/>
  <c r="J3080" i="2"/>
  <c r="BE3080" i="2" s="1"/>
  <c r="BK3078" i="2"/>
  <c r="BI3078" i="2"/>
  <c r="BH3078" i="2"/>
  <c r="BG3078" i="2"/>
  <c r="BF3078" i="2"/>
  <c r="T3078" i="2"/>
  <c r="R3078" i="2"/>
  <c r="P3078" i="2"/>
  <c r="J3078" i="2"/>
  <c r="BE3078" i="2" s="1"/>
  <c r="BK3077" i="2"/>
  <c r="BI3077" i="2"/>
  <c r="BH3077" i="2"/>
  <c r="BG3077" i="2"/>
  <c r="BF3077" i="2"/>
  <c r="T3077" i="2"/>
  <c r="R3077" i="2"/>
  <c r="P3077" i="2"/>
  <c r="J3077" i="2"/>
  <c r="BE3077" i="2" s="1"/>
  <c r="BK3076" i="2"/>
  <c r="BI3076" i="2"/>
  <c r="BH3076" i="2"/>
  <c r="BG3076" i="2"/>
  <c r="BF3076" i="2"/>
  <c r="T3076" i="2"/>
  <c r="R3076" i="2"/>
  <c r="P3076" i="2"/>
  <c r="J3076" i="2"/>
  <c r="BE3076" i="2" s="1"/>
  <c r="BK3075" i="2"/>
  <c r="BI3075" i="2"/>
  <c r="BH3075" i="2"/>
  <c r="BG3075" i="2"/>
  <c r="BF3075" i="2"/>
  <c r="T3075" i="2"/>
  <c r="R3075" i="2"/>
  <c r="P3075" i="2"/>
  <c r="J3075" i="2"/>
  <c r="BE3075" i="2" s="1"/>
  <c r="BK3073" i="2"/>
  <c r="BI3073" i="2"/>
  <c r="BH3073" i="2"/>
  <c r="BG3073" i="2"/>
  <c r="BF3073" i="2"/>
  <c r="T3073" i="2"/>
  <c r="R3073" i="2"/>
  <c r="P3073" i="2"/>
  <c r="J3073" i="2"/>
  <c r="BE3073" i="2" s="1"/>
  <c r="BK3070" i="2"/>
  <c r="BI3070" i="2"/>
  <c r="BH3070" i="2"/>
  <c r="BG3070" i="2"/>
  <c r="BF3070" i="2"/>
  <c r="T3070" i="2"/>
  <c r="R3070" i="2"/>
  <c r="P3070" i="2"/>
  <c r="BE3070" i="2"/>
  <c r="BK3069" i="2"/>
  <c r="BI3069" i="2"/>
  <c r="BH3069" i="2"/>
  <c r="BG3069" i="2"/>
  <c r="BF3069" i="2"/>
  <c r="T3069" i="2"/>
  <c r="R3069" i="2"/>
  <c r="P3069" i="2"/>
  <c r="J3069" i="2"/>
  <c r="BE3069" i="2" s="1"/>
  <c r="BK3068" i="2"/>
  <c r="BI3068" i="2"/>
  <c r="BH3068" i="2"/>
  <c r="BG3068" i="2"/>
  <c r="BF3068" i="2"/>
  <c r="T3068" i="2"/>
  <c r="R3068" i="2"/>
  <c r="P3068" i="2"/>
  <c r="J3068" i="2"/>
  <c r="BE3068" i="2" s="1"/>
  <c r="BK3067" i="2"/>
  <c r="BI3067" i="2"/>
  <c r="BH3067" i="2"/>
  <c r="BG3067" i="2"/>
  <c r="BF3067" i="2"/>
  <c r="T3067" i="2"/>
  <c r="R3067" i="2"/>
  <c r="P3067" i="2"/>
  <c r="J3067" i="2"/>
  <c r="BE3067" i="2" s="1"/>
  <c r="BK3066" i="2"/>
  <c r="BI3066" i="2"/>
  <c r="BH3066" i="2"/>
  <c r="BG3066" i="2"/>
  <c r="BF3066" i="2"/>
  <c r="T3066" i="2"/>
  <c r="R3066" i="2"/>
  <c r="P3066" i="2"/>
  <c r="J3066" i="2"/>
  <c r="BE3066" i="2" s="1"/>
  <c r="BK3065" i="2"/>
  <c r="BI3065" i="2"/>
  <c r="BH3065" i="2"/>
  <c r="BG3065" i="2"/>
  <c r="BF3065" i="2"/>
  <c r="T3065" i="2"/>
  <c r="R3065" i="2"/>
  <c r="P3065" i="2"/>
  <c r="J3065" i="2"/>
  <c r="BE3065" i="2" s="1"/>
  <c r="BK3064" i="2"/>
  <c r="BI3064" i="2"/>
  <c r="BH3064" i="2"/>
  <c r="BG3064" i="2"/>
  <c r="BF3064" i="2"/>
  <c r="T3064" i="2"/>
  <c r="R3064" i="2"/>
  <c r="P3064" i="2"/>
  <c r="J3064" i="2"/>
  <c r="BE3064" i="2" s="1"/>
  <c r="BK3063" i="2"/>
  <c r="BI3063" i="2"/>
  <c r="BH3063" i="2"/>
  <c r="BG3063" i="2"/>
  <c r="BF3063" i="2"/>
  <c r="T3063" i="2"/>
  <c r="R3063" i="2"/>
  <c r="P3063" i="2"/>
  <c r="J3063" i="2"/>
  <c r="BE3063" i="2" s="1"/>
  <c r="BK3062" i="2"/>
  <c r="BI3062" i="2"/>
  <c r="BH3062" i="2"/>
  <c r="BG3062" i="2"/>
  <c r="BF3062" i="2"/>
  <c r="T3062" i="2"/>
  <c r="R3062" i="2"/>
  <c r="P3062" i="2"/>
  <c r="J3062" i="2"/>
  <c r="BE3062" i="2" s="1"/>
  <c r="BK3061" i="2"/>
  <c r="BI3061" i="2"/>
  <c r="BH3061" i="2"/>
  <c r="BG3061" i="2"/>
  <c r="BF3061" i="2"/>
  <c r="T3061" i="2"/>
  <c r="R3061" i="2"/>
  <c r="P3061" i="2"/>
  <c r="J3061" i="2"/>
  <c r="BE3061" i="2" s="1"/>
  <c r="BK3060" i="2"/>
  <c r="BI3060" i="2"/>
  <c r="BH3060" i="2"/>
  <c r="BG3060" i="2"/>
  <c r="BF3060" i="2"/>
  <c r="T3060" i="2"/>
  <c r="R3060" i="2"/>
  <c r="P3060" i="2"/>
  <c r="J3060" i="2"/>
  <c r="BE3060" i="2" s="1"/>
  <c r="BK3058" i="2"/>
  <c r="BI3058" i="2"/>
  <c r="BH3058" i="2"/>
  <c r="BG3058" i="2"/>
  <c r="BF3058" i="2"/>
  <c r="T3058" i="2"/>
  <c r="R3058" i="2"/>
  <c r="P3058" i="2"/>
  <c r="J3058" i="2"/>
  <c r="BE3058" i="2" s="1"/>
  <c r="BK3057" i="2"/>
  <c r="BI3057" i="2"/>
  <c r="BH3057" i="2"/>
  <c r="BG3057" i="2"/>
  <c r="BF3057" i="2"/>
  <c r="T3057" i="2"/>
  <c r="R3057" i="2"/>
  <c r="P3057" i="2"/>
  <c r="J3057" i="2"/>
  <c r="BE3057" i="2" s="1"/>
  <c r="BK3056" i="2"/>
  <c r="BI3056" i="2"/>
  <c r="BH3056" i="2"/>
  <c r="BG3056" i="2"/>
  <c r="BF3056" i="2"/>
  <c r="T3056" i="2"/>
  <c r="R3056" i="2"/>
  <c r="P3056" i="2"/>
  <c r="J3056" i="2"/>
  <c r="BE3056" i="2" s="1"/>
  <c r="BK3054" i="2"/>
  <c r="BI3054" i="2"/>
  <c r="BH3054" i="2"/>
  <c r="BG3054" i="2"/>
  <c r="BF3054" i="2"/>
  <c r="T3054" i="2"/>
  <c r="R3054" i="2"/>
  <c r="P3054" i="2"/>
  <c r="J3054" i="2"/>
  <c r="BE3054" i="2" s="1"/>
  <c r="BK3053" i="2"/>
  <c r="BI3053" i="2"/>
  <c r="BH3053" i="2"/>
  <c r="BG3053" i="2"/>
  <c r="BF3053" i="2"/>
  <c r="T3053" i="2"/>
  <c r="R3053" i="2"/>
  <c r="P3053" i="2"/>
  <c r="J3053" i="2"/>
  <c r="BE3053" i="2" s="1"/>
  <c r="BK3052" i="2"/>
  <c r="BI3052" i="2"/>
  <c r="BH3052" i="2"/>
  <c r="BG3052" i="2"/>
  <c r="BF3052" i="2"/>
  <c r="T3052" i="2"/>
  <c r="R3052" i="2"/>
  <c r="P3052" i="2"/>
  <c r="J3052" i="2"/>
  <c r="BE3052" i="2" s="1"/>
  <c r="BK3051" i="2"/>
  <c r="BI3051" i="2"/>
  <c r="BH3051" i="2"/>
  <c r="BG3051" i="2"/>
  <c r="BF3051" i="2"/>
  <c r="T3051" i="2"/>
  <c r="R3051" i="2"/>
  <c r="P3051" i="2"/>
  <c r="J3051" i="2"/>
  <c r="BE3051" i="2" s="1"/>
  <c r="BK3050" i="2"/>
  <c r="BI3050" i="2"/>
  <c r="BH3050" i="2"/>
  <c r="BG3050" i="2"/>
  <c r="BF3050" i="2"/>
  <c r="T3050" i="2"/>
  <c r="R3050" i="2"/>
  <c r="P3050" i="2"/>
  <c r="J3050" i="2"/>
  <c r="BE3050" i="2" s="1"/>
  <c r="BK3049" i="2"/>
  <c r="BI3049" i="2"/>
  <c r="BH3049" i="2"/>
  <c r="BG3049" i="2"/>
  <c r="BF3049" i="2"/>
  <c r="T3049" i="2"/>
  <c r="R3049" i="2"/>
  <c r="P3049" i="2"/>
  <c r="J3049" i="2"/>
  <c r="BE3049" i="2" s="1"/>
  <c r="BK3048" i="2"/>
  <c r="BI3048" i="2"/>
  <c r="BH3048" i="2"/>
  <c r="BG3048" i="2"/>
  <c r="BF3048" i="2"/>
  <c r="T3048" i="2"/>
  <c r="R3048" i="2"/>
  <c r="P3048" i="2"/>
  <c r="J3048" i="2"/>
  <c r="BE3048" i="2" s="1"/>
  <c r="BK3047" i="2"/>
  <c r="BI3047" i="2"/>
  <c r="BH3047" i="2"/>
  <c r="BG3047" i="2"/>
  <c r="BF3047" i="2"/>
  <c r="T3047" i="2"/>
  <c r="R3047" i="2"/>
  <c r="P3047" i="2"/>
  <c r="J3047" i="2"/>
  <c r="BE3047" i="2" s="1"/>
  <c r="BK3046" i="2"/>
  <c r="BI3046" i="2"/>
  <c r="BH3046" i="2"/>
  <c r="BG3046" i="2"/>
  <c r="BF3046" i="2"/>
  <c r="T3046" i="2"/>
  <c r="R3046" i="2"/>
  <c r="P3046" i="2"/>
  <c r="J3046" i="2"/>
  <c r="BE3046" i="2" s="1"/>
  <c r="BK3045" i="2"/>
  <c r="BI3045" i="2"/>
  <c r="BH3045" i="2"/>
  <c r="BG3045" i="2"/>
  <c r="BF3045" i="2"/>
  <c r="T3045" i="2"/>
  <c r="R3045" i="2"/>
  <c r="P3045" i="2"/>
  <c r="J3045" i="2"/>
  <c r="BE3045" i="2" s="1"/>
  <c r="BK3044" i="2"/>
  <c r="BI3044" i="2"/>
  <c r="BH3044" i="2"/>
  <c r="BG3044" i="2"/>
  <c r="BF3044" i="2"/>
  <c r="T3044" i="2"/>
  <c r="R3044" i="2"/>
  <c r="P3044" i="2"/>
  <c r="J3044" i="2"/>
  <c r="BE3044" i="2" s="1"/>
  <c r="BK3043" i="2"/>
  <c r="BI3043" i="2"/>
  <c r="BH3043" i="2"/>
  <c r="BG3043" i="2"/>
  <c r="BF3043" i="2"/>
  <c r="T3043" i="2"/>
  <c r="R3043" i="2"/>
  <c r="P3043" i="2"/>
  <c r="J3043" i="2"/>
  <c r="BE3043" i="2" s="1"/>
  <c r="BK3041" i="2"/>
  <c r="BI3041" i="2"/>
  <c r="BH3041" i="2"/>
  <c r="BG3041" i="2"/>
  <c r="BF3041" i="2"/>
  <c r="T3041" i="2"/>
  <c r="R3041" i="2"/>
  <c r="P3041" i="2"/>
  <c r="J3041" i="2"/>
  <c r="BE3041" i="2" s="1"/>
  <c r="BK3040" i="2"/>
  <c r="BI3040" i="2"/>
  <c r="BH3040" i="2"/>
  <c r="BG3040" i="2"/>
  <c r="BF3040" i="2"/>
  <c r="T3040" i="2"/>
  <c r="R3040" i="2"/>
  <c r="P3040" i="2"/>
  <c r="J3040" i="2"/>
  <c r="BE3040" i="2" s="1"/>
  <c r="BK3036" i="2"/>
  <c r="BI3036" i="2"/>
  <c r="BH3036" i="2"/>
  <c r="BG3036" i="2"/>
  <c r="BF3036" i="2"/>
  <c r="T3036" i="2"/>
  <c r="R3036" i="2"/>
  <c r="P3036" i="2"/>
  <c r="BE3036" i="2"/>
  <c r="BK3035" i="2"/>
  <c r="BI3035" i="2"/>
  <c r="BH3035" i="2"/>
  <c r="BG3035" i="2"/>
  <c r="BF3035" i="2"/>
  <c r="T3035" i="2"/>
  <c r="R3035" i="2"/>
  <c r="P3035" i="2"/>
  <c r="J3035" i="2"/>
  <c r="BE3035" i="2" s="1"/>
  <c r="BK3034" i="2"/>
  <c r="BI3034" i="2"/>
  <c r="BH3034" i="2"/>
  <c r="BG3034" i="2"/>
  <c r="BF3034" i="2"/>
  <c r="T3034" i="2"/>
  <c r="R3034" i="2"/>
  <c r="P3034" i="2"/>
  <c r="J3034" i="2"/>
  <c r="BE3034" i="2" s="1"/>
  <c r="BK3033" i="2"/>
  <c r="BI3033" i="2"/>
  <c r="BH3033" i="2"/>
  <c r="BG3033" i="2"/>
  <c r="BF3033" i="2"/>
  <c r="T3033" i="2"/>
  <c r="R3033" i="2"/>
  <c r="P3033" i="2"/>
  <c r="J3033" i="2"/>
  <c r="BE3033" i="2" s="1"/>
  <c r="BK3032" i="2"/>
  <c r="BI3032" i="2"/>
  <c r="BH3032" i="2"/>
  <c r="BG3032" i="2"/>
  <c r="BF3032" i="2"/>
  <c r="T3032" i="2"/>
  <c r="R3032" i="2"/>
  <c r="P3032" i="2"/>
  <c r="J3032" i="2"/>
  <c r="BE3032" i="2" s="1"/>
  <c r="BK3031" i="2"/>
  <c r="BI3031" i="2"/>
  <c r="BH3031" i="2"/>
  <c r="BG3031" i="2"/>
  <c r="BF3031" i="2"/>
  <c r="T3031" i="2"/>
  <c r="R3031" i="2"/>
  <c r="P3031" i="2"/>
  <c r="J3031" i="2"/>
  <c r="BE3031" i="2" s="1"/>
  <c r="BK3030" i="2"/>
  <c r="BI3030" i="2"/>
  <c r="BH3030" i="2"/>
  <c r="BG3030" i="2"/>
  <c r="BF3030" i="2"/>
  <c r="T3030" i="2"/>
  <c r="R3030" i="2"/>
  <c r="P3030" i="2"/>
  <c r="J3030" i="2"/>
  <c r="BE3030" i="2" s="1"/>
  <c r="BK3029" i="2"/>
  <c r="BI3029" i="2"/>
  <c r="BH3029" i="2"/>
  <c r="BG3029" i="2"/>
  <c r="BF3029" i="2"/>
  <c r="T3029" i="2"/>
  <c r="R3029" i="2"/>
  <c r="P3029" i="2"/>
  <c r="J3029" i="2"/>
  <c r="BE3029" i="2" s="1"/>
  <c r="BK3028" i="2"/>
  <c r="BI3028" i="2"/>
  <c r="BH3028" i="2"/>
  <c r="BG3028" i="2"/>
  <c r="BF3028" i="2"/>
  <c r="T3028" i="2"/>
  <c r="R3028" i="2"/>
  <c r="P3028" i="2"/>
  <c r="J3028" i="2"/>
  <c r="BE3028" i="2" s="1"/>
  <c r="BK3027" i="2"/>
  <c r="BI3027" i="2"/>
  <c r="BH3027" i="2"/>
  <c r="BG3027" i="2"/>
  <c r="BF3027" i="2"/>
  <c r="T3027" i="2"/>
  <c r="R3027" i="2"/>
  <c r="P3027" i="2"/>
  <c r="J3027" i="2"/>
  <c r="BE3027" i="2" s="1"/>
  <c r="BK3026" i="2"/>
  <c r="BI3026" i="2"/>
  <c r="BH3026" i="2"/>
  <c r="BG3026" i="2"/>
  <c r="BF3026" i="2"/>
  <c r="T3026" i="2"/>
  <c r="R3026" i="2"/>
  <c r="P3026" i="2"/>
  <c r="J3026" i="2"/>
  <c r="BE3026" i="2" s="1"/>
  <c r="BK3025" i="2"/>
  <c r="BI3025" i="2"/>
  <c r="BH3025" i="2"/>
  <c r="BG3025" i="2"/>
  <c r="BF3025" i="2"/>
  <c r="T3025" i="2"/>
  <c r="R3025" i="2"/>
  <c r="P3025" i="2"/>
  <c r="J3025" i="2"/>
  <c r="BE3025" i="2" s="1"/>
  <c r="BK3024" i="2"/>
  <c r="BI3024" i="2"/>
  <c r="BH3024" i="2"/>
  <c r="BG3024" i="2"/>
  <c r="BF3024" i="2"/>
  <c r="T3024" i="2"/>
  <c r="R3024" i="2"/>
  <c r="P3024" i="2"/>
  <c r="J3024" i="2"/>
  <c r="BE3024" i="2" s="1"/>
  <c r="BK3022" i="2"/>
  <c r="BI3022" i="2"/>
  <c r="BH3022" i="2"/>
  <c r="BG3022" i="2"/>
  <c r="BF3022" i="2"/>
  <c r="T3022" i="2"/>
  <c r="R3022" i="2"/>
  <c r="P3022" i="2"/>
  <c r="J3022" i="2"/>
  <c r="BE3022" i="2" s="1"/>
  <c r="BK3021" i="2"/>
  <c r="BI3021" i="2"/>
  <c r="BH3021" i="2"/>
  <c r="BG3021" i="2"/>
  <c r="BF3021" i="2"/>
  <c r="T3021" i="2"/>
  <c r="R3021" i="2"/>
  <c r="P3021" i="2"/>
  <c r="J3021" i="2"/>
  <c r="BE3021" i="2" s="1"/>
  <c r="BK3020" i="2"/>
  <c r="BI3020" i="2"/>
  <c r="BH3020" i="2"/>
  <c r="BG3020" i="2"/>
  <c r="BF3020" i="2"/>
  <c r="T3020" i="2"/>
  <c r="R3020" i="2"/>
  <c r="P3020" i="2"/>
  <c r="J3020" i="2"/>
  <c r="BE3020" i="2" s="1"/>
  <c r="BK3019" i="2"/>
  <c r="BI3019" i="2"/>
  <c r="BH3019" i="2"/>
  <c r="BG3019" i="2"/>
  <c r="BF3019" i="2"/>
  <c r="T3019" i="2"/>
  <c r="R3019" i="2"/>
  <c r="P3019" i="2"/>
  <c r="J3019" i="2"/>
  <c r="BE3019" i="2" s="1"/>
  <c r="BK3014" i="2"/>
  <c r="BI3014" i="2"/>
  <c r="BH3014" i="2"/>
  <c r="BG3014" i="2"/>
  <c r="BF3014" i="2"/>
  <c r="T3014" i="2"/>
  <c r="R3014" i="2"/>
  <c r="P3014" i="2"/>
  <c r="J3014" i="2"/>
  <c r="BE3014" i="2" s="1"/>
  <c r="BK3013" i="2"/>
  <c r="BI3013" i="2"/>
  <c r="BH3013" i="2"/>
  <c r="BG3013" i="2"/>
  <c r="BF3013" i="2"/>
  <c r="T3013" i="2"/>
  <c r="R3013" i="2"/>
  <c r="P3013" i="2"/>
  <c r="J3013" i="2"/>
  <c r="BE3013" i="2" s="1"/>
  <c r="BK3012" i="2"/>
  <c r="BI3012" i="2"/>
  <c r="BH3012" i="2"/>
  <c r="BG3012" i="2"/>
  <c r="BF3012" i="2"/>
  <c r="T3012" i="2"/>
  <c r="R3012" i="2"/>
  <c r="P3012" i="2"/>
  <c r="J3012" i="2"/>
  <c r="BE3012" i="2" s="1"/>
  <c r="BK3011" i="2"/>
  <c r="BI3011" i="2"/>
  <c r="BH3011" i="2"/>
  <c r="BG3011" i="2"/>
  <c r="BF3011" i="2"/>
  <c r="T3011" i="2"/>
  <c r="R3011" i="2"/>
  <c r="P3011" i="2"/>
  <c r="J3011" i="2"/>
  <c r="BE3011" i="2" s="1"/>
  <c r="BK3010" i="2"/>
  <c r="BI3010" i="2"/>
  <c r="BH3010" i="2"/>
  <c r="BG3010" i="2"/>
  <c r="BF3010" i="2"/>
  <c r="T3010" i="2"/>
  <c r="R3010" i="2"/>
  <c r="P3010" i="2"/>
  <c r="J3010" i="2"/>
  <c r="BE3010" i="2" s="1"/>
  <c r="BK3009" i="2"/>
  <c r="BI3009" i="2"/>
  <c r="BH3009" i="2"/>
  <c r="BG3009" i="2"/>
  <c r="BF3009" i="2"/>
  <c r="T3009" i="2"/>
  <c r="R3009" i="2"/>
  <c r="P3009" i="2"/>
  <c r="J3009" i="2"/>
  <c r="BE3009" i="2" s="1"/>
  <c r="BK3008" i="2"/>
  <c r="BI3008" i="2"/>
  <c r="BH3008" i="2"/>
  <c r="BG3008" i="2"/>
  <c r="BF3008" i="2"/>
  <c r="T3008" i="2"/>
  <c r="R3008" i="2"/>
  <c r="P3008" i="2"/>
  <c r="J3008" i="2"/>
  <c r="BE3008" i="2" s="1"/>
  <c r="BK3007" i="2"/>
  <c r="BI3007" i="2"/>
  <c r="BH3007" i="2"/>
  <c r="BG3007" i="2"/>
  <c r="BF3007" i="2"/>
  <c r="T3007" i="2"/>
  <c r="R3007" i="2"/>
  <c r="P3007" i="2"/>
  <c r="J3007" i="2"/>
  <c r="BE3007" i="2" s="1"/>
  <c r="BK3006" i="2"/>
  <c r="BI3006" i="2"/>
  <c r="BH3006" i="2"/>
  <c r="BG3006" i="2"/>
  <c r="BF3006" i="2"/>
  <c r="T3006" i="2"/>
  <c r="R3006" i="2"/>
  <c r="P3006" i="2"/>
  <c r="J3006" i="2"/>
  <c r="BE3006" i="2" s="1"/>
  <c r="BK3005" i="2"/>
  <c r="BI3005" i="2"/>
  <c r="BH3005" i="2"/>
  <c r="BG3005" i="2"/>
  <c r="BF3005" i="2"/>
  <c r="T3005" i="2"/>
  <c r="R3005" i="2"/>
  <c r="P3005" i="2"/>
  <c r="J3005" i="2"/>
  <c r="BE3005" i="2" s="1"/>
  <c r="BK3004" i="2"/>
  <c r="BI3004" i="2"/>
  <c r="BH3004" i="2"/>
  <c r="BG3004" i="2"/>
  <c r="BF3004" i="2"/>
  <c r="T3004" i="2"/>
  <c r="R3004" i="2"/>
  <c r="P3004" i="2"/>
  <c r="J3004" i="2"/>
  <c r="BE3004" i="2" s="1"/>
  <c r="BK3003" i="2"/>
  <c r="BI3003" i="2"/>
  <c r="BH3003" i="2"/>
  <c r="BG3003" i="2"/>
  <c r="BF3003" i="2"/>
  <c r="T3003" i="2"/>
  <c r="R3003" i="2"/>
  <c r="P3003" i="2"/>
  <c r="J3003" i="2"/>
  <c r="BE3003" i="2" s="1"/>
  <c r="BK3002" i="2"/>
  <c r="BI3002" i="2"/>
  <c r="BH3002" i="2"/>
  <c r="BG3002" i="2"/>
  <c r="BF3002" i="2"/>
  <c r="T3002" i="2"/>
  <c r="R3002" i="2"/>
  <c r="P3002" i="2"/>
  <c r="J3002" i="2"/>
  <c r="BE3002" i="2" s="1"/>
  <c r="BK3001" i="2"/>
  <c r="BI3001" i="2"/>
  <c r="BH3001" i="2"/>
  <c r="BG3001" i="2"/>
  <c r="BF3001" i="2"/>
  <c r="T3001" i="2"/>
  <c r="R3001" i="2"/>
  <c r="P3001" i="2"/>
  <c r="J3001" i="2"/>
  <c r="BE3001" i="2" s="1"/>
  <c r="BK3000" i="2"/>
  <c r="BI3000" i="2"/>
  <c r="BH3000" i="2"/>
  <c r="BG3000" i="2"/>
  <c r="BF3000" i="2"/>
  <c r="T3000" i="2"/>
  <c r="R3000" i="2"/>
  <c r="P3000" i="2"/>
  <c r="J3000" i="2"/>
  <c r="BE3000" i="2" s="1"/>
  <c r="BK2999" i="2"/>
  <c r="BI2999" i="2"/>
  <c r="BH2999" i="2"/>
  <c r="BG2999" i="2"/>
  <c r="BF2999" i="2"/>
  <c r="T2999" i="2"/>
  <c r="R2999" i="2"/>
  <c r="P2999" i="2"/>
  <c r="J2999" i="2"/>
  <c r="BE2999" i="2" s="1"/>
  <c r="BK2998" i="2"/>
  <c r="BI2998" i="2"/>
  <c r="BH2998" i="2"/>
  <c r="BG2998" i="2"/>
  <c r="BF2998" i="2"/>
  <c r="T2998" i="2"/>
  <c r="R2998" i="2"/>
  <c r="P2998" i="2"/>
  <c r="J2998" i="2"/>
  <c r="BE2998" i="2" s="1"/>
  <c r="BK2997" i="2"/>
  <c r="BI2997" i="2"/>
  <c r="BH2997" i="2"/>
  <c r="BG2997" i="2"/>
  <c r="BF2997" i="2"/>
  <c r="T2997" i="2"/>
  <c r="R2997" i="2"/>
  <c r="P2997" i="2"/>
  <c r="J2997" i="2"/>
  <c r="BE2997" i="2" s="1"/>
  <c r="BK2996" i="2"/>
  <c r="BI2996" i="2"/>
  <c r="BH2996" i="2"/>
  <c r="BG2996" i="2"/>
  <c r="BF2996" i="2"/>
  <c r="T2996" i="2"/>
  <c r="R2996" i="2"/>
  <c r="P2996" i="2"/>
  <c r="J2996" i="2"/>
  <c r="BE2996" i="2" s="1"/>
  <c r="BK2994" i="2"/>
  <c r="BI2994" i="2"/>
  <c r="BH2994" i="2"/>
  <c r="BG2994" i="2"/>
  <c r="BF2994" i="2"/>
  <c r="T2994" i="2"/>
  <c r="R2994" i="2"/>
  <c r="P2994" i="2"/>
  <c r="J2994" i="2"/>
  <c r="BE2994" i="2" s="1"/>
  <c r="BK2993" i="2"/>
  <c r="BI2993" i="2"/>
  <c r="BH2993" i="2"/>
  <c r="BG2993" i="2"/>
  <c r="BF2993" i="2"/>
  <c r="T2993" i="2"/>
  <c r="R2993" i="2"/>
  <c r="P2993" i="2"/>
  <c r="J2993" i="2"/>
  <c r="BE2993" i="2" s="1"/>
  <c r="BK2991" i="2"/>
  <c r="BI2991" i="2"/>
  <c r="BH2991" i="2"/>
  <c r="BG2991" i="2"/>
  <c r="BF2991" i="2"/>
  <c r="T2991" i="2"/>
  <c r="R2991" i="2"/>
  <c r="P2991" i="2"/>
  <c r="J2991" i="2"/>
  <c r="BE2991" i="2" s="1"/>
  <c r="BK2990" i="2"/>
  <c r="BI2990" i="2"/>
  <c r="BH2990" i="2"/>
  <c r="BG2990" i="2"/>
  <c r="BF2990" i="2"/>
  <c r="T2990" i="2"/>
  <c r="R2990" i="2"/>
  <c r="P2990" i="2"/>
  <c r="J2990" i="2"/>
  <c r="BE2990" i="2" s="1"/>
  <c r="BK2988" i="2"/>
  <c r="BI2988" i="2"/>
  <c r="BH2988" i="2"/>
  <c r="BG2988" i="2"/>
  <c r="BF2988" i="2"/>
  <c r="T2988" i="2"/>
  <c r="R2988" i="2"/>
  <c r="P2988" i="2"/>
  <c r="J2988" i="2"/>
  <c r="BE2988" i="2" s="1"/>
  <c r="BK2987" i="2"/>
  <c r="BI2987" i="2"/>
  <c r="BH2987" i="2"/>
  <c r="BG2987" i="2"/>
  <c r="BF2987" i="2"/>
  <c r="T2987" i="2"/>
  <c r="R2987" i="2"/>
  <c r="P2987" i="2"/>
  <c r="J2987" i="2"/>
  <c r="BE2987" i="2" s="1"/>
  <c r="BK2986" i="2"/>
  <c r="BI2986" i="2"/>
  <c r="BH2986" i="2"/>
  <c r="BG2986" i="2"/>
  <c r="BF2986" i="2"/>
  <c r="T2986" i="2"/>
  <c r="R2986" i="2"/>
  <c r="P2986" i="2"/>
  <c r="J2986" i="2"/>
  <c r="BE2986" i="2" s="1"/>
  <c r="BK2978" i="2"/>
  <c r="BI2978" i="2"/>
  <c r="BH2978" i="2"/>
  <c r="BG2978" i="2"/>
  <c r="BF2978" i="2"/>
  <c r="T2978" i="2"/>
  <c r="R2978" i="2"/>
  <c r="P2978" i="2"/>
  <c r="J2978" i="2"/>
  <c r="BE2978" i="2" s="1"/>
  <c r="BK2977" i="2"/>
  <c r="BI2977" i="2"/>
  <c r="BH2977" i="2"/>
  <c r="BG2977" i="2"/>
  <c r="BF2977" i="2"/>
  <c r="T2977" i="2"/>
  <c r="R2977" i="2"/>
  <c r="P2977" i="2"/>
  <c r="J2977" i="2"/>
  <c r="BE2977" i="2" s="1"/>
  <c r="BK2976" i="2"/>
  <c r="BI2976" i="2"/>
  <c r="BH2976" i="2"/>
  <c r="BG2976" i="2"/>
  <c r="BF2976" i="2"/>
  <c r="T2976" i="2"/>
  <c r="R2976" i="2"/>
  <c r="P2976" i="2"/>
  <c r="J2976" i="2"/>
  <c r="BE2976" i="2" s="1"/>
  <c r="BK2975" i="2"/>
  <c r="BI2975" i="2"/>
  <c r="BH2975" i="2"/>
  <c r="BG2975" i="2"/>
  <c r="BF2975" i="2"/>
  <c r="T2975" i="2"/>
  <c r="R2975" i="2"/>
  <c r="P2975" i="2"/>
  <c r="J2975" i="2"/>
  <c r="BE2975" i="2" s="1"/>
  <c r="BK2974" i="2"/>
  <c r="BI2974" i="2"/>
  <c r="BH2974" i="2"/>
  <c r="BG2974" i="2"/>
  <c r="BF2974" i="2"/>
  <c r="T2974" i="2"/>
  <c r="R2974" i="2"/>
  <c r="P2974" i="2"/>
  <c r="J2974" i="2"/>
  <c r="BE2974" i="2" s="1"/>
  <c r="BK2972" i="2"/>
  <c r="BI2972" i="2"/>
  <c r="BH2972" i="2"/>
  <c r="BG2972" i="2"/>
  <c r="BF2972" i="2"/>
  <c r="T2972" i="2"/>
  <c r="R2972" i="2"/>
  <c r="P2972" i="2"/>
  <c r="J2972" i="2"/>
  <c r="BE2972" i="2" s="1"/>
  <c r="BK2971" i="2"/>
  <c r="BI2971" i="2"/>
  <c r="BH2971" i="2"/>
  <c r="BG2971" i="2"/>
  <c r="BF2971" i="2"/>
  <c r="T2971" i="2"/>
  <c r="R2971" i="2"/>
  <c r="P2971" i="2"/>
  <c r="J2971" i="2"/>
  <c r="BE2971" i="2" s="1"/>
  <c r="BK2970" i="2"/>
  <c r="BI2970" i="2"/>
  <c r="BH2970" i="2"/>
  <c r="BG2970" i="2"/>
  <c r="BF2970" i="2"/>
  <c r="T2970" i="2"/>
  <c r="R2970" i="2"/>
  <c r="P2970" i="2"/>
  <c r="J2970" i="2"/>
  <c r="BE2970" i="2" s="1"/>
  <c r="BK2965" i="2"/>
  <c r="BI2965" i="2"/>
  <c r="BH2965" i="2"/>
  <c r="BG2965" i="2"/>
  <c r="BF2965" i="2"/>
  <c r="T2965" i="2"/>
  <c r="R2965" i="2"/>
  <c r="P2965" i="2"/>
  <c r="BK2964" i="2"/>
  <c r="BI2964" i="2"/>
  <c r="BH2964" i="2"/>
  <c r="BG2964" i="2"/>
  <c r="BF2964" i="2"/>
  <c r="T2964" i="2"/>
  <c r="R2964" i="2"/>
  <c r="P2964" i="2"/>
  <c r="J2964" i="2"/>
  <c r="BE2964" i="2" s="1"/>
  <c r="BK2963" i="2"/>
  <c r="BI2963" i="2"/>
  <c r="BH2963" i="2"/>
  <c r="BG2963" i="2"/>
  <c r="BF2963" i="2"/>
  <c r="T2963" i="2"/>
  <c r="R2963" i="2"/>
  <c r="P2963" i="2"/>
  <c r="J2963" i="2"/>
  <c r="BE2963" i="2" s="1"/>
  <c r="BK2962" i="2"/>
  <c r="BI2962" i="2"/>
  <c r="BH2962" i="2"/>
  <c r="BG2962" i="2"/>
  <c r="BF2962" i="2"/>
  <c r="T2962" i="2"/>
  <c r="R2962" i="2"/>
  <c r="P2962" i="2"/>
  <c r="J2962" i="2"/>
  <c r="BE2962" i="2" s="1"/>
  <c r="BK2961" i="2"/>
  <c r="BI2961" i="2"/>
  <c r="BH2961" i="2"/>
  <c r="BG2961" i="2"/>
  <c r="BF2961" i="2"/>
  <c r="T2961" i="2"/>
  <c r="R2961" i="2"/>
  <c r="P2961" i="2"/>
  <c r="J2961" i="2"/>
  <c r="BE2961" i="2" s="1"/>
  <c r="BK2959" i="2"/>
  <c r="BI2959" i="2"/>
  <c r="BH2959" i="2"/>
  <c r="BG2959" i="2"/>
  <c r="BF2959" i="2"/>
  <c r="T2959" i="2"/>
  <c r="R2959" i="2"/>
  <c r="P2959" i="2"/>
  <c r="J2959" i="2"/>
  <c r="BE2959" i="2" s="1"/>
  <c r="BK2958" i="2"/>
  <c r="BI2958" i="2"/>
  <c r="BH2958" i="2"/>
  <c r="BG2958" i="2"/>
  <c r="BF2958" i="2"/>
  <c r="T2958" i="2"/>
  <c r="R2958" i="2"/>
  <c r="P2958" i="2"/>
  <c r="J2958" i="2"/>
  <c r="BE2958" i="2" s="1"/>
  <c r="BK2956" i="2"/>
  <c r="BI2956" i="2"/>
  <c r="BH2956" i="2"/>
  <c r="BG2956" i="2"/>
  <c r="BF2956" i="2"/>
  <c r="T2956" i="2"/>
  <c r="R2956" i="2"/>
  <c r="P2956" i="2"/>
  <c r="J2956" i="2"/>
  <c r="BE2956" i="2" s="1"/>
  <c r="BK2955" i="2"/>
  <c r="BI2955" i="2"/>
  <c r="BH2955" i="2"/>
  <c r="BG2955" i="2"/>
  <c r="BF2955" i="2"/>
  <c r="T2955" i="2"/>
  <c r="R2955" i="2"/>
  <c r="P2955" i="2"/>
  <c r="J2955" i="2"/>
  <c r="BE2955" i="2" s="1"/>
  <c r="BK2954" i="2"/>
  <c r="BI2954" i="2"/>
  <c r="BH2954" i="2"/>
  <c r="BG2954" i="2"/>
  <c r="BF2954" i="2"/>
  <c r="T2954" i="2"/>
  <c r="R2954" i="2"/>
  <c r="P2954" i="2"/>
  <c r="J2954" i="2"/>
  <c r="BE2954" i="2" s="1"/>
  <c r="BK2953" i="2"/>
  <c r="BI2953" i="2"/>
  <c r="BH2953" i="2"/>
  <c r="BG2953" i="2"/>
  <c r="BF2953" i="2"/>
  <c r="T2953" i="2"/>
  <c r="R2953" i="2"/>
  <c r="P2953" i="2"/>
  <c r="J2953" i="2"/>
  <c r="BE2953" i="2" s="1"/>
  <c r="BK2952" i="2"/>
  <c r="BI2952" i="2"/>
  <c r="BH2952" i="2"/>
  <c r="BG2952" i="2"/>
  <c r="BF2952" i="2"/>
  <c r="T2952" i="2"/>
  <c r="R2952" i="2"/>
  <c r="P2952" i="2"/>
  <c r="J2952" i="2"/>
  <c r="BE2952" i="2" s="1"/>
  <c r="BK2951" i="2"/>
  <c r="BI2951" i="2"/>
  <c r="BH2951" i="2"/>
  <c r="BG2951" i="2"/>
  <c r="BF2951" i="2"/>
  <c r="T2951" i="2"/>
  <c r="R2951" i="2"/>
  <c r="P2951" i="2"/>
  <c r="J2951" i="2"/>
  <c r="BE2951" i="2" s="1"/>
  <c r="BK2950" i="2"/>
  <c r="BI2950" i="2"/>
  <c r="BH2950" i="2"/>
  <c r="BG2950" i="2"/>
  <c r="BF2950" i="2"/>
  <c r="T2950" i="2"/>
  <c r="R2950" i="2"/>
  <c r="P2950" i="2"/>
  <c r="J2950" i="2"/>
  <c r="BE2950" i="2" s="1"/>
  <c r="BK2948" i="2"/>
  <c r="BI2948" i="2"/>
  <c r="BH2948" i="2"/>
  <c r="BG2948" i="2"/>
  <c r="BF2948" i="2"/>
  <c r="T2948" i="2"/>
  <c r="R2948" i="2"/>
  <c r="P2948" i="2"/>
  <c r="BK2947" i="2"/>
  <c r="BI2947" i="2"/>
  <c r="BH2947" i="2"/>
  <c r="BG2947" i="2"/>
  <c r="BF2947" i="2"/>
  <c r="T2947" i="2"/>
  <c r="R2947" i="2"/>
  <c r="P2947" i="2"/>
  <c r="BK2946" i="2"/>
  <c r="BI2946" i="2"/>
  <c r="BH2946" i="2"/>
  <c r="BG2946" i="2"/>
  <c r="BF2946" i="2"/>
  <c r="T2946" i="2"/>
  <c r="R2946" i="2"/>
  <c r="P2946" i="2"/>
  <c r="BK2928" i="2"/>
  <c r="BI2928" i="2"/>
  <c r="BH2928" i="2"/>
  <c r="BG2928" i="2"/>
  <c r="BF2928" i="2"/>
  <c r="T2928" i="2"/>
  <c r="R2928" i="2"/>
  <c r="P2928" i="2"/>
  <c r="BE2928" i="2"/>
  <c r="BK2927" i="2"/>
  <c r="BI2927" i="2"/>
  <c r="BH2927" i="2"/>
  <c r="BG2927" i="2"/>
  <c r="BF2927" i="2"/>
  <c r="T2927" i="2"/>
  <c r="R2927" i="2"/>
  <c r="P2927" i="2"/>
  <c r="BK2926" i="2"/>
  <c r="BI2926" i="2"/>
  <c r="BH2926" i="2"/>
  <c r="BG2926" i="2"/>
  <c r="BF2926" i="2"/>
  <c r="T2926" i="2"/>
  <c r="R2926" i="2"/>
  <c r="P2926" i="2"/>
  <c r="BK2925" i="2"/>
  <c r="BI2925" i="2"/>
  <c r="BH2925" i="2"/>
  <c r="BG2925" i="2"/>
  <c r="BF2925" i="2"/>
  <c r="T2925" i="2"/>
  <c r="R2925" i="2"/>
  <c r="P2925" i="2"/>
  <c r="J2925" i="2"/>
  <c r="BE2925" i="2" s="1"/>
  <c r="BK2924" i="2"/>
  <c r="BI2924" i="2"/>
  <c r="BH2924" i="2"/>
  <c r="BG2924" i="2"/>
  <c r="BF2924" i="2"/>
  <c r="T2924" i="2"/>
  <c r="R2924" i="2"/>
  <c r="P2924" i="2"/>
  <c r="J2924" i="2"/>
  <c r="BE2924" i="2" s="1"/>
  <c r="BK2922" i="2"/>
  <c r="BI2922" i="2"/>
  <c r="BH2922" i="2"/>
  <c r="BG2922" i="2"/>
  <c r="BF2922" i="2"/>
  <c r="T2922" i="2"/>
  <c r="R2922" i="2"/>
  <c r="P2922" i="2"/>
  <c r="J2922" i="2"/>
  <c r="BE2922" i="2" s="1"/>
  <c r="BK2921" i="2"/>
  <c r="BI2921" i="2"/>
  <c r="BH2921" i="2"/>
  <c r="BG2921" i="2"/>
  <c r="BF2921" i="2"/>
  <c r="T2921" i="2"/>
  <c r="R2921" i="2"/>
  <c r="P2921" i="2"/>
  <c r="J2921" i="2"/>
  <c r="BE2921" i="2" s="1"/>
  <c r="BK2920" i="2"/>
  <c r="BI2920" i="2"/>
  <c r="BH2920" i="2"/>
  <c r="BG2920" i="2"/>
  <c r="BF2920" i="2"/>
  <c r="T2920" i="2"/>
  <c r="R2920" i="2"/>
  <c r="P2920" i="2"/>
  <c r="J2920" i="2"/>
  <c r="BE2920" i="2" s="1"/>
  <c r="BK2903" i="2"/>
  <c r="BI2903" i="2"/>
  <c r="BH2903" i="2"/>
  <c r="BG2903" i="2"/>
  <c r="BF2903" i="2"/>
  <c r="T2903" i="2"/>
  <c r="R2903" i="2"/>
  <c r="P2903" i="2"/>
  <c r="J2903" i="2"/>
  <c r="BE2903" i="2" s="1"/>
  <c r="BK2902" i="2"/>
  <c r="BI2902" i="2"/>
  <c r="BH2902" i="2"/>
  <c r="BG2902" i="2"/>
  <c r="BF2902" i="2"/>
  <c r="T2902" i="2"/>
  <c r="R2902" i="2"/>
  <c r="P2902" i="2"/>
  <c r="J2902" i="2"/>
  <c r="BE2902" i="2" s="1"/>
  <c r="BK2901" i="2"/>
  <c r="BI2901" i="2"/>
  <c r="BH2901" i="2"/>
  <c r="BG2901" i="2"/>
  <c r="BF2901" i="2"/>
  <c r="T2901" i="2"/>
  <c r="R2901" i="2"/>
  <c r="P2901" i="2"/>
  <c r="J2901" i="2"/>
  <c r="BE2901" i="2" s="1"/>
  <c r="BK2900" i="2"/>
  <c r="BI2900" i="2"/>
  <c r="BH2900" i="2"/>
  <c r="BG2900" i="2"/>
  <c r="BF2900" i="2"/>
  <c r="T2900" i="2"/>
  <c r="R2900" i="2"/>
  <c r="P2900" i="2"/>
  <c r="J2900" i="2"/>
  <c r="BE2900" i="2" s="1"/>
  <c r="BK2899" i="2"/>
  <c r="BI2899" i="2"/>
  <c r="BH2899" i="2"/>
  <c r="BG2899" i="2"/>
  <c r="BF2899" i="2"/>
  <c r="T2899" i="2"/>
  <c r="R2899" i="2"/>
  <c r="P2899" i="2"/>
  <c r="J2899" i="2"/>
  <c r="BE2899" i="2" s="1"/>
  <c r="BK2898" i="2"/>
  <c r="BI2898" i="2"/>
  <c r="BH2898" i="2"/>
  <c r="BG2898" i="2"/>
  <c r="BF2898" i="2"/>
  <c r="T2898" i="2"/>
  <c r="R2898" i="2"/>
  <c r="P2898" i="2"/>
  <c r="J2898" i="2"/>
  <c r="BE2898" i="2" s="1"/>
  <c r="BK2896" i="2"/>
  <c r="BI2896" i="2"/>
  <c r="BH2896" i="2"/>
  <c r="BG2896" i="2"/>
  <c r="BF2896" i="2"/>
  <c r="T2896" i="2"/>
  <c r="R2896" i="2"/>
  <c r="P2896" i="2"/>
  <c r="J2896" i="2"/>
  <c r="BE2896" i="2" s="1"/>
  <c r="BK2895" i="2"/>
  <c r="BI2895" i="2"/>
  <c r="BH2895" i="2"/>
  <c r="BG2895" i="2"/>
  <c r="BF2895" i="2"/>
  <c r="T2895" i="2"/>
  <c r="R2895" i="2"/>
  <c r="P2895" i="2"/>
  <c r="J2895" i="2"/>
  <c r="BE2895" i="2" s="1"/>
  <c r="BK2894" i="2"/>
  <c r="BI2894" i="2"/>
  <c r="BH2894" i="2"/>
  <c r="BG2894" i="2"/>
  <c r="BF2894" i="2"/>
  <c r="T2894" i="2"/>
  <c r="R2894" i="2"/>
  <c r="P2894" i="2"/>
  <c r="BK2887" i="2"/>
  <c r="BI2887" i="2"/>
  <c r="BH2887" i="2"/>
  <c r="BG2887" i="2"/>
  <c r="BF2887" i="2"/>
  <c r="T2887" i="2"/>
  <c r="R2887" i="2"/>
  <c r="P2887" i="2"/>
  <c r="BK2886" i="2"/>
  <c r="BI2886" i="2"/>
  <c r="BH2886" i="2"/>
  <c r="BG2886" i="2"/>
  <c r="BF2886" i="2"/>
  <c r="T2886" i="2"/>
  <c r="R2886" i="2"/>
  <c r="P2886" i="2"/>
  <c r="BK2885" i="2"/>
  <c r="BI2885" i="2"/>
  <c r="BH2885" i="2"/>
  <c r="BG2885" i="2"/>
  <c r="BF2885" i="2"/>
  <c r="T2885" i="2"/>
  <c r="R2885" i="2"/>
  <c r="P2885" i="2"/>
  <c r="J2885" i="2"/>
  <c r="BE2885" i="2" s="1"/>
  <c r="BK2884" i="2"/>
  <c r="BI2884" i="2"/>
  <c r="BH2884" i="2"/>
  <c r="BG2884" i="2"/>
  <c r="BF2884" i="2"/>
  <c r="T2884" i="2"/>
  <c r="R2884" i="2"/>
  <c r="P2884" i="2"/>
  <c r="J2884" i="2"/>
  <c r="BE2884" i="2" s="1"/>
  <c r="BK2883" i="2"/>
  <c r="BI2883" i="2"/>
  <c r="BH2883" i="2"/>
  <c r="BG2883" i="2"/>
  <c r="BF2883" i="2"/>
  <c r="T2883" i="2"/>
  <c r="R2883" i="2"/>
  <c r="P2883" i="2"/>
  <c r="J2883" i="2"/>
  <c r="BE2883" i="2" s="1"/>
  <c r="BK2882" i="2"/>
  <c r="BI2882" i="2"/>
  <c r="BH2882" i="2"/>
  <c r="BG2882" i="2"/>
  <c r="BF2882" i="2"/>
  <c r="T2882" i="2"/>
  <c r="R2882" i="2"/>
  <c r="P2882" i="2"/>
  <c r="J2882" i="2"/>
  <c r="BE2882" i="2" s="1"/>
  <c r="BK2881" i="2"/>
  <c r="BI2881" i="2"/>
  <c r="BH2881" i="2"/>
  <c r="BG2881" i="2"/>
  <c r="BF2881" i="2"/>
  <c r="T2881" i="2"/>
  <c r="R2881" i="2"/>
  <c r="P2881" i="2"/>
  <c r="J2881" i="2"/>
  <c r="BE2881" i="2" s="1"/>
  <c r="BK2879" i="2"/>
  <c r="BI2879" i="2"/>
  <c r="BH2879" i="2"/>
  <c r="BG2879" i="2"/>
  <c r="BF2879" i="2"/>
  <c r="T2879" i="2"/>
  <c r="R2879" i="2"/>
  <c r="P2879" i="2"/>
  <c r="J2879" i="2"/>
  <c r="BE2879" i="2" s="1"/>
  <c r="BK2878" i="2"/>
  <c r="BI2878" i="2"/>
  <c r="BH2878" i="2"/>
  <c r="BG2878" i="2"/>
  <c r="BF2878" i="2"/>
  <c r="T2878" i="2"/>
  <c r="R2878" i="2"/>
  <c r="P2878" i="2"/>
  <c r="J2878" i="2"/>
  <c r="BE2878" i="2" s="1"/>
  <c r="BK2877" i="2"/>
  <c r="BI2877" i="2"/>
  <c r="BH2877" i="2"/>
  <c r="BG2877" i="2"/>
  <c r="BF2877" i="2"/>
  <c r="T2877" i="2"/>
  <c r="R2877" i="2"/>
  <c r="P2877" i="2"/>
  <c r="J2877" i="2"/>
  <c r="BE2877" i="2" s="1"/>
  <c r="BK2875" i="2"/>
  <c r="BI2875" i="2"/>
  <c r="BH2875" i="2"/>
  <c r="BG2875" i="2"/>
  <c r="BF2875" i="2"/>
  <c r="T2875" i="2"/>
  <c r="R2875" i="2"/>
  <c r="P2875" i="2"/>
  <c r="J2875" i="2"/>
  <c r="BE2875" i="2" s="1"/>
  <c r="BK2874" i="2"/>
  <c r="BI2874" i="2"/>
  <c r="BH2874" i="2"/>
  <c r="BG2874" i="2"/>
  <c r="BF2874" i="2"/>
  <c r="T2874" i="2"/>
  <c r="R2874" i="2"/>
  <c r="P2874" i="2"/>
  <c r="J2874" i="2"/>
  <c r="BE2874" i="2" s="1"/>
  <c r="BK2873" i="2"/>
  <c r="BI2873" i="2"/>
  <c r="BH2873" i="2"/>
  <c r="BG2873" i="2"/>
  <c r="BF2873" i="2"/>
  <c r="T2873" i="2"/>
  <c r="R2873" i="2"/>
  <c r="P2873" i="2"/>
  <c r="J2873" i="2"/>
  <c r="BE2873" i="2" s="1"/>
  <c r="BK2872" i="2"/>
  <c r="BI2872" i="2"/>
  <c r="BH2872" i="2"/>
  <c r="BG2872" i="2"/>
  <c r="BF2872" i="2"/>
  <c r="T2872" i="2"/>
  <c r="R2872" i="2"/>
  <c r="P2872" i="2"/>
  <c r="J2872" i="2"/>
  <c r="BE2872" i="2" s="1"/>
  <c r="BK2870" i="2"/>
  <c r="BI2870" i="2"/>
  <c r="BH2870" i="2"/>
  <c r="BG2870" i="2"/>
  <c r="BF2870" i="2"/>
  <c r="T2870" i="2"/>
  <c r="R2870" i="2"/>
  <c r="P2870" i="2"/>
  <c r="J2870" i="2"/>
  <c r="BE2870" i="2" s="1"/>
  <c r="BK2869" i="2"/>
  <c r="BI2869" i="2"/>
  <c r="BH2869" i="2"/>
  <c r="BG2869" i="2"/>
  <c r="BF2869" i="2"/>
  <c r="T2869" i="2"/>
  <c r="R2869" i="2"/>
  <c r="P2869" i="2"/>
  <c r="J2869" i="2"/>
  <c r="BE2869" i="2" s="1"/>
  <c r="BK2868" i="2"/>
  <c r="BI2868" i="2"/>
  <c r="BH2868" i="2"/>
  <c r="BG2868" i="2"/>
  <c r="BF2868" i="2"/>
  <c r="T2868" i="2"/>
  <c r="R2868" i="2"/>
  <c r="P2868" i="2"/>
  <c r="J2868" i="2"/>
  <c r="BE2868" i="2" s="1"/>
  <c r="BK2866" i="2"/>
  <c r="BI2866" i="2"/>
  <c r="BH2866" i="2"/>
  <c r="BG2866" i="2"/>
  <c r="BF2866" i="2"/>
  <c r="T2866" i="2"/>
  <c r="R2866" i="2"/>
  <c r="P2866" i="2"/>
  <c r="J2866" i="2"/>
  <c r="BE2866" i="2" s="1"/>
  <c r="BK2865" i="2"/>
  <c r="BI2865" i="2"/>
  <c r="BH2865" i="2"/>
  <c r="BG2865" i="2"/>
  <c r="BF2865" i="2"/>
  <c r="T2865" i="2"/>
  <c r="R2865" i="2"/>
  <c r="P2865" i="2"/>
  <c r="J2865" i="2"/>
  <c r="BE2865" i="2" s="1"/>
  <c r="BK2864" i="2"/>
  <c r="BI2864" i="2"/>
  <c r="BH2864" i="2"/>
  <c r="BG2864" i="2"/>
  <c r="BF2864" i="2"/>
  <c r="T2864" i="2"/>
  <c r="R2864" i="2"/>
  <c r="P2864" i="2"/>
  <c r="J2864" i="2"/>
  <c r="BE2864" i="2" s="1"/>
  <c r="BK2863" i="2"/>
  <c r="BI2863" i="2"/>
  <c r="BH2863" i="2"/>
  <c r="BG2863" i="2"/>
  <c r="BF2863" i="2"/>
  <c r="T2863" i="2"/>
  <c r="R2863" i="2"/>
  <c r="P2863" i="2"/>
  <c r="J2863" i="2"/>
  <c r="BE2863" i="2" s="1"/>
  <c r="BK2862" i="2"/>
  <c r="BI2862" i="2"/>
  <c r="BH2862" i="2"/>
  <c r="BG2862" i="2"/>
  <c r="BF2862" i="2"/>
  <c r="T2862" i="2"/>
  <c r="R2862" i="2"/>
  <c r="P2862" i="2"/>
  <c r="J2862" i="2"/>
  <c r="BE2862" i="2" s="1"/>
  <c r="BK2860" i="2"/>
  <c r="BI2860" i="2"/>
  <c r="BH2860" i="2"/>
  <c r="BG2860" i="2"/>
  <c r="BF2860" i="2"/>
  <c r="T2860" i="2"/>
  <c r="R2860" i="2"/>
  <c r="P2860" i="2"/>
  <c r="J2860" i="2"/>
  <c r="BE2860" i="2" s="1"/>
  <c r="BK2859" i="2"/>
  <c r="BI2859" i="2"/>
  <c r="BH2859" i="2"/>
  <c r="BG2859" i="2"/>
  <c r="BF2859" i="2"/>
  <c r="T2859" i="2"/>
  <c r="R2859" i="2"/>
  <c r="P2859" i="2"/>
  <c r="J2859" i="2"/>
  <c r="BE2859" i="2" s="1"/>
  <c r="BK2858" i="2"/>
  <c r="BI2858" i="2"/>
  <c r="BH2858" i="2"/>
  <c r="BG2858" i="2"/>
  <c r="BF2858" i="2"/>
  <c r="T2858" i="2"/>
  <c r="R2858" i="2"/>
  <c r="P2858" i="2"/>
  <c r="J2858" i="2"/>
  <c r="BE2858" i="2" s="1"/>
  <c r="BK2857" i="2"/>
  <c r="BI2857" i="2"/>
  <c r="BH2857" i="2"/>
  <c r="BG2857" i="2"/>
  <c r="BF2857" i="2"/>
  <c r="T2857" i="2"/>
  <c r="R2857" i="2"/>
  <c r="P2857" i="2"/>
  <c r="J2857" i="2"/>
  <c r="BE2857" i="2" s="1"/>
  <c r="BK2856" i="2"/>
  <c r="BI2856" i="2"/>
  <c r="BH2856" i="2"/>
  <c r="BG2856" i="2"/>
  <c r="BF2856" i="2"/>
  <c r="T2856" i="2"/>
  <c r="R2856" i="2"/>
  <c r="P2856" i="2"/>
  <c r="J2856" i="2"/>
  <c r="BE2856" i="2" s="1"/>
  <c r="BK2855" i="2"/>
  <c r="BI2855" i="2"/>
  <c r="BH2855" i="2"/>
  <c r="BG2855" i="2"/>
  <c r="BF2855" i="2"/>
  <c r="T2855" i="2"/>
  <c r="R2855" i="2"/>
  <c r="P2855" i="2"/>
  <c r="J2855" i="2"/>
  <c r="BE2855" i="2" s="1"/>
  <c r="BK2853" i="2"/>
  <c r="BI2853" i="2"/>
  <c r="BH2853" i="2"/>
  <c r="BG2853" i="2"/>
  <c r="BF2853" i="2"/>
  <c r="T2853" i="2"/>
  <c r="R2853" i="2"/>
  <c r="P2853" i="2"/>
  <c r="J2853" i="2"/>
  <c r="BE2853" i="2" s="1"/>
  <c r="BK2852" i="2"/>
  <c r="BI2852" i="2"/>
  <c r="BH2852" i="2"/>
  <c r="BG2852" i="2"/>
  <c r="BF2852" i="2"/>
  <c r="T2852" i="2"/>
  <c r="R2852" i="2"/>
  <c r="P2852" i="2"/>
  <c r="J2852" i="2"/>
  <c r="BE2852" i="2" s="1"/>
  <c r="BK2851" i="2"/>
  <c r="BI2851" i="2"/>
  <c r="BH2851" i="2"/>
  <c r="BG2851" i="2"/>
  <c r="BF2851" i="2"/>
  <c r="T2851" i="2"/>
  <c r="R2851" i="2"/>
  <c r="P2851" i="2"/>
  <c r="J2851" i="2"/>
  <c r="BE2851" i="2" s="1"/>
  <c r="BK2849" i="2"/>
  <c r="BI2849" i="2"/>
  <c r="BH2849" i="2"/>
  <c r="BG2849" i="2"/>
  <c r="BF2849" i="2"/>
  <c r="T2849" i="2"/>
  <c r="R2849" i="2"/>
  <c r="P2849" i="2"/>
  <c r="J2849" i="2"/>
  <c r="BE2849" i="2" s="1"/>
  <c r="BK2848" i="2"/>
  <c r="BI2848" i="2"/>
  <c r="BH2848" i="2"/>
  <c r="BG2848" i="2"/>
  <c r="BF2848" i="2"/>
  <c r="T2848" i="2"/>
  <c r="R2848" i="2"/>
  <c r="P2848" i="2"/>
  <c r="J2848" i="2"/>
  <c r="BE2848" i="2" s="1"/>
  <c r="BK2847" i="2"/>
  <c r="BI2847" i="2"/>
  <c r="BH2847" i="2"/>
  <c r="BG2847" i="2"/>
  <c r="BF2847" i="2"/>
  <c r="T2847" i="2"/>
  <c r="R2847" i="2"/>
  <c r="P2847" i="2"/>
  <c r="J2847" i="2"/>
  <c r="BE2847" i="2" s="1"/>
  <c r="BK2845" i="2"/>
  <c r="BI2845" i="2"/>
  <c r="BH2845" i="2"/>
  <c r="BG2845" i="2"/>
  <c r="BF2845" i="2"/>
  <c r="T2845" i="2"/>
  <c r="R2845" i="2"/>
  <c r="P2845" i="2"/>
  <c r="J2845" i="2"/>
  <c r="BE2845" i="2" s="1"/>
  <c r="BK2844" i="2"/>
  <c r="BI2844" i="2"/>
  <c r="BH2844" i="2"/>
  <c r="BG2844" i="2"/>
  <c r="BF2844" i="2"/>
  <c r="T2844" i="2"/>
  <c r="R2844" i="2"/>
  <c r="P2844" i="2"/>
  <c r="J2844" i="2"/>
  <c r="BE2844" i="2" s="1"/>
  <c r="BK2843" i="2"/>
  <c r="BI2843" i="2"/>
  <c r="BH2843" i="2"/>
  <c r="BG2843" i="2"/>
  <c r="BF2843" i="2"/>
  <c r="T2843" i="2"/>
  <c r="R2843" i="2"/>
  <c r="P2843" i="2"/>
  <c r="J2843" i="2"/>
  <c r="BE2843" i="2" s="1"/>
  <c r="BK2841" i="2"/>
  <c r="BI2841" i="2"/>
  <c r="BH2841" i="2"/>
  <c r="BG2841" i="2"/>
  <c r="BF2841" i="2"/>
  <c r="T2841" i="2"/>
  <c r="R2841" i="2"/>
  <c r="P2841" i="2"/>
  <c r="J2841" i="2"/>
  <c r="BE2841" i="2" s="1"/>
  <c r="BK2840" i="2"/>
  <c r="BI2840" i="2"/>
  <c r="BH2840" i="2"/>
  <c r="BG2840" i="2"/>
  <c r="BF2840" i="2"/>
  <c r="T2840" i="2"/>
  <c r="R2840" i="2"/>
  <c r="P2840" i="2"/>
  <c r="J2840" i="2"/>
  <c r="BE2840" i="2" s="1"/>
  <c r="BK2839" i="2"/>
  <c r="BI2839" i="2"/>
  <c r="BH2839" i="2"/>
  <c r="BG2839" i="2"/>
  <c r="BF2839" i="2"/>
  <c r="T2839" i="2"/>
  <c r="R2839" i="2"/>
  <c r="P2839" i="2"/>
  <c r="J2839" i="2"/>
  <c r="BE2839" i="2" s="1"/>
  <c r="BK2838" i="2"/>
  <c r="BI2838" i="2"/>
  <c r="BH2838" i="2"/>
  <c r="BG2838" i="2"/>
  <c r="BF2838" i="2"/>
  <c r="T2838" i="2"/>
  <c r="R2838" i="2"/>
  <c r="P2838" i="2"/>
  <c r="J2838" i="2"/>
  <c r="BE2838" i="2" s="1"/>
  <c r="BK2836" i="2"/>
  <c r="BI2836" i="2"/>
  <c r="BH2836" i="2"/>
  <c r="BG2836" i="2"/>
  <c r="BF2836" i="2"/>
  <c r="T2836" i="2"/>
  <c r="R2836" i="2"/>
  <c r="P2836" i="2"/>
  <c r="J2836" i="2"/>
  <c r="BE2836" i="2" s="1"/>
  <c r="BK2835" i="2"/>
  <c r="BI2835" i="2"/>
  <c r="BH2835" i="2"/>
  <c r="BG2835" i="2"/>
  <c r="BF2835" i="2"/>
  <c r="T2835" i="2"/>
  <c r="R2835" i="2"/>
  <c r="P2835" i="2"/>
  <c r="J2835" i="2"/>
  <c r="BE2835" i="2" s="1"/>
  <c r="BK2834" i="2"/>
  <c r="BI2834" i="2"/>
  <c r="BH2834" i="2"/>
  <c r="BG2834" i="2"/>
  <c r="BF2834" i="2"/>
  <c r="T2834" i="2"/>
  <c r="R2834" i="2"/>
  <c r="P2834" i="2"/>
  <c r="J2834" i="2"/>
  <c r="BE2834" i="2" s="1"/>
  <c r="BK2819" i="2"/>
  <c r="BI2819" i="2"/>
  <c r="BH2819" i="2"/>
  <c r="BG2819" i="2"/>
  <c r="BF2819" i="2"/>
  <c r="T2819" i="2"/>
  <c r="R2819" i="2"/>
  <c r="P2819" i="2"/>
  <c r="J2819" i="2"/>
  <c r="BE2819" i="2" s="1"/>
  <c r="BK2818" i="2"/>
  <c r="BI2818" i="2"/>
  <c r="BH2818" i="2"/>
  <c r="BG2818" i="2"/>
  <c r="BF2818" i="2"/>
  <c r="T2818" i="2"/>
  <c r="R2818" i="2"/>
  <c r="P2818" i="2"/>
  <c r="J2818" i="2"/>
  <c r="BE2818" i="2" s="1"/>
  <c r="BK2817" i="2"/>
  <c r="BI2817" i="2"/>
  <c r="BH2817" i="2"/>
  <c r="BG2817" i="2"/>
  <c r="BF2817" i="2"/>
  <c r="T2817" i="2"/>
  <c r="R2817" i="2"/>
  <c r="P2817" i="2"/>
  <c r="J2817" i="2"/>
  <c r="BE2817" i="2" s="1"/>
  <c r="BK2816" i="2"/>
  <c r="BI2816" i="2"/>
  <c r="BH2816" i="2"/>
  <c r="BG2816" i="2"/>
  <c r="BF2816" i="2"/>
  <c r="T2816" i="2"/>
  <c r="R2816" i="2"/>
  <c r="P2816" i="2"/>
  <c r="J2816" i="2"/>
  <c r="BE2816" i="2" s="1"/>
  <c r="BK2815" i="2"/>
  <c r="BI2815" i="2"/>
  <c r="BH2815" i="2"/>
  <c r="BG2815" i="2"/>
  <c r="BF2815" i="2"/>
  <c r="T2815" i="2"/>
  <c r="R2815" i="2"/>
  <c r="P2815" i="2"/>
  <c r="J2815" i="2"/>
  <c r="BE2815" i="2" s="1"/>
  <c r="BK2814" i="2"/>
  <c r="BI2814" i="2"/>
  <c r="BH2814" i="2"/>
  <c r="BG2814" i="2"/>
  <c r="BF2814" i="2"/>
  <c r="T2814" i="2"/>
  <c r="R2814" i="2"/>
  <c r="P2814" i="2"/>
  <c r="J2814" i="2"/>
  <c r="BE2814" i="2" s="1"/>
  <c r="BK2813" i="2"/>
  <c r="BI2813" i="2"/>
  <c r="BH2813" i="2"/>
  <c r="BG2813" i="2"/>
  <c r="BF2813" i="2"/>
  <c r="T2813" i="2"/>
  <c r="R2813" i="2"/>
  <c r="P2813" i="2"/>
  <c r="J2813" i="2"/>
  <c r="BE2813" i="2" s="1"/>
  <c r="BK2812" i="2"/>
  <c r="BI2812" i="2"/>
  <c r="BH2812" i="2"/>
  <c r="BG2812" i="2"/>
  <c r="BF2812" i="2"/>
  <c r="T2812" i="2"/>
  <c r="R2812" i="2"/>
  <c r="P2812" i="2"/>
  <c r="J2812" i="2"/>
  <c r="BE2812" i="2" s="1"/>
  <c r="BK2811" i="2"/>
  <c r="BI2811" i="2"/>
  <c r="BH2811" i="2"/>
  <c r="BG2811" i="2"/>
  <c r="BF2811" i="2"/>
  <c r="T2811" i="2"/>
  <c r="R2811" i="2"/>
  <c r="P2811" i="2"/>
  <c r="J2811" i="2"/>
  <c r="BE2811" i="2" s="1"/>
  <c r="BK2810" i="2"/>
  <c r="BI2810" i="2"/>
  <c r="BH2810" i="2"/>
  <c r="BG2810" i="2"/>
  <c r="BF2810" i="2"/>
  <c r="T2810" i="2"/>
  <c r="R2810" i="2"/>
  <c r="P2810" i="2"/>
  <c r="J2810" i="2"/>
  <c r="BE2810" i="2" s="1"/>
  <c r="BK2809" i="2"/>
  <c r="BI2809" i="2"/>
  <c r="BH2809" i="2"/>
  <c r="BG2809" i="2"/>
  <c r="BF2809" i="2"/>
  <c r="T2809" i="2"/>
  <c r="R2809" i="2"/>
  <c r="P2809" i="2"/>
  <c r="J2809" i="2"/>
  <c r="BE2809" i="2" s="1"/>
  <c r="BK2807" i="2"/>
  <c r="BI2807" i="2"/>
  <c r="BH2807" i="2"/>
  <c r="BG2807" i="2"/>
  <c r="BF2807" i="2"/>
  <c r="T2807" i="2"/>
  <c r="R2807" i="2"/>
  <c r="P2807" i="2"/>
  <c r="J2807" i="2"/>
  <c r="BE2807" i="2" s="1"/>
  <c r="BK2806" i="2"/>
  <c r="BI2806" i="2"/>
  <c r="BH2806" i="2"/>
  <c r="BG2806" i="2"/>
  <c r="BF2806" i="2"/>
  <c r="T2806" i="2"/>
  <c r="R2806" i="2"/>
  <c r="P2806" i="2"/>
  <c r="J2806" i="2"/>
  <c r="BE2806" i="2" s="1"/>
  <c r="BK2805" i="2"/>
  <c r="BI2805" i="2"/>
  <c r="BH2805" i="2"/>
  <c r="BG2805" i="2"/>
  <c r="BF2805" i="2"/>
  <c r="T2805" i="2"/>
  <c r="R2805" i="2"/>
  <c r="P2805" i="2"/>
  <c r="J2805" i="2"/>
  <c r="BE2805" i="2" s="1"/>
  <c r="BK2801" i="2"/>
  <c r="BI2801" i="2"/>
  <c r="BH2801" i="2"/>
  <c r="BG2801" i="2"/>
  <c r="BF2801" i="2"/>
  <c r="T2801" i="2"/>
  <c r="R2801" i="2"/>
  <c r="P2801" i="2"/>
  <c r="J2801" i="2"/>
  <c r="BE2801" i="2" s="1"/>
  <c r="BK2800" i="2"/>
  <c r="BI2800" i="2"/>
  <c r="BH2800" i="2"/>
  <c r="BG2800" i="2"/>
  <c r="BF2800" i="2"/>
  <c r="T2800" i="2"/>
  <c r="R2800" i="2"/>
  <c r="P2800" i="2"/>
  <c r="J2800" i="2"/>
  <c r="BE2800" i="2" s="1"/>
  <c r="BK2799" i="2"/>
  <c r="BI2799" i="2"/>
  <c r="BH2799" i="2"/>
  <c r="BG2799" i="2"/>
  <c r="BF2799" i="2"/>
  <c r="T2799" i="2"/>
  <c r="R2799" i="2"/>
  <c r="P2799" i="2"/>
  <c r="J2799" i="2"/>
  <c r="BE2799" i="2" s="1"/>
  <c r="BK2797" i="2"/>
  <c r="BI2797" i="2"/>
  <c r="BH2797" i="2"/>
  <c r="BG2797" i="2"/>
  <c r="BF2797" i="2"/>
  <c r="T2797" i="2"/>
  <c r="R2797" i="2"/>
  <c r="P2797" i="2"/>
  <c r="J2797" i="2"/>
  <c r="BE2797" i="2" s="1"/>
  <c r="BK2796" i="2"/>
  <c r="BI2796" i="2"/>
  <c r="BH2796" i="2"/>
  <c r="BG2796" i="2"/>
  <c r="BF2796" i="2"/>
  <c r="T2796" i="2"/>
  <c r="R2796" i="2"/>
  <c r="P2796" i="2"/>
  <c r="J2796" i="2"/>
  <c r="BE2796" i="2" s="1"/>
  <c r="BK2795" i="2"/>
  <c r="BI2795" i="2"/>
  <c r="BH2795" i="2"/>
  <c r="BG2795" i="2"/>
  <c r="BF2795" i="2"/>
  <c r="T2795" i="2"/>
  <c r="R2795" i="2"/>
  <c r="P2795" i="2"/>
  <c r="J2795" i="2"/>
  <c r="BE2795" i="2" s="1"/>
  <c r="BK2794" i="2"/>
  <c r="BI2794" i="2"/>
  <c r="BH2794" i="2"/>
  <c r="BG2794" i="2"/>
  <c r="BF2794" i="2"/>
  <c r="T2794" i="2"/>
  <c r="R2794" i="2"/>
  <c r="P2794" i="2"/>
  <c r="J2794" i="2"/>
  <c r="BE2794" i="2" s="1"/>
  <c r="BK2793" i="2"/>
  <c r="BI2793" i="2"/>
  <c r="BH2793" i="2"/>
  <c r="BG2793" i="2"/>
  <c r="BF2793" i="2"/>
  <c r="T2793" i="2"/>
  <c r="R2793" i="2"/>
  <c r="P2793" i="2"/>
  <c r="J2793" i="2"/>
  <c r="BE2793" i="2" s="1"/>
  <c r="BK2780" i="2"/>
  <c r="BI2780" i="2"/>
  <c r="BH2780" i="2"/>
  <c r="BG2780" i="2"/>
  <c r="BF2780" i="2"/>
  <c r="T2780" i="2"/>
  <c r="R2780" i="2"/>
  <c r="P2780" i="2"/>
  <c r="J2780" i="2"/>
  <c r="BE2780" i="2" s="1"/>
  <c r="BK2779" i="2"/>
  <c r="BI2779" i="2"/>
  <c r="BH2779" i="2"/>
  <c r="BG2779" i="2"/>
  <c r="BF2779" i="2"/>
  <c r="T2779" i="2"/>
  <c r="R2779" i="2"/>
  <c r="P2779" i="2"/>
  <c r="J2779" i="2"/>
  <c r="BE2779" i="2" s="1"/>
  <c r="BK2778" i="2"/>
  <c r="BI2778" i="2"/>
  <c r="BH2778" i="2"/>
  <c r="BG2778" i="2"/>
  <c r="BF2778" i="2"/>
  <c r="T2778" i="2"/>
  <c r="R2778" i="2"/>
  <c r="P2778" i="2"/>
  <c r="J2778" i="2"/>
  <c r="BE2778" i="2" s="1"/>
  <c r="BK2777" i="2"/>
  <c r="BI2777" i="2"/>
  <c r="BH2777" i="2"/>
  <c r="BG2777" i="2"/>
  <c r="BF2777" i="2"/>
  <c r="T2777" i="2"/>
  <c r="R2777" i="2"/>
  <c r="P2777" i="2"/>
  <c r="J2777" i="2"/>
  <c r="BE2777" i="2" s="1"/>
  <c r="BK2776" i="2"/>
  <c r="BI2776" i="2"/>
  <c r="BH2776" i="2"/>
  <c r="BG2776" i="2"/>
  <c r="BF2776" i="2"/>
  <c r="T2776" i="2"/>
  <c r="R2776" i="2"/>
  <c r="P2776" i="2"/>
  <c r="J2776" i="2"/>
  <c r="BE2776" i="2" s="1"/>
  <c r="BK2775" i="2"/>
  <c r="BI2775" i="2"/>
  <c r="BH2775" i="2"/>
  <c r="BG2775" i="2"/>
  <c r="BF2775" i="2"/>
  <c r="T2775" i="2"/>
  <c r="R2775" i="2"/>
  <c r="P2775" i="2"/>
  <c r="J2775" i="2"/>
  <c r="BE2775" i="2" s="1"/>
  <c r="BK2774" i="2"/>
  <c r="BI2774" i="2"/>
  <c r="BH2774" i="2"/>
  <c r="BG2774" i="2"/>
  <c r="BF2774" i="2"/>
  <c r="T2774" i="2"/>
  <c r="R2774" i="2"/>
  <c r="P2774" i="2"/>
  <c r="J2774" i="2"/>
  <c r="BE2774" i="2" s="1"/>
  <c r="BK2773" i="2"/>
  <c r="BI2773" i="2"/>
  <c r="BH2773" i="2"/>
  <c r="BG2773" i="2"/>
  <c r="BF2773" i="2"/>
  <c r="T2773" i="2"/>
  <c r="R2773" i="2"/>
  <c r="P2773" i="2"/>
  <c r="J2773" i="2"/>
  <c r="BE2773" i="2" s="1"/>
  <c r="BK2772" i="2"/>
  <c r="BI2772" i="2"/>
  <c r="BH2772" i="2"/>
  <c r="BG2772" i="2"/>
  <c r="BF2772" i="2"/>
  <c r="T2772" i="2"/>
  <c r="R2772" i="2"/>
  <c r="P2772" i="2"/>
  <c r="J2772" i="2"/>
  <c r="BE2772" i="2" s="1"/>
  <c r="BK2771" i="2"/>
  <c r="BI2771" i="2"/>
  <c r="BH2771" i="2"/>
  <c r="BG2771" i="2"/>
  <c r="BF2771" i="2"/>
  <c r="T2771" i="2"/>
  <c r="R2771" i="2"/>
  <c r="P2771" i="2"/>
  <c r="J2771" i="2"/>
  <c r="BE2771" i="2" s="1"/>
  <c r="BK2770" i="2"/>
  <c r="BI2770" i="2"/>
  <c r="BH2770" i="2"/>
  <c r="BG2770" i="2"/>
  <c r="BF2770" i="2"/>
  <c r="T2770" i="2"/>
  <c r="R2770" i="2"/>
  <c r="P2770" i="2"/>
  <c r="J2770" i="2"/>
  <c r="BE2770" i="2" s="1"/>
  <c r="BK2758" i="2"/>
  <c r="BI2758" i="2"/>
  <c r="BH2758" i="2"/>
  <c r="BG2758" i="2"/>
  <c r="BF2758" i="2"/>
  <c r="T2758" i="2"/>
  <c r="R2758" i="2"/>
  <c r="P2758" i="2"/>
  <c r="J2758" i="2"/>
  <c r="BE2758" i="2" s="1"/>
  <c r="BK2757" i="2"/>
  <c r="BI2757" i="2"/>
  <c r="BH2757" i="2"/>
  <c r="BG2757" i="2"/>
  <c r="BF2757" i="2"/>
  <c r="T2757" i="2"/>
  <c r="R2757" i="2"/>
  <c r="P2757" i="2"/>
  <c r="J2757" i="2"/>
  <c r="BE2757" i="2" s="1"/>
  <c r="BK2756" i="2"/>
  <c r="BI2756" i="2"/>
  <c r="BH2756" i="2"/>
  <c r="BG2756" i="2"/>
  <c r="BF2756" i="2"/>
  <c r="T2756" i="2"/>
  <c r="R2756" i="2"/>
  <c r="P2756" i="2"/>
  <c r="J2756" i="2"/>
  <c r="BE2756" i="2" s="1"/>
  <c r="BK2755" i="2"/>
  <c r="BI2755" i="2"/>
  <c r="BH2755" i="2"/>
  <c r="BG2755" i="2"/>
  <c r="BF2755" i="2"/>
  <c r="T2755" i="2"/>
  <c r="R2755" i="2"/>
  <c r="P2755" i="2"/>
  <c r="J2755" i="2"/>
  <c r="BE2755" i="2" s="1"/>
  <c r="BK2754" i="2"/>
  <c r="BI2754" i="2"/>
  <c r="BH2754" i="2"/>
  <c r="BG2754" i="2"/>
  <c r="BF2754" i="2"/>
  <c r="T2754" i="2"/>
  <c r="R2754" i="2"/>
  <c r="P2754" i="2"/>
  <c r="J2754" i="2"/>
  <c r="BE2754" i="2" s="1"/>
  <c r="BK2753" i="2"/>
  <c r="BI2753" i="2"/>
  <c r="BH2753" i="2"/>
  <c r="BG2753" i="2"/>
  <c r="BF2753" i="2"/>
  <c r="T2753" i="2"/>
  <c r="R2753" i="2"/>
  <c r="P2753" i="2"/>
  <c r="J2753" i="2"/>
  <c r="BE2753" i="2" s="1"/>
  <c r="BK2752" i="2"/>
  <c r="BI2752" i="2"/>
  <c r="BH2752" i="2"/>
  <c r="BG2752" i="2"/>
  <c r="BF2752" i="2"/>
  <c r="T2752" i="2"/>
  <c r="R2752" i="2"/>
  <c r="P2752" i="2"/>
  <c r="J2752" i="2"/>
  <c r="BE2752" i="2" s="1"/>
  <c r="BK2751" i="2"/>
  <c r="BI2751" i="2"/>
  <c r="BH2751" i="2"/>
  <c r="BG2751" i="2"/>
  <c r="BF2751" i="2"/>
  <c r="T2751" i="2"/>
  <c r="R2751" i="2"/>
  <c r="P2751" i="2"/>
  <c r="J2751" i="2"/>
  <c r="BE2751" i="2" s="1"/>
  <c r="BK2750" i="2"/>
  <c r="BI2750" i="2"/>
  <c r="BH2750" i="2"/>
  <c r="BG2750" i="2"/>
  <c r="BF2750" i="2"/>
  <c r="T2750" i="2"/>
  <c r="R2750" i="2"/>
  <c r="P2750" i="2"/>
  <c r="J2750" i="2"/>
  <c r="BE2750" i="2" s="1"/>
  <c r="BK2749" i="2"/>
  <c r="BI2749" i="2"/>
  <c r="BH2749" i="2"/>
  <c r="BG2749" i="2"/>
  <c r="BF2749" i="2"/>
  <c r="T2749" i="2"/>
  <c r="R2749" i="2"/>
  <c r="P2749" i="2"/>
  <c r="J2749" i="2"/>
  <c r="BE2749" i="2" s="1"/>
  <c r="BK2748" i="2"/>
  <c r="BI2748" i="2"/>
  <c r="BH2748" i="2"/>
  <c r="BG2748" i="2"/>
  <c r="BF2748" i="2"/>
  <c r="T2748" i="2"/>
  <c r="R2748" i="2"/>
  <c r="P2748" i="2"/>
  <c r="J2748" i="2"/>
  <c r="BE2748" i="2" s="1"/>
  <c r="BK2745" i="2"/>
  <c r="BI2745" i="2"/>
  <c r="BH2745" i="2"/>
  <c r="BG2745" i="2"/>
  <c r="BF2745" i="2"/>
  <c r="T2745" i="2"/>
  <c r="R2745" i="2"/>
  <c r="P2745" i="2"/>
  <c r="J2745" i="2"/>
  <c r="BE2745" i="2" s="1"/>
  <c r="BK2744" i="2"/>
  <c r="BI2744" i="2"/>
  <c r="BH2744" i="2"/>
  <c r="BG2744" i="2"/>
  <c r="BF2744" i="2"/>
  <c r="T2744" i="2"/>
  <c r="R2744" i="2"/>
  <c r="P2744" i="2"/>
  <c r="J2744" i="2"/>
  <c r="BE2744" i="2" s="1"/>
  <c r="BK2743" i="2"/>
  <c r="BI2743" i="2"/>
  <c r="BH2743" i="2"/>
  <c r="BG2743" i="2"/>
  <c r="BF2743" i="2"/>
  <c r="T2743" i="2"/>
  <c r="R2743" i="2"/>
  <c r="P2743" i="2"/>
  <c r="J2743" i="2"/>
  <c r="BE2743" i="2" s="1"/>
  <c r="BK2742" i="2"/>
  <c r="BI2742" i="2"/>
  <c r="BH2742" i="2"/>
  <c r="BG2742" i="2"/>
  <c r="BF2742" i="2"/>
  <c r="T2742" i="2"/>
  <c r="R2742" i="2"/>
  <c r="P2742" i="2"/>
  <c r="J2742" i="2"/>
  <c r="BE2742" i="2" s="1"/>
  <c r="BK2741" i="2"/>
  <c r="BI2741" i="2"/>
  <c r="BH2741" i="2"/>
  <c r="BG2741" i="2"/>
  <c r="BF2741" i="2"/>
  <c r="T2741" i="2"/>
  <c r="R2741" i="2"/>
  <c r="P2741" i="2"/>
  <c r="J2741" i="2"/>
  <c r="BE2741" i="2" s="1"/>
  <c r="BK2740" i="2"/>
  <c r="BI2740" i="2"/>
  <c r="BH2740" i="2"/>
  <c r="BG2740" i="2"/>
  <c r="BF2740" i="2"/>
  <c r="T2740" i="2"/>
  <c r="R2740" i="2"/>
  <c r="P2740" i="2"/>
  <c r="J2740" i="2"/>
  <c r="BE2740" i="2" s="1"/>
  <c r="BK2739" i="2"/>
  <c r="BI2739" i="2"/>
  <c r="BH2739" i="2"/>
  <c r="BG2739" i="2"/>
  <c r="BF2739" i="2"/>
  <c r="T2739" i="2"/>
  <c r="R2739" i="2"/>
  <c r="P2739" i="2"/>
  <c r="J2739" i="2"/>
  <c r="BE2739" i="2" s="1"/>
  <c r="BK2738" i="2"/>
  <c r="BI2738" i="2"/>
  <c r="BH2738" i="2"/>
  <c r="BG2738" i="2"/>
  <c r="BF2738" i="2"/>
  <c r="T2738" i="2"/>
  <c r="R2738" i="2"/>
  <c r="P2738" i="2"/>
  <c r="J2738" i="2"/>
  <c r="BE2738" i="2" s="1"/>
  <c r="BK2737" i="2"/>
  <c r="BI2737" i="2"/>
  <c r="BH2737" i="2"/>
  <c r="BG2737" i="2"/>
  <c r="BF2737" i="2"/>
  <c r="T2737" i="2"/>
  <c r="R2737" i="2"/>
  <c r="P2737" i="2"/>
  <c r="J2737" i="2"/>
  <c r="BE2737" i="2" s="1"/>
  <c r="BK2736" i="2"/>
  <c r="BI2736" i="2"/>
  <c r="BH2736" i="2"/>
  <c r="BG2736" i="2"/>
  <c r="BF2736" i="2"/>
  <c r="T2736" i="2"/>
  <c r="R2736" i="2"/>
  <c r="P2736" i="2"/>
  <c r="J2736" i="2"/>
  <c r="BE2736" i="2" s="1"/>
  <c r="BK2735" i="2"/>
  <c r="BI2735" i="2"/>
  <c r="BH2735" i="2"/>
  <c r="BG2735" i="2"/>
  <c r="BF2735" i="2"/>
  <c r="T2735" i="2"/>
  <c r="R2735" i="2"/>
  <c r="P2735" i="2"/>
  <c r="J2735" i="2"/>
  <c r="BE2735" i="2" s="1"/>
  <c r="BK2734" i="2"/>
  <c r="BI2734" i="2"/>
  <c r="BH2734" i="2"/>
  <c r="BG2734" i="2"/>
  <c r="BF2734" i="2"/>
  <c r="T2734" i="2"/>
  <c r="R2734" i="2"/>
  <c r="P2734" i="2"/>
  <c r="J2734" i="2"/>
  <c r="BE2734" i="2" s="1"/>
  <c r="BK2733" i="2"/>
  <c r="BI2733" i="2"/>
  <c r="BH2733" i="2"/>
  <c r="BG2733" i="2"/>
  <c r="BF2733" i="2"/>
  <c r="T2733" i="2"/>
  <c r="R2733" i="2"/>
  <c r="P2733" i="2"/>
  <c r="J2733" i="2"/>
  <c r="BE2733" i="2" s="1"/>
  <c r="BK2732" i="2"/>
  <c r="BI2732" i="2"/>
  <c r="BH2732" i="2"/>
  <c r="BG2732" i="2"/>
  <c r="BF2732" i="2"/>
  <c r="T2732" i="2"/>
  <c r="R2732" i="2"/>
  <c r="P2732" i="2"/>
  <c r="J2732" i="2"/>
  <c r="BE2732" i="2" s="1"/>
  <c r="BK2731" i="2"/>
  <c r="BI2731" i="2"/>
  <c r="BH2731" i="2"/>
  <c r="BG2731" i="2"/>
  <c r="BF2731" i="2"/>
  <c r="T2731" i="2"/>
  <c r="R2731" i="2"/>
  <c r="P2731" i="2"/>
  <c r="J2731" i="2"/>
  <c r="BE2731" i="2" s="1"/>
  <c r="BK2730" i="2"/>
  <c r="BI2730" i="2"/>
  <c r="BH2730" i="2"/>
  <c r="BG2730" i="2"/>
  <c r="BF2730" i="2"/>
  <c r="T2730" i="2"/>
  <c r="R2730" i="2"/>
  <c r="P2730" i="2"/>
  <c r="J2730" i="2"/>
  <c r="BE2730" i="2" s="1"/>
  <c r="BK2729" i="2"/>
  <c r="BI2729" i="2"/>
  <c r="BH2729" i="2"/>
  <c r="BG2729" i="2"/>
  <c r="BF2729" i="2"/>
  <c r="T2729" i="2"/>
  <c r="R2729" i="2"/>
  <c r="P2729" i="2"/>
  <c r="J2729" i="2"/>
  <c r="BE2729" i="2" s="1"/>
  <c r="BK2728" i="2"/>
  <c r="BI2728" i="2"/>
  <c r="BH2728" i="2"/>
  <c r="BG2728" i="2"/>
  <c r="BF2728" i="2"/>
  <c r="T2728" i="2"/>
  <c r="R2728" i="2"/>
  <c r="P2728" i="2"/>
  <c r="J2728" i="2"/>
  <c r="BE2728" i="2" s="1"/>
  <c r="BK2727" i="2"/>
  <c r="BI2727" i="2"/>
  <c r="BH2727" i="2"/>
  <c r="BG2727" i="2"/>
  <c r="BF2727" i="2"/>
  <c r="T2727" i="2"/>
  <c r="R2727" i="2"/>
  <c r="P2727" i="2"/>
  <c r="J2727" i="2"/>
  <c r="BE2727" i="2" s="1"/>
  <c r="BK2726" i="2"/>
  <c r="BI2726" i="2"/>
  <c r="BH2726" i="2"/>
  <c r="BG2726" i="2"/>
  <c r="BF2726" i="2"/>
  <c r="T2726" i="2"/>
  <c r="R2726" i="2"/>
  <c r="P2726" i="2"/>
  <c r="J2726" i="2"/>
  <c r="BE2726" i="2" s="1"/>
  <c r="BK2725" i="2"/>
  <c r="BI2725" i="2"/>
  <c r="BH2725" i="2"/>
  <c r="BG2725" i="2"/>
  <c r="BF2725" i="2"/>
  <c r="T2725" i="2"/>
  <c r="R2725" i="2"/>
  <c r="P2725" i="2"/>
  <c r="J2725" i="2"/>
  <c r="BE2725" i="2" s="1"/>
  <c r="BK2724" i="2"/>
  <c r="BI2724" i="2"/>
  <c r="BH2724" i="2"/>
  <c r="BG2724" i="2"/>
  <c r="BF2724" i="2"/>
  <c r="T2724" i="2"/>
  <c r="R2724" i="2"/>
  <c r="P2724" i="2"/>
  <c r="J2724" i="2"/>
  <c r="BE2724" i="2" s="1"/>
  <c r="BK2723" i="2"/>
  <c r="BI2723" i="2"/>
  <c r="BH2723" i="2"/>
  <c r="BG2723" i="2"/>
  <c r="BF2723" i="2"/>
  <c r="T2723" i="2"/>
  <c r="R2723" i="2"/>
  <c r="P2723" i="2"/>
  <c r="J2723" i="2"/>
  <c r="BE2723" i="2" s="1"/>
  <c r="BK2722" i="2"/>
  <c r="BI2722" i="2"/>
  <c r="BH2722" i="2"/>
  <c r="BG2722" i="2"/>
  <c r="BF2722" i="2"/>
  <c r="T2722" i="2"/>
  <c r="R2722" i="2"/>
  <c r="P2722" i="2"/>
  <c r="J2722" i="2"/>
  <c r="BE2722" i="2" s="1"/>
  <c r="BK2721" i="2"/>
  <c r="BI2721" i="2"/>
  <c r="BH2721" i="2"/>
  <c r="BG2721" i="2"/>
  <c r="BF2721" i="2"/>
  <c r="T2721" i="2"/>
  <c r="R2721" i="2"/>
  <c r="P2721" i="2"/>
  <c r="J2721" i="2"/>
  <c r="BE2721" i="2" s="1"/>
  <c r="BK2720" i="2"/>
  <c r="BI2720" i="2"/>
  <c r="BH2720" i="2"/>
  <c r="BG2720" i="2"/>
  <c r="BF2720" i="2"/>
  <c r="T2720" i="2"/>
  <c r="R2720" i="2"/>
  <c r="P2720" i="2"/>
  <c r="J2720" i="2"/>
  <c r="BE2720" i="2" s="1"/>
  <c r="BK2719" i="2"/>
  <c r="BI2719" i="2"/>
  <c r="BH2719" i="2"/>
  <c r="BG2719" i="2"/>
  <c r="BF2719" i="2"/>
  <c r="T2719" i="2"/>
  <c r="R2719" i="2"/>
  <c r="P2719" i="2"/>
  <c r="J2719" i="2"/>
  <c r="BE2719" i="2" s="1"/>
  <c r="BK2718" i="2"/>
  <c r="BI2718" i="2"/>
  <c r="BH2718" i="2"/>
  <c r="BG2718" i="2"/>
  <c r="BF2718" i="2"/>
  <c r="T2718" i="2"/>
  <c r="R2718" i="2"/>
  <c r="P2718" i="2"/>
  <c r="J2718" i="2"/>
  <c r="BE2718" i="2" s="1"/>
  <c r="BK2717" i="2"/>
  <c r="BI2717" i="2"/>
  <c r="BH2717" i="2"/>
  <c r="BG2717" i="2"/>
  <c r="BF2717" i="2"/>
  <c r="T2717" i="2"/>
  <c r="R2717" i="2"/>
  <c r="P2717" i="2"/>
  <c r="J2717" i="2"/>
  <c r="BE2717" i="2" s="1"/>
  <c r="BK2716" i="2"/>
  <c r="BI2716" i="2"/>
  <c r="BH2716" i="2"/>
  <c r="BG2716" i="2"/>
  <c r="BF2716" i="2"/>
  <c r="T2716" i="2"/>
  <c r="R2716" i="2"/>
  <c r="P2716" i="2"/>
  <c r="J2716" i="2"/>
  <c r="BE2716" i="2" s="1"/>
  <c r="BK2715" i="2"/>
  <c r="BI2715" i="2"/>
  <c r="BH2715" i="2"/>
  <c r="BG2715" i="2"/>
  <c r="BF2715" i="2"/>
  <c r="T2715" i="2"/>
  <c r="R2715" i="2"/>
  <c r="P2715" i="2"/>
  <c r="J2715" i="2"/>
  <c r="BE2715" i="2" s="1"/>
  <c r="BK2714" i="2"/>
  <c r="BI2714" i="2"/>
  <c r="BH2714" i="2"/>
  <c r="BG2714" i="2"/>
  <c r="BF2714" i="2"/>
  <c r="T2714" i="2"/>
  <c r="R2714" i="2"/>
  <c r="P2714" i="2"/>
  <c r="J2714" i="2"/>
  <c r="BE2714" i="2" s="1"/>
  <c r="BK2713" i="2"/>
  <c r="BI2713" i="2"/>
  <c r="BH2713" i="2"/>
  <c r="BG2713" i="2"/>
  <c r="BF2713" i="2"/>
  <c r="T2713" i="2"/>
  <c r="R2713" i="2"/>
  <c r="P2713" i="2"/>
  <c r="J2713" i="2"/>
  <c r="BE2713" i="2" s="1"/>
  <c r="BK2712" i="2"/>
  <c r="BI2712" i="2"/>
  <c r="BH2712" i="2"/>
  <c r="BG2712" i="2"/>
  <c r="BF2712" i="2"/>
  <c r="T2712" i="2"/>
  <c r="R2712" i="2"/>
  <c r="P2712" i="2"/>
  <c r="J2712" i="2"/>
  <c r="BE2712" i="2" s="1"/>
  <c r="BK2711" i="2"/>
  <c r="BI2711" i="2"/>
  <c r="BH2711" i="2"/>
  <c r="BG2711" i="2"/>
  <c r="BF2711" i="2"/>
  <c r="T2711" i="2"/>
  <c r="R2711" i="2"/>
  <c r="P2711" i="2"/>
  <c r="J2711" i="2"/>
  <c r="BE2711" i="2" s="1"/>
  <c r="BK2710" i="2"/>
  <c r="BI2710" i="2"/>
  <c r="BH2710" i="2"/>
  <c r="BG2710" i="2"/>
  <c r="BF2710" i="2"/>
  <c r="T2710" i="2"/>
  <c r="R2710" i="2"/>
  <c r="P2710" i="2"/>
  <c r="J2710" i="2"/>
  <c r="BE2710" i="2" s="1"/>
  <c r="BK2709" i="2"/>
  <c r="BI2709" i="2"/>
  <c r="BH2709" i="2"/>
  <c r="BG2709" i="2"/>
  <c r="BF2709" i="2"/>
  <c r="T2709" i="2"/>
  <c r="R2709" i="2"/>
  <c r="P2709" i="2"/>
  <c r="J2709" i="2"/>
  <c r="BE2709" i="2" s="1"/>
  <c r="BK2708" i="2"/>
  <c r="BI2708" i="2"/>
  <c r="BH2708" i="2"/>
  <c r="BG2708" i="2"/>
  <c r="BF2708" i="2"/>
  <c r="T2708" i="2"/>
  <c r="R2708" i="2"/>
  <c r="P2708" i="2"/>
  <c r="J2708" i="2"/>
  <c r="BE2708" i="2" s="1"/>
  <c r="BK2707" i="2"/>
  <c r="BI2707" i="2"/>
  <c r="BH2707" i="2"/>
  <c r="BG2707" i="2"/>
  <c r="BF2707" i="2"/>
  <c r="T2707" i="2"/>
  <c r="R2707" i="2"/>
  <c r="P2707" i="2"/>
  <c r="J2707" i="2"/>
  <c r="BE2707" i="2" s="1"/>
  <c r="BK2706" i="2"/>
  <c r="BI2706" i="2"/>
  <c r="BH2706" i="2"/>
  <c r="BG2706" i="2"/>
  <c r="BF2706" i="2"/>
  <c r="T2706" i="2"/>
  <c r="R2706" i="2"/>
  <c r="P2706" i="2"/>
  <c r="J2706" i="2"/>
  <c r="BE2706" i="2" s="1"/>
  <c r="BK2705" i="2"/>
  <c r="BI2705" i="2"/>
  <c r="BH2705" i="2"/>
  <c r="BG2705" i="2"/>
  <c r="BF2705" i="2"/>
  <c r="T2705" i="2"/>
  <c r="R2705" i="2"/>
  <c r="P2705" i="2"/>
  <c r="J2705" i="2"/>
  <c r="BE2705" i="2" s="1"/>
  <c r="BK2704" i="2"/>
  <c r="BI2704" i="2"/>
  <c r="BH2704" i="2"/>
  <c r="BG2704" i="2"/>
  <c r="BF2704" i="2"/>
  <c r="T2704" i="2"/>
  <c r="R2704" i="2"/>
  <c r="P2704" i="2"/>
  <c r="J2704" i="2"/>
  <c r="BE2704" i="2" s="1"/>
  <c r="BK2703" i="2"/>
  <c r="BI2703" i="2"/>
  <c r="BH2703" i="2"/>
  <c r="BG2703" i="2"/>
  <c r="BF2703" i="2"/>
  <c r="T2703" i="2"/>
  <c r="R2703" i="2"/>
  <c r="P2703" i="2"/>
  <c r="J2703" i="2"/>
  <c r="BE2703" i="2" s="1"/>
  <c r="BK2702" i="2"/>
  <c r="BI2702" i="2"/>
  <c r="BH2702" i="2"/>
  <c r="BG2702" i="2"/>
  <c r="BF2702" i="2"/>
  <c r="T2702" i="2"/>
  <c r="R2702" i="2"/>
  <c r="P2702" i="2"/>
  <c r="J2702" i="2"/>
  <c r="BE2702" i="2" s="1"/>
  <c r="BK2701" i="2"/>
  <c r="BI2701" i="2"/>
  <c r="BH2701" i="2"/>
  <c r="BG2701" i="2"/>
  <c r="BF2701" i="2"/>
  <c r="T2701" i="2"/>
  <c r="R2701" i="2"/>
  <c r="P2701" i="2"/>
  <c r="J2701" i="2"/>
  <c r="BE2701" i="2" s="1"/>
  <c r="BK2700" i="2"/>
  <c r="BI2700" i="2"/>
  <c r="BH2700" i="2"/>
  <c r="BG2700" i="2"/>
  <c r="BF2700" i="2"/>
  <c r="T2700" i="2"/>
  <c r="R2700" i="2"/>
  <c r="P2700" i="2"/>
  <c r="J2700" i="2"/>
  <c r="BE2700" i="2" s="1"/>
  <c r="BK2699" i="2"/>
  <c r="BI2699" i="2"/>
  <c r="BH2699" i="2"/>
  <c r="BG2699" i="2"/>
  <c r="BF2699" i="2"/>
  <c r="T2699" i="2"/>
  <c r="R2699" i="2"/>
  <c r="P2699" i="2"/>
  <c r="J2699" i="2"/>
  <c r="BE2699" i="2" s="1"/>
  <c r="BK2698" i="2"/>
  <c r="BI2698" i="2"/>
  <c r="BH2698" i="2"/>
  <c r="BG2698" i="2"/>
  <c r="BF2698" i="2"/>
  <c r="T2698" i="2"/>
  <c r="R2698" i="2"/>
  <c r="P2698" i="2"/>
  <c r="J2698" i="2"/>
  <c r="BE2698" i="2" s="1"/>
  <c r="BK2697" i="2"/>
  <c r="BI2697" i="2"/>
  <c r="BH2697" i="2"/>
  <c r="BG2697" i="2"/>
  <c r="BF2697" i="2"/>
  <c r="T2697" i="2"/>
  <c r="R2697" i="2"/>
  <c r="P2697" i="2"/>
  <c r="J2697" i="2"/>
  <c r="BE2697" i="2" s="1"/>
  <c r="BK2696" i="2"/>
  <c r="BI2696" i="2"/>
  <c r="BH2696" i="2"/>
  <c r="BG2696" i="2"/>
  <c r="BF2696" i="2"/>
  <c r="T2696" i="2"/>
  <c r="R2696" i="2"/>
  <c r="P2696" i="2"/>
  <c r="J2696" i="2"/>
  <c r="BE2696" i="2" s="1"/>
  <c r="BK2695" i="2"/>
  <c r="BI2695" i="2"/>
  <c r="BH2695" i="2"/>
  <c r="BG2695" i="2"/>
  <c r="BF2695" i="2"/>
  <c r="T2695" i="2"/>
  <c r="R2695" i="2"/>
  <c r="P2695" i="2"/>
  <c r="J2695" i="2"/>
  <c r="BE2695" i="2" s="1"/>
  <c r="BK2694" i="2"/>
  <c r="BI2694" i="2"/>
  <c r="BH2694" i="2"/>
  <c r="BG2694" i="2"/>
  <c r="BF2694" i="2"/>
  <c r="T2694" i="2"/>
  <c r="R2694" i="2"/>
  <c r="P2694" i="2"/>
  <c r="J2694" i="2"/>
  <c r="BE2694" i="2" s="1"/>
  <c r="BK2693" i="2"/>
  <c r="BI2693" i="2"/>
  <c r="BH2693" i="2"/>
  <c r="BG2693" i="2"/>
  <c r="BF2693" i="2"/>
  <c r="T2693" i="2"/>
  <c r="R2693" i="2"/>
  <c r="P2693" i="2"/>
  <c r="J2693" i="2"/>
  <c r="BE2693" i="2" s="1"/>
  <c r="BK2692" i="2"/>
  <c r="BI2692" i="2"/>
  <c r="BH2692" i="2"/>
  <c r="BG2692" i="2"/>
  <c r="BF2692" i="2"/>
  <c r="T2692" i="2"/>
  <c r="R2692" i="2"/>
  <c r="P2692" i="2"/>
  <c r="J2692" i="2"/>
  <c r="BE2692" i="2" s="1"/>
  <c r="BK2691" i="2"/>
  <c r="BI2691" i="2"/>
  <c r="BH2691" i="2"/>
  <c r="BG2691" i="2"/>
  <c r="BF2691" i="2"/>
  <c r="T2691" i="2"/>
  <c r="R2691" i="2"/>
  <c r="P2691" i="2"/>
  <c r="J2691" i="2"/>
  <c r="BE2691" i="2" s="1"/>
  <c r="BK2690" i="2"/>
  <c r="BI2690" i="2"/>
  <c r="BH2690" i="2"/>
  <c r="BG2690" i="2"/>
  <c r="BF2690" i="2"/>
  <c r="T2690" i="2"/>
  <c r="R2690" i="2"/>
  <c r="P2690" i="2"/>
  <c r="J2690" i="2"/>
  <c r="BE2690" i="2" s="1"/>
  <c r="BK2689" i="2"/>
  <c r="BI2689" i="2"/>
  <c r="BH2689" i="2"/>
  <c r="BG2689" i="2"/>
  <c r="BF2689" i="2"/>
  <c r="T2689" i="2"/>
  <c r="R2689" i="2"/>
  <c r="P2689" i="2"/>
  <c r="J2689" i="2"/>
  <c r="BE2689" i="2" s="1"/>
  <c r="BK2688" i="2"/>
  <c r="BI2688" i="2"/>
  <c r="BH2688" i="2"/>
  <c r="BG2688" i="2"/>
  <c r="BF2688" i="2"/>
  <c r="T2688" i="2"/>
  <c r="R2688" i="2"/>
  <c r="P2688" i="2"/>
  <c r="J2688" i="2"/>
  <c r="BE2688" i="2" s="1"/>
  <c r="BK2687" i="2"/>
  <c r="BI2687" i="2"/>
  <c r="BH2687" i="2"/>
  <c r="BG2687" i="2"/>
  <c r="BF2687" i="2"/>
  <c r="T2687" i="2"/>
  <c r="R2687" i="2"/>
  <c r="P2687" i="2"/>
  <c r="J2687" i="2"/>
  <c r="BE2687" i="2" s="1"/>
  <c r="BK2686" i="2"/>
  <c r="BI2686" i="2"/>
  <c r="BH2686" i="2"/>
  <c r="BG2686" i="2"/>
  <c r="BF2686" i="2"/>
  <c r="T2686" i="2"/>
  <c r="R2686" i="2"/>
  <c r="P2686" i="2"/>
  <c r="J2686" i="2"/>
  <c r="BE2686" i="2" s="1"/>
  <c r="BK2685" i="2"/>
  <c r="BI2685" i="2"/>
  <c r="BH2685" i="2"/>
  <c r="BG2685" i="2"/>
  <c r="BF2685" i="2"/>
  <c r="T2685" i="2"/>
  <c r="R2685" i="2"/>
  <c r="P2685" i="2"/>
  <c r="J2685" i="2"/>
  <c r="BE2685" i="2" s="1"/>
  <c r="BK2684" i="2"/>
  <c r="BI2684" i="2"/>
  <c r="BH2684" i="2"/>
  <c r="BG2684" i="2"/>
  <c r="BF2684" i="2"/>
  <c r="T2684" i="2"/>
  <c r="R2684" i="2"/>
  <c r="P2684" i="2"/>
  <c r="J2684" i="2"/>
  <c r="BE2684" i="2" s="1"/>
  <c r="BK2683" i="2"/>
  <c r="BI2683" i="2"/>
  <c r="BH2683" i="2"/>
  <c r="BG2683" i="2"/>
  <c r="BF2683" i="2"/>
  <c r="T2683" i="2"/>
  <c r="R2683" i="2"/>
  <c r="P2683" i="2"/>
  <c r="J2683" i="2"/>
  <c r="BE2683" i="2" s="1"/>
  <c r="BK2682" i="2"/>
  <c r="BI2682" i="2"/>
  <c r="BH2682" i="2"/>
  <c r="BG2682" i="2"/>
  <c r="BF2682" i="2"/>
  <c r="T2682" i="2"/>
  <c r="R2682" i="2"/>
  <c r="P2682" i="2"/>
  <c r="J2682" i="2"/>
  <c r="BE2682" i="2" s="1"/>
  <c r="BK2681" i="2"/>
  <c r="BI2681" i="2"/>
  <c r="BH2681" i="2"/>
  <c r="BG2681" i="2"/>
  <c r="BF2681" i="2"/>
  <c r="T2681" i="2"/>
  <c r="R2681" i="2"/>
  <c r="P2681" i="2"/>
  <c r="J2681" i="2"/>
  <c r="BE2681" i="2" s="1"/>
  <c r="BK2680" i="2"/>
  <c r="BI2680" i="2"/>
  <c r="BH2680" i="2"/>
  <c r="BG2680" i="2"/>
  <c r="BF2680" i="2"/>
  <c r="T2680" i="2"/>
  <c r="R2680" i="2"/>
  <c r="P2680" i="2"/>
  <c r="J2680" i="2"/>
  <c r="BE2680" i="2" s="1"/>
  <c r="BK2679" i="2"/>
  <c r="BI2679" i="2"/>
  <c r="BH2679" i="2"/>
  <c r="BG2679" i="2"/>
  <c r="BF2679" i="2"/>
  <c r="T2679" i="2"/>
  <c r="R2679" i="2"/>
  <c r="P2679" i="2"/>
  <c r="J2679" i="2"/>
  <c r="BE2679" i="2" s="1"/>
  <c r="BK2678" i="2"/>
  <c r="BI2678" i="2"/>
  <c r="BH2678" i="2"/>
  <c r="BG2678" i="2"/>
  <c r="BF2678" i="2"/>
  <c r="T2678" i="2"/>
  <c r="R2678" i="2"/>
  <c r="P2678" i="2"/>
  <c r="J2678" i="2"/>
  <c r="BE2678" i="2" s="1"/>
  <c r="BK2677" i="2"/>
  <c r="BI2677" i="2"/>
  <c r="BH2677" i="2"/>
  <c r="BG2677" i="2"/>
  <c r="BF2677" i="2"/>
  <c r="T2677" i="2"/>
  <c r="R2677" i="2"/>
  <c r="P2677" i="2"/>
  <c r="J2677" i="2"/>
  <c r="BE2677" i="2" s="1"/>
  <c r="BK2676" i="2"/>
  <c r="BI2676" i="2"/>
  <c r="BH2676" i="2"/>
  <c r="BG2676" i="2"/>
  <c r="BF2676" i="2"/>
  <c r="T2676" i="2"/>
  <c r="R2676" i="2"/>
  <c r="P2676" i="2"/>
  <c r="J2676" i="2"/>
  <c r="BE2676" i="2" s="1"/>
  <c r="BK2675" i="2"/>
  <c r="BI2675" i="2"/>
  <c r="BH2675" i="2"/>
  <c r="BG2675" i="2"/>
  <c r="BF2675" i="2"/>
  <c r="T2675" i="2"/>
  <c r="R2675" i="2"/>
  <c r="P2675" i="2"/>
  <c r="J2675" i="2"/>
  <c r="BE2675" i="2" s="1"/>
  <c r="BK2674" i="2"/>
  <c r="BI2674" i="2"/>
  <c r="BH2674" i="2"/>
  <c r="BG2674" i="2"/>
  <c r="BF2674" i="2"/>
  <c r="T2674" i="2"/>
  <c r="R2674" i="2"/>
  <c r="P2674" i="2"/>
  <c r="J2674" i="2"/>
  <c r="BE2674" i="2" s="1"/>
  <c r="BK2673" i="2"/>
  <c r="BI2673" i="2"/>
  <c r="BH2673" i="2"/>
  <c r="BG2673" i="2"/>
  <c r="BF2673" i="2"/>
  <c r="T2673" i="2"/>
  <c r="R2673" i="2"/>
  <c r="P2673" i="2"/>
  <c r="J2673" i="2"/>
  <c r="BE2673" i="2" s="1"/>
  <c r="BK2672" i="2"/>
  <c r="BI2672" i="2"/>
  <c r="BH2672" i="2"/>
  <c r="BG2672" i="2"/>
  <c r="BF2672" i="2"/>
  <c r="T2672" i="2"/>
  <c r="R2672" i="2"/>
  <c r="P2672" i="2"/>
  <c r="J2672" i="2"/>
  <c r="BE2672" i="2" s="1"/>
  <c r="BK2671" i="2"/>
  <c r="BI2671" i="2"/>
  <c r="BH2671" i="2"/>
  <c r="BG2671" i="2"/>
  <c r="BF2671" i="2"/>
  <c r="T2671" i="2"/>
  <c r="R2671" i="2"/>
  <c r="P2671" i="2"/>
  <c r="J2671" i="2"/>
  <c r="BE2671" i="2" s="1"/>
  <c r="BK2670" i="2"/>
  <c r="BI2670" i="2"/>
  <c r="BH2670" i="2"/>
  <c r="BG2670" i="2"/>
  <c r="BF2670" i="2"/>
  <c r="T2670" i="2"/>
  <c r="R2670" i="2"/>
  <c r="P2670" i="2"/>
  <c r="J2670" i="2"/>
  <c r="BE2670" i="2" s="1"/>
  <c r="BK2669" i="2"/>
  <c r="BI2669" i="2"/>
  <c r="BH2669" i="2"/>
  <c r="BG2669" i="2"/>
  <c r="BF2669" i="2"/>
  <c r="T2669" i="2"/>
  <c r="R2669" i="2"/>
  <c r="P2669" i="2"/>
  <c r="J2669" i="2"/>
  <c r="BE2669" i="2" s="1"/>
  <c r="BK2668" i="2"/>
  <c r="BI2668" i="2"/>
  <c r="BH2668" i="2"/>
  <c r="BG2668" i="2"/>
  <c r="BF2668" i="2"/>
  <c r="T2668" i="2"/>
  <c r="R2668" i="2"/>
  <c r="P2668" i="2"/>
  <c r="J2668" i="2"/>
  <c r="BE2668" i="2" s="1"/>
  <c r="BK2667" i="2"/>
  <c r="BI2667" i="2"/>
  <c r="BH2667" i="2"/>
  <c r="BG2667" i="2"/>
  <c r="BF2667" i="2"/>
  <c r="T2667" i="2"/>
  <c r="R2667" i="2"/>
  <c r="P2667" i="2"/>
  <c r="J2667" i="2"/>
  <c r="BE2667" i="2" s="1"/>
  <c r="BK2666" i="2"/>
  <c r="BI2666" i="2"/>
  <c r="BH2666" i="2"/>
  <c r="BG2666" i="2"/>
  <c r="BF2666" i="2"/>
  <c r="T2666" i="2"/>
  <c r="R2666" i="2"/>
  <c r="P2666" i="2"/>
  <c r="J2666" i="2"/>
  <c r="BE2666" i="2" s="1"/>
  <c r="BK2665" i="2"/>
  <c r="BI2665" i="2"/>
  <c r="BH2665" i="2"/>
  <c r="BG2665" i="2"/>
  <c r="BF2665" i="2"/>
  <c r="T2665" i="2"/>
  <c r="R2665" i="2"/>
  <c r="P2665" i="2"/>
  <c r="J2665" i="2"/>
  <c r="BE2665" i="2" s="1"/>
  <c r="BK2664" i="2"/>
  <c r="BI2664" i="2"/>
  <c r="BH2664" i="2"/>
  <c r="BG2664" i="2"/>
  <c r="BF2664" i="2"/>
  <c r="T2664" i="2"/>
  <c r="R2664" i="2"/>
  <c r="P2664" i="2"/>
  <c r="J2664" i="2"/>
  <c r="BE2664" i="2" s="1"/>
  <c r="BK2663" i="2"/>
  <c r="BI2663" i="2"/>
  <c r="BH2663" i="2"/>
  <c r="BG2663" i="2"/>
  <c r="BF2663" i="2"/>
  <c r="T2663" i="2"/>
  <c r="R2663" i="2"/>
  <c r="P2663" i="2"/>
  <c r="J2663" i="2"/>
  <c r="BE2663" i="2" s="1"/>
  <c r="BK2662" i="2"/>
  <c r="BI2662" i="2"/>
  <c r="BH2662" i="2"/>
  <c r="BG2662" i="2"/>
  <c r="BF2662" i="2"/>
  <c r="T2662" i="2"/>
  <c r="R2662" i="2"/>
  <c r="P2662" i="2"/>
  <c r="J2662" i="2"/>
  <c r="BE2662" i="2" s="1"/>
  <c r="BK2661" i="2"/>
  <c r="BI2661" i="2"/>
  <c r="BH2661" i="2"/>
  <c r="BG2661" i="2"/>
  <c r="BF2661" i="2"/>
  <c r="T2661" i="2"/>
  <c r="R2661" i="2"/>
  <c r="P2661" i="2"/>
  <c r="J2661" i="2"/>
  <c r="BE2661" i="2" s="1"/>
  <c r="BK2660" i="2"/>
  <c r="BI2660" i="2"/>
  <c r="BH2660" i="2"/>
  <c r="BG2660" i="2"/>
  <c r="BF2660" i="2"/>
  <c r="T2660" i="2"/>
  <c r="R2660" i="2"/>
  <c r="P2660" i="2"/>
  <c r="J2660" i="2"/>
  <c r="BE2660" i="2" s="1"/>
  <c r="BK2659" i="2"/>
  <c r="BI2659" i="2"/>
  <c r="BH2659" i="2"/>
  <c r="BG2659" i="2"/>
  <c r="BF2659" i="2"/>
  <c r="T2659" i="2"/>
  <c r="R2659" i="2"/>
  <c r="P2659" i="2"/>
  <c r="J2659" i="2"/>
  <c r="BE2659" i="2" s="1"/>
  <c r="BK2658" i="2"/>
  <c r="BI2658" i="2"/>
  <c r="BH2658" i="2"/>
  <c r="BG2658" i="2"/>
  <c r="BF2658" i="2"/>
  <c r="T2658" i="2"/>
  <c r="R2658" i="2"/>
  <c r="P2658" i="2"/>
  <c r="J2658" i="2"/>
  <c r="BE2658" i="2" s="1"/>
  <c r="BK2657" i="2"/>
  <c r="BI2657" i="2"/>
  <c r="BH2657" i="2"/>
  <c r="BG2657" i="2"/>
  <c r="BF2657" i="2"/>
  <c r="T2657" i="2"/>
  <c r="R2657" i="2"/>
  <c r="P2657" i="2"/>
  <c r="J2657" i="2"/>
  <c r="BE2657" i="2" s="1"/>
  <c r="BK2656" i="2"/>
  <c r="BI2656" i="2"/>
  <c r="BH2656" i="2"/>
  <c r="BG2656" i="2"/>
  <c r="BF2656" i="2"/>
  <c r="T2656" i="2"/>
  <c r="R2656" i="2"/>
  <c r="P2656" i="2"/>
  <c r="J2656" i="2"/>
  <c r="BE2656" i="2" s="1"/>
  <c r="BK2655" i="2"/>
  <c r="BI2655" i="2"/>
  <c r="BH2655" i="2"/>
  <c r="BG2655" i="2"/>
  <c r="BF2655" i="2"/>
  <c r="T2655" i="2"/>
  <c r="R2655" i="2"/>
  <c r="P2655" i="2"/>
  <c r="J2655" i="2"/>
  <c r="BE2655" i="2" s="1"/>
  <c r="BK2654" i="2"/>
  <c r="BI2654" i="2"/>
  <c r="BH2654" i="2"/>
  <c r="BG2654" i="2"/>
  <c r="BF2654" i="2"/>
  <c r="T2654" i="2"/>
  <c r="R2654" i="2"/>
  <c r="P2654" i="2"/>
  <c r="J2654" i="2"/>
  <c r="BE2654" i="2" s="1"/>
  <c r="BK2653" i="2"/>
  <c r="BI2653" i="2"/>
  <c r="BH2653" i="2"/>
  <c r="BG2653" i="2"/>
  <c r="BF2653" i="2"/>
  <c r="T2653" i="2"/>
  <c r="R2653" i="2"/>
  <c r="P2653" i="2"/>
  <c r="J2653" i="2"/>
  <c r="BE2653" i="2" s="1"/>
  <c r="BK2652" i="2"/>
  <c r="BI2652" i="2"/>
  <c r="BH2652" i="2"/>
  <c r="BG2652" i="2"/>
  <c r="BF2652" i="2"/>
  <c r="T2652" i="2"/>
  <c r="R2652" i="2"/>
  <c r="P2652" i="2"/>
  <c r="J2652" i="2"/>
  <c r="BE2652" i="2" s="1"/>
  <c r="BK2651" i="2"/>
  <c r="BI2651" i="2"/>
  <c r="BH2651" i="2"/>
  <c r="BG2651" i="2"/>
  <c r="BF2651" i="2"/>
  <c r="T2651" i="2"/>
  <c r="R2651" i="2"/>
  <c r="P2651" i="2"/>
  <c r="J2651" i="2"/>
  <c r="BE2651" i="2" s="1"/>
  <c r="BK2650" i="2"/>
  <c r="BI2650" i="2"/>
  <c r="BH2650" i="2"/>
  <c r="BG2650" i="2"/>
  <c r="BF2650" i="2"/>
  <c r="T2650" i="2"/>
  <c r="R2650" i="2"/>
  <c r="P2650" i="2"/>
  <c r="J2650" i="2"/>
  <c r="BE2650" i="2" s="1"/>
  <c r="BK2649" i="2"/>
  <c r="BI2649" i="2"/>
  <c r="BH2649" i="2"/>
  <c r="BG2649" i="2"/>
  <c r="BF2649" i="2"/>
  <c r="T2649" i="2"/>
  <c r="R2649" i="2"/>
  <c r="P2649" i="2"/>
  <c r="J2649" i="2"/>
  <c r="BE2649" i="2" s="1"/>
  <c r="BK2648" i="2"/>
  <c r="BI2648" i="2"/>
  <c r="BH2648" i="2"/>
  <c r="BG2648" i="2"/>
  <c r="BF2648" i="2"/>
  <c r="T2648" i="2"/>
  <c r="R2648" i="2"/>
  <c r="P2648" i="2"/>
  <c r="J2648" i="2"/>
  <c r="BE2648" i="2" s="1"/>
  <c r="BK2647" i="2"/>
  <c r="BI2647" i="2"/>
  <c r="BH2647" i="2"/>
  <c r="BG2647" i="2"/>
  <c r="BF2647" i="2"/>
  <c r="T2647" i="2"/>
  <c r="R2647" i="2"/>
  <c r="P2647" i="2"/>
  <c r="J2647" i="2"/>
  <c r="BE2647" i="2" s="1"/>
  <c r="BK2646" i="2"/>
  <c r="BI2646" i="2"/>
  <c r="BH2646" i="2"/>
  <c r="BG2646" i="2"/>
  <c r="BF2646" i="2"/>
  <c r="T2646" i="2"/>
  <c r="R2646" i="2"/>
  <c r="P2646" i="2"/>
  <c r="J2646" i="2"/>
  <c r="BE2646" i="2" s="1"/>
  <c r="BK2645" i="2"/>
  <c r="BI2645" i="2"/>
  <c r="BH2645" i="2"/>
  <c r="BG2645" i="2"/>
  <c r="BF2645" i="2"/>
  <c r="T2645" i="2"/>
  <c r="R2645" i="2"/>
  <c r="P2645" i="2"/>
  <c r="J2645" i="2"/>
  <c r="BE2645" i="2" s="1"/>
  <c r="BK2644" i="2"/>
  <c r="BI2644" i="2"/>
  <c r="BH2644" i="2"/>
  <c r="BG2644" i="2"/>
  <c r="BF2644" i="2"/>
  <c r="T2644" i="2"/>
  <c r="R2644" i="2"/>
  <c r="P2644" i="2"/>
  <c r="J2644" i="2"/>
  <c r="BE2644" i="2" s="1"/>
  <c r="BK2643" i="2"/>
  <c r="BI2643" i="2"/>
  <c r="BH2643" i="2"/>
  <c r="BG2643" i="2"/>
  <c r="BF2643" i="2"/>
  <c r="T2643" i="2"/>
  <c r="R2643" i="2"/>
  <c r="P2643" i="2"/>
  <c r="J2643" i="2"/>
  <c r="BE2643" i="2" s="1"/>
  <c r="BK2642" i="2"/>
  <c r="BI2642" i="2"/>
  <c r="BH2642" i="2"/>
  <c r="BG2642" i="2"/>
  <c r="BF2642" i="2"/>
  <c r="T2642" i="2"/>
  <c r="R2642" i="2"/>
  <c r="P2642" i="2"/>
  <c r="J2642" i="2"/>
  <c r="BE2642" i="2" s="1"/>
  <c r="BK2641" i="2"/>
  <c r="BI2641" i="2"/>
  <c r="BH2641" i="2"/>
  <c r="BG2641" i="2"/>
  <c r="BF2641" i="2"/>
  <c r="T2641" i="2"/>
  <c r="R2641" i="2"/>
  <c r="P2641" i="2"/>
  <c r="J2641" i="2"/>
  <c r="BE2641" i="2" s="1"/>
  <c r="BK2640" i="2"/>
  <c r="BI2640" i="2"/>
  <c r="BH2640" i="2"/>
  <c r="BG2640" i="2"/>
  <c r="BF2640" i="2"/>
  <c r="T2640" i="2"/>
  <c r="R2640" i="2"/>
  <c r="P2640" i="2"/>
  <c r="J2640" i="2"/>
  <c r="BE2640" i="2" s="1"/>
  <c r="BK2639" i="2"/>
  <c r="BI2639" i="2"/>
  <c r="BH2639" i="2"/>
  <c r="BG2639" i="2"/>
  <c r="BF2639" i="2"/>
  <c r="T2639" i="2"/>
  <c r="R2639" i="2"/>
  <c r="P2639" i="2"/>
  <c r="J2639" i="2"/>
  <c r="BE2639" i="2" s="1"/>
  <c r="BK2638" i="2"/>
  <c r="BI2638" i="2"/>
  <c r="BH2638" i="2"/>
  <c r="BG2638" i="2"/>
  <c r="BF2638" i="2"/>
  <c r="T2638" i="2"/>
  <c r="R2638" i="2"/>
  <c r="P2638" i="2"/>
  <c r="J2638" i="2"/>
  <c r="BE2638" i="2" s="1"/>
  <c r="BK2637" i="2"/>
  <c r="BI2637" i="2"/>
  <c r="BH2637" i="2"/>
  <c r="BG2637" i="2"/>
  <c r="BF2637" i="2"/>
  <c r="T2637" i="2"/>
  <c r="R2637" i="2"/>
  <c r="P2637" i="2"/>
  <c r="J2637" i="2"/>
  <c r="BE2637" i="2" s="1"/>
  <c r="BK2636" i="2"/>
  <c r="BI2636" i="2"/>
  <c r="BH2636" i="2"/>
  <c r="BG2636" i="2"/>
  <c r="BF2636" i="2"/>
  <c r="T2636" i="2"/>
  <c r="R2636" i="2"/>
  <c r="P2636" i="2"/>
  <c r="J2636" i="2"/>
  <c r="BE2636" i="2" s="1"/>
  <c r="BK2635" i="2"/>
  <c r="BI2635" i="2"/>
  <c r="BH2635" i="2"/>
  <c r="BG2635" i="2"/>
  <c r="BF2635" i="2"/>
  <c r="T2635" i="2"/>
  <c r="R2635" i="2"/>
  <c r="P2635" i="2"/>
  <c r="J2635" i="2"/>
  <c r="BE2635" i="2" s="1"/>
  <c r="BK2634" i="2"/>
  <c r="BI2634" i="2"/>
  <c r="BH2634" i="2"/>
  <c r="BG2634" i="2"/>
  <c r="BF2634" i="2"/>
  <c r="T2634" i="2"/>
  <c r="R2634" i="2"/>
  <c r="P2634" i="2"/>
  <c r="J2634" i="2"/>
  <c r="BE2634" i="2" s="1"/>
  <c r="BK2633" i="2"/>
  <c r="BI2633" i="2"/>
  <c r="BH2633" i="2"/>
  <c r="BG2633" i="2"/>
  <c r="BF2633" i="2"/>
  <c r="T2633" i="2"/>
  <c r="R2633" i="2"/>
  <c r="P2633" i="2"/>
  <c r="J2633" i="2"/>
  <c r="BE2633" i="2" s="1"/>
  <c r="BK2632" i="2"/>
  <c r="BI2632" i="2"/>
  <c r="BH2632" i="2"/>
  <c r="BG2632" i="2"/>
  <c r="BF2632" i="2"/>
  <c r="T2632" i="2"/>
  <c r="R2632" i="2"/>
  <c r="P2632" i="2"/>
  <c r="J2632" i="2"/>
  <c r="BE2632" i="2" s="1"/>
  <c r="BK2631" i="2"/>
  <c r="BI2631" i="2"/>
  <c r="BH2631" i="2"/>
  <c r="BG2631" i="2"/>
  <c r="BF2631" i="2"/>
  <c r="T2631" i="2"/>
  <c r="R2631" i="2"/>
  <c r="P2631" i="2"/>
  <c r="J2631" i="2"/>
  <c r="BE2631" i="2" s="1"/>
  <c r="BK2630" i="2"/>
  <c r="BI2630" i="2"/>
  <c r="BH2630" i="2"/>
  <c r="BG2630" i="2"/>
  <c r="BF2630" i="2"/>
  <c r="T2630" i="2"/>
  <c r="R2630" i="2"/>
  <c r="P2630" i="2"/>
  <c r="J2630" i="2"/>
  <c r="BE2630" i="2" s="1"/>
  <c r="BK2629" i="2"/>
  <c r="BI2629" i="2"/>
  <c r="BH2629" i="2"/>
  <c r="BG2629" i="2"/>
  <c r="BF2629" i="2"/>
  <c r="T2629" i="2"/>
  <c r="R2629" i="2"/>
  <c r="P2629" i="2"/>
  <c r="J2629" i="2"/>
  <c r="BE2629" i="2" s="1"/>
  <c r="BK2628" i="2"/>
  <c r="BI2628" i="2"/>
  <c r="BH2628" i="2"/>
  <c r="BG2628" i="2"/>
  <c r="BF2628" i="2"/>
  <c r="T2628" i="2"/>
  <c r="R2628" i="2"/>
  <c r="P2628" i="2"/>
  <c r="J2628" i="2"/>
  <c r="BE2628" i="2" s="1"/>
  <c r="BK2627" i="2"/>
  <c r="BI2627" i="2"/>
  <c r="BH2627" i="2"/>
  <c r="BG2627" i="2"/>
  <c r="BF2627" i="2"/>
  <c r="T2627" i="2"/>
  <c r="R2627" i="2"/>
  <c r="P2627" i="2"/>
  <c r="J2627" i="2"/>
  <c r="BE2627" i="2" s="1"/>
  <c r="BK2626" i="2"/>
  <c r="BI2626" i="2"/>
  <c r="BH2626" i="2"/>
  <c r="BG2626" i="2"/>
  <c r="BF2626" i="2"/>
  <c r="T2626" i="2"/>
  <c r="R2626" i="2"/>
  <c r="P2626" i="2"/>
  <c r="J2626" i="2"/>
  <c r="BE2626" i="2" s="1"/>
  <c r="BK2625" i="2"/>
  <c r="BI2625" i="2"/>
  <c r="BH2625" i="2"/>
  <c r="BG2625" i="2"/>
  <c r="BF2625" i="2"/>
  <c r="T2625" i="2"/>
  <c r="R2625" i="2"/>
  <c r="P2625" i="2"/>
  <c r="J2625" i="2"/>
  <c r="BE2625" i="2" s="1"/>
  <c r="BK2624" i="2"/>
  <c r="BI2624" i="2"/>
  <c r="BH2624" i="2"/>
  <c r="BG2624" i="2"/>
  <c r="BF2624" i="2"/>
  <c r="T2624" i="2"/>
  <c r="R2624" i="2"/>
  <c r="P2624" i="2"/>
  <c r="J2624" i="2"/>
  <c r="BE2624" i="2" s="1"/>
  <c r="BK2623" i="2"/>
  <c r="BI2623" i="2"/>
  <c r="BH2623" i="2"/>
  <c r="BG2623" i="2"/>
  <c r="BF2623" i="2"/>
  <c r="T2623" i="2"/>
  <c r="R2623" i="2"/>
  <c r="P2623" i="2"/>
  <c r="J2623" i="2"/>
  <c r="BE2623" i="2" s="1"/>
  <c r="BK2622" i="2"/>
  <c r="BI2622" i="2"/>
  <c r="BH2622" i="2"/>
  <c r="BG2622" i="2"/>
  <c r="BF2622" i="2"/>
  <c r="T2622" i="2"/>
  <c r="R2622" i="2"/>
  <c r="P2622" i="2"/>
  <c r="J2622" i="2"/>
  <c r="BE2622" i="2" s="1"/>
  <c r="BK2621" i="2"/>
  <c r="BI2621" i="2"/>
  <c r="BH2621" i="2"/>
  <c r="BG2621" i="2"/>
  <c r="BF2621" i="2"/>
  <c r="T2621" i="2"/>
  <c r="R2621" i="2"/>
  <c r="P2621" i="2"/>
  <c r="J2621" i="2"/>
  <c r="BE2621" i="2" s="1"/>
  <c r="BK2620" i="2"/>
  <c r="BI2620" i="2"/>
  <c r="BH2620" i="2"/>
  <c r="BG2620" i="2"/>
  <c r="BF2620" i="2"/>
  <c r="T2620" i="2"/>
  <c r="R2620" i="2"/>
  <c r="P2620" i="2"/>
  <c r="J2620" i="2"/>
  <c r="BE2620" i="2" s="1"/>
  <c r="BK2619" i="2"/>
  <c r="BI2619" i="2"/>
  <c r="BH2619" i="2"/>
  <c r="BG2619" i="2"/>
  <c r="BF2619" i="2"/>
  <c r="T2619" i="2"/>
  <c r="R2619" i="2"/>
  <c r="P2619" i="2"/>
  <c r="J2619" i="2"/>
  <c r="BE2619" i="2" s="1"/>
  <c r="BK2618" i="2"/>
  <c r="BI2618" i="2"/>
  <c r="BH2618" i="2"/>
  <c r="BG2618" i="2"/>
  <c r="BF2618" i="2"/>
  <c r="T2618" i="2"/>
  <c r="R2618" i="2"/>
  <c r="P2618" i="2"/>
  <c r="J2618" i="2"/>
  <c r="BE2618" i="2" s="1"/>
  <c r="BK2617" i="2"/>
  <c r="BI2617" i="2"/>
  <c r="BH2617" i="2"/>
  <c r="BG2617" i="2"/>
  <c r="BF2617" i="2"/>
  <c r="T2617" i="2"/>
  <c r="R2617" i="2"/>
  <c r="P2617" i="2"/>
  <c r="J2617" i="2"/>
  <c r="BE2617" i="2" s="1"/>
  <c r="BK2616" i="2"/>
  <c r="BI2616" i="2"/>
  <c r="BH2616" i="2"/>
  <c r="BG2616" i="2"/>
  <c r="BF2616" i="2"/>
  <c r="T2616" i="2"/>
  <c r="R2616" i="2"/>
  <c r="P2616" i="2"/>
  <c r="J2616" i="2"/>
  <c r="BE2616" i="2" s="1"/>
  <c r="BK2615" i="2"/>
  <c r="BI2615" i="2"/>
  <c r="BH2615" i="2"/>
  <c r="BG2615" i="2"/>
  <c r="BF2615" i="2"/>
  <c r="T2615" i="2"/>
  <c r="R2615" i="2"/>
  <c r="P2615" i="2"/>
  <c r="J2615" i="2"/>
  <c r="BE2615" i="2" s="1"/>
  <c r="BK2614" i="2"/>
  <c r="BI2614" i="2"/>
  <c r="BH2614" i="2"/>
  <c r="BG2614" i="2"/>
  <c r="BF2614" i="2"/>
  <c r="T2614" i="2"/>
  <c r="R2614" i="2"/>
  <c r="P2614" i="2"/>
  <c r="J2614" i="2"/>
  <c r="BE2614" i="2" s="1"/>
  <c r="BK2613" i="2"/>
  <c r="BI2613" i="2"/>
  <c r="BH2613" i="2"/>
  <c r="BG2613" i="2"/>
  <c r="BF2613" i="2"/>
  <c r="T2613" i="2"/>
  <c r="R2613" i="2"/>
  <c r="P2613" i="2"/>
  <c r="J2613" i="2"/>
  <c r="BE2613" i="2" s="1"/>
  <c r="BK2612" i="2"/>
  <c r="BI2612" i="2"/>
  <c r="BH2612" i="2"/>
  <c r="BG2612" i="2"/>
  <c r="BF2612" i="2"/>
  <c r="T2612" i="2"/>
  <c r="R2612" i="2"/>
  <c r="P2612" i="2"/>
  <c r="J2612" i="2"/>
  <c r="BE2612" i="2" s="1"/>
  <c r="BK2611" i="2"/>
  <c r="BI2611" i="2"/>
  <c r="BH2611" i="2"/>
  <c r="BG2611" i="2"/>
  <c r="BF2611" i="2"/>
  <c r="T2611" i="2"/>
  <c r="R2611" i="2"/>
  <c r="P2611" i="2"/>
  <c r="J2611" i="2"/>
  <c r="BE2611" i="2" s="1"/>
  <c r="BK2610" i="2"/>
  <c r="BI2610" i="2"/>
  <c r="BH2610" i="2"/>
  <c r="BG2610" i="2"/>
  <c r="BF2610" i="2"/>
  <c r="T2610" i="2"/>
  <c r="R2610" i="2"/>
  <c r="P2610" i="2"/>
  <c r="J2610" i="2"/>
  <c r="BE2610" i="2" s="1"/>
  <c r="BK2609" i="2"/>
  <c r="BI2609" i="2"/>
  <c r="BH2609" i="2"/>
  <c r="BG2609" i="2"/>
  <c r="BF2609" i="2"/>
  <c r="T2609" i="2"/>
  <c r="R2609" i="2"/>
  <c r="P2609" i="2"/>
  <c r="J2609" i="2"/>
  <c r="BE2609" i="2" s="1"/>
  <c r="BK2608" i="2"/>
  <c r="BI2608" i="2"/>
  <c r="BH2608" i="2"/>
  <c r="BG2608" i="2"/>
  <c r="BF2608" i="2"/>
  <c r="T2608" i="2"/>
  <c r="R2608" i="2"/>
  <c r="P2608" i="2"/>
  <c r="J2608" i="2"/>
  <c r="BE2608" i="2" s="1"/>
  <c r="BK2607" i="2"/>
  <c r="BI2607" i="2"/>
  <c r="BH2607" i="2"/>
  <c r="BG2607" i="2"/>
  <c r="BF2607" i="2"/>
  <c r="T2607" i="2"/>
  <c r="R2607" i="2"/>
  <c r="P2607" i="2"/>
  <c r="J2607" i="2"/>
  <c r="BE2607" i="2" s="1"/>
  <c r="BK2606" i="2"/>
  <c r="BI2606" i="2"/>
  <c r="BH2606" i="2"/>
  <c r="BG2606" i="2"/>
  <c r="BF2606" i="2"/>
  <c r="T2606" i="2"/>
  <c r="R2606" i="2"/>
  <c r="P2606" i="2"/>
  <c r="J2606" i="2"/>
  <c r="BE2606" i="2" s="1"/>
  <c r="BK2605" i="2"/>
  <c r="BI2605" i="2"/>
  <c r="BH2605" i="2"/>
  <c r="BG2605" i="2"/>
  <c r="BF2605" i="2"/>
  <c r="T2605" i="2"/>
  <c r="R2605" i="2"/>
  <c r="P2605" i="2"/>
  <c r="J2605" i="2"/>
  <c r="BE2605" i="2" s="1"/>
  <c r="BK2604" i="2"/>
  <c r="BI2604" i="2"/>
  <c r="BH2604" i="2"/>
  <c r="BG2604" i="2"/>
  <c r="BF2604" i="2"/>
  <c r="T2604" i="2"/>
  <c r="R2604" i="2"/>
  <c r="P2604" i="2"/>
  <c r="J2604" i="2"/>
  <c r="BE2604" i="2" s="1"/>
  <c r="BK2603" i="2"/>
  <c r="BI2603" i="2"/>
  <c r="BH2603" i="2"/>
  <c r="BG2603" i="2"/>
  <c r="BF2603" i="2"/>
  <c r="T2603" i="2"/>
  <c r="R2603" i="2"/>
  <c r="P2603" i="2"/>
  <c r="J2603" i="2"/>
  <c r="BE2603" i="2" s="1"/>
  <c r="BK2602" i="2"/>
  <c r="BI2602" i="2"/>
  <c r="BH2602" i="2"/>
  <c r="BG2602" i="2"/>
  <c r="BF2602" i="2"/>
  <c r="T2602" i="2"/>
  <c r="R2602" i="2"/>
  <c r="P2602" i="2"/>
  <c r="J2602" i="2"/>
  <c r="BE2602" i="2" s="1"/>
  <c r="BK2601" i="2"/>
  <c r="BI2601" i="2"/>
  <c r="BH2601" i="2"/>
  <c r="BG2601" i="2"/>
  <c r="BF2601" i="2"/>
  <c r="T2601" i="2"/>
  <c r="R2601" i="2"/>
  <c r="P2601" i="2"/>
  <c r="J2601" i="2"/>
  <c r="BE2601" i="2" s="1"/>
  <c r="BK2600" i="2"/>
  <c r="BI2600" i="2"/>
  <c r="BH2600" i="2"/>
  <c r="BG2600" i="2"/>
  <c r="BF2600" i="2"/>
  <c r="T2600" i="2"/>
  <c r="R2600" i="2"/>
  <c r="P2600" i="2"/>
  <c r="J2600" i="2"/>
  <c r="BE2600" i="2" s="1"/>
  <c r="BK2599" i="2"/>
  <c r="BI2599" i="2"/>
  <c r="BH2599" i="2"/>
  <c r="BG2599" i="2"/>
  <c r="BF2599" i="2"/>
  <c r="T2599" i="2"/>
  <c r="R2599" i="2"/>
  <c r="P2599" i="2"/>
  <c r="J2599" i="2"/>
  <c r="BE2599" i="2" s="1"/>
  <c r="BK2598" i="2"/>
  <c r="BI2598" i="2"/>
  <c r="BH2598" i="2"/>
  <c r="BG2598" i="2"/>
  <c r="BF2598" i="2"/>
  <c r="T2598" i="2"/>
  <c r="R2598" i="2"/>
  <c r="P2598" i="2"/>
  <c r="J2598" i="2"/>
  <c r="BE2598" i="2" s="1"/>
  <c r="BK2597" i="2"/>
  <c r="BI2597" i="2"/>
  <c r="BH2597" i="2"/>
  <c r="BG2597" i="2"/>
  <c r="BF2597" i="2"/>
  <c r="T2597" i="2"/>
  <c r="R2597" i="2"/>
  <c r="P2597" i="2"/>
  <c r="J2597" i="2"/>
  <c r="BE2597" i="2" s="1"/>
  <c r="BK2596" i="2"/>
  <c r="BI2596" i="2"/>
  <c r="BH2596" i="2"/>
  <c r="BG2596" i="2"/>
  <c r="BF2596" i="2"/>
  <c r="T2596" i="2"/>
  <c r="R2596" i="2"/>
  <c r="P2596" i="2"/>
  <c r="J2596" i="2"/>
  <c r="BE2596" i="2" s="1"/>
  <c r="BK2595" i="2"/>
  <c r="BI2595" i="2"/>
  <c r="BH2595" i="2"/>
  <c r="BG2595" i="2"/>
  <c r="BF2595" i="2"/>
  <c r="T2595" i="2"/>
  <c r="R2595" i="2"/>
  <c r="P2595" i="2"/>
  <c r="J2595" i="2"/>
  <c r="BE2595" i="2" s="1"/>
  <c r="BK2594" i="2"/>
  <c r="BI2594" i="2"/>
  <c r="BH2594" i="2"/>
  <c r="BG2594" i="2"/>
  <c r="BF2594" i="2"/>
  <c r="T2594" i="2"/>
  <c r="R2594" i="2"/>
  <c r="P2594" i="2"/>
  <c r="J2594" i="2"/>
  <c r="BE2594" i="2" s="1"/>
  <c r="BK2593" i="2"/>
  <c r="BI2593" i="2"/>
  <c r="BH2593" i="2"/>
  <c r="BG2593" i="2"/>
  <c r="BF2593" i="2"/>
  <c r="T2593" i="2"/>
  <c r="R2593" i="2"/>
  <c r="P2593" i="2"/>
  <c r="J2593" i="2"/>
  <c r="BE2593" i="2" s="1"/>
  <c r="BK2592" i="2"/>
  <c r="BI2592" i="2"/>
  <c r="BH2592" i="2"/>
  <c r="BG2592" i="2"/>
  <c r="BF2592" i="2"/>
  <c r="T2592" i="2"/>
  <c r="R2592" i="2"/>
  <c r="P2592" i="2"/>
  <c r="J2592" i="2"/>
  <c r="BE2592" i="2" s="1"/>
  <c r="BK2591" i="2"/>
  <c r="BI2591" i="2"/>
  <c r="BH2591" i="2"/>
  <c r="BG2591" i="2"/>
  <c r="BF2591" i="2"/>
  <c r="T2591" i="2"/>
  <c r="R2591" i="2"/>
  <c r="P2591" i="2"/>
  <c r="J2591" i="2"/>
  <c r="BE2591" i="2" s="1"/>
  <c r="BK2590" i="2"/>
  <c r="BI2590" i="2"/>
  <c r="BH2590" i="2"/>
  <c r="BG2590" i="2"/>
  <c r="BF2590" i="2"/>
  <c r="T2590" i="2"/>
  <c r="R2590" i="2"/>
  <c r="P2590" i="2"/>
  <c r="J2590" i="2"/>
  <c r="BE2590" i="2" s="1"/>
  <c r="BK2589" i="2"/>
  <c r="BI2589" i="2"/>
  <c r="BH2589" i="2"/>
  <c r="BG2589" i="2"/>
  <c r="BF2589" i="2"/>
  <c r="T2589" i="2"/>
  <c r="R2589" i="2"/>
  <c r="P2589" i="2"/>
  <c r="J2589" i="2"/>
  <c r="BE2589" i="2" s="1"/>
  <c r="BK2588" i="2"/>
  <c r="BI2588" i="2"/>
  <c r="BH2588" i="2"/>
  <c r="BG2588" i="2"/>
  <c r="BF2588" i="2"/>
  <c r="T2588" i="2"/>
  <c r="R2588" i="2"/>
  <c r="P2588" i="2"/>
  <c r="J2588" i="2"/>
  <c r="BE2588" i="2" s="1"/>
  <c r="BK2587" i="2"/>
  <c r="BI2587" i="2"/>
  <c r="BH2587" i="2"/>
  <c r="BG2587" i="2"/>
  <c r="BF2587" i="2"/>
  <c r="T2587" i="2"/>
  <c r="R2587" i="2"/>
  <c r="P2587" i="2"/>
  <c r="J2587" i="2"/>
  <c r="BE2587" i="2" s="1"/>
  <c r="BK2586" i="2"/>
  <c r="BI2586" i="2"/>
  <c r="BH2586" i="2"/>
  <c r="BG2586" i="2"/>
  <c r="BF2586" i="2"/>
  <c r="T2586" i="2"/>
  <c r="R2586" i="2"/>
  <c r="P2586" i="2"/>
  <c r="J2586" i="2"/>
  <c r="BE2586" i="2" s="1"/>
  <c r="BK2585" i="2"/>
  <c r="BI2585" i="2"/>
  <c r="BH2585" i="2"/>
  <c r="BG2585" i="2"/>
  <c r="BF2585" i="2"/>
  <c r="T2585" i="2"/>
  <c r="R2585" i="2"/>
  <c r="P2585" i="2"/>
  <c r="J2585" i="2"/>
  <c r="BE2585" i="2" s="1"/>
  <c r="BK2584" i="2"/>
  <c r="BI2584" i="2"/>
  <c r="BH2584" i="2"/>
  <c r="BG2584" i="2"/>
  <c r="BF2584" i="2"/>
  <c r="T2584" i="2"/>
  <c r="R2584" i="2"/>
  <c r="P2584" i="2"/>
  <c r="J2584" i="2"/>
  <c r="BE2584" i="2" s="1"/>
  <c r="BK2583" i="2"/>
  <c r="BI2583" i="2"/>
  <c r="BH2583" i="2"/>
  <c r="BG2583" i="2"/>
  <c r="BF2583" i="2"/>
  <c r="T2583" i="2"/>
  <c r="R2583" i="2"/>
  <c r="P2583" i="2"/>
  <c r="J2583" i="2"/>
  <c r="BE2583" i="2" s="1"/>
  <c r="BK2582" i="2"/>
  <c r="BI2582" i="2"/>
  <c r="BH2582" i="2"/>
  <c r="BG2582" i="2"/>
  <c r="BF2582" i="2"/>
  <c r="T2582" i="2"/>
  <c r="R2582" i="2"/>
  <c r="P2582" i="2"/>
  <c r="J2582" i="2"/>
  <c r="BE2582" i="2" s="1"/>
  <c r="BK2581" i="2"/>
  <c r="BI2581" i="2"/>
  <c r="BH2581" i="2"/>
  <c r="BG2581" i="2"/>
  <c r="BF2581" i="2"/>
  <c r="T2581" i="2"/>
  <c r="R2581" i="2"/>
  <c r="P2581" i="2"/>
  <c r="J2581" i="2"/>
  <c r="BE2581" i="2" s="1"/>
  <c r="BK2580" i="2"/>
  <c r="BI2580" i="2"/>
  <c r="BH2580" i="2"/>
  <c r="BG2580" i="2"/>
  <c r="BF2580" i="2"/>
  <c r="T2580" i="2"/>
  <c r="R2580" i="2"/>
  <c r="P2580" i="2"/>
  <c r="J2580" i="2"/>
  <c r="BE2580" i="2" s="1"/>
  <c r="BK2579" i="2"/>
  <c r="BI2579" i="2"/>
  <c r="BH2579" i="2"/>
  <c r="BG2579" i="2"/>
  <c r="BF2579" i="2"/>
  <c r="T2579" i="2"/>
  <c r="R2579" i="2"/>
  <c r="P2579" i="2"/>
  <c r="J2579" i="2"/>
  <c r="BE2579" i="2" s="1"/>
  <c r="BK2578" i="2"/>
  <c r="BI2578" i="2"/>
  <c r="BH2578" i="2"/>
  <c r="BG2578" i="2"/>
  <c r="BF2578" i="2"/>
  <c r="T2578" i="2"/>
  <c r="R2578" i="2"/>
  <c r="P2578" i="2"/>
  <c r="J2578" i="2"/>
  <c r="BE2578" i="2" s="1"/>
  <c r="BK2577" i="2"/>
  <c r="BI2577" i="2"/>
  <c r="BH2577" i="2"/>
  <c r="BG2577" i="2"/>
  <c r="BF2577" i="2"/>
  <c r="T2577" i="2"/>
  <c r="R2577" i="2"/>
  <c r="P2577" i="2"/>
  <c r="J2577" i="2"/>
  <c r="BE2577" i="2" s="1"/>
  <c r="BK2576" i="2"/>
  <c r="BI2576" i="2"/>
  <c r="BH2576" i="2"/>
  <c r="BG2576" i="2"/>
  <c r="BF2576" i="2"/>
  <c r="T2576" i="2"/>
  <c r="R2576" i="2"/>
  <c r="P2576" i="2"/>
  <c r="J2576" i="2"/>
  <c r="BE2576" i="2" s="1"/>
  <c r="BK2575" i="2"/>
  <c r="BI2575" i="2"/>
  <c r="BH2575" i="2"/>
  <c r="BG2575" i="2"/>
  <c r="BF2575" i="2"/>
  <c r="T2575" i="2"/>
  <c r="R2575" i="2"/>
  <c r="P2575" i="2"/>
  <c r="J2575" i="2"/>
  <c r="BE2575" i="2" s="1"/>
  <c r="BK2574" i="2"/>
  <c r="BI2574" i="2"/>
  <c r="BH2574" i="2"/>
  <c r="BG2574" i="2"/>
  <c r="BF2574" i="2"/>
  <c r="T2574" i="2"/>
  <c r="R2574" i="2"/>
  <c r="P2574" i="2"/>
  <c r="J2574" i="2"/>
  <c r="BE2574" i="2" s="1"/>
  <c r="BK2573" i="2"/>
  <c r="BI2573" i="2"/>
  <c r="BH2573" i="2"/>
  <c r="BG2573" i="2"/>
  <c r="BF2573" i="2"/>
  <c r="T2573" i="2"/>
  <c r="R2573" i="2"/>
  <c r="P2573" i="2"/>
  <c r="J2573" i="2"/>
  <c r="BE2573" i="2" s="1"/>
  <c r="BK2572" i="2"/>
  <c r="BI2572" i="2"/>
  <c r="BH2572" i="2"/>
  <c r="BG2572" i="2"/>
  <c r="BF2572" i="2"/>
  <c r="T2572" i="2"/>
  <c r="R2572" i="2"/>
  <c r="P2572" i="2"/>
  <c r="J2572" i="2"/>
  <c r="BE2572" i="2" s="1"/>
  <c r="BK2571" i="2"/>
  <c r="BI2571" i="2"/>
  <c r="BH2571" i="2"/>
  <c r="BG2571" i="2"/>
  <c r="BF2571" i="2"/>
  <c r="T2571" i="2"/>
  <c r="R2571" i="2"/>
  <c r="P2571" i="2"/>
  <c r="J2571" i="2"/>
  <c r="BE2571" i="2" s="1"/>
  <c r="BK2570" i="2"/>
  <c r="BI2570" i="2"/>
  <c r="BH2570" i="2"/>
  <c r="BG2570" i="2"/>
  <c r="BF2570" i="2"/>
  <c r="T2570" i="2"/>
  <c r="R2570" i="2"/>
  <c r="P2570" i="2"/>
  <c r="J2570" i="2"/>
  <c r="BE2570" i="2" s="1"/>
  <c r="BK2569" i="2"/>
  <c r="BI2569" i="2"/>
  <c r="BH2569" i="2"/>
  <c r="BG2569" i="2"/>
  <c r="BF2569" i="2"/>
  <c r="T2569" i="2"/>
  <c r="R2569" i="2"/>
  <c r="P2569" i="2"/>
  <c r="J2569" i="2"/>
  <c r="BE2569" i="2" s="1"/>
  <c r="BK2568" i="2"/>
  <c r="BI2568" i="2"/>
  <c r="BH2568" i="2"/>
  <c r="BG2568" i="2"/>
  <c r="BF2568" i="2"/>
  <c r="T2568" i="2"/>
  <c r="R2568" i="2"/>
  <c r="P2568" i="2"/>
  <c r="J2568" i="2"/>
  <c r="BE2568" i="2" s="1"/>
  <c r="BK2567" i="2"/>
  <c r="BI2567" i="2"/>
  <c r="BH2567" i="2"/>
  <c r="BG2567" i="2"/>
  <c r="BF2567" i="2"/>
  <c r="T2567" i="2"/>
  <c r="R2567" i="2"/>
  <c r="P2567" i="2"/>
  <c r="J2567" i="2"/>
  <c r="BE2567" i="2" s="1"/>
  <c r="BK2566" i="2"/>
  <c r="BI2566" i="2"/>
  <c r="BH2566" i="2"/>
  <c r="BG2566" i="2"/>
  <c r="BF2566" i="2"/>
  <c r="T2566" i="2"/>
  <c r="R2566" i="2"/>
  <c r="P2566" i="2"/>
  <c r="J2566" i="2"/>
  <c r="BE2566" i="2" s="1"/>
  <c r="BK2565" i="2"/>
  <c r="BI2565" i="2"/>
  <c r="BH2565" i="2"/>
  <c r="BG2565" i="2"/>
  <c r="BF2565" i="2"/>
  <c r="T2565" i="2"/>
  <c r="R2565" i="2"/>
  <c r="P2565" i="2"/>
  <c r="J2565" i="2"/>
  <c r="BE2565" i="2" s="1"/>
  <c r="BK2564" i="2"/>
  <c r="BI2564" i="2"/>
  <c r="BH2564" i="2"/>
  <c r="BG2564" i="2"/>
  <c r="BF2564" i="2"/>
  <c r="T2564" i="2"/>
  <c r="R2564" i="2"/>
  <c r="P2564" i="2"/>
  <c r="J2564" i="2"/>
  <c r="BE2564" i="2" s="1"/>
  <c r="BK2563" i="2"/>
  <c r="BI2563" i="2"/>
  <c r="BH2563" i="2"/>
  <c r="BG2563" i="2"/>
  <c r="BF2563" i="2"/>
  <c r="T2563" i="2"/>
  <c r="R2563" i="2"/>
  <c r="P2563" i="2"/>
  <c r="J2563" i="2"/>
  <c r="BE2563" i="2" s="1"/>
  <c r="BK2562" i="2"/>
  <c r="BI2562" i="2"/>
  <c r="BH2562" i="2"/>
  <c r="BG2562" i="2"/>
  <c r="BF2562" i="2"/>
  <c r="T2562" i="2"/>
  <c r="R2562" i="2"/>
  <c r="P2562" i="2"/>
  <c r="J2562" i="2"/>
  <c r="BE2562" i="2" s="1"/>
  <c r="BK2561" i="2"/>
  <c r="BI2561" i="2"/>
  <c r="BH2561" i="2"/>
  <c r="BG2561" i="2"/>
  <c r="BF2561" i="2"/>
  <c r="T2561" i="2"/>
  <c r="R2561" i="2"/>
  <c r="P2561" i="2"/>
  <c r="J2561" i="2"/>
  <c r="BE2561" i="2" s="1"/>
  <c r="BK2560" i="2"/>
  <c r="BI2560" i="2"/>
  <c r="BH2560" i="2"/>
  <c r="BG2560" i="2"/>
  <c r="BF2560" i="2"/>
  <c r="T2560" i="2"/>
  <c r="R2560" i="2"/>
  <c r="P2560" i="2"/>
  <c r="J2560" i="2"/>
  <c r="BE2560" i="2" s="1"/>
  <c r="BK2559" i="2"/>
  <c r="BI2559" i="2"/>
  <c r="BH2559" i="2"/>
  <c r="BG2559" i="2"/>
  <c r="BF2559" i="2"/>
  <c r="T2559" i="2"/>
  <c r="R2559" i="2"/>
  <c r="P2559" i="2"/>
  <c r="J2559" i="2"/>
  <c r="BE2559" i="2" s="1"/>
  <c r="BK2558" i="2"/>
  <c r="BI2558" i="2"/>
  <c r="BH2558" i="2"/>
  <c r="BG2558" i="2"/>
  <c r="BF2558" i="2"/>
  <c r="T2558" i="2"/>
  <c r="R2558" i="2"/>
  <c r="P2558" i="2"/>
  <c r="J2558" i="2"/>
  <c r="BE2558" i="2" s="1"/>
  <c r="BK2557" i="2"/>
  <c r="BI2557" i="2"/>
  <c r="BH2557" i="2"/>
  <c r="BG2557" i="2"/>
  <c r="BF2557" i="2"/>
  <c r="T2557" i="2"/>
  <c r="R2557" i="2"/>
  <c r="P2557" i="2"/>
  <c r="J2557" i="2"/>
  <c r="BE2557" i="2" s="1"/>
  <c r="BK2556" i="2"/>
  <c r="BI2556" i="2"/>
  <c r="BH2556" i="2"/>
  <c r="BG2556" i="2"/>
  <c r="BF2556" i="2"/>
  <c r="T2556" i="2"/>
  <c r="R2556" i="2"/>
  <c r="P2556" i="2"/>
  <c r="J2556" i="2"/>
  <c r="BE2556" i="2" s="1"/>
  <c r="BK2555" i="2"/>
  <c r="BI2555" i="2"/>
  <c r="BH2555" i="2"/>
  <c r="BG2555" i="2"/>
  <c r="BF2555" i="2"/>
  <c r="T2555" i="2"/>
  <c r="R2555" i="2"/>
  <c r="P2555" i="2"/>
  <c r="J2555" i="2"/>
  <c r="BE2555" i="2" s="1"/>
  <c r="BK2554" i="2"/>
  <c r="BI2554" i="2"/>
  <c r="BH2554" i="2"/>
  <c r="BG2554" i="2"/>
  <c r="BF2554" i="2"/>
  <c r="T2554" i="2"/>
  <c r="R2554" i="2"/>
  <c r="P2554" i="2"/>
  <c r="J2554" i="2"/>
  <c r="BE2554" i="2" s="1"/>
  <c r="BK2552" i="2"/>
  <c r="BI2552" i="2"/>
  <c r="BH2552" i="2"/>
  <c r="BG2552" i="2"/>
  <c r="BF2552" i="2"/>
  <c r="T2552" i="2"/>
  <c r="R2552" i="2"/>
  <c r="P2552" i="2"/>
  <c r="J2552" i="2"/>
  <c r="BE2552" i="2" s="1"/>
  <c r="BK2551" i="2"/>
  <c r="BI2551" i="2"/>
  <c r="BH2551" i="2"/>
  <c r="BG2551" i="2"/>
  <c r="BF2551" i="2"/>
  <c r="T2551" i="2"/>
  <c r="R2551" i="2"/>
  <c r="P2551" i="2"/>
  <c r="J2551" i="2"/>
  <c r="BE2551" i="2" s="1"/>
  <c r="BK2550" i="2"/>
  <c r="BI2550" i="2"/>
  <c r="BH2550" i="2"/>
  <c r="BG2550" i="2"/>
  <c r="BF2550" i="2"/>
  <c r="T2550" i="2"/>
  <c r="R2550" i="2"/>
  <c r="P2550" i="2"/>
  <c r="J2550" i="2"/>
  <c r="BE2550" i="2" s="1"/>
  <c r="BK2549" i="2"/>
  <c r="BI2549" i="2"/>
  <c r="BH2549" i="2"/>
  <c r="BG2549" i="2"/>
  <c r="BF2549" i="2"/>
  <c r="T2549" i="2"/>
  <c r="R2549" i="2"/>
  <c r="P2549" i="2"/>
  <c r="J2549" i="2"/>
  <c r="BE2549" i="2" s="1"/>
  <c r="BK2548" i="2"/>
  <c r="BI2548" i="2"/>
  <c r="BH2548" i="2"/>
  <c r="BG2548" i="2"/>
  <c r="BF2548" i="2"/>
  <c r="T2548" i="2"/>
  <c r="R2548" i="2"/>
  <c r="P2548" i="2"/>
  <c r="J2548" i="2"/>
  <c r="BE2548" i="2" s="1"/>
  <c r="BK2547" i="2"/>
  <c r="BI2547" i="2"/>
  <c r="BH2547" i="2"/>
  <c r="BG2547" i="2"/>
  <c r="BF2547" i="2"/>
  <c r="T2547" i="2"/>
  <c r="R2547" i="2"/>
  <c r="P2547" i="2"/>
  <c r="J2547" i="2"/>
  <c r="BE2547" i="2" s="1"/>
  <c r="BK2545" i="2"/>
  <c r="BI2545" i="2"/>
  <c r="BH2545" i="2"/>
  <c r="BG2545" i="2"/>
  <c r="BF2545" i="2"/>
  <c r="T2545" i="2"/>
  <c r="R2545" i="2"/>
  <c r="P2545" i="2"/>
  <c r="J2545" i="2"/>
  <c r="BE2545" i="2" s="1"/>
  <c r="BK2544" i="2"/>
  <c r="BI2544" i="2"/>
  <c r="BH2544" i="2"/>
  <c r="BG2544" i="2"/>
  <c r="BF2544" i="2"/>
  <c r="T2544" i="2"/>
  <c r="R2544" i="2"/>
  <c r="P2544" i="2"/>
  <c r="J2544" i="2"/>
  <c r="BE2544" i="2" s="1"/>
  <c r="BK2543" i="2"/>
  <c r="BI2543" i="2"/>
  <c r="BH2543" i="2"/>
  <c r="BG2543" i="2"/>
  <c r="BF2543" i="2"/>
  <c r="T2543" i="2"/>
  <c r="R2543" i="2"/>
  <c r="P2543" i="2"/>
  <c r="J2543" i="2"/>
  <c r="BE2543" i="2" s="1"/>
  <c r="BK2542" i="2"/>
  <c r="BI2542" i="2"/>
  <c r="BH2542" i="2"/>
  <c r="BG2542" i="2"/>
  <c r="BF2542" i="2"/>
  <c r="T2542" i="2"/>
  <c r="R2542" i="2"/>
  <c r="P2542" i="2"/>
  <c r="J2542" i="2"/>
  <c r="BE2542" i="2" s="1"/>
  <c r="BK2541" i="2"/>
  <c r="BI2541" i="2"/>
  <c r="BH2541" i="2"/>
  <c r="BG2541" i="2"/>
  <c r="BF2541" i="2"/>
  <c r="T2541" i="2"/>
  <c r="R2541" i="2"/>
  <c r="P2541" i="2"/>
  <c r="J2541" i="2"/>
  <c r="BE2541" i="2" s="1"/>
  <c r="BK2540" i="2"/>
  <c r="BI2540" i="2"/>
  <c r="BH2540" i="2"/>
  <c r="BG2540" i="2"/>
  <c r="BF2540" i="2"/>
  <c r="T2540" i="2"/>
  <c r="R2540" i="2"/>
  <c r="P2540" i="2"/>
  <c r="J2540" i="2"/>
  <c r="BE2540" i="2" s="1"/>
  <c r="BK2538" i="2"/>
  <c r="BI2538" i="2"/>
  <c r="BH2538" i="2"/>
  <c r="BG2538" i="2"/>
  <c r="BF2538" i="2"/>
  <c r="T2538" i="2"/>
  <c r="R2538" i="2"/>
  <c r="P2538" i="2"/>
  <c r="J2538" i="2"/>
  <c r="BE2538" i="2" s="1"/>
  <c r="BK2537" i="2"/>
  <c r="BI2537" i="2"/>
  <c r="BH2537" i="2"/>
  <c r="BG2537" i="2"/>
  <c r="BF2537" i="2"/>
  <c r="T2537" i="2"/>
  <c r="R2537" i="2"/>
  <c r="P2537" i="2"/>
  <c r="J2537" i="2"/>
  <c r="BE2537" i="2" s="1"/>
  <c r="BK2536" i="2"/>
  <c r="BI2536" i="2"/>
  <c r="BH2536" i="2"/>
  <c r="BG2536" i="2"/>
  <c r="BF2536" i="2"/>
  <c r="T2536" i="2"/>
  <c r="R2536" i="2"/>
  <c r="P2536" i="2"/>
  <c r="J2536" i="2"/>
  <c r="BE2536" i="2" s="1"/>
  <c r="BK2535" i="2"/>
  <c r="BI2535" i="2"/>
  <c r="BH2535" i="2"/>
  <c r="BG2535" i="2"/>
  <c r="BF2535" i="2"/>
  <c r="T2535" i="2"/>
  <c r="R2535" i="2"/>
  <c r="P2535" i="2"/>
  <c r="J2535" i="2"/>
  <c r="BE2535" i="2" s="1"/>
  <c r="BK2534" i="2"/>
  <c r="BI2534" i="2"/>
  <c r="BH2534" i="2"/>
  <c r="BG2534" i="2"/>
  <c r="BF2534" i="2"/>
  <c r="T2534" i="2"/>
  <c r="R2534" i="2"/>
  <c r="P2534" i="2"/>
  <c r="J2534" i="2"/>
  <c r="BE2534" i="2" s="1"/>
  <c r="BK2533" i="2"/>
  <c r="BI2533" i="2"/>
  <c r="BH2533" i="2"/>
  <c r="BG2533" i="2"/>
  <c r="BF2533" i="2"/>
  <c r="T2533" i="2"/>
  <c r="R2533" i="2"/>
  <c r="P2533" i="2"/>
  <c r="J2533" i="2"/>
  <c r="BE2533" i="2" s="1"/>
  <c r="BK2532" i="2"/>
  <c r="BI2532" i="2"/>
  <c r="BH2532" i="2"/>
  <c r="BG2532" i="2"/>
  <c r="BF2532" i="2"/>
  <c r="T2532" i="2"/>
  <c r="R2532" i="2"/>
  <c r="P2532" i="2"/>
  <c r="J2532" i="2"/>
  <c r="BE2532" i="2" s="1"/>
  <c r="BK2531" i="2"/>
  <c r="BI2531" i="2"/>
  <c r="BH2531" i="2"/>
  <c r="BG2531" i="2"/>
  <c r="BF2531" i="2"/>
  <c r="T2531" i="2"/>
  <c r="R2531" i="2"/>
  <c r="P2531" i="2"/>
  <c r="J2531" i="2"/>
  <c r="BE2531" i="2" s="1"/>
  <c r="BK2529" i="2"/>
  <c r="BI2529" i="2"/>
  <c r="BH2529" i="2"/>
  <c r="BG2529" i="2"/>
  <c r="BF2529" i="2"/>
  <c r="T2529" i="2"/>
  <c r="R2529" i="2"/>
  <c r="P2529" i="2"/>
  <c r="J2529" i="2"/>
  <c r="BE2529" i="2" s="1"/>
  <c r="BK2528" i="2"/>
  <c r="BI2528" i="2"/>
  <c r="BH2528" i="2"/>
  <c r="BG2528" i="2"/>
  <c r="BF2528" i="2"/>
  <c r="T2528" i="2"/>
  <c r="R2528" i="2"/>
  <c r="P2528" i="2"/>
  <c r="J2528" i="2"/>
  <c r="BE2528" i="2" s="1"/>
  <c r="BK2525" i="2"/>
  <c r="BI2525" i="2"/>
  <c r="BH2525" i="2"/>
  <c r="BG2525" i="2"/>
  <c r="BF2525" i="2"/>
  <c r="T2525" i="2"/>
  <c r="R2525" i="2"/>
  <c r="P2525" i="2"/>
  <c r="J2525" i="2"/>
  <c r="BE2525" i="2" s="1"/>
  <c r="BK2522" i="2"/>
  <c r="BI2522" i="2"/>
  <c r="BH2522" i="2"/>
  <c r="BG2522" i="2"/>
  <c r="BF2522" i="2"/>
  <c r="T2522" i="2"/>
  <c r="R2522" i="2"/>
  <c r="P2522" i="2"/>
  <c r="J2522" i="2"/>
  <c r="BE2522" i="2" s="1"/>
  <c r="BK2519" i="2"/>
  <c r="BI2519" i="2"/>
  <c r="BH2519" i="2"/>
  <c r="BG2519" i="2"/>
  <c r="BF2519" i="2"/>
  <c r="T2519" i="2"/>
  <c r="R2519" i="2"/>
  <c r="P2519" i="2"/>
  <c r="J2519" i="2"/>
  <c r="BE2519" i="2" s="1"/>
  <c r="BK2518" i="2"/>
  <c r="BI2518" i="2"/>
  <c r="BH2518" i="2"/>
  <c r="BG2518" i="2"/>
  <c r="BF2518" i="2"/>
  <c r="T2518" i="2"/>
  <c r="R2518" i="2"/>
  <c r="P2518" i="2"/>
  <c r="J2518" i="2"/>
  <c r="BE2518" i="2" s="1"/>
  <c r="BK2517" i="2"/>
  <c r="BI2517" i="2"/>
  <c r="BH2517" i="2"/>
  <c r="BG2517" i="2"/>
  <c r="BF2517" i="2"/>
  <c r="T2517" i="2"/>
  <c r="R2517" i="2"/>
  <c r="P2517" i="2"/>
  <c r="J2517" i="2"/>
  <c r="BE2517" i="2" s="1"/>
  <c r="BK2516" i="2"/>
  <c r="BI2516" i="2"/>
  <c r="BH2516" i="2"/>
  <c r="BG2516" i="2"/>
  <c r="BF2516" i="2"/>
  <c r="T2516" i="2"/>
  <c r="R2516" i="2"/>
  <c r="P2516" i="2"/>
  <c r="J2516" i="2"/>
  <c r="BE2516" i="2" s="1"/>
  <c r="BK2515" i="2"/>
  <c r="BI2515" i="2"/>
  <c r="BH2515" i="2"/>
  <c r="BG2515" i="2"/>
  <c r="BF2515" i="2"/>
  <c r="T2515" i="2"/>
  <c r="R2515" i="2"/>
  <c r="P2515" i="2"/>
  <c r="J2515" i="2"/>
  <c r="BE2515" i="2" s="1"/>
  <c r="BK2514" i="2"/>
  <c r="BI2514" i="2"/>
  <c r="BH2514" i="2"/>
  <c r="BG2514" i="2"/>
  <c r="BF2514" i="2"/>
  <c r="T2514" i="2"/>
  <c r="R2514" i="2"/>
  <c r="P2514" i="2"/>
  <c r="J2514" i="2"/>
  <c r="BE2514" i="2" s="1"/>
  <c r="BK2513" i="2"/>
  <c r="BI2513" i="2"/>
  <c r="BH2513" i="2"/>
  <c r="BG2513" i="2"/>
  <c r="BF2513" i="2"/>
  <c r="T2513" i="2"/>
  <c r="R2513" i="2"/>
  <c r="P2513" i="2"/>
  <c r="J2513" i="2"/>
  <c r="BE2513" i="2" s="1"/>
  <c r="BK2512" i="2"/>
  <c r="BI2512" i="2"/>
  <c r="BH2512" i="2"/>
  <c r="BG2512" i="2"/>
  <c r="BF2512" i="2"/>
  <c r="T2512" i="2"/>
  <c r="R2512" i="2"/>
  <c r="P2512" i="2"/>
  <c r="J2512" i="2"/>
  <c r="BE2512" i="2" s="1"/>
  <c r="BK2511" i="2"/>
  <c r="BI2511" i="2"/>
  <c r="BH2511" i="2"/>
  <c r="BG2511" i="2"/>
  <c r="BF2511" i="2"/>
  <c r="T2511" i="2"/>
  <c r="R2511" i="2"/>
  <c r="P2511" i="2"/>
  <c r="J2511" i="2"/>
  <c r="BE2511" i="2" s="1"/>
  <c r="BK2510" i="2"/>
  <c r="BI2510" i="2"/>
  <c r="BH2510" i="2"/>
  <c r="BG2510" i="2"/>
  <c r="BF2510" i="2"/>
  <c r="T2510" i="2"/>
  <c r="R2510" i="2"/>
  <c r="P2510" i="2"/>
  <c r="J2510" i="2"/>
  <c r="BE2510" i="2" s="1"/>
  <c r="BK2509" i="2"/>
  <c r="BI2509" i="2"/>
  <c r="BH2509" i="2"/>
  <c r="BG2509" i="2"/>
  <c r="BF2509" i="2"/>
  <c r="T2509" i="2"/>
  <c r="R2509" i="2"/>
  <c r="P2509" i="2"/>
  <c r="J2509" i="2"/>
  <c r="BE2509" i="2" s="1"/>
  <c r="BK2508" i="2"/>
  <c r="BI2508" i="2"/>
  <c r="BH2508" i="2"/>
  <c r="BG2508" i="2"/>
  <c r="BF2508" i="2"/>
  <c r="T2508" i="2"/>
  <c r="R2508" i="2"/>
  <c r="P2508" i="2"/>
  <c r="J2508" i="2"/>
  <c r="BE2508" i="2" s="1"/>
  <c r="BK2507" i="2"/>
  <c r="BI2507" i="2"/>
  <c r="BH2507" i="2"/>
  <c r="BG2507" i="2"/>
  <c r="BF2507" i="2"/>
  <c r="T2507" i="2"/>
  <c r="R2507" i="2"/>
  <c r="P2507" i="2"/>
  <c r="J2507" i="2"/>
  <c r="BE2507" i="2" s="1"/>
  <c r="BK2506" i="2"/>
  <c r="BI2506" i="2"/>
  <c r="BH2506" i="2"/>
  <c r="BG2506" i="2"/>
  <c r="BF2506" i="2"/>
  <c r="T2506" i="2"/>
  <c r="R2506" i="2"/>
  <c r="P2506" i="2"/>
  <c r="J2506" i="2"/>
  <c r="BE2506" i="2" s="1"/>
  <c r="BK2505" i="2"/>
  <c r="BI2505" i="2"/>
  <c r="BH2505" i="2"/>
  <c r="BG2505" i="2"/>
  <c r="BF2505" i="2"/>
  <c r="T2505" i="2"/>
  <c r="R2505" i="2"/>
  <c r="P2505" i="2"/>
  <c r="J2505" i="2"/>
  <c r="BE2505" i="2" s="1"/>
  <c r="BK2504" i="2"/>
  <c r="BI2504" i="2"/>
  <c r="BH2504" i="2"/>
  <c r="BG2504" i="2"/>
  <c r="BF2504" i="2"/>
  <c r="T2504" i="2"/>
  <c r="R2504" i="2"/>
  <c r="P2504" i="2"/>
  <c r="J2504" i="2"/>
  <c r="BE2504" i="2" s="1"/>
  <c r="BK2503" i="2"/>
  <c r="BI2503" i="2"/>
  <c r="BH2503" i="2"/>
  <c r="BG2503" i="2"/>
  <c r="BF2503" i="2"/>
  <c r="T2503" i="2"/>
  <c r="R2503" i="2"/>
  <c r="P2503" i="2"/>
  <c r="J2503" i="2"/>
  <c r="BE2503" i="2" s="1"/>
  <c r="BK2502" i="2"/>
  <c r="BI2502" i="2"/>
  <c r="BH2502" i="2"/>
  <c r="BG2502" i="2"/>
  <c r="BF2502" i="2"/>
  <c r="T2502" i="2"/>
  <c r="R2502" i="2"/>
  <c r="P2502" i="2"/>
  <c r="J2502" i="2"/>
  <c r="BE2502" i="2" s="1"/>
  <c r="BK2501" i="2"/>
  <c r="BI2501" i="2"/>
  <c r="BH2501" i="2"/>
  <c r="BG2501" i="2"/>
  <c r="BF2501" i="2"/>
  <c r="T2501" i="2"/>
  <c r="R2501" i="2"/>
  <c r="P2501" i="2"/>
  <c r="J2501" i="2"/>
  <c r="BE2501" i="2" s="1"/>
  <c r="BK2497" i="2"/>
  <c r="BI2497" i="2"/>
  <c r="BH2497" i="2"/>
  <c r="BG2497" i="2"/>
  <c r="BF2497" i="2"/>
  <c r="T2497" i="2"/>
  <c r="R2497" i="2"/>
  <c r="P2497" i="2"/>
  <c r="J2497" i="2"/>
  <c r="BE2497" i="2" s="1"/>
  <c r="BK2496" i="2"/>
  <c r="BI2496" i="2"/>
  <c r="BH2496" i="2"/>
  <c r="BG2496" i="2"/>
  <c r="BF2496" i="2"/>
  <c r="T2496" i="2"/>
  <c r="R2496" i="2"/>
  <c r="P2496" i="2"/>
  <c r="J2496" i="2"/>
  <c r="BE2496" i="2" s="1"/>
  <c r="BK2495" i="2"/>
  <c r="BI2495" i="2"/>
  <c r="BH2495" i="2"/>
  <c r="BG2495" i="2"/>
  <c r="BF2495" i="2"/>
  <c r="T2495" i="2"/>
  <c r="R2495" i="2"/>
  <c r="P2495" i="2"/>
  <c r="J2495" i="2"/>
  <c r="BE2495" i="2" s="1"/>
  <c r="BK2494" i="2"/>
  <c r="BI2494" i="2"/>
  <c r="BH2494" i="2"/>
  <c r="BG2494" i="2"/>
  <c r="BF2494" i="2"/>
  <c r="T2494" i="2"/>
  <c r="R2494" i="2"/>
  <c r="P2494" i="2"/>
  <c r="J2494" i="2"/>
  <c r="BE2494" i="2" s="1"/>
  <c r="BK2493" i="2"/>
  <c r="BI2493" i="2"/>
  <c r="BH2493" i="2"/>
  <c r="BG2493" i="2"/>
  <c r="BF2493" i="2"/>
  <c r="T2493" i="2"/>
  <c r="R2493" i="2"/>
  <c r="P2493" i="2"/>
  <c r="J2493" i="2"/>
  <c r="BE2493" i="2" s="1"/>
  <c r="BK2492" i="2"/>
  <c r="BI2492" i="2"/>
  <c r="BH2492" i="2"/>
  <c r="BG2492" i="2"/>
  <c r="BF2492" i="2"/>
  <c r="T2492" i="2"/>
  <c r="R2492" i="2"/>
  <c r="P2492" i="2"/>
  <c r="J2492" i="2"/>
  <c r="BE2492" i="2" s="1"/>
  <c r="BK2491" i="2"/>
  <c r="BI2491" i="2"/>
  <c r="BH2491" i="2"/>
  <c r="BG2491" i="2"/>
  <c r="BF2491" i="2"/>
  <c r="T2491" i="2"/>
  <c r="R2491" i="2"/>
  <c r="P2491" i="2"/>
  <c r="J2491" i="2"/>
  <c r="BE2491" i="2" s="1"/>
  <c r="BK2490" i="2"/>
  <c r="BI2490" i="2"/>
  <c r="BH2490" i="2"/>
  <c r="BG2490" i="2"/>
  <c r="BF2490" i="2"/>
  <c r="T2490" i="2"/>
  <c r="R2490" i="2"/>
  <c r="P2490" i="2"/>
  <c r="J2490" i="2"/>
  <c r="BE2490" i="2" s="1"/>
  <c r="BK2489" i="2"/>
  <c r="BI2489" i="2"/>
  <c r="BH2489" i="2"/>
  <c r="BG2489" i="2"/>
  <c r="BF2489" i="2"/>
  <c r="T2489" i="2"/>
  <c r="R2489" i="2"/>
  <c r="P2489" i="2"/>
  <c r="J2489" i="2"/>
  <c r="BE2489" i="2" s="1"/>
  <c r="BK2488" i="2"/>
  <c r="BI2488" i="2"/>
  <c r="BH2488" i="2"/>
  <c r="BG2488" i="2"/>
  <c r="BF2488" i="2"/>
  <c r="T2488" i="2"/>
  <c r="R2488" i="2"/>
  <c r="P2488" i="2"/>
  <c r="J2488" i="2"/>
  <c r="BE2488" i="2" s="1"/>
  <c r="BK2487" i="2"/>
  <c r="BI2487" i="2"/>
  <c r="BH2487" i="2"/>
  <c r="BG2487" i="2"/>
  <c r="BF2487" i="2"/>
  <c r="T2487" i="2"/>
  <c r="R2487" i="2"/>
  <c r="P2487" i="2"/>
  <c r="J2487" i="2"/>
  <c r="BE2487" i="2" s="1"/>
  <c r="BK2486" i="2"/>
  <c r="BI2486" i="2"/>
  <c r="BH2486" i="2"/>
  <c r="BG2486" i="2"/>
  <c r="BF2486" i="2"/>
  <c r="T2486" i="2"/>
  <c r="R2486" i="2"/>
  <c r="P2486" i="2"/>
  <c r="J2486" i="2"/>
  <c r="BE2486" i="2" s="1"/>
  <c r="BK2485" i="2"/>
  <c r="BI2485" i="2"/>
  <c r="BH2485" i="2"/>
  <c r="BG2485" i="2"/>
  <c r="BF2485" i="2"/>
  <c r="T2485" i="2"/>
  <c r="R2485" i="2"/>
  <c r="P2485" i="2"/>
  <c r="J2485" i="2"/>
  <c r="BE2485" i="2" s="1"/>
  <c r="BK2484" i="2"/>
  <c r="BI2484" i="2"/>
  <c r="BH2484" i="2"/>
  <c r="BG2484" i="2"/>
  <c r="BF2484" i="2"/>
  <c r="T2484" i="2"/>
  <c r="R2484" i="2"/>
  <c r="P2484" i="2"/>
  <c r="J2484" i="2"/>
  <c r="BE2484" i="2" s="1"/>
  <c r="BK2483" i="2"/>
  <c r="BI2483" i="2"/>
  <c r="BH2483" i="2"/>
  <c r="BG2483" i="2"/>
  <c r="BF2483" i="2"/>
  <c r="T2483" i="2"/>
  <c r="R2483" i="2"/>
  <c r="P2483" i="2"/>
  <c r="J2483" i="2"/>
  <c r="BE2483" i="2" s="1"/>
  <c r="BK2482" i="2"/>
  <c r="BI2482" i="2"/>
  <c r="BH2482" i="2"/>
  <c r="BG2482" i="2"/>
  <c r="BF2482" i="2"/>
  <c r="T2482" i="2"/>
  <c r="R2482" i="2"/>
  <c r="P2482" i="2"/>
  <c r="J2482" i="2"/>
  <c r="BE2482" i="2" s="1"/>
  <c r="BK2481" i="2"/>
  <c r="BI2481" i="2"/>
  <c r="BH2481" i="2"/>
  <c r="BG2481" i="2"/>
  <c r="BF2481" i="2"/>
  <c r="T2481" i="2"/>
  <c r="R2481" i="2"/>
  <c r="P2481" i="2"/>
  <c r="J2481" i="2"/>
  <c r="BE2481" i="2" s="1"/>
  <c r="BK2480" i="2"/>
  <c r="BI2480" i="2"/>
  <c r="BH2480" i="2"/>
  <c r="BG2480" i="2"/>
  <c r="BF2480" i="2"/>
  <c r="T2480" i="2"/>
  <c r="R2480" i="2"/>
  <c r="P2480" i="2"/>
  <c r="J2480" i="2"/>
  <c r="BE2480" i="2" s="1"/>
  <c r="BK2479" i="2"/>
  <c r="BI2479" i="2"/>
  <c r="BH2479" i="2"/>
  <c r="BG2479" i="2"/>
  <c r="BF2479" i="2"/>
  <c r="T2479" i="2"/>
  <c r="R2479" i="2"/>
  <c r="P2479" i="2"/>
  <c r="J2479" i="2"/>
  <c r="BE2479" i="2" s="1"/>
  <c r="BK2478" i="2"/>
  <c r="BI2478" i="2"/>
  <c r="BH2478" i="2"/>
  <c r="BG2478" i="2"/>
  <c r="BF2478" i="2"/>
  <c r="T2478" i="2"/>
  <c r="R2478" i="2"/>
  <c r="P2478" i="2"/>
  <c r="J2478" i="2"/>
  <c r="BE2478" i="2" s="1"/>
  <c r="BK2477" i="2"/>
  <c r="BI2477" i="2"/>
  <c r="BH2477" i="2"/>
  <c r="BG2477" i="2"/>
  <c r="BF2477" i="2"/>
  <c r="T2477" i="2"/>
  <c r="R2477" i="2"/>
  <c r="P2477" i="2"/>
  <c r="J2477" i="2"/>
  <c r="BE2477" i="2" s="1"/>
  <c r="BK2476" i="2"/>
  <c r="BI2476" i="2"/>
  <c r="BH2476" i="2"/>
  <c r="BG2476" i="2"/>
  <c r="BF2476" i="2"/>
  <c r="T2476" i="2"/>
  <c r="R2476" i="2"/>
  <c r="P2476" i="2"/>
  <c r="J2476" i="2"/>
  <c r="BE2476" i="2" s="1"/>
  <c r="BK2475" i="2"/>
  <c r="BI2475" i="2"/>
  <c r="BH2475" i="2"/>
  <c r="BG2475" i="2"/>
  <c r="BF2475" i="2"/>
  <c r="T2475" i="2"/>
  <c r="R2475" i="2"/>
  <c r="P2475" i="2"/>
  <c r="J2475" i="2"/>
  <c r="BE2475" i="2" s="1"/>
  <c r="BK2474" i="2"/>
  <c r="BI2474" i="2"/>
  <c r="BH2474" i="2"/>
  <c r="BG2474" i="2"/>
  <c r="BF2474" i="2"/>
  <c r="T2474" i="2"/>
  <c r="R2474" i="2"/>
  <c r="P2474" i="2"/>
  <c r="J2474" i="2"/>
  <c r="BE2474" i="2" s="1"/>
  <c r="BK2473" i="2"/>
  <c r="BI2473" i="2"/>
  <c r="BH2473" i="2"/>
  <c r="BG2473" i="2"/>
  <c r="BF2473" i="2"/>
  <c r="T2473" i="2"/>
  <c r="R2473" i="2"/>
  <c r="P2473" i="2"/>
  <c r="J2473" i="2"/>
  <c r="BE2473" i="2" s="1"/>
  <c r="BK2472" i="2"/>
  <c r="BI2472" i="2"/>
  <c r="BH2472" i="2"/>
  <c r="BG2472" i="2"/>
  <c r="BF2472" i="2"/>
  <c r="T2472" i="2"/>
  <c r="R2472" i="2"/>
  <c r="P2472" i="2"/>
  <c r="J2472" i="2"/>
  <c r="BE2472" i="2" s="1"/>
  <c r="BK2470" i="2"/>
  <c r="BI2470" i="2"/>
  <c r="BH2470" i="2"/>
  <c r="BG2470" i="2"/>
  <c r="BF2470" i="2"/>
  <c r="T2470" i="2"/>
  <c r="R2470" i="2"/>
  <c r="P2470" i="2"/>
  <c r="J2470" i="2"/>
  <c r="BE2470" i="2" s="1"/>
  <c r="BK2469" i="2"/>
  <c r="BI2469" i="2"/>
  <c r="BH2469" i="2"/>
  <c r="BG2469" i="2"/>
  <c r="BF2469" i="2"/>
  <c r="T2469" i="2"/>
  <c r="R2469" i="2"/>
  <c r="P2469" i="2"/>
  <c r="J2469" i="2"/>
  <c r="BE2469" i="2" s="1"/>
  <c r="BK2468" i="2"/>
  <c r="BI2468" i="2"/>
  <c r="BH2468" i="2"/>
  <c r="BG2468" i="2"/>
  <c r="BF2468" i="2"/>
  <c r="T2468" i="2"/>
  <c r="R2468" i="2"/>
  <c r="P2468" i="2"/>
  <c r="J2468" i="2"/>
  <c r="BE2468" i="2" s="1"/>
  <c r="BK2467" i="2"/>
  <c r="BI2467" i="2"/>
  <c r="BH2467" i="2"/>
  <c r="BG2467" i="2"/>
  <c r="BF2467" i="2"/>
  <c r="T2467" i="2"/>
  <c r="R2467" i="2"/>
  <c r="P2467" i="2"/>
  <c r="J2467" i="2"/>
  <c r="BE2467" i="2" s="1"/>
  <c r="BK2465" i="2"/>
  <c r="BI2465" i="2"/>
  <c r="BH2465" i="2"/>
  <c r="BG2465" i="2"/>
  <c r="BF2465" i="2"/>
  <c r="T2465" i="2"/>
  <c r="R2465" i="2"/>
  <c r="P2465" i="2"/>
  <c r="J2465" i="2"/>
  <c r="BE2465" i="2" s="1"/>
  <c r="BK2464" i="2"/>
  <c r="BI2464" i="2"/>
  <c r="BH2464" i="2"/>
  <c r="BG2464" i="2"/>
  <c r="BF2464" i="2"/>
  <c r="T2464" i="2"/>
  <c r="R2464" i="2"/>
  <c r="P2464" i="2"/>
  <c r="J2464" i="2"/>
  <c r="BE2464" i="2" s="1"/>
  <c r="BK2461" i="2"/>
  <c r="BI2461" i="2"/>
  <c r="BH2461" i="2"/>
  <c r="BG2461" i="2"/>
  <c r="BF2461" i="2"/>
  <c r="T2461" i="2"/>
  <c r="R2461" i="2"/>
  <c r="P2461" i="2"/>
  <c r="J2461" i="2"/>
  <c r="BE2461" i="2" s="1"/>
  <c r="BK2458" i="2"/>
  <c r="BI2458" i="2"/>
  <c r="BH2458" i="2"/>
  <c r="BG2458" i="2"/>
  <c r="BF2458" i="2"/>
  <c r="T2458" i="2"/>
  <c r="R2458" i="2"/>
  <c r="P2458" i="2"/>
  <c r="J2458" i="2"/>
  <c r="BE2458" i="2" s="1"/>
  <c r="BK2455" i="2"/>
  <c r="BI2455" i="2"/>
  <c r="BH2455" i="2"/>
  <c r="BG2455" i="2"/>
  <c r="BF2455" i="2"/>
  <c r="T2455" i="2"/>
  <c r="R2455" i="2"/>
  <c r="P2455" i="2"/>
  <c r="J2455" i="2"/>
  <c r="BE2455" i="2" s="1"/>
  <c r="BK2451" i="2"/>
  <c r="BI2451" i="2"/>
  <c r="BH2451" i="2"/>
  <c r="BG2451" i="2"/>
  <c r="BF2451" i="2"/>
  <c r="T2451" i="2"/>
  <c r="R2451" i="2"/>
  <c r="P2451" i="2"/>
  <c r="J2451" i="2"/>
  <c r="BE2451" i="2" s="1"/>
  <c r="BK2450" i="2"/>
  <c r="BI2450" i="2"/>
  <c r="BH2450" i="2"/>
  <c r="BG2450" i="2"/>
  <c r="BF2450" i="2"/>
  <c r="T2450" i="2"/>
  <c r="R2450" i="2"/>
  <c r="P2450" i="2"/>
  <c r="J2450" i="2"/>
  <c r="BE2450" i="2" s="1"/>
  <c r="BK2449" i="2"/>
  <c r="BI2449" i="2"/>
  <c r="BH2449" i="2"/>
  <c r="BG2449" i="2"/>
  <c r="BF2449" i="2"/>
  <c r="T2449" i="2"/>
  <c r="R2449" i="2"/>
  <c r="P2449" i="2"/>
  <c r="J2449" i="2"/>
  <c r="BE2449" i="2" s="1"/>
  <c r="BK2448" i="2"/>
  <c r="BI2448" i="2"/>
  <c r="BH2448" i="2"/>
  <c r="BG2448" i="2"/>
  <c r="BF2448" i="2"/>
  <c r="T2448" i="2"/>
  <c r="R2448" i="2"/>
  <c r="P2448" i="2"/>
  <c r="J2448" i="2"/>
  <c r="BE2448" i="2" s="1"/>
  <c r="BK2447" i="2"/>
  <c r="BI2447" i="2"/>
  <c r="BH2447" i="2"/>
  <c r="BG2447" i="2"/>
  <c r="BF2447" i="2"/>
  <c r="T2447" i="2"/>
  <c r="R2447" i="2"/>
  <c r="P2447" i="2"/>
  <c r="J2447" i="2"/>
  <c r="BE2447" i="2" s="1"/>
  <c r="BK2446" i="2"/>
  <c r="BI2446" i="2"/>
  <c r="BH2446" i="2"/>
  <c r="BG2446" i="2"/>
  <c r="BF2446" i="2"/>
  <c r="T2446" i="2"/>
  <c r="R2446" i="2"/>
  <c r="P2446" i="2"/>
  <c r="J2446" i="2"/>
  <c r="BE2446" i="2" s="1"/>
  <c r="BK2445" i="2"/>
  <c r="BI2445" i="2"/>
  <c r="BH2445" i="2"/>
  <c r="BG2445" i="2"/>
  <c r="BF2445" i="2"/>
  <c r="T2445" i="2"/>
  <c r="R2445" i="2"/>
  <c r="P2445" i="2"/>
  <c r="J2445" i="2"/>
  <c r="BE2445" i="2" s="1"/>
  <c r="BK2444" i="2"/>
  <c r="BI2444" i="2"/>
  <c r="BH2444" i="2"/>
  <c r="BG2444" i="2"/>
  <c r="BF2444" i="2"/>
  <c r="T2444" i="2"/>
  <c r="R2444" i="2"/>
  <c r="P2444" i="2"/>
  <c r="J2444" i="2"/>
  <c r="BE2444" i="2" s="1"/>
  <c r="BK2443" i="2"/>
  <c r="BI2443" i="2"/>
  <c r="BH2443" i="2"/>
  <c r="BG2443" i="2"/>
  <c r="BF2443" i="2"/>
  <c r="T2443" i="2"/>
  <c r="R2443" i="2"/>
  <c r="P2443" i="2"/>
  <c r="J2443" i="2"/>
  <c r="BE2443" i="2" s="1"/>
  <c r="BK2442" i="2"/>
  <c r="BI2442" i="2"/>
  <c r="BH2442" i="2"/>
  <c r="BG2442" i="2"/>
  <c r="BF2442" i="2"/>
  <c r="T2442" i="2"/>
  <c r="R2442" i="2"/>
  <c r="P2442" i="2"/>
  <c r="J2442" i="2"/>
  <c r="BE2442" i="2" s="1"/>
  <c r="BK2441" i="2"/>
  <c r="BI2441" i="2"/>
  <c r="BH2441" i="2"/>
  <c r="BG2441" i="2"/>
  <c r="BF2441" i="2"/>
  <c r="T2441" i="2"/>
  <c r="R2441" i="2"/>
  <c r="P2441" i="2"/>
  <c r="J2441" i="2"/>
  <c r="BE2441" i="2" s="1"/>
  <c r="BK2440" i="2"/>
  <c r="BI2440" i="2"/>
  <c r="BH2440" i="2"/>
  <c r="BG2440" i="2"/>
  <c r="BF2440" i="2"/>
  <c r="T2440" i="2"/>
  <c r="R2440" i="2"/>
  <c r="P2440" i="2"/>
  <c r="J2440" i="2"/>
  <c r="BE2440" i="2" s="1"/>
  <c r="BK2439" i="2"/>
  <c r="BI2439" i="2"/>
  <c r="BH2439" i="2"/>
  <c r="BG2439" i="2"/>
  <c r="BF2439" i="2"/>
  <c r="T2439" i="2"/>
  <c r="R2439" i="2"/>
  <c r="P2439" i="2"/>
  <c r="J2439" i="2"/>
  <c r="BE2439" i="2" s="1"/>
  <c r="BK2438" i="2"/>
  <c r="BI2438" i="2"/>
  <c r="BH2438" i="2"/>
  <c r="BG2438" i="2"/>
  <c r="BF2438" i="2"/>
  <c r="T2438" i="2"/>
  <c r="R2438" i="2"/>
  <c r="P2438" i="2"/>
  <c r="J2438" i="2"/>
  <c r="BE2438" i="2" s="1"/>
  <c r="BK2437" i="2"/>
  <c r="BI2437" i="2"/>
  <c r="BH2437" i="2"/>
  <c r="BG2437" i="2"/>
  <c r="BF2437" i="2"/>
  <c r="T2437" i="2"/>
  <c r="R2437" i="2"/>
  <c r="P2437" i="2"/>
  <c r="J2437" i="2"/>
  <c r="BE2437" i="2" s="1"/>
  <c r="BK2436" i="2"/>
  <c r="BI2436" i="2"/>
  <c r="BH2436" i="2"/>
  <c r="BG2436" i="2"/>
  <c r="BF2436" i="2"/>
  <c r="T2436" i="2"/>
  <c r="R2436" i="2"/>
  <c r="P2436" i="2"/>
  <c r="J2436" i="2"/>
  <c r="BE2436" i="2" s="1"/>
  <c r="BK2435" i="2"/>
  <c r="BI2435" i="2"/>
  <c r="BH2435" i="2"/>
  <c r="BG2435" i="2"/>
  <c r="BF2435" i="2"/>
  <c r="T2435" i="2"/>
  <c r="R2435" i="2"/>
  <c r="P2435" i="2"/>
  <c r="J2435" i="2"/>
  <c r="BE2435" i="2" s="1"/>
  <c r="BK2434" i="2"/>
  <c r="BI2434" i="2"/>
  <c r="BH2434" i="2"/>
  <c r="BG2434" i="2"/>
  <c r="BF2434" i="2"/>
  <c r="T2434" i="2"/>
  <c r="R2434" i="2"/>
  <c r="P2434" i="2"/>
  <c r="J2434" i="2"/>
  <c r="BE2434" i="2" s="1"/>
  <c r="BK2433" i="2"/>
  <c r="BI2433" i="2"/>
  <c r="BH2433" i="2"/>
  <c r="BG2433" i="2"/>
  <c r="BF2433" i="2"/>
  <c r="T2433" i="2"/>
  <c r="R2433" i="2"/>
  <c r="P2433" i="2"/>
  <c r="J2433" i="2"/>
  <c r="BE2433" i="2" s="1"/>
  <c r="BK2432" i="2"/>
  <c r="BI2432" i="2"/>
  <c r="BH2432" i="2"/>
  <c r="BG2432" i="2"/>
  <c r="BF2432" i="2"/>
  <c r="T2432" i="2"/>
  <c r="R2432" i="2"/>
  <c r="P2432" i="2"/>
  <c r="J2432" i="2"/>
  <c r="BE2432" i="2" s="1"/>
  <c r="BK2431" i="2"/>
  <c r="BI2431" i="2"/>
  <c r="BH2431" i="2"/>
  <c r="BG2431" i="2"/>
  <c r="BF2431" i="2"/>
  <c r="T2431" i="2"/>
  <c r="R2431" i="2"/>
  <c r="P2431" i="2"/>
  <c r="J2431" i="2"/>
  <c r="BE2431" i="2" s="1"/>
  <c r="BK2430" i="2"/>
  <c r="BI2430" i="2"/>
  <c r="BH2430" i="2"/>
  <c r="BG2430" i="2"/>
  <c r="BF2430" i="2"/>
  <c r="T2430" i="2"/>
  <c r="R2430" i="2"/>
  <c r="P2430" i="2"/>
  <c r="J2430" i="2"/>
  <c r="BE2430" i="2" s="1"/>
  <c r="BK2429" i="2"/>
  <c r="BI2429" i="2"/>
  <c r="BH2429" i="2"/>
  <c r="BG2429" i="2"/>
  <c r="BF2429" i="2"/>
  <c r="T2429" i="2"/>
  <c r="R2429" i="2"/>
  <c r="P2429" i="2"/>
  <c r="J2429" i="2"/>
  <c r="BE2429" i="2" s="1"/>
  <c r="BK2428" i="2"/>
  <c r="BI2428" i="2"/>
  <c r="BH2428" i="2"/>
  <c r="BG2428" i="2"/>
  <c r="BF2428" i="2"/>
  <c r="T2428" i="2"/>
  <c r="R2428" i="2"/>
  <c r="P2428" i="2"/>
  <c r="J2428" i="2"/>
  <c r="BE2428" i="2" s="1"/>
  <c r="BK2427" i="2"/>
  <c r="BI2427" i="2"/>
  <c r="BH2427" i="2"/>
  <c r="BG2427" i="2"/>
  <c r="BF2427" i="2"/>
  <c r="T2427" i="2"/>
  <c r="R2427" i="2"/>
  <c r="P2427" i="2"/>
  <c r="J2427" i="2"/>
  <c r="BE2427" i="2" s="1"/>
  <c r="BK2426" i="2"/>
  <c r="BI2426" i="2"/>
  <c r="BH2426" i="2"/>
  <c r="BG2426" i="2"/>
  <c r="BF2426" i="2"/>
  <c r="T2426" i="2"/>
  <c r="R2426" i="2"/>
  <c r="P2426" i="2"/>
  <c r="J2426" i="2"/>
  <c r="BE2426" i="2" s="1"/>
  <c r="BK2422" i="2"/>
  <c r="BI2422" i="2"/>
  <c r="BH2422" i="2"/>
  <c r="BG2422" i="2"/>
  <c r="BF2422" i="2"/>
  <c r="T2422" i="2"/>
  <c r="R2422" i="2"/>
  <c r="P2422" i="2"/>
  <c r="J2422" i="2"/>
  <c r="BE2422" i="2" s="1"/>
  <c r="BK2421" i="2"/>
  <c r="BI2421" i="2"/>
  <c r="BH2421" i="2"/>
  <c r="BG2421" i="2"/>
  <c r="BF2421" i="2"/>
  <c r="T2421" i="2"/>
  <c r="R2421" i="2"/>
  <c r="P2421" i="2"/>
  <c r="J2421" i="2"/>
  <c r="BE2421" i="2" s="1"/>
  <c r="BK2420" i="2"/>
  <c r="BI2420" i="2"/>
  <c r="BH2420" i="2"/>
  <c r="BG2420" i="2"/>
  <c r="BF2420" i="2"/>
  <c r="T2420" i="2"/>
  <c r="R2420" i="2"/>
  <c r="P2420" i="2"/>
  <c r="J2420" i="2"/>
  <c r="BE2420" i="2" s="1"/>
  <c r="BK2419" i="2"/>
  <c r="BI2419" i="2"/>
  <c r="BH2419" i="2"/>
  <c r="BG2419" i="2"/>
  <c r="BF2419" i="2"/>
  <c r="T2419" i="2"/>
  <c r="R2419" i="2"/>
  <c r="P2419" i="2"/>
  <c r="J2419" i="2"/>
  <c r="BE2419" i="2" s="1"/>
  <c r="BK2418" i="2"/>
  <c r="BI2418" i="2"/>
  <c r="BH2418" i="2"/>
  <c r="BG2418" i="2"/>
  <c r="BF2418" i="2"/>
  <c r="T2418" i="2"/>
  <c r="R2418" i="2"/>
  <c r="P2418" i="2"/>
  <c r="J2418" i="2"/>
  <c r="BE2418" i="2" s="1"/>
  <c r="BK2417" i="2"/>
  <c r="BI2417" i="2"/>
  <c r="BH2417" i="2"/>
  <c r="BG2417" i="2"/>
  <c r="BF2417" i="2"/>
  <c r="T2417" i="2"/>
  <c r="R2417" i="2"/>
  <c r="P2417" i="2"/>
  <c r="J2417" i="2"/>
  <c r="BE2417" i="2" s="1"/>
  <c r="BK2416" i="2"/>
  <c r="BI2416" i="2"/>
  <c r="BH2416" i="2"/>
  <c r="BG2416" i="2"/>
  <c r="BF2416" i="2"/>
  <c r="T2416" i="2"/>
  <c r="R2416" i="2"/>
  <c r="P2416" i="2"/>
  <c r="J2416" i="2"/>
  <c r="BE2416" i="2" s="1"/>
  <c r="BK2415" i="2"/>
  <c r="BI2415" i="2"/>
  <c r="BH2415" i="2"/>
  <c r="BG2415" i="2"/>
  <c r="BF2415" i="2"/>
  <c r="T2415" i="2"/>
  <c r="R2415" i="2"/>
  <c r="P2415" i="2"/>
  <c r="J2415" i="2"/>
  <c r="BE2415" i="2" s="1"/>
  <c r="BK2414" i="2"/>
  <c r="BI2414" i="2"/>
  <c r="BH2414" i="2"/>
  <c r="BG2414" i="2"/>
  <c r="BF2414" i="2"/>
  <c r="T2414" i="2"/>
  <c r="R2414" i="2"/>
  <c r="P2414" i="2"/>
  <c r="J2414" i="2"/>
  <c r="BE2414" i="2" s="1"/>
  <c r="BK2413" i="2"/>
  <c r="BI2413" i="2"/>
  <c r="BH2413" i="2"/>
  <c r="BG2413" i="2"/>
  <c r="BF2413" i="2"/>
  <c r="T2413" i="2"/>
  <c r="R2413" i="2"/>
  <c r="P2413" i="2"/>
  <c r="J2413" i="2"/>
  <c r="BE2413" i="2" s="1"/>
  <c r="BK2412" i="2"/>
  <c r="BI2412" i="2"/>
  <c r="BH2412" i="2"/>
  <c r="BG2412" i="2"/>
  <c r="BF2412" i="2"/>
  <c r="T2412" i="2"/>
  <c r="R2412" i="2"/>
  <c r="P2412" i="2"/>
  <c r="J2412" i="2"/>
  <c r="BE2412" i="2" s="1"/>
  <c r="BK2411" i="2"/>
  <c r="BI2411" i="2"/>
  <c r="BH2411" i="2"/>
  <c r="BG2411" i="2"/>
  <c r="BF2411" i="2"/>
  <c r="T2411" i="2"/>
  <c r="R2411" i="2"/>
  <c r="P2411" i="2"/>
  <c r="J2411" i="2"/>
  <c r="BE2411" i="2" s="1"/>
  <c r="BK2410" i="2"/>
  <c r="BI2410" i="2"/>
  <c r="BH2410" i="2"/>
  <c r="BG2410" i="2"/>
  <c r="BF2410" i="2"/>
  <c r="T2410" i="2"/>
  <c r="R2410" i="2"/>
  <c r="P2410" i="2"/>
  <c r="J2410" i="2"/>
  <c r="BE2410" i="2" s="1"/>
  <c r="BK2409" i="2"/>
  <c r="BI2409" i="2"/>
  <c r="BH2409" i="2"/>
  <c r="BG2409" i="2"/>
  <c r="BF2409" i="2"/>
  <c r="T2409" i="2"/>
  <c r="R2409" i="2"/>
  <c r="P2409" i="2"/>
  <c r="J2409" i="2"/>
  <c r="BE2409" i="2" s="1"/>
  <c r="BK2408" i="2"/>
  <c r="BI2408" i="2"/>
  <c r="BH2408" i="2"/>
  <c r="BG2408" i="2"/>
  <c r="BF2408" i="2"/>
  <c r="T2408" i="2"/>
  <c r="R2408" i="2"/>
  <c r="P2408" i="2"/>
  <c r="J2408" i="2"/>
  <c r="BE2408" i="2" s="1"/>
  <c r="BK2407" i="2"/>
  <c r="BI2407" i="2"/>
  <c r="BH2407" i="2"/>
  <c r="BG2407" i="2"/>
  <c r="BF2407" i="2"/>
  <c r="T2407" i="2"/>
  <c r="R2407" i="2"/>
  <c r="P2407" i="2"/>
  <c r="J2407" i="2"/>
  <c r="BE2407" i="2" s="1"/>
  <c r="BK2406" i="2"/>
  <c r="BI2406" i="2"/>
  <c r="BH2406" i="2"/>
  <c r="BG2406" i="2"/>
  <c r="BF2406" i="2"/>
  <c r="T2406" i="2"/>
  <c r="R2406" i="2"/>
  <c r="P2406" i="2"/>
  <c r="J2406" i="2"/>
  <c r="BE2406" i="2" s="1"/>
  <c r="BK2390" i="2"/>
  <c r="BI2390" i="2"/>
  <c r="BH2390" i="2"/>
  <c r="BG2390" i="2"/>
  <c r="BF2390" i="2"/>
  <c r="T2390" i="2"/>
  <c r="R2390" i="2"/>
  <c r="P2390" i="2"/>
  <c r="J2390" i="2"/>
  <c r="BE2390" i="2" s="1"/>
  <c r="BK2388" i="2"/>
  <c r="BI2388" i="2"/>
  <c r="BH2388" i="2"/>
  <c r="BG2388" i="2"/>
  <c r="BF2388" i="2"/>
  <c r="T2388" i="2"/>
  <c r="R2388" i="2"/>
  <c r="P2388" i="2"/>
  <c r="J2388" i="2"/>
  <c r="BE2388" i="2" s="1"/>
  <c r="BK2387" i="2"/>
  <c r="BI2387" i="2"/>
  <c r="BH2387" i="2"/>
  <c r="BG2387" i="2"/>
  <c r="BF2387" i="2"/>
  <c r="T2387" i="2"/>
  <c r="R2387" i="2"/>
  <c r="P2387" i="2"/>
  <c r="J2387" i="2"/>
  <c r="BE2387" i="2" s="1"/>
  <c r="BK2383" i="2"/>
  <c r="BI2383" i="2"/>
  <c r="BH2383" i="2"/>
  <c r="BG2383" i="2"/>
  <c r="BF2383" i="2"/>
  <c r="T2383" i="2"/>
  <c r="R2383" i="2"/>
  <c r="P2383" i="2"/>
  <c r="J2383" i="2"/>
  <c r="BE2383" i="2" s="1"/>
  <c r="BK2382" i="2"/>
  <c r="BI2382" i="2"/>
  <c r="BH2382" i="2"/>
  <c r="BG2382" i="2"/>
  <c r="BF2382" i="2"/>
  <c r="T2382" i="2"/>
  <c r="R2382" i="2"/>
  <c r="P2382" i="2"/>
  <c r="J2382" i="2"/>
  <c r="BE2382" i="2" s="1"/>
  <c r="BK2379" i="2"/>
  <c r="BI2379" i="2"/>
  <c r="BH2379" i="2"/>
  <c r="BG2379" i="2"/>
  <c r="BF2379" i="2"/>
  <c r="T2379" i="2"/>
  <c r="R2379" i="2"/>
  <c r="P2379" i="2"/>
  <c r="J2379" i="2"/>
  <c r="BE2379" i="2" s="1"/>
  <c r="BK2376" i="2"/>
  <c r="BI2376" i="2"/>
  <c r="BH2376" i="2"/>
  <c r="BG2376" i="2"/>
  <c r="BF2376" i="2"/>
  <c r="T2376" i="2"/>
  <c r="R2376" i="2"/>
  <c r="P2376" i="2"/>
  <c r="J2376" i="2"/>
  <c r="BE2376" i="2" s="1"/>
  <c r="BK2375" i="2"/>
  <c r="BI2375" i="2"/>
  <c r="BH2375" i="2"/>
  <c r="BG2375" i="2"/>
  <c r="BF2375" i="2"/>
  <c r="T2375" i="2"/>
  <c r="R2375" i="2"/>
  <c r="P2375" i="2"/>
  <c r="J2375" i="2"/>
  <c r="BE2375" i="2" s="1"/>
  <c r="BK2374" i="2"/>
  <c r="BI2374" i="2"/>
  <c r="BH2374" i="2"/>
  <c r="BG2374" i="2"/>
  <c r="BF2374" i="2"/>
  <c r="T2374" i="2"/>
  <c r="R2374" i="2"/>
  <c r="P2374" i="2"/>
  <c r="J2374" i="2"/>
  <c r="BE2374" i="2" s="1"/>
  <c r="BK2373" i="2"/>
  <c r="BI2373" i="2"/>
  <c r="BH2373" i="2"/>
  <c r="BG2373" i="2"/>
  <c r="BF2373" i="2"/>
  <c r="T2373" i="2"/>
  <c r="R2373" i="2"/>
  <c r="P2373" i="2"/>
  <c r="J2373" i="2"/>
  <c r="BE2373" i="2" s="1"/>
  <c r="BK2369" i="2"/>
  <c r="BI2369" i="2"/>
  <c r="BH2369" i="2"/>
  <c r="BG2369" i="2"/>
  <c r="BF2369" i="2"/>
  <c r="T2369" i="2"/>
  <c r="R2369" i="2"/>
  <c r="P2369" i="2"/>
  <c r="J2369" i="2"/>
  <c r="BE2369" i="2" s="1"/>
  <c r="BK2368" i="2"/>
  <c r="BI2368" i="2"/>
  <c r="BH2368" i="2"/>
  <c r="BG2368" i="2"/>
  <c r="BF2368" i="2"/>
  <c r="T2368" i="2"/>
  <c r="R2368" i="2"/>
  <c r="P2368" i="2"/>
  <c r="J2368" i="2"/>
  <c r="BE2368" i="2" s="1"/>
  <c r="BK2367" i="2"/>
  <c r="BI2367" i="2"/>
  <c r="BH2367" i="2"/>
  <c r="BG2367" i="2"/>
  <c r="BF2367" i="2"/>
  <c r="T2367" i="2"/>
  <c r="R2367" i="2"/>
  <c r="P2367" i="2"/>
  <c r="J2367" i="2"/>
  <c r="BE2367" i="2" s="1"/>
  <c r="BK2366" i="2"/>
  <c r="BI2366" i="2"/>
  <c r="BH2366" i="2"/>
  <c r="BG2366" i="2"/>
  <c r="BF2366" i="2"/>
  <c r="T2366" i="2"/>
  <c r="R2366" i="2"/>
  <c r="P2366" i="2"/>
  <c r="J2366" i="2"/>
  <c r="BE2366" i="2" s="1"/>
  <c r="BK2365" i="2"/>
  <c r="BI2365" i="2"/>
  <c r="BH2365" i="2"/>
  <c r="BG2365" i="2"/>
  <c r="BF2365" i="2"/>
  <c r="T2365" i="2"/>
  <c r="R2365" i="2"/>
  <c r="P2365" i="2"/>
  <c r="J2365" i="2"/>
  <c r="BE2365" i="2" s="1"/>
  <c r="BK2364" i="2"/>
  <c r="BI2364" i="2"/>
  <c r="BH2364" i="2"/>
  <c r="BG2364" i="2"/>
  <c r="BF2364" i="2"/>
  <c r="T2364" i="2"/>
  <c r="R2364" i="2"/>
  <c r="P2364" i="2"/>
  <c r="J2364" i="2"/>
  <c r="BE2364" i="2" s="1"/>
  <c r="BK2363" i="2"/>
  <c r="BI2363" i="2"/>
  <c r="BH2363" i="2"/>
  <c r="BG2363" i="2"/>
  <c r="BF2363" i="2"/>
  <c r="T2363" i="2"/>
  <c r="R2363" i="2"/>
  <c r="P2363" i="2"/>
  <c r="J2363" i="2"/>
  <c r="BE2363" i="2" s="1"/>
  <c r="BK2362" i="2"/>
  <c r="BI2362" i="2"/>
  <c r="BH2362" i="2"/>
  <c r="BG2362" i="2"/>
  <c r="BF2362" i="2"/>
  <c r="T2362" i="2"/>
  <c r="R2362" i="2"/>
  <c r="P2362" i="2"/>
  <c r="J2362" i="2"/>
  <c r="BE2362" i="2" s="1"/>
  <c r="BK2361" i="2"/>
  <c r="BI2361" i="2"/>
  <c r="BH2361" i="2"/>
  <c r="BG2361" i="2"/>
  <c r="BF2361" i="2"/>
  <c r="T2361" i="2"/>
  <c r="R2361" i="2"/>
  <c r="P2361" i="2"/>
  <c r="J2361" i="2"/>
  <c r="BE2361" i="2" s="1"/>
  <c r="BK2360" i="2"/>
  <c r="BI2360" i="2"/>
  <c r="BH2360" i="2"/>
  <c r="BG2360" i="2"/>
  <c r="BF2360" i="2"/>
  <c r="T2360" i="2"/>
  <c r="R2360" i="2"/>
  <c r="P2360" i="2"/>
  <c r="J2360" i="2"/>
  <c r="BE2360" i="2" s="1"/>
  <c r="BK2359" i="2"/>
  <c r="BI2359" i="2"/>
  <c r="BH2359" i="2"/>
  <c r="BG2359" i="2"/>
  <c r="BF2359" i="2"/>
  <c r="T2359" i="2"/>
  <c r="R2359" i="2"/>
  <c r="P2359" i="2"/>
  <c r="J2359" i="2"/>
  <c r="BE2359" i="2" s="1"/>
  <c r="BK2358" i="2"/>
  <c r="BI2358" i="2"/>
  <c r="BH2358" i="2"/>
  <c r="BG2358" i="2"/>
  <c r="BF2358" i="2"/>
  <c r="T2358" i="2"/>
  <c r="R2358" i="2"/>
  <c r="P2358" i="2"/>
  <c r="J2358" i="2"/>
  <c r="BE2358" i="2" s="1"/>
  <c r="BK2357" i="2"/>
  <c r="BI2357" i="2"/>
  <c r="BH2357" i="2"/>
  <c r="BG2357" i="2"/>
  <c r="BF2357" i="2"/>
  <c r="T2357" i="2"/>
  <c r="R2357" i="2"/>
  <c r="P2357" i="2"/>
  <c r="J2357" i="2"/>
  <c r="BE2357" i="2" s="1"/>
  <c r="BK2356" i="2"/>
  <c r="BI2356" i="2"/>
  <c r="BH2356" i="2"/>
  <c r="BG2356" i="2"/>
  <c r="BF2356" i="2"/>
  <c r="T2356" i="2"/>
  <c r="R2356" i="2"/>
  <c r="P2356" i="2"/>
  <c r="J2356" i="2"/>
  <c r="BE2356" i="2" s="1"/>
  <c r="BK2355" i="2"/>
  <c r="BI2355" i="2"/>
  <c r="BH2355" i="2"/>
  <c r="BG2355" i="2"/>
  <c r="BF2355" i="2"/>
  <c r="T2355" i="2"/>
  <c r="R2355" i="2"/>
  <c r="P2355" i="2"/>
  <c r="J2355" i="2"/>
  <c r="BE2355" i="2" s="1"/>
  <c r="BK2354" i="2"/>
  <c r="BI2354" i="2"/>
  <c r="BH2354" i="2"/>
  <c r="BG2354" i="2"/>
  <c r="BF2354" i="2"/>
  <c r="T2354" i="2"/>
  <c r="R2354" i="2"/>
  <c r="P2354" i="2"/>
  <c r="J2354" i="2"/>
  <c r="BE2354" i="2" s="1"/>
  <c r="BK2353" i="2"/>
  <c r="BI2353" i="2"/>
  <c r="BH2353" i="2"/>
  <c r="BG2353" i="2"/>
  <c r="BF2353" i="2"/>
  <c r="T2353" i="2"/>
  <c r="R2353" i="2"/>
  <c r="P2353" i="2"/>
  <c r="J2353" i="2"/>
  <c r="BE2353" i="2" s="1"/>
  <c r="BK2352" i="2"/>
  <c r="BI2352" i="2"/>
  <c r="BH2352" i="2"/>
  <c r="BG2352" i="2"/>
  <c r="BF2352" i="2"/>
  <c r="T2352" i="2"/>
  <c r="R2352" i="2"/>
  <c r="P2352" i="2"/>
  <c r="J2352" i="2"/>
  <c r="BE2352" i="2" s="1"/>
  <c r="BK2351" i="2"/>
  <c r="BI2351" i="2"/>
  <c r="BH2351" i="2"/>
  <c r="BG2351" i="2"/>
  <c r="BF2351" i="2"/>
  <c r="T2351" i="2"/>
  <c r="R2351" i="2"/>
  <c r="P2351" i="2"/>
  <c r="J2351" i="2"/>
  <c r="BE2351" i="2" s="1"/>
  <c r="BK2350" i="2"/>
  <c r="BI2350" i="2"/>
  <c r="BH2350" i="2"/>
  <c r="BG2350" i="2"/>
  <c r="BF2350" i="2"/>
  <c r="T2350" i="2"/>
  <c r="R2350" i="2"/>
  <c r="P2350" i="2"/>
  <c r="J2350" i="2"/>
  <c r="BE2350" i="2" s="1"/>
  <c r="BK2349" i="2"/>
  <c r="BI2349" i="2"/>
  <c r="BH2349" i="2"/>
  <c r="BG2349" i="2"/>
  <c r="BF2349" i="2"/>
  <c r="T2349" i="2"/>
  <c r="R2349" i="2"/>
  <c r="P2349" i="2"/>
  <c r="J2349" i="2"/>
  <c r="BE2349" i="2" s="1"/>
  <c r="BK2348" i="2"/>
  <c r="BI2348" i="2"/>
  <c r="BH2348" i="2"/>
  <c r="BG2348" i="2"/>
  <c r="BF2348" i="2"/>
  <c r="T2348" i="2"/>
  <c r="R2348" i="2"/>
  <c r="P2348" i="2"/>
  <c r="J2348" i="2"/>
  <c r="BE2348" i="2" s="1"/>
  <c r="BK2347" i="2"/>
  <c r="BI2347" i="2"/>
  <c r="BH2347" i="2"/>
  <c r="BG2347" i="2"/>
  <c r="BF2347" i="2"/>
  <c r="T2347" i="2"/>
  <c r="R2347" i="2"/>
  <c r="P2347" i="2"/>
  <c r="J2347" i="2"/>
  <c r="BE2347" i="2" s="1"/>
  <c r="BK2346" i="2"/>
  <c r="BI2346" i="2"/>
  <c r="BH2346" i="2"/>
  <c r="BG2346" i="2"/>
  <c r="BF2346" i="2"/>
  <c r="T2346" i="2"/>
  <c r="R2346" i="2"/>
  <c r="P2346" i="2"/>
  <c r="J2346" i="2"/>
  <c r="BE2346" i="2" s="1"/>
  <c r="BK2345" i="2"/>
  <c r="BI2345" i="2"/>
  <c r="BH2345" i="2"/>
  <c r="BG2345" i="2"/>
  <c r="BF2345" i="2"/>
  <c r="T2345" i="2"/>
  <c r="R2345" i="2"/>
  <c r="P2345" i="2"/>
  <c r="J2345" i="2"/>
  <c r="BE2345" i="2" s="1"/>
  <c r="BK2344" i="2"/>
  <c r="BI2344" i="2"/>
  <c r="BH2344" i="2"/>
  <c r="BG2344" i="2"/>
  <c r="BF2344" i="2"/>
  <c r="T2344" i="2"/>
  <c r="R2344" i="2"/>
  <c r="P2344" i="2"/>
  <c r="J2344" i="2"/>
  <c r="BE2344" i="2" s="1"/>
  <c r="BK2343" i="2"/>
  <c r="BI2343" i="2"/>
  <c r="BH2343" i="2"/>
  <c r="BG2343" i="2"/>
  <c r="BF2343" i="2"/>
  <c r="T2343" i="2"/>
  <c r="R2343" i="2"/>
  <c r="P2343" i="2"/>
  <c r="J2343" i="2"/>
  <c r="BE2343" i="2" s="1"/>
  <c r="BK2342" i="2"/>
  <c r="BI2342" i="2"/>
  <c r="BH2342" i="2"/>
  <c r="BG2342" i="2"/>
  <c r="BF2342" i="2"/>
  <c r="T2342" i="2"/>
  <c r="R2342" i="2"/>
  <c r="P2342" i="2"/>
  <c r="J2342" i="2"/>
  <c r="BE2342" i="2" s="1"/>
  <c r="BK2341" i="2"/>
  <c r="BI2341" i="2"/>
  <c r="BH2341" i="2"/>
  <c r="BG2341" i="2"/>
  <c r="BF2341" i="2"/>
  <c r="T2341" i="2"/>
  <c r="R2341" i="2"/>
  <c r="P2341" i="2"/>
  <c r="J2341" i="2"/>
  <c r="BE2341" i="2" s="1"/>
  <c r="BK2340" i="2"/>
  <c r="BI2340" i="2"/>
  <c r="BH2340" i="2"/>
  <c r="BG2340" i="2"/>
  <c r="BF2340" i="2"/>
  <c r="T2340" i="2"/>
  <c r="R2340" i="2"/>
  <c r="P2340" i="2"/>
  <c r="J2340" i="2"/>
  <c r="BE2340" i="2" s="1"/>
  <c r="BK2339" i="2"/>
  <c r="BI2339" i="2"/>
  <c r="BH2339" i="2"/>
  <c r="BG2339" i="2"/>
  <c r="BF2339" i="2"/>
  <c r="T2339" i="2"/>
  <c r="R2339" i="2"/>
  <c r="P2339" i="2"/>
  <c r="J2339" i="2"/>
  <c r="BE2339" i="2" s="1"/>
  <c r="BK2338" i="2"/>
  <c r="BI2338" i="2"/>
  <c r="BH2338" i="2"/>
  <c r="BG2338" i="2"/>
  <c r="BF2338" i="2"/>
  <c r="T2338" i="2"/>
  <c r="R2338" i="2"/>
  <c r="P2338" i="2"/>
  <c r="J2338" i="2"/>
  <c r="BE2338" i="2" s="1"/>
  <c r="BK2337" i="2"/>
  <c r="BI2337" i="2"/>
  <c r="BH2337" i="2"/>
  <c r="BG2337" i="2"/>
  <c r="BF2337" i="2"/>
  <c r="T2337" i="2"/>
  <c r="R2337" i="2"/>
  <c r="P2337" i="2"/>
  <c r="J2337" i="2"/>
  <c r="BE2337" i="2" s="1"/>
  <c r="BK2336" i="2"/>
  <c r="BI2336" i="2"/>
  <c r="BH2336" i="2"/>
  <c r="BG2336" i="2"/>
  <c r="BF2336" i="2"/>
  <c r="T2336" i="2"/>
  <c r="R2336" i="2"/>
  <c r="P2336" i="2"/>
  <c r="J2336" i="2"/>
  <c r="BE2336" i="2" s="1"/>
  <c r="BK2335" i="2"/>
  <c r="BI2335" i="2"/>
  <c r="BH2335" i="2"/>
  <c r="BG2335" i="2"/>
  <c r="BF2335" i="2"/>
  <c r="T2335" i="2"/>
  <c r="R2335" i="2"/>
  <c r="P2335" i="2"/>
  <c r="J2335" i="2"/>
  <c r="BE2335" i="2" s="1"/>
  <c r="BK2334" i="2"/>
  <c r="BI2334" i="2"/>
  <c r="BH2334" i="2"/>
  <c r="BG2334" i="2"/>
  <c r="BF2334" i="2"/>
  <c r="T2334" i="2"/>
  <c r="R2334" i="2"/>
  <c r="P2334" i="2"/>
  <c r="J2334" i="2"/>
  <c r="BE2334" i="2" s="1"/>
  <c r="BK2333" i="2"/>
  <c r="BI2333" i="2"/>
  <c r="BH2333" i="2"/>
  <c r="BG2333" i="2"/>
  <c r="BF2333" i="2"/>
  <c r="T2333" i="2"/>
  <c r="R2333" i="2"/>
  <c r="P2333" i="2"/>
  <c r="J2333" i="2"/>
  <c r="BE2333" i="2" s="1"/>
  <c r="BK2332" i="2"/>
  <c r="BI2332" i="2"/>
  <c r="BH2332" i="2"/>
  <c r="BG2332" i="2"/>
  <c r="BF2332" i="2"/>
  <c r="T2332" i="2"/>
  <c r="R2332" i="2"/>
  <c r="P2332" i="2"/>
  <c r="J2332" i="2"/>
  <c r="BE2332" i="2" s="1"/>
  <c r="BK2325" i="2"/>
  <c r="BK2324" i="2" s="1"/>
  <c r="J2324" i="2" s="1"/>
  <c r="J76" i="2" s="1"/>
  <c r="BI2325" i="2"/>
  <c r="BH2325" i="2"/>
  <c r="BG2325" i="2"/>
  <c r="BF2325" i="2"/>
  <c r="T2325" i="2"/>
  <c r="T2324" i="2" s="1"/>
  <c r="R2325" i="2"/>
  <c r="R2324" i="2" s="1"/>
  <c r="P2325" i="2"/>
  <c r="P2324" i="2" s="1"/>
  <c r="J2325" i="2"/>
  <c r="BE2325" i="2" s="1"/>
  <c r="BK2322" i="2"/>
  <c r="BI2322" i="2"/>
  <c r="BH2322" i="2"/>
  <c r="BG2322" i="2"/>
  <c r="BF2322" i="2"/>
  <c r="T2322" i="2"/>
  <c r="R2322" i="2"/>
  <c r="P2322" i="2"/>
  <c r="J2322" i="2"/>
  <c r="BE2322" i="2" s="1"/>
  <c r="BK2320" i="2"/>
  <c r="BI2320" i="2"/>
  <c r="BH2320" i="2"/>
  <c r="BG2320" i="2"/>
  <c r="BF2320" i="2"/>
  <c r="T2320" i="2"/>
  <c r="R2320" i="2"/>
  <c r="P2320" i="2"/>
  <c r="J2320" i="2"/>
  <c r="BE2320" i="2" s="1"/>
  <c r="BK2318" i="2"/>
  <c r="BI2318" i="2"/>
  <c r="BH2318" i="2"/>
  <c r="BG2318" i="2"/>
  <c r="BF2318" i="2"/>
  <c r="T2318" i="2"/>
  <c r="R2318" i="2"/>
  <c r="P2318" i="2"/>
  <c r="J2318" i="2"/>
  <c r="BE2318" i="2" s="1"/>
  <c r="BK2305" i="2"/>
  <c r="BI2305" i="2"/>
  <c r="BH2305" i="2"/>
  <c r="BG2305" i="2"/>
  <c r="BF2305" i="2"/>
  <c r="T2305" i="2"/>
  <c r="R2305" i="2"/>
  <c r="P2305" i="2"/>
  <c r="J2305" i="2"/>
  <c r="BE2305" i="2" s="1"/>
  <c r="BK2299" i="2"/>
  <c r="BI2299" i="2"/>
  <c r="BH2299" i="2"/>
  <c r="BG2299" i="2"/>
  <c r="BF2299" i="2"/>
  <c r="T2299" i="2"/>
  <c r="R2299" i="2"/>
  <c r="P2299" i="2"/>
  <c r="J2299" i="2"/>
  <c r="BE2299" i="2" s="1"/>
  <c r="BK2281" i="2"/>
  <c r="BI2281" i="2"/>
  <c r="BH2281" i="2"/>
  <c r="BG2281" i="2"/>
  <c r="BF2281" i="2"/>
  <c r="T2281" i="2"/>
  <c r="R2281" i="2"/>
  <c r="P2281" i="2"/>
  <c r="J2281" i="2"/>
  <c r="BE2281" i="2" s="1"/>
  <c r="BK2278" i="2"/>
  <c r="BI2278" i="2"/>
  <c r="BH2278" i="2"/>
  <c r="BG2278" i="2"/>
  <c r="BF2278" i="2"/>
  <c r="T2278" i="2"/>
  <c r="R2278" i="2"/>
  <c r="P2278" i="2"/>
  <c r="J2278" i="2"/>
  <c r="BE2278" i="2" s="1"/>
  <c r="BK2276" i="2"/>
  <c r="BI2276" i="2"/>
  <c r="BH2276" i="2"/>
  <c r="BG2276" i="2"/>
  <c r="BF2276" i="2"/>
  <c r="T2276" i="2"/>
  <c r="R2276" i="2"/>
  <c r="P2276" i="2"/>
  <c r="J2276" i="2"/>
  <c r="BE2276" i="2" s="1"/>
  <c r="BK2274" i="2"/>
  <c r="BI2274" i="2"/>
  <c r="BH2274" i="2"/>
  <c r="BG2274" i="2"/>
  <c r="BF2274" i="2"/>
  <c r="T2274" i="2"/>
  <c r="R2274" i="2"/>
  <c r="P2274" i="2"/>
  <c r="J2274" i="2"/>
  <c r="BE2274" i="2" s="1"/>
  <c r="BK2268" i="2"/>
  <c r="BI2268" i="2"/>
  <c r="BH2268" i="2"/>
  <c r="BG2268" i="2"/>
  <c r="BF2268" i="2"/>
  <c r="T2268" i="2"/>
  <c r="R2268" i="2"/>
  <c r="P2268" i="2"/>
  <c r="J2268" i="2"/>
  <c r="BE2268" i="2" s="1"/>
  <c r="BK2266" i="2"/>
  <c r="BI2266" i="2"/>
  <c r="BH2266" i="2"/>
  <c r="BG2266" i="2"/>
  <c r="BF2266" i="2"/>
  <c r="T2266" i="2"/>
  <c r="R2266" i="2"/>
  <c r="P2266" i="2"/>
  <c r="J2266" i="2"/>
  <c r="BE2266" i="2" s="1"/>
  <c r="BK2260" i="2"/>
  <c r="BI2260" i="2"/>
  <c r="BH2260" i="2"/>
  <c r="BG2260" i="2"/>
  <c r="BF2260" i="2"/>
  <c r="T2260" i="2"/>
  <c r="R2260" i="2"/>
  <c r="P2260" i="2"/>
  <c r="J2260" i="2"/>
  <c r="BE2260" i="2" s="1"/>
  <c r="BK2258" i="2"/>
  <c r="BI2258" i="2"/>
  <c r="BH2258" i="2"/>
  <c r="BG2258" i="2"/>
  <c r="BF2258" i="2"/>
  <c r="T2258" i="2"/>
  <c r="R2258" i="2"/>
  <c r="P2258" i="2"/>
  <c r="J2258" i="2"/>
  <c r="BE2258" i="2" s="1"/>
  <c r="BK2251" i="2"/>
  <c r="BI2251" i="2"/>
  <c r="BH2251" i="2"/>
  <c r="BG2251" i="2"/>
  <c r="BF2251" i="2"/>
  <c r="T2251" i="2"/>
  <c r="R2251" i="2"/>
  <c r="P2251" i="2"/>
  <c r="J2251" i="2"/>
  <c r="BE2251" i="2" s="1"/>
  <c r="BK2249" i="2"/>
  <c r="BI2249" i="2"/>
  <c r="BH2249" i="2"/>
  <c r="BG2249" i="2"/>
  <c r="BF2249" i="2"/>
  <c r="T2249" i="2"/>
  <c r="R2249" i="2"/>
  <c r="P2249" i="2"/>
  <c r="J2249" i="2"/>
  <c r="BE2249" i="2" s="1"/>
  <c r="BK2242" i="2"/>
  <c r="BI2242" i="2"/>
  <c r="BH2242" i="2"/>
  <c r="BG2242" i="2"/>
  <c r="BF2242" i="2"/>
  <c r="T2242" i="2"/>
  <c r="R2242" i="2"/>
  <c r="P2242" i="2"/>
  <c r="J2242" i="2"/>
  <c r="BE2242" i="2" s="1"/>
  <c r="BK2222" i="2"/>
  <c r="BI2222" i="2"/>
  <c r="BH2222" i="2"/>
  <c r="BG2222" i="2"/>
  <c r="BF2222" i="2"/>
  <c r="T2222" i="2"/>
  <c r="R2222" i="2"/>
  <c r="P2222" i="2"/>
  <c r="J2222" i="2"/>
  <c r="BE2222" i="2" s="1"/>
  <c r="BK2218" i="2"/>
  <c r="BK2217" i="2" s="1"/>
  <c r="J2217" i="2" s="1"/>
  <c r="J72" i="2" s="1"/>
  <c r="BI2218" i="2"/>
  <c r="BH2218" i="2"/>
  <c r="BG2218" i="2"/>
  <c r="BF2218" i="2"/>
  <c r="T2218" i="2"/>
  <c r="T2217" i="2" s="1"/>
  <c r="R2218" i="2"/>
  <c r="R2217" i="2" s="1"/>
  <c r="P2218" i="2"/>
  <c r="P2217" i="2" s="1"/>
  <c r="J2218" i="2"/>
  <c r="BE2218" i="2" s="1"/>
  <c r="BK2216" i="2"/>
  <c r="BI2216" i="2"/>
  <c r="BH2216" i="2"/>
  <c r="BG2216" i="2"/>
  <c r="BF2216" i="2"/>
  <c r="T2216" i="2"/>
  <c r="R2216" i="2"/>
  <c r="P2216" i="2"/>
  <c r="J2216" i="2"/>
  <c r="BE2216" i="2" s="1"/>
  <c r="BK2213" i="2"/>
  <c r="BI2213" i="2"/>
  <c r="BH2213" i="2"/>
  <c r="BG2213" i="2"/>
  <c r="BF2213" i="2"/>
  <c r="T2213" i="2"/>
  <c r="R2213" i="2"/>
  <c r="P2213" i="2"/>
  <c r="J2213" i="2"/>
  <c r="BE2213" i="2" s="1"/>
  <c r="BK2211" i="2"/>
  <c r="BI2211" i="2"/>
  <c r="BH2211" i="2"/>
  <c r="BG2211" i="2"/>
  <c r="BF2211" i="2"/>
  <c r="T2211" i="2"/>
  <c r="R2211" i="2"/>
  <c r="P2211" i="2"/>
  <c r="J2211" i="2"/>
  <c r="BE2211" i="2" s="1"/>
  <c r="BK2208" i="2"/>
  <c r="BI2208" i="2"/>
  <c r="BH2208" i="2"/>
  <c r="BG2208" i="2"/>
  <c r="BF2208" i="2"/>
  <c r="T2208" i="2"/>
  <c r="R2208" i="2"/>
  <c r="P2208" i="2"/>
  <c r="J2208" i="2"/>
  <c r="BE2208" i="2" s="1"/>
  <c r="BK2206" i="2"/>
  <c r="BI2206" i="2"/>
  <c r="BH2206" i="2"/>
  <c r="BG2206" i="2"/>
  <c r="BF2206" i="2"/>
  <c r="T2206" i="2"/>
  <c r="R2206" i="2"/>
  <c r="P2206" i="2"/>
  <c r="J2206" i="2"/>
  <c r="BE2206" i="2" s="1"/>
  <c r="BK2204" i="2"/>
  <c r="BI2204" i="2"/>
  <c r="BH2204" i="2"/>
  <c r="BG2204" i="2"/>
  <c r="BF2204" i="2"/>
  <c r="T2204" i="2"/>
  <c r="R2204" i="2"/>
  <c r="P2204" i="2"/>
  <c r="J2204" i="2"/>
  <c r="BE2204" i="2" s="1"/>
  <c r="BK2202" i="2"/>
  <c r="BI2202" i="2"/>
  <c r="BH2202" i="2"/>
  <c r="BG2202" i="2"/>
  <c r="BF2202" i="2"/>
  <c r="T2202" i="2"/>
  <c r="R2202" i="2"/>
  <c r="P2202" i="2"/>
  <c r="J2202" i="2"/>
  <c r="BE2202" i="2" s="1"/>
  <c r="BK2200" i="2"/>
  <c r="BI2200" i="2"/>
  <c r="BH2200" i="2"/>
  <c r="BG2200" i="2"/>
  <c r="BF2200" i="2"/>
  <c r="T2200" i="2"/>
  <c r="R2200" i="2"/>
  <c r="P2200" i="2"/>
  <c r="J2200" i="2"/>
  <c r="BE2200" i="2" s="1"/>
  <c r="BK2197" i="2"/>
  <c r="BI2197" i="2"/>
  <c r="BH2197" i="2"/>
  <c r="BG2197" i="2"/>
  <c r="BF2197" i="2"/>
  <c r="T2197" i="2"/>
  <c r="R2197" i="2"/>
  <c r="P2197" i="2"/>
  <c r="J2197" i="2"/>
  <c r="BE2197" i="2" s="1"/>
  <c r="BK2195" i="2"/>
  <c r="BI2195" i="2"/>
  <c r="BH2195" i="2"/>
  <c r="BG2195" i="2"/>
  <c r="BF2195" i="2"/>
  <c r="T2195" i="2"/>
  <c r="R2195" i="2"/>
  <c r="P2195" i="2"/>
  <c r="J2195" i="2"/>
  <c r="BE2195" i="2" s="1"/>
  <c r="BK2192" i="2"/>
  <c r="BI2192" i="2"/>
  <c r="BH2192" i="2"/>
  <c r="BG2192" i="2"/>
  <c r="BF2192" i="2"/>
  <c r="T2192" i="2"/>
  <c r="R2192" i="2"/>
  <c r="P2192" i="2"/>
  <c r="J2192" i="2"/>
  <c r="BE2192" i="2" s="1"/>
  <c r="BK2189" i="2"/>
  <c r="BI2189" i="2"/>
  <c r="BH2189" i="2"/>
  <c r="BG2189" i="2"/>
  <c r="BF2189" i="2"/>
  <c r="T2189" i="2"/>
  <c r="R2189" i="2"/>
  <c r="P2189" i="2"/>
  <c r="J2189" i="2"/>
  <c r="BE2189" i="2" s="1"/>
  <c r="BK2186" i="2"/>
  <c r="BI2186" i="2"/>
  <c r="BH2186" i="2"/>
  <c r="BG2186" i="2"/>
  <c r="BF2186" i="2"/>
  <c r="T2186" i="2"/>
  <c r="R2186" i="2"/>
  <c r="P2186" i="2"/>
  <c r="J2186" i="2"/>
  <c r="BE2186" i="2" s="1"/>
  <c r="BK2184" i="2"/>
  <c r="BI2184" i="2"/>
  <c r="BH2184" i="2"/>
  <c r="BG2184" i="2"/>
  <c r="BF2184" i="2"/>
  <c r="T2184" i="2"/>
  <c r="R2184" i="2"/>
  <c r="P2184" i="2"/>
  <c r="J2184" i="2"/>
  <c r="BE2184" i="2" s="1"/>
  <c r="BK2181" i="2"/>
  <c r="BI2181" i="2"/>
  <c r="BH2181" i="2"/>
  <c r="BG2181" i="2"/>
  <c r="BF2181" i="2"/>
  <c r="T2181" i="2"/>
  <c r="R2181" i="2"/>
  <c r="P2181" i="2"/>
  <c r="J2181" i="2"/>
  <c r="BE2181" i="2" s="1"/>
  <c r="BK2179" i="2"/>
  <c r="BI2179" i="2"/>
  <c r="BH2179" i="2"/>
  <c r="BG2179" i="2"/>
  <c r="BF2179" i="2"/>
  <c r="T2179" i="2"/>
  <c r="R2179" i="2"/>
  <c r="P2179" i="2"/>
  <c r="J2179" i="2"/>
  <c r="BE2179" i="2" s="1"/>
  <c r="BK2177" i="2"/>
  <c r="BI2177" i="2"/>
  <c r="BH2177" i="2"/>
  <c r="BG2177" i="2"/>
  <c r="BF2177" i="2"/>
  <c r="T2177" i="2"/>
  <c r="R2177" i="2"/>
  <c r="P2177" i="2"/>
  <c r="J2177" i="2"/>
  <c r="BE2177" i="2" s="1"/>
  <c r="BK2175" i="2"/>
  <c r="BI2175" i="2"/>
  <c r="BH2175" i="2"/>
  <c r="BG2175" i="2"/>
  <c r="BF2175" i="2"/>
  <c r="T2175" i="2"/>
  <c r="R2175" i="2"/>
  <c r="P2175" i="2"/>
  <c r="J2175" i="2"/>
  <c r="BE2175" i="2" s="1"/>
  <c r="BK2172" i="2"/>
  <c r="BI2172" i="2"/>
  <c r="BH2172" i="2"/>
  <c r="BG2172" i="2"/>
  <c r="BF2172" i="2"/>
  <c r="T2172" i="2"/>
  <c r="R2172" i="2"/>
  <c r="P2172" i="2"/>
  <c r="J2172" i="2"/>
  <c r="BE2172" i="2" s="1"/>
  <c r="BK2165" i="2"/>
  <c r="BI2165" i="2"/>
  <c r="BH2165" i="2"/>
  <c r="BG2165" i="2"/>
  <c r="BF2165" i="2"/>
  <c r="T2165" i="2"/>
  <c r="R2165" i="2"/>
  <c r="P2165" i="2"/>
  <c r="J2165" i="2"/>
  <c r="BE2165" i="2" s="1"/>
  <c r="BK2156" i="2"/>
  <c r="BI2156" i="2"/>
  <c r="BH2156" i="2"/>
  <c r="BG2156" i="2"/>
  <c r="BF2156" i="2"/>
  <c r="T2156" i="2"/>
  <c r="R2156" i="2"/>
  <c r="P2156" i="2"/>
  <c r="J2156" i="2"/>
  <c r="BE2156" i="2" s="1"/>
  <c r="BK2154" i="2"/>
  <c r="BI2154" i="2"/>
  <c r="BH2154" i="2"/>
  <c r="BG2154" i="2"/>
  <c r="BF2154" i="2"/>
  <c r="T2154" i="2"/>
  <c r="R2154" i="2"/>
  <c r="P2154" i="2"/>
  <c r="J2154" i="2"/>
  <c r="BE2154" i="2" s="1"/>
  <c r="BK2147" i="2"/>
  <c r="BI2147" i="2"/>
  <c r="BH2147" i="2"/>
  <c r="BG2147" i="2"/>
  <c r="BF2147" i="2"/>
  <c r="T2147" i="2"/>
  <c r="R2147" i="2"/>
  <c r="P2147" i="2"/>
  <c r="J2147" i="2"/>
  <c r="BE2147" i="2" s="1"/>
  <c r="BK2139" i="2"/>
  <c r="BI2139" i="2"/>
  <c r="BH2139" i="2"/>
  <c r="BG2139" i="2"/>
  <c r="BF2139" i="2"/>
  <c r="T2139" i="2"/>
  <c r="R2139" i="2"/>
  <c r="P2139" i="2"/>
  <c r="J2139" i="2"/>
  <c r="BE2139" i="2" s="1"/>
  <c r="BK2132" i="2"/>
  <c r="BI2132" i="2"/>
  <c r="BH2132" i="2"/>
  <c r="BG2132" i="2"/>
  <c r="BF2132" i="2"/>
  <c r="T2132" i="2"/>
  <c r="R2132" i="2"/>
  <c r="P2132" i="2"/>
  <c r="J2132" i="2"/>
  <c r="BE2132" i="2" s="1"/>
  <c r="BK2126" i="2"/>
  <c r="BI2126" i="2"/>
  <c r="BH2126" i="2"/>
  <c r="BG2126" i="2"/>
  <c r="BF2126" i="2"/>
  <c r="T2126" i="2"/>
  <c r="R2126" i="2"/>
  <c r="P2126" i="2"/>
  <c r="J2126" i="2"/>
  <c r="BE2126" i="2" s="1"/>
  <c r="BK2112" i="2"/>
  <c r="BI2112" i="2"/>
  <c r="BH2112" i="2"/>
  <c r="BG2112" i="2"/>
  <c r="BF2112" i="2"/>
  <c r="T2112" i="2"/>
  <c r="R2112" i="2"/>
  <c r="P2112" i="2"/>
  <c r="J2112" i="2"/>
  <c r="BE2112" i="2" s="1"/>
  <c r="BK2100" i="2"/>
  <c r="BI2100" i="2"/>
  <c r="BH2100" i="2"/>
  <c r="BG2100" i="2"/>
  <c r="BF2100" i="2"/>
  <c r="T2100" i="2"/>
  <c r="R2100" i="2"/>
  <c r="P2100" i="2"/>
  <c r="J2100" i="2"/>
  <c r="BE2100" i="2" s="1"/>
  <c r="BK2094" i="2"/>
  <c r="BI2094" i="2"/>
  <c r="BH2094" i="2"/>
  <c r="BG2094" i="2"/>
  <c r="BF2094" i="2"/>
  <c r="T2094" i="2"/>
  <c r="R2094" i="2"/>
  <c r="P2094" i="2"/>
  <c r="J2094" i="2"/>
  <c r="BE2094" i="2" s="1"/>
  <c r="BK2086" i="2"/>
  <c r="BI2086" i="2"/>
  <c r="BH2086" i="2"/>
  <c r="BG2086" i="2"/>
  <c r="BF2086" i="2"/>
  <c r="T2086" i="2"/>
  <c r="R2086" i="2"/>
  <c r="P2086" i="2"/>
  <c r="J2086" i="2"/>
  <c r="BE2086" i="2" s="1"/>
  <c r="BK2067" i="2"/>
  <c r="BI2067" i="2"/>
  <c r="BH2067" i="2"/>
  <c r="BG2067" i="2"/>
  <c r="BF2067" i="2"/>
  <c r="T2067" i="2"/>
  <c r="R2067" i="2"/>
  <c r="P2067" i="2"/>
  <c r="J2067" i="2"/>
  <c r="BE2067" i="2" s="1"/>
  <c r="BK2049" i="2"/>
  <c r="BI2049" i="2"/>
  <c r="BH2049" i="2"/>
  <c r="BG2049" i="2"/>
  <c r="BF2049" i="2"/>
  <c r="T2049" i="2"/>
  <c r="R2049" i="2"/>
  <c r="P2049" i="2"/>
  <c r="J2049" i="2"/>
  <c r="BE2049" i="2" s="1"/>
  <c r="BK2043" i="2"/>
  <c r="BI2043" i="2"/>
  <c r="BH2043" i="2"/>
  <c r="BG2043" i="2"/>
  <c r="BF2043" i="2"/>
  <c r="T2043" i="2"/>
  <c r="R2043" i="2"/>
  <c r="P2043" i="2"/>
  <c r="J2043" i="2"/>
  <c r="BE2043" i="2" s="1"/>
  <c r="BK2037" i="2"/>
  <c r="BI2037" i="2"/>
  <c r="BH2037" i="2"/>
  <c r="BG2037" i="2"/>
  <c r="BF2037" i="2"/>
  <c r="T2037" i="2"/>
  <c r="R2037" i="2"/>
  <c r="P2037" i="2"/>
  <c r="J2037" i="2"/>
  <c r="BE2037" i="2" s="1"/>
  <c r="BK2018" i="2"/>
  <c r="BI2018" i="2"/>
  <c r="BH2018" i="2"/>
  <c r="BG2018" i="2"/>
  <c r="BF2018" i="2"/>
  <c r="T2018" i="2"/>
  <c r="R2018" i="2"/>
  <c r="P2018" i="2"/>
  <c r="J2018" i="2"/>
  <c r="BE2018" i="2" s="1"/>
  <c r="BK2011" i="2"/>
  <c r="BI2011" i="2"/>
  <c r="BH2011" i="2"/>
  <c r="BG2011" i="2"/>
  <c r="BF2011" i="2"/>
  <c r="T2011" i="2"/>
  <c r="R2011" i="2"/>
  <c r="P2011" i="2"/>
  <c r="J2011" i="2"/>
  <c r="BE2011" i="2" s="1"/>
  <c r="BK2006" i="2"/>
  <c r="BI2006" i="2"/>
  <c r="BH2006" i="2"/>
  <c r="BG2006" i="2"/>
  <c r="BF2006" i="2"/>
  <c r="T2006" i="2"/>
  <c r="R2006" i="2"/>
  <c r="P2006" i="2"/>
  <c r="J2006" i="2"/>
  <c r="BE2006" i="2" s="1"/>
  <c r="BK1991" i="2"/>
  <c r="BI1991" i="2"/>
  <c r="BH1991" i="2"/>
  <c r="BG1991" i="2"/>
  <c r="BF1991" i="2"/>
  <c r="T1991" i="2"/>
  <c r="R1991" i="2"/>
  <c r="P1991" i="2"/>
  <c r="J1991" i="2"/>
  <c r="BE1991" i="2" s="1"/>
  <c r="BK1982" i="2"/>
  <c r="BI1982" i="2"/>
  <c r="BH1982" i="2"/>
  <c r="BG1982" i="2"/>
  <c r="BF1982" i="2"/>
  <c r="T1982" i="2"/>
  <c r="R1982" i="2"/>
  <c r="P1982" i="2"/>
  <c r="J1982" i="2"/>
  <c r="BE1982" i="2" s="1"/>
  <c r="BK1973" i="2"/>
  <c r="BI1973" i="2"/>
  <c r="BH1973" i="2"/>
  <c r="BG1973" i="2"/>
  <c r="BF1973" i="2"/>
  <c r="T1973" i="2"/>
  <c r="R1973" i="2"/>
  <c r="P1973" i="2"/>
  <c r="J1973" i="2"/>
  <c r="BE1973" i="2" s="1"/>
  <c r="BK1958" i="2"/>
  <c r="BI1958" i="2"/>
  <c r="BH1958" i="2"/>
  <c r="BG1958" i="2"/>
  <c r="BF1958" i="2"/>
  <c r="T1958" i="2"/>
  <c r="R1958" i="2"/>
  <c r="P1958" i="2"/>
  <c r="J1958" i="2"/>
  <c r="BE1958" i="2" s="1"/>
  <c r="BK1941" i="2"/>
  <c r="BI1941" i="2"/>
  <c r="BH1941" i="2"/>
  <c r="BG1941" i="2"/>
  <c r="BF1941" i="2"/>
  <c r="T1941" i="2"/>
  <c r="R1941" i="2"/>
  <c r="P1941" i="2"/>
  <c r="J1941" i="2"/>
  <c r="BE1941" i="2" s="1"/>
  <c r="BK1924" i="2"/>
  <c r="BI1924" i="2"/>
  <c r="BH1924" i="2"/>
  <c r="BG1924" i="2"/>
  <c r="BF1924" i="2"/>
  <c r="T1924" i="2"/>
  <c r="R1924" i="2"/>
  <c r="P1924" i="2"/>
  <c r="J1924" i="2"/>
  <c r="BE1924" i="2" s="1"/>
  <c r="BK1897" i="2"/>
  <c r="BI1897" i="2"/>
  <c r="BH1897" i="2"/>
  <c r="BG1897" i="2"/>
  <c r="BF1897" i="2"/>
  <c r="T1897" i="2"/>
  <c r="R1897" i="2"/>
  <c r="P1897" i="2"/>
  <c r="J1897" i="2"/>
  <c r="BE1897" i="2" s="1"/>
  <c r="BK1883" i="2"/>
  <c r="BI1883" i="2"/>
  <c r="BH1883" i="2"/>
  <c r="BG1883" i="2"/>
  <c r="BF1883" i="2"/>
  <c r="T1883" i="2"/>
  <c r="R1883" i="2"/>
  <c r="P1883" i="2"/>
  <c r="J1883" i="2"/>
  <c r="BE1883" i="2" s="1"/>
  <c r="BK1865" i="2"/>
  <c r="BI1865" i="2"/>
  <c r="BH1865" i="2"/>
  <c r="BG1865" i="2"/>
  <c r="BF1865" i="2"/>
  <c r="T1865" i="2"/>
  <c r="R1865" i="2"/>
  <c r="P1865" i="2"/>
  <c r="J1865" i="2"/>
  <c r="BE1865" i="2" s="1"/>
  <c r="BK1850" i="2"/>
  <c r="BI1850" i="2"/>
  <c r="BH1850" i="2"/>
  <c r="BG1850" i="2"/>
  <c r="BF1850" i="2"/>
  <c r="T1850" i="2"/>
  <c r="R1850" i="2"/>
  <c r="P1850" i="2"/>
  <c r="J1850" i="2"/>
  <c r="BE1850" i="2" s="1"/>
  <c r="BK1845" i="2"/>
  <c r="BI1845" i="2"/>
  <c r="BH1845" i="2"/>
  <c r="BG1845" i="2"/>
  <c r="BF1845" i="2"/>
  <c r="T1845" i="2"/>
  <c r="R1845" i="2"/>
  <c r="P1845" i="2"/>
  <c r="J1845" i="2"/>
  <c r="BE1845" i="2" s="1"/>
  <c r="BK1840" i="2"/>
  <c r="BI1840" i="2"/>
  <c r="BH1840" i="2"/>
  <c r="BG1840" i="2"/>
  <c r="BF1840" i="2"/>
  <c r="T1840" i="2"/>
  <c r="R1840" i="2"/>
  <c r="P1840" i="2"/>
  <c r="J1840" i="2"/>
  <c r="BE1840" i="2" s="1"/>
  <c r="BK1816" i="2"/>
  <c r="BI1816" i="2"/>
  <c r="BH1816" i="2"/>
  <c r="BG1816" i="2"/>
  <c r="BF1816" i="2"/>
  <c r="T1816" i="2"/>
  <c r="R1816" i="2"/>
  <c r="P1816" i="2"/>
  <c r="J1816" i="2"/>
  <c r="BE1816" i="2" s="1"/>
  <c r="BK1798" i="2"/>
  <c r="BI1798" i="2"/>
  <c r="BH1798" i="2"/>
  <c r="BG1798" i="2"/>
  <c r="BF1798" i="2"/>
  <c r="T1798" i="2"/>
  <c r="R1798" i="2"/>
  <c r="P1798" i="2"/>
  <c r="J1798" i="2"/>
  <c r="BE1798" i="2" s="1"/>
  <c r="BK1793" i="2"/>
  <c r="BI1793" i="2"/>
  <c r="BH1793" i="2"/>
  <c r="BG1793" i="2"/>
  <c r="BF1793" i="2"/>
  <c r="T1793" i="2"/>
  <c r="R1793" i="2"/>
  <c r="P1793" i="2"/>
  <c r="J1793" i="2"/>
  <c r="BE1793" i="2" s="1"/>
  <c r="BK1787" i="2"/>
  <c r="BI1787" i="2"/>
  <c r="BH1787" i="2"/>
  <c r="BG1787" i="2"/>
  <c r="BF1787" i="2"/>
  <c r="T1787" i="2"/>
  <c r="R1787" i="2"/>
  <c r="P1787" i="2"/>
  <c r="J1787" i="2"/>
  <c r="BE1787" i="2" s="1"/>
  <c r="BK1768" i="2"/>
  <c r="BI1768" i="2"/>
  <c r="BH1768" i="2"/>
  <c r="BG1768" i="2"/>
  <c r="BF1768" i="2"/>
  <c r="T1768" i="2"/>
  <c r="R1768" i="2"/>
  <c r="P1768" i="2"/>
  <c r="J1768" i="2"/>
  <c r="BE1768" i="2" s="1"/>
  <c r="BK1763" i="2"/>
  <c r="BI1763" i="2"/>
  <c r="BH1763" i="2"/>
  <c r="BG1763" i="2"/>
  <c r="BF1763" i="2"/>
  <c r="T1763" i="2"/>
  <c r="R1763" i="2"/>
  <c r="P1763" i="2"/>
  <c r="J1763" i="2"/>
  <c r="BE1763" i="2" s="1"/>
  <c r="BK1758" i="2"/>
  <c r="BI1758" i="2"/>
  <c r="BH1758" i="2"/>
  <c r="BG1758" i="2"/>
  <c r="BF1758" i="2"/>
  <c r="T1758" i="2"/>
  <c r="R1758" i="2"/>
  <c r="P1758" i="2"/>
  <c r="J1758" i="2"/>
  <c r="BE1758" i="2" s="1"/>
  <c r="BK1746" i="2"/>
  <c r="BI1746" i="2"/>
  <c r="BH1746" i="2"/>
  <c r="BG1746" i="2"/>
  <c r="BF1746" i="2"/>
  <c r="T1746" i="2"/>
  <c r="R1746" i="2"/>
  <c r="P1746" i="2"/>
  <c r="J1746" i="2"/>
  <c r="BE1746" i="2" s="1"/>
  <c r="BK1723" i="2"/>
  <c r="BI1723" i="2"/>
  <c r="BH1723" i="2"/>
  <c r="BG1723" i="2"/>
  <c r="BF1723" i="2"/>
  <c r="T1723" i="2"/>
  <c r="R1723" i="2"/>
  <c r="P1723" i="2"/>
  <c r="J1723" i="2"/>
  <c r="BE1723" i="2" s="1"/>
  <c r="BK1700" i="2"/>
  <c r="BI1700" i="2"/>
  <c r="BH1700" i="2"/>
  <c r="BG1700" i="2"/>
  <c r="BF1700" i="2"/>
  <c r="T1700" i="2"/>
  <c r="R1700" i="2"/>
  <c r="P1700" i="2"/>
  <c r="J1700" i="2"/>
  <c r="BE1700" i="2" s="1"/>
  <c r="BK1686" i="2"/>
  <c r="BI1686" i="2"/>
  <c r="BH1686" i="2"/>
  <c r="BG1686" i="2"/>
  <c r="BF1686" i="2"/>
  <c r="T1686" i="2"/>
  <c r="R1686" i="2"/>
  <c r="P1686" i="2"/>
  <c r="J1686" i="2"/>
  <c r="BE1686" i="2" s="1"/>
  <c r="BK1668" i="2"/>
  <c r="BI1668" i="2"/>
  <c r="BH1668" i="2"/>
  <c r="BG1668" i="2"/>
  <c r="BF1668" i="2"/>
  <c r="T1668" i="2"/>
  <c r="R1668" i="2"/>
  <c r="P1668" i="2"/>
  <c r="J1668" i="2"/>
  <c r="BE1668" i="2" s="1"/>
  <c r="BK1653" i="2"/>
  <c r="BI1653" i="2"/>
  <c r="BH1653" i="2"/>
  <c r="BG1653" i="2"/>
  <c r="BF1653" i="2"/>
  <c r="T1653" i="2"/>
  <c r="R1653" i="2"/>
  <c r="P1653" i="2"/>
  <c r="J1653" i="2"/>
  <c r="BE1653" i="2" s="1"/>
  <c r="BK1620" i="2"/>
  <c r="BI1620" i="2"/>
  <c r="BH1620" i="2"/>
  <c r="BG1620" i="2"/>
  <c r="BF1620" i="2"/>
  <c r="T1620" i="2"/>
  <c r="R1620" i="2"/>
  <c r="P1620" i="2"/>
  <c r="J1620" i="2"/>
  <c r="BE1620" i="2" s="1"/>
  <c r="BK1614" i="2"/>
  <c r="BI1614" i="2"/>
  <c r="BH1614" i="2"/>
  <c r="BG1614" i="2"/>
  <c r="BF1614" i="2"/>
  <c r="T1614" i="2"/>
  <c r="R1614" i="2"/>
  <c r="P1614" i="2"/>
  <c r="J1614" i="2"/>
  <c r="BE1614" i="2" s="1"/>
  <c r="BK1583" i="2"/>
  <c r="BI1583" i="2"/>
  <c r="BH1583" i="2"/>
  <c r="BG1583" i="2"/>
  <c r="BF1583" i="2"/>
  <c r="T1583" i="2"/>
  <c r="R1583" i="2"/>
  <c r="P1583" i="2"/>
  <c r="J1583" i="2"/>
  <c r="BE1583" i="2" s="1"/>
  <c r="BK1524" i="2"/>
  <c r="BI1524" i="2"/>
  <c r="BH1524" i="2"/>
  <c r="BG1524" i="2"/>
  <c r="BF1524" i="2"/>
  <c r="T1524" i="2"/>
  <c r="R1524" i="2"/>
  <c r="P1524" i="2"/>
  <c r="J1524" i="2"/>
  <c r="BE1524" i="2" s="1"/>
  <c r="BK1488" i="2"/>
  <c r="BI1488" i="2"/>
  <c r="BH1488" i="2"/>
  <c r="BG1488" i="2"/>
  <c r="BF1488" i="2"/>
  <c r="T1488" i="2"/>
  <c r="R1488" i="2"/>
  <c r="P1488" i="2"/>
  <c r="J1488" i="2"/>
  <c r="BE1488" i="2" s="1"/>
  <c r="BK1481" i="2"/>
  <c r="BI1481" i="2"/>
  <c r="BH1481" i="2"/>
  <c r="BG1481" i="2"/>
  <c r="BF1481" i="2"/>
  <c r="T1481" i="2"/>
  <c r="R1481" i="2"/>
  <c r="P1481" i="2"/>
  <c r="J1481" i="2"/>
  <c r="BE1481" i="2" s="1"/>
  <c r="BK1471" i="2"/>
  <c r="BI1471" i="2"/>
  <c r="BH1471" i="2"/>
  <c r="BG1471" i="2"/>
  <c r="BF1471" i="2"/>
  <c r="T1471" i="2"/>
  <c r="R1471" i="2"/>
  <c r="P1471" i="2"/>
  <c r="J1471" i="2"/>
  <c r="BE1471" i="2" s="1"/>
  <c r="BK1461" i="2"/>
  <c r="BI1461" i="2"/>
  <c r="BH1461" i="2"/>
  <c r="BG1461" i="2"/>
  <c r="BF1461" i="2"/>
  <c r="T1461" i="2"/>
  <c r="R1461" i="2"/>
  <c r="P1461" i="2"/>
  <c r="J1461" i="2"/>
  <c r="BE1461" i="2" s="1"/>
  <c r="BK1454" i="2"/>
  <c r="BI1454" i="2"/>
  <c r="BH1454" i="2"/>
  <c r="BG1454" i="2"/>
  <c r="BF1454" i="2"/>
  <c r="T1454" i="2"/>
  <c r="R1454" i="2"/>
  <c r="P1454" i="2"/>
  <c r="J1454" i="2"/>
  <c r="BE1454" i="2" s="1"/>
  <c r="BK1448" i="2"/>
  <c r="BI1448" i="2"/>
  <c r="BH1448" i="2"/>
  <c r="BG1448" i="2"/>
  <c r="BF1448" i="2"/>
  <c r="T1448" i="2"/>
  <c r="R1448" i="2"/>
  <c r="P1448" i="2"/>
  <c r="J1448" i="2"/>
  <c r="BE1448" i="2" s="1"/>
  <c r="BK1447" i="2"/>
  <c r="BI1447" i="2"/>
  <c r="BH1447" i="2"/>
  <c r="BG1447" i="2"/>
  <c r="BF1447" i="2"/>
  <c r="T1447" i="2"/>
  <c r="R1447" i="2"/>
  <c r="P1447" i="2"/>
  <c r="J1447" i="2"/>
  <c r="BE1447" i="2" s="1"/>
  <c r="BK1440" i="2"/>
  <c r="BI1440" i="2"/>
  <c r="BH1440" i="2"/>
  <c r="BG1440" i="2"/>
  <c r="BF1440" i="2"/>
  <c r="T1440" i="2"/>
  <c r="R1440" i="2"/>
  <c r="P1440" i="2"/>
  <c r="J1440" i="2"/>
  <c r="BE1440" i="2" s="1"/>
  <c r="BK1422" i="2"/>
  <c r="BI1422" i="2"/>
  <c r="BH1422" i="2"/>
  <c r="BG1422" i="2"/>
  <c r="BF1422" i="2"/>
  <c r="T1422" i="2"/>
  <c r="R1422" i="2"/>
  <c r="P1422" i="2"/>
  <c r="J1422" i="2"/>
  <c r="BE1422" i="2" s="1"/>
  <c r="BK1420" i="2"/>
  <c r="BI1420" i="2"/>
  <c r="BH1420" i="2"/>
  <c r="BG1420" i="2"/>
  <c r="BF1420" i="2"/>
  <c r="T1420" i="2"/>
  <c r="R1420" i="2"/>
  <c r="P1420" i="2"/>
  <c r="J1420" i="2"/>
  <c r="BE1420" i="2" s="1"/>
  <c r="BK1415" i="2"/>
  <c r="BI1415" i="2"/>
  <c r="BH1415" i="2"/>
  <c r="BG1415" i="2"/>
  <c r="BF1415" i="2"/>
  <c r="T1415" i="2"/>
  <c r="R1415" i="2"/>
  <c r="P1415" i="2"/>
  <c r="J1415" i="2"/>
  <c r="BE1415" i="2" s="1"/>
  <c r="BK1399" i="2"/>
  <c r="BI1399" i="2"/>
  <c r="BH1399" i="2"/>
  <c r="BG1399" i="2"/>
  <c r="BF1399" i="2"/>
  <c r="T1399" i="2"/>
  <c r="R1399" i="2"/>
  <c r="P1399" i="2"/>
  <c r="J1399" i="2"/>
  <c r="BE1399" i="2" s="1"/>
  <c r="BK1397" i="2"/>
  <c r="BI1397" i="2"/>
  <c r="BH1397" i="2"/>
  <c r="BG1397" i="2"/>
  <c r="BF1397" i="2"/>
  <c r="T1397" i="2"/>
  <c r="R1397" i="2"/>
  <c r="P1397" i="2"/>
  <c r="J1397" i="2"/>
  <c r="BE1397" i="2" s="1"/>
  <c r="BK1392" i="2"/>
  <c r="BI1392" i="2"/>
  <c r="BH1392" i="2"/>
  <c r="BG1392" i="2"/>
  <c r="BF1392" i="2"/>
  <c r="T1392" i="2"/>
  <c r="R1392" i="2"/>
  <c r="P1392" i="2"/>
  <c r="J1392" i="2"/>
  <c r="BE1392" i="2" s="1"/>
  <c r="BK1376" i="2"/>
  <c r="BI1376" i="2"/>
  <c r="BH1376" i="2"/>
  <c r="BG1376" i="2"/>
  <c r="BF1376" i="2"/>
  <c r="T1376" i="2"/>
  <c r="R1376" i="2"/>
  <c r="P1376" i="2"/>
  <c r="J1376" i="2"/>
  <c r="BE1376" i="2" s="1"/>
  <c r="BK1374" i="2"/>
  <c r="BI1374" i="2"/>
  <c r="BH1374" i="2"/>
  <c r="BG1374" i="2"/>
  <c r="BF1374" i="2"/>
  <c r="T1374" i="2"/>
  <c r="R1374" i="2"/>
  <c r="P1374" i="2"/>
  <c r="J1374" i="2"/>
  <c r="BE1374" i="2" s="1"/>
  <c r="BK1371" i="2"/>
  <c r="BI1371" i="2"/>
  <c r="BH1371" i="2"/>
  <c r="BG1371" i="2"/>
  <c r="BF1371" i="2"/>
  <c r="T1371" i="2"/>
  <c r="R1371" i="2"/>
  <c r="P1371" i="2"/>
  <c r="J1371" i="2"/>
  <c r="BE1371" i="2" s="1"/>
  <c r="BK1369" i="2"/>
  <c r="BI1369" i="2"/>
  <c r="BH1369" i="2"/>
  <c r="BG1369" i="2"/>
  <c r="BF1369" i="2"/>
  <c r="T1369" i="2"/>
  <c r="R1369" i="2"/>
  <c r="P1369" i="2"/>
  <c r="J1369" i="2"/>
  <c r="BE1369" i="2" s="1"/>
  <c r="BK1367" i="2"/>
  <c r="BI1367" i="2"/>
  <c r="BH1367" i="2"/>
  <c r="BG1367" i="2"/>
  <c r="BF1367" i="2"/>
  <c r="T1367" i="2"/>
  <c r="R1367" i="2"/>
  <c r="P1367" i="2"/>
  <c r="J1367" i="2"/>
  <c r="BE1367" i="2" s="1"/>
  <c r="BK1364" i="2"/>
  <c r="BI1364" i="2"/>
  <c r="BH1364" i="2"/>
  <c r="BG1364" i="2"/>
  <c r="BF1364" i="2"/>
  <c r="T1364" i="2"/>
  <c r="R1364" i="2"/>
  <c r="P1364" i="2"/>
  <c r="J1364" i="2"/>
  <c r="BE1364" i="2" s="1"/>
  <c r="BK1362" i="2"/>
  <c r="BI1362" i="2"/>
  <c r="BH1362" i="2"/>
  <c r="BG1362" i="2"/>
  <c r="BF1362" i="2"/>
  <c r="T1362" i="2"/>
  <c r="R1362" i="2"/>
  <c r="P1362" i="2"/>
  <c r="J1362" i="2"/>
  <c r="BE1362" i="2" s="1"/>
  <c r="BK1360" i="2"/>
  <c r="BI1360" i="2"/>
  <c r="BH1360" i="2"/>
  <c r="BG1360" i="2"/>
  <c r="BF1360" i="2"/>
  <c r="T1360" i="2"/>
  <c r="R1360" i="2"/>
  <c r="P1360" i="2"/>
  <c r="J1360" i="2"/>
  <c r="BE1360" i="2" s="1"/>
  <c r="BK1357" i="2"/>
  <c r="BI1357" i="2"/>
  <c r="BH1357" i="2"/>
  <c r="BG1357" i="2"/>
  <c r="BF1357" i="2"/>
  <c r="T1357" i="2"/>
  <c r="R1357" i="2"/>
  <c r="P1357" i="2"/>
  <c r="J1357" i="2"/>
  <c r="BE1357" i="2" s="1"/>
  <c r="BK1351" i="2"/>
  <c r="BI1351" i="2"/>
  <c r="BH1351" i="2"/>
  <c r="BG1351" i="2"/>
  <c r="BF1351" i="2"/>
  <c r="T1351" i="2"/>
  <c r="R1351" i="2"/>
  <c r="P1351" i="2"/>
  <c r="J1351" i="2"/>
  <c r="BE1351" i="2" s="1"/>
  <c r="BK1342" i="2"/>
  <c r="BI1342" i="2"/>
  <c r="BH1342" i="2"/>
  <c r="BG1342" i="2"/>
  <c r="BF1342" i="2"/>
  <c r="T1342" i="2"/>
  <c r="R1342" i="2"/>
  <c r="P1342" i="2"/>
  <c r="J1342" i="2"/>
  <c r="BE1342" i="2" s="1"/>
  <c r="BK1321" i="2"/>
  <c r="BI1321" i="2"/>
  <c r="BH1321" i="2"/>
  <c r="BG1321" i="2"/>
  <c r="BF1321" i="2"/>
  <c r="T1321" i="2"/>
  <c r="R1321" i="2"/>
  <c r="P1321" i="2"/>
  <c r="J1321" i="2"/>
  <c r="BE1321" i="2" s="1"/>
  <c r="BK1320" i="2"/>
  <c r="BI1320" i="2"/>
  <c r="BH1320" i="2"/>
  <c r="BG1320" i="2"/>
  <c r="BF1320" i="2"/>
  <c r="T1320" i="2"/>
  <c r="R1320" i="2"/>
  <c r="P1320" i="2"/>
  <c r="J1320" i="2"/>
  <c r="BE1320" i="2" s="1"/>
  <c r="BK1314" i="2"/>
  <c r="BI1314" i="2"/>
  <c r="BH1314" i="2"/>
  <c r="BG1314" i="2"/>
  <c r="BF1314" i="2"/>
  <c r="T1314" i="2"/>
  <c r="R1314" i="2"/>
  <c r="P1314" i="2"/>
  <c r="J1314" i="2"/>
  <c r="BE1314" i="2" s="1"/>
  <c r="BK1297" i="2"/>
  <c r="BI1297" i="2"/>
  <c r="BH1297" i="2"/>
  <c r="BG1297" i="2"/>
  <c r="BF1297" i="2"/>
  <c r="T1297" i="2"/>
  <c r="R1297" i="2"/>
  <c r="P1297" i="2"/>
  <c r="J1297" i="2"/>
  <c r="BE1297" i="2" s="1"/>
  <c r="BK1285" i="2"/>
  <c r="BI1285" i="2"/>
  <c r="BH1285" i="2"/>
  <c r="BG1285" i="2"/>
  <c r="BF1285" i="2"/>
  <c r="T1285" i="2"/>
  <c r="R1285" i="2"/>
  <c r="P1285" i="2"/>
  <c r="J1285" i="2"/>
  <c r="BE1285" i="2" s="1"/>
  <c r="BK1277" i="2"/>
  <c r="BI1277" i="2"/>
  <c r="BH1277" i="2"/>
  <c r="BG1277" i="2"/>
  <c r="BF1277" i="2"/>
  <c r="T1277" i="2"/>
  <c r="R1277" i="2"/>
  <c r="P1277" i="2"/>
  <c r="J1277" i="2"/>
  <c r="BE1277" i="2" s="1"/>
  <c r="BK1268" i="2"/>
  <c r="BI1268" i="2"/>
  <c r="BH1268" i="2"/>
  <c r="BG1268" i="2"/>
  <c r="BF1268" i="2"/>
  <c r="T1268" i="2"/>
  <c r="R1268" i="2"/>
  <c r="P1268" i="2"/>
  <c r="J1268" i="2"/>
  <c r="BE1268" i="2" s="1"/>
  <c r="BK1260" i="2"/>
  <c r="BI1260" i="2"/>
  <c r="BH1260" i="2"/>
  <c r="BG1260" i="2"/>
  <c r="BF1260" i="2"/>
  <c r="T1260" i="2"/>
  <c r="R1260" i="2"/>
  <c r="P1260" i="2"/>
  <c r="J1260" i="2"/>
  <c r="BE1260" i="2" s="1"/>
  <c r="BK1255" i="2"/>
  <c r="BI1255" i="2"/>
  <c r="BH1255" i="2"/>
  <c r="BG1255" i="2"/>
  <c r="BF1255" i="2"/>
  <c r="T1255" i="2"/>
  <c r="R1255" i="2"/>
  <c r="P1255" i="2"/>
  <c r="J1255" i="2"/>
  <c r="BE1255" i="2" s="1"/>
  <c r="BK1246" i="2"/>
  <c r="BI1246" i="2"/>
  <c r="BH1246" i="2"/>
  <c r="BG1246" i="2"/>
  <c r="BF1246" i="2"/>
  <c r="T1246" i="2"/>
  <c r="R1246" i="2"/>
  <c r="P1246" i="2"/>
  <c r="J1246" i="2"/>
  <c r="BE1246" i="2" s="1"/>
  <c r="BK1241" i="2"/>
  <c r="BI1241" i="2"/>
  <c r="BH1241" i="2"/>
  <c r="BG1241" i="2"/>
  <c r="BF1241" i="2"/>
  <c r="T1241" i="2"/>
  <c r="R1241" i="2"/>
  <c r="P1241" i="2"/>
  <c r="J1241" i="2"/>
  <c r="BE1241" i="2" s="1"/>
  <c r="BK1229" i="2"/>
  <c r="BI1229" i="2"/>
  <c r="BH1229" i="2"/>
  <c r="BG1229" i="2"/>
  <c r="BF1229" i="2"/>
  <c r="T1229" i="2"/>
  <c r="R1229" i="2"/>
  <c r="P1229" i="2"/>
  <c r="J1229" i="2"/>
  <c r="BE1229" i="2" s="1"/>
  <c r="BK1215" i="2"/>
  <c r="BI1215" i="2"/>
  <c r="BH1215" i="2"/>
  <c r="BG1215" i="2"/>
  <c r="BF1215" i="2"/>
  <c r="T1215" i="2"/>
  <c r="R1215" i="2"/>
  <c r="P1215" i="2"/>
  <c r="J1215" i="2"/>
  <c r="BE1215" i="2" s="1"/>
  <c r="BK1207" i="2"/>
  <c r="BI1207" i="2"/>
  <c r="BH1207" i="2"/>
  <c r="BG1207" i="2"/>
  <c r="BF1207" i="2"/>
  <c r="T1207" i="2"/>
  <c r="R1207" i="2"/>
  <c r="P1207" i="2"/>
  <c r="J1207" i="2"/>
  <c r="BE1207" i="2" s="1"/>
  <c r="BK1205" i="2"/>
  <c r="BI1205" i="2"/>
  <c r="BH1205" i="2"/>
  <c r="BG1205" i="2"/>
  <c r="BF1205" i="2"/>
  <c r="T1205" i="2"/>
  <c r="R1205" i="2"/>
  <c r="P1205" i="2"/>
  <c r="J1205" i="2"/>
  <c r="BE1205" i="2" s="1"/>
  <c r="BK1203" i="2"/>
  <c r="BI1203" i="2"/>
  <c r="BH1203" i="2"/>
  <c r="BG1203" i="2"/>
  <c r="BF1203" i="2"/>
  <c r="T1203" i="2"/>
  <c r="R1203" i="2"/>
  <c r="P1203" i="2"/>
  <c r="J1203" i="2"/>
  <c r="BE1203" i="2" s="1"/>
  <c r="BK1201" i="2"/>
  <c r="BI1201" i="2"/>
  <c r="BH1201" i="2"/>
  <c r="BG1201" i="2"/>
  <c r="BF1201" i="2"/>
  <c r="T1201" i="2"/>
  <c r="R1201" i="2"/>
  <c r="P1201" i="2"/>
  <c r="J1201" i="2"/>
  <c r="BE1201" i="2" s="1"/>
  <c r="BK1194" i="2"/>
  <c r="BI1194" i="2"/>
  <c r="BH1194" i="2"/>
  <c r="BG1194" i="2"/>
  <c r="BF1194" i="2"/>
  <c r="T1194" i="2"/>
  <c r="R1194" i="2"/>
  <c r="P1194" i="2"/>
  <c r="J1194" i="2"/>
  <c r="BE1194" i="2" s="1"/>
  <c r="BK1175" i="2"/>
  <c r="BI1175" i="2"/>
  <c r="BH1175" i="2"/>
  <c r="BG1175" i="2"/>
  <c r="BF1175" i="2"/>
  <c r="T1175" i="2"/>
  <c r="R1175" i="2"/>
  <c r="P1175" i="2"/>
  <c r="J1175" i="2"/>
  <c r="BE1175" i="2" s="1"/>
  <c r="BK1164" i="2"/>
  <c r="BI1164" i="2"/>
  <c r="BH1164" i="2"/>
  <c r="BG1164" i="2"/>
  <c r="BF1164" i="2"/>
  <c r="T1164" i="2"/>
  <c r="R1164" i="2"/>
  <c r="P1164" i="2"/>
  <c r="J1164" i="2"/>
  <c r="BE1164" i="2" s="1"/>
  <c r="BK1154" i="2"/>
  <c r="BI1154" i="2"/>
  <c r="BH1154" i="2"/>
  <c r="BG1154" i="2"/>
  <c r="BF1154" i="2"/>
  <c r="T1154" i="2"/>
  <c r="R1154" i="2"/>
  <c r="P1154" i="2"/>
  <c r="J1154" i="2"/>
  <c r="BE1154" i="2" s="1"/>
  <c r="BK1135" i="2"/>
  <c r="BI1135" i="2"/>
  <c r="BH1135" i="2"/>
  <c r="BG1135" i="2"/>
  <c r="BF1135" i="2"/>
  <c r="T1135" i="2"/>
  <c r="R1135" i="2"/>
  <c r="P1135" i="2"/>
  <c r="J1135" i="2"/>
  <c r="BE1135" i="2" s="1"/>
  <c r="BK1129" i="2"/>
  <c r="BI1129" i="2"/>
  <c r="BH1129" i="2"/>
  <c r="BG1129" i="2"/>
  <c r="BF1129" i="2"/>
  <c r="T1129" i="2"/>
  <c r="R1129" i="2"/>
  <c r="P1129" i="2"/>
  <c r="J1129" i="2"/>
  <c r="BE1129" i="2" s="1"/>
  <c r="BK1098" i="2"/>
  <c r="BI1098" i="2"/>
  <c r="BH1098" i="2"/>
  <c r="BG1098" i="2"/>
  <c r="BF1098" i="2"/>
  <c r="T1098" i="2"/>
  <c r="R1098" i="2"/>
  <c r="P1098" i="2"/>
  <c r="J1098" i="2"/>
  <c r="BE1098" i="2" s="1"/>
  <c r="BK1067" i="2"/>
  <c r="BI1067" i="2"/>
  <c r="BH1067" i="2"/>
  <c r="BG1067" i="2"/>
  <c r="BF1067" i="2"/>
  <c r="T1067" i="2"/>
  <c r="R1067" i="2"/>
  <c r="P1067" i="2"/>
  <c r="J1067" i="2"/>
  <c r="BE1067" i="2" s="1"/>
  <c r="BK1037" i="2"/>
  <c r="BI1037" i="2"/>
  <c r="BH1037" i="2"/>
  <c r="BG1037" i="2"/>
  <c r="BF1037" i="2"/>
  <c r="T1037" i="2"/>
  <c r="R1037" i="2"/>
  <c r="P1037" i="2"/>
  <c r="J1037" i="2"/>
  <c r="BE1037" i="2" s="1"/>
  <c r="BK1008" i="2"/>
  <c r="BI1008" i="2"/>
  <c r="BH1008" i="2"/>
  <c r="BG1008" i="2"/>
  <c r="BF1008" i="2"/>
  <c r="T1008" i="2"/>
  <c r="R1008" i="2"/>
  <c r="P1008" i="2"/>
  <c r="J1008" i="2"/>
  <c r="BE1008" i="2" s="1"/>
  <c r="BK999" i="2"/>
  <c r="BI999" i="2"/>
  <c r="BH999" i="2"/>
  <c r="BG999" i="2"/>
  <c r="BF999" i="2"/>
  <c r="T999" i="2"/>
  <c r="R999" i="2"/>
  <c r="P999" i="2"/>
  <c r="J999" i="2"/>
  <c r="BE999" i="2" s="1"/>
  <c r="BK981" i="2"/>
  <c r="BI981" i="2"/>
  <c r="BH981" i="2"/>
  <c r="BG981" i="2"/>
  <c r="BF981" i="2"/>
  <c r="T981" i="2"/>
  <c r="R981" i="2"/>
  <c r="P981" i="2"/>
  <c r="J981" i="2"/>
  <c r="BE981" i="2" s="1"/>
  <c r="BK971" i="2"/>
  <c r="BI971" i="2"/>
  <c r="BH971" i="2"/>
  <c r="BG971" i="2"/>
  <c r="BF971" i="2"/>
  <c r="T971" i="2"/>
  <c r="R971" i="2"/>
  <c r="P971" i="2"/>
  <c r="J971" i="2"/>
  <c r="BE971" i="2" s="1"/>
  <c r="BK961" i="2"/>
  <c r="BI961" i="2"/>
  <c r="BH961" i="2"/>
  <c r="BG961" i="2"/>
  <c r="BF961" i="2"/>
  <c r="T961" i="2"/>
  <c r="R961" i="2"/>
  <c r="P961" i="2"/>
  <c r="J961" i="2"/>
  <c r="BE961" i="2" s="1"/>
  <c r="BK927" i="2"/>
  <c r="BI927" i="2"/>
  <c r="BH927" i="2"/>
  <c r="BG927" i="2"/>
  <c r="BF927" i="2"/>
  <c r="T927" i="2"/>
  <c r="R927" i="2"/>
  <c r="P927" i="2"/>
  <c r="J927" i="2"/>
  <c r="BE927" i="2" s="1"/>
  <c r="BK905" i="2"/>
  <c r="BI905" i="2"/>
  <c r="BH905" i="2"/>
  <c r="BG905" i="2"/>
  <c r="BF905" i="2"/>
  <c r="T905" i="2"/>
  <c r="R905" i="2"/>
  <c r="P905" i="2"/>
  <c r="J905" i="2"/>
  <c r="BE905" i="2" s="1"/>
  <c r="BK903" i="2"/>
  <c r="BI903" i="2"/>
  <c r="BH903" i="2"/>
  <c r="BG903" i="2"/>
  <c r="BF903" i="2"/>
  <c r="T903" i="2"/>
  <c r="R903" i="2"/>
  <c r="P903" i="2"/>
  <c r="J903" i="2"/>
  <c r="BE903" i="2" s="1"/>
  <c r="BK874" i="2"/>
  <c r="BI874" i="2"/>
  <c r="BH874" i="2"/>
  <c r="BG874" i="2"/>
  <c r="BF874" i="2"/>
  <c r="T874" i="2"/>
  <c r="R874" i="2"/>
  <c r="P874" i="2"/>
  <c r="J874" i="2"/>
  <c r="BE874" i="2" s="1"/>
  <c r="BK845" i="2"/>
  <c r="BI845" i="2"/>
  <c r="BH845" i="2"/>
  <c r="BG845" i="2"/>
  <c r="BF845" i="2"/>
  <c r="T845" i="2"/>
  <c r="R845" i="2"/>
  <c r="P845" i="2"/>
  <c r="J845" i="2"/>
  <c r="BE845" i="2" s="1"/>
  <c r="BK836" i="2"/>
  <c r="BI836" i="2"/>
  <c r="BH836" i="2"/>
  <c r="BG836" i="2"/>
  <c r="BF836" i="2"/>
  <c r="T836" i="2"/>
  <c r="R836" i="2"/>
  <c r="P836" i="2"/>
  <c r="J836" i="2"/>
  <c r="BE836" i="2" s="1"/>
  <c r="BK813" i="2"/>
  <c r="BI813" i="2"/>
  <c r="BH813" i="2"/>
  <c r="BG813" i="2"/>
  <c r="BF813" i="2"/>
  <c r="T813" i="2"/>
  <c r="R813" i="2"/>
  <c r="P813" i="2"/>
  <c r="J813" i="2"/>
  <c r="BE813" i="2" s="1"/>
  <c r="BK805" i="2"/>
  <c r="BI805" i="2"/>
  <c r="BH805" i="2"/>
  <c r="BG805" i="2"/>
  <c r="BF805" i="2"/>
  <c r="T805" i="2"/>
  <c r="R805" i="2"/>
  <c r="P805" i="2"/>
  <c r="J805" i="2"/>
  <c r="BE805" i="2" s="1"/>
  <c r="BK782" i="2"/>
  <c r="BI782" i="2"/>
  <c r="BH782" i="2"/>
  <c r="BG782" i="2"/>
  <c r="BF782" i="2"/>
  <c r="T782" i="2"/>
  <c r="R782" i="2"/>
  <c r="P782" i="2"/>
  <c r="J782" i="2"/>
  <c r="BE782" i="2" s="1"/>
  <c r="BK777" i="2"/>
  <c r="BI777" i="2"/>
  <c r="BH777" i="2"/>
  <c r="BG777" i="2"/>
  <c r="BF777" i="2"/>
  <c r="T777" i="2"/>
  <c r="R777" i="2"/>
  <c r="P777" i="2"/>
  <c r="J777" i="2"/>
  <c r="BE777" i="2" s="1"/>
  <c r="BK772" i="2"/>
  <c r="BI772" i="2"/>
  <c r="BH772" i="2"/>
  <c r="BG772" i="2"/>
  <c r="BF772" i="2"/>
  <c r="T772" i="2"/>
  <c r="R772" i="2"/>
  <c r="P772" i="2"/>
  <c r="J772" i="2"/>
  <c r="BE772" i="2" s="1"/>
  <c r="BK760" i="2"/>
  <c r="BI760" i="2"/>
  <c r="BH760" i="2"/>
  <c r="BG760" i="2"/>
  <c r="BF760" i="2"/>
  <c r="T760" i="2"/>
  <c r="R760" i="2"/>
  <c r="P760" i="2"/>
  <c r="J760" i="2"/>
  <c r="BE760" i="2" s="1"/>
  <c r="BK754" i="2"/>
  <c r="BI754" i="2"/>
  <c r="BH754" i="2"/>
  <c r="BG754" i="2"/>
  <c r="BF754" i="2"/>
  <c r="T754" i="2"/>
  <c r="R754" i="2"/>
  <c r="P754" i="2"/>
  <c r="J754" i="2"/>
  <c r="BE754" i="2" s="1"/>
  <c r="BK749" i="2"/>
  <c r="BI749" i="2"/>
  <c r="BH749" i="2"/>
  <c r="BG749" i="2"/>
  <c r="BF749" i="2"/>
  <c r="T749" i="2"/>
  <c r="R749" i="2"/>
  <c r="P749" i="2"/>
  <c r="J749" i="2"/>
  <c r="BE749" i="2" s="1"/>
  <c r="BK744" i="2"/>
  <c r="BI744" i="2"/>
  <c r="BH744" i="2"/>
  <c r="BG744" i="2"/>
  <c r="BF744" i="2"/>
  <c r="T744" i="2"/>
  <c r="R744" i="2"/>
  <c r="P744" i="2"/>
  <c r="J744" i="2"/>
  <c r="BE744" i="2" s="1"/>
  <c r="BK739" i="2"/>
  <c r="BI739" i="2"/>
  <c r="BH739" i="2"/>
  <c r="BG739" i="2"/>
  <c r="BF739" i="2"/>
  <c r="T739" i="2"/>
  <c r="R739" i="2"/>
  <c r="P739" i="2"/>
  <c r="J739" i="2"/>
  <c r="BE739" i="2" s="1"/>
  <c r="BK734" i="2"/>
  <c r="BI734" i="2"/>
  <c r="BH734" i="2"/>
  <c r="BG734" i="2"/>
  <c r="BF734" i="2"/>
  <c r="T734" i="2"/>
  <c r="R734" i="2"/>
  <c r="P734" i="2"/>
  <c r="J734" i="2"/>
  <c r="BE734" i="2" s="1"/>
  <c r="BK704" i="2"/>
  <c r="BI704" i="2"/>
  <c r="BH704" i="2"/>
  <c r="BG704" i="2"/>
  <c r="BF704" i="2"/>
  <c r="T704" i="2"/>
  <c r="R704" i="2"/>
  <c r="P704" i="2"/>
  <c r="J704" i="2"/>
  <c r="BE704" i="2" s="1"/>
  <c r="BK671" i="2"/>
  <c r="BI671" i="2"/>
  <c r="BH671" i="2"/>
  <c r="BG671" i="2"/>
  <c r="BF671" i="2"/>
  <c r="T671" i="2"/>
  <c r="R671" i="2"/>
  <c r="P671" i="2"/>
  <c r="J671" i="2"/>
  <c r="BE671" i="2" s="1"/>
  <c r="BK621" i="2"/>
  <c r="BI621" i="2"/>
  <c r="BH621" i="2"/>
  <c r="BG621" i="2"/>
  <c r="BF621" i="2"/>
  <c r="T621" i="2"/>
  <c r="R621" i="2"/>
  <c r="P621" i="2"/>
  <c r="J621" i="2"/>
  <c r="BE621" i="2" s="1"/>
  <c r="BK591" i="2"/>
  <c r="BI591" i="2"/>
  <c r="BH591" i="2"/>
  <c r="BG591" i="2"/>
  <c r="BF591" i="2"/>
  <c r="T591" i="2"/>
  <c r="R591" i="2"/>
  <c r="P591" i="2"/>
  <c r="J591" i="2"/>
  <c r="BE591" i="2" s="1"/>
  <c r="BK561" i="2"/>
  <c r="BI561" i="2"/>
  <c r="BH561" i="2"/>
  <c r="BG561" i="2"/>
  <c r="BF561" i="2"/>
  <c r="T561" i="2"/>
  <c r="R561" i="2"/>
  <c r="P561" i="2"/>
  <c r="J561" i="2"/>
  <c r="BE561" i="2" s="1"/>
  <c r="BK522" i="2"/>
  <c r="BI522" i="2"/>
  <c r="BH522" i="2"/>
  <c r="BG522" i="2"/>
  <c r="BF522" i="2"/>
  <c r="T522" i="2"/>
  <c r="R522" i="2"/>
  <c r="P522" i="2"/>
  <c r="J522" i="2"/>
  <c r="BE522" i="2" s="1"/>
  <c r="BK496" i="2"/>
  <c r="BI496" i="2"/>
  <c r="BH496" i="2"/>
  <c r="BG496" i="2"/>
  <c r="BF496" i="2"/>
  <c r="T496" i="2"/>
  <c r="R496" i="2"/>
  <c r="P496" i="2"/>
  <c r="J496" i="2"/>
  <c r="BE496" i="2" s="1"/>
  <c r="BK461" i="2"/>
  <c r="BI461" i="2"/>
  <c r="BH461" i="2"/>
  <c r="BG461" i="2"/>
  <c r="BF461" i="2"/>
  <c r="T461" i="2"/>
  <c r="R461" i="2"/>
  <c r="P461" i="2"/>
  <c r="J461" i="2"/>
  <c r="BE461" i="2" s="1"/>
  <c r="BK455" i="2"/>
  <c r="BI455" i="2"/>
  <c r="BH455" i="2"/>
  <c r="BG455" i="2"/>
  <c r="BF455" i="2"/>
  <c r="T455" i="2"/>
  <c r="R455" i="2"/>
  <c r="P455" i="2"/>
  <c r="J455" i="2"/>
  <c r="BE455" i="2" s="1"/>
  <c r="BK442" i="2"/>
  <c r="BI442" i="2"/>
  <c r="BH442" i="2"/>
  <c r="BG442" i="2"/>
  <c r="BF442" i="2"/>
  <c r="T442" i="2"/>
  <c r="R442" i="2"/>
  <c r="P442" i="2"/>
  <c r="J442" i="2"/>
  <c r="BE442" i="2" s="1"/>
  <c r="BK437" i="2"/>
  <c r="BI437" i="2"/>
  <c r="BH437" i="2"/>
  <c r="BG437" i="2"/>
  <c r="BF437" i="2"/>
  <c r="T437" i="2"/>
  <c r="R437" i="2"/>
  <c r="P437" i="2"/>
  <c r="J437" i="2"/>
  <c r="BE437" i="2" s="1"/>
  <c r="BK431" i="2"/>
  <c r="BI431" i="2"/>
  <c r="BH431" i="2"/>
  <c r="BG431" i="2"/>
  <c r="BF431" i="2"/>
  <c r="T431" i="2"/>
  <c r="R431" i="2"/>
  <c r="P431" i="2"/>
  <c r="J431" i="2"/>
  <c r="BE431" i="2" s="1"/>
  <c r="BK425" i="2"/>
  <c r="BI425" i="2"/>
  <c r="BH425" i="2"/>
  <c r="BG425" i="2"/>
  <c r="BF425" i="2"/>
  <c r="T425" i="2"/>
  <c r="R425" i="2"/>
  <c r="P425" i="2"/>
  <c r="J425" i="2"/>
  <c r="BE425" i="2" s="1"/>
  <c r="BK419" i="2"/>
  <c r="BI419" i="2"/>
  <c r="BH419" i="2"/>
  <c r="BG419" i="2"/>
  <c r="BF419" i="2"/>
  <c r="T419" i="2"/>
  <c r="R419" i="2"/>
  <c r="P419" i="2"/>
  <c r="J419" i="2"/>
  <c r="BE419" i="2" s="1"/>
  <c r="BK408" i="2"/>
  <c r="BI408" i="2"/>
  <c r="BH408" i="2"/>
  <c r="BG408" i="2"/>
  <c r="BF408" i="2"/>
  <c r="T408" i="2"/>
  <c r="R408" i="2"/>
  <c r="P408" i="2"/>
  <c r="J408" i="2"/>
  <c r="BE408" i="2" s="1"/>
  <c r="BK402" i="2"/>
  <c r="BI402" i="2"/>
  <c r="BH402" i="2"/>
  <c r="BG402" i="2"/>
  <c r="BF402" i="2"/>
  <c r="T402" i="2"/>
  <c r="R402" i="2"/>
  <c r="P402" i="2"/>
  <c r="J402" i="2"/>
  <c r="BE402" i="2" s="1"/>
  <c r="BK393" i="2"/>
  <c r="BI393" i="2"/>
  <c r="BH393" i="2"/>
  <c r="BG393" i="2"/>
  <c r="BF393" i="2"/>
  <c r="T393" i="2"/>
  <c r="R393" i="2"/>
  <c r="P393" i="2"/>
  <c r="J393" i="2"/>
  <c r="BE393" i="2" s="1"/>
  <c r="BK387" i="2"/>
  <c r="BI387" i="2"/>
  <c r="BH387" i="2"/>
  <c r="BG387" i="2"/>
  <c r="BF387" i="2"/>
  <c r="T387" i="2"/>
  <c r="R387" i="2"/>
  <c r="P387" i="2"/>
  <c r="J387" i="2"/>
  <c r="BE387" i="2" s="1"/>
  <c r="BK376" i="2"/>
  <c r="BI376" i="2"/>
  <c r="BH376" i="2"/>
  <c r="BG376" i="2"/>
  <c r="BF376" i="2"/>
  <c r="T376" i="2"/>
  <c r="R376" i="2"/>
  <c r="P376" i="2"/>
  <c r="J376" i="2"/>
  <c r="BE376" i="2" s="1"/>
  <c r="BK369" i="2"/>
  <c r="BI369" i="2"/>
  <c r="BH369" i="2"/>
  <c r="BG369" i="2"/>
  <c r="BF369" i="2"/>
  <c r="T369" i="2"/>
  <c r="R369" i="2"/>
  <c r="P369" i="2"/>
  <c r="J369" i="2"/>
  <c r="BE369" i="2" s="1"/>
  <c r="BK363" i="2"/>
  <c r="BI363" i="2"/>
  <c r="BH363" i="2"/>
  <c r="BG363" i="2"/>
  <c r="BF363" i="2"/>
  <c r="T363" i="2"/>
  <c r="R363" i="2"/>
  <c r="P363" i="2"/>
  <c r="J363" i="2"/>
  <c r="BE363" i="2" s="1"/>
  <c r="BK357" i="2"/>
  <c r="BI357" i="2"/>
  <c r="BH357" i="2"/>
  <c r="BG357" i="2"/>
  <c r="BF357" i="2"/>
  <c r="T357" i="2"/>
  <c r="R357" i="2"/>
  <c r="P357" i="2"/>
  <c r="J357" i="2"/>
  <c r="BE357" i="2" s="1"/>
  <c r="BK347" i="2"/>
  <c r="BI347" i="2"/>
  <c r="BH347" i="2"/>
  <c r="BG347" i="2"/>
  <c r="BF347" i="2"/>
  <c r="T347" i="2"/>
  <c r="R347" i="2"/>
  <c r="P347" i="2"/>
  <c r="J347" i="2"/>
  <c r="BE347" i="2" s="1"/>
  <c r="BK329" i="2"/>
  <c r="BI329" i="2"/>
  <c r="BH329" i="2"/>
  <c r="BG329" i="2"/>
  <c r="BF329" i="2"/>
  <c r="T329" i="2"/>
  <c r="R329" i="2"/>
  <c r="P329" i="2"/>
  <c r="J329" i="2"/>
  <c r="BE329" i="2" s="1"/>
  <c r="BK327" i="2"/>
  <c r="BI327" i="2"/>
  <c r="BH327" i="2"/>
  <c r="BG327" i="2"/>
  <c r="BF327" i="2"/>
  <c r="T327" i="2"/>
  <c r="R327" i="2"/>
  <c r="P327" i="2"/>
  <c r="J327" i="2"/>
  <c r="BE327" i="2" s="1"/>
  <c r="BK321" i="2"/>
  <c r="BI321" i="2"/>
  <c r="BH321" i="2"/>
  <c r="BG321" i="2"/>
  <c r="BF321" i="2"/>
  <c r="T321" i="2"/>
  <c r="R321" i="2"/>
  <c r="P321" i="2"/>
  <c r="J321" i="2"/>
  <c r="BE321" i="2" s="1"/>
  <c r="BK316" i="2"/>
  <c r="BI316" i="2"/>
  <c r="BH316" i="2"/>
  <c r="BG316" i="2"/>
  <c r="BF316" i="2"/>
  <c r="T316" i="2"/>
  <c r="R316" i="2"/>
  <c r="P316" i="2"/>
  <c r="J316" i="2"/>
  <c r="BE316" i="2" s="1"/>
  <c r="BK287" i="2"/>
  <c r="BI287" i="2"/>
  <c r="BH287" i="2"/>
  <c r="BG287" i="2"/>
  <c r="BF287" i="2"/>
  <c r="T287" i="2"/>
  <c r="R287" i="2"/>
  <c r="P287" i="2"/>
  <c r="J287" i="2"/>
  <c r="BE287" i="2" s="1"/>
  <c r="BK281" i="2"/>
  <c r="BI281" i="2"/>
  <c r="BH281" i="2"/>
  <c r="BG281" i="2"/>
  <c r="BF281" i="2"/>
  <c r="T281" i="2"/>
  <c r="R281" i="2"/>
  <c r="P281" i="2"/>
  <c r="J281" i="2"/>
  <c r="BE281" i="2" s="1"/>
  <c r="BK275" i="2"/>
  <c r="BI275" i="2"/>
  <c r="BH275" i="2"/>
  <c r="BG275" i="2"/>
  <c r="BF275" i="2"/>
  <c r="T275" i="2"/>
  <c r="R275" i="2"/>
  <c r="P275" i="2"/>
  <c r="J275" i="2"/>
  <c r="BE275" i="2" s="1"/>
  <c r="BK269" i="2"/>
  <c r="BI269" i="2"/>
  <c r="BH269" i="2"/>
  <c r="BG269" i="2"/>
  <c r="BF269" i="2"/>
  <c r="T269" i="2"/>
  <c r="R269" i="2"/>
  <c r="P269" i="2"/>
  <c r="J269" i="2"/>
  <c r="BE269" i="2" s="1"/>
  <c r="BK260" i="2"/>
  <c r="BI260" i="2"/>
  <c r="BH260" i="2"/>
  <c r="BG260" i="2"/>
  <c r="BF260" i="2"/>
  <c r="T260" i="2"/>
  <c r="R260" i="2"/>
  <c r="P260" i="2"/>
  <c r="J260" i="2"/>
  <c r="BE260" i="2" s="1"/>
  <c r="BK253" i="2"/>
  <c r="BI253" i="2"/>
  <c r="BH253" i="2"/>
  <c r="BG253" i="2"/>
  <c r="BF253" i="2"/>
  <c r="T253" i="2"/>
  <c r="R253" i="2"/>
  <c r="P253" i="2"/>
  <c r="J253" i="2"/>
  <c r="BE253" i="2" s="1"/>
  <c r="BK246" i="2"/>
  <c r="BI246" i="2"/>
  <c r="BH246" i="2"/>
  <c r="BG246" i="2"/>
  <c r="BF246" i="2"/>
  <c r="T246" i="2"/>
  <c r="R246" i="2"/>
  <c r="P246" i="2"/>
  <c r="J246" i="2"/>
  <c r="BE246" i="2" s="1"/>
  <c r="BK237" i="2"/>
  <c r="BI237" i="2"/>
  <c r="BH237" i="2"/>
  <c r="BG237" i="2"/>
  <c r="BF237" i="2"/>
  <c r="T237" i="2"/>
  <c r="R237" i="2"/>
  <c r="P237" i="2"/>
  <c r="J237" i="2"/>
  <c r="BE237" i="2" s="1"/>
  <c r="BK231" i="2"/>
  <c r="BI231" i="2"/>
  <c r="BH231" i="2"/>
  <c r="BG231" i="2"/>
  <c r="BF231" i="2"/>
  <c r="T231" i="2"/>
  <c r="R231" i="2"/>
  <c r="P231" i="2"/>
  <c r="J231" i="2"/>
  <c r="BE231" i="2" s="1"/>
  <c r="BK222" i="2"/>
  <c r="BI222" i="2"/>
  <c r="BH222" i="2"/>
  <c r="BG222" i="2"/>
  <c r="BF222" i="2"/>
  <c r="T222" i="2"/>
  <c r="R222" i="2"/>
  <c r="P222" i="2"/>
  <c r="J222" i="2"/>
  <c r="BE222" i="2" s="1"/>
  <c r="BK215" i="2"/>
  <c r="BI215" i="2"/>
  <c r="BH215" i="2"/>
  <c r="BG215" i="2"/>
  <c r="BF215" i="2"/>
  <c r="T215" i="2"/>
  <c r="R215" i="2"/>
  <c r="P215" i="2"/>
  <c r="J215" i="2"/>
  <c r="BE215" i="2" s="1"/>
  <c r="BK212" i="2"/>
  <c r="BI212" i="2"/>
  <c r="BH212" i="2"/>
  <c r="BG212" i="2"/>
  <c r="BF212" i="2"/>
  <c r="T212" i="2"/>
  <c r="R212" i="2"/>
  <c r="P212" i="2"/>
  <c r="J212" i="2"/>
  <c r="BE212" i="2" s="1"/>
  <c r="BK205" i="2"/>
  <c r="BI205" i="2"/>
  <c r="BH205" i="2"/>
  <c r="BG205" i="2"/>
  <c r="BF205" i="2"/>
  <c r="T205" i="2"/>
  <c r="R205" i="2"/>
  <c r="P205" i="2"/>
  <c r="J205" i="2"/>
  <c r="BE205" i="2" s="1"/>
  <c r="BK198" i="2"/>
  <c r="BI198" i="2"/>
  <c r="BH198" i="2"/>
  <c r="BG198" i="2"/>
  <c r="BF198" i="2"/>
  <c r="T198" i="2"/>
  <c r="R198" i="2"/>
  <c r="P198" i="2"/>
  <c r="J198" i="2"/>
  <c r="BE198" i="2" s="1"/>
  <c r="BK193" i="2"/>
  <c r="BI193" i="2"/>
  <c r="BH193" i="2"/>
  <c r="BG193" i="2"/>
  <c r="BF193" i="2"/>
  <c r="T193" i="2"/>
  <c r="R193" i="2"/>
  <c r="P193" i="2"/>
  <c r="J193" i="2"/>
  <c r="BE193" i="2" s="1"/>
  <c r="BK186" i="2"/>
  <c r="BI186" i="2"/>
  <c r="BH186" i="2"/>
  <c r="BG186" i="2"/>
  <c r="BF186" i="2"/>
  <c r="T186" i="2"/>
  <c r="R186" i="2"/>
  <c r="P186" i="2"/>
  <c r="J186" i="2"/>
  <c r="BE186" i="2" s="1"/>
  <c r="BK181" i="2"/>
  <c r="BI181" i="2"/>
  <c r="BH181" i="2"/>
  <c r="BG181" i="2"/>
  <c r="BF181" i="2"/>
  <c r="T181" i="2"/>
  <c r="R181" i="2"/>
  <c r="P181" i="2"/>
  <c r="J181" i="2"/>
  <c r="BE181" i="2" s="1"/>
  <c r="BK179" i="2"/>
  <c r="BI179" i="2"/>
  <c r="BH179" i="2"/>
  <c r="BG179" i="2"/>
  <c r="BF179" i="2"/>
  <c r="T179" i="2"/>
  <c r="R179" i="2"/>
  <c r="P179" i="2"/>
  <c r="J179" i="2"/>
  <c r="BE179" i="2" s="1"/>
  <c r="BK175" i="2"/>
  <c r="BI175" i="2"/>
  <c r="BH175" i="2"/>
  <c r="BG175" i="2"/>
  <c r="BF175" i="2"/>
  <c r="T175" i="2"/>
  <c r="R175" i="2"/>
  <c r="P175" i="2"/>
  <c r="J175" i="2"/>
  <c r="BE175" i="2" s="1"/>
  <c r="BK165" i="2"/>
  <c r="BI165" i="2"/>
  <c r="BH165" i="2"/>
  <c r="BG165" i="2"/>
  <c r="BF165" i="2"/>
  <c r="T165" i="2"/>
  <c r="R165" i="2"/>
  <c r="P165" i="2"/>
  <c r="J165" i="2"/>
  <c r="BE165" i="2" s="1"/>
  <c r="BK156" i="2"/>
  <c r="BI156" i="2"/>
  <c r="BH156" i="2"/>
  <c r="BG156" i="2"/>
  <c r="BF156" i="2"/>
  <c r="T156" i="2"/>
  <c r="R156" i="2"/>
  <c r="P156" i="2"/>
  <c r="J156" i="2"/>
  <c r="BE156" i="2" s="1"/>
  <c r="J150" i="2"/>
  <c r="J149" i="2"/>
  <c r="F149" i="2"/>
  <c r="F147" i="2"/>
  <c r="E145" i="2"/>
  <c r="J59" i="2"/>
  <c r="J58" i="2"/>
  <c r="F58" i="2"/>
  <c r="F56" i="2"/>
  <c r="E54" i="2"/>
  <c r="J39" i="2"/>
  <c r="J38" i="2"/>
  <c r="AY56" i="1" s="1"/>
  <c r="J37" i="2"/>
  <c r="AX56" i="1" s="1"/>
  <c r="J20" i="2"/>
  <c r="E20" i="2"/>
  <c r="F59" i="2" s="1"/>
  <c r="J19" i="2"/>
  <c r="J14" i="2"/>
  <c r="J56" i="2" s="1"/>
  <c r="E7" i="2"/>
  <c r="E141" i="2" s="1"/>
  <c r="BD72" i="1"/>
  <c r="BC72" i="1"/>
  <c r="BB72" i="1"/>
  <c r="BA72" i="1"/>
  <c r="AZ72" i="1"/>
  <c r="AY72" i="1"/>
  <c r="AX72" i="1"/>
  <c r="AW72" i="1"/>
  <c r="AT72" i="1" s="1"/>
  <c r="AN72" i="1" s="1"/>
  <c r="AV72" i="1"/>
  <c r="AU72" i="1"/>
  <c r="AG72" i="1"/>
  <c r="BD71" i="1"/>
  <c r="BC71" i="1"/>
  <c r="BB71" i="1"/>
  <c r="BA71" i="1"/>
  <c r="AZ71" i="1"/>
  <c r="AY71" i="1"/>
  <c r="AX71" i="1"/>
  <c r="AW71" i="1"/>
  <c r="AV71" i="1"/>
  <c r="AU71" i="1"/>
  <c r="AT71" i="1"/>
  <c r="AG71" i="1"/>
  <c r="AN71" i="1" s="1"/>
  <c r="BD70" i="1"/>
  <c r="BC70" i="1"/>
  <c r="BB70" i="1"/>
  <c r="BA70" i="1"/>
  <c r="AZ70" i="1"/>
  <c r="AY70" i="1"/>
  <c r="AX70" i="1"/>
  <c r="AW70" i="1"/>
  <c r="AV70" i="1"/>
  <c r="AT70" i="1" s="1"/>
  <c r="AN70" i="1" s="1"/>
  <c r="AU70" i="1"/>
  <c r="AG70" i="1"/>
  <c r="BD69" i="1"/>
  <c r="BC69" i="1"/>
  <c r="BB69" i="1"/>
  <c r="BA69" i="1"/>
  <c r="AZ69" i="1"/>
  <c r="AY69" i="1"/>
  <c r="AX69" i="1"/>
  <c r="AW69" i="1"/>
  <c r="AV69" i="1"/>
  <c r="AU69" i="1"/>
  <c r="AT69" i="1"/>
  <c r="AN69" i="1" s="1"/>
  <c r="AG69" i="1"/>
  <c r="BD68" i="1"/>
  <c r="BC68" i="1"/>
  <c r="BB68" i="1"/>
  <c r="BA68" i="1"/>
  <c r="AZ68" i="1"/>
  <c r="AY68" i="1"/>
  <c r="AX68" i="1"/>
  <c r="AW68" i="1"/>
  <c r="AV68" i="1"/>
  <c r="AT68" i="1" s="1"/>
  <c r="AN68" i="1" s="1"/>
  <c r="AU68" i="1"/>
  <c r="AG68" i="1"/>
  <c r="BD66" i="1"/>
  <c r="BC66" i="1"/>
  <c r="BB66" i="1"/>
  <c r="BA66" i="1"/>
  <c r="AZ66" i="1"/>
  <c r="AY66" i="1"/>
  <c r="AX66" i="1"/>
  <c r="AW66" i="1"/>
  <c r="AV66" i="1"/>
  <c r="AU66" i="1"/>
  <c r="AT66" i="1"/>
  <c r="AN66" i="1"/>
  <c r="AG66" i="1"/>
  <c r="BD65" i="1"/>
  <c r="BC65" i="1"/>
  <c r="BB65" i="1"/>
  <c r="BA65" i="1"/>
  <c r="AZ65" i="1"/>
  <c r="AY65" i="1"/>
  <c r="AX65" i="1"/>
  <c r="AW65" i="1"/>
  <c r="AT65" i="1" s="1"/>
  <c r="AV65" i="1"/>
  <c r="AU65" i="1"/>
  <c r="AG65" i="1"/>
  <c r="AN65" i="1" s="1"/>
  <c r="BD64" i="1"/>
  <c r="BC64" i="1"/>
  <c r="BC62" i="1" s="1"/>
  <c r="AY62" i="1" s="1"/>
  <c r="BB64" i="1"/>
  <c r="BA64" i="1"/>
  <c r="AZ64" i="1"/>
  <c r="AY64" i="1"/>
  <c r="AX64" i="1"/>
  <c r="AW64" i="1"/>
  <c r="AT64" i="1" s="1"/>
  <c r="AV64" i="1"/>
  <c r="AU64" i="1"/>
  <c r="AU62" i="1" s="1"/>
  <c r="AG64" i="1"/>
  <c r="BD63" i="1"/>
  <c r="BC63" i="1"/>
  <c r="BB63" i="1"/>
  <c r="BB62" i="1" s="1"/>
  <c r="AX62" i="1" s="1"/>
  <c r="BA63" i="1"/>
  <c r="BA62" i="1" s="1"/>
  <c r="AW62" i="1" s="1"/>
  <c r="AZ63" i="1"/>
  <c r="AZ62" i="1" s="1"/>
  <c r="AV62" i="1" s="1"/>
  <c r="AT62" i="1" s="1"/>
  <c r="AY63" i="1"/>
  <c r="AX63" i="1"/>
  <c r="AW63" i="1"/>
  <c r="AV63" i="1"/>
  <c r="AU63" i="1"/>
  <c r="AT63" i="1"/>
  <c r="AG63" i="1"/>
  <c r="AN63" i="1" s="1"/>
  <c r="BD62" i="1"/>
  <c r="AS62" i="1"/>
  <c r="BD61" i="1"/>
  <c r="BC61" i="1"/>
  <c r="BC59" i="1" s="1"/>
  <c r="AY59" i="1" s="1"/>
  <c r="BB61" i="1"/>
  <c r="BA61" i="1"/>
  <c r="AZ61" i="1"/>
  <c r="AY61" i="1"/>
  <c r="AX61" i="1"/>
  <c r="AW61" i="1"/>
  <c r="AT61" i="1" s="1"/>
  <c r="AV61" i="1"/>
  <c r="AU61" i="1"/>
  <c r="AU59" i="1" s="1"/>
  <c r="AG61" i="1"/>
  <c r="AN61" i="1" s="1"/>
  <c r="BD60" i="1"/>
  <c r="BC60" i="1"/>
  <c r="BB60" i="1"/>
  <c r="BB59" i="1" s="1"/>
  <c r="AX59" i="1" s="1"/>
  <c r="BA60" i="1"/>
  <c r="AZ60" i="1"/>
  <c r="AZ59" i="1" s="1"/>
  <c r="AV59" i="1" s="1"/>
  <c r="AT59" i="1" s="1"/>
  <c r="AY60" i="1"/>
  <c r="AX60" i="1"/>
  <c r="AW60" i="1"/>
  <c r="AV60" i="1"/>
  <c r="AU60" i="1"/>
  <c r="AT60" i="1"/>
  <c r="AG60" i="1"/>
  <c r="AN60" i="1" s="1"/>
  <c r="BD59" i="1"/>
  <c r="BA59" i="1"/>
  <c r="AW59" i="1"/>
  <c r="AS59" i="1"/>
  <c r="AY58" i="1"/>
  <c r="AU58" i="1"/>
  <c r="BD57" i="1"/>
  <c r="BC57" i="1"/>
  <c r="BB57" i="1"/>
  <c r="BA57" i="1"/>
  <c r="AZ57" i="1"/>
  <c r="AY57" i="1"/>
  <c r="AX57" i="1"/>
  <c r="AW57" i="1"/>
  <c r="AV57" i="1"/>
  <c r="AU57" i="1"/>
  <c r="AT57" i="1"/>
  <c r="AG57" i="1"/>
  <c r="AN57" i="1" s="1"/>
  <c r="AS55" i="1"/>
  <c r="AS54" i="1" s="1"/>
  <c r="AM50" i="1"/>
  <c r="L50" i="1"/>
  <c r="AM49" i="1"/>
  <c r="L49" i="1"/>
  <c r="AM47" i="1"/>
  <c r="L47" i="1"/>
  <c r="L45" i="1"/>
  <c r="L44" i="1"/>
  <c r="R809" i="13" l="1"/>
  <c r="BK837" i="13"/>
  <c r="J837" i="13" s="1"/>
  <c r="J77" i="13" s="1"/>
  <c r="BK584" i="13"/>
  <c r="J584" i="13" s="1"/>
  <c r="J70" i="13" s="1"/>
  <c r="P151" i="13"/>
  <c r="T1223" i="13"/>
  <c r="P816" i="13"/>
  <c r="BK450" i="13"/>
  <c r="J450" i="13" s="1"/>
  <c r="J68" i="13" s="1"/>
  <c r="BK1049" i="13"/>
  <c r="J1049" i="13" s="1"/>
  <c r="J80" i="13" s="1"/>
  <c r="J34" i="13"/>
  <c r="AW67" i="1" s="1"/>
  <c r="T450" i="13"/>
  <c r="R1075" i="13"/>
  <c r="T1463" i="13"/>
  <c r="P1463" i="13"/>
  <c r="P1461" i="13" s="1"/>
  <c r="BK1463" i="13"/>
  <c r="BK1468" i="13"/>
  <c r="J1468" i="13" s="1"/>
  <c r="J92" i="13" s="1"/>
  <c r="R114" i="13"/>
  <c r="P698" i="13"/>
  <c r="BK766" i="13"/>
  <c r="J766" i="13" s="1"/>
  <c r="J73" i="13" s="1"/>
  <c r="R816" i="13"/>
  <c r="R1049" i="13"/>
  <c r="R1463" i="13"/>
  <c r="T414" i="13"/>
  <c r="R485" i="13"/>
  <c r="T1049" i="13"/>
  <c r="R229" i="13"/>
  <c r="P229" i="13"/>
  <c r="BK1375" i="13"/>
  <c r="J1375" i="13" s="1"/>
  <c r="J85" i="13" s="1"/>
  <c r="T584" i="13"/>
  <c r="BK114" i="13"/>
  <c r="J114" i="13" s="1"/>
  <c r="J61" i="13" s="1"/>
  <c r="T151" i="13"/>
  <c r="BK151" i="13"/>
  <c r="J151" i="13" s="1"/>
  <c r="J62" i="13" s="1"/>
  <c r="P114" i="13"/>
  <c r="T640" i="13"/>
  <c r="P640" i="13"/>
  <c r="BK640" i="13"/>
  <c r="J640" i="13" s="1"/>
  <c r="J71" i="13" s="1"/>
  <c r="T804" i="13"/>
  <c r="T809" i="13"/>
  <c r="BK859" i="13"/>
  <c r="J859" i="13" s="1"/>
  <c r="J79" i="13" s="1"/>
  <c r="BK1136" i="13"/>
  <c r="J1136" i="13" s="1"/>
  <c r="J82" i="13" s="1"/>
  <c r="R1223" i="13"/>
  <c r="P1288" i="13"/>
  <c r="R1388" i="13"/>
  <c r="P1388" i="13"/>
  <c r="T114" i="13"/>
  <c r="R450" i="13"/>
  <c r="P450" i="13"/>
  <c r="T485" i="13"/>
  <c r="P485" i="13"/>
  <c r="BK816" i="13"/>
  <c r="J816" i="13" s="1"/>
  <c r="J76" i="13" s="1"/>
  <c r="T837" i="13"/>
  <c r="P859" i="13"/>
  <c r="BK1075" i="13"/>
  <c r="J1075" i="13" s="1"/>
  <c r="J81" i="13" s="1"/>
  <c r="R1136" i="13"/>
  <c r="P1136" i="13"/>
  <c r="R1288" i="13"/>
  <c r="R1375" i="13"/>
  <c r="P1375" i="13"/>
  <c r="T1388" i="13"/>
  <c r="BK229" i="13"/>
  <c r="J229" i="13" s="1"/>
  <c r="J64" i="13" s="1"/>
  <c r="R859" i="13"/>
  <c r="P1075" i="13"/>
  <c r="T1136" i="13"/>
  <c r="T1375" i="13"/>
  <c r="F109" i="13"/>
  <c r="BK698" i="13"/>
  <c r="J698" i="13" s="1"/>
  <c r="J72" i="13" s="1"/>
  <c r="T816" i="13"/>
  <c r="F36" i="13"/>
  <c r="BC67" i="1" s="1"/>
  <c r="F34" i="13"/>
  <c r="BA67" i="1" s="1"/>
  <c r="F35" i="13"/>
  <c r="BB67" i="1" s="1"/>
  <c r="R151" i="13"/>
  <c r="T229" i="13"/>
  <c r="T113" i="13" s="1"/>
  <c r="BK414" i="13"/>
  <c r="J414" i="13" s="1"/>
  <c r="J65" i="13" s="1"/>
  <c r="R698" i="13"/>
  <c r="T766" i="13"/>
  <c r="P766" i="13"/>
  <c r="F37" i="13"/>
  <c r="BD67" i="1" s="1"/>
  <c r="R164" i="13"/>
  <c r="BK164" i="13"/>
  <c r="J164" i="13" s="1"/>
  <c r="J63" i="13" s="1"/>
  <c r="P414" i="13"/>
  <c r="BK485" i="13"/>
  <c r="J485" i="13" s="1"/>
  <c r="J69" i="13" s="1"/>
  <c r="P584" i="13"/>
  <c r="T698" i="13"/>
  <c r="R766" i="13"/>
  <c r="P809" i="13"/>
  <c r="P837" i="13"/>
  <c r="T1075" i="13"/>
  <c r="R1468" i="13"/>
  <c r="T164" i="13"/>
  <c r="P164" i="13"/>
  <c r="R414" i="13"/>
  <c r="R584" i="13"/>
  <c r="BK804" i="13"/>
  <c r="J804" i="13" s="1"/>
  <c r="J74" i="13" s="1"/>
  <c r="BK809" i="13"/>
  <c r="J809" i="13" s="1"/>
  <c r="J75" i="13" s="1"/>
  <c r="R837" i="13"/>
  <c r="T859" i="13"/>
  <c r="P1049" i="13"/>
  <c r="T1288" i="13"/>
  <c r="R640" i="13"/>
  <c r="R804" i="13"/>
  <c r="P804" i="13"/>
  <c r="P1223" i="13"/>
  <c r="BK1223" i="13"/>
  <c r="J1223" i="13" s="1"/>
  <c r="J83" i="13" s="1"/>
  <c r="BK1288" i="13"/>
  <c r="J1288" i="13" s="1"/>
  <c r="J84" i="13" s="1"/>
  <c r="BK1388" i="13"/>
  <c r="J1388" i="13" s="1"/>
  <c r="J86" i="13" s="1"/>
  <c r="R1115" i="4"/>
  <c r="T1141" i="4"/>
  <c r="P1141" i="4"/>
  <c r="BK107" i="4"/>
  <c r="J107" i="4" s="1"/>
  <c r="J61" i="4" s="1"/>
  <c r="BK196" i="4"/>
  <c r="J196" i="4" s="1"/>
  <c r="J64" i="4" s="1"/>
  <c r="R421" i="4"/>
  <c r="T483" i="4"/>
  <c r="R128" i="4"/>
  <c r="BK377" i="4"/>
  <c r="J377" i="4" s="1"/>
  <c r="J70" i="4" s="1"/>
  <c r="BK1141" i="4"/>
  <c r="J1227" i="4" s="1"/>
  <c r="J85" i="4" s="1"/>
  <c r="P404" i="4"/>
  <c r="J34" i="4"/>
  <c r="BK421" i="4"/>
  <c r="J421" i="4" s="1"/>
  <c r="J72" i="4" s="1"/>
  <c r="T458" i="4"/>
  <c r="P1078" i="4"/>
  <c r="R1141" i="4"/>
  <c r="BK458" i="4"/>
  <c r="J529" i="4" s="1"/>
  <c r="J74" i="4" s="1"/>
  <c r="T266" i="4"/>
  <c r="P107" i="4"/>
  <c r="T144" i="4"/>
  <c r="P144" i="4"/>
  <c r="BK895" i="4"/>
  <c r="J981" i="4" s="1"/>
  <c r="J80" i="4" s="1"/>
  <c r="T1061" i="4"/>
  <c r="P266" i="4"/>
  <c r="P895" i="4"/>
  <c r="T107" i="4"/>
  <c r="T128" i="4"/>
  <c r="R228" i="4"/>
  <c r="P502" i="4"/>
  <c r="BK502" i="4"/>
  <c r="J602" i="4" s="1"/>
  <c r="J78" i="4" s="1"/>
  <c r="T1024" i="4"/>
  <c r="BK1115" i="4"/>
  <c r="J1201" i="4" s="1"/>
  <c r="J84" i="4" s="1"/>
  <c r="P2989" i="2"/>
  <c r="BK2957" i="2"/>
  <c r="J2957" i="2" s="1"/>
  <c r="J100" i="2" s="1"/>
  <c r="BK2989" i="2"/>
  <c r="J2989" i="2" s="1"/>
  <c r="J103" i="2" s="1"/>
  <c r="R4580" i="2"/>
  <c r="BK4591" i="2"/>
  <c r="J4591" i="2" s="1"/>
  <c r="J121" i="2" s="1"/>
  <c r="BK4646" i="2"/>
  <c r="J4646" i="2" s="1"/>
  <c r="J128" i="2" s="1"/>
  <c r="T4654" i="2"/>
  <c r="T4646" i="2"/>
  <c r="P2871" i="2"/>
  <c r="R2880" i="2"/>
  <c r="BK2854" i="2"/>
  <c r="J2854" i="2" s="1"/>
  <c r="J93" i="2" s="1"/>
  <c r="P4580" i="2"/>
  <c r="P2798" i="2"/>
  <c r="BK2798" i="2"/>
  <c r="J2798" i="2" s="1"/>
  <c r="J89" i="2" s="1"/>
  <c r="BK2792" i="2"/>
  <c r="J2792" i="2" s="1"/>
  <c r="J88" i="2" s="1"/>
  <c r="T4526" i="2"/>
  <c r="T960" i="2"/>
  <c r="BK2280" i="2"/>
  <c r="J2280" i="2" s="1"/>
  <c r="J75" i="2" s="1"/>
  <c r="R4654" i="2"/>
  <c r="R3343" i="2"/>
  <c r="R4646" i="2"/>
  <c r="BK4650" i="2"/>
  <c r="J4650" i="2" s="1"/>
  <c r="J129" i="2" s="1"/>
  <c r="P2471" i="2"/>
  <c r="BK268" i="2"/>
  <c r="J268" i="2" s="1"/>
  <c r="J67" i="2" s="1"/>
  <c r="R2530" i="2"/>
  <c r="T2871" i="2"/>
  <c r="T2837" i="2"/>
  <c r="R2923" i="2"/>
  <c r="P3059" i="2"/>
  <c r="R3074" i="2"/>
  <c r="T2389" i="2"/>
  <c r="P2792" i="2"/>
  <c r="T4636" i="2"/>
  <c r="T4635" i="2" s="1"/>
  <c r="F37" i="2"/>
  <c r="BB56" i="1" s="1"/>
  <c r="BB55" i="1" s="1"/>
  <c r="AX55" i="1" s="1"/>
  <c r="R2466" i="2"/>
  <c r="T2553" i="2"/>
  <c r="P2553" i="2"/>
  <c r="R2846" i="2"/>
  <c r="T2897" i="2"/>
  <c r="R2957" i="2"/>
  <c r="T2989" i="2"/>
  <c r="BK3055" i="2"/>
  <c r="J3055" i="2" s="1"/>
  <c r="J108" i="2" s="1"/>
  <c r="P4526" i="2"/>
  <c r="P4599" i="2"/>
  <c r="P2995" i="2"/>
  <c r="T2957" i="2"/>
  <c r="T2992" i="2"/>
  <c r="R3055" i="2"/>
  <c r="BK4327" i="2"/>
  <c r="J4327" i="2" s="1"/>
  <c r="J117" i="2" s="1"/>
  <c r="R214" i="2"/>
  <c r="P268" i="2"/>
  <c r="P2466" i="2"/>
  <c r="T2471" i="2"/>
  <c r="T2854" i="2"/>
  <c r="P2854" i="2"/>
  <c r="T2923" i="2"/>
  <c r="T4327" i="2"/>
  <c r="R4599" i="2"/>
  <c r="BK4636" i="2"/>
  <c r="J4636" i="2" s="1"/>
  <c r="J126" i="2" s="1"/>
  <c r="P4646" i="2"/>
  <c r="R2808" i="2"/>
  <c r="BK2861" i="2"/>
  <c r="J2861" i="2" s="1"/>
  <c r="J94" i="2" s="1"/>
  <c r="T2949" i="2"/>
  <c r="P2949" i="2"/>
  <c r="P2957" i="2"/>
  <c r="R2995" i="2"/>
  <c r="BK4580" i="2"/>
  <c r="J4580" i="2" s="1"/>
  <c r="J120" i="2" s="1"/>
  <c r="P4636" i="2"/>
  <c r="P4635" i="2" s="1"/>
  <c r="BK4654" i="2"/>
  <c r="J4654" i="2" s="1"/>
  <c r="J130" i="2" s="1"/>
  <c r="R4155" i="2"/>
  <c r="P4418" i="2"/>
  <c r="R2221" i="2"/>
  <c r="R2331" i="2"/>
  <c r="BK2539" i="2"/>
  <c r="J2539" i="2" s="1"/>
  <c r="J82" i="2" s="1"/>
  <c r="P2747" i="2"/>
  <c r="T2798" i="2"/>
  <c r="P2837" i="2"/>
  <c r="R2861" i="2"/>
  <c r="P2897" i="2"/>
  <c r="P2960" i="2"/>
  <c r="T2995" i="2"/>
  <c r="BK3023" i="2"/>
  <c r="J3023" i="2" s="1"/>
  <c r="J106" i="2" s="1"/>
  <c r="BK3074" i="2"/>
  <c r="J3074" i="2" s="1"/>
  <c r="J110" i="2" s="1"/>
  <c r="P4138" i="2"/>
  <c r="R4626" i="2"/>
  <c r="R4625" i="2" s="1"/>
  <c r="R2280" i="2"/>
  <c r="BK2897" i="2"/>
  <c r="J2897" i="2" s="1"/>
  <c r="J97" i="2" s="1"/>
  <c r="T3079" i="2"/>
  <c r="R2174" i="2"/>
  <c r="P2221" i="2"/>
  <c r="P2389" i="2"/>
  <c r="BK2960" i="2"/>
  <c r="J2960" i="2" s="1"/>
  <c r="J101" i="2" s="1"/>
  <c r="BK3042" i="2"/>
  <c r="J3042" i="2" s="1"/>
  <c r="J107" i="2" s="1"/>
  <c r="P3647" i="2"/>
  <c r="P4591" i="2"/>
  <c r="T4626" i="2"/>
  <c r="T4625" i="2" s="1"/>
  <c r="R268" i="2"/>
  <c r="P155" i="2"/>
  <c r="P844" i="2"/>
  <c r="P960" i="2"/>
  <c r="T2221" i="2"/>
  <c r="P2539" i="2"/>
  <c r="R2546" i="2"/>
  <c r="T2747" i="2"/>
  <c r="R2871" i="2"/>
  <c r="BK2880" i="2"/>
  <c r="T2960" i="2"/>
  <c r="R3023" i="2"/>
  <c r="P3042" i="2"/>
  <c r="T3647" i="2"/>
  <c r="R4418" i="2"/>
  <c r="R4636" i="2"/>
  <c r="R4635" i="2" s="1"/>
  <c r="T4650" i="2"/>
  <c r="T268" i="2"/>
  <c r="T2280" i="2"/>
  <c r="BK4626" i="2"/>
  <c r="BK4625" i="2" s="1"/>
  <c r="J4625" i="2" s="1"/>
  <c r="J123" i="2" s="1"/>
  <c r="R844" i="2"/>
  <c r="BK2471" i="2"/>
  <c r="J2471" i="2" s="1"/>
  <c r="J80" i="2" s="1"/>
  <c r="T2539" i="2"/>
  <c r="T2792" i="2"/>
  <c r="BK2923" i="2"/>
  <c r="J2923" i="2" s="1"/>
  <c r="J98" i="2" s="1"/>
  <c r="R2973" i="2"/>
  <c r="R2992" i="2"/>
  <c r="R3042" i="2"/>
  <c r="T214" i="2"/>
  <c r="P1350" i="2"/>
  <c r="BK2769" i="2"/>
  <c r="J2769" i="2" s="1"/>
  <c r="J87" i="2" s="1"/>
  <c r="R2792" i="2"/>
  <c r="P2808" i="2"/>
  <c r="P2846" i="2"/>
  <c r="T2880" i="2"/>
  <c r="T3042" i="2"/>
  <c r="BK3059" i="2"/>
  <c r="J3059" i="2" s="1"/>
  <c r="J109" i="2" s="1"/>
  <c r="BK4138" i="2"/>
  <c r="J4138" i="2" s="1"/>
  <c r="J115" i="2" s="1"/>
  <c r="P4327" i="2"/>
  <c r="R4526" i="2"/>
  <c r="T4580" i="2"/>
  <c r="R155" i="2"/>
  <c r="R1350" i="2"/>
  <c r="R4138" i="2"/>
  <c r="P4155" i="2"/>
  <c r="J147" i="2"/>
  <c r="T155" i="2"/>
  <c r="BK2747" i="2"/>
  <c r="J2747" i="2" s="1"/>
  <c r="J86" i="2" s="1"/>
  <c r="R2769" i="2"/>
  <c r="BK2871" i="2"/>
  <c r="J2871" i="2" s="1"/>
  <c r="J95" i="2" s="1"/>
  <c r="T3059" i="2"/>
  <c r="BK3079" i="2"/>
  <c r="J3079" i="2" s="1"/>
  <c r="J111" i="2" s="1"/>
  <c r="BK844" i="2"/>
  <c r="J844" i="2" s="1"/>
  <c r="J68" i="2" s="1"/>
  <c r="T1350" i="2"/>
  <c r="BK2466" i="2"/>
  <c r="J2466" i="2" s="1"/>
  <c r="J79" i="2" s="1"/>
  <c r="P2530" i="2"/>
  <c r="BK2530" i="2"/>
  <c r="J2530" i="2" s="1"/>
  <c r="J81" i="2" s="1"/>
  <c r="T2546" i="2"/>
  <c r="BK2546" i="2"/>
  <c r="J2546" i="2" s="1"/>
  <c r="J83" i="2" s="1"/>
  <c r="BK2553" i="2"/>
  <c r="J2553" i="2" s="1"/>
  <c r="J84" i="2" s="1"/>
  <c r="BK2949" i="2"/>
  <c r="J2949" i="2" s="1"/>
  <c r="J99" i="2" s="1"/>
  <c r="P3079" i="2"/>
  <c r="BK3343" i="2"/>
  <c r="J3343" i="2" s="1"/>
  <c r="J112" i="2" s="1"/>
  <c r="P4654" i="2"/>
  <c r="T2973" i="2"/>
  <c r="BK2992" i="2"/>
  <c r="J2992" i="2" s="1"/>
  <c r="J104" i="2" s="1"/>
  <c r="BK2995" i="2"/>
  <c r="J2995" i="2" s="1"/>
  <c r="J105" i="2" s="1"/>
  <c r="T3055" i="2"/>
  <c r="P3055" i="2"/>
  <c r="R3079" i="2"/>
  <c r="T4138" i="2"/>
  <c r="T4591" i="2"/>
  <c r="R4650" i="2"/>
  <c r="R960" i="2"/>
  <c r="BK960" i="2"/>
  <c r="J960" i="2" s="1"/>
  <c r="J69" i="2" s="1"/>
  <c r="BK2221" i="2"/>
  <c r="J2221" i="2" s="1"/>
  <c r="J74" i="2" s="1"/>
  <c r="BK2837" i="2"/>
  <c r="J2837" i="2" s="1"/>
  <c r="J91" i="2" s="1"/>
  <c r="R2854" i="2"/>
  <c r="R2949" i="2"/>
  <c r="P2992" i="2"/>
  <c r="BK3647" i="2"/>
  <c r="J3647" i="2" s="1"/>
  <c r="J113" i="2" s="1"/>
  <c r="P4650" i="2"/>
  <c r="BK214" i="2"/>
  <c r="J214" i="2" s="1"/>
  <c r="J66" i="2" s="1"/>
  <c r="BK155" i="2"/>
  <c r="J155" i="2" s="1"/>
  <c r="J65" i="2" s="1"/>
  <c r="P214" i="2"/>
  <c r="T844" i="2"/>
  <c r="BK1350" i="2"/>
  <c r="J1350" i="2" s="1"/>
  <c r="J70" i="2" s="1"/>
  <c r="BK2389" i="2"/>
  <c r="J2389" i="2" s="1"/>
  <c r="J78" i="2" s="1"/>
  <c r="P2861" i="2"/>
  <c r="R4005" i="2"/>
  <c r="BK4526" i="2"/>
  <c r="J4526" i="2" s="1"/>
  <c r="J119" i="2" s="1"/>
  <c r="T4599" i="2"/>
  <c r="P4626" i="2"/>
  <c r="P4625" i="2" s="1"/>
  <c r="E50" i="3"/>
  <c r="E50" i="6"/>
  <c r="E48" i="13"/>
  <c r="E48" i="18"/>
  <c r="E50" i="2"/>
  <c r="E50" i="5"/>
  <c r="E102" i="15"/>
  <c r="E48" i="14"/>
  <c r="P1115" i="4"/>
  <c r="R377" i="4"/>
  <c r="T421" i="4"/>
  <c r="P458" i="4"/>
  <c r="P483" i="4"/>
  <c r="T1115" i="4"/>
  <c r="T228" i="4"/>
  <c r="P421" i="4"/>
  <c r="R895" i="4"/>
  <c r="R107" i="4"/>
  <c r="BK144" i="4"/>
  <c r="J144" i="4" s="1"/>
  <c r="J63" i="4" s="1"/>
  <c r="R458" i="4"/>
  <c r="R545" i="4"/>
  <c r="P545" i="4"/>
  <c r="BK545" i="4"/>
  <c r="J645" i="4" s="1"/>
  <c r="J79" i="4" s="1"/>
  <c r="R1061" i="4"/>
  <c r="J73" i="4"/>
  <c r="T502" i="4"/>
  <c r="P128" i="4"/>
  <c r="BK128" i="4"/>
  <c r="J128" i="4" s="1"/>
  <c r="J62" i="4" s="1"/>
  <c r="R502" i="4"/>
  <c r="T545" i="4"/>
  <c r="T1078" i="4"/>
  <c r="F37" i="4"/>
  <c r="BD58" i="1" s="1"/>
  <c r="R144" i="4"/>
  <c r="P196" i="4"/>
  <c r="BK228" i="4"/>
  <c r="J228" i="4" s="1"/>
  <c r="J66" i="4" s="1"/>
  <c r="F35" i="4"/>
  <c r="BB58" i="1" s="1"/>
  <c r="R196" i="4"/>
  <c r="P228" i="4"/>
  <c r="R266" i="4"/>
  <c r="T377" i="4"/>
  <c r="R404" i="4"/>
  <c r="P1061" i="4"/>
  <c r="BK1061" i="4"/>
  <c r="J1147" i="4" s="1"/>
  <c r="J82" i="4" s="1"/>
  <c r="BK1078" i="4"/>
  <c r="J1164" i="4" s="1"/>
  <c r="J83" i="4" s="1"/>
  <c r="P377" i="4"/>
  <c r="BK483" i="4"/>
  <c r="J583" i="4" s="1"/>
  <c r="J77" i="4" s="1"/>
  <c r="F36" i="4"/>
  <c r="BC58" i="1" s="1"/>
  <c r="F34" i="4"/>
  <c r="BA58" i="1" s="1"/>
  <c r="T196" i="4"/>
  <c r="BK266" i="4"/>
  <c r="J266" i="4" s="1"/>
  <c r="J67" i="4" s="1"/>
  <c r="T404" i="4"/>
  <c r="BK404" i="4"/>
  <c r="J404" i="4" s="1"/>
  <c r="J71" i="4" s="1"/>
  <c r="R483" i="4"/>
  <c r="T895" i="4"/>
  <c r="R1024" i="4"/>
  <c r="P1024" i="4"/>
  <c r="BK1024" i="4"/>
  <c r="J1110" i="4" s="1"/>
  <c r="J81" i="4" s="1"/>
  <c r="R1078" i="4"/>
  <c r="J36" i="2"/>
  <c r="AW56" i="1" s="1"/>
  <c r="F38" i="2"/>
  <c r="BC56" i="1" s="1"/>
  <c r="BC55" i="1" s="1"/>
  <c r="AY55" i="1" s="1"/>
  <c r="F36" i="2"/>
  <c r="BA56" i="1" s="1"/>
  <c r="BA55" i="1" s="1"/>
  <c r="F39" i="2"/>
  <c r="BD56" i="1" s="1"/>
  <c r="BD55" i="1" s="1"/>
  <c r="F33" i="18"/>
  <c r="BK82" i="18"/>
  <c r="R88" i="17"/>
  <c r="R87" i="17" s="1"/>
  <c r="R86" i="17" s="1"/>
  <c r="J33" i="17"/>
  <c r="F33" i="17"/>
  <c r="J89" i="17"/>
  <c r="J62" i="17" s="1"/>
  <c r="BK88" i="17"/>
  <c r="T88" i="17"/>
  <c r="T87" i="17" s="1"/>
  <c r="T86" i="17" s="1"/>
  <c r="J52" i="17"/>
  <c r="F55" i="17"/>
  <c r="F34" i="17"/>
  <c r="E48" i="17"/>
  <c r="P172" i="16"/>
  <c r="P443" i="16"/>
  <c r="P98" i="16"/>
  <c r="J33" i="16"/>
  <c r="F33" i="16"/>
  <c r="T172" i="16"/>
  <c r="BK443" i="16"/>
  <c r="J443" i="16" s="1"/>
  <c r="J74" i="16" s="1"/>
  <c r="J447" i="16"/>
  <c r="J76" i="16" s="1"/>
  <c r="J99" i="16"/>
  <c r="J61" i="16" s="1"/>
  <c r="BK98" i="16"/>
  <c r="J173" i="16"/>
  <c r="J66" i="16" s="1"/>
  <c r="BK172" i="16"/>
  <c r="J172" i="16" s="1"/>
  <c r="J65" i="16" s="1"/>
  <c r="T98" i="16"/>
  <c r="T97" i="16" s="1"/>
  <c r="R98" i="16"/>
  <c r="R172" i="16"/>
  <c r="E87" i="16"/>
  <c r="F55" i="16"/>
  <c r="F34" i="16"/>
  <c r="J951" i="15"/>
  <c r="J74" i="15" s="1"/>
  <c r="BK950" i="15"/>
  <c r="J950" i="15" s="1"/>
  <c r="J73" i="15" s="1"/>
  <c r="J851" i="15"/>
  <c r="J69" i="15" s="1"/>
  <c r="J33" i="15"/>
  <c r="F33" i="15"/>
  <c r="J114" i="15"/>
  <c r="J61" i="15" s="1"/>
  <c r="BK113" i="15"/>
  <c r="R850" i="15"/>
  <c r="R112" i="15" s="1"/>
  <c r="T850" i="15"/>
  <c r="T112" i="15" s="1"/>
  <c r="J34" i="15"/>
  <c r="F109" i="15"/>
  <c r="BK1341" i="15"/>
  <c r="J1341" i="15" s="1"/>
  <c r="J89" i="15" s="1"/>
  <c r="P247" i="14"/>
  <c r="BK417" i="14"/>
  <c r="J417" i="14" s="1"/>
  <c r="J72" i="14" s="1"/>
  <c r="J421" i="14"/>
  <c r="J74" i="14" s="1"/>
  <c r="J33" i="14"/>
  <c r="F33" i="14"/>
  <c r="J119" i="14"/>
  <c r="J62" i="14" s="1"/>
  <c r="BK96" i="14"/>
  <c r="R96" i="14"/>
  <c r="R95" i="14" s="1"/>
  <c r="P95" i="14"/>
  <c r="J52" i="14"/>
  <c r="BK247" i="14"/>
  <c r="J247" i="14" s="1"/>
  <c r="J67" i="14" s="1"/>
  <c r="F55" i="14"/>
  <c r="F34" i="14"/>
  <c r="J33" i="13"/>
  <c r="AV67" i="1" s="1"/>
  <c r="AT67" i="1" s="1"/>
  <c r="F33" i="13"/>
  <c r="AZ67" i="1" s="1"/>
  <c r="T1461" i="13"/>
  <c r="J1463" i="13"/>
  <c r="J90" i="13" s="1"/>
  <c r="BK1461" i="13"/>
  <c r="J1461" i="13" s="1"/>
  <c r="J89" i="13" s="1"/>
  <c r="J1456" i="13"/>
  <c r="J88" i="13" s="1"/>
  <c r="BK1455" i="13"/>
  <c r="J1455" i="13" s="1"/>
  <c r="J87" i="13" s="1"/>
  <c r="J52" i="13"/>
  <c r="J33" i="11"/>
  <c r="F33" i="11"/>
  <c r="R101" i="11"/>
  <c r="R100" i="11" s="1"/>
  <c r="P578" i="11"/>
  <c r="J579" i="11"/>
  <c r="J70" i="11" s="1"/>
  <c r="BK578" i="11"/>
  <c r="J578" i="11" s="1"/>
  <c r="J69" i="11" s="1"/>
  <c r="T100" i="11"/>
  <c r="P100" i="11"/>
  <c r="T578" i="11"/>
  <c r="E90" i="11"/>
  <c r="BK718" i="11"/>
  <c r="J718" i="11" s="1"/>
  <c r="J77" i="11" s="1"/>
  <c r="F34" i="11"/>
  <c r="BK101" i="11"/>
  <c r="BK204" i="10"/>
  <c r="J204" i="10" s="1"/>
  <c r="J66" i="10" s="1"/>
  <c r="J205" i="10"/>
  <c r="J67" i="10" s="1"/>
  <c r="P94" i="10"/>
  <c r="J33" i="10"/>
  <c r="F33" i="10"/>
  <c r="BK95" i="10"/>
  <c r="J96" i="10"/>
  <c r="J61" i="10" s="1"/>
  <c r="R204" i="10"/>
  <c r="R94" i="10" s="1"/>
  <c r="T94" i="10"/>
  <c r="F55" i="10"/>
  <c r="BK270" i="10"/>
  <c r="J270" i="10" s="1"/>
  <c r="J71" i="10" s="1"/>
  <c r="F34" i="10"/>
  <c r="E48" i="10"/>
  <c r="R246" i="8"/>
  <c r="J362" i="8"/>
  <c r="J77" i="8" s="1"/>
  <c r="BK361" i="8"/>
  <c r="J361" i="8" s="1"/>
  <c r="J76" i="8" s="1"/>
  <c r="R102" i="8"/>
  <c r="T101" i="8"/>
  <c r="J247" i="8"/>
  <c r="J71" i="8" s="1"/>
  <c r="BK246" i="8"/>
  <c r="J246" i="8" s="1"/>
  <c r="J70" i="8" s="1"/>
  <c r="P246" i="8"/>
  <c r="P101" i="8" s="1"/>
  <c r="J110" i="8"/>
  <c r="J66" i="8" s="1"/>
  <c r="BK102" i="8"/>
  <c r="J35" i="8"/>
  <c r="F35" i="8"/>
  <c r="F59" i="8"/>
  <c r="F36" i="8"/>
  <c r="E50" i="8"/>
  <c r="T610" i="7"/>
  <c r="J35" i="7"/>
  <c r="J430" i="7"/>
  <c r="J75" i="7" s="1"/>
  <c r="BK429" i="7"/>
  <c r="J429" i="7" s="1"/>
  <c r="J74" i="7" s="1"/>
  <c r="J611" i="7"/>
  <c r="J90" i="7" s="1"/>
  <c r="BK610" i="7"/>
  <c r="J610" i="7" s="1"/>
  <c r="J89" i="7" s="1"/>
  <c r="R115" i="7"/>
  <c r="R114" i="7" s="1"/>
  <c r="T429" i="7"/>
  <c r="T114" i="7" s="1"/>
  <c r="P429" i="7"/>
  <c r="P114" i="7" s="1"/>
  <c r="F35" i="7"/>
  <c r="E102" i="7"/>
  <c r="F36" i="7"/>
  <c r="BK115" i="7"/>
  <c r="J35" i="6"/>
  <c r="J110" i="6"/>
  <c r="J66" i="6" s="1"/>
  <c r="BK102" i="6"/>
  <c r="T242" i="6"/>
  <c r="T101" i="6" s="1"/>
  <c r="J306" i="6"/>
  <c r="J77" i="6" s="1"/>
  <c r="BK305" i="6"/>
  <c r="J305" i="6" s="1"/>
  <c r="J76" i="6" s="1"/>
  <c r="P242" i="6"/>
  <c r="P101" i="6" s="1"/>
  <c r="J243" i="6"/>
  <c r="J71" i="6" s="1"/>
  <c r="BK242" i="6"/>
  <c r="J242" i="6" s="1"/>
  <c r="J70" i="6" s="1"/>
  <c r="R102" i="6"/>
  <c r="R101" i="6" s="1"/>
  <c r="F35" i="6"/>
  <c r="F59" i="6"/>
  <c r="F36" i="6"/>
  <c r="J35" i="5"/>
  <c r="F35" i="5"/>
  <c r="T366" i="5"/>
  <c r="P366" i="5"/>
  <c r="J397" i="5"/>
  <c r="J79" i="5" s="1"/>
  <c r="BK396" i="5"/>
  <c r="J396" i="5" s="1"/>
  <c r="J78" i="5" s="1"/>
  <c r="J367" i="5"/>
  <c r="J75" i="5" s="1"/>
  <c r="BK366" i="5"/>
  <c r="J366" i="5" s="1"/>
  <c r="J74" i="5" s="1"/>
  <c r="P113" i="5"/>
  <c r="P112" i="5" s="1"/>
  <c r="J114" i="5"/>
  <c r="J65" i="5" s="1"/>
  <c r="BK113" i="5"/>
  <c r="R534" i="5"/>
  <c r="T113" i="5"/>
  <c r="R366" i="5"/>
  <c r="R112" i="5"/>
  <c r="F109" i="5"/>
  <c r="J56" i="5"/>
  <c r="BK534" i="5"/>
  <c r="J534" i="5" s="1"/>
  <c r="J87" i="5" s="1"/>
  <c r="J33" i="4"/>
  <c r="AV58" i="1" s="1"/>
  <c r="F33" i="4"/>
  <c r="AZ58" i="1" s="1"/>
  <c r="J52" i="4"/>
  <c r="P411" i="3"/>
  <c r="P105" i="3" s="1"/>
  <c r="T106" i="3"/>
  <c r="J35" i="3"/>
  <c r="F35" i="3"/>
  <c r="T411" i="3"/>
  <c r="R105" i="3"/>
  <c r="J107" i="3"/>
  <c r="J65" i="3" s="1"/>
  <c r="BK106" i="3"/>
  <c r="R411" i="3"/>
  <c r="BK411" i="3"/>
  <c r="J411" i="3" s="1"/>
  <c r="J71" i="3" s="1"/>
  <c r="J685" i="3"/>
  <c r="J81" i="3" s="1"/>
  <c r="BK684" i="3"/>
  <c r="J684" i="3" s="1"/>
  <c r="J80" i="3" s="1"/>
  <c r="J36" i="3"/>
  <c r="J99" i="3"/>
  <c r="J412" i="3"/>
  <c r="J72" i="3" s="1"/>
  <c r="F102" i="3"/>
  <c r="J35" i="2"/>
  <c r="AV56" i="1" s="1"/>
  <c r="R2471" i="2"/>
  <c r="R2539" i="2"/>
  <c r="BK2174" i="2"/>
  <c r="J2174" i="2" s="1"/>
  <c r="J71" i="2" s="1"/>
  <c r="T2466" i="2"/>
  <c r="P2546" i="2"/>
  <c r="F150" i="2"/>
  <c r="P2174" i="2"/>
  <c r="BK2331" i="2"/>
  <c r="J2331" i="2" s="1"/>
  <c r="J77" i="2" s="1"/>
  <c r="F35" i="2"/>
  <c r="AZ56" i="1" s="1"/>
  <c r="AZ55" i="1" s="1"/>
  <c r="P2331" i="2"/>
  <c r="T2174" i="2"/>
  <c r="R2553" i="2"/>
  <c r="P2280" i="2"/>
  <c r="T2331" i="2"/>
  <c r="R2389" i="2"/>
  <c r="T2530" i="2"/>
  <c r="T3343" i="2"/>
  <c r="P3343" i="2"/>
  <c r="R3647" i="2"/>
  <c r="R2798" i="2"/>
  <c r="R2837" i="2"/>
  <c r="P2880" i="2"/>
  <c r="P2923" i="2"/>
  <c r="R2960" i="2"/>
  <c r="T4155" i="2"/>
  <c r="T4418" i="2"/>
  <c r="BK2808" i="2"/>
  <c r="J2808" i="2" s="1"/>
  <c r="J90" i="2" s="1"/>
  <c r="BK2846" i="2"/>
  <c r="J2846" i="2" s="1"/>
  <c r="J92" i="2" s="1"/>
  <c r="R2897" i="2"/>
  <c r="P3023" i="2"/>
  <c r="T3074" i="2"/>
  <c r="P3074" i="2"/>
  <c r="BK4005" i="2"/>
  <c r="J4005" i="2" s="1"/>
  <c r="J114" i="2" s="1"/>
  <c r="R4591" i="2"/>
  <c r="R2747" i="2"/>
  <c r="T2808" i="2"/>
  <c r="P4005" i="2"/>
  <c r="P2769" i="2"/>
  <c r="T2861" i="2"/>
  <c r="T3023" i="2"/>
  <c r="R4327" i="2"/>
  <c r="BK4599" i="2"/>
  <c r="J4599" i="2" s="1"/>
  <c r="J122" i="2" s="1"/>
  <c r="T2846" i="2"/>
  <c r="P2973" i="2"/>
  <c r="BK2973" i="2"/>
  <c r="J2973" i="2" s="1"/>
  <c r="J102" i="2" s="1"/>
  <c r="R2989" i="2"/>
  <c r="R3059" i="2"/>
  <c r="T4005" i="2"/>
  <c r="BK4635" i="2"/>
  <c r="J4635" i="2" s="1"/>
  <c r="J125" i="2" s="1"/>
  <c r="T2769" i="2"/>
  <c r="BK4155" i="2"/>
  <c r="J4155" i="2" s="1"/>
  <c r="J116" i="2" s="1"/>
  <c r="BK4418" i="2"/>
  <c r="J4418" i="2" s="1"/>
  <c r="J118" i="2" s="1"/>
  <c r="AN64" i="1"/>
  <c r="AG59" i="1"/>
  <c r="AN59" i="1" s="1"/>
  <c r="AG62" i="1"/>
  <c r="AN62" i="1" s="1"/>
  <c r="R113" i="13" l="1"/>
  <c r="R449" i="13"/>
  <c r="R1461" i="13"/>
  <c r="P113" i="13"/>
  <c r="T449" i="13"/>
  <c r="T112" i="13" s="1"/>
  <c r="P449" i="13"/>
  <c r="BK113" i="13"/>
  <c r="BK449" i="13"/>
  <c r="J449" i="13" s="1"/>
  <c r="J67" i="13" s="1"/>
  <c r="BD54" i="1"/>
  <c r="W33" i="1" s="1"/>
  <c r="P376" i="4"/>
  <c r="BK376" i="4"/>
  <c r="J376" i="4" s="1"/>
  <c r="J69" i="4" s="1"/>
  <c r="BA54" i="1"/>
  <c r="W30" i="1" s="1"/>
  <c r="F55" i="4"/>
  <c r="J99" i="4" s="1"/>
  <c r="E95" i="4" s="1"/>
  <c r="AW58" i="1"/>
  <c r="AT58" i="1" s="1"/>
  <c r="P106" i="4"/>
  <c r="T106" i="4"/>
  <c r="R376" i="4"/>
  <c r="T376" i="4"/>
  <c r="J2880" i="2"/>
  <c r="J96" i="2" s="1"/>
  <c r="J4626" i="2"/>
  <c r="J124" i="2" s="1"/>
  <c r="R4645" i="2"/>
  <c r="T4645" i="2"/>
  <c r="BB54" i="1"/>
  <c r="AX54" i="1" s="1"/>
  <c r="AT56" i="1"/>
  <c r="BK4645" i="2"/>
  <c r="J4645" i="2" s="1"/>
  <c r="J127" i="2" s="1"/>
  <c r="R2746" i="2"/>
  <c r="R2220" i="2" s="1"/>
  <c r="T154" i="2"/>
  <c r="P4645" i="2"/>
  <c r="R154" i="2"/>
  <c r="P154" i="2"/>
  <c r="AV55" i="1"/>
  <c r="AZ54" i="1"/>
  <c r="W29" i="1" s="1"/>
  <c r="AW55" i="1"/>
  <c r="BC54" i="1"/>
  <c r="AY54" i="1" s="1"/>
  <c r="T2746" i="2"/>
  <c r="T2220" i="2" s="1"/>
  <c r="P2746" i="2"/>
  <c r="P2220" i="2" s="1"/>
  <c r="BK106" i="4"/>
  <c r="J106" i="4" s="1"/>
  <c r="J60" i="4" s="1"/>
  <c r="R106" i="4"/>
  <c r="J82" i="18"/>
  <c r="J60" i="18" s="1"/>
  <c r="BK81" i="18"/>
  <c r="J81" i="18" s="1"/>
  <c r="BK87" i="17"/>
  <c r="J88" i="17"/>
  <c r="J61" i="17" s="1"/>
  <c r="R97" i="16"/>
  <c r="P97" i="16"/>
  <c r="J98" i="16"/>
  <c r="J60" i="16" s="1"/>
  <c r="BK97" i="16"/>
  <c r="J97" i="16" s="1"/>
  <c r="J113" i="15"/>
  <c r="J60" i="15" s="1"/>
  <c r="BK850" i="15"/>
  <c r="J850" i="15" s="1"/>
  <c r="J68" i="15" s="1"/>
  <c r="J96" i="14"/>
  <c r="J60" i="14" s="1"/>
  <c r="BK95" i="14"/>
  <c r="J95" i="14" s="1"/>
  <c r="J113" i="13"/>
  <c r="J60" i="13" s="1"/>
  <c r="BK112" i="13"/>
  <c r="J112" i="13" s="1"/>
  <c r="J101" i="11"/>
  <c r="J60" i="11" s="1"/>
  <c r="BK100" i="11"/>
  <c r="J100" i="11" s="1"/>
  <c r="BK94" i="10"/>
  <c r="J94" i="10" s="1"/>
  <c r="J95" i="10"/>
  <c r="J60" i="10" s="1"/>
  <c r="R101" i="8"/>
  <c r="J102" i="8"/>
  <c r="J64" i="8" s="1"/>
  <c r="BK101" i="8"/>
  <c r="J101" i="8" s="1"/>
  <c r="J115" i="7"/>
  <c r="J64" i="7" s="1"/>
  <c r="BK114" i="7"/>
  <c r="J114" i="7" s="1"/>
  <c r="J102" i="6"/>
  <c r="J64" i="6" s="1"/>
  <c r="BK101" i="6"/>
  <c r="J101" i="6" s="1"/>
  <c r="T112" i="5"/>
  <c r="BK112" i="5"/>
  <c r="J112" i="5" s="1"/>
  <c r="J113" i="5"/>
  <c r="J64" i="5" s="1"/>
  <c r="T105" i="3"/>
  <c r="BK105" i="3"/>
  <c r="J105" i="3" s="1"/>
  <c r="J106" i="3"/>
  <c r="J64" i="3" s="1"/>
  <c r="BK2746" i="2"/>
  <c r="J2746" i="2" s="1"/>
  <c r="J85" i="2" s="1"/>
  <c r="BK154" i="2"/>
  <c r="R112" i="13" l="1"/>
  <c r="P112" i="13"/>
  <c r="AU67" i="1" s="1"/>
  <c r="AW54" i="1"/>
  <c r="AK30" i="1" s="1"/>
  <c r="T105" i="4"/>
  <c r="P105" i="4"/>
  <c r="BK105" i="4"/>
  <c r="J105" i="4" s="1"/>
  <c r="J30" i="4" s="1"/>
  <c r="R105" i="4"/>
  <c r="T153" i="2"/>
  <c r="W31" i="1"/>
  <c r="AT55" i="1"/>
  <c r="P153" i="2"/>
  <c r="AU56" i="1" s="1"/>
  <c r="AU55" i="1" s="1"/>
  <c r="AU54" i="1" s="1"/>
  <c r="R153" i="2"/>
  <c r="W32" i="1"/>
  <c r="AV54" i="1"/>
  <c r="AK29" i="1" s="1"/>
  <c r="J30" i="18"/>
  <c r="J39" i="18" s="1"/>
  <c r="J59" i="18"/>
  <c r="J87" i="17"/>
  <c r="J60" i="17" s="1"/>
  <c r="BK86" i="17"/>
  <c r="J86" i="17" s="1"/>
  <c r="J59" i="16"/>
  <c r="J30" i="16"/>
  <c r="J39" i="16" s="1"/>
  <c r="BK112" i="15"/>
  <c r="J112" i="15" s="1"/>
  <c r="J59" i="14"/>
  <c r="J30" i="14"/>
  <c r="J39" i="14" s="1"/>
  <c r="J59" i="13"/>
  <c r="J30" i="13"/>
  <c r="J59" i="11"/>
  <c r="J30" i="11"/>
  <c r="J39" i="11" s="1"/>
  <c r="J59" i="10"/>
  <c r="J30" i="10"/>
  <c r="J39" i="10" s="1"/>
  <c r="J63" i="8"/>
  <c r="J32" i="8"/>
  <c r="J41" i="8" s="1"/>
  <c r="J32" i="7"/>
  <c r="J41" i="7" s="1"/>
  <c r="J63" i="7"/>
  <c r="J63" i="6"/>
  <c r="J32" i="6"/>
  <c r="J41" i="6" s="1"/>
  <c r="J63" i="5"/>
  <c r="J32" i="5"/>
  <c r="J41" i="5" s="1"/>
  <c r="J32" i="3"/>
  <c r="J41" i="3" s="1"/>
  <c r="J63" i="3"/>
  <c r="J154" i="2"/>
  <c r="J64" i="2" s="1"/>
  <c r="BK2220" i="2"/>
  <c r="J2220" i="2" s="1"/>
  <c r="J73" i="2" s="1"/>
  <c r="J39" i="13" l="1"/>
  <c r="AG67" i="1"/>
  <c r="AN67" i="1" s="1"/>
  <c r="J59" i="4"/>
  <c r="J39" i="4"/>
  <c r="AG58" i="1"/>
  <c r="AN58" i="1" s="1"/>
  <c r="AT54" i="1"/>
  <c r="J59" i="17"/>
  <c r="J30" i="17"/>
  <c r="J39" i="17" s="1"/>
  <c r="J30" i="15"/>
  <c r="J39" i="15" s="1"/>
  <c r="J59" i="15"/>
  <c r="BK153" i="2"/>
  <c r="J153" i="2" s="1"/>
  <c r="J63" i="2" l="1"/>
  <c r="J32" i="2"/>
  <c r="J41" i="2" l="1"/>
  <c r="AG56" i="1"/>
  <c r="AG55" i="1" l="1"/>
  <c r="AN56" i="1"/>
  <c r="AG54" i="1" l="1"/>
  <c r="AN55" i="1"/>
  <c r="AK26" i="1" l="1"/>
  <c r="AK35" i="1" s="1"/>
  <c r="AN54" i="1"/>
</calcChain>
</file>

<file path=xl/sharedStrings.xml><?xml version="1.0" encoding="utf-8"?>
<sst xmlns="http://schemas.openxmlformats.org/spreadsheetml/2006/main" count="121806" uniqueCount="11914">
  <si>
    <t>Export Komplet</t>
  </si>
  <si>
    <t>VZ</t>
  </si>
  <si>
    <t>2.0</t>
  </si>
  <si>
    <t>ZAMOK</t>
  </si>
  <si>
    <t>False</t>
  </si>
  <si>
    <t>{c5820d89-088f-4212-b4ba-03c014828aae}</t>
  </si>
  <si>
    <t>0,01</t>
  </si>
  <si>
    <t>21</t>
  </si>
  <si>
    <t>15</t>
  </si>
  <si>
    <t>REKAPITULACE STAVBY</t>
  </si>
  <si>
    <t>v ---  níže se nacházejí doplnkové a pomocné údaje k sestavám  --- v</t>
  </si>
  <si>
    <t>Návod na vyplnění</t>
  </si>
  <si>
    <t>0,001</t>
  </si>
  <si>
    <t>Kód:</t>
  </si>
  <si>
    <t>R20-040</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</si>
  <si>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</si>
  <si>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</si>
  <si>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PD Rekonstrukce foyer DK Teplice</t>
  </si>
  <si>
    <t>KSO:</t>
  </si>
  <si>
    <t>801 43</t>
  </si>
  <si>
    <t>CC-CZ:</t>
  </si>
  <si>
    <t>12614</t>
  </si>
  <si>
    <t>Místo:</t>
  </si>
  <si>
    <t>Teplice</t>
  </si>
  <si>
    <t>Datum:</t>
  </si>
  <si>
    <t>4. 9. 2020</t>
  </si>
  <si>
    <t>CZ-CPV:</t>
  </si>
  <si>
    <t>45000000-7</t>
  </si>
  <si>
    <t>CZ-CPA:</t>
  </si>
  <si>
    <t>41.00.28</t>
  </si>
  <si>
    <t>Zadavatel:</t>
  </si>
  <si>
    <t>IČ:</t>
  </si>
  <si>
    <t>00081221</t>
  </si>
  <si>
    <t>Dům kultury Teplice p.o.</t>
  </si>
  <si>
    <t>DIČ:</t>
  </si>
  <si>
    <t>CZ00081221</t>
  </si>
  <si>
    <t>Uchazeč:</t>
  </si>
  <si>
    <t>Vyplň údaj</t>
  </si>
  <si>
    <t>Projektant:</t>
  </si>
  <si>
    <t>28693213</t>
  </si>
  <si>
    <t>Projekty CZ, s.r.o.</t>
  </si>
  <si>
    <t>CZ28693213</t>
  </si>
  <si>
    <t>True</t>
  </si>
  <si>
    <t>Zpracovatel:</t>
  </si>
  <si>
    <t/>
  </si>
  <si>
    <t>L. Štuller</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</si>
  <si>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</si>
  <si>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</si>
  <si>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</si>
  <si>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</si>
  <si>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</si>
  <si>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</si>
  <si>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</si>
  <si>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</si>
  <si>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</si>
  <si>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</si>
  <si>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</si>
  <si>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</si>
  <si>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</si>
  <si>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</si>
  <si>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</si>
  <si>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</si>
  <si>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</si>
  <si>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</si>
  <si>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</si>
  <si>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</si>
  <si>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</si>
  <si>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</si>
  <si>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</si>
  <si>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</si>
  <si>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</si>
  <si>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</si>
  <si>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</si>
  <si>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</si>
  <si>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</si>
  <si>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</si>
  <si>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</si>
  <si>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</si>
  <si>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</si>
  <si>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</si>
  <si>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</si>
  <si>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</si>
  <si>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</si>
  <si>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</si>
  <si>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</si>
  <si>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</si>
  <si>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D.1.1</t>
  </si>
  <si>
    <t>OSTATNÍ STAVEBNÍ ÚPRAVY OBJEKTU</t>
  </si>
  <si>
    <t>STA</t>
  </si>
  <si>
    <t>1</t>
  </si>
  <si>
    <t>{4e65c00f-f508-418b-9ea0-1e9e3351f00f}</t>
  </si>
  <si>
    <t>2</t>
  </si>
  <si>
    <t>/</t>
  </si>
  <si>
    <t>Stavební úpravy 1.PP - 4.NP</t>
  </si>
  <si>
    <t>Soupis</t>
  </si>
  <si>
    <t>{bb602f61-e53c-4cbf-8199-5291cf146699}</t>
  </si>
  <si>
    <t>Stavební úpravy střechy</t>
  </si>
  <si>
    <t>{eca23a59-4085-49aa-b321-7ae3f9f144a6}</t>
  </si>
  <si>
    <t>D.1.2</t>
  </si>
  <si>
    <t>FOYER - ZMĚNA  č.1</t>
  </si>
  <si>
    <t>{0d277637-37c9-45be-b28c-cf3170e5ea87}</t>
  </si>
  <si>
    <t>D.1.3</t>
  </si>
  <si>
    <t>VENKOVNÍ SCHODIŠTĚ U VÝCHODNÍ FASÁDY</t>
  </si>
  <si>
    <t>{21b93866-447e-401e-aad5-dbb9423b25f9}</t>
  </si>
  <si>
    <t>Schodiště</t>
  </si>
  <si>
    <t>{08ba55af-f905-46b3-9e36-745060249d73}</t>
  </si>
  <si>
    <t>Stříška nad schodištěm</t>
  </si>
  <si>
    <t>{767cf57d-2a0f-4c2e-b3ad-a678de502d56}</t>
  </si>
  <si>
    <t>D.1.4</t>
  </si>
  <si>
    <t>VENKOVNÍ SCHODIŠTĚ U ZÁPADNÍ FASÁDY</t>
  </si>
  <si>
    <t>{81cfdb7a-8535-4754-88d6-16dc98125291}</t>
  </si>
  <si>
    <t>{03d53ca8-277c-4d87-a6fa-e99982776342}</t>
  </si>
  <si>
    <t>{cf330663-6839-4f3f-adb2-68bb35530204}</t>
  </si>
  <si>
    <t>D.1.5</t>
  </si>
  <si>
    <t>STŘÍŠKA NAD VCHODEM DO FOYERU, VÝCHODNÍ FASÁDA</t>
  </si>
  <si>
    <t>{8b11e0b5-20d4-436f-bf93-be19bb85b794}</t>
  </si>
  <si>
    <t>D.1.6</t>
  </si>
  <si>
    <t>VENKOVNÍ KANÁL - ZOKT KONCENRTNÍHO SÁLU</t>
  </si>
  <si>
    <t>{48753e33-dcef-4fe2-bfb2-919940e818c5}</t>
  </si>
  <si>
    <t>D.1.7</t>
  </si>
  <si>
    <t>ÚPRAVA ŠATEN U KONCERTNÍHO SÁLU</t>
  </si>
  <si>
    <t>{4b0306a2-cbee-42c2-a853-cc49e3c5f01c}</t>
  </si>
  <si>
    <t>D.1.8</t>
  </si>
  <si>
    <t>ÚPRAVA STŘECHY PRO ZOKT ESTRÁDNÍHO SÁLU</t>
  </si>
  <si>
    <t>{50d9936c-2c0a-496c-a526-1eb43177beda}</t>
  </si>
  <si>
    <t>D.1.9</t>
  </si>
  <si>
    <t>VESTAVBA ÚNIKOVÉ CESTY Z KINOSÁLU</t>
  </si>
  <si>
    <t>{d8df967b-925d-440b-8369-320b0ff392ac}</t>
  </si>
  <si>
    <t>D.1.10</t>
  </si>
  <si>
    <t>ZOKT KONCERTNÍHO SÁLU - ODTAH</t>
  </si>
  <si>
    <t>{53191a1a-d1d3-43e5-9c94-30795df23d9d}</t>
  </si>
  <si>
    <t>D.1.11</t>
  </si>
  <si>
    <t>ODVOD TEPLA A KOUŘE - ZOKT</t>
  </si>
  <si>
    <t>{023f7700-d5c2-4c3e-8fc1-83b90f8c9fd5}</t>
  </si>
  <si>
    <t>D.1.12</t>
  </si>
  <si>
    <t>SLABOPROUDÁ ELEKTROTECHNIKA - EPS + ER + ZDP</t>
  </si>
  <si>
    <t>{87ce295f-26dd-46c0-974e-8d2e9ab95d91}</t>
  </si>
  <si>
    <t>P4</t>
  </si>
  <si>
    <t>Podlaha skladba P4</t>
  </si>
  <si>
    <t>m2</t>
  </si>
  <si>
    <t>26,33</t>
  </si>
  <si>
    <t>3</t>
  </si>
  <si>
    <t>P5</t>
  </si>
  <si>
    <t>Podlaha skladba P5</t>
  </si>
  <si>
    <t>16,22</t>
  </si>
  <si>
    <t>KRYCÍ LIST SOUPISU PRACÍ</t>
  </si>
  <si>
    <t>P6</t>
  </si>
  <si>
    <t>Podlaha skladba P6</t>
  </si>
  <si>
    <t>164,76</t>
  </si>
  <si>
    <t>P8</t>
  </si>
  <si>
    <t>Podlaha skladba P8</t>
  </si>
  <si>
    <t>31,36</t>
  </si>
  <si>
    <t>P9</t>
  </si>
  <si>
    <t>Podlaha skladba P9</t>
  </si>
  <si>
    <t>48,92</t>
  </si>
  <si>
    <t>P10</t>
  </si>
  <si>
    <t>Podlaha skladba P10</t>
  </si>
  <si>
    <t>15,72</t>
  </si>
  <si>
    <t>Objekt:</t>
  </si>
  <si>
    <t>P1</t>
  </si>
  <si>
    <t>Podlaha skladba P1</t>
  </si>
  <si>
    <t>93,45</t>
  </si>
  <si>
    <t>D.1.1 - OSTATNÍ STAVEBNÍ ÚPRAVY OBJEKTU</t>
  </si>
  <si>
    <t>P2</t>
  </si>
  <si>
    <t>Podlaha skladba P2</t>
  </si>
  <si>
    <t>34,42</t>
  </si>
  <si>
    <t>Soupis:</t>
  </si>
  <si>
    <t>P3</t>
  </si>
  <si>
    <t>Podlaha skladba P3</t>
  </si>
  <si>
    <t>71,66</t>
  </si>
  <si>
    <t>P7</t>
  </si>
  <si>
    <t>Podlaha skladba P7</t>
  </si>
  <si>
    <t>168,38</t>
  </si>
  <si>
    <t>P11</t>
  </si>
  <si>
    <t>Podlaha skladba P11</t>
  </si>
  <si>
    <t>55,32</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</si>
  <si>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</si>
  <si>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</si>
  <si>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</si>
  <si>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</si>
  <si>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</si>
  <si>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</si>
  <si>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</si>
  <si>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</si>
  <si>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</si>
  <si>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</si>
  <si>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</si>
  <si>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</si>
  <si>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</si>
  <si>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</si>
  <si>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</si>
  <si>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713 - Izolace tepelné</t>
  </si>
  <si>
    <t xml:space="preserve">    715 - Izolace proti chemickým vlivům</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</si>
  <si>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</si>
  <si>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</si>
  <si>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</si>
  <si>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</si>
  <si>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</si>
  <si>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</si>
  <si>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 xml:space="preserve">    733 - Ústřední vytápění - rozvodné potrubí</t>
  </si>
  <si>
    <t xml:space="preserve">    741 - Elektroinstalace - silnoproud</t>
  </si>
  <si>
    <t xml:space="preserve">    751 - Vzduchotechnika</t>
  </si>
  <si>
    <t xml:space="preserve">      751.CH1 - Zařízení č. CH1 - Chráněná úniková cesta typu B - schodiště 1.-4.NP a chodba v 1.NP</t>
  </si>
  <si>
    <t xml:space="preserve">      751.CH2 - Zařízení č. CH2 - Chráněná úniková cesta typu A - chodba 201a</t>
  </si>
  <si>
    <t xml:space="preserve">      751.CH1/CH2 - Ostatní CH1+CH2</t>
  </si>
  <si>
    <t xml:space="preserve">      751.2 - Zařízení č. 2 - Promítací blok</t>
  </si>
  <si>
    <t xml:space="preserve">      751.3 - Zařízení č. 3 - Foyer</t>
  </si>
  <si>
    <t xml:space="preserve">      751.4 - Zařízení č. 4 - Větrání strojoven</t>
  </si>
  <si>
    <t xml:space="preserve">      751.6 - Zařízení č. 6 - Větrání akumulátorovny</t>
  </si>
  <si>
    <t xml:space="preserve">      751.8 - Zařízení č. 8 - Pomocné prostory</t>
  </si>
  <si>
    <t xml:space="preserve">      751.9 - Zařízení č. 9 - Sociální zařízení</t>
  </si>
  <si>
    <t xml:space="preserve">      751.11 - Zařízení č. 11 - Odsávání rampy vjezdu</t>
  </si>
  <si>
    <t xml:space="preserve">      751.12 - Zařízení č. 12 - Šatna</t>
  </si>
  <si>
    <t xml:space="preserve">      751.13 - Zařízení č. 13 - Estrádní sál</t>
  </si>
  <si>
    <t xml:space="preserve">      751.14 - Zařízení č. 14 - Koncertní sál</t>
  </si>
  <si>
    <t xml:space="preserve">      751.15 - Zařízení č. 15 - Režie</t>
  </si>
  <si>
    <t xml:space="preserve">      751.17 - Zařízení č. 17 - Příprava pro estrádní sál</t>
  </si>
  <si>
    <t xml:space="preserve">      751.18 - Zařízení č. 18 - Společenský klub</t>
  </si>
  <si>
    <t xml:space="preserve">      751.19 - Zařízení č. 19 - Sociální zařízení</t>
  </si>
  <si>
    <t xml:space="preserve">      751.20 - Zařízení č. 20 - Schodiště</t>
  </si>
  <si>
    <t xml:space="preserve">      751.21 - Zařízení č. 21 - Strojovna chlazení</t>
  </si>
  <si>
    <t xml:space="preserve">      751.23 - Zařízení č. 23 - Hygienické zázemí návštěvníků 1.NP a soc. zář. zaměstnanců v 2.NP</t>
  </si>
  <si>
    <t xml:space="preserve">      751.24 - Zařízení č. 24 - Zvuková režie 446, sklad 420 a rozvodna 421 v 4.NP</t>
  </si>
  <si>
    <t xml:space="preserve">      751.24A - Zařízení č. 24A - Zvuková řežie 446, sklad 420 a rozvodna 421 v 4.NP - CHLAZENÍ</t>
  </si>
  <si>
    <t xml:space="preserve">      751.7ST - Zařízení č. 7ST - Kompletní demontáž stáv. zařízení kuchyně </t>
  </si>
  <si>
    <t xml:space="preserve">      751.7 - Zařízení č. 7 - Návrh nového zařízení Propagace 17, skladů 18 a 094 v 1.PP</t>
  </si>
  <si>
    <t xml:space="preserve">      751.OST - Ostatní</t>
  </si>
  <si>
    <t xml:space="preserve">    763 - Konstrukce suché výstavby</t>
  </si>
  <si>
    <t xml:space="preserve">    766 - Konstrukce truhlářské</t>
  </si>
  <si>
    <t xml:space="preserve">    767 - Konstrukce zámečnické</t>
  </si>
  <si>
    <t xml:space="preserve">    771 - Podlahy z dlaždic</t>
  </si>
  <si>
    <t xml:space="preserve">    772 - Podlahy z kamene</t>
  </si>
  <si>
    <t xml:space="preserve">    776 - Podlahy povlakové</t>
  </si>
  <si>
    <t xml:space="preserve">    781 - Dokončovací práce - obklady</t>
  </si>
  <si>
    <t xml:space="preserve">    783 - Dokončovací práce - nátěry</t>
  </si>
  <si>
    <t xml:space="preserve">    784 - Dokončovací práce - malby a tapety</t>
  </si>
  <si>
    <t xml:space="preserve">    786 - Dokončovací práce - čalounické úpravy</t>
  </si>
  <si>
    <t xml:space="preserve">    787 - Dokončovací práce - zasklívání</t>
  </si>
  <si>
    <t xml:space="preserve">    789 - Povrchové úpravy ocelových konstrukcí a technologických zařízení</t>
  </si>
  <si>
    <t>M - Práce a dodávky M</t>
  </si>
  <si>
    <t xml:space="preserve">    33-M - Montáže dopr.zaříz.,sklad. zař. a váh</t>
  </si>
  <si>
    <t>N00 - Nepojmenované práce</t>
  </si>
  <si>
    <t xml:space="preserve">    HZS - Hodinové zúčtovací sazby</t>
  </si>
  <si>
    <t>VRN - Vedlejší rozpočtové náklady</t>
  </si>
  <si>
    <t xml:space="preserve">    VRN1 - Průzkumné, geodetické a projektové práce</t>
  </si>
  <si>
    <t xml:space="preserve">    VRN3 - Zařízení staveniště</t>
  </si>
  <si>
    <t xml:space="preserve">    VRN4 - Inženýrská činnost</t>
  </si>
  <si>
    <t xml:space="preserve">    VRN7 - Provozní vlivy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</si>
  <si>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</si>
  <si>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</si>
  <si>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</si>
  <si>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</si>
  <si>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</si>
  <si>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</si>
  <si>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</si>
  <si>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</si>
  <si>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</si>
  <si>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</si>
  <si>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</si>
  <si>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</si>
  <si>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</si>
  <si>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</si>
  <si>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</si>
  <si>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</si>
  <si>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</si>
  <si>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</si>
  <si>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139001101</t>
  </si>
  <si>
    <t>Příplatek k cenám hloubených vykopávek za ztížení vykopávky v blízkosti podzemního vedení nebo výbušnin pro jakoukoliv třídu horniny</t>
  </si>
  <si>
    <t>m3</t>
  </si>
  <si>
    <t>CS ÚRS 2020 02</t>
  </si>
  <si>
    <t>4</t>
  </si>
  <si>
    <t>-1778618946</t>
  </si>
  <si>
    <t>PSC</t>
  </si>
  <si>
    <t xml:space="preserve">Poznámka k souboru cen:_x000D_
1. Cena je určena:_x000D_
a) pro podzemní vedení procházející hloubenou vykopávkou nebo uložené ve stěně výkopu při jakékoliv hloubce vedení pod původním terénem nebo jeho výšce nade dnem výkopu a jakémkoliv směru vedení ke stranám výkopu;_x000D_
b) pro výbušniny nezaložené dodavatelem._x000D_
2. Cenu lze použít i tehdy, narazí-li se na vedení nebo výbušninu až při vykopávce a to pro zbývající objem výkopu, který je projektantem nebo investorem označen, v němž by toto nebo jiné nepředvídané vedení nebo výbušnina mohlo být uloženo._x000D_
3. Množství ztížení vykopávky v blízkosti_x000D_
a) podzemního vedení, jehož půdorysná a výšková poloha_x000D_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obalem;_x000D_
- není v projektu uvedena, avšak která podle projektu nebo sdělení investora jsou pravděpodobně ve výkopišti uložena, se rovná objemu výkopu, který je projektantem nebo investorem označen._x000D_
b) výbušniny, určí vždy projektant nebo investor, ať je v projektu uvedeno či neuvedeno._x000D_
4. Je-li vedení uloženo ve výkopišti tak, že se vykopávka v celém výše popsaném objemu nevykopává, např. blízko stěn nebo dna výkopu, oceňuje se ztížení vykopávky jen pro tu část objemu, v níž se ztížená vykopávka provádí._x000D_
5. Jsou-li ve výkopišti dvě vedení položena tak blízko sebe, že se výše uvedené objemy pro obě vedení pronikají, určí se množství ztížení vykopávky tak, aby se pronik započetl jen jednou._x000D_
6. Objem ztížení vykopávky se od celkového objemu výkopu neodečítá._x000D_
7. Dočasné zajištění různých podzemních vedení ve výkopišti se oceňuje cenami souboru cen 119 00-14 Dočasné zajištění podzemního potrubí nebo vedení ve výkopišti._x000D_
</t>
  </si>
  <si>
    <t>VV</t>
  </si>
  <si>
    <t>D.1.1.5a_Výřez_půdorysu_1.PP_bourací_práce</t>
  </si>
  <si>
    <t>PRO DEMONTÁŽ VPUSTI A NAPOJENÍ STOUPAČKY K1B</t>
  </si>
  <si>
    <t>" m.č. 43" 0,500</t>
  </si>
  <si>
    <t>ÚPRAVA ROZVODŮ KANALIZACE</t>
  </si>
  <si>
    <t>" m.č. 17" 3,700*0,500</t>
  </si>
  <si>
    <t>Mezisoučet " 1.PP</t>
  </si>
  <si>
    <t>Součet</t>
  </si>
  <si>
    <t>139751101</t>
  </si>
  <si>
    <t>Vykopávka v uzavřených prostorech ručně v hornině třídy těžitelnosti I skupiny 1 až 3</t>
  </si>
  <si>
    <t>733909718</t>
  </si>
  <si>
    <t xml:space="preserve">Poznámka k souboru cen:_x000D_
1. V cenách jsou započteny náklady na naložení výkopku na dopravní prostředek._x000D_
2. V cenách nejsou započteny náklady na podchycení stavebních konstrukcí a případné odvětrávání pracovního prostoru._x000D_
</t>
  </si>
  <si>
    <t>" m.č. 23" 8,000</t>
  </si>
  <si>
    <t>162211311</t>
  </si>
  <si>
    <t>Vodorovné přemístění výkopku nebo sypaniny stavebním kolečkem s naložením a vyprázdněním kolečka na hromady nebo do dopravního prostředku na vzdálenost do 10 m z horniny třídy těžitelnosti I, skupiny 1 až 3</t>
  </si>
  <si>
    <t>-378313986</t>
  </si>
  <si>
    <t>PŘEBYTEČNÝ VÝKOPEK K MÍSTU CENTRÁLNÍHO NALOŽENÍ A ODVOZU</t>
  </si>
  <si>
    <t>0,500+1,850+6,000</t>
  </si>
  <si>
    <t>162211319</t>
  </si>
  <si>
    <t>Vodorovné přemístění výkopku nebo sypaniny stavebním kolečkem s naložením a vyprázdněním kolečka na hromady nebo do dopravního prostředku na vzdálenost do 10 m Příplatek za každých dalších 10 m k ceně -1311</t>
  </si>
  <si>
    <t>409045310</t>
  </si>
  <si>
    <t>8,350*4</t>
  </si>
  <si>
    <t>5</t>
  </si>
  <si>
    <t>162751114</t>
  </si>
  <si>
    <t>Vodorovné přemístění výkopku nebo sypaniny po suchu na obvyklém dopravním prostředku, bez naložení výkopku, avšak se složením bez rozhrnutí z horniny třídy těžitelnosti I skupiny 1 až 3 na vzdálenost přes 6 000 do 7 000 m</t>
  </si>
  <si>
    <t>-1947325857</t>
  </si>
  <si>
    <t xml:space="preserve">Poznámka k souboru cen:_x000D_
1. Přemísťuje-li se výkopek z dočasných skládek vzdálených do 50 m, neoceňuje se nakládání výkopku, i když se provádí. Toto ustanovení neplatí, vylučuje-li projekt použití dozeru._x000D_
2. Ceny nelze použít, předepisuje-li projekt přemístit výkopek na místo nepřístupné obvyklým dopravním prostředkům; toto přemístění se oceňuje individuálně._x000D_
</t>
  </si>
  <si>
    <t>PŘEBYTEČNÝ VÝKOPEK NA SKLÁDKU</t>
  </si>
  <si>
    <t>6</t>
  </si>
  <si>
    <t>167111101</t>
  </si>
  <si>
    <t>Nakládání, skládání a překládání neulehlého výkopku nebo sypaniny ručně nakládání, z hornin třídy těžitelnosti I, skupiny 1 až 3</t>
  </si>
  <si>
    <t>-1835380772</t>
  </si>
  <si>
    <t xml:space="preserve">Poznámka k souboru cen:_x000D_
1. Množství měrných jednotek se určí v rostlém stavu horniny._x000D_
</t>
  </si>
  <si>
    <t>VÝKOPEK PRO ZPĚTNÝ ZÁSYP</t>
  </si>
  <si>
    <t>"m.č. 23" 2,000</t>
  </si>
  <si>
    <t>7</t>
  </si>
  <si>
    <t>171201231</t>
  </si>
  <si>
    <t>Poplatek za uložení stavebního odpadu na recyklační skládce (skládkovné) zeminy a kamení zatříděného do Katalogu odpadů pod kódem 17 05 04</t>
  </si>
  <si>
    <t>t</t>
  </si>
  <si>
    <t>-468584746</t>
  </si>
  <si>
    <t xml:space="preserve">Poznámka k souboru cen:_x000D_
1. Ceny uvedené v souboru cen je doporučeno upravit podle aktuálních cen místně příslušné skládky odpadů._x000D_
2. Uložení odpadů neuvedených v souboru cen se oceňuje individuálně._x000D_
</t>
  </si>
  <si>
    <t>PŘEBYTEČNÝ VÝKOPEK NA SKLÁDKU; objem. hmotnost výkopku 1750 kg/m3</t>
  </si>
  <si>
    <t>(0,500+1,850+6,000)*1,75</t>
  </si>
  <si>
    <t>8</t>
  </si>
  <si>
    <t>171251201</t>
  </si>
  <si>
    <t>Uložení sypaniny na skládky nebo meziskládky bez hutnění s upravením uložené sypaniny do předepsaného tvaru</t>
  </si>
  <si>
    <t>-623341255</t>
  </si>
  <si>
    <t xml:space="preserve">Poznámka k souboru cen:_x000D_
1. Cena je určena i pro:_x000D_
a) zasypání koryt vodotečí a prohlubní v terénu bez předepsaného zhutnění sypaniny,_x000D_
b) uložení výkopku pod vodou do prohlubní ve dně vodotečí nebo nádrží._x000D_
2. Cenu nelze použít pro uložení výkopku nebo ornice na trvalé skládky s předepsaným zhutněním; toto uložení výkopku se oceňuje cenami souboru cen 171 . . Uložení sypaniny do násypů._x000D_
3. V ceně jsou započteny i náklady na rozprostření sypaniny ve vrstvách s hrubým urovnáním na skládce._x000D_
4. V ceně nejsou započteny náklady na získání skládek ani na poplatky za skládku._x000D_
5. Množství jednotek uložení výkopku (sypaniny) se určí v m3 uloženého výkopku (sypaniny), v rostlém stavu zpravidla ve výkopišti._x000D_
</t>
  </si>
  <si>
    <t>VÝKOPEK PRO ZPĚTNÝ ZÁSYP (DEPONIE NA STAVENIŠTI)</t>
  </si>
  <si>
    <t>2,000</t>
  </si>
  <si>
    <t>9</t>
  </si>
  <si>
    <t>174111102</t>
  </si>
  <si>
    <t>Zásyp sypaninou z jakékoliv horniny ručně s uložením výkopku ve vrstvách se zhutněním v uzavřených prostorách s urovnáním povrchu zásypu</t>
  </si>
  <si>
    <t>503795982</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</si>
  <si>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t>
  </si>
  <si>
    <t>ZPĚTNÝ ZÁSYP VÝKOPKEM</t>
  </si>
  <si>
    <t>10</t>
  </si>
  <si>
    <t>174111109</t>
  </si>
  <si>
    <t>Zásyp sypaninou z jakékoliv horniny ručně Příplatek k ceně za prohození sypaniny sítem</t>
  </si>
  <si>
    <t>-1924607815</t>
  </si>
  <si>
    <t>Zakládání</t>
  </si>
  <si>
    <t>11</t>
  </si>
  <si>
    <t>213221111</t>
  </si>
  <si>
    <t>Ochranná vrstva na základové spáře z prostého betonu se zvýšenými nároky na prostředí tř. C 25/30 tl. do 150 mm</t>
  </si>
  <si>
    <t>90015199</t>
  </si>
  <si>
    <t xml:space="preserve">Poznámka k souboru cen:_x000D_
1. Cena je určena pro všechny vrstvy z prostého betonu, sledující svým povrchem zhruba povrch základové spáry a chránící základovou spáru před vlivem povětrnosti._x000D_
2. V ceně nejsou započteny náklady na očištění nebo otrýskání základové spáry; tyto práce se oceňují cenami souboru cen 216 90-31 Otryskání ploch pískem a 216 90-4 Očištění ploch._x000D_
3. Objem konstrukčního betonu, který se ukládá na ochrannou vrstvu, se určuje od horního povrchu ochranné vrstvy._x000D_
4. Množství měrných jednotek se určuje v m3 jako součin rozvinuté plochy spáry a tloušťky ochranné vrstvy._x000D_
</t>
  </si>
  <si>
    <t>D.1.1.13_VESTAVOVANÝ_VÝTAH_630_KG_ŘEZ_ÚPRAVA_ZÁKLADŮ</t>
  </si>
  <si>
    <t>VÝTAHOVÁ ŠACHTA</t>
  </si>
  <si>
    <t>" stabilizace stavební jámy pro vestavbu výtahu" 8,657*0,050</t>
  </si>
  <si>
    <t>12</t>
  </si>
  <si>
    <t>273322511</t>
  </si>
  <si>
    <t>Základy z betonu železového (bez výztuže) desky z betonu se zvýšenými nároky na prostředí tř. C 25/30</t>
  </si>
  <si>
    <t>1100130177</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</si>
  <si>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</si>
  <si>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 doplnění ZD v tl. 300 mm" 8,406*0,400</t>
  </si>
  <si>
    <t>" nadbetonování ZD v tl. 100 mm" 8,406*0,100</t>
  </si>
  <si>
    <t>" přípočet 3,5% za betonáž bez bednění" (3,362+0,841)*3,5/100</t>
  </si>
  <si>
    <t>13</t>
  </si>
  <si>
    <t>273361821</t>
  </si>
  <si>
    <t>Výztuž základů desek z betonářské oceli 10 505 (R) nebo BSt 500</t>
  </si>
  <si>
    <t>-67846564</t>
  </si>
  <si>
    <t xml:space="preserve">Poznámka k souboru cen:_x000D_
1. Ceny platí pro desky rovné, s náběhy, hřibové nebo upnuté do žeber včetně výztuže těchto žeber._x000D_
</t>
  </si>
  <si>
    <t>D.1.2.07_Základová_deska_schodiště</t>
  </si>
  <si>
    <t>" kozlíky R6" 6,815*0,001</t>
  </si>
  <si>
    <t>" přípočet 15% na prostřih" 0,007*15/100</t>
  </si>
  <si>
    <t>14</t>
  </si>
  <si>
    <t>273362021</t>
  </si>
  <si>
    <t>Výztuž základů desek ze svařovaných sítí z drátů typu KARI</t>
  </si>
  <si>
    <t>-2065424987</t>
  </si>
  <si>
    <t xml:space="preserve">" 2x KARI 5/100/100 mm" 154,683*0,001 </t>
  </si>
  <si>
    <t>" přípočet 30% na prostřih a stykování" 0,155*30/100</t>
  </si>
  <si>
    <t>279113153</t>
  </si>
  <si>
    <t>Základové zdi z tvárnic ztraceného bednění včetně výplně z betonu bez zvláštních nároků na vliv prostředí třídy C 25/30, tloušťky zdiva přes 200 do 250 mm</t>
  </si>
  <si>
    <t>-1332310996</t>
  </si>
  <si>
    <t xml:space="preserve">Poznámka k souboru cen:_x000D_
1. V cenách jsou započteny i náklady na dodání a uložení betonu._x000D_
2. V cenách nejsou započteny náklady na dodání a uložení betonářské výztuže; tyto se oceňují cenami souboru cen 279 36- . . Výztuž základových zdí nosných._x000D_
3. Množství jednotek se určuje v m2 plochy zdiva._x000D_
</t>
  </si>
  <si>
    <t>" dojezd výtahu" (1,400+2,510+1,500+2,510)*1,100</t>
  </si>
  <si>
    <t>16</t>
  </si>
  <si>
    <t>279311951</t>
  </si>
  <si>
    <t>Základové zdi z betonu prostého bez zvláštních nároků na vliv prostředí tř. C 20/25</t>
  </si>
  <si>
    <t>174549620</t>
  </si>
  <si>
    <t xml:space="preserve">Poznámka k souboru cen:_x000D_
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bednění; tyto se oceňují cenami souboru cen 279 35-11 Bednění základových zdí._x000D_
</t>
  </si>
  <si>
    <t>" dobetonávka okolo BD dojezdu výtahové šachty" 0,550</t>
  </si>
  <si>
    <t>17</t>
  </si>
  <si>
    <t>279361821</t>
  </si>
  <si>
    <t>Výztuž základových zdí nosných svislých nebo odkloněných od svislice, rovinných nebo oblých, deskových nebo žebrových, včetně výztuže jejich žeber z betonářské oceli 10 505 (R) nebo BSt 500</t>
  </si>
  <si>
    <t>578678609</t>
  </si>
  <si>
    <t>" vodorovná 2x R10" (1,400+2,510+1,500+2,510+0,800*3)*2*0,617*0,001*4</t>
  </si>
  <si>
    <t>" svislá 2x R10" (1,100*2)*16*0,617*0,001</t>
  </si>
  <si>
    <t>" přípočet 15% na prostřih a stykování" (0,051+0,022)*15/100</t>
  </si>
  <si>
    <t>Svislé a kompletní konstrukce</t>
  </si>
  <si>
    <t>18</t>
  </si>
  <si>
    <t>310238211</t>
  </si>
  <si>
    <t>Zazdívka otvorů ve zdivu nadzákladovém cihlami pálenými plochy přes 0,25 m2 do 1 m2 na maltu vápenocementovou</t>
  </si>
  <si>
    <t>101377459</t>
  </si>
  <si>
    <t>D.1.1.6a_Výřez_půdorysu_1.NP_bourací_práce</t>
  </si>
  <si>
    <t>OTVOR 1300x300 MM PO DMTŽ VZT</t>
  </si>
  <si>
    <t>(1,300*0,300*0,250)*2</t>
  </si>
  <si>
    <t>Mezisoučet " 1.NP</t>
  </si>
  <si>
    <t>19</t>
  </si>
  <si>
    <t>310279842</t>
  </si>
  <si>
    <t>Zazdívka otvorů ve zdivu nadzákladovém nepálenými tvárnicemi plochy přes 1 m2 do 4 m2 , ve zdi tl. do 300 mm</t>
  </si>
  <si>
    <t>1335708999</t>
  </si>
  <si>
    <t>D.1.1.6.b_Výřez_půdorysu_1.NP_nový_stav</t>
  </si>
  <si>
    <t>1,800*2,025*0,250</t>
  </si>
  <si>
    <t>(0,900*2,025*0,250)*2</t>
  </si>
  <si>
    <t>20</t>
  </si>
  <si>
    <t>311238921</t>
  </si>
  <si>
    <t>Zásyp dutin zdiva z děrovaných cihel expandovaným perlitem, tl. zdiva do 300 mm</t>
  </si>
  <si>
    <t>m</t>
  </si>
  <si>
    <t>857012238</t>
  </si>
  <si>
    <t xml:space="preserve">Poznámka k souboru cen:_x000D_
1. Množství měrných jednotek se určuje v m délky zasypávané vrstvy zdiva._x000D_
</t>
  </si>
  <si>
    <t>D.1.1.16_Konstrukce_vestavovaného_schodiště</t>
  </si>
  <si>
    <t>" obezdívka kanal. potrubí - cca. 3 vrstvy" (2,085+2,490)*3</t>
  </si>
  <si>
    <t>311272031</t>
  </si>
  <si>
    <t>Zdivo z pórobetonových tvárnic na tenké maltové lože, tl. zdiva 200 mm pevnost tvárnic přes P2 do P4, objemová hmotnost přes 450 do 600 kg/m3 hladkých</t>
  </si>
  <si>
    <t>1174220656</t>
  </si>
  <si>
    <t>" 1.PP" (2,760+1,625+2,410+1,625)*4,400</t>
  </si>
  <si>
    <t>" 1.NP" (2,760+1,625+2,410+1,625)*3,800</t>
  </si>
  <si>
    <t>" 2.NP" (2,760+1,625+2,410+1,625)*3,600</t>
  </si>
  <si>
    <t>" 3.NP" (2,760+1,625+2,410+1,625)*3,200</t>
  </si>
  <si>
    <t>" 4.NP" (2,760+1,625+2,410+1,625)*4,250</t>
  </si>
  <si>
    <t>" Odpočet otvorů</t>
  </si>
  <si>
    <t>-(1,200*2,280*5)</t>
  </si>
  <si>
    <t>Mezisoučet " 1.PP - 4.NP</t>
  </si>
  <si>
    <t>D.1.1.5b_Výřez_půdorysu_1.PP_nový_stav</t>
  </si>
  <si>
    <t>2,115*4,400</t>
  </si>
  <si>
    <t>3,490*3,800</t>
  </si>
  <si>
    <t>D.1.1.7.a_Výřez_půdorysu_2.NP_nový_stav</t>
  </si>
  <si>
    <t>(1,200+0,375+0,375+0,840)*3,600</t>
  </si>
  <si>
    <t>Mezisoučet " 2.NP</t>
  </si>
  <si>
    <t>D.1.1.8.a_Výřez_půdorysu_3.NP_nový_stav</t>
  </si>
  <si>
    <t>(0,640+0,225+0,450)*3,200</t>
  </si>
  <si>
    <t>Mezisoučet " 3.NP</t>
  </si>
  <si>
    <t>D.1.1.9a_Výřez_půdorysu_4.NP_nový_stav</t>
  </si>
  <si>
    <t>(4,840+0,350)*4,250</t>
  </si>
  <si>
    <t>-(1,235*2,150*1)</t>
  </si>
  <si>
    <t>Mezisoučet " 4.NP</t>
  </si>
  <si>
    <t>22</t>
  </si>
  <si>
    <t>311272331</t>
  </si>
  <si>
    <t>Zdivo z pórobetonových tvárnic na tenké maltové lože, tl. zdiva 375 mm pevnost tvárnic přes P2 do P4, objemová hmotnost přes 450 do 600 kg/m3 hladkých</t>
  </si>
  <si>
    <t>213186880</t>
  </si>
  <si>
    <t>0,575*3,600</t>
  </si>
  <si>
    <t>23</t>
  </si>
  <si>
    <t>317121151</t>
  </si>
  <si>
    <t>Montáž překladů ze železobetonových prefabrikátů dodatečně do připravených rýh, světlosti otvoru do 1050 mm</t>
  </si>
  <si>
    <t>kus</t>
  </si>
  <si>
    <t>-1757391533</t>
  </si>
  <si>
    <t xml:space="preserve">Poznámka k souboru cen:_x000D_
1. Ceny jsou určeny za 1 kus dílce, neplatí za 1 kus překladu (za sestavu)._x000D_
2. Pro volbu cen je rozhodující světlost otvoru._x000D_
3. V cenách nejsou započteny náklady na prefabrikované dílce; tyto dílce se oceňují ve specifikaci._x000D_
</t>
  </si>
  <si>
    <t>D.1.1.9a_Výřez_půdorysu_4.NP_bourací_práce</t>
  </si>
  <si>
    <t>" PTH 11,5/1250 mm" 1,000+2,000+1,000</t>
  </si>
  <si>
    <t>24</t>
  </si>
  <si>
    <t>M</t>
  </si>
  <si>
    <t>59640001</t>
  </si>
  <si>
    <t>překlad keramický plochý š 115mm dl 1,25m</t>
  </si>
  <si>
    <t>-1526286621</t>
  </si>
  <si>
    <t>4*1,01 'Přepočtené koeficientem množství</t>
  </si>
  <si>
    <t>25</t>
  </si>
  <si>
    <t>317141422</t>
  </si>
  <si>
    <t>Překlady ploché prefabrikované z pórobetonu osazené do tenkého maltového lože, včetně slepení dvou překladů vedle sebe po celé délce boční plochy, výšky překladu do 200 mm šířky 125 mm, délky překladu přes 1200 do 1300 mm</t>
  </si>
  <si>
    <t>709142640</t>
  </si>
  <si>
    <t xml:space="preserve">Poznámka k souboru cen:_x000D_
1. V cenách jsou započteny náklady na:_x000D_
a) dodání a uložení překladu předepsané délky, včetně podmazání ložné plochy tenkovrstvou maltou,_x000D_
b) montážní podepření plochých překladů tak, aby světlá vzdálenost mezi podporou a okrajem otvoru nebo mezi podporami byla maximálně 1,25 m._x000D_
2. Množství jednotek se určuje v kusech překladů podle šířky a světlosti otvoru._x000D_
</t>
  </si>
  <si>
    <t>" m.č. 093" 1,000</t>
  </si>
  <si>
    <t>" nad otvor 640x640 mm" 1,000</t>
  </si>
  <si>
    <t>5,000</t>
  </si>
  <si>
    <t>D.1.1.8a_Výřez_půdorysu_3.NP_bourací_práce</t>
  </si>
  <si>
    <t>3,000</t>
  </si>
  <si>
    <t>26</t>
  </si>
  <si>
    <t>317141423</t>
  </si>
  <si>
    <t>Překlady ploché prefabrikované z pórobetonu osazené do tenkého maltového lože, včetně slepení dvou překladů vedle sebe po celé délce boční plochy, výšky překladu do 200 mm šířky 125 mm, délky překladu přes 1300 do 1500 mm</t>
  </si>
  <si>
    <t>-115390768</t>
  </si>
  <si>
    <t>" m.č. 17" 2,000</t>
  </si>
  <si>
    <t>" m.č. 093" 2,000+1,000</t>
  </si>
  <si>
    <t>" dveře 46L" 1,000</t>
  </si>
  <si>
    <t>27</t>
  </si>
  <si>
    <t>317141425</t>
  </si>
  <si>
    <t>Překlady ploché prefabrikované z pórobetonu osazené do tenkého maltového lože, včetně slepení dvou překladů vedle sebe po celé délce boční plochy, výšky překladu do 200 mm šířky 125 mm, délky překladu přes 1800 do 2000 mm</t>
  </si>
  <si>
    <t>-1419571980</t>
  </si>
  <si>
    <t>" m.č. 17" 1,000</t>
  </si>
  <si>
    <t>28</t>
  </si>
  <si>
    <t>317144124</t>
  </si>
  <si>
    <t>Překlady z lehkého betonu nízké výška 115 mm, šířka 175 mm, délka 1490 mm (1000 mm)</t>
  </si>
  <si>
    <t>-738624588</t>
  </si>
  <si>
    <t xml:space="preserve">Poznámka k souboru cen:_x000D_
1. V cenách jsou započteny i náklady na dodání dílců a maltové lože pro osazení._x000D_
2. V závorkách popisů cen jsou uvedeny doporučené světlosti otvoru._x000D_
</t>
  </si>
  <si>
    <t>1,000</t>
  </si>
  <si>
    <t>29</t>
  </si>
  <si>
    <t>317144139</t>
  </si>
  <si>
    <t>Překlady z lehkého betonu střední výška 240 mm, šířka 115 mm, délka 2990 mm (2500 mm)</t>
  </si>
  <si>
    <t>-576910807</t>
  </si>
  <si>
    <t>NUTNO ZKRÁTIT NA DL. 2750 MM</t>
  </si>
  <si>
    <t>2,000*2</t>
  </si>
  <si>
    <t>30</t>
  </si>
  <si>
    <t>317144145</t>
  </si>
  <si>
    <t>Překlady z lehkého betonu střední výška 240 mm, šířka 175 mm, délka 1740 mm (1250 mm)</t>
  </si>
  <si>
    <t>386324180</t>
  </si>
  <si>
    <t>D.1.1.6b_Výřez_půdorysu_1.NP_nový_stav</t>
  </si>
  <si>
    <t>DOPLNĚNÍ NOSNÝCH KONSTRUKCÍ STROPU</t>
  </si>
  <si>
    <t>D.1.1.7a_Výřez_půdorysu_2.NP_bourací_práce</t>
  </si>
  <si>
    <t>DOPLNĚNÍ OK PRO NOVÝ STROP</t>
  </si>
  <si>
    <t>31</t>
  </si>
  <si>
    <t>317144147</t>
  </si>
  <si>
    <t>Překlady z lehkého betonu střední výška 240 mm, šířka 175 mm, délka 2240 mm (1750 mm)</t>
  </si>
  <si>
    <t>-163900874</t>
  </si>
  <si>
    <t>32</t>
  </si>
  <si>
    <t>31714415.1</t>
  </si>
  <si>
    <t>Překlady z lehkého betonu střední výška 240 mm, šířka 200 mm, délka 1740 mm (1250 mm)</t>
  </si>
  <si>
    <t>-2042001255</t>
  </si>
  <si>
    <t>6,000</t>
  </si>
  <si>
    <t>33</t>
  </si>
  <si>
    <t>31714415.2</t>
  </si>
  <si>
    <t>Překlady z lehkého betonu střední výška 240 mm, šířka 200 mm, délka 2240 mm (1750 mm)</t>
  </si>
  <si>
    <t>1463440420</t>
  </si>
  <si>
    <t>34</t>
  </si>
  <si>
    <t>317144155</t>
  </si>
  <si>
    <t>Překlady z lehkého betonu střední výška 240 mm, šířka 240 mm, délka 1740 mm (1250 mm)</t>
  </si>
  <si>
    <t>-977482332</t>
  </si>
  <si>
    <t>35</t>
  </si>
  <si>
    <t>317944321</t>
  </si>
  <si>
    <t>Válcované nosníky dodatečně osazované do připravených otvorů bez zazdění hlav do č. 12</t>
  </si>
  <si>
    <t>149353730</t>
  </si>
  <si>
    <t xml:space="preserve">Poznámka k souboru cen:_x000D_
1. V cenách jsou zahrnuty náklady na dodávku a montáž válcovaných nosníků._x000D_
2. Ceny jsou určeny pouze pro ocenění konstrukce překladů nad otvory._x000D_
</t>
  </si>
  <si>
    <t>" IPN č.100 dl. 1100 mm" 1,100*8,34*0,001</t>
  </si>
  <si>
    <t>36</t>
  </si>
  <si>
    <t>317944323</t>
  </si>
  <si>
    <t>Válcované nosníky dodatečně osazované do připravených otvorů bez zazdění hlav č. 14 až 22</t>
  </si>
  <si>
    <t>-1958564068</t>
  </si>
  <si>
    <t>" UPE č. 140" (2,250+1,500)*14,80*0,001</t>
  </si>
  <si>
    <t>37</t>
  </si>
  <si>
    <t>331271127</t>
  </si>
  <si>
    <t>Pilíře volně stojící z cihel nepálených čtyřhranné až osmihranné (průřezu čtverce, T nebo kříže) pravoúhlé pod omítku z cihel vápenopískových dl. 290 mm, na maltu ze suché směsi 10 MPa</t>
  </si>
  <si>
    <t>1368644808</t>
  </si>
  <si>
    <t xml:space="preserve">Poznámka k souboru cen:_x000D_
1. V cenách nejsou započteny případné náklady na:_x000D_
a) úpravu líce; tyto se oceňují cenami souboru cen 310 90-11 Úprava líce při zdění režného zdiva._x000D_
b) spárování; tyto se oceňují cenami souboru cen 61. 63-10 Spárování vnitřních ploch pohledového zdiva, případně 62. 63-10 Spárování vnějších ploch pohledového zdiva._x000D_
</t>
  </si>
  <si>
    <t>" m.č. 204/205/275"  (0,250*0,150+0,250*0,150+0,250*0,150+0,100*0,150)*0,250</t>
  </si>
  <si>
    <t>38</t>
  </si>
  <si>
    <t>340237211</t>
  </si>
  <si>
    <t>Zazdívka otvorů v příčkách nebo stěnách cihlami plnými pálenými plochy přes 0,09 m2 do 0,25 m2, tloušťky do 100 mm</t>
  </si>
  <si>
    <t>1449257879</t>
  </si>
  <si>
    <t>" 8x zazdívka v moniérce; 560x200x70 mm" 8,000</t>
  </si>
  <si>
    <t>39</t>
  </si>
  <si>
    <t>340271035</t>
  </si>
  <si>
    <t>Zazdívka otvorů v příčkách nebo stěnách pórobetonovými tvárnicemi plochy přes 1 m2 do 4 m2, objemová hmotnost 500 kg/m3, tloušťka příčky 125 mm</t>
  </si>
  <si>
    <t>368710654</t>
  </si>
  <si>
    <t>" pro dveře 21P" 1,500*2,025</t>
  </si>
  <si>
    <t>-(0,900*1,970*1)</t>
  </si>
  <si>
    <t>" do m.č. 438" 0,900*2,200</t>
  </si>
  <si>
    <t>" m.č. 419/438 (v.p. 3500 mm)" 1,250*3,500</t>
  </si>
  <si>
    <t>" m.č. 438/441 (v.p. 3500 mm)" 1,250*3,500</t>
  </si>
  <si>
    <t>" m.č. 429a" 2,100*2,200-(0,800*2,100*2)</t>
  </si>
  <si>
    <t>40</t>
  </si>
  <si>
    <t>340271041</t>
  </si>
  <si>
    <t>Zazdívka otvorů v příčkách nebo stěnách pórobetonovými tvárnicemi plochy přes 0,025 m2 do 1 m2, objemová hmotnost 500 kg/m3, tloušťka příčky 150 mm</t>
  </si>
  <si>
    <t>-718627192</t>
  </si>
  <si>
    <t>" podezdívka TR PL na stávajícím OK průvlaku" 1,375*0,200</t>
  </si>
  <si>
    <t>41</t>
  </si>
  <si>
    <t>341941001</t>
  </si>
  <si>
    <t>Nosné nebo spojovací svary ocelových doplňkových konstrukcí kromě betonářské oceli, tloušťky svaru do 10 mm</t>
  </si>
  <si>
    <t>-220032641</t>
  </si>
  <si>
    <t xml:space="preserve">Poznámka k souboru cen:_x000D_
1. Ceny jsou určeny pro dodatečné svařování dílců._x000D_
2. Ceny neplatí pro nosné tupé svary betonářské oceli do ocelové podložky. Tyto stavební práce se oceňují cenami souboru cen 341 94-101. Nosné tupé svary betonářské oceli._x000D_
</t>
  </si>
  <si>
    <t>" L 90/90/8 mm" 0,520+5,010+2,810</t>
  </si>
  <si>
    <t>" jackel 120/80/8 mm" (0,120*2+0,080*2)*2*5</t>
  </si>
  <si>
    <t>" svařenec 2x UPE 300" (5,550*2)*2</t>
  </si>
  <si>
    <t>" L 90/90/8 mm" 0,520*2+0,720+5,010*2+1,450</t>
  </si>
  <si>
    <t>DOPLNĚNÍ OK STĚNY S POŽÁRNÍ ROLETOU</t>
  </si>
  <si>
    <t>" sloup 2x UPN 140" 2,990*2</t>
  </si>
  <si>
    <t>" patní plech pro sloup 2x UPN 140" (0,140*4)*2</t>
  </si>
  <si>
    <t>" IPN 220 na patní plech/pásovou ocel" 0,250*2+0,098*2+0,120*2+0,098</t>
  </si>
  <si>
    <t>" jackel 80/60/4 mm do IPN 220" (0,220*2+0,060*4+0,080*2)*22</t>
  </si>
  <si>
    <t>" L 90/90/8 mm" 0,520+5,010+5,010+0,520+2,810</t>
  </si>
  <si>
    <t>" L 90/90/8 mm" 5,010+0,520+5,010+0,520</t>
  </si>
  <si>
    <t>" ukončení překladu UPE č. 140 pásovou ocelí 60/8/120 mm" 0,060*4*2</t>
  </si>
  <si>
    <t>42</t>
  </si>
  <si>
    <t>342272215</t>
  </si>
  <si>
    <t>Příčky z pórobetonových tvárnic hladkých na tenké maltové lože objemová hmotnost do 500 kg/m3, tloušťka příčky 75 mm</t>
  </si>
  <si>
    <t>633336590</t>
  </si>
  <si>
    <t>" 2.NP" 0,640*3,600</t>
  </si>
  <si>
    <t>" 3.NP" 0,640*3,200</t>
  </si>
  <si>
    <t>" 4.NP" 0,640*4,250</t>
  </si>
  <si>
    <t>Mezisoučet " 2.NP - 4.NP</t>
  </si>
  <si>
    <t>(0,350+0,575)*4,255</t>
  </si>
  <si>
    <t>" obezdívka kanal. potrubí svislá" (2,085+2,140+2,490+2,435)*0,575</t>
  </si>
  <si>
    <t>" obezdívka kanal. potrubí vodorovná" (2,085+2,490)*0,350</t>
  </si>
  <si>
    <t>(0,350+0,300)*3,800</t>
  </si>
  <si>
    <t>(0,350+0,275)*3,600</t>
  </si>
  <si>
    <t>(0,350+0,765)*3,200</t>
  </si>
  <si>
    <t>(0,640+0,350+0,150)*4,250</t>
  </si>
  <si>
    <t>43</t>
  </si>
  <si>
    <t>342272235</t>
  </si>
  <si>
    <t>Příčky z pórobetonových tvárnic hladkých na tenké maltové lože objemová hmotnost do 500 kg/m3, tloušťka příčky 125 mm</t>
  </si>
  <si>
    <t>886297534</t>
  </si>
  <si>
    <t>" 2.NP" 0,375*3,600</t>
  </si>
  <si>
    <t>" 3.NP" 0,375*3,200</t>
  </si>
  <si>
    <t>" 4.NP" 0,375*4,250</t>
  </si>
  <si>
    <t>(2,725+2,725)*2,350</t>
  </si>
  <si>
    <t>(2,500+6,130)*4,255</t>
  </si>
  <si>
    <t>-(0,700*1,970*1)</t>
  </si>
  <si>
    <t>-(1,000*2,025*1)</t>
  </si>
  <si>
    <t>-(1,450*1,970*1)</t>
  </si>
  <si>
    <t>(0,625+2,225+0,475+1,250+2,500+2,950)*3,800</t>
  </si>
  <si>
    <t>-(1,100*1,970*1)</t>
  </si>
  <si>
    <t>-(0,640*0,640*1)</t>
  </si>
  <si>
    <t>(0,430+1,075+4,600+1,075+1,250+1,100+2,050+1,900+2,500+1,250+1,375+1,125)*3,600</t>
  </si>
  <si>
    <t>" oDPOČET OTVORŮ</t>
  </si>
  <si>
    <t>-(0,800*1,970*4)</t>
  </si>
  <si>
    <t>(4,010+1,200+4,840+1,625+0,640+0,495+4,075+1,125+2,875+2,500+2,225)*3,200</t>
  </si>
  <si>
    <t>-(0,800*1,970*5)</t>
  </si>
  <si>
    <t>(2,800+5,980+7,425+0,375+0,350+0,375+1,850+2,500+1,500+2,225+0,375)*4,250</t>
  </si>
  <si>
    <t>-(0,800*1,970*2)</t>
  </si>
  <si>
    <t>44</t>
  </si>
  <si>
    <t>342291111</t>
  </si>
  <si>
    <t>Ukotvení příček polyuretanovou pěnou, tl. příčky do 100 mm</t>
  </si>
  <si>
    <t>237005744</t>
  </si>
  <si>
    <t xml:space="preserve">Poznámka k souboru cen:_x000D_
1. V cenách -1111 a -1112 jsou započteny náklady na dodání a aplikaci polyuretanové pěny ve spreji a na odříznutí zatvrdlé pěny u líce příčky._x000D_
2. Ceny -1111 a -1112 lze použít i pro ukotvení příček ke stropu._x000D_
3. Ceny -1141 a -1143 lze použít pro ukotvení příček k podlaze._x000D_
4. Množství jednotek se určuje v m styku příčky s konstrukcí._x000D_
</t>
  </si>
  <si>
    <t>TL. 75 MM</t>
  </si>
  <si>
    <t>" 2.NP" 0,640</t>
  </si>
  <si>
    <t>" 3.NP" 0,640</t>
  </si>
  <si>
    <t>" 4.NP" 0,640</t>
  </si>
  <si>
    <t>0,350+0,575</t>
  </si>
  <si>
    <t>0,350+0,300</t>
  </si>
  <si>
    <t>0,350+0,275</t>
  </si>
  <si>
    <t>0,350+0,765</t>
  </si>
  <si>
    <t>0,640+0,350+0,150</t>
  </si>
  <si>
    <t>45</t>
  </si>
  <si>
    <t>342291112</t>
  </si>
  <si>
    <t>Ukotvení příček polyuretanovou pěnou, tl. příčky přes 100 mm</t>
  </si>
  <si>
    <t>2028777628</t>
  </si>
  <si>
    <t>TL. 125 MM</t>
  </si>
  <si>
    <t>" 2.NP" 0,375</t>
  </si>
  <si>
    <t>" 3.NP" 0,375</t>
  </si>
  <si>
    <t>" 4.NP" 0,375</t>
  </si>
  <si>
    <t>2,725+2,725+2,500+6,130</t>
  </si>
  <si>
    <t>0,625+2,225+0,475+1,250+2,500+2,950</t>
  </si>
  <si>
    <t>0,430+1,075+4,600+1,075+1,250+1,100+2,050+1,900+2,500+1,250+1,375+1,125</t>
  </si>
  <si>
    <t>4,010+1,200+4,840+1,625+0,640+0,495+4,075+1,125+2,875+2,500+2,225</t>
  </si>
  <si>
    <t>2,800+5,980+7,425+0,375+0,350+0,375+1,850+2,500+1,500+2,225+0,375</t>
  </si>
  <si>
    <t>46</t>
  </si>
  <si>
    <t>342291121</t>
  </si>
  <si>
    <t>Ukotvení příček plochými kotvami, do konstrukce cihelné</t>
  </si>
  <si>
    <t>-746081259</t>
  </si>
  <si>
    <t>" 2.NP" 3,600*2</t>
  </si>
  <si>
    <t>" 3.NP" 3,200*2</t>
  </si>
  <si>
    <t>" 4.NP" 4,250*2</t>
  </si>
  <si>
    <t>" 2.NP" 3,600</t>
  </si>
  <si>
    <t>" 3.NP" 3,200</t>
  </si>
  <si>
    <t>" 4.NP" 4,250</t>
  </si>
  <si>
    <t>4,255*2</t>
  </si>
  <si>
    <t>" obezdívka kanal. potrubí svislá" 0,575*5</t>
  </si>
  <si>
    <t>2,350*4</t>
  </si>
  <si>
    <t>4,255*4</t>
  </si>
  <si>
    <t>3,800*2</t>
  </si>
  <si>
    <t>3,800*9</t>
  </si>
  <si>
    <t>3,600*2</t>
  </si>
  <si>
    <t>3,600*11</t>
  </si>
  <si>
    <t>3,200*2</t>
  </si>
  <si>
    <t>3,200*11</t>
  </si>
  <si>
    <t>4,250*4</t>
  </si>
  <si>
    <t>4,250*9</t>
  </si>
  <si>
    <t>2,200*2</t>
  </si>
  <si>
    <t>3,500*3</t>
  </si>
  <si>
    <t>47</t>
  </si>
  <si>
    <t>342291141</t>
  </si>
  <si>
    <t>Ukotvení příček expanzní maltou, tl. příčky do 100 mm</t>
  </si>
  <si>
    <t>-1888265102</t>
  </si>
  <si>
    <t>" obezdívka kanal. potrubí svislá" 2,085+2,140+2,490+2,435</t>
  </si>
  <si>
    <t>48</t>
  </si>
  <si>
    <t>342291143</t>
  </si>
  <si>
    <t>Ukotvení příček expanzní maltou, tl. příčky přes 100 mm</t>
  </si>
  <si>
    <t>-1249812974</t>
  </si>
  <si>
    <t>49</t>
  </si>
  <si>
    <t>346244381</t>
  </si>
  <si>
    <t>Plentování ocelových válcovaných nosníků jednostranné cihlami na maltu, výška stojiny do 200 mm</t>
  </si>
  <si>
    <t>-959971359</t>
  </si>
  <si>
    <t>" IPN č.100 dl. 1100 mm" 1,100*0,100*2</t>
  </si>
  <si>
    <t>50</t>
  </si>
  <si>
    <t>34625321.R1</t>
  </si>
  <si>
    <t>Zaplentování rýh, potrubí, výklenků nebo nik XPS deskami tloušťky 120 mm, na maltu s překrytím rabicovým pletivem ve stěnách nebo před stěnami jakékoliv šířky</t>
  </si>
  <si>
    <t>978615666</t>
  </si>
  <si>
    <t>" překlad UPE č. 140" (2,250+1,500)*0,140</t>
  </si>
  <si>
    <t>51</t>
  </si>
  <si>
    <t>346272246</t>
  </si>
  <si>
    <t>Přizdívky z pórobetonových tvárnic objemová hmotnost do 500 kg/m3, na tenké maltové lože, tloušťka přizdívky 125 mm</t>
  </si>
  <si>
    <t>-1614387473</t>
  </si>
  <si>
    <t>" pilířek mezi zazdívkou původ. dveří" 0,235*2,025</t>
  </si>
  <si>
    <t>52</t>
  </si>
  <si>
    <t>346272266</t>
  </si>
  <si>
    <t>Přizdívky z pórobetonových tvárnic objemová hmotnost do 500 kg/m3, na tenké maltové lože, tloušťka přizdívky 200 mm</t>
  </si>
  <si>
    <t>1813326752</t>
  </si>
  <si>
    <t>(1,500+1,900)*2,150</t>
  </si>
  <si>
    <t>53</t>
  </si>
  <si>
    <t>346481112</t>
  </si>
  <si>
    <t>Zaplentování rýh, potrubí, válcovaných nosníků, výklenků nebo nik jakéhokoliv tvaru, na maltu ve stěnách nebo před stěnami keramickým a funkčně podobným pletivem</t>
  </si>
  <si>
    <t>487665892</t>
  </si>
  <si>
    <t xml:space="preserve">Poznámka k souboru cen:_x000D_
1. Ceny jsou určeny pro uchycení pletiva na sousední konstrukci (zdivo apod.), kde není nutné tvarování ocelové podkladní kostry._x000D_
2. V cenách jsou započteny i náklady na potřebné vypnutí pletiva přetažením a zakotvením drátů a provedení postřiku maltou._x000D_
3. V cenách nejsou započteny náklady na omítku._x000D_
</t>
  </si>
  <si>
    <t>" IPN č.100 dl. 1100 mm" 1,100*(0,100*2+0,100)</t>
  </si>
  <si>
    <t>54</t>
  </si>
  <si>
    <t>389941021</t>
  </si>
  <si>
    <t>Montáž kovových doplňkových konstrukcí pro montáž prefabrikovaných dílců hmotnosti jednoho kusu do 1 kg</t>
  </si>
  <si>
    <t>kg</t>
  </si>
  <si>
    <t>-1444652621</t>
  </si>
  <si>
    <t xml:space="preserve">Poznámka k souboru cen:_x000D_
1. V cenách jsou započteny i náklady na osazení, přesné zaměření a zajištění konstrukce v předepsané poloze._x000D_
2. V cenách nejsou započteny náklady na dodávku konstrukce, které se oceňují ve specifikaci._x000D_
3. V cenách nejsou započteny náklady na přivaření, které se oceňuje cenami souboru cen 341 94-10 Nosné nebo spojovací svary._x000D_
</t>
  </si>
  <si>
    <t>" L 90/90/8 mm" 0,090*10,90</t>
  </si>
  <si>
    <t>" přípočet 12% na pomocný, podružný, spojovací materiál a sváry apod." 0,981*12/100</t>
  </si>
  <si>
    <t>" ukončení překladu UPE č. 140 pásovou ocelí 60/8/120 mm" 0,120*2*3,77</t>
  </si>
  <si>
    <t>" přípočet 12% na pomocný, podružný, spojovací materiál a sváry apod." 0,905*12/100</t>
  </si>
  <si>
    <t>55</t>
  </si>
  <si>
    <t>13010244</t>
  </si>
  <si>
    <t>tyč ocelová plochá jakost 11 375 60x8mm</t>
  </si>
  <si>
    <t>1038309232</t>
  </si>
  <si>
    <t>" ukončení překladu UPE č. 140 pásovou ocelí 60/8/120 mm" 0,120*2*3,77*0,001</t>
  </si>
  <si>
    <t>" přípočet 12% na pomocný, podružný, spojovací materiál a sváry apod." 0,001*12/100</t>
  </si>
  <si>
    <t>0,001*1,08 'Přepočtené koeficientem množství</t>
  </si>
  <si>
    <t>56</t>
  </si>
  <si>
    <t>13010436.1</t>
  </si>
  <si>
    <t>úhelník ocelový rovnostranný jakost 11 375 90x90x8mm</t>
  </si>
  <si>
    <t>-968657258</t>
  </si>
  <si>
    <t>" L 90/90/8 mm" 0,090*10,90*0,001</t>
  </si>
  <si>
    <t>57</t>
  </si>
  <si>
    <t>389941022</t>
  </si>
  <si>
    <t>Montáž kovových doplňkových konstrukcí pro montáž prefabrikovaných dílců hmotnosti jednoho kusu přes 1 do 10 kg</t>
  </si>
  <si>
    <t>-2126023560</t>
  </si>
  <si>
    <t>" L 90/90/8 mm" 0,520*10,90</t>
  </si>
  <si>
    <t>" přípočet 12% na pomocný, podružný, spojovací materiál a sváry apod." 5,668*12/100</t>
  </si>
  <si>
    <t>" L 90/90/8 mm" (0,520*2+0,720)*10,90</t>
  </si>
  <si>
    <t>" přípočet 12% na pomocný, podružný, spojovací materiál a sváry apod." 19,184*12/100</t>
  </si>
  <si>
    <t>" L 90/90/8 mm" (0,520+0,520)*10,90</t>
  </si>
  <si>
    <t>" přípočet 12% na pomocný, podružný, spojovací materiál a sváry apod." 11,336*12/100</t>
  </si>
  <si>
    <t>58</t>
  </si>
  <si>
    <t>-101545232</t>
  </si>
  <si>
    <t>" L 90/90/8 mm" 0,520*10,90*0,001</t>
  </si>
  <si>
    <t>" L 90/90/8 mm" (0,520*2+0,720)*10,90*0,001</t>
  </si>
  <si>
    <t>" L 90/90/8 mm" (0,520+0,520)*10,90*0,001</t>
  </si>
  <si>
    <t>" přípočet 12% na pomocný, podružný, spojovací materiál a sváry apod." (0,006+0,019+0,011+0,011)*12/100</t>
  </si>
  <si>
    <t>0,053*1,08 'Přepočtené koeficientem množství</t>
  </si>
  <si>
    <t>59</t>
  </si>
  <si>
    <t>389941023</t>
  </si>
  <si>
    <t>Montáž kovových doplňkových konstrukcí pro montáž prefabrikovaných dílců hmotnosti jednoho kusu přes 10 do 30 kg</t>
  </si>
  <si>
    <t>-1748776235</t>
  </si>
  <si>
    <t>" L 90/90/8 mm" (5,010+2,810)*10,90</t>
  </si>
  <si>
    <t>" přípočet 12% na pomocný, podružný, spojovací materiál a sváry apod." 85,238*12/100</t>
  </si>
  <si>
    <t>" L 90/90/8 mm" (5,010*2+1,450)*10,90</t>
  </si>
  <si>
    <t>" přípočet 12% na pomocný, podružný, spojovací materiál a sváry apod." 125,023*12/100</t>
  </si>
  <si>
    <t>" L 90/90/8 mm" (5,010+5,010+2,810)*10,90</t>
  </si>
  <si>
    <t>" přípočet 12% na pomocný, podružný, spojovací materiál a sváry apod." 139,847*12/100</t>
  </si>
  <si>
    <t>" L 90/90/8 mm" (5,010+5,010)*10,90</t>
  </si>
  <si>
    <t>" přípočet 12% na pomocný, podružný, spojovací materiál a sváry apod." 109,218*12/100</t>
  </si>
  <si>
    <t>60</t>
  </si>
  <si>
    <t>-832352025</t>
  </si>
  <si>
    <t>" L 90/90/8 mm" (5,010+2,810)*10,90*0,001</t>
  </si>
  <si>
    <t>" L 90/90/8 mm" (5,010*2+1,450)*10,90*0,001</t>
  </si>
  <si>
    <t>" L 90/90/8 mm" (5,010+5,010+2,810)*10,90*0,001</t>
  </si>
  <si>
    <t>" L 90/90/8 mm" (5,010+5,010)*10,90*0,001</t>
  </si>
  <si>
    <t>" přípočet 12% na pomocný, podružný, spojovací materiál a sváry apod." (0,085+0,125+0,140+0,109)*12/100</t>
  </si>
  <si>
    <t>0,514*1,08 'Přepočtené koeficientem množství</t>
  </si>
  <si>
    <t>Vodorovné konstrukce</t>
  </si>
  <si>
    <t>61</t>
  </si>
  <si>
    <t>411322424</t>
  </si>
  <si>
    <t>Stropy z betonu železového (bez výztuže) trámových, žebrových, kazetových nebo vložkových z tvárnic nebo z hraněných či zaoblených vln zabudovaného plechového bednění tř. C 25/30</t>
  </si>
  <si>
    <t>1211677611</t>
  </si>
  <si>
    <t xml:space="preserve">Poznámka k souboru cen:_x000D_
1. V cenách pohledového betonu 411 35-4 a 411 35-5 jsou započteny i náklady na pečlivé hutnění zejména při líci konstrukce pro docílení neporušeného maltového povrchu bez vzhledových kazů._x000D_
</t>
  </si>
  <si>
    <t>STROP ZE ZTRACENÉHO BEDNĚNÍ Z TR 80/277/0,88</t>
  </si>
  <si>
    <t>2,515*1,475*0,074</t>
  </si>
  <si>
    <t>1,250*1,375*0,074</t>
  </si>
  <si>
    <t>1,625*5,040*0,074</t>
  </si>
  <si>
    <t>1,625*0,550*0,074</t>
  </si>
  <si>
    <t>2,500*1,725*0,074</t>
  </si>
  <si>
    <t>1,375*1,625*0,074</t>
  </si>
  <si>
    <t>1,500*2,500*0,074</t>
  </si>
  <si>
    <t>62</t>
  </si>
  <si>
    <t>411354254</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</si>
  <si>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92 mm, tl. plechu 0,88 mm</t>
  </si>
  <si>
    <t>152324105</t>
  </si>
  <si>
    <t xml:space="preserve">Poznámka k souboru cen:_x000D_
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konstrukce._x000D_
</t>
  </si>
  <si>
    <t>ZTRACENÉ BEDNĚNÍ Z TR 80/277/0,88</t>
  </si>
  <si>
    <t>2,515*1,475</t>
  </si>
  <si>
    <t>1,250*1,375</t>
  </si>
  <si>
    <t>1,625*5,040</t>
  </si>
  <si>
    <t>1,625*0,550</t>
  </si>
  <si>
    <t>2,500*1,725</t>
  </si>
  <si>
    <t>1,375*1,625</t>
  </si>
  <si>
    <t>1,500*2,500</t>
  </si>
  <si>
    <t>63</t>
  </si>
  <si>
    <t>411354271</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</si>
  <si>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</si>
  <si>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1876176788</t>
  </si>
  <si>
    <t>64</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</si>
  <si>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</si>
  <si>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</si>
  <si>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197578636</t>
  </si>
  <si>
    <t>STROP ZE ZTRACENÉHO BEDNĚNÍ Z TR 80/277/0,88; V KAŽDÉ VLNĚ 2xR12</t>
  </si>
  <si>
    <t>(1,250*17+1,475*32+1,625*63+1,625*7)*2*0,890*0,001</t>
  </si>
  <si>
    <t>" přípočet 15% na prostřih a stykování" 0,324*15/100</t>
  </si>
  <si>
    <t>(1,625*63+1,625*7+1,475*32)*2*0,890*0,001</t>
  </si>
  <si>
    <t>" přípočet 15% na prostřih a stykování" 0,286*15/100</t>
  </si>
  <si>
    <t>(1,625*63+1,625*7+1,725*31+1,375*20)*2*0,890*0,001</t>
  </si>
  <si>
    <t>" přípočet 15% na prostřih a stykování" 0,347*15/100</t>
  </si>
  <si>
    <t>(1,625*63+1,625*7+1,500*31)*2*0,890*0,001</t>
  </si>
  <si>
    <t>" přípočet 15% na prostřih a stykování" 0,285*15/100</t>
  </si>
  <si>
    <t>65</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</si>
  <si>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</si>
  <si>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</si>
  <si>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-2068517048</t>
  </si>
  <si>
    <t>1x KARI 6/100/100 MM</t>
  </si>
  <si>
    <t>2,515*1,475*4,44*0,001</t>
  </si>
  <si>
    <t>1,250*1,375*4,44*0,001</t>
  </si>
  <si>
    <t>1,625*5,040*4,44*0,001</t>
  </si>
  <si>
    <t>1,625*0,550*4,44*0,001</t>
  </si>
  <si>
    <t>" přípočet 30% na prostřih a stykování" (0,016+0,008+0,036+0,004)*30/100</t>
  </si>
  <si>
    <t>" přípočet 30% na prostřih a stykování" (0,036+0,004+0,016)*30/100</t>
  </si>
  <si>
    <t>2,500*1,725*4,44*0,001</t>
  </si>
  <si>
    <t>1,375*1,625*4,44*0,001</t>
  </si>
  <si>
    <t>" přípočet 30% na prostřih a stykování" (0,036+0,004+0,019+0,010)*30/100</t>
  </si>
  <si>
    <t>1,500*2,500*4,44*0,001</t>
  </si>
  <si>
    <t>" přípočet 30% na prostřih a stykování" (0,036+0,004+0,017)*30/100</t>
  </si>
  <si>
    <t>Úpravy povrchů, podlahy a osazování výplní</t>
  </si>
  <si>
    <t>66</t>
  </si>
  <si>
    <t>611131121</t>
  </si>
  <si>
    <t>Podkladní a spojovací vrstva vnitřních omítaných ploch penetrace akrylát-silikonová nanášená ručně stropů</t>
  </si>
  <si>
    <t>1692417981</t>
  </si>
  <si>
    <t>1x STĚRKA + 1x NÁSTŘIK KORKOVOU DRTÍ</t>
  </si>
  <si>
    <t>D.1.1.5_Půdorys_1.PP_2.PP_nový_stav</t>
  </si>
  <si>
    <t>88,520*2 " m.č. 04 (úprava korkovou drtí)</t>
  </si>
  <si>
    <t>D.1.1.9_Půdorys_4.NP_nový_stav</t>
  </si>
  <si>
    <t>6,900*2 " m.č. 429 (úprava korkovou drtí)</t>
  </si>
  <si>
    <t>40,470*2 " m.č. 431 (úprava korkovou drtí)</t>
  </si>
  <si>
    <t>67</t>
  </si>
  <si>
    <t>611181001</t>
  </si>
  <si>
    <t>Sádrová stěrka vnitřních povrchů tloušťky do 3 mm bez penetrace, včetně následného přebroušení vodorovných konstrukcí stropů rovných</t>
  </si>
  <si>
    <t>5685370</t>
  </si>
  <si>
    <t xml:space="preserve">Poznámka k souboru cen:_x000D_
1. Ceny úprav stropů žebrových lze použít pro ocenění úprav nosníků nebo průvlaků._x000D_
2. V cenách nejsou započteny náklady na:_x000D_
a) spárování podkladu, tyto se ocení cenami souboru cen 61. 12-11.., tohoto katalogu._x000D_
b) provedení podkladní a spojovací vrstvy, tyto se ocení cenami souboru cen 61. 13-1…, tohoto katalogu._x000D_
</t>
  </si>
  <si>
    <t>88,520 " m.č. 04 (úprava korkovou drtí)</t>
  </si>
  <si>
    <t>6,900 " m.č. 429 (úprava korkovou drtí)</t>
  </si>
  <si>
    <t>40,470 " m.č. 431 (úprava korkovou drtí)</t>
  </si>
  <si>
    <t>68</t>
  </si>
  <si>
    <t>611325422</t>
  </si>
  <si>
    <t>Oprava vápenocementové omítky vnitřních ploch štukové dvouvrstvé, tloušťky do 20 mm a tloušťky štuku do 3 mm stropů, v rozsahu opravované plochy přes 10 do 30%</t>
  </si>
  <si>
    <t>-428097104</t>
  </si>
  <si>
    <t xml:space="preserve">Poznámka k souboru cen:_x000D_
1. Pro ocenění opravy omítek plochy do 1 m2 se použijí ceny souboru cen 61. 32-52.. Vápenocementová omítka jednotlivých malých ploch._x000D_
</t>
  </si>
  <si>
    <t>"D115 - 1PP.dwg</t>
  </si>
  <si>
    <t>8,537+75,544+20,625+13,153+3,066+1,674+12,335+3,91+32,543+9,505+7,981+5,731+10,034</t>
  </si>
  <si>
    <t>"D116 - 1NP.dwg</t>
  </si>
  <si>
    <t>14,581+27,487+32,095+11,673+20,13+9,648+4,679+17,856+31,367+55,273+6,703+7,25+7,05+62,132</t>
  </si>
  <si>
    <t>"D117 - 2NP.dwg</t>
  </si>
  <si>
    <t>51,79+1,612+1,828+3,709+12,84+18,448+21,934</t>
  </si>
  <si>
    <t>"D118 - 3NP.dwg</t>
  </si>
  <si>
    <t>26,145+20,345+4,176+6,929+12,766+21,291</t>
  </si>
  <si>
    <t>"D119 - 4NP.dwg</t>
  </si>
  <si>
    <t>3,155+7,49+8,4+12,81+7,112+40,469+5,496+14,816+5,2+4,8+4,726+4,4+1,26+3,622+5,016+2,891+2,222+37,276</t>
  </si>
  <si>
    <t>69</t>
  </si>
  <si>
    <t>61135117.R1</t>
  </si>
  <si>
    <t>Omítka korkovou drtí vnitřních ploch nanášená ručně jednovrstvá, tloušťky do 3 mm dekorativní vodorovných konstrukcí stropů rovných</t>
  </si>
  <si>
    <t>385537997</t>
  </si>
  <si>
    <t>6,900 " m.č. 429</t>
  </si>
  <si>
    <t>40,470 " m.č. 431</t>
  </si>
  <si>
    <t>70</t>
  </si>
  <si>
    <t>612121112</t>
  </si>
  <si>
    <t>Zatření spár vnitřních povrchů stěrkovou hmotou, ploch z pórobetonových tvárnic stěn</t>
  </si>
  <si>
    <t>310729009</t>
  </si>
  <si>
    <t>" tl. 75 mm" 3,936*2</t>
  </si>
  <si>
    <t>" tl. 125 mm" 43,268*2</t>
  </si>
  <si>
    <t>" tl. 200 mm" 46,354*2</t>
  </si>
  <si>
    <t>" tl. 75 mm" 2,470*2</t>
  </si>
  <si>
    <t>" tl. 125 mm" 36,783*2</t>
  </si>
  <si>
    <t>" tl. 200 mm" 45,258*2</t>
  </si>
  <si>
    <t>" tl. 375 mm" 6,073*2</t>
  </si>
  <si>
    <t>" tl. 75 mm" 4,556*2</t>
  </si>
  <si>
    <t>" tl. 125 mm" 64,695*2</t>
  </si>
  <si>
    <t>" tl. 150 mm" 0,275*2</t>
  </si>
  <si>
    <t>" tl. 200 mm" 40,356*2</t>
  </si>
  <si>
    <t>" tl. 75 mm" 5,616*2</t>
  </si>
  <si>
    <t>" tl. 125 mm" 75,272*2</t>
  </si>
  <si>
    <t>" tl. 200 mm" 31,152*2</t>
  </si>
  <si>
    <t>" tl. 75 mm" 7,565*2</t>
  </si>
  <si>
    <t>" tl. 125 mm" 118,118*2</t>
  </si>
  <si>
    <t>" tl. 200 mm" 55,188*2</t>
  </si>
  <si>
    <t>71</t>
  </si>
  <si>
    <t>612131121</t>
  </si>
  <si>
    <t>Podkladní a spojovací vrstva vnitřních omítaných ploch penetrace akrylát-silikonová nanášená ručně stěn</t>
  </si>
  <si>
    <t>-1121458771</t>
  </si>
  <si>
    <t>1x POROBETONOVÉ ZDIVO + 1x VÝZTUŽNÁ TKANINA DO TMELU</t>
  </si>
  <si>
    <t>" tl. 75 mm" 3,936*2*2</t>
  </si>
  <si>
    <t>" tl. 125 mm" 43,268*2*2</t>
  </si>
  <si>
    <t>" tl. 200 mm" 46,354*2*2</t>
  </si>
  <si>
    <t>" tl. 75 mm" 2,470*2*2</t>
  </si>
  <si>
    <t>" tl. 125 mm" 36,783*2*2</t>
  </si>
  <si>
    <t>" tl. 200 mm" 45,258*2*2</t>
  </si>
  <si>
    <t>" tl. 375 mm" 6,073*2*2</t>
  </si>
  <si>
    <t>" tl. 75 mm" 4,556*2*2</t>
  </si>
  <si>
    <t>" tl. 125 mm" 64,695*2*2</t>
  </si>
  <si>
    <t>" tl. 150 mm" 0,275*2*2</t>
  </si>
  <si>
    <t>" tl. 200 mm" 40,356*2*2</t>
  </si>
  <si>
    <t>" tl. 75 mm" 5,616*2*2</t>
  </si>
  <si>
    <t>" tl. 125 mm" 75,272*2*2</t>
  </si>
  <si>
    <t>" tl. 200 mm" 31,152*2*2</t>
  </si>
  <si>
    <t>" tl. 75 mm" 7,565*2*2</t>
  </si>
  <si>
    <t>" tl. 125 mm" 118,118*2*2</t>
  </si>
  <si>
    <t>" tl. 200 mm" 55,188*2*2</t>
  </si>
  <si>
    <t>72</t>
  </si>
  <si>
    <t>612142001</t>
  </si>
  <si>
    <t>Potažení vnitřních ploch pletivem v ploše nebo pruzích, na plném podkladu sklovláknitým vtlačením do tmelu stěn</t>
  </si>
  <si>
    <t>830589050</t>
  </si>
  <si>
    <t xml:space="preserve">Poznámka k souboru cen:_x000D_
1. V cenách -2001 jsou započteny i náklady na tmel._x000D_
</t>
  </si>
  <si>
    <t>POROBETONOVÉ ZDIVO</t>
  </si>
  <si>
    <t>73</t>
  </si>
  <si>
    <t>612323111</t>
  </si>
  <si>
    <t>Omítka vápenocementová vnitřních ploch hladkých nanášená ručně jednovrstvá hladká, na neomítnutý bezesparý podklad, tloušťky do 5 mm stěn</t>
  </si>
  <si>
    <t>-300228874</t>
  </si>
  <si>
    <t xml:space="preserve">Poznámka k souboru cen:_x000D_
1. Ceny jsou určeny pro ocenění omítek přesného zdění z pórobetonových tvárnic nebo pálených cihel, cementoštěpkových desek, hladkých betonových ploch, apod._x000D_
2. V cenách nejsou započteny náklady na:_x000D_
a) podkladní a spojovací vrstvy; tyto se oceňují cenami souboru cen 61.13 této části katalogu,_x000D_
b) výztužnou tkaninu; tyto se oceňují cenami 61. 14-2002 této části katalogu,_x000D_
c) nadměrné kropení vodou u pórobetonových konstrukcí; tyto se oceňují cenami příplatku 629 99-9001 této části katalogu._x000D_
</t>
  </si>
  <si>
    <t>74</t>
  </si>
  <si>
    <t>612325223</t>
  </si>
  <si>
    <t>Vápenocementová omítka jednotlivých malých ploch štuková na stěnách, plochy jednotlivě přes 0,25 do 1 m2</t>
  </si>
  <si>
    <t>-1639229850</t>
  </si>
  <si>
    <t>75</t>
  </si>
  <si>
    <t>612325422</t>
  </si>
  <si>
    <t>Oprava vápenocementové omítky vnitřních ploch štukové dvouvrstvé, tloušťky do 20 mm a tloušťky štuku do 3 mm stěn, v rozsahu opravované plochy přes 10 do 30%</t>
  </si>
  <si>
    <t>-1624589652</t>
  </si>
  <si>
    <t>" stěny" 2251,018</t>
  </si>
  <si>
    <t>" stěny" 2925,278</t>
  </si>
  <si>
    <t>" stěny" 1009,449</t>
  </si>
  <si>
    <t>" stěny" 733,216</t>
  </si>
  <si>
    <t>" stěny" 1818,585</t>
  </si>
  <si>
    <t>" odpočet nových omítek" -1173,870</t>
  </si>
  <si>
    <t>76</t>
  </si>
  <si>
    <t>617131101</t>
  </si>
  <si>
    <t>Podkladní a spojovací vrstva vnitřních omítaných ploch cementový postřik nanášený ručně celoplošně světlíků nebo výtahových šachet</t>
  </si>
  <si>
    <t>1258364364</t>
  </si>
  <si>
    <t>" 1.PP - 4.NP" (2,010*2+1,625*2)*20,050</t>
  </si>
  <si>
    <t>" Přípočet ostění</t>
  </si>
  <si>
    <t>(1,200+2,280*2)*0,200*5</t>
  </si>
  <si>
    <t>77</t>
  </si>
  <si>
    <t>617331121</t>
  </si>
  <si>
    <t>Omítka cementová vnitřních ploch nanášená ručně jednovrstvá, tloušťky do 10 mm hladká uzavřených nebo omezených prostor světlíků nebo výtahových šachet</t>
  </si>
  <si>
    <t>-1136193312</t>
  </si>
  <si>
    <t xml:space="preserve">Poznámka k souboru cen:_x000D_
1. Pro ocenění nanášení omítky v tloušťce jádrové omítky přes 10 mm se použije příplatek za každých dalších i započatých 5 mm._x000D_
2. Omítky stropních konstrukcí nanášené na pletivo se oceňují cenami omítek žebrových stropů nebo osamělých trámů._x000D_
3. Podkladní a spojovací vrstvy se oceňují cenami souboru cen 61.13-1... této části katalogu._x000D_
</t>
  </si>
  <si>
    <t>78</t>
  </si>
  <si>
    <t>619991001</t>
  </si>
  <si>
    <t>Zakrytí vnitřních ploch před znečištěním včetně pozdějšího odkrytí podlah fólií přilepenou lepící páskou</t>
  </si>
  <si>
    <t>-753013095</t>
  </si>
  <si>
    <t xml:space="preserve">Poznámka k souboru cen:_x000D_
1. U ceny -1011 se množství měrných jednotek určuje v m2 rozvinuté plochy jednotlivých konstrukcí a prvků._x000D_
2. Zakrytí výplní otvorů se oceňuje příslušnými cenami souboru cen 629 99-10.. Zakrytí vnějších ploch před znečištěním._x000D_
</t>
  </si>
  <si>
    <t>9,370+7,390+3,270+5,310+13,650</t>
  </si>
  <si>
    <t>Mezisoučet " 1.PP + 2.PP</t>
  </si>
  <si>
    <t>D.1.1.6_Půdorys_1.NP_nový_stav</t>
  </si>
  <si>
    <t>7,050+17,860+30,770+23,120+13,600+14,340+14,340+11,630+0,400+19,980+9,650+4,320+32,250+27,250+14,580+6,700+21,680+39,400</t>
  </si>
  <si>
    <t>D.1.1.7_Půdorys_2.NP_nový_stav</t>
  </si>
  <si>
    <t>12,910+23,970+16,220+18,510+11,440+1,420+3,960+14,520+3,410+19,640</t>
  </si>
  <si>
    <t>D.1.1.8_Půdorys_3.NP_nový_stav</t>
  </si>
  <si>
    <t>25,680+19,880+4,200+22,130+11,420+1,350+6,970</t>
  </si>
  <si>
    <t>127,910+40,470+12,800+5,500+7,110+3,080+3,690+1,520</t>
  </si>
  <si>
    <t>" přípočet 20% na související dotčené plochy" 767,620*20/100</t>
  </si>
  <si>
    <t>79</t>
  </si>
  <si>
    <t>631311224</t>
  </si>
  <si>
    <t>Mazanina z betonu prostého se zvýšenými nároky na prostředí tl. přes 80 do 120 mm tř. C 25/30</t>
  </si>
  <si>
    <t>1379560225</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</si>
  <si>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</si>
  <si>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VÝTAHOVÁ ŠACHTA; EPS</t>
  </si>
  <si>
    <t>(2,510*2,025)*0,100</t>
  </si>
  <si>
    <t>80</t>
  </si>
  <si>
    <t>631319012</t>
  </si>
  <si>
    <t>Příplatek k cenám mazanin za úpravu povrchu mazaniny přehlazením, mazanina tl. přes 80 do 120 mm</t>
  </si>
  <si>
    <t>-400849424</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</si>
  <si>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</si>
  <si>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81</t>
  </si>
  <si>
    <t>631319173</t>
  </si>
  <si>
    <t>Příplatek k cenám mazanin za stržení povrchu spodní vrstvy mazaniny latí před vložením výztuže nebo pletiva pro tl. obou vrstev mazaniny přes 80 do 120 mm</t>
  </si>
  <si>
    <t>1618373253</t>
  </si>
  <si>
    <t>82</t>
  </si>
  <si>
    <t>631319196</t>
  </si>
  <si>
    <t>Příplatek k cenám mazanin za malou plochu do 5 m2 jednotlivě mazanina tl. přes 80 do 120 mm</t>
  </si>
  <si>
    <t>-1409269921</t>
  </si>
  <si>
    <t>83</t>
  </si>
  <si>
    <t>631362021</t>
  </si>
  <si>
    <t>Výztuž mazanin ze svařovaných sítí z drátů typu KARI</t>
  </si>
  <si>
    <t>-99682516</t>
  </si>
  <si>
    <t xml:space="preserve">Poznámka k souboru cen:_x000D_
1. Betonová podezdívek příček se oceňuje položkou 278 36-1111 souboru cen 278 36-11.1 - Výztuž základu (podezdívky) betonového_x000D_
</t>
  </si>
  <si>
    <t>VÝTAHOVÁ ŠACHTA; 1x KARI 6/100/100 mm</t>
  </si>
  <si>
    <t>(2,510*2,025)*4,44*0,001</t>
  </si>
  <si>
    <t>" přípočet 30% na prostřih a stykování" 0,023*30/100</t>
  </si>
  <si>
    <t>84</t>
  </si>
  <si>
    <t>632451101</t>
  </si>
  <si>
    <t>Potěr cementový samonivelační ze suchých směsí tloušťky přes 2 do 5 mm</t>
  </si>
  <si>
    <t>2033601620</t>
  </si>
  <si>
    <t>85</t>
  </si>
  <si>
    <t>632451103</t>
  </si>
  <si>
    <t>Potěr cementový samonivelační ze suchých směsí tloušťky přes 5 do 10 mm</t>
  </si>
  <si>
    <t>-1493559238</t>
  </si>
  <si>
    <t>86</t>
  </si>
  <si>
    <t>632451111</t>
  </si>
  <si>
    <t>Potěr cementový samonivelační ze suchých směsí tloušťky přes 25 do 30 mm</t>
  </si>
  <si>
    <t>1952077928</t>
  </si>
  <si>
    <t>87</t>
  </si>
  <si>
    <t>632451234</t>
  </si>
  <si>
    <t>Potěr cementový samonivelační litý tř. C 25, tl. přes 45 do 50 mm</t>
  </si>
  <si>
    <t>-2117304952</t>
  </si>
  <si>
    <t>Mezisoučet " 1.PP - 2.NP</t>
  </si>
  <si>
    <t>88</t>
  </si>
  <si>
    <t>632451251</t>
  </si>
  <si>
    <t>Potěr cementový samonivelační litý tř. C 30, tl. přes 30 do 35 mm</t>
  </si>
  <si>
    <t>1047385740</t>
  </si>
  <si>
    <t>89</t>
  </si>
  <si>
    <t>632451254</t>
  </si>
  <si>
    <t>Potěr cementový samonivelační litý tř. C 30, tl. přes 45 do 50 mm</t>
  </si>
  <si>
    <t>-2112427208</t>
  </si>
  <si>
    <t>Mezisoučet " 1.PP, 3.NP - 4.NP</t>
  </si>
  <si>
    <t>90</t>
  </si>
  <si>
    <t>632451292</t>
  </si>
  <si>
    <t>Potěr cementový samonivelační litý Příplatek k cenám za každých dalších i započatých 5 mm tloušťky přes 50 mm tř. C 25</t>
  </si>
  <si>
    <t>-1573739328</t>
  </si>
  <si>
    <t>P2*2</t>
  </si>
  <si>
    <t>91</t>
  </si>
  <si>
    <t>632451293</t>
  </si>
  <si>
    <t>Potěr cementový samonivelační litý Příplatek k cenám za každých dalších i započatých 5 mm tloušťky přes 50 mm tř. C 30</t>
  </si>
  <si>
    <t>-104910280</t>
  </si>
  <si>
    <t>P4*3</t>
  </si>
  <si>
    <t>P8*3</t>
  </si>
  <si>
    <t>92</t>
  </si>
  <si>
    <t>632481213</t>
  </si>
  <si>
    <t>Separační vrstva k oddělení podlahových vrstev z polyetylénové fólie</t>
  </si>
  <si>
    <t>804504539</t>
  </si>
  <si>
    <t>93</t>
  </si>
  <si>
    <t>632902211</t>
  </si>
  <si>
    <t>Příprava zatvrdlého povrchu betonových mazanin pro cementový potěr cementovým mlékem s přísadou</t>
  </si>
  <si>
    <t>-1215225490</t>
  </si>
  <si>
    <t>94</t>
  </si>
  <si>
    <t>633811111</t>
  </si>
  <si>
    <t>Broušení betonových podlah nerovností do 2 mm (stržení šlemu)</t>
  </si>
  <si>
    <t>-1583545974</t>
  </si>
  <si>
    <t>2,510*2,025</t>
  </si>
  <si>
    <t>95</t>
  </si>
  <si>
    <t>633991111</t>
  </si>
  <si>
    <t>Nástřik proti odpařování vody betonových povrchů</t>
  </si>
  <si>
    <t>1762775304</t>
  </si>
  <si>
    <t>96</t>
  </si>
  <si>
    <t>642945111</t>
  </si>
  <si>
    <t>Osazování ocelových zárubní protipožárních nebo protiplynových dveří do vynechaného otvoru, s obetonováním, dveří jednokřídlových do 2,5 m2</t>
  </si>
  <si>
    <t>220034486</t>
  </si>
  <si>
    <t xml:space="preserve">Poznámka k souboru cen:_x000D_
1. Ceny jsou určeny pro jakýkoliv způsob provedení, např. s uklínováním, s případným přivařením k obnažené výztuži, se zalitím, resp. zabetonováním, včetně bednění._x000D_
2. V cenách jsou započteny i náklady na manipulační dopravu, na kotvení zárubně do zdiva._x000D_
3. V cenách není započtena dodávka zárubní, která se oceňuje ve specifikaci._x000D_
4. Vyvěšení a zavěšení dveřního křídla (křídel) je započteno v cenách za osazení._x000D_
5. Ceny lze použít i pro osazení zárubně včetně křídla (křídel), které nelze vyvěsit._x000D_
6. Kompletace zárubně s křídlem (křídly) se ocení cenami katalogu PSV 800-767 Konstrukce zámečnické - montáž._x000D_
</t>
  </si>
  <si>
    <t>P</t>
  </si>
  <si>
    <t>Poznámka k položce:_x000D_
dodávka zárubně je součástí dodávky dveřního křídla, oddíl 766</t>
  </si>
  <si>
    <t>D.1.1.13_Tabulka_okenních_a_dveřních_výplní</t>
  </si>
  <si>
    <t>" ozn. 21/P" 1,000</t>
  </si>
  <si>
    <t>" ozn. 22/L,P" 3,000+1,000</t>
  </si>
  <si>
    <t>" ozn. 23/P" 1,000</t>
  </si>
  <si>
    <t>" ozn. 24/L,P" 6,000+1,000</t>
  </si>
  <si>
    <t>" ozn. 28/P" 1,000</t>
  </si>
  <si>
    <t>" ozn. 29/L" 1,000</t>
  </si>
  <si>
    <t>" ozn. 29/AL,P" 1,000+1,000</t>
  </si>
  <si>
    <t>" ozn. 36/L" 1,000</t>
  </si>
  <si>
    <t>" ozn. 45/P" 1,000</t>
  </si>
  <si>
    <t>" ozn. 46/L" 1,000</t>
  </si>
  <si>
    <t>" ozn. 47/L,P" 2,000+1,000</t>
  </si>
  <si>
    <t>" ozn. 48/P" 1,000</t>
  </si>
  <si>
    <t>" ozn. 49/L,P" 1,000+1,000</t>
  </si>
  <si>
    <t>" ozn. 50/P" 4,000</t>
  </si>
  <si>
    <t>" ozn. 51/L,P" 1,000+2,000</t>
  </si>
  <si>
    <t>" ozn. 54/P" 1,000</t>
  </si>
  <si>
    <t>97</t>
  </si>
  <si>
    <t>642945112</t>
  </si>
  <si>
    <t>Osazování ocelových zárubní protipožárních nebo protiplynových dveří do vynechaného otvoru, s obetonováním, dveří dvoukřídlových přes 2,5 do 6,5 m2</t>
  </si>
  <si>
    <t>129025164</t>
  </si>
  <si>
    <t>" ozn. 20/L" 1,000</t>
  </si>
  <si>
    <t>" ozn. 26/L" 1,000</t>
  </si>
  <si>
    <t>" ozn. 56/L" 1,000</t>
  </si>
  <si>
    <t>Ostatní konstrukce a práce, bourání</t>
  </si>
  <si>
    <t>98</t>
  </si>
  <si>
    <t>943221112</t>
  </si>
  <si>
    <t>Montáž lešení prostorového rámového těžkého pracovního s podlahami s provozním zatížením tř. 4 do 300 kg/m2, výšky přes 10 do 25 m</t>
  </si>
  <si>
    <t>114879463</t>
  </si>
  <si>
    <t xml:space="preserve">Poznámka k souboru cen:_x000D_
1. Montáž lešení prostorového rámového těžkého výšky přes 25 m se oceňuje individuálně._x000D_
</t>
  </si>
  <si>
    <t>" montáž OK schodiště po patrech" (4,750*2,500)*2,500*5</t>
  </si>
  <si>
    <t>99</t>
  </si>
  <si>
    <t>943221212</t>
  </si>
  <si>
    <t>Montáž lešení prostorového rámového těžkého pracovního s podlahami Příplatek za první a každý další den použití lešení k ceně -1112</t>
  </si>
  <si>
    <t>-1118540896</t>
  </si>
  <si>
    <t>" předpoklad 45 dnů" 148,438*45</t>
  </si>
  <si>
    <t>100</t>
  </si>
  <si>
    <t>943221812</t>
  </si>
  <si>
    <t>Demontáž lešení prostorového rámového těžkého pracovního s podlahami s provozním zatížením tř. 4 do 300 kg/m2, výšky přes 10 do 25 m</t>
  </si>
  <si>
    <t>-1084874336</t>
  </si>
  <si>
    <t xml:space="preserve">Poznámka k souboru cen:_x000D_
1. Demontáž lešení prostorového rámového těžkého výšky přes 25 m se oceňuje individuálně._x000D_
</t>
  </si>
  <si>
    <t>101</t>
  </si>
  <si>
    <t>946111112</t>
  </si>
  <si>
    <t>Montáž pojízdných věží trubkových nebo dílcových s maximálním zatížením podlahy do 200 kg/m2 šířky od 0,6 do 0,9 m, délky do 3,2 m, výšky přes 1,5 m do 2,5 m</t>
  </si>
  <si>
    <t>-915127197</t>
  </si>
  <si>
    <t xml:space="preserve">Poznámka k souboru cen:_x000D_
1. Montáž lešení vyšších, než je uvedeno v souboru cen, se oceňuje individuálně, stejně tak jako konstrukce s vyšším požadovaným zatížením._x000D_
2. Pojízdná lešení do tunelů a pojízdná lešení s bočním vysunutím se oceňují individuálně._x000D_
</t>
  </si>
  <si>
    <t>102</t>
  </si>
  <si>
    <t>946111212</t>
  </si>
  <si>
    <t>Montáž pojízdných věží trubkových nebo dílcových s maximálním zatížením podlahy do 200 kg/m2 Příplatek za první a každý další den použití pojízdného lešení k ceně -1112</t>
  </si>
  <si>
    <t>190780911</t>
  </si>
  <si>
    <t>" předpoklad 180 dnů" 4,000*180</t>
  </si>
  <si>
    <t>103</t>
  </si>
  <si>
    <t>946111812</t>
  </si>
  <si>
    <t>Demontáž pojízdných věží trubkových nebo dílcových s maximálním zatížením podlahy do 200 kg/m2 šířky od 0,6 do 0,9 m, délky do 3,2 m, výšky přes 1,5 m do 2,5 m</t>
  </si>
  <si>
    <t>1454766968</t>
  </si>
  <si>
    <t xml:space="preserve">Poznámka k souboru cen:_x000D_
1. Demontáž lešení vyšších, než je uvedeno v souboru cen, se oceňuje individuálně, stejně tak jako konstrukce s vyšším požadovaným zatížením._x000D_
</t>
  </si>
  <si>
    <t>104</t>
  </si>
  <si>
    <t>949121112</t>
  </si>
  <si>
    <t>Montáž lešení lehkého kozového dílcového o výšce lešeňové podlahy přes 1,2 do 1,9 m</t>
  </si>
  <si>
    <t>sada</t>
  </si>
  <si>
    <t>-2048783877</t>
  </si>
  <si>
    <t xml:space="preserve">Poznámka k souboru cen:_x000D_
1. Množství měrných jednotek se určuje v počtu sad lešení (2 kozy a dřevěná podlaha)._x000D_
2. V cenách nájmu jsou započteny i náklady na manipulaci s lešením._x000D_
</t>
  </si>
  <si>
    <t>105</t>
  </si>
  <si>
    <t>949121212</t>
  </si>
  <si>
    <t>Montáž lešení lehkého kozového dílcového Příplatek za první a každý další den použití lešení k ceně -1112</t>
  </si>
  <si>
    <t>1054752198</t>
  </si>
  <si>
    <t>106</t>
  </si>
  <si>
    <t>949121812</t>
  </si>
  <si>
    <t>Demontáž lešení lehkého kozového dílcového o výšce lešeňové podlahy přes 1,2 do 1,9 m</t>
  </si>
  <si>
    <t>343366228</t>
  </si>
  <si>
    <t xml:space="preserve">Poznámka k souboru cen:_x000D_
1. Množství měrných jednotek se určuje v počtu sad lešení (2 kozy a dřevěná podlaha)._x000D_
</t>
  </si>
  <si>
    <t>107</t>
  </si>
  <si>
    <t>949211131</t>
  </si>
  <si>
    <t>Montáž lešeňové podlahy pro trubková lešení z fošen, prken nebo dřevěných sbíjených lešeňových dílců ve světlíku nebo šachtě o půdorysné ploše do 6 m2 s příčníky nebo podélníky</t>
  </si>
  <si>
    <t>-1452877792</t>
  </si>
  <si>
    <t xml:space="preserve">Poznámka k souboru cen:_x000D_
1. V cenách nejsou započteny náklady na vysekání otvorů ve zdivu, světlíku nebo šachtě; tyto stavební práce se oceňují příslušnými cenami katalogu 801-3 Budovy a haly - bourání konstrukcí._x000D_
2. Ceny -1111 až -1122 lze použít i pro montáž lešeňové podlahy ve světlíku nebo šachtě o půdorysné ploše přes 6 m2._x000D_
3. Množství měrných jednotek se určuje v m2 půdorysné plochy pracovní podlahy._x000D_
4. Montáž lešeňové podlahy ve výšce přes 25 m se oceňuje individuálně._x000D_
</t>
  </si>
  <si>
    <t>" MB 100" (1,200*0,900)*2*9</t>
  </si>
  <si>
    <t>" TOV 250" (1,200*1,500)*9</t>
  </si>
  <si>
    <t>Mezisoučet " 1.PP - 4.NP /DEMONTÁŽ VÝTAHŮ/</t>
  </si>
  <si>
    <t>2,010*1,625*9</t>
  </si>
  <si>
    <t>Mezisoučet " 1.PP - 4.NP /NOVÝ VÝTAH/</t>
  </si>
  <si>
    <t>108</t>
  </si>
  <si>
    <t>949211231</t>
  </si>
  <si>
    <t>Montáž lešeňové podlahy pro trubková lešení Příplatek za první a každý další den použití lešení k ceně -1131 nebo -1132</t>
  </si>
  <si>
    <t>-490137697</t>
  </si>
  <si>
    <t>" demontáž výtahů; předpoklad 30 dnů" 35,640*30</t>
  </si>
  <si>
    <t>" montáž výtahu; předpoklad 90 dnů" 29,396*90</t>
  </si>
  <si>
    <t>109</t>
  </si>
  <si>
    <t>949211831</t>
  </si>
  <si>
    <t>Demontáž lešeňové podlahy pro trubková lešení z fošen, prken nebo dřevěných sbíjených lešeňových dílců ve světlíku nebo šachtě o půdorysné ploše do 6 m2 s příčníky nebo podélníky</t>
  </si>
  <si>
    <t>-898133467</t>
  </si>
  <si>
    <t xml:space="preserve">Poznámka k souboru cen:_x000D_
1. Ceny -1811 až -1822 lze použít i pro demontáž lešeňové podlahy ve světlíku nebo šachtě o půdorysné ploše přes 6 m2._x000D_
2. Demontáž lešeňové podlahy ve výšce přes 25 m se oceňuje individuálně._x000D_
</t>
  </si>
  <si>
    <t>110</t>
  </si>
  <si>
    <t>949311112</t>
  </si>
  <si>
    <t>Montáž lešení trubkového do šachet (výtahových, potrubních) o půdorysné ploše do 6 m2, výšky přes 10 do 20 m</t>
  </si>
  <si>
    <t>-2008807135</t>
  </si>
  <si>
    <t xml:space="preserve">Poznámka k souboru cen:_x000D_
1. V cenách nejsou započteny náklady na vysekání otvorů ve zdivu, světlíku nebo šachtě; tyto stavební práce se oceňují příslušnými cenami katalogu 801-3 Budovy a haly - bourání konstrukcí._x000D_
2. Množství měrných jednotek se určuje v běžných metrech výšky šachty nebo světlíku._x000D_
3. Montáž lešení trubkového do šachet výšky přes 50 m se oceňuje individuálně._x000D_
</t>
  </si>
  <si>
    <t>" MB 100" 19,130*2</t>
  </si>
  <si>
    <t>" TOV 250" 20,230</t>
  </si>
  <si>
    <t>18,050</t>
  </si>
  <si>
    <t>111</t>
  </si>
  <si>
    <t>949311211</t>
  </si>
  <si>
    <t>Montáž lešení trubkového do šachet (výtahových, potrubních) Příplatek za první a každý další den použití lešení k ceně -1111, -1112 nebo -1113</t>
  </si>
  <si>
    <t>1847926267</t>
  </si>
  <si>
    <t>" demontáž výtahů; předpoklad 30 dnů" 58,490*30</t>
  </si>
  <si>
    <t>" montáž výtahu; předpoklad 90 dnů" 18,050*90</t>
  </si>
  <si>
    <t>112</t>
  </si>
  <si>
    <t>949311812</t>
  </si>
  <si>
    <t>Demontáž lešení trubkového do šachet (výtahových, potrubních) o půdorysné ploše do 6 m2, výšky přes 10 do 20 m</t>
  </si>
  <si>
    <t>-784803429</t>
  </si>
  <si>
    <t xml:space="preserve">Poznámka k souboru cen:_x000D_
1. Demontáž lešení trubkového do šachet výšky přes 50 m se oceňuje individuálně._x000D_
</t>
  </si>
  <si>
    <t>113</t>
  </si>
  <si>
    <t>952901111</t>
  </si>
  <si>
    <t>Vyčištění budov nebo objektů před předáním do užívání budov bytové nebo občanské výstavby, světlé výšky podlaží do 4 m</t>
  </si>
  <si>
    <t>-205556475</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</si>
  <si>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</si>
  <si>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114</t>
  </si>
  <si>
    <t>953241512</t>
  </si>
  <si>
    <t>Osazení smykových trnů do dilatačních spár pro vysoká zatížení z nerezové oceli s pouzdrem z nerezové oceli, min. únosnost pro spáru 40 mm přes 38 do 51 kN</t>
  </si>
  <si>
    <t>690986810</t>
  </si>
  <si>
    <t xml:space="preserve">Poznámka k souboru cen:_x000D_
1. V cenách -1111 až -1114 jsou započteny i náklady na osazení smykového trnu, v cenách -1211 až -1517 i náklady na osazení smykového trnu a pouzdra do obou dilatačních celků._x000D_
2. V cenách nejsou započteny náklady na dodávku smykového trnu, pouzdra a protipožární manžety, které se oceňují ve specifikaci._x000D_
3. V cenách nejsou započteny náklady na přídavnou výztuž, která se oceňuje současně s výztuží betonářskou._x000D_
</t>
  </si>
  <si>
    <t>" doplnění ZD dojezdu výtahu" 2,000+5,000</t>
  </si>
  <si>
    <t>115</t>
  </si>
  <si>
    <t>54879321</t>
  </si>
  <si>
    <t>trn pro přenos smykové síly u dilatačních spár s možností příčného i podélného pohybu pro zatížení 50,1 kN</t>
  </si>
  <si>
    <t>1639441814</t>
  </si>
  <si>
    <t>116</t>
  </si>
  <si>
    <t>953312115</t>
  </si>
  <si>
    <t>Vložky svislé do dilatačních spár z polystyrenových desek fasádních včetně dodání a osazení, v jakémkoliv zdivu přes 30 do 50 mm</t>
  </si>
  <si>
    <t>1189583649</t>
  </si>
  <si>
    <t>(2,510*2+2,025*2)*1,000</t>
  </si>
  <si>
    <t>117</t>
  </si>
  <si>
    <t>953945231</t>
  </si>
  <si>
    <t>Kotvy mechanické s vyvrtáním otvoru do betonu, železobetonu nebo tvrdého kamene pro těžká kotvení, velikost M 12, délka 135 mm</t>
  </si>
  <si>
    <t>-726649481</t>
  </si>
  <si>
    <t xml:space="preserve">Poznámka k souboru cen:_x000D_
1. V cenách jsou započteny i náklady na:_x000D_
a) rozměření, vrtání do betonu a spotřeba vrtáků,_x000D_
b) vyfoukání otvoru, osazení kotvy do vyznačené kotevní hloubky, dotažení matice pomocí klíče,_x000D_
c) dodávku mechanických kotev._x000D_
</t>
  </si>
  <si>
    <t xml:space="preserve"> PRO OK</t>
  </si>
  <si>
    <t>14,000</t>
  </si>
  <si>
    <t>118</t>
  </si>
  <si>
    <t>953961111</t>
  </si>
  <si>
    <t>Kotvy chemické s vyvrtáním otvoru do betonu, železobetonu nebo tvrdého kamene tmel, velikost M 8, hloubka 80 mm</t>
  </si>
  <si>
    <t>1240495047</t>
  </si>
  <si>
    <t xml:space="preserve">Poznámka k souboru cen:_x000D_
1. V cenách 953 96-11 a 953 96-12 jsou započteny i náklady na:_x000D_
a) rozměření, vrtání a spotřebu vrtáků. Pro velikost M 8 až M 30 jsou započteny náklady na vrtání příklepovými vrtáky, pro velikost M 33 až M 39 diamantovými korunkami,_x000D_
b) vyfoukání otvoru, přípravu kotev k uložení do otvorů, vyplnění kotevních otvorů tmelem nebo chemickou patronou včetně dodávky materiálu._x000D_
2. V cenách 953 96-51.. jsou započteny náklady na dodání a zasunutí kotevního šroubu do otvoru vyplněného chemickým tmelem nebo patronou a dotažení matice._x000D_
</t>
  </si>
  <si>
    <t>" L 90/90/8 mm" 1,000</t>
  </si>
  <si>
    <t>" překlad UPE č. 140" 1,000+1,000</t>
  </si>
  <si>
    <t>119</t>
  </si>
  <si>
    <t>953965111</t>
  </si>
  <si>
    <t>Kotvy chemické s vyvrtáním otvoru kotevní šrouby pro chemické kotvy, velikost M 8, délka 110 mm</t>
  </si>
  <si>
    <t>-1622254515</t>
  </si>
  <si>
    <t>120</t>
  </si>
  <si>
    <t>961044111</t>
  </si>
  <si>
    <t>Bourání základů z betonu prostého</t>
  </si>
  <si>
    <t>831887427</t>
  </si>
  <si>
    <t>" náběhy ZPat B170" 2,500*0,600</t>
  </si>
  <si>
    <t>" část základových konstrukcí" 1,000</t>
  </si>
  <si>
    <t>121</t>
  </si>
  <si>
    <t>962031132</t>
  </si>
  <si>
    <t>Bourání příček z cihel, tvárnic nebo příčkovek z cihel pálených, plných nebo dutých na maltu vápennou nebo vápenocementovou, tl. do 100 mm</t>
  </si>
  <si>
    <t>935551035</t>
  </si>
  <si>
    <t>(0,800+0,400+1,125)*3,400</t>
  </si>
  <si>
    <t>-(0,600*1,970*1)</t>
  </si>
  <si>
    <t>TL. 100 MM</t>
  </si>
  <si>
    <t>(1,625+0,300)*3,400</t>
  </si>
  <si>
    <t>(1,525+0,800+0,800+3,200+2,400+2,175)*3,600</t>
  </si>
  <si>
    <t>-(0,600*1,970*11)</t>
  </si>
  <si>
    <t>1,000*3,600</t>
  </si>
  <si>
    <t>(1,525+0,800+0,800)*3,300</t>
  </si>
  <si>
    <t>-(0,600*1,970*2)</t>
  </si>
  <si>
    <t>7,250*3,300</t>
  </si>
  <si>
    <t>-(0,800*1,970*1)</t>
  </si>
  <si>
    <t>TL. 75 MM"</t>
  </si>
  <si>
    <t>0,800*3,000</t>
  </si>
  <si>
    <t>0,300*4,200</t>
  </si>
  <si>
    <t>122</t>
  </si>
  <si>
    <t>962031133</t>
  </si>
  <si>
    <t>Bourání příček z cihel, tvárnic nebo příčkovek z cihel pálených, plných nebo dutých na maltu vápennou nebo vápenocementovou, tl. do 150 mm</t>
  </si>
  <si>
    <t>-568208229</t>
  </si>
  <si>
    <t>(0,900+6,310+1,725+0,975+3,000+0,125)*3,400</t>
  </si>
  <si>
    <t>TL. 150 MM</t>
  </si>
  <si>
    <t>(2,330+0,225+3,850+2,450+1,500+1,350+0,900+0,900+1,745)*3,400</t>
  </si>
  <si>
    <t>-(0,800*1,970*3)</t>
  </si>
  <si>
    <t>(3,100+3,100+1,425+2,225+1,625+8,025+2,525+1,475+2,300+1,425+1,500+1,700*2+2,375+1,500+7,600+6,325+2,000)*3,600</t>
  </si>
  <si>
    <t>-(0,600*1,970*6)</t>
  </si>
  <si>
    <t>(0,300+0,375+3,850+2,450+1,500+3,075+0,900+0,900+0,900)*3,600</t>
  </si>
  <si>
    <t>(3,875+0,900+1,725)*3,300</t>
  </si>
  <si>
    <t>(0,900+0,900+0,900+1,500+2,450+2,950+1,350)*3,300</t>
  </si>
  <si>
    <t>TL. 125 MM"</t>
  </si>
  <si>
    <t>(4,010+1,525+8,025+2,150+1,000+2,225+0,900)*3,000</t>
  </si>
  <si>
    <t>-(0,800*1,970*6)</t>
  </si>
  <si>
    <t>(1,200+1,200+1,800+2,600+0,900+0,900+0,900)*3,000</t>
  </si>
  <si>
    <t>(8,025+0,925)*4,200</t>
  </si>
  <si>
    <t>(3,075+1,200+1,200+2,600+0,900+0,900+0,900)*4,200</t>
  </si>
  <si>
    <t>123</t>
  </si>
  <si>
    <t>962032241</t>
  </si>
  <si>
    <t>Bourání zdiva nadzákladového z cihel nebo tvárnic z cihel pálených nebo vápenopískových, na maltu cementovou, objemu přes 1 m3</t>
  </si>
  <si>
    <t>78418318</t>
  </si>
  <si>
    <t xml:space="preserve">Poznámka k souboru cen:_x000D_
1. Bourání pilířů o průřezu přes 0,36 m2 se oceňuje příslušnými cenami -2230, -2231, -2240, -2241,-2253 a -2254 jako bourání zdiva nadzákladového cihelného._x000D_
</t>
  </si>
  <si>
    <t>" m.č. 19 a 20" (2,825+2,825)*0,250*3,250</t>
  </si>
  <si>
    <t>-(1,000*1,000*2)*0,250</t>
  </si>
  <si>
    <t>" m.č. 140 a 141" (2,825+2,825)*0,250*3,600</t>
  </si>
  <si>
    <t>" m.č. " (2,825+2,825)*0,250*3,300</t>
  </si>
  <si>
    <t>" m.č. " (2,825+2,825)*0,250*3,000</t>
  </si>
  <si>
    <t>" m.č. " (2,825+2,825)*0,250*4,100</t>
  </si>
  <si>
    <t>124</t>
  </si>
  <si>
    <t>962051115</t>
  </si>
  <si>
    <t>Bourání příček železobetonových tloušťky do 100 mm</t>
  </si>
  <si>
    <t>594049119</t>
  </si>
  <si>
    <t>MONIÉRKA TL. 70 MM</t>
  </si>
  <si>
    <t>1,740*1,400</t>
  </si>
  <si>
    <t>125</t>
  </si>
  <si>
    <t>962052210</t>
  </si>
  <si>
    <t>Bourání zdiva železobetonového nadzákladového, objemu do 1 m3</t>
  </si>
  <si>
    <t>-830953794</t>
  </si>
  <si>
    <t xml:space="preserve">Poznámka k souboru cen:_x000D_
1. Bourání pilířů o průřezu přes 0,36 m2 se oceňuje cenami - 2210 a -2211 jako bourání zdiva nadzákladového železobetonového._x000D_
</t>
  </si>
  <si>
    <t>VÝTAHOVÁ ŠACHTA; ŽB VĚNEC ZDIVA</t>
  </si>
  <si>
    <t>(2,825+2,825)*0,250*0,300</t>
  </si>
  <si>
    <t>(0,900+0,900)*0,150*0,300</t>
  </si>
  <si>
    <t>0,900*0,125*0,300</t>
  </si>
  <si>
    <t>(2,825+2,825)*0,250*0,250</t>
  </si>
  <si>
    <t>(0,900+0,900)*0,150*0,250</t>
  </si>
  <si>
    <t>0,900*1,250*0,250</t>
  </si>
  <si>
    <t>126</t>
  </si>
  <si>
    <t>963012520</t>
  </si>
  <si>
    <t>Bourání stropů z desek nebo panelů železobetonových prefabrikovaných s dutinami z panelů, š. přes 300 mm tl. přes 140 mm</t>
  </si>
  <si>
    <t>-1779489872</t>
  </si>
  <si>
    <t xml:space="preserve">Poznámka k souboru cen:_x000D_
1. Bourání stropů z panelů plných se oceňuje cenami souboru cen 963 05-1 . Bourání železobetonových stropů._x000D_
</t>
  </si>
  <si>
    <t>" strop. panel SPIROLL" (1,200+0,400)*7,600*0,300</t>
  </si>
  <si>
    <t>" strop. panel SPIROLL" (1,200+0,285)*7,600*0,300</t>
  </si>
  <si>
    <t>" strop. panel SPIROLL" (1,200+0,135)*7,600*0,300</t>
  </si>
  <si>
    <t>127</t>
  </si>
  <si>
    <t>963042819</t>
  </si>
  <si>
    <t>Bourání schodišťových stupňů betonových zhotovených na místě</t>
  </si>
  <si>
    <t>1731759347</t>
  </si>
  <si>
    <t>TŘÍRAMENNÉ PERSONÁLNÍ SCHODIŠTĚ</t>
  </si>
  <si>
    <t>0,900*(3+12+4)</t>
  </si>
  <si>
    <t>0,900*(3+12+3)</t>
  </si>
  <si>
    <t>128</t>
  </si>
  <si>
    <t>96305111.R1</t>
  </si>
  <si>
    <t>Vybourání podhledu stropu rabicového, z pletiva nebo moniérovém rabicovém nebo z pletiva keramid</t>
  </si>
  <si>
    <t>988358946</t>
  </si>
  <si>
    <t>178,600</t>
  </si>
  <si>
    <t>55,600+17,900</t>
  </si>
  <si>
    <t>77,300</t>
  </si>
  <si>
    <t>6,900+72,600</t>
  </si>
  <si>
    <t>129</t>
  </si>
  <si>
    <t>963051113</t>
  </si>
  <si>
    <t>Bourání železobetonových stropů deskových, tl. přes 80 mm</t>
  </si>
  <si>
    <t>-369881865</t>
  </si>
  <si>
    <t xml:space="preserve">Poznámka k souboru cen:_x000D_
1. Cenu -1313 lze použít i pro bourání bedničkových stropů. Množství jednotek se určuje v m3 včetně dutin._x000D_
</t>
  </si>
  <si>
    <t>" schodišťová deska se stupni" 5,600*0,140</t>
  </si>
  <si>
    <t>" dobetonávka stropu" 7,600*0,225*0,300</t>
  </si>
  <si>
    <t>" schodišťová deska se stupni" 9,600*0,140</t>
  </si>
  <si>
    <t>" schodišťová deska se stupni" 8,900*0,140</t>
  </si>
  <si>
    <t>" dobetonávka stropu" 7,600*0,340*0,300</t>
  </si>
  <si>
    <t>" dobetonávka stropu" 7,600*0,490*0,300</t>
  </si>
  <si>
    <t>130</t>
  </si>
  <si>
    <t>964011211</t>
  </si>
  <si>
    <t>Vybourání železobetonových prefabrikovaných překladů uložených ve zdivu, délky do 3 m, hmotnosti do 50 kg/m</t>
  </si>
  <si>
    <t>-183539310</t>
  </si>
  <si>
    <t xml:space="preserve">Poznámka k souboru cen:_x000D_
1. Hmotnost železobetonových překladů se určuje z objemu překladu a objemové hmotnosti 2,4 t/m3._x000D_
</t>
  </si>
  <si>
    <t>PŘEKLAD RZP 1/10 (1190x140x140 mm)</t>
  </si>
  <si>
    <t>"m.č. 34" 1,000</t>
  </si>
  <si>
    <t>Mezisoučet " 1.np</t>
  </si>
  <si>
    <t>1,000*7</t>
  </si>
  <si>
    <t>1,000*3</t>
  </si>
  <si>
    <t>131</t>
  </si>
  <si>
    <t>964011231</t>
  </si>
  <si>
    <t>Vybourání železobetonových prefabrikovaných překladů uložených ve zdivu, délky do 3 m, hmotnosti do 150 kg/m</t>
  </si>
  <si>
    <t>449562309</t>
  </si>
  <si>
    <t>PŘEKLAD RZP 88-120 (1190x240x190 mm)</t>
  </si>
  <si>
    <t>" m.č. 19" 1,000</t>
  </si>
  <si>
    <t>" m.č. 20" 1,000</t>
  </si>
  <si>
    <t>1,000+1,000</t>
  </si>
  <si>
    <t>132</t>
  </si>
  <si>
    <t>965042121</t>
  </si>
  <si>
    <t>Bourání mazanin betonových nebo z litého asfaltu tl. do 100 mm, plochy do 1 m2</t>
  </si>
  <si>
    <t>2121993608</t>
  </si>
  <si>
    <t>1,000*0,085</t>
  </si>
  <si>
    <t>133</t>
  </si>
  <si>
    <t>965042131</t>
  </si>
  <si>
    <t>Bourání mazanin betonových nebo z litého asfaltu tl. do 100 mm, plochy do 4 m2</t>
  </si>
  <si>
    <t>1102934850</t>
  </si>
  <si>
    <t>3,700*0,055</t>
  </si>
  <si>
    <t>134</t>
  </si>
  <si>
    <t>965042141</t>
  </si>
  <si>
    <t>Bourání mazanin betonových nebo z litého asfaltu tl. do 100 mm, plochy přes 4 m2</t>
  </si>
  <si>
    <t>1026093109</t>
  </si>
  <si>
    <t>" m.č. 43" 4,300*0,054+4,900*0,055</t>
  </si>
  <si>
    <t>(7,200+14,200+8,700)*0,055</t>
  </si>
  <si>
    <t>123,300*0,055</t>
  </si>
  <si>
    <t>(4,900+16,700)*0,055</t>
  </si>
  <si>
    <t>(22,800+8,600)*0,063</t>
  </si>
  <si>
    <t>13,400*0,085</t>
  </si>
  <si>
    <t>17,900*0,055</t>
  </si>
  <si>
    <t>135</t>
  </si>
  <si>
    <t>965042231</t>
  </si>
  <si>
    <t>Bourání mazanin betonových nebo z litého asfaltu tl. přes 100 mm, plochy do 4 m2</t>
  </si>
  <si>
    <t>1526364427</t>
  </si>
  <si>
    <t>" podkladní beton.mazanina tl. 150 mm" 3,700*0,150</t>
  </si>
  <si>
    <t>" mazanina B 170 tl. 200 mm" 3,700*0,200</t>
  </si>
  <si>
    <t>136</t>
  </si>
  <si>
    <t>965042241</t>
  </si>
  <si>
    <t>Bourání mazanin betonových nebo z litého asfaltu tl. přes 100 mm, plochy přes 4 m2</t>
  </si>
  <si>
    <t>1491716771</t>
  </si>
  <si>
    <t>" podkladní beton.mazanina tl. 150 mm" 8,700*0,150</t>
  </si>
  <si>
    <t>137</t>
  </si>
  <si>
    <t>965045113</t>
  </si>
  <si>
    <t>Bourání potěrů tl. do 50 mm cementových nebo pískocementových, plochy přes 4 m2</t>
  </si>
  <si>
    <t>-867663325</t>
  </si>
  <si>
    <t>" CP tl. 20 mm" 4,300+4,900</t>
  </si>
  <si>
    <t>" maltové lože tl. 20 mm keramické dlažby" 3,700+7,200+14,200+8,700</t>
  </si>
  <si>
    <t>" maltové lože tl. 20 mm keramické dlažby" 123,300</t>
  </si>
  <si>
    <t>" maltové lože tl. 20 mm keramické dlažby" 4,900+16,700+51,200+14,800+16,200</t>
  </si>
  <si>
    <t>22,800+8,600</t>
  </si>
  <si>
    <t>" maltové lože tl. 20 mm keramické dlažby" 17,900</t>
  </si>
  <si>
    <t>138</t>
  </si>
  <si>
    <t>965046111</t>
  </si>
  <si>
    <t>Broušení stávajících betonových podlah úběr do 3 mm</t>
  </si>
  <si>
    <t>1544752976</t>
  </si>
  <si>
    <t xml:space="preserve">Poznámka k souboru cen:_x000D_
1. Ceny jsou určeny pro zbroušení podlah před pokládkou zpevňovacích nátěrů, odfrézování zaolejovaných vrstev, odstranění starých nátěrů, lepidel dlažby, vyrovnání povrchu – odstranění nerovností, zarovnání nerovností v okolí dilatačních spar._x000D_
</t>
  </si>
  <si>
    <t>45,100+19,700</t>
  </si>
  <si>
    <t>168,400</t>
  </si>
  <si>
    <t>139</t>
  </si>
  <si>
    <t>965049111</t>
  </si>
  <si>
    <t>Bourání mazanin Příplatek k cenám za bourání mazanin betonových se svařovanou sítí, tl. do 100 mm</t>
  </si>
  <si>
    <t>995685267</t>
  </si>
  <si>
    <t>" m.č. 43" 4,300*0,054</t>
  </si>
  <si>
    <t>140</t>
  </si>
  <si>
    <t>965049112</t>
  </si>
  <si>
    <t>Bourání mazanin Příplatek k cenám za bourání mazanin betonových se svařovanou sítí, tl. přes 100 mm</t>
  </si>
  <si>
    <t>-1458744788</t>
  </si>
  <si>
    <t>" podkladní beton.mazanina tl. 150 mm" 8,700*0,150+3,700*0,150+3,700*0,200</t>
  </si>
  <si>
    <t>141</t>
  </si>
  <si>
    <t>965081223</t>
  </si>
  <si>
    <t>Bourání podlah z dlaždic bez podkladního lože nebo mazaniny, s jakoukoliv výplní spár keramických nebo xylolitových tl. přes 10 mm plochy přes 1 m2</t>
  </si>
  <si>
    <t>-1371938217</t>
  </si>
  <si>
    <t xml:space="preserve">Poznámka k souboru cen:_x000D_
1. Odsekání soklíků se oceňuje cenami souboru cen 965 08._x000D_
</t>
  </si>
  <si>
    <t>4,900+3,700+7,200+14,200+8,700</t>
  </si>
  <si>
    <t>123,300</t>
  </si>
  <si>
    <t>4,900+16,700+51,200+14,800+16,200</t>
  </si>
  <si>
    <t>17,900</t>
  </si>
  <si>
    <t>142</t>
  </si>
  <si>
    <t>967031132</t>
  </si>
  <si>
    <t>Přisekání (špicování) plošné nebo rovných ostění zdiva z cihel pálených rovných ostění, bez odstupu, po hrubém vybourání otvorů, na maltu vápennou nebo vápenocementovou</t>
  </si>
  <si>
    <t>-304810410</t>
  </si>
  <si>
    <t>" otvor 970x2135 mm" (0,970+2,135*2)*0,125*2</t>
  </si>
  <si>
    <t>" otvor 870x2135 mm" (0,870+2,135*2)*0,125*1</t>
  </si>
  <si>
    <t>" otvor 560x2135 mm" (0,560+2,135*2)*0,125*1</t>
  </si>
  <si>
    <t>" otvor 970x2135 mm" (0,970+2,135*2)*0,250*1</t>
  </si>
  <si>
    <t>" otvor 2000x1150 mm pod průvlakem" (2,000*2+1,150*2)*0,250*1</t>
  </si>
  <si>
    <t>" otvor 1300x2200 mm" (1,300+2,200*2)*0,125*1</t>
  </si>
  <si>
    <t>" otvor 900x2500 mm" (0,900+2,500*2)*0,125*1</t>
  </si>
  <si>
    <t>" otvor 1000x2200 mm" (1,000+2,200*2)*0,125*1</t>
  </si>
  <si>
    <t>" otvor 900x2500 mm" (0,900+2,500*2)*0,250*1</t>
  </si>
  <si>
    <t>" otvor 1250x2500 mm" (1,250+2,500*2)*0,250*1</t>
  </si>
  <si>
    <t>143</t>
  </si>
  <si>
    <t>967031743</t>
  </si>
  <si>
    <t>Přisekání (špicování) plošné nebo rovných ostění zdiva z cihel pálených plošné, na maltu vápennou nebo vápenocementovou, tl. na maltu cementovou, tl. do 150 mm</t>
  </si>
  <si>
    <t>733533540</t>
  </si>
  <si>
    <t>" izolační přizdívka tl. 125 mm" 2,225*3,600</t>
  </si>
  <si>
    <t>" izolační přizdívka tl. 125 mm" 2,225*3,400</t>
  </si>
  <si>
    <t>" izolační přizdívka tl. 125 mm" 2,225*3,000</t>
  </si>
  <si>
    <t>" izolační přizdívka tl. 125 mm" 2,225*4,150</t>
  </si>
  <si>
    <t>144</t>
  </si>
  <si>
    <t>968072455</t>
  </si>
  <si>
    <t>Vybourání kovových rámů oken s křídly, dveřních zárubní, vrat, stěn, ostění nebo obkladů dveřních zárubní, plochy do 2 m2</t>
  </si>
  <si>
    <t>-1673292380</t>
  </si>
  <si>
    <t xml:space="preserve">Poznámka k souboru cen:_x000D_
1. V cenách -2244 až -2559 jsou započteny i náklady na vyvěšení křídel._x000D_
2. Cenou -2641 se oceňuje i vybourání nosné ocelové konstrukce pro sádrokartonové příčky._x000D_
</t>
  </si>
  <si>
    <t>" dveře 600x1970 mm" 0,600*1,970*4</t>
  </si>
  <si>
    <t>" dveře 700x1970 mm" 0,700*1,970*1</t>
  </si>
  <si>
    <t>" dveře 800x1970 mm" 0,800*1,970*9</t>
  </si>
  <si>
    <t>" dveře 600x1970 mm" 0,600*1,970*19</t>
  </si>
  <si>
    <t>" dveře 800x1970 mm" 0,800*1,970*12</t>
  </si>
  <si>
    <t>" dveře 900x1970 mm" 0,900*1,970*1</t>
  </si>
  <si>
    <t>" dveře 800x1970 mm" 0,800*1,970*2</t>
  </si>
  <si>
    <t>" dveře 800x1970 mm" 0,800*1,970*6</t>
  </si>
  <si>
    <t>" dveře 800x1970 mm" 0,800*1,970*3</t>
  </si>
  <si>
    <t>145</t>
  </si>
  <si>
    <t>968072456</t>
  </si>
  <si>
    <t>Vybourání kovových rámů oken s křídly, dveřních zárubní, vrat, stěn, ostění nebo obkladů dveřních zárubní, plochy přes 2 m2</t>
  </si>
  <si>
    <t>1959608641</t>
  </si>
  <si>
    <t>" dveře 1450x1970 mm" 1,450*1,970*3</t>
  </si>
  <si>
    <t>" dveře 1450x1970 mm" 1,450*1,970*4</t>
  </si>
  <si>
    <t>" dveře 1700x1970 mm" 1,700*1,970*1</t>
  </si>
  <si>
    <t>" dveře 1600x2100 mm" 1,600*2,100*1</t>
  </si>
  <si>
    <t>" dveře 1800x2100 mm" 1,800*2,100*2</t>
  </si>
  <si>
    <t>146</t>
  </si>
  <si>
    <t>971033631</t>
  </si>
  <si>
    <t>Vybourání otvorů ve zdivu základovém nebo nadzákladovém z cihel, tvárnic, příčkovek z cihel pálených na maltu vápennou nebo vápenocementovou plochy do 4 m2, tl. do 150 mm</t>
  </si>
  <si>
    <t>1628904514</t>
  </si>
  <si>
    <t>" otvor 2600x950 mm (pod stropem)" 2,600*0,950*1</t>
  </si>
  <si>
    <t>" otvor 800x2100 mm" 0,800*2,100*1</t>
  </si>
  <si>
    <t>" otvor 900x2100 mm" 0,900*2,100*1</t>
  </si>
  <si>
    <t>" otvor 970x2135 mm" 0,970*2,135*2</t>
  </si>
  <si>
    <t>" otvor 870x2135 mm" 0,870*2,135*1</t>
  </si>
  <si>
    <t>" otvor 560x2135 mm" 0,560*2,135*1</t>
  </si>
  <si>
    <t>" otvor 1300x2200 mm" 1,300*2,200*1</t>
  </si>
  <si>
    <t>" otvor 900x2500 mm" 0,900*2,500*1</t>
  </si>
  <si>
    <t>" otvor 1000x2200 mm" 1,000*2,200*1</t>
  </si>
  <si>
    <t>147</t>
  </si>
  <si>
    <t>971033641</t>
  </si>
  <si>
    <t>Vybourání otvorů ve zdivu základovém nebo nadzákladovém z cihel, tvárnic, příčkovek z cihel pálených na maltu vápennou nebo vápenocementovou plochy do 4 m2, tl. do 300 mm</t>
  </si>
  <si>
    <t>-320073348</t>
  </si>
  <si>
    <t>" otvor 3000x500 mm" (3,000*0,500*0,250)*1</t>
  </si>
  <si>
    <t>" otvor 970x2135 mm" (0,970*2,135*0,250)*1</t>
  </si>
  <si>
    <t>" otvor 2000x1150 mm pod průvlakem" (2,000*1,150*0,250)*1</t>
  </si>
  <si>
    <t>" otvor 900x2500 mm" (0,900*2,500*0,250)*1</t>
  </si>
  <si>
    <t>" otvor 1250x2500 mm" (1,250*2,500*0,250)*1</t>
  </si>
  <si>
    <t>148</t>
  </si>
  <si>
    <t>974031664</t>
  </si>
  <si>
    <t>Vysekání rýh ve zdivu cihelném na maltu vápennou nebo vápenocementovou pro vtahování nosníků do zdí, před vybouráním otvoru do hl. 150 mm, při v. nosníku do 150 mm</t>
  </si>
  <si>
    <t>1833635944</t>
  </si>
  <si>
    <t>" IPN č.100 dl. 1100 mm" 1,100*1</t>
  </si>
  <si>
    <t>" PTH 11,5/1250 mm" 1,250*4</t>
  </si>
  <si>
    <t>" UPE č. 140" 2,250+1,500</t>
  </si>
  <si>
    <t>149</t>
  </si>
  <si>
    <t>974032164</t>
  </si>
  <si>
    <t>Vysekání rýh ve stěnách nebo příčkách z dutých cihel, tvárnic, desek z dutých cihel nebo tvárnic do hl. 150 mm a šířky do 150 mm</t>
  </si>
  <si>
    <t>1205909987</t>
  </si>
  <si>
    <t>VÝTAHOVÁ ŠACHTA; pro jackel 120/80/8 mm</t>
  </si>
  <si>
    <t>" 1.PP" 4,300*5</t>
  </si>
  <si>
    <t>" 1.NP" 3,700*5</t>
  </si>
  <si>
    <t>" 2.NP" 3,500*5</t>
  </si>
  <si>
    <t>" 3.NP" 3,100*5</t>
  </si>
  <si>
    <t>" 4.NP" 4,250*3+4,350*2</t>
  </si>
  <si>
    <t>150</t>
  </si>
  <si>
    <t>975053141</t>
  </si>
  <si>
    <t>Víceřadové podchycení stropů pro osazení nosníků dřevěnou výztuhou v. podchycení do 3,5 m a při zatížení hmotností přes 800 do 1500 kg/m2</t>
  </si>
  <si>
    <t>-1764280935</t>
  </si>
  <si>
    <t xml:space="preserve">Poznámka k souboru cen:_x000D_
1. U víceřadového podchycení stropů se každá řada podchycení oceňuje zvlášť._x000D_
</t>
  </si>
  <si>
    <t>" stropní panel SPIROLL + dobetonávka" 7,600+1,825*9</t>
  </si>
  <si>
    <t>151</t>
  </si>
  <si>
    <t>976034211</t>
  </si>
  <si>
    <t>Vybourání cihelných obrub zdiva šachet průřezu do 0,03 m2</t>
  </si>
  <si>
    <t>412572043</t>
  </si>
  <si>
    <t>" m.č. 26" 0,630*2</t>
  </si>
  <si>
    <t>152</t>
  </si>
  <si>
    <t>977211111</t>
  </si>
  <si>
    <t>Řezání konstrukcí stěnovou pilou železobetonových průměru řezané výztuže do 16 mm hloubka řezu do 200 mm</t>
  </si>
  <si>
    <t>-1702716398</t>
  </si>
  <si>
    <t xml:space="preserve">Poznámka k souboru cen:_x000D_
1. Množství měrných jednotek se určuje:_x000D_
a) u řezů v m délky řezu v závislosti na jeho hloubce,_x000D_
b) u příplatku za řezy do výztuže průměru přes 16 mm v cm2 plochy řezané výztuže._x000D_
2. V cenách jsou započteny i náklady na spotřebu vody._x000D_
3. V cenách nejsou započteny náklady na vybourání konstrukce; tyto náklady se oceňují cenami katalogu 801-3 Budovy a haly - bourání konstrukcí._x000D_
</t>
  </si>
  <si>
    <t>" část spodního stupně ZPat" 0,900*5+0,350+1,325</t>
  </si>
  <si>
    <t>153</t>
  </si>
  <si>
    <t>977211112</t>
  </si>
  <si>
    <t>Řezání konstrukcí stěnovou pilou železobetonových průměru řezané výztuže do 16 mm hloubka řezu přes 200 do 350 mm</t>
  </si>
  <si>
    <t>-408805432</t>
  </si>
  <si>
    <t>" strop. panel SPIROLL" 7,600</t>
  </si>
  <si>
    <t>" část spodního stupně ZPat" 1,200*8+0,350+1,700+0,350</t>
  </si>
  <si>
    <t>" překlad PS 115/240/3000 mm na dl. 2750 mm" 0,115*4</t>
  </si>
  <si>
    <t>154</t>
  </si>
  <si>
    <t>977311112</t>
  </si>
  <si>
    <t>Řezání stávajících betonových mazanin bez vyztužení hloubky přes 50 do 100 mm</t>
  </si>
  <si>
    <t>1984866316</t>
  </si>
  <si>
    <t>" vrchní bet. mazanina tl. 100 mm" 3,210+1,650+3,210+2,825+2,860+1,175+0,350</t>
  </si>
  <si>
    <t>155</t>
  </si>
  <si>
    <t>977312113</t>
  </si>
  <si>
    <t>Řezání stávajících betonových mazanin s vyztužením hloubky přes 100 do 150 mm</t>
  </si>
  <si>
    <t>-390698412</t>
  </si>
  <si>
    <t>" podkladní bet. mazanina tl. 150 mm" 3,210+1,650+3,210+2,825+2,860+1,175+0,350</t>
  </si>
  <si>
    <t>156</t>
  </si>
  <si>
    <t>978011141</t>
  </si>
  <si>
    <t>Otlučení vápenných nebo vápenocementových omítek vnitřních ploch stropů, v rozsahu přes 10 do 30 %</t>
  </si>
  <si>
    <t>-500712373</t>
  </si>
  <si>
    <t xml:space="preserve">Poznámka k souboru cen:_x000D_
1. Položky lze použít i pro ocenění otlučení sádrových, hliněných apod. vnitřních omítek._x000D_
</t>
  </si>
  <si>
    <t>157</t>
  </si>
  <si>
    <t>978013141</t>
  </si>
  <si>
    <t>Otlučení vápenných nebo vápenocementových omítek vnitřních ploch stěn s vyškrabáním spar, s očištěním zdiva, v rozsahu přes 10 do 30 %</t>
  </si>
  <si>
    <t>-1171077876</t>
  </si>
  <si>
    <t>158</t>
  </si>
  <si>
    <t>978021191</t>
  </si>
  <si>
    <t>Otlučení cementových vnitřních ploch stěn, v rozsahu do 100 %</t>
  </si>
  <si>
    <t>-1612850889</t>
  </si>
  <si>
    <t>TI STĚN A STROPU TL. 100 MM</t>
  </si>
  <si>
    <t>" m.č. 43" (2,320*2+1,545*2)*3,400</t>
  </si>
  <si>
    <t>-(0,780*1,970*1)</t>
  </si>
  <si>
    <t>159</t>
  </si>
  <si>
    <t>978021291</t>
  </si>
  <si>
    <t>Otlučení cementových vnitřních ploch stropů, v rozsahu do 100 %</t>
  </si>
  <si>
    <t>1285958864</t>
  </si>
  <si>
    <t>" m.č. 43" 2,320*1,545</t>
  </si>
  <si>
    <t>160</t>
  </si>
  <si>
    <t>978059541</t>
  </si>
  <si>
    <t>Odsekání obkladů stěn včetně otlučení podkladní omítky až na zdivo z obkládaček vnitřních, z jakýchkoliv materiálů, plochy přes 1 m2</t>
  </si>
  <si>
    <t>109171575</t>
  </si>
  <si>
    <t>(8,025*2+8,250*2+3,100*4+0,125*4)*2,200</t>
  </si>
  <si>
    <t>(1,700*8+1,375*2+1,475*2+1,600*2+1,500*2+1,425*2+1,375*2+2,925*2+4,700*2+1,475*2+2,175*2+3,150*2+4,700*2+2,900*2+1,500*2+2,900*2+1,500*2)*2,200</t>
  </si>
  <si>
    <t>(0,800*2+1,525*2+0,850*2+1,525*2+0,800*2+1,395*2+0,800*2+1,270*2)*2,200</t>
  </si>
  <si>
    <t>-(0,600*1,970*34)</t>
  </si>
  <si>
    <t>-(0,800*1,970*7)</t>
  </si>
  <si>
    <t>161</t>
  </si>
  <si>
    <t>978071521</t>
  </si>
  <si>
    <t>Odsekání omítky (včetně podkladní) a odstranění tepelné nebo vodotěsné izolace z desek, objemové hmotnosti do 120 kg/m3, tl. do 50 mm, plochy přes 1 m2</t>
  </si>
  <si>
    <t>-838365976</t>
  </si>
  <si>
    <t>" izolační přizdívka tl. 125 mm; TI tl. 25 mm" 2,225*3,600</t>
  </si>
  <si>
    <t>" izolační přizdívka tl. 125 mm; TI tl. 25 mm" 2,225*3,400</t>
  </si>
  <si>
    <t>" izolační přizdívka tl. 125 mm; TI tl. 25 mm" 2,225*3,000</t>
  </si>
  <si>
    <t>" izolační přizdívka tl. 125 mm; TI tl. 25 mm" 2,225*4,150</t>
  </si>
  <si>
    <t>162</t>
  </si>
  <si>
    <t>978071621</t>
  </si>
  <si>
    <t>Odsekání omítky (včetně podkladní) a odstranění tepelné nebo vodotěsné izolace z desek, objemové hmotnosti do 120 kg/m3, tl. přes 50 mm, plochy přes 1 m2</t>
  </si>
  <si>
    <t>502582080</t>
  </si>
  <si>
    <t>" m.č. 43" 24,900</t>
  </si>
  <si>
    <t>163</t>
  </si>
  <si>
    <t>985111212</t>
  </si>
  <si>
    <t>Odsekání vrstev betonu stěn, tloušťka odsekané vrstvy přes 80 do 100 mm</t>
  </si>
  <si>
    <t>1908617982</t>
  </si>
  <si>
    <t xml:space="preserve">Poznámka k souboru cen:_x000D_
1. Množství měrných jednotek se určuje v m2 odsekané plochy._x000D_
2. V cenách -1211 až -1233 jsou započteny i náklady na odsekání vrstvy rozrušeného betonu._x000D_
3. V cenách nejsou započteny náklady na tryskání pokladu pískem, očištění pokladu stlačeným vzduchem nebo tlakovou vodou; tyto práce se oceňují cenami souboru cen 985 13- Očištění ploch._x000D_
</t>
  </si>
  <si>
    <t>" část spodního stupně ZPat celkové tl. 250 mm" (0,350+1,700+0,350)*1,200</t>
  </si>
  <si>
    <t>164</t>
  </si>
  <si>
    <t>985111213</t>
  </si>
  <si>
    <t>Odsekání vrstev betonu stěn, tloušťka odsekané vrstvy přes 100 do 150 mm</t>
  </si>
  <si>
    <t>1827613326</t>
  </si>
  <si>
    <t xml:space="preserve">" část spodního stupně ZPat celkové tl. 150 mm" (0,350+1,325)*0,900 </t>
  </si>
  <si>
    <t>165</t>
  </si>
  <si>
    <t>985111291</t>
  </si>
  <si>
    <t>Odsekání vrstev betonu Příplatek k cenám odsekání betonu za práci ve stísněném prostoru</t>
  </si>
  <si>
    <t>425542852</t>
  </si>
  <si>
    <t>2,880+4,388</t>
  </si>
  <si>
    <t>166</t>
  </si>
  <si>
    <t>985111292</t>
  </si>
  <si>
    <t>Odsekání vrstev betonu Příplatek k cenám odsekání betonu za plochu do 10 m2 jednotlivě</t>
  </si>
  <si>
    <t>1672139563</t>
  </si>
  <si>
    <t>167</t>
  </si>
  <si>
    <t>985331212</t>
  </si>
  <si>
    <t>Dodatečné vlepování betonářské výztuže včetně vyvrtání a vyčištění otvoru chemickou maltou průměr výztuže 10 mm</t>
  </si>
  <si>
    <t>-829730657</t>
  </si>
  <si>
    <t xml:space="preserve">Poznámka k souboru cen:_x000D_
1. Množství měrných jednotek se určuje v m délky vyvrtaného otvoru pro zasunutí výztuže._x000D_
2. V cenách jsou započteny i náklady na:_x000D_
a) rozměření, vrtání a spotřebu vrtáků,_x000D_
b) vyčištění otvoru, vyplnění otvorů maltou včetně dodání materiálu,_x000D_
c) zasunutí betonářské výztuže do otvoru vyplněného maltou._x000D_
3. V cenách nejsou započteny náklady na dodání betonářské výztuže._x000D_
</t>
  </si>
  <si>
    <t>VÝTAHOVÁ ŠACHTA; pro napojení vodorovné a svislé výztuže zdiva z BD</t>
  </si>
  <si>
    <t>" vodorovná 2x R10" (0,150*2)*8</t>
  </si>
  <si>
    <t>" svislá 2x R10" (0,150*2)*16</t>
  </si>
  <si>
    <t>" napojení KARI 6/100/100 na stávající ŽB konstrukce" 0,150*(26+23+32+15)</t>
  </si>
  <si>
    <t>168</t>
  </si>
  <si>
    <t>13021012</t>
  </si>
  <si>
    <t>tyč ocelová žebírková jakost BSt 500S (10 505) výztuž do betonu D 10mm</t>
  </si>
  <si>
    <t>-317749543</t>
  </si>
  <si>
    <t>" vodorovná 2x R10" ((0,300*2)*8)*0,617*0,001</t>
  </si>
  <si>
    <t>" svislá 2x R10" ((0,300*2)*16)*0,617*0,001</t>
  </si>
  <si>
    <t>" napojení KARI 6/100/100 na stávající ŽB konstrukce" (0,300*(26+23+32+15))*0,617*0,001</t>
  </si>
  <si>
    <t>" přípočet 15% na prostřih" (0,003+0,006+0,018)*15/100</t>
  </si>
  <si>
    <t>0,031*1,08 'Přepočtené koeficientem množství</t>
  </si>
  <si>
    <t>169</t>
  </si>
  <si>
    <t>985331911</t>
  </si>
  <si>
    <t>Dodatečné vlepování betonářské výztuže Příplatek k cenám za práci ve stísněném prostoru</t>
  </si>
  <si>
    <t>1328324391</t>
  </si>
  <si>
    <t>997</t>
  </si>
  <si>
    <t>Přesun sutě</t>
  </si>
  <si>
    <t>170</t>
  </si>
  <si>
    <t>997006002</t>
  </si>
  <si>
    <t>Úprava stavebního odpadu třídění na jednotlivé druhy</t>
  </si>
  <si>
    <t>905565218</t>
  </si>
  <si>
    <t xml:space="preserve">Poznámka k souboru cen:_x000D_
1. Množství měrných jednotek u ceny -6002 se určuje v t odpadu před roztříděním._x000D_
2. V ceně -6003 jsou započteny náklady na pytlování závadného odpadu, např. trusu, dřeva napadeného škůdci nebo hnilobou, apod._x000D_
</t>
  </si>
  <si>
    <t>171</t>
  </si>
  <si>
    <t>997013211</t>
  </si>
  <si>
    <t>Vnitrostaveništní doprava suti a vybouraných hmot vodorovně do 50 m svisle ručně pro budovy a haly výšky do 6 m</t>
  </si>
  <si>
    <t>442781727</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</si>
  <si>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3151 a -3211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</si>
  <si>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172</t>
  </si>
  <si>
    <t>997013312</t>
  </si>
  <si>
    <t>Doprava suti shozem montáž a demontáž shozu výšky přes 10 do 20 m</t>
  </si>
  <si>
    <t>141309757</t>
  </si>
  <si>
    <t xml:space="preserve">Poznámka k souboru cen:_x000D_
1. Shozy vyšší než 75 m se oceňují individuálně._x000D_
2. Výškou se rozumí vzdálenost od vyústění shozu do úrovně plnícího trychtýře._x000D_
3. Náklady na vodorovnou dopravu suti se oceňují cenami 977 01-3111, -3151 a -3211 pro budovy a haly výšky do 6 m souboru cen 977 01-3 Vnitrostaveništní doprava suti a vybouraných hmot._x000D_
</t>
  </si>
  <si>
    <t>173</t>
  </si>
  <si>
    <t>997013322</t>
  </si>
  <si>
    <t>Doprava suti shozem montáž a demontáž shozu výšky Příplatek za první a každý další den použití shozu k ceně -3312</t>
  </si>
  <si>
    <t>-653602834</t>
  </si>
  <si>
    <t>" předpoklad 120 dnů" 15,000*120</t>
  </si>
  <si>
    <t>174</t>
  </si>
  <si>
    <t>997013501</t>
  </si>
  <si>
    <t>Odvoz suti a vybouraných hmot na skládku nebo meziskládku se složením, na vzdálenost do 1 km</t>
  </si>
  <si>
    <t>-249124108</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</si>
  <si>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01-3511._x000D_
</t>
  </si>
  <si>
    <t>175</t>
  </si>
  <si>
    <t>997013509</t>
  </si>
  <si>
    <t>Odvoz suti a vybouraných hmot na skládku nebo meziskládku se složením, na vzdálenost Příplatek k ceně za každý další i započatý 1 km přes 1 km</t>
  </si>
  <si>
    <t>181036160</t>
  </si>
  <si>
    <t>546,499*6 'Přepočtené koeficientem množství</t>
  </si>
  <si>
    <t>176</t>
  </si>
  <si>
    <t>997013601</t>
  </si>
  <si>
    <t>Poplatek za uložení stavebního odpadu na skládce (skládkovné) z prostého betonu zatříděného do Katalogu odpadů pod kódem 17 01 01</t>
  </si>
  <si>
    <t>-904489582</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</si>
  <si>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</si>
  <si>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5,000+4,725+0,197+0,449+31,306+2,049+2,871+28,746+0,075+0,706+1,558</t>
  </si>
  <si>
    <t>177</t>
  </si>
  <si>
    <t>997013602</t>
  </si>
  <si>
    <t>Poplatek za uložení stavebního odpadu na skládce (skládkovné) z armovaného betonu zatříděného do Katalogu odpadů pod kódem 17 01 01</t>
  </si>
  <si>
    <t>1756174642</t>
  </si>
  <si>
    <t>0,409+6,859+21,962+18,326+31,200+9,600</t>
  </si>
  <si>
    <t>178</t>
  </si>
  <si>
    <t>997013603</t>
  </si>
  <si>
    <t>Poplatek za uložení stavebního odpadu na skládce (skládkovné) cihelného zatříděného do Katalogu odpadů pod kódem 17 01 02</t>
  </si>
  <si>
    <t>1069985601</t>
  </si>
  <si>
    <t>179</t>
  </si>
  <si>
    <t>997013607</t>
  </si>
  <si>
    <t>Poplatek za uložení stavebního odpadu na skládce (skládkovné) z tašek a keramických výrobků zatříděného do Katalogu odpadů pod kódem 17 01 03</t>
  </si>
  <si>
    <t>-896901954</t>
  </si>
  <si>
    <t>16,171+18,913</t>
  </si>
  <si>
    <t>180</t>
  </si>
  <si>
    <t>997013804</t>
  </si>
  <si>
    <t>Poplatek za uložení stavebního odpadu na skládce (skládkovné) ze skla zatříděného do Katalogu odpadů pod kódem 17 02 02</t>
  </si>
  <si>
    <t>464267369</t>
  </si>
  <si>
    <t>181</t>
  </si>
  <si>
    <t>997013811</t>
  </si>
  <si>
    <t>Poplatek za uložení stavebního odpadu na skládce (skládkovné) dřevěného zatříděného do Katalogu odpadů pod kódem 17 02 01</t>
  </si>
  <si>
    <t>22158223</t>
  </si>
  <si>
    <t>182</t>
  </si>
  <si>
    <t>997013812</t>
  </si>
  <si>
    <t>Poplatek za uložení stavebního odpadu na skládce (skládkovné) z materiálů na bázi sádry zatříděného do Katalogu odpadů pod kódem 17 08 02</t>
  </si>
  <si>
    <t>-1554981954</t>
  </si>
  <si>
    <t>183</t>
  </si>
  <si>
    <t>997013813</t>
  </si>
  <si>
    <t>Poplatek za uložení stavebního odpadu na skládce (skládkovné) z plastických hmot zatříděného do Katalogu odpadů pod kódem 17 02 03</t>
  </si>
  <si>
    <t>160494298</t>
  </si>
  <si>
    <t>184</t>
  </si>
  <si>
    <t>997013814</t>
  </si>
  <si>
    <t>Poplatek za uložení stavebního odpadu na skládce (skládkovné) z izolačních materiálů zatříděného do Katalogu odpadů pod kódem 17 06 04</t>
  </si>
  <si>
    <t>2124629436</t>
  </si>
  <si>
    <t>0,843+2,708+2,540</t>
  </si>
  <si>
    <t>185</t>
  </si>
  <si>
    <t>997013841</t>
  </si>
  <si>
    <t>Poplatek za uložení stavebního odpadu na skládce (skládkovné) odpadního materiálu po otryskávání bez obsahu nebezpečných látek zatříděného do Katalogu odpadů pod kódem 12 01 17</t>
  </si>
  <si>
    <t>-1990699617</t>
  </si>
  <si>
    <t>186</t>
  </si>
  <si>
    <t>997013847</t>
  </si>
  <si>
    <t>Poplatek za uložení stavebního odpadu na skládce (skládkovné) asfaltového s obsahem dehtu zatříděného do Katalogu odpadů pod kódem 17 03 01</t>
  </si>
  <si>
    <t>1325523472</t>
  </si>
  <si>
    <t>0,175+1,036</t>
  </si>
  <si>
    <t>187</t>
  </si>
  <si>
    <t>99701389.R1</t>
  </si>
  <si>
    <t>Výzisk z prodeje kovového odpadu/šrotu</t>
  </si>
  <si>
    <t>1725970633</t>
  </si>
  <si>
    <t>998</t>
  </si>
  <si>
    <t>Přesun hmot</t>
  </si>
  <si>
    <t>188</t>
  </si>
  <si>
    <t>998018003</t>
  </si>
  <si>
    <t>Přesun hmot pro budovy občanské výstavby, bydlení, výrobu a služby ruční - bez užití mechanizace vodorovná dopravní vzdálenost do 100 m pro budovy s jakoukoliv nosnou konstrukcí výšky přes 12 do 24 m</t>
  </si>
  <si>
    <t>-1170388743</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</si>
  <si>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</si>
  <si>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PSV</t>
  </si>
  <si>
    <t>Práce a dodávky PSV</t>
  </si>
  <si>
    <t>711</t>
  </si>
  <si>
    <t>Izolace proti vodě, vlhkosti a plynům</t>
  </si>
  <si>
    <t>189</t>
  </si>
  <si>
    <t>711131811</t>
  </si>
  <si>
    <t>Odstranění izolace proti zemní vlhkosti na ploše vodorovné V</t>
  </si>
  <si>
    <t>790545116</t>
  </si>
  <si>
    <t xml:space="preserve">Poznámka k souboru cen:_x000D_
1. Ceny se používají pro odstranění hydroizolačních pásů a folií bez rozlišení tloušťky a počtu vrstev._x000D_
</t>
  </si>
  <si>
    <t>" m.č. 43; A 400 H" 4,300+4,900</t>
  </si>
  <si>
    <t>" A 400 H" 3,700+7,200+14,200+8,700</t>
  </si>
  <si>
    <t>" HI" 3,700*2</t>
  </si>
  <si>
    <t>" A 400 H" 123,300</t>
  </si>
  <si>
    <t>" A 400 H" 4,900+16,700</t>
  </si>
  <si>
    <t>" A 400 H" 8,600+22,800</t>
  </si>
  <si>
    <t>" A 400 H" 13,400+17,900+1,000</t>
  </si>
  <si>
    <t>190</t>
  </si>
  <si>
    <t>711511101</t>
  </si>
  <si>
    <t>Provedení izolace potrubí, nádrží, stok a kanalizačních šachet natěradly a tmely za studena nátěrem penetračním</t>
  </si>
  <si>
    <t>-351177201</t>
  </si>
  <si>
    <t>VÝTAHOVÁ ŠACHTA; 2x ALP</t>
  </si>
  <si>
    <t>" dno" 7,400*2</t>
  </si>
  <si>
    <t>" stěny" (1,400+3,010+2,625+2,600+1,050+0,400)*1,100*2</t>
  </si>
  <si>
    <t>191</t>
  </si>
  <si>
    <t>11163150</t>
  </si>
  <si>
    <t>lak penetrační asfaltový</t>
  </si>
  <si>
    <t>-254487986</t>
  </si>
  <si>
    <t>39,187*0,00035 'Přepočtené koeficientem množství</t>
  </si>
  <si>
    <t>192</t>
  </si>
  <si>
    <t>711541164</t>
  </si>
  <si>
    <t>Provedení izolace potrubí, nádrží, stok a kanalizačních šachet pásy přitavením NAIP</t>
  </si>
  <si>
    <t>1042175929</t>
  </si>
  <si>
    <t>VÝTAHOVÁ ŠACHTA; 1x SBS</t>
  </si>
  <si>
    <t>" dno" 7,400</t>
  </si>
  <si>
    <t>" stěny" (1,400+3,010+2,625+2,600+1,050+0,400)*1,100</t>
  </si>
  <si>
    <t>193</t>
  </si>
  <si>
    <t>62853004</t>
  </si>
  <si>
    <t>pás asfaltový natavitelný modifikovaný SBS tl 4,0mm s vložkou ze skleněné tkaniny a spalitelnou PE fólií nebo jemnozrnným minerálním posypem na horním povrchu</t>
  </si>
  <si>
    <t>663015425</t>
  </si>
  <si>
    <t>19,594*1,2 'Přepočtené koeficientem množství</t>
  </si>
  <si>
    <t>194</t>
  </si>
  <si>
    <t>711741567</t>
  </si>
  <si>
    <t>Provedení detailů pásy přitavením dilatačních spár-uzávěr zesílením rš 1000 mm NAIP, vodorovných V</t>
  </si>
  <si>
    <t>1917775851</t>
  </si>
  <si>
    <t>" stěny" 1,400+3,010+2,625+2,600+1,050+0,400</t>
  </si>
  <si>
    <t>195</t>
  </si>
  <si>
    <t>-330691830</t>
  </si>
  <si>
    <t>11,085*1,1 'Přepočtené koeficientem množství</t>
  </si>
  <si>
    <t>196</t>
  </si>
  <si>
    <t>711745567</t>
  </si>
  <si>
    <t>Provedení detailů pásy přitavením spojů obrácených nebo zpětných se zesílením rš 500 mm NAIP</t>
  </si>
  <si>
    <t>-25160275</t>
  </si>
  <si>
    <t>197</t>
  </si>
  <si>
    <t>-1231385704</t>
  </si>
  <si>
    <t>11,085*0,6 'Přepočtené koeficientem množství</t>
  </si>
  <si>
    <t>198</t>
  </si>
  <si>
    <t>998711103</t>
  </si>
  <si>
    <t>Přesun hmot pro izolace proti vodě, vlhkosti a plynům stanovený z hmotnosti přesunovaného materiálu vodorovná dopravní vzdálenost do 50 m v objektech výšky přes 12 do 60 m</t>
  </si>
  <si>
    <t>-676713152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</si>
  <si>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</si>
  <si>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199</t>
  </si>
  <si>
    <t>998711181</t>
  </si>
  <si>
    <t>Přesun hmot pro izolace proti vodě, vlhkosti a plynům stanovený z hmotnosti přesunovaného materiálu Příplatek k cenám za přesun prováděný bez použití mechanizace pro jakoukoliv výšku objektu</t>
  </si>
  <si>
    <t>-217801054</t>
  </si>
  <si>
    <t>713</t>
  </si>
  <si>
    <t>Izolace tepelné</t>
  </si>
  <si>
    <t>200</t>
  </si>
  <si>
    <t>713120811</t>
  </si>
  <si>
    <t>Odstranění tepelné izolace podlah z rohoží, pásů, dílců, desek, bloků podlah volně kladených nebo mezi trámy z vláknitých materiálů suchých, tloušťka izolace do 100 mm</t>
  </si>
  <si>
    <t>891757338</t>
  </si>
  <si>
    <t xml:space="preserve">Poznámka k souboru cen:_x000D_
1. Ceny se používají pro odstraňování jednovrstvé a dvouvrstvé izolace, další vrstvy se oceňují individuálně._x000D_
2. U cen odstraňování polystyrenu připevněného lepením nerozlišujeme způsob nalepení._x000D_
3. V ceně nejsou započteny náklady na odstranění separačních vrstev. Tyto práce lze oceňovat příslušnými cenami katalogu 800–711 Izolace proti vodě, vlhkosti a plynům._x000D_
</t>
  </si>
  <si>
    <t>" Fibrex tl. 10 mm" 4,900+3,700+7,200+14,200+8,700</t>
  </si>
  <si>
    <t>" Fibrex tl. 10 mm" 123,300</t>
  </si>
  <si>
    <t>" Fibrex tl. 10 mm" 4,900+16,700</t>
  </si>
  <si>
    <t>" Fibrex tl. 10 mm" 8,600+22,800</t>
  </si>
  <si>
    <t>" Fibrex tl. 10 mm" 13,400+17,900+1,000</t>
  </si>
  <si>
    <t>201</t>
  </si>
  <si>
    <t>713120821</t>
  </si>
  <si>
    <t>Odstranění tepelné izolace podlah z rohoží, pásů, dílců, desek, bloků podlah volně kladených nebo mezi trámy z polystyrenu, tloušťka izolace suchého, tloušťka izolace do 100 mm</t>
  </si>
  <si>
    <t>-329505704</t>
  </si>
  <si>
    <t>" m.č. 43; EPS tl. 100 mm" 4,300</t>
  </si>
  <si>
    <t>202</t>
  </si>
  <si>
    <t>713121111</t>
  </si>
  <si>
    <t>Montáž tepelné izolace podlah rohožemi, pásy, deskami, dílci, bloky (izolační materiál ve specifikaci) kladenými volně jednovrstvá</t>
  </si>
  <si>
    <t>-1891115120</t>
  </si>
  <si>
    <t xml:space="preserve">Poznámka k souboru cen:_x000D_
1. Množství tepelné izolace podlah okrajovými pásky k ceně -1211 se určuje v m projektované délky obložení (bez přesahů) na obvodu podlahy._x000D_
</t>
  </si>
  <si>
    <t>203</t>
  </si>
  <si>
    <t>63153801</t>
  </si>
  <si>
    <t>deska tepelně izolační minerální plovoucích podlah λ=0,038-0,039 tl 20mm</t>
  </si>
  <si>
    <t>695430687</t>
  </si>
  <si>
    <t>185,56*1,02 'Přepočtené koeficientem množství</t>
  </si>
  <si>
    <t>204</t>
  </si>
  <si>
    <t>998713104</t>
  </si>
  <si>
    <t>Přesun hmot pro izolace tepelné stanovený z hmotnosti přesunovaného materiálu vodorovná dopravní vzdálenost do 50 m v objektech výšky přes 24 m do 36 m</t>
  </si>
  <si>
    <t>-660775802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</si>
  <si>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</si>
  <si>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205</t>
  </si>
  <si>
    <t>998713181</t>
  </si>
  <si>
    <t>Přesun hmot pro izolace tepelné stanovený z hmotnosti přesunovaného materiálu Příplatek k cenám za přesun prováděný bez použití mechanizace pro jakoukoliv výšku objektu</t>
  </si>
  <si>
    <t>1884862995</t>
  </si>
  <si>
    <t>715</t>
  </si>
  <si>
    <t>Izolace proti chemickým vlivům</t>
  </si>
  <si>
    <t>206</t>
  </si>
  <si>
    <t>715101811</t>
  </si>
  <si>
    <t>Odstranění izolací v ploše přes 1 m2 tmelů asfaltových za horka</t>
  </si>
  <si>
    <t>-483454748</t>
  </si>
  <si>
    <t>TI STĚN A STROPU; 2x SA10</t>
  </si>
  <si>
    <t>" m.č. 43" 24,900*2+4,300*2</t>
  </si>
  <si>
    <t>721</t>
  </si>
  <si>
    <t>Zdravotechnika - vnitřní kanalizace</t>
  </si>
  <si>
    <t>207</t>
  </si>
  <si>
    <t>721100902</t>
  </si>
  <si>
    <t>Opravy potrubí hrdlového přetěsnění hrdla odpadního potrubí do DN 100</t>
  </si>
  <si>
    <t>-1297172246</t>
  </si>
  <si>
    <t>208</t>
  </si>
  <si>
    <t>721100906</t>
  </si>
  <si>
    <t>Opravy potrubí hrdlového přetěsnění hrdla odpadního potrubí přes 100 do DN 200</t>
  </si>
  <si>
    <t>-1101852080</t>
  </si>
  <si>
    <t>209</t>
  </si>
  <si>
    <t>721100911</t>
  </si>
  <si>
    <t>Opravy potrubí hrdlového zazátkování hrdla kanalizačního potrubí</t>
  </si>
  <si>
    <t>-8385431</t>
  </si>
  <si>
    <t>210</t>
  </si>
  <si>
    <t>721110806</t>
  </si>
  <si>
    <t>Demontáž potrubí z kameninových trub normálních nebo kyselinovzdorných přes 100 do DN 200</t>
  </si>
  <si>
    <t>919831298</t>
  </si>
  <si>
    <t>211</t>
  </si>
  <si>
    <t>721111102</t>
  </si>
  <si>
    <t>Potrubí z kameninových trub hrdlových s integrovaným spojem svodné pryžové těsnění spojovací systém F DN 125</t>
  </si>
  <si>
    <t>-1180445740</t>
  </si>
  <si>
    <t>212</t>
  </si>
  <si>
    <t>721111111</t>
  </si>
  <si>
    <t>Potrubí z kameninových trub přechod PVC - kamenina DN 125</t>
  </si>
  <si>
    <t>34234694</t>
  </si>
  <si>
    <t>213</t>
  </si>
  <si>
    <t>721140802</t>
  </si>
  <si>
    <t>Demontáž potrubí z litinových trub odpadních nebo dešťových do DN 100</t>
  </si>
  <si>
    <t>1328921733</t>
  </si>
  <si>
    <t>214</t>
  </si>
  <si>
    <t>721140806</t>
  </si>
  <si>
    <t>Demontáž potrubí z litinových trub odpadních nebo dešťových přes 100 do DN 200</t>
  </si>
  <si>
    <t>379785379</t>
  </si>
  <si>
    <t>215</t>
  </si>
  <si>
    <t>721140913</t>
  </si>
  <si>
    <t>Opravy odpadního potrubí litinového propojení dosavadního potrubí DN 75</t>
  </si>
  <si>
    <t>231325339</t>
  </si>
  <si>
    <t>216</t>
  </si>
  <si>
    <t>721140915</t>
  </si>
  <si>
    <t>Opravy odpadního potrubí litinového propojení dosavadního potrubí DN 100</t>
  </si>
  <si>
    <t>936109880</t>
  </si>
  <si>
    <t>217</t>
  </si>
  <si>
    <t>721140916</t>
  </si>
  <si>
    <t>Opravy odpadního potrubí litinového propojení dosavadního potrubí DN 125</t>
  </si>
  <si>
    <t>78975285</t>
  </si>
  <si>
    <t>218</t>
  </si>
  <si>
    <t>286119R1</t>
  </si>
  <si>
    <t>přechod kanalizační  litina-plast DN 70/75</t>
  </si>
  <si>
    <t>-89638987</t>
  </si>
  <si>
    <t>219</t>
  </si>
  <si>
    <t>286119R2</t>
  </si>
  <si>
    <t>přechod kanalizační litina-plast  DN 100/110</t>
  </si>
  <si>
    <t>1134000097</t>
  </si>
  <si>
    <t>220</t>
  </si>
  <si>
    <t>286119R3</t>
  </si>
  <si>
    <t>přechod kanalizační litina-plast DN 125</t>
  </si>
  <si>
    <t>1382143960</t>
  </si>
  <si>
    <t>221</t>
  </si>
  <si>
    <t>551618R</t>
  </si>
  <si>
    <t>přechod z plastových trub na litinové (bez hrdel) DN 110/100</t>
  </si>
  <si>
    <t>-1463102053</t>
  </si>
  <si>
    <t>222</t>
  </si>
  <si>
    <t>28619496</t>
  </si>
  <si>
    <t>přechodka PE/litina bez hrdla D 125</t>
  </si>
  <si>
    <t>-464105555</t>
  </si>
  <si>
    <t>223</t>
  </si>
  <si>
    <t>721140923</t>
  </si>
  <si>
    <t>Opravy odpadního potrubí litinového krácení trub DN 75</t>
  </si>
  <si>
    <t>-607912604</t>
  </si>
  <si>
    <t>224</t>
  </si>
  <si>
    <t>721140925</t>
  </si>
  <si>
    <t>Opravy odpadního potrubí litinového krácení trub DN 100</t>
  </si>
  <si>
    <t>441643542</t>
  </si>
  <si>
    <t>225</t>
  </si>
  <si>
    <t>721140926</t>
  </si>
  <si>
    <t>Opravy odpadního potrubí litinového krácení trub DN 125</t>
  </si>
  <si>
    <t>-151373035</t>
  </si>
  <si>
    <t>226</t>
  </si>
  <si>
    <t>721171803</t>
  </si>
  <si>
    <t>Demontáž potrubí z novodurových trub odpadních nebo připojovacích do D 75</t>
  </si>
  <si>
    <t>1498006914</t>
  </si>
  <si>
    <t>227</t>
  </si>
  <si>
    <t>721175111</t>
  </si>
  <si>
    <t>Potrubí plastové odhlučněné vysoce tlumící třívrstvé odpadní (svislé) DN 75</t>
  </si>
  <si>
    <t>720287224</t>
  </si>
  <si>
    <t>228</t>
  </si>
  <si>
    <t>721175112</t>
  </si>
  <si>
    <t>Potrubí plastové odhlučněné vysoce tlumící třívrstvé odpadní (svislé) DN 110</t>
  </si>
  <si>
    <t>46273406</t>
  </si>
  <si>
    <t>229</t>
  </si>
  <si>
    <t>721175113</t>
  </si>
  <si>
    <t>Potrubí plastové odhlučněné vysoce tlumící třívrstvé odpadní (svislé) DN 125</t>
  </si>
  <si>
    <t>-644024450</t>
  </si>
  <si>
    <t>230</t>
  </si>
  <si>
    <t>721175121</t>
  </si>
  <si>
    <t>Potrubí plastové odhlučněné vysoce tlumící třívrstvé svodné (ležaté) DN 75</t>
  </si>
  <si>
    <t>-1896628302</t>
  </si>
  <si>
    <t>231</t>
  </si>
  <si>
    <t>721175122</t>
  </si>
  <si>
    <t>Potrubí plastové odhlučněné vysoce tlumící třívrstvé svodné (ležaté) DN 110</t>
  </si>
  <si>
    <t>-814530946</t>
  </si>
  <si>
    <t>232</t>
  </si>
  <si>
    <t>721175123</t>
  </si>
  <si>
    <t>Potrubí plastové odhlučněné vysoce tlumící třívrstvé svodné (ležaté) DN 125</t>
  </si>
  <si>
    <t>-1855332708</t>
  </si>
  <si>
    <t>233</t>
  </si>
  <si>
    <t>721175153</t>
  </si>
  <si>
    <t>Potrubí plastové odhlučněné vysoce tlumící třívrstvé dešťové DN 125</t>
  </si>
  <si>
    <t>1915750100</t>
  </si>
  <si>
    <t>234</t>
  </si>
  <si>
    <t>721175202</t>
  </si>
  <si>
    <t>Plastové potrubí odhlučněné třívrstvé připojovací DN 40</t>
  </si>
  <si>
    <t>-1403998810</t>
  </si>
  <si>
    <t>235</t>
  </si>
  <si>
    <t>721175203</t>
  </si>
  <si>
    <t>Plastové potrubí odhlučněné třívrstvé připojovací DN 50</t>
  </si>
  <si>
    <t>2082082344</t>
  </si>
  <si>
    <t>236</t>
  </si>
  <si>
    <t>721175205</t>
  </si>
  <si>
    <t>Plastové potrubí odhlučněné třívrstvé připojovací DN 110</t>
  </si>
  <si>
    <t>-1775214811</t>
  </si>
  <si>
    <t>237</t>
  </si>
  <si>
    <t>721194104</t>
  </si>
  <si>
    <t>Vyměření přípojek na potrubí vyvedení a upevnění odpadních výpustek DN 40</t>
  </si>
  <si>
    <t>-286870269</t>
  </si>
  <si>
    <t>238</t>
  </si>
  <si>
    <t>721194105</t>
  </si>
  <si>
    <t>Vyměření přípojek na potrubí vyvedení a upevnění odpadních výpustek DN 50</t>
  </si>
  <si>
    <t>528963603</t>
  </si>
  <si>
    <t>239</t>
  </si>
  <si>
    <t>721194109</t>
  </si>
  <si>
    <t>Vyměření přípojek na potrubí vyvedení a upevnění odpadních výpustek DN 100</t>
  </si>
  <si>
    <t>499375703</t>
  </si>
  <si>
    <t>240</t>
  </si>
  <si>
    <t>721252807</t>
  </si>
  <si>
    <t>Demontáž šoupátek kalových přes 70 do DN 150</t>
  </si>
  <si>
    <t>-694968361</t>
  </si>
  <si>
    <t>241</t>
  </si>
  <si>
    <t>7212741R1</t>
  </si>
  <si>
    <t>Ventily přivzdušňovací odpadních potrubí venkovní DN 110 (např.HL900 NECO)</t>
  </si>
  <si>
    <t>1655422618</t>
  </si>
  <si>
    <t>242</t>
  </si>
  <si>
    <t>7212741R2</t>
  </si>
  <si>
    <t>Ventily přivzdušňovací odpadních potrubí venkovní DN 110 (např.HL905 NECO)</t>
  </si>
  <si>
    <t>-817287721</t>
  </si>
  <si>
    <t>243</t>
  </si>
  <si>
    <t>721290111</t>
  </si>
  <si>
    <t>Zkouška těsnosti kanalizace v objektech vodou do DN 125</t>
  </si>
  <si>
    <t>-636345508</t>
  </si>
  <si>
    <t>244</t>
  </si>
  <si>
    <t>721290823</t>
  </si>
  <si>
    <t>Vnitrostaveništní přemístění vybouraných (demontovaných) hmot vnitřní kanalizace vodorovně do 100 m v objektech výšky přes 12 do 24 m</t>
  </si>
  <si>
    <t>-1233586630</t>
  </si>
  <si>
    <t>K MISTU NALOZENI</t>
  </si>
  <si>
    <t>5,420</t>
  </si>
  <si>
    <t>245</t>
  </si>
  <si>
    <t>721300912</t>
  </si>
  <si>
    <t>Pročištění svislých odpadů v jednom podlaží do DN 200</t>
  </si>
  <si>
    <t>-1155725513</t>
  </si>
  <si>
    <t>246</t>
  </si>
  <si>
    <t>721300922</t>
  </si>
  <si>
    <t>Pročištění ležatých svodů do DN 300</t>
  </si>
  <si>
    <t>1697673576</t>
  </si>
  <si>
    <t>247</t>
  </si>
  <si>
    <t>722181235</t>
  </si>
  <si>
    <t>Ochrana potrubí termoizolačními trubicemi z pěnového polyetylenu PE přilepenými v příčných a podélných spojích, tloušťky izolace přes 9 do 13 mm, vnitřního průměru izolace DN přes 89 mm</t>
  </si>
  <si>
    <t>151169783</t>
  </si>
  <si>
    <t>248</t>
  </si>
  <si>
    <t>2837702R</t>
  </si>
  <si>
    <t>pouzdro izolační potrubní z pěnového polyetylenu s Al fólií 125/10mm</t>
  </si>
  <si>
    <t>-108118172</t>
  </si>
  <si>
    <t>30*1,05 "Přepočtené koeficientem množství</t>
  </si>
  <si>
    <t>249</t>
  </si>
  <si>
    <t>997013509.1</t>
  </si>
  <si>
    <t>-235926364</t>
  </si>
  <si>
    <t>5,420*9</t>
  </si>
  <si>
    <t>250</t>
  </si>
  <si>
    <t>997013511</t>
  </si>
  <si>
    <t>Odvoz suti a vybouraných hmot z meziskládky na skládku s naložením a se složením, na vzdálenost do 1 km</t>
  </si>
  <si>
    <t>-1051976454</t>
  </si>
  <si>
    <t>251</t>
  </si>
  <si>
    <t>997013631</t>
  </si>
  <si>
    <t>Poplatek za uložení stavebního odpadu na skládce (skládkovné) směsného stavebního a demoličního zatříděného do Katalogu odpadů pod kódem 17 09 04</t>
  </si>
  <si>
    <t>1997773296</t>
  </si>
  <si>
    <t>252</t>
  </si>
  <si>
    <t>998721103</t>
  </si>
  <si>
    <t>Přesun hmot pro vnitřní kanalizace stanovený z hmotnosti přesunovaného materiálu vodorovná dopravní vzdálenost do 50 m v objektech výšky přes 12 do 24 m</t>
  </si>
  <si>
    <t>-1510318223</t>
  </si>
  <si>
    <t>253</t>
  </si>
  <si>
    <t>998721181</t>
  </si>
  <si>
    <t>Přesun hmot pro vnitřní kanalizace stanovený z hmotnosti přesunovaného materiálu Příplatek k ceně za přesun prováděný bez použití mechanizace pro jakoukoliv výšku objektu</t>
  </si>
  <si>
    <t>2118938485</t>
  </si>
  <si>
    <t>722</t>
  </si>
  <si>
    <t>Zdravotechnika - vnitřní vodovod</t>
  </si>
  <si>
    <t>254</t>
  </si>
  <si>
    <t>713411121</t>
  </si>
  <si>
    <t>Montáž izolace tepelné potrubí a ohybů pásy nebo rohožemi s povrchovou úpravou hliníkovou fólií připevněnými ocelovým drátem potrubí jednovrstvá</t>
  </si>
  <si>
    <t>1354639753</t>
  </si>
  <si>
    <t>TL.30 MM</t>
  </si>
  <si>
    <t>DN20</t>
  </si>
  <si>
    <t>20,00*0,25</t>
  </si>
  <si>
    <t>DN25</t>
  </si>
  <si>
    <t>40,00*0,27</t>
  </si>
  <si>
    <t>DN32</t>
  </si>
  <si>
    <t>77,00*0,29</t>
  </si>
  <si>
    <t>Mezisoučet</t>
  </si>
  <si>
    <t>TL.40 MM</t>
  </si>
  <si>
    <t>DN40</t>
  </si>
  <si>
    <t>50,00*0,38</t>
  </si>
  <si>
    <t>DN50</t>
  </si>
  <si>
    <t>19,00*0,41</t>
  </si>
  <si>
    <t>255</t>
  </si>
  <si>
    <t>6315167R</t>
  </si>
  <si>
    <t>rohož izolační z minerální vlny lamelová s Al fólií 55kg/m3 tl 30mm</t>
  </si>
  <si>
    <t>478745982</t>
  </si>
  <si>
    <t>256</t>
  </si>
  <si>
    <t>63151671</t>
  </si>
  <si>
    <t>rohož izolační z minerální vlny lamelová s Al fólií 55kg/m3 tl 40mm</t>
  </si>
  <si>
    <t>1699003343</t>
  </si>
  <si>
    <t>257</t>
  </si>
  <si>
    <t>722130801</t>
  </si>
  <si>
    <t>Demontáž potrubí z ocelových trubek pozinkovaných závitových do DN 25</t>
  </si>
  <si>
    <t>681419086</t>
  </si>
  <si>
    <t>258</t>
  </si>
  <si>
    <t>722130802</t>
  </si>
  <si>
    <t>Demontáž potrubí z ocelových trubek pozinkovaných závitových přes 25 do DN 40</t>
  </si>
  <si>
    <t>1963922340</t>
  </si>
  <si>
    <t>259</t>
  </si>
  <si>
    <t>722130901</t>
  </si>
  <si>
    <t>Opravy vodovodního potrubí z ocelových trubek pozinkovaných závitových zazátkování vývodu</t>
  </si>
  <si>
    <t>1724027896</t>
  </si>
  <si>
    <t>260</t>
  </si>
  <si>
    <t>722130902</t>
  </si>
  <si>
    <t>Opravy vodovodního potrubí z ocelových trubek pozinkovaných závitových vysekání ulomeného závitu od armatur v nástěnce</t>
  </si>
  <si>
    <t>-1365899132</t>
  </si>
  <si>
    <t>261</t>
  </si>
  <si>
    <t>722130913</t>
  </si>
  <si>
    <t>Opravy vodovodního potrubí z ocelových trubek pozinkovaných závitových přeřezání ocelové trubky do DN 25</t>
  </si>
  <si>
    <t>1589654559</t>
  </si>
  <si>
    <t>262</t>
  </si>
  <si>
    <t>722130916</t>
  </si>
  <si>
    <t>Opravy vodovodního potrubí z ocelových trubek pozinkovaných závitových přeřezání ocelové trubky přes 25 do DN 50</t>
  </si>
  <si>
    <t>1588772549</t>
  </si>
  <si>
    <t>263</t>
  </si>
  <si>
    <t>722130993</t>
  </si>
  <si>
    <t>Opravy vodovodního potrubí z ocelových trubek pozinkovaných závitových vsazení odbočky do potrubí oboustrannými svěrnými spojkami DN potrubí / G odbočky DN 32 / G 1</t>
  </si>
  <si>
    <t>-821442437</t>
  </si>
  <si>
    <t>264</t>
  </si>
  <si>
    <t>722130996</t>
  </si>
  <si>
    <t>Opravy vodovodního potrubí z ocelových trubek pozinkovaných závitových vsazení odbočky do potrubí oboustrannými svěrnými spojkami DN potrubí / G odbočky DN 65 / G 2</t>
  </si>
  <si>
    <t>-1667832739</t>
  </si>
  <si>
    <t>265</t>
  </si>
  <si>
    <t>72213099R</t>
  </si>
  <si>
    <t>Opravy vodovodního potrubí z ocelových trubek pozinkovaných závitových vsazení odbočky do potrubí oboustrannými svěrnými spojkami DN potrubí / G odbočky DN 65 / G 2 1/2</t>
  </si>
  <si>
    <t>1659336661</t>
  </si>
  <si>
    <t>266</t>
  </si>
  <si>
    <t>722131943</t>
  </si>
  <si>
    <t>Opravy vodovodního potrubí z ocelových trubek pozinkovaných závitových propojení dosavadního potrubí svěrnými spojkami PN 16 DN potrubí / G odbočky DN 25 / G 3/4</t>
  </si>
  <si>
    <t>-1057732850</t>
  </si>
  <si>
    <t>267</t>
  </si>
  <si>
    <t>722131944</t>
  </si>
  <si>
    <t>Opravy vodovodního potrubí z ocelových trubek pozinkovaných závitových propojení dosavadního potrubí svěrnými spojkami PN 16 DN potrubí / G odbočky DN 32 / G 1</t>
  </si>
  <si>
    <t>-2015748381</t>
  </si>
  <si>
    <t>268</t>
  </si>
  <si>
    <t>722131945</t>
  </si>
  <si>
    <t>Opravy vodovodního potrubí z ocelových trubek pozinkovaných závitových propojení dosavadního potrubí svěrnými spojkami PN 16 DN potrubí / G odbočky DN 40 / G 5/4</t>
  </si>
  <si>
    <t>801785130</t>
  </si>
  <si>
    <t>269</t>
  </si>
  <si>
    <t>722131946</t>
  </si>
  <si>
    <t>Opravy vodovodního potrubí z ocelových trubek pozinkovaných závitových propojení dosavadního potrubí svěrnými spojkami PN 16 DN potrubí / G odbočky DN 50 / G 6/4</t>
  </si>
  <si>
    <t>-1779773755</t>
  </si>
  <si>
    <t>270</t>
  </si>
  <si>
    <t>722173204</t>
  </si>
  <si>
    <t>Potrubí z plastových trubek ze síťovaného polyethylenu (PE-Xa) spojované mechanicky násuvnou objímkou kovovou D 32/4,4</t>
  </si>
  <si>
    <t>1704916267</t>
  </si>
  <si>
    <t>271</t>
  </si>
  <si>
    <t>722174005</t>
  </si>
  <si>
    <t>Potrubí z plastových trubek z polypropylenu (PPR) svařovaných polyfuzně PN 16 (SDR 7,4) D 40 x 5,5</t>
  </si>
  <si>
    <t>-1790102131</t>
  </si>
  <si>
    <t>PRO PRECERPANI</t>
  </si>
  <si>
    <t>13,00</t>
  </si>
  <si>
    <t>272</t>
  </si>
  <si>
    <t>722174022</t>
  </si>
  <si>
    <t>Potrubí z plastových trubek z polypropylenu (PPR) svařovaných polyfuzně PN 20 (SDR 6) D 20 x 3,4</t>
  </si>
  <si>
    <t>1212927105</t>
  </si>
  <si>
    <t>273</t>
  </si>
  <si>
    <t>722174023</t>
  </si>
  <si>
    <t>Potrubí z plastových trubek z polypropylenu (PPR) svařovaných polyfuzně PN 20 (SDR 6) D 25 x 4,2</t>
  </si>
  <si>
    <t>1960269430</t>
  </si>
  <si>
    <t>274</t>
  </si>
  <si>
    <t>722174024</t>
  </si>
  <si>
    <t>Potrubí z plastových trubek z polypropylenu (PPR) svařovaných polyfuzně PN 20 (SDR 6) D 32 x 5,4</t>
  </si>
  <si>
    <t>-1102329867</t>
  </si>
  <si>
    <t>275</t>
  </si>
  <si>
    <t>722174025</t>
  </si>
  <si>
    <t>Potrubí z plastových trubek z polypropylenu (PPR) svařovaných polyfuzně PN 20 (SDR 6) D 40 x 6,7</t>
  </si>
  <si>
    <t>1435199673</t>
  </si>
  <si>
    <t>276</t>
  </si>
  <si>
    <t>722174026</t>
  </si>
  <si>
    <t>Potrubí z plastových trubek z polypropylenu (PPR) svařovaných polyfuzně PN 20 (SDR 6) D 50 x 8,3</t>
  </si>
  <si>
    <t>-794796059</t>
  </si>
  <si>
    <t>277</t>
  </si>
  <si>
    <t>722174062</t>
  </si>
  <si>
    <t>Potrubí z plastových trubek z polypropylenu (PPR) svařovaných polyfuzně křížení potrubí (PPR) PN 20 (SDR 6) D 20 x 3,4</t>
  </si>
  <si>
    <t>1608936945</t>
  </si>
  <si>
    <t>278</t>
  </si>
  <si>
    <t>722174063</t>
  </si>
  <si>
    <t>Potrubí z plastových trubek z polypropylenu (PPR) svařovaných polyfuzně křížení potrubí (PPR) PN 20 (SDR 6) D 25 x 4,2</t>
  </si>
  <si>
    <t>-350545497</t>
  </si>
  <si>
    <t>279</t>
  </si>
  <si>
    <t>722181241</t>
  </si>
  <si>
    <t>Ochrana potrubí termoizolačními trubicemi z pěnového polyetylenu PE přilepenými v příčných a podélných spojích, tloušťky izolace přes 13 do 20 mm, vnitřního průměru izolace DN do 22 mm</t>
  </si>
  <si>
    <t>158674966</t>
  </si>
  <si>
    <t>280</t>
  </si>
  <si>
    <t>722181242</t>
  </si>
  <si>
    <t>Ochrana potrubí termoizolačními trubicemi z pěnového polyetylenu PE přilepenými v příčných a podélných spojích, tloušťky izolace přes 13 do 20 mm, vnitřního průměru izolace DN přes 22 do 45 mm</t>
  </si>
  <si>
    <t>-1992265950</t>
  </si>
  <si>
    <t>281</t>
  </si>
  <si>
    <t>722181243</t>
  </si>
  <si>
    <t>Ochrana potrubí termoizolačními trubicemi z pěnového polyetylenu PE přilepenými v příčných a podélných spojích, tloušťky izolace přes 13 do 20 mm, vnitřního průměru izolace DN přes 45 do 63 mm</t>
  </si>
  <si>
    <t>725639434</t>
  </si>
  <si>
    <t>282</t>
  </si>
  <si>
    <t>722190401</t>
  </si>
  <si>
    <t>Zřízení přípojek na potrubí vyvedení a upevnění výpustek do DN 25</t>
  </si>
  <si>
    <t>1218993991</t>
  </si>
  <si>
    <t>283</t>
  </si>
  <si>
    <t>722212440</t>
  </si>
  <si>
    <t>Armatury přírubové šoupátka orientační štítky na zeď</t>
  </si>
  <si>
    <t>soubor</t>
  </si>
  <si>
    <t>1399114027</t>
  </si>
  <si>
    <t>284</t>
  </si>
  <si>
    <t>722220234</t>
  </si>
  <si>
    <t>Armatury s jedním závitem přechodové tvarovky PPR, PN 20 (SDR 6) s kovovým závitem vnitřním přechodky dGK D 40 x G 5/4</t>
  </si>
  <si>
    <t>338014176</t>
  </si>
  <si>
    <t>285</t>
  </si>
  <si>
    <t>722220872</t>
  </si>
  <si>
    <t>Demontáž armatur závitových se závitem a šroubením (armatury, odbočky a spojky k naletování) přes 3/8 do G 3/4</t>
  </si>
  <si>
    <t>1756309981</t>
  </si>
  <si>
    <t>286</t>
  </si>
  <si>
    <t>722220873</t>
  </si>
  <si>
    <t>Demontáž armatur závitových se závitem a šroubením (armatury, odbočky a spojky k naletování) G 1</t>
  </si>
  <si>
    <t>125646662</t>
  </si>
  <si>
    <t>287</t>
  </si>
  <si>
    <t>722220874</t>
  </si>
  <si>
    <t>Demontáž armatur závitových se závitem a šroubením (armatury, odbočky a spojky k naletování) G 5/4</t>
  </si>
  <si>
    <t>676124554</t>
  </si>
  <si>
    <t>288</t>
  </si>
  <si>
    <t>722220875</t>
  </si>
  <si>
    <t>Demontáž armatur závitových se závitem a šroubením (armatury, odbočky a spojky k naletování) přes 5/4 do G 2</t>
  </si>
  <si>
    <t>706405874</t>
  </si>
  <si>
    <t>289</t>
  </si>
  <si>
    <t>722224115</t>
  </si>
  <si>
    <t>Armatury s jedním závitem kohouty plnicí a vypouštěcí PN 10 G 1/2</t>
  </si>
  <si>
    <t>1774674406</t>
  </si>
  <si>
    <t>290</t>
  </si>
  <si>
    <t>722232122</t>
  </si>
  <si>
    <t>Armatury se dvěma závity kulové kohouty PN 42 do 185 °C plnoprůtokové vnitřní závit G 1/2</t>
  </si>
  <si>
    <t>-304814828</t>
  </si>
  <si>
    <t>291</t>
  </si>
  <si>
    <t>722232123</t>
  </si>
  <si>
    <t>Armatury se dvěma závity kulové kohouty PN 42 do 185 °C plnoprůtokové vnitřní závit G 3/4</t>
  </si>
  <si>
    <t>-1570645741</t>
  </si>
  <si>
    <t>292</t>
  </si>
  <si>
    <t>722232124</t>
  </si>
  <si>
    <t>Armatury se dvěma závity kulové kohouty PN 42 do 185 °C plnoprůtokové vnitřní závit G 1</t>
  </si>
  <si>
    <t>390378358</t>
  </si>
  <si>
    <t>293</t>
  </si>
  <si>
    <t>722232125</t>
  </si>
  <si>
    <t>Armatury se dvěma závity kulové kohouty PN 42 do 185 °C plnoprůtokové vnitřní závit G 5/4</t>
  </si>
  <si>
    <t>-1531744658</t>
  </si>
  <si>
    <t>294</t>
  </si>
  <si>
    <t>722232126</t>
  </si>
  <si>
    <t>Armatury se dvěma závity kulové kohouty PN 42 do 185 °C plnoprůtokové vnitřní závit G 6/4</t>
  </si>
  <si>
    <t>1583363681</t>
  </si>
  <si>
    <t>295</t>
  </si>
  <si>
    <t>722290226</t>
  </si>
  <si>
    <t>Zkoušky, proplach a desinfekce vodovodního potrubí zkoušky těsnosti vodovodního potrubí závitového do DN 50</t>
  </si>
  <si>
    <t>-416538006</t>
  </si>
  <si>
    <t>296</t>
  </si>
  <si>
    <t>722290234</t>
  </si>
  <si>
    <t>Zkoušky, proplach a desinfekce vodovodního potrubí proplach a desinfekce vodovodního potrubí do DN 80</t>
  </si>
  <si>
    <t>-683864710</t>
  </si>
  <si>
    <t>297</t>
  </si>
  <si>
    <t>722290823</t>
  </si>
  <si>
    <t>Vnitrostaveništní přemístění vybouraných (demontovaných) hmot vnitřní vodovod vodorovně do 100 m v objektech výšky přes 12 do 24 m</t>
  </si>
  <si>
    <t>-989713384</t>
  </si>
  <si>
    <t>1,310</t>
  </si>
  <si>
    <t>298</t>
  </si>
  <si>
    <t>997013509.2</t>
  </si>
  <si>
    <t>-1794526917</t>
  </si>
  <si>
    <t>1,310*9</t>
  </si>
  <si>
    <t>299</t>
  </si>
  <si>
    <t>924438764</t>
  </si>
  <si>
    <t>300</t>
  </si>
  <si>
    <t>997013631.1</t>
  </si>
  <si>
    <t>657771935</t>
  </si>
  <si>
    <t>301</t>
  </si>
  <si>
    <t>998722103</t>
  </si>
  <si>
    <t>Přesun hmot pro vnitřní vodovod stanovený z hmotnosti přesunovaného materiálu vodorovná dopravní vzdálenost do 50 m v objektech výšky přes 12 do 24 m</t>
  </si>
  <si>
    <t>1593327892</t>
  </si>
  <si>
    <t>302</t>
  </si>
  <si>
    <t>998722181</t>
  </si>
  <si>
    <t>Přesun hmot pro vnitřní vodovod stanovený z hmotnosti přesunovaného materiálu Příplatek k ceně za přesun prováděný bez použití mechanizace pro jakoukoliv výšku objektu</t>
  </si>
  <si>
    <t>-1403881053</t>
  </si>
  <si>
    <t>724</t>
  </si>
  <si>
    <t>Zdravotechnika - strojní vybavení</t>
  </si>
  <si>
    <t>303</t>
  </si>
  <si>
    <t>724149101</t>
  </si>
  <si>
    <t>Čerpadla vodovodní strojní bez potrubí montáž čerpadel ponorných bez potrubí a příslušenství o výkonu do 56 l</t>
  </si>
  <si>
    <t>-117628763</t>
  </si>
  <si>
    <t>304</t>
  </si>
  <si>
    <t>4261601R</t>
  </si>
  <si>
    <t>přečerpávací zařízení např.Wilo Hi Sewlift 3-135</t>
  </si>
  <si>
    <t>785364137</t>
  </si>
  <si>
    <t>305</t>
  </si>
  <si>
    <t>998724103</t>
  </si>
  <si>
    <t>Přesun hmot pro strojní vybavení stanovený z hmotnosti přesunovaného materiálu vodorovná dopravní vzdálenost do 50 m v objektech výšky přes 12 do 24 m</t>
  </si>
  <si>
    <t>-1600611071</t>
  </si>
  <si>
    <t>306</t>
  </si>
  <si>
    <t>998724181</t>
  </si>
  <si>
    <t>Přesun hmot pro strojní vybavení stanovený z hmotnosti přesunovaného materiálu Příplatek k ceně za přesun prováděný bez použití mechanizace pro jakoukoliv výšku objektu</t>
  </si>
  <si>
    <t>-1000709389</t>
  </si>
  <si>
    <t>725</t>
  </si>
  <si>
    <t>Zdravotechnika - zařizovací předměty</t>
  </si>
  <si>
    <t>307</t>
  </si>
  <si>
    <t>725110814</t>
  </si>
  <si>
    <t>Demontáž klozetů odsávacích nebo kombinačních</t>
  </si>
  <si>
    <t>1980459036</t>
  </si>
  <si>
    <t>308</t>
  </si>
  <si>
    <t>725111132</t>
  </si>
  <si>
    <t>Zařízení záchodů splachovače nádržkové plastové nízkopoložené nebo vysokopoložené (pro výlevky)</t>
  </si>
  <si>
    <t>-808698426</t>
  </si>
  <si>
    <t>309</t>
  </si>
  <si>
    <t>725119125</t>
  </si>
  <si>
    <t>Zařízení záchodů montáž klozetových mís závěsných na nosné stěny</t>
  </si>
  <si>
    <t>546893730</t>
  </si>
  <si>
    <t>310</t>
  </si>
  <si>
    <t>6423605R</t>
  </si>
  <si>
    <t>klozet závěsný pro handicapované (vyšší designové třídy se speciální povrchovou úpravou usnadňující údržbu, prodlužující životnost a zabraňující usazování kamene, typ konzultovaný a odsouhlasený panem architektem)</t>
  </si>
  <si>
    <t>1922039092</t>
  </si>
  <si>
    <t>311</t>
  </si>
  <si>
    <t>6423602R</t>
  </si>
  <si>
    <t>klozet závěsný (vyšší designové třídy se speciální povrchovou úpravou usnadňující údržbu, prodlužující životnost a zabraňující usazování kamene, typ konzultovaný a odsouhlasený panem architektem)</t>
  </si>
  <si>
    <t>447730243</t>
  </si>
  <si>
    <t>312</t>
  </si>
  <si>
    <t>725122813</t>
  </si>
  <si>
    <t>Demontáž pisoárů s nádrží a 1 záchodkem</t>
  </si>
  <si>
    <t>249963274</t>
  </si>
  <si>
    <t>313</t>
  </si>
  <si>
    <t>725129102</t>
  </si>
  <si>
    <t>Pisoárové záchodky montáž ostatních typů automatických</t>
  </si>
  <si>
    <t>-822710775</t>
  </si>
  <si>
    <t>314</t>
  </si>
  <si>
    <t>6425131R</t>
  </si>
  <si>
    <t>pisoár keramický automatický s radarovým splachovačem (vyšší designové třídy se speciální povrchovou úpravou usnadňující údržbu, prodlužující životnost a zabraňující usazování kamene, typ konzultovaný a odsouhlasený panem architektem)</t>
  </si>
  <si>
    <t>1784639252</t>
  </si>
  <si>
    <t>315</t>
  </si>
  <si>
    <t>R POL 1</t>
  </si>
  <si>
    <t>napájecí zdroj 24V pro 10 připojení (pro 9xPZ+1xUi)</t>
  </si>
  <si>
    <t>-643210162</t>
  </si>
  <si>
    <t>316</t>
  </si>
  <si>
    <t>725210821</t>
  </si>
  <si>
    <t>Demontáž umyvadel bez výtokových armatur umyvadel</t>
  </si>
  <si>
    <t>2068495604</t>
  </si>
  <si>
    <t>317</t>
  </si>
  <si>
    <t>725210826</t>
  </si>
  <si>
    <t>Demontáž umyvadel bez výtokových armatur umývátek</t>
  </si>
  <si>
    <t>-364934950</t>
  </si>
  <si>
    <t>318</t>
  </si>
  <si>
    <t>725211603</t>
  </si>
  <si>
    <t>Umyvadla keramická bílá bez otvoru připevněná na stěnu šrouby bez sloupu nebo krytu na sifon 600 mm</t>
  </si>
  <si>
    <t>-694647348</t>
  </si>
  <si>
    <t>319</t>
  </si>
  <si>
    <t>72521160R</t>
  </si>
  <si>
    <t>Umyvadla keramická bílá s otvorem připevněná na stěnu šrouby bez sloupu nebo krytu na sifon 600 mm</t>
  </si>
  <si>
    <t>1478077966</t>
  </si>
  <si>
    <t>320</t>
  </si>
  <si>
    <t>725211681</t>
  </si>
  <si>
    <t>Umyvadla keramická bílá bez výtokových armatur připevněná na stěnu šrouby zdravotní bílá 640 mm (vyšší designové třídy se speciální povrchovou úpravou usnadňující údržbu, prodlužující životnost a zabraňující usazování kamene, typ konzultovaný a odsouhlasený panem architektem)</t>
  </si>
  <si>
    <t>-2029129154</t>
  </si>
  <si>
    <t>321</t>
  </si>
  <si>
    <t>7252116R1</t>
  </si>
  <si>
    <t>Umyvadla keramická bílá s otvorem připevněná na stěnu šrouby bez sloupu nebo krytu na sifon 500 mm</t>
  </si>
  <si>
    <t>1023394084</t>
  </si>
  <si>
    <t>322</t>
  </si>
  <si>
    <t>725219102</t>
  </si>
  <si>
    <t>Umyvadla montáž umyvadel ostatních typů na šrouby do zdiva</t>
  </si>
  <si>
    <t>-1636840863</t>
  </si>
  <si>
    <t>323</t>
  </si>
  <si>
    <t>6421103R</t>
  </si>
  <si>
    <t>umyvadlo keramické 600 mm s otvorem (vyšší designové třídy se speciální povrchovou úpravou usnadňující údržbu, prodlužující životnost a zabraňující usazování kamene, typ konzultovaný a odsouhlasený panem architektem)</t>
  </si>
  <si>
    <t>1600532071</t>
  </si>
  <si>
    <t>324</t>
  </si>
  <si>
    <t>725230811</t>
  </si>
  <si>
    <t>Demontáž bidetů diturvitových</t>
  </si>
  <si>
    <t>224712207</t>
  </si>
  <si>
    <t>325</t>
  </si>
  <si>
    <t>725239101</t>
  </si>
  <si>
    <t>Bidety montáž ostatních typů</t>
  </si>
  <si>
    <t>1141204403</t>
  </si>
  <si>
    <t>326</t>
  </si>
  <si>
    <t>55424100</t>
  </si>
  <si>
    <t>bidet (vyšší designové třídy se speciální povrchovou úpravou usnadňující údržbu, prodlužující životnost a zabraňující usazování kamene, typ konzultovaný a odsouhlasený panem architektem)</t>
  </si>
  <si>
    <t>1673342806</t>
  </si>
  <si>
    <t>327</t>
  </si>
  <si>
    <t>725310828</t>
  </si>
  <si>
    <t>Demontáž dřezů jednodílných bez výtokových armatur velkokuchyňských</t>
  </si>
  <si>
    <t>1601551207</t>
  </si>
  <si>
    <t>328</t>
  </si>
  <si>
    <t>725320828</t>
  </si>
  <si>
    <t>Demontáž dřezů dvojitých bez výtokových armatur velkokuchyňských</t>
  </si>
  <si>
    <t>800478664</t>
  </si>
  <si>
    <t>329</t>
  </si>
  <si>
    <t>725330840</t>
  </si>
  <si>
    <t>Demontáž výlevek bez výtokových armatur a bez nádrže a splachovacího potrubí ocelových nebo litinových</t>
  </si>
  <si>
    <t>1322326789</t>
  </si>
  <si>
    <t>330</t>
  </si>
  <si>
    <t>725331111</t>
  </si>
  <si>
    <t>Výlevky bez výtokových armatur a splachovací nádrže keramické se sklopnou plastovou mřížkou 425 mm</t>
  </si>
  <si>
    <t>-585305979</t>
  </si>
  <si>
    <t>331</t>
  </si>
  <si>
    <t>725531101</t>
  </si>
  <si>
    <t>Elektrické ohřívače zásobníkové beztlakové přepadové objem nádrže (příkon) 5 l (2,0 kW)</t>
  </si>
  <si>
    <t>396727651</t>
  </si>
  <si>
    <t>332</t>
  </si>
  <si>
    <t>725590813</t>
  </si>
  <si>
    <t>Vnitrostaveništní přemístění vybouraných (demontovaných) hmot zařizovacích předmětů vodorovně do 100 m v objektech výšky přes 12 do 24 m</t>
  </si>
  <si>
    <t>-453465255</t>
  </si>
  <si>
    <t>1,939</t>
  </si>
  <si>
    <t>333</t>
  </si>
  <si>
    <t>725813111</t>
  </si>
  <si>
    <t>Ventily rohové bez připojovací trubičky nebo flexi hadičky G 1/2</t>
  </si>
  <si>
    <t>-521489297</t>
  </si>
  <si>
    <t>334</t>
  </si>
  <si>
    <t>725820801</t>
  </si>
  <si>
    <t>Demontáž baterií nástěnných do G 3/4</t>
  </si>
  <si>
    <t>632370162</t>
  </si>
  <si>
    <t>335</t>
  </si>
  <si>
    <t>725820802</t>
  </si>
  <si>
    <t>Demontáž baterií stojánkových do 1 otvoru</t>
  </si>
  <si>
    <t>770214757</t>
  </si>
  <si>
    <t>336</t>
  </si>
  <si>
    <t>725821315</t>
  </si>
  <si>
    <t>Baterie dřezové nástěnné pákové s otáčivým plochým ústím a délkou ramínka 225 mm</t>
  </si>
  <si>
    <t>-189295384</t>
  </si>
  <si>
    <t>337</t>
  </si>
  <si>
    <t>725821316</t>
  </si>
  <si>
    <t>Baterie dřezové nástěnné pákové s otáčivým plochým ústím a délkou ramínka 300 mm</t>
  </si>
  <si>
    <t>-1129201834</t>
  </si>
  <si>
    <t>338</t>
  </si>
  <si>
    <t>725822642</t>
  </si>
  <si>
    <t>Baterie umyvadlové stojánkové automatické senzorové přívodem teplé a studené vody (pro Ui)</t>
  </si>
  <si>
    <t>-1948199308</t>
  </si>
  <si>
    <t>339</t>
  </si>
  <si>
    <t>72582266R</t>
  </si>
  <si>
    <t>Baterie umyvadlové stojánkové samouzavírací s omezenou dobou výtoku tlačné s výtokem po dobu 9-16 s a 4 l/min (vyšší designové třídy se speciální povrchovou úpravou usnadňující údržbu, prodlužující životnost a zabraňující usazování kamene, typ konzultovaný a odsouhlasený panem architektem)</t>
  </si>
  <si>
    <t>-567707936</t>
  </si>
  <si>
    <t>340</t>
  </si>
  <si>
    <t>725829131</t>
  </si>
  <si>
    <t>Baterie umyvadlové montáž ostatních typů stojánkových G 1/2</t>
  </si>
  <si>
    <t>-420963655</t>
  </si>
  <si>
    <t>341</t>
  </si>
  <si>
    <t>5514573R</t>
  </si>
  <si>
    <t>baterie páková stojánková pro beztlakové ohřívače vody  (např.STIEBEL ELTRON)</t>
  </si>
  <si>
    <t>-242632425</t>
  </si>
  <si>
    <t>342</t>
  </si>
  <si>
    <t>725829141</t>
  </si>
  <si>
    <t>Baterie bidetové montáž ostatních typů stojánkových pákových souprav</t>
  </si>
  <si>
    <t>464369598</t>
  </si>
  <si>
    <t>343</t>
  </si>
  <si>
    <t>5514550R</t>
  </si>
  <si>
    <t>baterie bidetová stojánková páková bez otvírání odpadu dle výběru architekta(vyšší designové třídy se speciální povrchovou úpravou usnadňující údržbu, prodlužující životnost a zabraňující usazování kamene, typ konzultovaný a odsouhlasený panem architektem)</t>
  </si>
  <si>
    <t>-647812743</t>
  </si>
  <si>
    <t>344</t>
  </si>
  <si>
    <t>725851315</t>
  </si>
  <si>
    <t>Ventily odpadní pro zařizovací předměty dřezové s přepadem G 6/4</t>
  </si>
  <si>
    <t>1937185918</t>
  </si>
  <si>
    <t>345</t>
  </si>
  <si>
    <t>725851325</t>
  </si>
  <si>
    <t>Ventily odpadní pro zařizovací předměty umyvadlové bez přepadu G 5/4</t>
  </si>
  <si>
    <t>-2069815018</t>
  </si>
  <si>
    <t>346</t>
  </si>
  <si>
    <t>725859101</t>
  </si>
  <si>
    <t>Ventily odpadní pro zařizovací předměty montáž ventilů do DN 32</t>
  </si>
  <si>
    <t>-1559559748</t>
  </si>
  <si>
    <t>347</t>
  </si>
  <si>
    <t>5516600R</t>
  </si>
  <si>
    <t>souprava odpadní přepadová k umyvadlu bez přepadu (např.GEBERIT CLOU)(pro UD)</t>
  </si>
  <si>
    <t>1504741821</t>
  </si>
  <si>
    <t>348</t>
  </si>
  <si>
    <t>725860811</t>
  </si>
  <si>
    <t>Demontáž zápachových uzávěrek pro zařizovací předměty jednoduchých</t>
  </si>
  <si>
    <t>-1221448544</t>
  </si>
  <si>
    <t>349</t>
  </si>
  <si>
    <t>725861102</t>
  </si>
  <si>
    <t>Zápachové uzávěrky zařizovacích předmětů pro umyvadla DN 40</t>
  </si>
  <si>
    <t>-2031558050</t>
  </si>
  <si>
    <t>350</t>
  </si>
  <si>
    <t>725861312</t>
  </si>
  <si>
    <t>Zápachové uzávěrky zařizovacích předmětů pro umyvadla podomítkové DN 40/50</t>
  </si>
  <si>
    <t>2036271381</t>
  </si>
  <si>
    <t>351</t>
  </si>
  <si>
    <t>997013509.3</t>
  </si>
  <si>
    <t>-1990902110</t>
  </si>
  <si>
    <t>1,939*9</t>
  </si>
  <si>
    <t>352</t>
  </si>
  <si>
    <t>1941485535</t>
  </si>
  <si>
    <t>353</t>
  </si>
  <si>
    <t>997013631.2</t>
  </si>
  <si>
    <t>-303771659</t>
  </si>
  <si>
    <t>354</t>
  </si>
  <si>
    <t>998725103</t>
  </si>
  <si>
    <t>Přesun hmot pro zařizovací předměty stanovený z hmotnosti přesunovaného materiálu vodorovná dopravní vzdálenost do 50 m v objektech výšky přes 12 do 24 m</t>
  </si>
  <si>
    <t>367276493</t>
  </si>
  <si>
    <t>355</t>
  </si>
  <si>
    <t>998725181</t>
  </si>
  <si>
    <t>Přesun hmot pro zařizovací předměty stanovený z hmotnosti přesunovaného materiálu Příplatek k cenám za přesun prováděný bez použití mechanizace pro jakoukoliv výšku objektu</t>
  </si>
  <si>
    <t>289362591</t>
  </si>
  <si>
    <t>726</t>
  </si>
  <si>
    <t>Zdravotechnika - předstěnové instalace</t>
  </si>
  <si>
    <t>356</t>
  </si>
  <si>
    <t>726131001</t>
  </si>
  <si>
    <t>Předstěnové instalační systémy do lehkých stěn s kovovou konstrukcí pro umyvadla stavební výšky do 1120 mm se stojánkovou baterií</t>
  </si>
  <si>
    <t>699036688</t>
  </si>
  <si>
    <t>357</t>
  </si>
  <si>
    <t>726131002</t>
  </si>
  <si>
    <t>Předstěnové instalační systémy do lehkých stěn s kovovou konstrukcí pro umyvadla stavební výšky do 1120 mm pro tělesně postižené</t>
  </si>
  <si>
    <t>-769787384</t>
  </si>
  <si>
    <t>358</t>
  </si>
  <si>
    <t>726131011</t>
  </si>
  <si>
    <t>Předstěnové instalační systémy do lehkých stěn s kovovou konstrukcí pro bidety stavební výška 1120 mm</t>
  </si>
  <si>
    <t>-793824698</t>
  </si>
  <si>
    <t>359</t>
  </si>
  <si>
    <t>726131021</t>
  </si>
  <si>
    <t>Předstěnové instalační systémy do lehkých stěn s kovovou konstrukcí pro pisoáry stavební výška 1300 mm</t>
  </si>
  <si>
    <t>-729799302</t>
  </si>
  <si>
    <t>360</t>
  </si>
  <si>
    <t>726131031</t>
  </si>
  <si>
    <t>Předstěnové instalační systémy do lehkých stěn s kovovou konstrukcí pro podpěrné prvky a madla stavební výška 1120 mm</t>
  </si>
  <si>
    <t>775770329</t>
  </si>
  <si>
    <t>361</t>
  </si>
  <si>
    <t>726131041</t>
  </si>
  <si>
    <t>Předstěnové instalační systémy do lehkých stěn s kovovou konstrukcí pro závěsné klozety ovládání zepředu, stavební výšky 1120 mm</t>
  </si>
  <si>
    <t>963079183</t>
  </si>
  <si>
    <t>362</t>
  </si>
  <si>
    <t>998726113</t>
  </si>
  <si>
    <t>Přesun hmot pro instalační prefabrikáty stanovený z hmotnosti přesunovaného materiálu vodorovná dopravní vzdálenost do 50 m v objektech výšky přes 12 m do 24 m</t>
  </si>
  <si>
    <t>-586246669</t>
  </si>
  <si>
    <t>363</t>
  </si>
  <si>
    <t>998726181</t>
  </si>
  <si>
    <t>Přesun hmot pro instalační prefabrikáty stanovený z hmotnosti přesunovaného materiálu Příplatek k cenám za přesun prováděný bez použití mechanizace pro jakoukoliv výšku objektu</t>
  </si>
  <si>
    <t>1733349226</t>
  </si>
  <si>
    <t>727</t>
  </si>
  <si>
    <t>Zdravotechnika - požární ochrana</t>
  </si>
  <si>
    <t>364</t>
  </si>
  <si>
    <t>727111418</t>
  </si>
  <si>
    <t>Protipožární trubní ucpávky kovové potrubí včetně dodatečné izolace prostup stropem tloušťky 150 mm požární odolnost EI 90-120 D 89</t>
  </si>
  <si>
    <t>728936687</t>
  </si>
  <si>
    <t>365</t>
  </si>
  <si>
    <t>727121105</t>
  </si>
  <si>
    <t>Protipožární ochranné manžety z jedné strany dělící konstrukce požární odolnost EI 90 D 75</t>
  </si>
  <si>
    <t>-1037366371</t>
  </si>
  <si>
    <t>366</t>
  </si>
  <si>
    <t>727121107</t>
  </si>
  <si>
    <t>Protipožární ochranné manžety z jedné strany dělící konstrukce požární odolnost EI 90 D 110</t>
  </si>
  <si>
    <t>-1574617</t>
  </si>
  <si>
    <t>367</t>
  </si>
  <si>
    <t>727121108</t>
  </si>
  <si>
    <t>Protipožární ochranné manžety z jedné strany dělící konstrukce požární odolnost EI 90 D 125</t>
  </si>
  <si>
    <t>-593632521</t>
  </si>
  <si>
    <t>368</t>
  </si>
  <si>
    <t>1261968872</t>
  </si>
  <si>
    <t>369</t>
  </si>
  <si>
    <t>998721181.1</t>
  </si>
  <si>
    <t>1389847578</t>
  </si>
  <si>
    <t>733</t>
  </si>
  <si>
    <t>Ústřední vytápění - rozvodné potrubí</t>
  </si>
  <si>
    <t>370</t>
  </si>
  <si>
    <t>73312.R01</t>
  </si>
  <si>
    <t>Potrubí z ocelových trubek hladkých v kotelnách a strojovnách do DN 100</t>
  </si>
  <si>
    <t>-1417397231</t>
  </si>
  <si>
    <t>371</t>
  </si>
  <si>
    <t>73312.R02</t>
  </si>
  <si>
    <t>Potrubí z ocelových trubek hladkých v kotelnách a strojovnách do DN 150</t>
  </si>
  <si>
    <t>-2031940493</t>
  </si>
  <si>
    <t>372</t>
  </si>
  <si>
    <t>73312.R03</t>
  </si>
  <si>
    <t>Uchycení potrubí (objímky, závěsy), tepelná izolace s povrchovou úpravou (veškeré upravované potrubí)</t>
  </si>
  <si>
    <t>296997520</t>
  </si>
  <si>
    <t>373</t>
  </si>
  <si>
    <t>73312.R04</t>
  </si>
  <si>
    <t>Vypuštění systému</t>
  </si>
  <si>
    <t>hod</t>
  </si>
  <si>
    <t>1063261248</t>
  </si>
  <si>
    <t>374</t>
  </si>
  <si>
    <t>73312.R05</t>
  </si>
  <si>
    <t>Důkladný proplach celého systému, který bude vypuštěn</t>
  </si>
  <si>
    <t>136124246</t>
  </si>
  <si>
    <t>375</t>
  </si>
  <si>
    <t>73312.R06</t>
  </si>
  <si>
    <t>Napuštění a odvzdušnění systému</t>
  </si>
  <si>
    <t>712058875</t>
  </si>
  <si>
    <t>741</t>
  </si>
  <si>
    <t>Elektroinstalace - silnoproud</t>
  </si>
  <si>
    <t>376</t>
  </si>
  <si>
    <t>741.R01</t>
  </si>
  <si>
    <t>Montáž silnoproudé elektroinstalace</t>
  </si>
  <si>
    <t>Kč</t>
  </si>
  <si>
    <t>-1427038588</t>
  </si>
  <si>
    <t>377</t>
  </si>
  <si>
    <t>Pol112</t>
  </si>
  <si>
    <t>Spínač jednopólový č.1, 10A 250VAC včetně krytu ve standardu , bílý</t>
  </si>
  <si>
    <t>ks</t>
  </si>
  <si>
    <t>1842090899</t>
  </si>
  <si>
    <t>378</t>
  </si>
  <si>
    <t>Pol113</t>
  </si>
  <si>
    <t>Spínač lustrák č.5, 10A 250VAC včetně krytu ve standardu, bílý</t>
  </si>
  <si>
    <t>108835769</t>
  </si>
  <si>
    <t>379</t>
  </si>
  <si>
    <t>Pol114</t>
  </si>
  <si>
    <t>Spínač schodišťový č.6, 10A 250VAC včetně krytu ve standardu, bílý</t>
  </si>
  <si>
    <t>1736571318</t>
  </si>
  <si>
    <t>380</t>
  </si>
  <si>
    <t>Pol115</t>
  </si>
  <si>
    <t>Spínač křížový č.7, 10A 250VAC včetně krytu ve standardu, bílý</t>
  </si>
  <si>
    <t>-719467240</t>
  </si>
  <si>
    <t>381</t>
  </si>
  <si>
    <t>Pol236</t>
  </si>
  <si>
    <t>Zásuvka 16A 250VAC, ve standardu, bílá</t>
  </si>
  <si>
    <t>-701685489</t>
  </si>
  <si>
    <t>382</t>
  </si>
  <si>
    <t>Pol116</t>
  </si>
  <si>
    <t>Dvojzásuvka 16A 250VAC pootočená, ve standardu, bílá</t>
  </si>
  <si>
    <t>-2064404193</t>
  </si>
  <si>
    <t>383</t>
  </si>
  <si>
    <t>Pol117</t>
  </si>
  <si>
    <t>Instalační krabice pod omítku / do sádrokartonu hluboká</t>
  </si>
  <si>
    <t>300251989</t>
  </si>
  <si>
    <t>384</t>
  </si>
  <si>
    <t>Pol118</t>
  </si>
  <si>
    <t>Bezšroubové krabicové svorky 4 x 2,5mm2 Wago</t>
  </si>
  <si>
    <t>-848689383</t>
  </si>
  <si>
    <t>385</t>
  </si>
  <si>
    <t>Pol8</t>
  </si>
  <si>
    <t>Nástěnné svítidlo LED 230VAC</t>
  </si>
  <si>
    <t>1280937573</t>
  </si>
  <si>
    <t>386</t>
  </si>
  <si>
    <t>Pol119</t>
  </si>
  <si>
    <t>Stropní svítidlo kulaté LED zapuštěné / přisazené 230VAC</t>
  </si>
  <si>
    <t>483326974</t>
  </si>
  <si>
    <t>387</t>
  </si>
  <si>
    <t>Pol133</t>
  </si>
  <si>
    <t>Stropní svítidlo kulaté LED zapuštěné bodové 230VAC</t>
  </si>
  <si>
    <t>830875962</t>
  </si>
  <si>
    <t>388</t>
  </si>
  <si>
    <t>Pol120</t>
  </si>
  <si>
    <t>Svítidlo LED CBS nouzové svítidlo pro centrální bateriový systém 230VAC 90lm rozměr 260x115x43 IP42</t>
  </si>
  <si>
    <t>1968507217</t>
  </si>
  <si>
    <t>389</t>
  </si>
  <si>
    <t>Pol121</t>
  </si>
  <si>
    <t>Box / krabice pro částečné zapuštění svítidlado stropu či na zeď</t>
  </si>
  <si>
    <t>1559882217</t>
  </si>
  <si>
    <t>390</t>
  </si>
  <si>
    <t>Pol134</t>
  </si>
  <si>
    <t>Snímač pohybu bílý s dosahem 6m, napájení 230vac, výstup relé 1Z/10A/230VAC</t>
  </si>
  <si>
    <t>318179016</t>
  </si>
  <si>
    <t>391</t>
  </si>
  <si>
    <t>Pol135</t>
  </si>
  <si>
    <t>Instalační krabice na povrch včetně svorkovnice 5x2,5mm2 IP54</t>
  </si>
  <si>
    <t>296708816</t>
  </si>
  <si>
    <t>392</t>
  </si>
  <si>
    <t>Pol136</t>
  </si>
  <si>
    <t>Elektrický sušič rukou nástěnný 230VAC</t>
  </si>
  <si>
    <t>-869077896</t>
  </si>
  <si>
    <t>393</t>
  </si>
  <si>
    <t>Pol237</t>
  </si>
  <si>
    <t>Sada pro nouzovou signalizaci občanů ZTP, kontrolní modul, trafo, sig.tlačítko se sňůrou, resetovací tlačítko</t>
  </si>
  <si>
    <t>-1112896375</t>
  </si>
  <si>
    <t>394</t>
  </si>
  <si>
    <t>Pol138</t>
  </si>
  <si>
    <t>Tlačítko centrál stop, 2Z, v červené skříňce pod omítku se sklíčkem, - Ampere-electric</t>
  </si>
  <si>
    <t>234914360</t>
  </si>
  <si>
    <t>395</t>
  </si>
  <si>
    <t>Pol139</t>
  </si>
  <si>
    <t>Tlačítko total stop, 1Z, v červené skříňce pod omítku se sklíčkem, - Ampere-electric</t>
  </si>
  <si>
    <t>-1293470252</t>
  </si>
  <si>
    <t>396</t>
  </si>
  <si>
    <t>Pol140</t>
  </si>
  <si>
    <t>Jednopólový jistič 2A charakteristika B, 230VAC, 10kA</t>
  </si>
  <si>
    <t>1443748911</t>
  </si>
  <si>
    <t>397</t>
  </si>
  <si>
    <t>Pol141</t>
  </si>
  <si>
    <t>Třípólový jistič 16A charakteristika C, 3x400VAC, 10kA</t>
  </si>
  <si>
    <t>-1107993960</t>
  </si>
  <si>
    <t>398</t>
  </si>
  <si>
    <t>Pol142</t>
  </si>
  <si>
    <t>Výkonový stykač třípóloý 15kW AC, cívka 230VAC</t>
  </si>
  <si>
    <t>-2059475922</t>
  </si>
  <si>
    <t>399</t>
  </si>
  <si>
    <t>Pol143</t>
  </si>
  <si>
    <t>Výkonový stykač třípóloý 7,5kW AC, cívka 230VAC</t>
  </si>
  <si>
    <t>-2023963854</t>
  </si>
  <si>
    <t>400</t>
  </si>
  <si>
    <t>Pol144</t>
  </si>
  <si>
    <t>Zapuštěný oceloplechový rozvaděč šíře 370mm / 5 řady á13modulů</t>
  </si>
  <si>
    <t>439058720</t>
  </si>
  <si>
    <t>401</t>
  </si>
  <si>
    <t>Pol145</t>
  </si>
  <si>
    <t>Třípólový hlavní vypínač ( žlutý podklad, červený otočný ovladač ) modulový na DIN lištu 100A / 3x400VAC</t>
  </si>
  <si>
    <t>1263892801</t>
  </si>
  <si>
    <t>402</t>
  </si>
  <si>
    <t>880079453</t>
  </si>
  <si>
    <t>403</t>
  </si>
  <si>
    <t>Pol146</t>
  </si>
  <si>
    <t>Jednopólový jistič 6A charakteristika B, 230VAC, 10kA</t>
  </si>
  <si>
    <t>-1018458104</t>
  </si>
  <si>
    <t>404</t>
  </si>
  <si>
    <t>Pol147</t>
  </si>
  <si>
    <t>Jednopólový jistič 10A charakteristika B, 230VAC, 10kA</t>
  </si>
  <si>
    <t>1829422247</t>
  </si>
  <si>
    <t>405</t>
  </si>
  <si>
    <t>Pol148</t>
  </si>
  <si>
    <t>Jednopólový jistič 16A charakteristika B, 230VAC, 10kA</t>
  </si>
  <si>
    <t>422300491</t>
  </si>
  <si>
    <t>406</t>
  </si>
  <si>
    <t>Pol149</t>
  </si>
  <si>
    <t>Třípólový pojistkový odpínač modulový na DIN lištu včetně pojistkových patron 32A</t>
  </si>
  <si>
    <t>1211751755</t>
  </si>
  <si>
    <t>407</t>
  </si>
  <si>
    <t>Pol150</t>
  </si>
  <si>
    <t>Třípólový pojistkový odpínač modulový na DIN lištu včetně pojistkových patron 50A</t>
  </si>
  <si>
    <t>-990525092</t>
  </si>
  <si>
    <t>408</t>
  </si>
  <si>
    <t>Pol122</t>
  </si>
  <si>
    <t>Proudový chránič s jističem 2C10A/30mA</t>
  </si>
  <si>
    <t>1102418698</t>
  </si>
  <si>
    <t>409</t>
  </si>
  <si>
    <t>Pol123</t>
  </si>
  <si>
    <t>Proudový chránič s jističem 2B16A/30mA</t>
  </si>
  <si>
    <t>-587261420</t>
  </si>
  <si>
    <t>410</t>
  </si>
  <si>
    <t>742353433</t>
  </si>
  <si>
    <t>411</t>
  </si>
  <si>
    <t>-1007046360</t>
  </si>
  <si>
    <t>412</t>
  </si>
  <si>
    <t>-1306059773</t>
  </si>
  <si>
    <t>413</t>
  </si>
  <si>
    <t>-340484525</t>
  </si>
  <si>
    <t>414</t>
  </si>
  <si>
    <t>232667635</t>
  </si>
  <si>
    <t>415</t>
  </si>
  <si>
    <t>-1612257614</t>
  </si>
  <si>
    <t>416</t>
  </si>
  <si>
    <t>-1113660826</t>
  </si>
  <si>
    <t>417</t>
  </si>
  <si>
    <t>2025100372</t>
  </si>
  <si>
    <t>418</t>
  </si>
  <si>
    <t>-1302619708</t>
  </si>
  <si>
    <t>419</t>
  </si>
  <si>
    <t>Pol151</t>
  </si>
  <si>
    <t>157800429</t>
  </si>
  <si>
    <t>420</t>
  </si>
  <si>
    <t>Pol152</t>
  </si>
  <si>
    <t>Třípólový jistič 10A charakteristika B, 3x400VAC, 10kA</t>
  </si>
  <si>
    <t>-19499233</t>
  </si>
  <si>
    <t>421</t>
  </si>
  <si>
    <t>-591204496</t>
  </si>
  <si>
    <t>422</t>
  </si>
  <si>
    <t>Pol153</t>
  </si>
  <si>
    <t>Zapuštěný oceloplechový rozvaděč šíře 370mm / 4 řady á13modulů s požární odolností EI15DP1</t>
  </si>
  <si>
    <t>1718469146</t>
  </si>
  <si>
    <t>423</t>
  </si>
  <si>
    <t>Pol154</t>
  </si>
  <si>
    <t>Třípólový hlavní vypínač ( žlutý podklad, červený otočný ovladač ) modulový na DIN lištu 63A / 3x400VAC</t>
  </si>
  <si>
    <t>-870064449</t>
  </si>
  <si>
    <t>424</t>
  </si>
  <si>
    <t>1890835093</t>
  </si>
  <si>
    <t>425</t>
  </si>
  <si>
    <t>-860931226</t>
  </si>
  <si>
    <t>426</t>
  </si>
  <si>
    <t>1141247472</t>
  </si>
  <si>
    <t>427</t>
  </si>
  <si>
    <t>554792246</t>
  </si>
  <si>
    <t>428</t>
  </si>
  <si>
    <t>Pol155</t>
  </si>
  <si>
    <t>Vypínač 1Z/16A / 230VAC modulový na DIN lištu</t>
  </si>
  <si>
    <t>-130715974</t>
  </si>
  <si>
    <t>429</t>
  </si>
  <si>
    <t>-829533571</t>
  </si>
  <si>
    <t>430</t>
  </si>
  <si>
    <t>491600390</t>
  </si>
  <si>
    <t>431</t>
  </si>
  <si>
    <t>Pol156</t>
  </si>
  <si>
    <t>Jednopólový jistič 16A charakteristika C, 230VAC, 10kA</t>
  </si>
  <si>
    <t>-821843154</t>
  </si>
  <si>
    <t>432</t>
  </si>
  <si>
    <t>2069423231</t>
  </si>
  <si>
    <t>433</t>
  </si>
  <si>
    <t>1835820956</t>
  </si>
  <si>
    <t>434</t>
  </si>
  <si>
    <t>Pol157</t>
  </si>
  <si>
    <t>Zapuštěný oceloplechový rozvaděč šíře 370mm / 5 řady á13modulů s požární odolností EI15DP1</t>
  </si>
  <si>
    <t>1124350382</t>
  </si>
  <si>
    <t>435</t>
  </si>
  <si>
    <t>Pol158</t>
  </si>
  <si>
    <t>Třípólový hlavní vypínač ( žlutý podklad, červený otočný ovladač ) modulový na DIN lištu 40A / 3x400VAC</t>
  </si>
  <si>
    <t>1905073951</t>
  </si>
  <si>
    <t>436</t>
  </si>
  <si>
    <t>-381953880</t>
  </si>
  <si>
    <t>437</t>
  </si>
  <si>
    <t>Pol159</t>
  </si>
  <si>
    <t>Třípólový pojistkový odpínač modulový na DIN lištu včetně pojistkových patron 6A  / 3x400VAC</t>
  </si>
  <si>
    <t>-763124220</t>
  </si>
  <si>
    <t>438</t>
  </si>
  <si>
    <t>Pol160</t>
  </si>
  <si>
    <t>Jednopólový pojistkový odpínač modulový na DIN lištu včetně pojistkových patron 4A / 1x230VAC</t>
  </si>
  <si>
    <t>-409343410</t>
  </si>
  <si>
    <t>439</t>
  </si>
  <si>
    <t>1194140819</t>
  </si>
  <si>
    <t>440</t>
  </si>
  <si>
    <t>Pol161</t>
  </si>
  <si>
    <t>Třípólový stykač 3Z/40A  / 3x400VAC modulový na DIN lištu</t>
  </si>
  <si>
    <t>1554200794</t>
  </si>
  <si>
    <t>441</t>
  </si>
  <si>
    <t>Pol162</t>
  </si>
  <si>
    <t>Třípólový motorový spoštěč 1,0-1,6A / 3x400VAC</t>
  </si>
  <si>
    <t>866369325</t>
  </si>
  <si>
    <t>442</t>
  </si>
  <si>
    <t>1867746490</t>
  </si>
  <si>
    <t>443</t>
  </si>
  <si>
    <t>-1206743182</t>
  </si>
  <si>
    <t>444</t>
  </si>
  <si>
    <t>Pol163</t>
  </si>
  <si>
    <t>Třípólový jistič 6A charakteristika B, 3x400VAC, 10kA</t>
  </si>
  <si>
    <t>-462560123</t>
  </si>
  <si>
    <t>445</t>
  </si>
  <si>
    <t>-1961725917</t>
  </si>
  <si>
    <t>446</t>
  </si>
  <si>
    <t>Pol164</t>
  </si>
  <si>
    <t>Třípólový jistič 25A charakteristika B, 3x400VAC, 10kA</t>
  </si>
  <si>
    <t>1436593564</t>
  </si>
  <si>
    <t>447</t>
  </si>
  <si>
    <t>-478304209</t>
  </si>
  <si>
    <t>448</t>
  </si>
  <si>
    <t>283349210</t>
  </si>
  <si>
    <t>449</t>
  </si>
  <si>
    <t>-1718702516</t>
  </si>
  <si>
    <t>450</t>
  </si>
  <si>
    <t>1667130447</t>
  </si>
  <si>
    <t>451</t>
  </si>
  <si>
    <t>1602814874</t>
  </si>
  <si>
    <t>452</t>
  </si>
  <si>
    <t>1333737433</t>
  </si>
  <si>
    <t>453</t>
  </si>
  <si>
    <t>959327803</t>
  </si>
  <si>
    <t>454</t>
  </si>
  <si>
    <t>Pol165</t>
  </si>
  <si>
    <t>Třípólový pojistkový odpínač modulový na DIN lištu včetně pojistkových patron 16A</t>
  </si>
  <si>
    <t>-1357263083</t>
  </si>
  <si>
    <t>455</t>
  </si>
  <si>
    <t>-414470727</t>
  </si>
  <si>
    <t>456</t>
  </si>
  <si>
    <t>-1302504893</t>
  </si>
  <si>
    <t>457</t>
  </si>
  <si>
    <t>-350787777</t>
  </si>
  <si>
    <t>458</t>
  </si>
  <si>
    <t>-939473818</t>
  </si>
  <si>
    <t>459</t>
  </si>
  <si>
    <t>Pol166</t>
  </si>
  <si>
    <t>Zapuštěný oceloplechový rozvaděč šíře 370mm / 4 řady á13modulů</t>
  </si>
  <si>
    <t>1721659902</t>
  </si>
  <si>
    <t>460</t>
  </si>
  <si>
    <t>1868483602</t>
  </si>
  <si>
    <t>461</t>
  </si>
  <si>
    <t>-632589026</t>
  </si>
  <si>
    <t>462</t>
  </si>
  <si>
    <t>-1998358357</t>
  </si>
  <si>
    <t>463</t>
  </si>
  <si>
    <t>Pol167</t>
  </si>
  <si>
    <t>Třípólový pojistkový odpínač modulový na DIN lištu včetně pojistkových patron 25A</t>
  </si>
  <si>
    <t>1290905919</t>
  </si>
  <si>
    <t>464</t>
  </si>
  <si>
    <t>1967960593</t>
  </si>
  <si>
    <t>465</t>
  </si>
  <si>
    <t>195251007</t>
  </si>
  <si>
    <t>466</t>
  </si>
  <si>
    <t>-148542884</t>
  </si>
  <si>
    <t>467</t>
  </si>
  <si>
    <t>435794554</t>
  </si>
  <si>
    <t>468</t>
  </si>
  <si>
    <t>-1283473655</t>
  </si>
  <si>
    <t>469</t>
  </si>
  <si>
    <t>-1835650585</t>
  </si>
  <si>
    <t>470</t>
  </si>
  <si>
    <t>910181883</t>
  </si>
  <si>
    <t>471</t>
  </si>
  <si>
    <t>73243974</t>
  </si>
  <si>
    <t>472</t>
  </si>
  <si>
    <t>174711716</t>
  </si>
  <si>
    <t>473</t>
  </si>
  <si>
    <t>1554148278</t>
  </si>
  <si>
    <t>474</t>
  </si>
  <si>
    <t>-720380086</t>
  </si>
  <si>
    <t>475</t>
  </si>
  <si>
    <t>103385665</t>
  </si>
  <si>
    <t>476</t>
  </si>
  <si>
    <t>1190722120</t>
  </si>
  <si>
    <t>477</t>
  </si>
  <si>
    <t>413471098</t>
  </si>
  <si>
    <t>478</t>
  </si>
  <si>
    <t>-403253863</t>
  </si>
  <si>
    <t>479</t>
  </si>
  <si>
    <t>-798003477</t>
  </si>
  <si>
    <t>480</t>
  </si>
  <si>
    <t>1434034765</t>
  </si>
  <si>
    <t>481</t>
  </si>
  <si>
    <t>-219885885</t>
  </si>
  <si>
    <t>482</t>
  </si>
  <si>
    <t>2060089540</t>
  </si>
  <si>
    <t>483</t>
  </si>
  <si>
    <t>557887774</t>
  </si>
  <si>
    <t>484</t>
  </si>
  <si>
    <t>291698533</t>
  </si>
  <si>
    <t>485</t>
  </si>
  <si>
    <t>-214546365</t>
  </si>
  <si>
    <t>486</t>
  </si>
  <si>
    <t>-1368703827</t>
  </si>
  <si>
    <t>487</t>
  </si>
  <si>
    <t>861588962</t>
  </si>
  <si>
    <t>488</t>
  </si>
  <si>
    <t>Pol168</t>
  </si>
  <si>
    <t>Jednopólový jistič 13A charakteristika C, 230VAC, 10kA</t>
  </si>
  <si>
    <t>329002126</t>
  </si>
  <si>
    <t>489</t>
  </si>
  <si>
    <t>Pol169</t>
  </si>
  <si>
    <t>Jednopólový jistič 20A charakteristika C, 230VAC, 10kA</t>
  </si>
  <si>
    <t>-1734857127</t>
  </si>
  <si>
    <t>490</t>
  </si>
  <si>
    <t>-450850576</t>
  </si>
  <si>
    <t>491</t>
  </si>
  <si>
    <t>-1651767705</t>
  </si>
  <si>
    <t>492</t>
  </si>
  <si>
    <t>Pol170</t>
  </si>
  <si>
    <t>Výkonový stykač třípóloý 4,0kW AC, cívka 230VAC</t>
  </si>
  <si>
    <t>1779252354</t>
  </si>
  <si>
    <t>493</t>
  </si>
  <si>
    <t>Pol238</t>
  </si>
  <si>
    <t>Oceloplechový rozvaděč s požární odolností EI60DP1 rozměr š:800 x v:2000 x hl:400 včetně montážní desky a podstavce 100mm</t>
  </si>
  <si>
    <t>-588239500</t>
  </si>
  <si>
    <t>494</t>
  </si>
  <si>
    <t>Pol239</t>
  </si>
  <si>
    <t>Oceloplechový rozvaděč s požární odolností EI60DP1 rozměr š:1000 x v:2000 x hl:400 včetně montážní desky a podstavce 100mm</t>
  </si>
  <si>
    <t>195761019</t>
  </si>
  <si>
    <t>495</t>
  </si>
  <si>
    <t>-165033176</t>
  </si>
  <si>
    <t>496</t>
  </si>
  <si>
    <t>Pol171</t>
  </si>
  <si>
    <t>Jednopólový jistič 4A charakteristika B, 230VAC, 10kA</t>
  </si>
  <si>
    <t>912065554</t>
  </si>
  <si>
    <t>497</t>
  </si>
  <si>
    <t>20190377</t>
  </si>
  <si>
    <t>498</t>
  </si>
  <si>
    <t>Pol172</t>
  </si>
  <si>
    <t>Jednopólový jistič 6A charakteristika C, 230VAC, 10kA</t>
  </si>
  <si>
    <t>1265120531</t>
  </si>
  <si>
    <t>499</t>
  </si>
  <si>
    <t>Pol173</t>
  </si>
  <si>
    <t>Jednopólový jistič 10A charakteristika C, 230VAC, 10kA</t>
  </si>
  <si>
    <t>-2126727448</t>
  </si>
  <si>
    <t>500</t>
  </si>
  <si>
    <t>Pol174</t>
  </si>
  <si>
    <t>1159293104</t>
  </si>
  <si>
    <t>501</t>
  </si>
  <si>
    <t>664042744</t>
  </si>
  <si>
    <t>502</t>
  </si>
  <si>
    <t>614643431</t>
  </si>
  <si>
    <t>503</t>
  </si>
  <si>
    <t>Pol175</t>
  </si>
  <si>
    <t>Třípólový pojistkový odpínač včetně pojistkových patron 6AgG</t>
  </si>
  <si>
    <t>2116383958</t>
  </si>
  <si>
    <t>504</t>
  </si>
  <si>
    <t>Pol176</t>
  </si>
  <si>
    <t>Výkonový stykač třípóloý 4,0kW AC, cívka 230VAC, pomocný kontakt 1Z</t>
  </si>
  <si>
    <t>-1183755432</t>
  </si>
  <si>
    <t>505</t>
  </si>
  <si>
    <t>Pol177</t>
  </si>
  <si>
    <t>Tepelné relé pro montáž na výkonový stykač s nastavitelnou hodnotou proudu 3,0A</t>
  </si>
  <si>
    <t>173118083</t>
  </si>
  <si>
    <t>506</t>
  </si>
  <si>
    <t>Pol178</t>
  </si>
  <si>
    <t>Třípólový pojistkový odpínač včetně pojistkových patron 40AgG</t>
  </si>
  <si>
    <t>-545052416</t>
  </si>
  <si>
    <t>507</t>
  </si>
  <si>
    <t>Pol179</t>
  </si>
  <si>
    <t>Výkonový stykač třípóloý 15,0kW AC, cívka 230VAC, pomocný kontakt 1Z</t>
  </si>
  <si>
    <t>-1548628531</t>
  </si>
  <si>
    <t>508</t>
  </si>
  <si>
    <t>Pol180</t>
  </si>
  <si>
    <t>Tepelné relé pro montáž na výkonový stykač s nastavitelnou hodnotou proudu 22,0A</t>
  </si>
  <si>
    <t>-1624572203</t>
  </si>
  <si>
    <t>509</t>
  </si>
  <si>
    <t>Pol181</t>
  </si>
  <si>
    <t>Třípólový pojistkový odpínač včetně pojistkových patron 63AgG</t>
  </si>
  <si>
    <t>-508232063</t>
  </si>
  <si>
    <t>510</t>
  </si>
  <si>
    <t>Pol182</t>
  </si>
  <si>
    <t>Výkonový stykač třípóloý 22,0kW AC, cívka 230VAC, pomocný kontakt 1Z</t>
  </si>
  <si>
    <t>-84341579</t>
  </si>
  <si>
    <t>511</t>
  </si>
  <si>
    <t>Pol183</t>
  </si>
  <si>
    <t>Tepelné relé pro montáž na výkonový stykač s nastavitelnou hodnotou proudu 29,0A</t>
  </si>
  <si>
    <t>-628256809</t>
  </si>
  <si>
    <t>512</t>
  </si>
  <si>
    <t>Pol184</t>
  </si>
  <si>
    <t>Tepelné relé pro montáž na výkonový stykač s nastavitelnou hodnotou proudu 35,0A</t>
  </si>
  <si>
    <t>549239534</t>
  </si>
  <si>
    <t>513</t>
  </si>
  <si>
    <t>Pol185</t>
  </si>
  <si>
    <t>Třípólový pojistkový odpínač včetně pojistkových patron 80AgG</t>
  </si>
  <si>
    <t>731480489</t>
  </si>
  <si>
    <t>514</t>
  </si>
  <si>
    <t>Pol186</t>
  </si>
  <si>
    <t>Výkonový stykač třípóloý 37,0kW AC, cívka 230VAC, pomocný kontakt 1Z</t>
  </si>
  <si>
    <t>1758957127</t>
  </si>
  <si>
    <t>515</t>
  </si>
  <si>
    <t>Pol187</t>
  </si>
  <si>
    <t>Tepelné relé pro montáž na výkonový stykač s nastavitelnou hodnotou proudu 42,0A</t>
  </si>
  <si>
    <t>-798925262</t>
  </si>
  <si>
    <t>516</t>
  </si>
  <si>
    <t>Pol188</t>
  </si>
  <si>
    <t>Třípólový pojistkový odpínač včetně pojistkových patron 125AgG</t>
  </si>
  <si>
    <t>-1578102972</t>
  </si>
  <si>
    <t>517</t>
  </si>
  <si>
    <t>Pol189</t>
  </si>
  <si>
    <t>Výkonový stykač třípóloý 45,0kW AC, cívka 230VAC, pomocný kontakt 1Z</t>
  </si>
  <si>
    <t>-100112939</t>
  </si>
  <si>
    <t>518</t>
  </si>
  <si>
    <t>Pol190</t>
  </si>
  <si>
    <t>Tepelné relé pro montáž na výkonový stykač s nastavitelnou hodnotou proudu 70,0A</t>
  </si>
  <si>
    <t>1301390714</t>
  </si>
  <si>
    <t>519</t>
  </si>
  <si>
    <t>Pol191</t>
  </si>
  <si>
    <t>Výkonový stykač třípóloý 2,2kW AC, cívka 230VAC</t>
  </si>
  <si>
    <t>523957980</t>
  </si>
  <si>
    <t>520</t>
  </si>
  <si>
    <t>Pol192</t>
  </si>
  <si>
    <t>Řadová svorkovnice šedá na lištu DIN pro vodič do 2,5mm2</t>
  </si>
  <si>
    <t>1728679443</t>
  </si>
  <si>
    <t>521</t>
  </si>
  <si>
    <t>Pol193</t>
  </si>
  <si>
    <t>Zdoj 230VAC / 24VDC / 20A</t>
  </si>
  <si>
    <t>-732927548</t>
  </si>
  <si>
    <t>522</t>
  </si>
  <si>
    <t>Pol194</t>
  </si>
  <si>
    <t>Třípólový pojistkový odpínač včetně pojistkových patron 250AgG</t>
  </si>
  <si>
    <t>1405768699</t>
  </si>
  <si>
    <t>523</t>
  </si>
  <si>
    <t>Pol195</t>
  </si>
  <si>
    <t>Jednopólový pojistkový odpínač včetně pojistkové patrony 6AgG</t>
  </si>
  <si>
    <t>-158193239</t>
  </si>
  <si>
    <t>524</t>
  </si>
  <si>
    <t>Pol196</t>
  </si>
  <si>
    <t>Třípólový výkonový jistič 200A v pevném provedení s charakteristikou vedení a s vypínací cívkou 230VAC</t>
  </si>
  <si>
    <t>170699517</t>
  </si>
  <si>
    <t>525</t>
  </si>
  <si>
    <t>Pol197</t>
  </si>
  <si>
    <t>Třípólový výkonový jistič 160A v pevném provedení s charakteristikou vedení, s vypínací cívkou 230VAC a pomosnými kontakty</t>
  </si>
  <si>
    <t>-249630204</t>
  </si>
  <si>
    <t>526</t>
  </si>
  <si>
    <t>Pol198</t>
  </si>
  <si>
    <t>Třípólový výkonový jistič 160A v pevném provedení s charakteristikou vedení</t>
  </si>
  <si>
    <t>1613478999</t>
  </si>
  <si>
    <t>527</t>
  </si>
  <si>
    <t>Pol199</t>
  </si>
  <si>
    <t>Výkonový stykač třípóloý 90,0kW AC3, cívka 230VAC, pomocný kontakt 1R</t>
  </si>
  <si>
    <t>1316488242</t>
  </si>
  <si>
    <t>528</t>
  </si>
  <si>
    <t>Pol200</t>
  </si>
  <si>
    <t>Relé pro kontrolu parametrů sítě 3x400VAC s výstupním kontaktem 1P</t>
  </si>
  <si>
    <t>2019421890</t>
  </si>
  <si>
    <t>529</t>
  </si>
  <si>
    <t>Pol201</t>
  </si>
  <si>
    <t>Pomocné relé 2P 8A s cívkou 230VAC s paticí a sponou</t>
  </si>
  <si>
    <t>-892991717</t>
  </si>
  <si>
    <t>530</t>
  </si>
  <si>
    <t>Pol202</t>
  </si>
  <si>
    <t>Časové relé se zpožděným rozběhem, cívka 230VAC, výstup 1Z</t>
  </si>
  <si>
    <t>-2072281989</t>
  </si>
  <si>
    <t>531</t>
  </si>
  <si>
    <t>Pol240</t>
  </si>
  <si>
    <t>Záložní zdroj UPS s vnitřní bypassem 3F/3F 3x400VAC, špičkový výkon 160kW, jmenovitý výkon 80kW / záloha 30min</t>
  </si>
  <si>
    <t>-924636594</t>
  </si>
  <si>
    <t>532</t>
  </si>
  <si>
    <t>Pol204</t>
  </si>
  <si>
    <t>1-CXKE-R-J3x1,5</t>
  </si>
  <si>
    <t>473208935</t>
  </si>
  <si>
    <t>533</t>
  </si>
  <si>
    <t>Pol205</t>
  </si>
  <si>
    <t>1-CXKE-R-J3x2,5</t>
  </si>
  <si>
    <t>-1060013381</t>
  </si>
  <si>
    <t>534</t>
  </si>
  <si>
    <t>Pol206</t>
  </si>
  <si>
    <t>1-CXKE-R-J3x4,0</t>
  </si>
  <si>
    <t>-886009349</t>
  </si>
  <si>
    <t>535</t>
  </si>
  <si>
    <t>Pol207</t>
  </si>
  <si>
    <t>1-CXKE-R-J5x4,0</t>
  </si>
  <si>
    <t>990120507</t>
  </si>
  <si>
    <t>536</t>
  </si>
  <si>
    <t>Pol208</t>
  </si>
  <si>
    <t>1-CXKE-R-J5x6,0</t>
  </si>
  <si>
    <t>-1212433363</t>
  </si>
  <si>
    <t>537</t>
  </si>
  <si>
    <t>Pol209</t>
  </si>
  <si>
    <t>1-CXKE-R-J5x10,0</t>
  </si>
  <si>
    <t>366507278</t>
  </si>
  <si>
    <t>538</t>
  </si>
  <si>
    <t>Pol210</t>
  </si>
  <si>
    <t>1-CXKH-V-2x1,5</t>
  </si>
  <si>
    <t>1094939425</t>
  </si>
  <si>
    <t>539</t>
  </si>
  <si>
    <t>Pol211</t>
  </si>
  <si>
    <t>1-CXKH-V-J3x1,5</t>
  </si>
  <si>
    <t>-2090968214</t>
  </si>
  <si>
    <t>540</t>
  </si>
  <si>
    <t>Pol212</t>
  </si>
  <si>
    <t>1-CXKH-V-J3x2,5</t>
  </si>
  <si>
    <t>-1664333165</t>
  </si>
  <si>
    <t>541</t>
  </si>
  <si>
    <t>Pol213</t>
  </si>
  <si>
    <t>1-CXKH-V-J4x2,5</t>
  </si>
  <si>
    <t>-591159461</t>
  </si>
  <si>
    <t>542</t>
  </si>
  <si>
    <t>Pol214</t>
  </si>
  <si>
    <t>1-CXKH-V-J4x6,0</t>
  </si>
  <si>
    <t>-924191833</t>
  </si>
  <si>
    <t>543</t>
  </si>
  <si>
    <t>Pol215</t>
  </si>
  <si>
    <t>1-CXKH-V-J4x10,0</t>
  </si>
  <si>
    <t>1241345894</t>
  </si>
  <si>
    <t>544</t>
  </si>
  <si>
    <t>Pol216</t>
  </si>
  <si>
    <t>1-CXKH-V-J4x16,0</t>
  </si>
  <si>
    <t>848352197</t>
  </si>
  <si>
    <t>545</t>
  </si>
  <si>
    <t>Pol217</t>
  </si>
  <si>
    <t>1-CXKH-V-J4x25,0</t>
  </si>
  <si>
    <t>1319330805</t>
  </si>
  <si>
    <t>546</t>
  </si>
  <si>
    <t>Pol218</t>
  </si>
  <si>
    <t>1-CXKH-V 3x70+50</t>
  </si>
  <si>
    <t>-490827078</t>
  </si>
  <si>
    <t>547</t>
  </si>
  <si>
    <t>Pol219</t>
  </si>
  <si>
    <t>1-CXKH-V 3x95+50</t>
  </si>
  <si>
    <t>-1946441610</t>
  </si>
  <si>
    <t>548</t>
  </si>
  <si>
    <t>Pol220</t>
  </si>
  <si>
    <t>CYA6</t>
  </si>
  <si>
    <t>1418785643</t>
  </si>
  <si>
    <t>549</t>
  </si>
  <si>
    <t>Pol221</t>
  </si>
  <si>
    <t>CYA10</t>
  </si>
  <si>
    <t>-1981708693</t>
  </si>
  <si>
    <t>550</t>
  </si>
  <si>
    <t>Pol222</t>
  </si>
  <si>
    <t>CYA16</t>
  </si>
  <si>
    <t>1499180861</t>
  </si>
  <si>
    <t>551</t>
  </si>
  <si>
    <t>Pol223</t>
  </si>
  <si>
    <t>Kabelový žebřík pozinkovaný šíře 400 bočnice 100 včetně příslušenství a nosných prvků s funkčností při požáru</t>
  </si>
  <si>
    <t>77262848</t>
  </si>
  <si>
    <t>552</t>
  </si>
  <si>
    <t>Pol224</t>
  </si>
  <si>
    <t>Kabelový žebřík pozinkovaný šíře 200 bočnice 100 včetně příslušenství a nosných prvků s funkčností při požáru</t>
  </si>
  <si>
    <t>135400607</t>
  </si>
  <si>
    <t>553</t>
  </si>
  <si>
    <t>Pol127</t>
  </si>
  <si>
    <t>Drátěný žlab 60x60 pozinkovaný včetně příslušenství a nosných prvků s funkčností při požáru</t>
  </si>
  <si>
    <t>-529160835</t>
  </si>
  <si>
    <t>554</t>
  </si>
  <si>
    <t>Pol225</t>
  </si>
  <si>
    <t>Drátěný žlab 100x60 pozinkovaný včetně příslušenství a nosných prvků s funkčností při požáru</t>
  </si>
  <si>
    <t>-675527634</t>
  </si>
  <si>
    <t>555</t>
  </si>
  <si>
    <t>Pol128</t>
  </si>
  <si>
    <t>Elektroinstalační bezhalogenová trubka (husí krk) typizovaných rozměrů</t>
  </si>
  <si>
    <t>-1909587542</t>
  </si>
  <si>
    <t>556</t>
  </si>
  <si>
    <t>Pol129</t>
  </si>
  <si>
    <t>Chránička Ø25 do betonu</t>
  </si>
  <si>
    <t>497561416</t>
  </si>
  <si>
    <t>557</t>
  </si>
  <si>
    <t>Pol130</t>
  </si>
  <si>
    <t>Kabel 4x0,82 pro ovládání dvoukřídlých dveří</t>
  </si>
  <si>
    <t>419767262</t>
  </si>
  <si>
    <t>558</t>
  </si>
  <si>
    <t>Pol226</t>
  </si>
  <si>
    <t>Odpojení, demontáž, repase a připojení stávajících tříkoulových svítidel</t>
  </si>
  <si>
    <t>1937074461</t>
  </si>
  <si>
    <t>559</t>
  </si>
  <si>
    <t>Pol227</t>
  </si>
  <si>
    <t>Odpojení, demontáž, repase, jednu kouli ubrat a připojení stávajících tříkoulových svítidel</t>
  </si>
  <si>
    <t>1606871182</t>
  </si>
  <si>
    <t>560</t>
  </si>
  <si>
    <t>Pol228</t>
  </si>
  <si>
    <t>Odpojení a opětovné připojení jednotek VZT</t>
  </si>
  <si>
    <t>1611404347</t>
  </si>
  <si>
    <t>561</t>
  </si>
  <si>
    <t>Pol229</t>
  </si>
  <si>
    <t>Demontáž do šrotu stávající chladící zažízení v místnosti č. 53</t>
  </si>
  <si>
    <t>-471896612</t>
  </si>
  <si>
    <t>562</t>
  </si>
  <si>
    <t>Pol230</t>
  </si>
  <si>
    <t>Jímací tyč FeZn 1,0m ∅10mm s podpěrou na rovnou střechu</t>
  </si>
  <si>
    <t>-127721608</t>
  </si>
  <si>
    <t>563</t>
  </si>
  <si>
    <t>Pol231</t>
  </si>
  <si>
    <t>Vodič jímacího vedení FeZn ∅8mm</t>
  </si>
  <si>
    <t>1909549263</t>
  </si>
  <si>
    <t>564</t>
  </si>
  <si>
    <t>Pol232</t>
  </si>
  <si>
    <t>Podpěry jímacího vedení FeZn ∅8mm na rovnou střechu</t>
  </si>
  <si>
    <t>1772175150</t>
  </si>
  <si>
    <t>565</t>
  </si>
  <si>
    <t>Pol233</t>
  </si>
  <si>
    <t>Svorky jímací soustavy vedení FeZn ∅8mm - univerzální</t>
  </si>
  <si>
    <t>-1576871276</t>
  </si>
  <si>
    <t>566</t>
  </si>
  <si>
    <t>Pol234</t>
  </si>
  <si>
    <t>Požární přepážky s certifikací na 60min</t>
  </si>
  <si>
    <t>376099845</t>
  </si>
  <si>
    <t>567</t>
  </si>
  <si>
    <t>Pol235</t>
  </si>
  <si>
    <t>Podružný materiál</t>
  </si>
  <si>
    <t>-901286709</t>
  </si>
  <si>
    <t>751</t>
  </si>
  <si>
    <t>Vzduchotechnika</t>
  </si>
  <si>
    <t>751.CH1</t>
  </si>
  <si>
    <t>Zařízení č. CH1 - Chráněná úniková cesta typu B - schodiště 1.-4.NP a chodba v 1.NP</t>
  </si>
  <si>
    <t>568</t>
  </si>
  <si>
    <t>751.CH1.1.1</t>
  </si>
  <si>
    <t>ventiláto PRIO 500 EC 3 Vp=6000 m3/hod, ps=320 Pa, N=1,848 kW/3x400 V/2,83 A</t>
  </si>
  <si>
    <t>-101395729</t>
  </si>
  <si>
    <t>569</t>
  </si>
  <si>
    <t>751.CH1.1.1a</t>
  </si>
  <si>
    <t>rychloupínací spona FK 500</t>
  </si>
  <si>
    <t>1354113458</t>
  </si>
  <si>
    <t>570</t>
  </si>
  <si>
    <t>751.CH1.1.2</t>
  </si>
  <si>
    <t>klapka přetlaková ORV-D-560x560-50 Pa - 4400 m3/h</t>
  </si>
  <si>
    <t>693403227</t>
  </si>
  <si>
    <t>571</t>
  </si>
  <si>
    <t>751.CH1.1.4</t>
  </si>
  <si>
    <t>uzavírací klapka se servopohonem RK-1000x500-S</t>
  </si>
  <si>
    <t>1995060028</t>
  </si>
  <si>
    <t>572</t>
  </si>
  <si>
    <t>751.CH1.1.4a</t>
  </si>
  <si>
    <t>servopohon NF 230A 230V/10 Nm, pružina</t>
  </si>
  <si>
    <t>330568543</t>
  </si>
  <si>
    <t>573</t>
  </si>
  <si>
    <t>751.CH1.1.5</t>
  </si>
  <si>
    <t>uzavírací klapka se servopohonem RK-560x560-S</t>
  </si>
  <si>
    <t>238784370</t>
  </si>
  <si>
    <t>574</t>
  </si>
  <si>
    <t>751.CH1.1.5a</t>
  </si>
  <si>
    <t>servopohon LF 230 230V/8 Nm, pružina</t>
  </si>
  <si>
    <t>80892029</t>
  </si>
  <si>
    <t>575</t>
  </si>
  <si>
    <t>751.CH1.1.7</t>
  </si>
  <si>
    <t>protidešťová žaluzie PZZN-800x630-S-UR, pozink se sítem a rámeme</t>
  </si>
  <si>
    <t>701058786</t>
  </si>
  <si>
    <t>576</t>
  </si>
  <si>
    <t>751.CH1.1.8</t>
  </si>
  <si>
    <t>protidešťová žaluzie PZZN-710x560-S-UR, pozink se sítem a rámem</t>
  </si>
  <si>
    <t>2127970028</t>
  </si>
  <si>
    <t>577</t>
  </si>
  <si>
    <t>751.CH1.1.10</t>
  </si>
  <si>
    <t>protidešťová žaluzie PZZN-630x630-S-UR, pozink se sítem a rámem</t>
  </si>
  <si>
    <t>-1632820483</t>
  </si>
  <si>
    <t>578</t>
  </si>
  <si>
    <t>1280118052</t>
  </si>
  <si>
    <t>751.CH2</t>
  </si>
  <si>
    <t>Zařízení č. CH2 - Chráněná úniková cesta typu A - chodba 201a</t>
  </si>
  <si>
    <t>579</t>
  </si>
  <si>
    <t>751.CH2.2.1</t>
  </si>
  <si>
    <t>radiální ventilátor RS 100-50 L3 Vp=8000 m3/hod, ps=280 Pa, N=2,21 kW/3x400V/4,27 A</t>
  </si>
  <si>
    <t>1295437462</t>
  </si>
  <si>
    <t>580</t>
  </si>
  <si>
    <t>751.CH2.2.1a</t>
  </si>
  <si>
    <t>5-ti stupňová regulace Trafa RTRD 7</t>
  </si>
  <si>
    <t>-146046465</t>
  </si>
  <si>
    <t>581</t>
  </si>
  <si>
    <t>751.CH2.2.1b</t>
  </si>
  <si>
    <t>pružná manžeta DS 100-50</t>
  </si>
  <si>
    <t>-200671167</t>
  </si>
  <si>
    <t>582</t>
  </si>
  <si>
    <t>751.CH2.2.2</t>
  </si>
  <si>
    <t>uzavírací klapka se servopohonem RK-500x800-S</t>
  </si>
  <si>
    <t>238765650</t>
  </si>
  <si>
    <t>583</t>
  </si>
  <si>
    <t>751.CH2.2.2a</t>
  </si>
  <si>
    <t>2029748681</t>
  </si>
  <si>
    <t>584</t>
  </si>
  <si>
    <t>751.CH2.2.3</t>
  </si>
  <si>
    <t>1992968370</t>
  </si>
  <si>
    <t>585</t>
  </si>
  <si>
    <t>751.CH2.2.3a</t>
  </si>
  <si>
    <t>-264055692</t>
  </si>
  <si>
    <t>586</t>
  </si>
  <si>
    <t>751.CH2.2.4</t>
  </si>
  <si>
    <t>výústka A-1-1-1000x500-UR</t>
  </si>
  <si>
    <t>-541613210</t>
  </si>
  <si>
    <t>587</t>
  </si>
  <si>
    <t>751.CH2.2.5</t>
  </si>
  <si>
    <t>ochranná mříž 1000x500 na potrubí</t>
  </si>
  <si>
    <t>-1027887378</t>
  </si>
  <si>
    <t>588</t>
  </si>
  <si>
    <t>751.CH2.2.6</t>
  </si>
  <si>
    <t>ochranná mříž 800x500 na potrubí</t>
  </si>
  <si>
    <t>1135351912</t>
  </si>
  <si>
    <t>589</t>
  </si>
  <si>
    <t>-706155402</t>
  </si>
  <si>
    <t>751.CH1/CH2</t>
  </si>
  <si>
    <t>Ostatní CH1+CH2</t>
  </si>
  <si>
    <t>590</t>
  </si>
  <si>
    <t>751.3.01</t>
  </si>
  <si>
    <t>Tepelné izolace veškerého potrubí ve vnitřních prostorech zař. 1 a 2 MV tl. 30 mm s Al fólií</t>
  </si>
  <si>
    <t>-774794078</t>
  </si>
  <si>
    <t>591</t>
  </si>
  <si>
    <t>751.4.D01</t>
  </si>
  <si>
    <t>těsnící, spojovací a montážní materiál</t>
  </si>
  <si>
    <t>-964034552</t>
  </si>
  <si>
    <t>592</t>
  </si>
  <si>
    <t>751.OST.00</t>
  </si>
  <si>
    <t>1274279974</t>
  </si>
  <si>
    <t>593</t>
  </si>
  <si>
    <t>751.OST.01</t>
  </si>
  <si>
    <t>Doprava</t>
  </si>
  <si>
    <t>1789191212</t>
  </si>
  <si>
    <t>594</t>
  </si>
  <si>
    <t>751.OST.02</t>
  </si>
  <si>
    <t>Komplexní vyzkoušení, zaregulování a zaškolení obsluhy</t>
  </si>
  <si>
    <t>908387986</t>
  </si>
  <si>
    <t>751.1</t>
  </si>
  <si>
    <t>tlumič hluku, kulisa 100/250x1000</t>
  </si>
  <si>
    <t>protipožární izolace potrubí od požárních klapek k požárně dělící konstrukci EI 60DP1</t>
  </si>
  <si>
    <t>Montáž nového zařízení - elementy</t>
  </si>
  <si>
    <t>Montáž nového zařízení - potrubí a izolace</t>
  </si>
  <si>
    <t>751.2</t>
  </si>
  <si>
    <t>Zařízení č. 2 - Promítací blok</t>
  </si>
  <si>
    <t>602</t>
  </si>
  <si>
    <t>751.2.1</t>
  </si>
  <si>
    <t>Demontáž části stávajícího potrubí včetně ventilátoru</t>
  </si>
  <si>
    <t>-1178379491</t>
  </si>
  <si>
    <t>603</t>
  </si>
  <si>
    <t>751.2.2.1</t>
  </si>
  <si>
    <t>požární klapka PKTM 90-C 200x200/375-.40 TPM 018/1 serv</t>
  </si>
  <si>
    <t>-156187547</t>
  </si>
  <si>
    <t>604</t>
  </si>
  <si>
    <t>751.2.2.13</t>
  </si>
  <si>
    <t>1181775522</t>
  </si>
  <si>
    <t>605</t>
  </si>
  <si>
    <t>751.2.2.TI</t>
  </si>
  <si>
    <t>protipožární izolace potrubí od požárních klapek k požárně dělícím konstrukcím EI 60DP1</t>
  </si>
  <si>
    <t>-268722059</t>
  </si>
  <si>
    <t>606</t>
  </si>
  <si>
    <t>751.2.3</t>
  </si>
  <si>
    <t>-1644595094</t>
  </si>
  <si>
    <t>607</t>
  </si>
  <si>
    <t>751.2.3a</t>
  </si>
  <si>
    <t>-1377321616</t>
  </si>
  <si>
    <t>751.3</t>
  </si>
  <si>
    <t>Zařízení č. 3 - Foyer</t>
  </si>
  <si>
    <t>608</t>
  </si>
  <si>
    <t>751.3.1</t>
  </si>
  <si>
    <t>Demontáž části stávajícího potrubí včetně výústek do obv. 3000</t>
  </si>
  <si>
    <t>-2058726885</t>
  </si>
  <si>
    <t>609</t>
  </si>
  <si>
    <t>751.3.1a</t>
  </si>
  <si>
    <t>Demontáž části stávajícího potrubí včetně výústek do obv. 2000</t>
  </si>
  <si>
    <t>-1228488814</t>
  </si>
  <si>
    <t>610</t>
  </si>
  <si>
    <t>751.3.3.1</t>
  </si>
  <si>
    <t>požární klapka PKTM 90-C 1000x500/375-.40 TPM 018/1 serv</t>
  </si>
  <si>
    <t>1941126328</t>
  </si>
  <si>
    <t>611</t>
  </si>
  <si>
    <t>751.3.3.2</t>
  </si>
  <si>
    <t>požární klapka PKTM 90-C 1600x250/375-.40 TPM 018/1 serv</t>
  </si>
  <si>
    <t>675874231</t>
  </si>
  <si>
    <t>612</t>
  </si>
  <si>
    <t>751.3.3.3</t>
  </si>
  <si>
    <t>požární klapka PKTM 90-C 400x500/375-.40 TPM 018/1 serv</t>
  </si>
  <si>
    <t>1796517671</t>
  </si>
  <si>
    <t>613</t>
  </si>
  <si>
    <t>751.3.3.4</t>
  </si>
  <si>
    <t>požární klapka PKTM 90-C 500x400/375-.40 TPM 018/1 serv</t>
  </si>
  <si>
    <t>734033117</t>
  </si>
  <si>
    <t>614</t>
  </si>
  <si>
    <t>751.3.3.5</t>
  </si>
  <si>
    <t>požární klapka PKTM 90-C 560x280/375-.40 TPM 018/1 serv</t>
  </si>
  <si>
    <t>1344734759</t>
  </si>
  <si>
    <t>615</t>
  </si>
  <si>
    <t>751.3.3.6</t>
  </si>
  <si>
    <t>požární klapka PKTM 90-C 500x200/375-.40 TPM 018/1 serv</t>
  </si>
  <si>
    <t>-372520563</t>
  </si>
  <si>
    <t>616</t>
  </si>
  <si>
    <t>751.3.3.7</t>
  </si>
  <si>
    <t>požární klapka PKTM 90-C 800x500/375-.40 TPM 018/1 serv</t>
  </si>
  <si>
    <t>-675982831</t>
  </si>
  <si>
    <t>617</t>
  </si>
  <si>
    <t>751.3.3.8</t>
  </si>
  <si>
    <t>výústka 560x280-1-R1</t>
  </si>
  <si>
    <t>986848346</t>
  </si>
  <si>
    <t>618</t>
  </si>
  <si>
    <t>-1905406003</t>
  </si>
  <si>
    <t>619</t>
  </si>
  <si>
    <t>751.3.3.TI</t>
  </si>
  <si>
    <t>protipožární izolace potrubí od požárních klapek k požárně dělící konstrukci EI 60 DP1</t>
  </si>
  <si>
    <t>-1738886292</t>
  </si>
  <si>
    <t>620</t>
  </si>
  <si>
    <t>751.3.3.3a</t>
  </si>
  <si>
    <t>437753639</t>
  </si>
  <si>
    <t>621</t>
  </si>
  <si>
    <t>751.3.3.3b</t>
  </si>
  <si>
    <t>-2131168175</t>
  </si>
  <si>
    <t>751.4</t>
  </si>
  <si>
    <t>Zařízení č. 4 - Větrání strojoven</t>
  </si>
  <si>
    <t>622</t>
  </si>
  <si>
    <t>751.4.1</t>
  </si>
  <si>
    <t>Demontáž části stávajícího potrubí do obv. 1500</t>
  </si>
  <si>
    <t>939922296</t>
  </si>
  <si>
    <t>623</t>
  </si>
  <si>
    <t>požární klapka PKTM 90-C 400x315/375-.40 TPM 018/1 serv</t>
  </si>
  <si>
    <t>200326676</t>
  </si>
  <si>
    <t>624</t>
  </si>
  <si>
    <t>požární klapka PKTM 90-C 315x200/375-.40 TPM 018/1 serv</t>
  </si>
  <si>
    <t>1351487101</t>
  </si>
  <si>
    <t>625</t>
  </si>
  <si>
    <t>potrubí čtyřhranné sk.I Pz plech trouba 315x200/500 + vs</t>
  </si>
  <si>
    <t>647372646</t>
  </si>
  <si>
    <t>626</t>
  </si>
  <si>
    <t>-1073029635</t>
  </si>
  <si>
    <t>627</t>
  </si>
  <si>
    <t>224920368</t>
  </si>
  <si>
    <t>628</t>
  </si>
  <si>
    <t>-2139371710</t>
  </si>
  <si>
    <t>751.6</t>
  </si>
  <si>
    <t>Zařízení č. 6 - Větrání akumulátorovny</t>
  </si>
  <si>
    <t>629</t>
  </si>
  <si>
    <t>751.6.1</t>
  </si>
  <si>
    <t>-2071752402</t>
  </si>
  <si>
    <t>630</t>
  </si>
  <si>
    <t>751.6.6.1</t>
  </si>
  <si>
    <t>požární klapka PKTM 90-C 400x200/375-.40 TPM 018/1 serv</t>
  </si>
  <si>
    <t>-478562558</t>
  </si>
  <si>
    <t>631</t>
  </si>
  <si>
    <t>751.6.6.11</t>
  </si>
  <si>
    <t>potrubí čtyřhranné sk.I Pz plech trouba 400x200/500 + vs</t>
  </si>
  <si>
    <t>119517882</t>
  </si>
  <si>
    <t>632</t>
  </si>
  <si>
    <t>751.6.6.TI</t>
  </si>
  <si>
    <t>1339860349</t>
  </si>
  <si>
    <t>633</t>
  </si>
  <si>
    <t>751.6.6.6a</t>
  </si>
  <si>
    <t>2084122063</t>
  </si>
  <si>
    <t>634</t>
  </si>
  <si>
    <t>751.6.6.6b</t>
  </si>
  <si>
    <t>-1279554067</t>
  </si>
  <si>
    <t>751.8</t>
  </si>
  <si>
    <t>Zařízení č. 8 - Pomocné prostory</t>
  </si>
  <si>
    <t>635</t>
  </si>
  <si>
    <t>751.8.1</t>
  </si>
  <si>
    <t>-468539364</t>
  </si>
  <si>
    <t>636</t>
  </si>
  <si>
    <t>751.8.8.1</t>
  </si>
  <si>
    <t>požární klapka PKTM 90-C 315x250/375-.40 TPM 018/1 serv</t>
  </si>
  <si>
    <t>1620789467</t>
  </si>
  <si>
    <t>637</t>
  </si>
  <si>
    <t>751.8.8.10</t>
  </si>
  <si>
    <t>potrubí čtyřhranné sk.I Pz plech trouba 315x250/300 + vs</t>
  </si>
  <si>
    <t>25682996</t>
  </si>
  <si>
    <t>638</t>
  </si>
  <si>
    <t>751.8.8.TI</t>
  </si>
  <si>
    <t>protipožární izolace potrubí od požárních klapek k požárně dělící konstrukci</t>
  </si>
  <si>
    <t>-1202638611</t>
  </si>
  <si>
    <t>639</t>
  </si>
  <si>
    <t>751.8.8.8a</t>
  </si>
  <si>
    <t>-724691746</t>
  </si>
  <si>
    <t>640</t>
  </si>
  <si>
    <t>751.8.8.8b</t>
  </si>
  <si>
    <t>-317035147</t>
  </si>
  <si>
    <t>751.9</t>
  </si>
  <si>
    <t>Zařízení č. 9 - Sociální zařízení</t>
  </si>
  <si>
    <t>641</t>
  </si>
  <si>
    <t>751.9.1</t>
  </si>
  <si>
    <t>-838829658</t>
  </si>
  <si>
    <t>642</t>
  </si>
  <si>
    <t>751.9.1a</t>
  </si>
  <si>
    <t>Demontáž části stávajícího potrubí do obv. 1000</t>
  </si>
  <si>
    <t>1072488145</t>
  </si>
  <si>
    <t>643</t>
  </si>
  <si>
    <t>751.9.9.1</t>
  </si>
  <si>
    <t>požární klapka PKTM 90-C 400x250/375-.40 TPM 018/1 serv</t>
  </si>
  <si>
    <t>646490990</t>
  </si>
  <si>
    <t>644</t>
  </si>
  <si>
    <t>751.9.9.2</t>
  </si>
  <si>
    <t>požární klapka PKTM 90-C 180x180/375-.40 TPM 018/1 serv</t>
  </si>
  <si>
    <t>-1228843405</t>
  </si>
  <si>
    <t>645</t>
  </si>
  <si>
    <t>751.9.9.9.2</t>
  </si>
  <si>
    <t>potrubí čtyřhranné sk.I Pz plech trouba 400x250/500 + vs</t>
  </si>
  <si>
    <t>284089555</t>
  </si>
  <si>
    <t>646</t>
  </si>
  <si>
    <t>751.9.9.TI</t>
  </si>
  <si>
    <t>1596922201</t>
  </si>
  <si>
    <t>647</t>
  </si>
  <si>
    <t>751.9.9.9a</t>
  </si>
  <si>
    <t>-237409309</t>
  </si>
  <si>
    <t>648</t>
  </si>
  <si>
    <t>751.9.9.9b</t>
  </si>
  <si>
    <t>570399955</t>
  </si>
  <si>
    <t>751.11</t>
  </si>
  <si>
    <t>Zařízení č. 11 - Odsávání rampy vjezdu</t>
  </si>
  <si>
    <t>649</t>
  </si>
  <si>
    <t>751.11.1</t>
  </si>
  <si>
    <t>Demontáž části stávajícího potrubí do obv. 1600</t>
  </si>
  <si>
    <t>1360913730</t>
  </si>
  <si>
    <t>650</t>
  </si>
  <si>
    <t>751.11.1a</t>
  </si>
  <si>
    <t>1548988987</t>
  </si>
  <si>
    <t>651</t>
  </si>
  <si>
    <t>751.11.11.1</t>
  </si>
  <si>
    <t>požární klapka PKTM 90-C 400x400/375-.40 TPM 018/1 serv</t>
  </si>
  <si>
    <t>898493442</t>
  </si>
  <si>
    <t>652</t>
  </si>
  <si>
    <t>potrubí čtyřhranné sk.I Pz plech  trouba 400x250/500 + vs</t>
  </si>
  <si>
    <t>-963211180</t>
  </si>
  <si>
    <t>653</t>
  </si>
  <si>
    <t>751.11.11.TI</t>
  </si>
  <si>
    <t>1875102234</t>
  </si>
  <si>
    <t>654</t>
  </si>
  <si>
    <t>751.11.11.11a</t>
  </si>
  <si>
    <t>-2087461783</t>
  </si>
  <si>
    <t>655</t>
  </si>
  <si>
    <t>751.11.11.11b</t>
  </si>
  <si>
    <t>-645396145</t>
  </si>
  <si>
    <t>751.12</t>
  </si>
  <si>
    <t>Zařízení č. 12 - Šatna</t>
  </si>
  <si>
    <t>656</t>
  </si>
  <si>
    <t>751.12.1</t>
  </si>
  <si>
    <t>Demontáž části stávajícího potrubí včetně výústek do obv. 3500</t>
  </si>
  <si>
    <t>-251972232</t>
  </si>
  <si>
    <t>657</t>
  </si>
  <si>
    <t>751.12.1a</t>
  </si>
  <si>
    <t>Demontáž části potrubí včetně výústek do obv. 2000</t>
  </si>
  <si>
    <t>975314113</t>
  </si>
  <si>
    <t>658</t>
  </si>
  <si>
    <t>751.12.12.1</t>
  </si>
  <si>
    <t>požární klapka PKTM 90-C 1250x250/375-.40 TPM 018/1 seerv</t>
  </si>
  <si>
    <t>-649524381</t>
  </si>
  <si>
    <t>659</t>
  </si>
  <si>
    <t>751.12.12.2</t>
  </si>
  <si>
    <t>požární klapka PKTM 90-C 1120x250/375-.40 TPM 018/1 serv</t>
  </si>
  <si>
    <t>-1178239693</t>
  </si>
  <si>
    <t>660</t>
  </si>
  <si>
    <t>751.12.12.4</t>
  </si>
  <si>
    <t>požární klapka PKTM 90-C 500x500/375-.40 TPM 018/1 serv</t>
  </si>
  <si>
    <t>-1146184812</t>
  </si>
  <si>
    <t>661</t>
  </si>
  <si>
    <t>751.12.12.6</t>
  </si>
  <si>
    <t>požární klapka PKTM 90-K/SL 500/375-.40 TPM 018/1 seerv</t>
  </si>
  <si>
    <t>-1496289395</t>
  </si>
  <si>
    <t>662</t>
  </si>
  <si>
    <t>751.12.12.20</t>
  </si>
  <si>
    <t>436470864</t>
  </si>
  <si>
    <t>663</t>
  </si>
  <si>
    <t>751.12.12.TI</t>
  </si>
  <si>
    <t>-1212826644</t>
  </si>
  <si>
    <t>664</t>
  </si>
  <si>
    <t>751.12.12.3a</t>
  </si>
  <si>
    <t>-1546164691</t>
  </si>
  <si>
    <t>665</t>
  </si>
  <si>
    <t>751.12.12.3b</t>
  </si>
  <si>
    <t>-699209472</t>
  </si>
  <si>
    <t>751.13</t>
  </si>
  <si>
    <t>Zařízení č. 13 - Estrádní sál</t>
  </si>
  <si>
    <t>666</t>
  </si>
  <si>
    <t>751.13.1</t>
  </si>
  <si>
    <t>Demontáž části stávajícího potrubí včetně vyústek do obv. 3500</t>
  </si>
  <si>
    <t>646094618</t>
  </si>
  <si>
    <t>667</t>
  </si>
  <si>
    <t>751.13.1a</t>
  </si>
  <si>
    <t>Demontáž části stávajícího potrubí včetně vyústek do obv. 2000</t>
  </si>
  <si>
    <t>-1047561378</t>
  </si>
  <si>
    <t>668</t>
  </si>
  <si>
    <t>Požární klapka PKTM 90-C 500x400/375 -.40 TPM 018/1 (servo</t>
  </si>
  <si>
    <t>-431169530</t>
  </si>
  <si>
    <t>669</t>
  </si>
  <si>
    <t>751.13.13.2</t>
  </si>
  <si>
    <t>Požární klapka PKTM 90-C 800x250/375 -.40 TPM 018/1 (servo</t>
  </si>
  <si>
    <t>-1689823241</t>
  </si>
  <si>
    <t>670</t>
  </si>
  <si>
    <t>751.13.13.3</t>
  </si>
  <si>
    <t>Požární klapka PKTM 90-C 1000x500/375 -.40 TPM 018/1 (serv</t>
  </si>
  <si>
    <t>196219426</t>
  </si>
  <si>
    <t>671</t>
  </si>
  <si>
    <t>751.13.13.26</t>
  </si>
  <si>
    <t>Potrubí čtyřhranné sk.I pozink.plech Trouba 800x250/200</t>
  </si>
  <si>
    <t>-605555979</t>
  </si>
  <si>
    <t>672</t>
  </si>
  <si>
    <t>751.13.13.TI</t>
  </si>
  <si>
    <t>Protipožární izolace potrubí od požárních klapek k požárně dělící konstrukci EI 60DP1</t>
  </si>
  <si>
    <t>520209494</t>
  </si>
  <si>
    <t>673</t>
  </si>
  <si>
    <t>751.13.13.3a</t>
  </si>
  <si>
    <t>-2071205437</t>
  </si>
  <si>
    <t>674</t>
  </si>
  <si>
    <t>751.13.13.3b</t>
  </si>
  <si>
    <t>-1120147800</t>
  </si>
  <si>
    <t>751.14</t>
  </si>
  <si>
    <t>Zařízení č. 14 - Koncertní sál</t>
  </si>
  <si>
    <t>675</t>
  </si>
  <si>
    <t>751.14.1</t>
  </si>
  <si>
    <t>Demontáž části stávajícího potrubí do obv. 2000</t>
  </si>
  <si>
    <t>1557427668</t>
  </si>
  <si>
    <t>676</t>
  </si>
  <si>
    <t>751.14.14.1</t>
  </si>
  <si>
    <t>1715842126</t>
  </si>
  <si>
    <t>677</t>
  </si>
  <si>
    <t>751.14.14.2</t>
  </si>
  <si>
    <t>Požární klapka PKTM 90-C 450x400/375 -.40 TPM 018/1 (servo</t>
  </si>
  <si>
    <t>-1303126096</t>
  </si>
  <si>
    <t>678</t>
  </si>
  <si>
    <t>751.14.14.3</t>
  </si>
  <si>
    <t>Požární klapka PKTM 90-C 315x400/375 -.40 TPM 018/1 (servo</t>
  </si>
  <si>
    <t>1572377579</t>
  </si>
  <si>
    <t>679</t>
  </si>
  <si>
    <t>751.14.14.27</t>
  </si>
  <si>
    <t>Potrubí čtyřhranné sk.I pozink.plech Trouba 500x400/1000+ vs</t>
  </si>
  <si>
    <t>-976334178</t>
  </si>
  <si>
    <t>680</t>
  </si>
  <si>
    <t>751.14.14.TI</t>
  </si>
  <si>
    <t>-471144566</t>
  </si>
  <si>
    <t>681</t>
  </si>
  <si>
    <t>751.14.14.3a</t>
  </si>
  <si>
    <t>-624393105</t>
  </si>
  <si>
    <t>682</t>
  </si>
  <si>
    <t>751.14.14.3b</t>
  </si>
  <si>
    <t>-663898321</t>
  </si>
  <si>
    <t>751.15</t>
  </si>
  <si>
    <t>Zařízení č. 15 - Režie</t>
  </si>
  <si>
    <t>683</t>
  </si>
  <si>
    <t>751.15.1</t>
  </si>
  <si>
    <t>1364497531</t>
  </si>
  <si>
    <t>684</t>
  </si>
  <si>
    <t>751.15.15.1</t>
  </si>
  <si>
    <t>Požární klapka PKTM 90-C 400x250/375 -.40 TPM 018/1 (servo</t>
  </si>
  <si>
    <t>-1534484048</t>
  </si>
  <si>
    <t>685</t>
  </si>
  <si>
    <t>751.15.15.2</t>
  </si>
  <si>
    <t>Požární klapka PKTM 90-C 400x315/375 -.40 TPM 018/1 (servo</t>
  </si>
  <si>
    <t>376528715</t>
  </si>
  <si>
    <t>686</t>
  </si>
  <si>
    <t>751.15.15.10</t>
  </si>
  <si>
    <t>Potrubí čtyřhranné sk.I pozink.plech sk.I do obv. 1500/50%</t>
  </si>
  <si>
    <t>1348069244</t>
  </si>
  <si>
    <t>687</t>
  </si>
  <si>
    <t>751.15.15.TI</t>
  </si>
  <si>
    <t>-86729262</t>
  </si>
  <si>
    <t>688</t>
  </si>
  <si>
    <t>751.15.3a</t>
  </si>
  <si>
    <t>Montáž nových zařízení - elementy</t>
  </si>
  <si>
    <t>1405244974</t>
  </si>
  <si>
    <t>689</t>
  </si>
  <si>
    <t>751.15.3b</t>
  </si>
  <si>
    <t>Montáž nových zařízení - potrubí a izolace</t>
  </si>
  <si>
    <t>-1309661399</t>
  </si>
  <si>
    <t>751.17</t>
  </si>
  <si>
    <t>Zařízení č. 17 - Příprava pro estrádní sál</t>
  </si>
  <si>
    <t>690</t>
  </si>
  <si>
    <t>751.17.1</t>
  </si>
  <si>
    <t>Demontáž stávajícího potrubí komplet (mimo šachty výfuků) a parapet.jednotek</t>
  </si>
  <si>
    <t>265191088</t>
  </si>
  <si>
    <t>691</t>
  </si>
  <si>
    <t>751.17.1a</t>
  </si>
  <si>
    <t>Parapetní jednotky</t>
  </si>
  <si>
    <t>646704</t>
  </si>
  <si>
    <t>751.18</t>
  </si>
  <si>
    <t>Zařízení č. 18 - Společenský klub</t>
  </si>
  <si>
    <t>692</t>
  </si>
  <si>
    <t>751.18.1</t>
  </si>
  <si>
    <t>Demontáž části stávajícího potrubí do obvodu 1500</t>
  </si>
  <si>
    <t>-1111888495</t>
  </si>
  <si>
    <t>693</t>
  </si>
  <si>
    <t>751.18.1a</t>
  </si>
  <si>
    <t>Demontáž části stávajícího potrubí do obvodu 3500</t>
  </si>
  <si>
    <t>-654501744</t>
  </si>
  <si>
    <t>694</t>
  </si>
  <si>
    <t>751.18.1b</t>
  </si>
  <si>
    <t>Demontáž části stávajícího potrubí a následná montáž do obv. 3000</t>
  </si>
  <si>
    <t>276963166</t>
  </si>
  <si>
    <t>695</t>
  </si>
  <si>
    <t>751.18.18.1</t>
  </si>
  <si>
    <t>Požární klapka PKTM 90-C 1250x355/375 -.40 TPM 018/1 (serv</t>
  </si>
  <si>
    <t>-39019373</t>
  </si>
  <si>
    <t>696</t>
  </si>
  <si>
    <t>751.18.18.14</t>
  </si>
  <si>
    <t>Potrubí čtyřhranné sk.I pozink.plech Trouba 1250x355/1000+ vs</t>
  </si>
  <si>
    <t>-1377847956</t>
  </si>
  <si>
    <t>697</t>
  </si>
  <si>
    <t>751.18.18.TI</t>
  </si>
  <si>
    <t>-1909129188</t>
  </si>
  <si>
    <t>698</t>
  </si>
  <si>
    <t>751.18.3a</t>
  </si>
  <si>
    <t>-1795725445</t>
  </si>
  <si>
    <t>699</t>
  </si>
  <si>
    <t>751.18.3b</t>
  </si>
  <si>
    <t>1864762632</t>
  </si>
  <si>
    <t>751.19</t>
  </si>
  <si>
    <t>Zařízení č. 19 - Sociální zařízení</t>
  </si>
  <si>
    <t>700</t>
  </si>
  <si>
    <t>751.19.1</t>
  </si>
  <si>
    <t>529707280</t>
  </si>
  <si>
    <t>701</t>
  </si>
  <si>
    <t>751.19.19.1</t>
  </si>
  <si>
    <t>Požární klapka PKTM 90-C 200x200/375 -.40 TPM 018/1 (servo</t>
  </si>
  <si>
    <t>-1789091161</t>
  </si>
  <si>
    <t>702</t>
  </si>
  <si>
    <t>751.19.19.2</t>
  </si>
  <si>
    <t>Požární klapka PKTM 90-C 200x315/375 -.40 TPM 018/1 (servo</t>
  </si>
  <si>
    <t>-912012964</t>
  </si>
  <si>
    <t>703</t>
  </si>
  <si>
    <t>751.19.19.3</t>
  </si>
  <si>
    <t>Požární klapka PKTM 90-C 250x200/375 -.40 TPM 018/1 (servo</t>
  </si>
  <si>
    <t>1367944957</t>
  </si>
  <si>
    <t>704</t>
  </si>
  <si>
    <t>751.19.19.17</t>
  </si>
  <si>
    <t>1626177003</t>
  </si>
  <si>
    <t>705</t>
  </si>
  <si>
    <t>751.19.19.TI</t>
  </si>
  <si>
    <t>1977112809</t>
  </si>
  <si>
    <t>706</t>
  </si>
  <si>
    <t>751.19.3a</t>
  </si>
  <si>
    <t>1012239472</t>
  </si>
  <si>
    <t>707</t>
  </si>
  <si>
    <t>751.19.3b</t>
  </si>
  <si>
    <t>1766516999</t>
  </si>
  <si>
    <t>751.20</t>
  </si>
  <si>
    <t>Zařízení č. 20 - Schodiště</t>
  </si>
  <si>
    <t>708</t>
  </si>
  <si>
    <t>751.20.20.TI</t>
  </si>
  <si>
    <t>Protipožární izolace části potrubí,které prochází jiným požárním úsekem EI 60DP1</t>
  </si>
  <si>
    <t>1270196083</t>
  </si>
  <si>
    <t>709</t>
  </si>
  <si>
    <t>751.20.3a</t>
  </si>
  <si>
    <t>Montáž tepelné izolace</t>
  </si>
  <si>
    <t>1055769805</t>
  </si>
  <si>
    <t>751.21</t>
  </si>
  <si>
    <t>Zařízení č. 21 - Strojovna chlazení</t>
  </si>
  <si>
    <t>710</t>
  </si>
  <si>
    <t>751.21.1</t>
  </si>
  <si>
    <t>Demontáž stávajícího potrubí komplet a ventilátoru do obv. 1600</t>
  </si>
  <si>
    <t>-394507192</t>
  </si>
  <si>
    <t>751.21.1a</t>
  </si>
  <si>
    <t>Demontáž ventilátoru</t>
  </si>
  <si>
    <t>780279161</t>
  </si>
  <si>
    <t>751.23</t>
  </si>
  <si>
    <t>Zařízení č. 23 - Hygienické zázemí návštěvníků 1.NP a soc. zář. zaměstnanců v 2.NP</t>
  </si>
  <si>
    <t>712</t>
  </si>
  <si>
    <t>751.23.1</t>
  </si>
  <si>
    <t>Rekuperační jednotka vybavená radiálními ventilátory s EC motory,deskovým rekuperátorem tepla, elektrickým ohřívačem,filtry F7a M5 a externím ovladačem NaviPad s kabelem 30 m, Vp=1175 m3/h, pext= 290 Pa, Vo= 1255 m3/h, pext=250 Pa, Qe= 12 kW/3x400V/3x32 A, N=2x0,356 kW/230V (ventilátory), účinnost deskového rekuperátoru 86%</t>
  </si>
  <si>
    <t>-981337913</t>
  </si>
  <si>
    <t>751.23.1a</t>
  </si>
  <si>
    <t>Klapka uzavírací se servem EFD/S 50-30 TF24</t>
  </si>
  <si>
    <t>865485974</t>
  </si>
  <si>
    <t>714</t>
  </si>
  <si>
    <t>751.23.1b</t>
  </si>
  <si>
    <t>Pružná manžeta DS 50x30/120</t>
  </si>
  <si>
    <t>408565218</t>
  </si>
  <si>
    <t>751.23.2</t>
  </si>
  <si>
    <t>Požární klapka PKTM 90-K/SL 250/375-.40 TPM 018/01 (servop</t>
  </si>
  <si>
    <t>1251327568</t>
  </si>
  <si>
    <t>716</t>
  </si>
  <si>
    <t>751.23.3</t>
  </si>
  <si>
    <t>Protidešťová žaluzie se sítem a rámem,hliník PZAL-400x355-S-U</t>
  </si>
  <si>
    <t>-859985272</t>
  </si>
  <si>
    <t>717</t>
  </si>
  <si>
    <t>751.23.4</t>
  </si>
  <si>
    <t>Ochranná mříž 315 (průměr ok 10 mm)</t>
  </si>
  <si>
    <t>-587896254</t>
  </si>
  <si>
    <t>718</t>
  </si>
  <si>
    <t>751.23.5</t>
  </si>
  <si>
    <t>Tlumič hluku SonoExtra 250-1000</t>
  </si>
  <si>
    <t>-18514114</t>
  </si>
  <si>
    <t>719</t>
  </si>
  <si>
    <t>751.23.6</t>
  </si>
  <si>
    <t xml:space="preserve">Regulační klapka TUNE-R 250-1-H </t>
  </si>
  <si>
    <t>-603753078</t>
  </si>
  <si>
    <t>720</t>
  </si>
  <si>
    <t>751.23.7</t>
  </si>
  <si>
    <t>Regulační klapka TUNE-R 125-1-H</t>
  </si>
  <si>
    <t>-1962562320</t>
  </si>
  <si>
    <t>751.23.7a</t>
  </si>
  <si>
    <t>Regulační klapka TUNE-R 100-1-H</t>
  </si>
  <si>
    <t>1046548671</t>
  </si>
  <si>
    <t>751.23.8</t>
  </si>
  <si>
    <t>Talířový ventil kovový přívodní TFFC 160 se zděří</t>
  </si>
  <si>
    <t>-317651599</t>
  </si>
  <si>
    <t>723</t>
  </si>
  <si>
    <t>751.23.8a</t>
  </si>
  <si>
    <t>Ohebné potrubí Alusystém 160</t>
  </si>
  <si>
    <t>1826431897</t>
  </si>
  <si>
    <t>751.23.9</t>
  </si>
  <si>
    <t>Talířový ventil kovový přívodní TFFC 125 se zděří</t>
  </si>
  <si>
    <t>-2017251617</t>
  </si>
  <si>
    <t>751.23.9a</t>
  </si>
  <si>
    <t>Ohebné potrubí Alusystém 125</t>
  </si>
  <si>
    <t>1370868288</t>
  </si>
  <si>
    <t>751.23.10</t>
  </si>
  <si>
    <t>Talířový ventil kovový odvodní EFFC 125 se zděří</t>
  </si>
  <si>
    <t>-55786886</t>
  </si>
  <si>
    <t>751.23.10a</t>
  </si>
  <si>
    <t>-962749047</t>
  </si>
  <si>
    <t>728</t>
  </si>
  <si>
    <t>751.23.11</t>
  </si>
  <si>
    <t>Talířový ventil kovový odvodní EFFC 100 se zděří</t>
  </si>
  <si>
    <t>-1925254394</t>
  </si>
  <si>
    <t>729</t>
  </si>
  <si>
    <t>751.23.11a</t>
  </si>
  <si>
    <t>Ohebné potrubí Alusystém 100</t>
  </si>
  <si>
    <t>1049388858</t>
  </si>
  <si>
    <t>730</t>
  </si>
  <si>
    <t>Potrubí kruhové Spiro -ø100/50%</t>
  </si>
  <si>
    <t>-1484085502</t>
  </si>
  <si>
    <t>731</t>
  </si>
  <si>
    <t>751.23.16</t>
  </si>
  <si>
    <t xml:space="preserve"> Potrubí čtyřhranné sk.I pozink.plech do obv. 1600/100%</t>
  </si>
  <si>
    <t>2119005149</t>
  </si>
  <si>
    <t>732</t>
  </si>
  <si>
    <t>751.23.TI</t>
  </si>
  <si>
    <t>Tepelné izolace veškerého potrubí sání čerstvého,přiváděného a odváděného vzduchu ve strojovně VZT na střeše - Minerální vlna tl.30 mm s Al</t>
  </si>
  <si>
    <t>2128845355</t>
  </si>
  <si>
    <t>751.23.TIa</t>
  </si>
  <si>
    <t>Protipožární izolace potrubí od požárních klapek k požárně dělící konstrukci ve strojovně VZT na střeše a v 1.N.P. - odolnost EI 60DP1</t>
  </si>
  <si>
    <t>34234681</t>
  </si>
  <si>
    <t>734</t>
  </si>
  <si>
    <t>751.23.TIb</t>
  </si>
  <si>
    <t xml:space="preserve">Protipožární izolace potrubí procházející ve 4.N.P. - odolnost EI </t>
  </si>
  <si>
    <t>1361057261</t>
  </si>
  <si>
    <t>751.24</t>
  </si>
  <si>
    <t>Zařízení č. 24 - Zvuková režie 446, sklad 420 a rozvodna 421 v 4.NP</t>
  </si>
  <si>
    <t>735</t>
  </si>
  <si>
    <t>751.24.1</t>
  </si>
  <si>
    <t>Rekuperační jednotka VTR 700 R vybavená radiálními ventilátory s EC motory,rotačním rekuperátorem tepla, elektrickým ohřívačem ELB,filtry F7a M5 a externím ovladačem SAVEControl s kabelem 10 m, Vp = 600 m3/h,pext = 200 Pa, Vo = 600 m3/h,pext = 200 Pa, Qe = 1,67 kW/ 230 V/ 13 A (elektrický ohřev te = -15°C,tp = +22°C),  N = 2 x 0,168 kW/ 230 V (ventilátory), Účinnost rotačního rekuperátoru 81%</t>
  </si>
  <si>
    <t>1822936271</t>
  </si>
  <si>
    <t>736</t>
  </si>
  <si>
    <t>751.24.1a</t>
  </si>
  <si>
    <t>Elektrický ohřívač vestavný ELB-1,67kW VTR 700-R</t>
  </si>
  <si>
    <t>-1294001366</t>
  </si>
  <si>
    <t>737</t>
  </si>
  <si>
    <t>751.24.1b</t>
  </si>
  <si>
    <t>Spínací modul RMK-230</t>
  </si>
  <si>
    <t>1808353808</t>
  </si>
  <si>
    <t>738</t>
  </si>
  <si>
    <t>751.24.1c</t>
  </si>
  <si>
    <t xml:space="preserve">Klapka uzavírací se servem EFD/S 250-230 V </t>
  </si>
  <si>
    <t>561884328</t>
  </si>
  <si>
    <t>739</t>
  </si>
  <si>
    <t>751.24.1d</t>
  </si>
  <si>
    <t>Pružná spona FK 250</t>
  </si>
  <si>
    <t>184193109</t>
  </si>
  <si>
    <t>740</t>
  </si>
  <si>
    <t>751.24.2</t>
  </si>
  <si>
    <t>Požární klapka PKTM 90-K/SL 200/375-.40 TPM 018/01 (servop</t>
  </si>
  <si>
    <t>461536738</t>
  </si>
  <si>
    <t>751.24.3</t>
  </si>
  <si>
    <t xml:space="preserve"> Tlumič hluku SonoExtra 200-1000</t>
  </si>
  <si>
    <t>-1722768066</t>
  </si>
  <si>
    <t>742</t>
  </si>
  <si>
    <t>751.24.4</t>
  </si>
  <si>
    <t>Žaluzie kruhová s pevnými lamelami IGC-LI 315</t>
  </si>
  <si>
    <t>-1586483898</t>
  </si>
  <si>
    <t>743</t>
  </si>
  <si>
    <t>751.24.5</t>
  </si>
  <si>
    <t xml:space="preserve">Ochranná mříž 250 (průměr ok 10 mm) </t>
  </si>
  <si>
    <t>1400314744</t>
  </si>
  <si>
    <t>744</t>
  </si>
  <si>
    <t>751.24.6</t>
  </si>
  <si>
    <t>Vyústka NOVA-C-2-1025x75-R1-H-ZN</t>
  </si>
  <si>
    <t>1427582908</t>
  </si>
  <si>
    <t>745</t>
  </si>
  <si>
    <t>751.24.7</t>
  </si>
  <si>
    <t>Vyústka NOVA-C-2-525x75-R1-H-ZN</t>
  </si>
  <si>
    <t>589879564</t>
  </si>
  <si>
    <t>746</t>
  </si>
  <si>
    <t>751.24.8</t>
  </si>
  <si>
    <t>Vyústka NOVA-C-1-325x75-R1-H-ZN</t>
  </si>
  <si>
    <t>899604182</t>
  </si>
  <si>
    <t>747</t>
  </si>
  <si>
    <t>Potrubí kruhové Spiro -ø160/50%</t>
  </si>
  <si>
    <t>1747370935</t>
  </si>
  <si>
    <t>748</t>
  </si>
  <si>
    <t>751.24.TI</t>
  </si>
  <si>
    <t>834090116</t>
  </si>
  <si>
    <t>749</t>
  </si>
  <si>
    <t>751.24.TIa</t>
  </si>
  <si>
    <t>Protipožární izolace potrubí od požárních klapek k požárně dělící konstrukci ve strojovně VZT na střeše - odolnost EI 60DP1</t>
  </si>
  <si>
    <t>2135732608</t>
  </si>
  <si>
    <t>751.24A</t>
  </si>
  <si>
    <t>Zařízení č. 24A - Zvuková řežie 446, sklad 420 a rozvodna 421 v 4.NP - CHLAZENÍ</t>
  </si>
  <si>
    <t>750</t>
  </si>
  <si>
    <t>751.24A.1</t>
  </si>
  <si>
    <t>Chladící jednotka (tepelné čerpadlo) RAS Multi systém 1 / 3 RAS-5M34 U2AVG-E MULTI 5+1 venkovní N = 2,98 kW/ 230 V/ 16,9 A / jištění 20 A / CYKY 3Cx2,5</t>
  </si>
  <si>
    <t>845015489</t>
  </si>
  <si>
    <t>751.24A.2</t>
  </si>
  <si>
    <t>Chladící jednotka RAS-M16 U2MUVG-E vnitřní kazetová Qch = 4,5 kW</t>
  </si>
  <si>
    <t>409759677</t>
  </si>
  <si>
    <t>752</t>
  </si>
  <si>
    <t>751.24A.3</t>
  </si>
  <si>
    <t>Chladící jednotka RAS-M10 U2MUVG-E vnitřní kazetová Qch = 2,7 kW</t>
  </si>
  <si>
    <t>-590245319</t>
  </si>
  <si>
    <t>753</t>
  </si>
  <si>
    <t>751.24A.4</t>
  </si>
  <si>
    <t>RBC-UM21PG(W)-E panel MUT</t>
  </si>
  <si>
    <t>-1029715104</t>
  </si>
  <si>
    <t>754</t>
  </si>
  <si>
    <t>751.24A.5</t>
  </si>
  <si>
    <t>RBC-AX32UM(W)-E IR-kit ovladač</t>
  </si>
  <si>
    <t>-68907933</t>
  </si>
  <si>
    <t>755</t>
  </si>
  <si>
    <t>751.24A.6</t>
  </si>
  <si>
    <t>Technologické Cu potrubí</t>
  </si>
  <si>
    <t>2134287053</t>
  </si>
  <si>
    <t>756</t>
  </si>
  <si>
    <t>751.24A.7</t>
  </si>
  <si>
    <t>Potrubí pro odvod kondenzátu</t>
  </si>
  <si>
    <t>-1622052109</t>
  </si>
  <si>
    <t>757</t>
  </si>
  <si>
    <t>751.24A.8</t>
  </si>
  <si>
    <t>Lišta LV 120x40</t>
  </si>
  <si>
    <t>891518288</t>
  </si>
  <si>
    <t>758</t>
  </si>
  <si>
    <t>751.24A.9</t>
  </si>
  <si>
    <t>Konzole pro venkovní jednotku</t>
  </si>
  <si>
    <t>254603053</t>
  </si>
  <si>
    <t>759</t>
  </si>
  <si>
    <t>751.24A.10</t>
  </si>
  <si>
    <t>Drobný,montážní a spojovací materiál</t>
  </si>
  <si>
    <t>1533315031</t>
  </si>
  <si>
    <t>760</t>
  </si>
  <si>
    <t>751.24A.11</t>
  </si>
  <si>
    <t>Montáž,oživení,odzkoušení a zaškolení obsluhy</t>
  </si>
  <si>
    <t>-1062937032</t>
  </si>
  <si>
    <t>761</t>
  </si>
  <si>
    <t>751.24A.12</t>
  </si>
  <si>
    <t>-1880168828</t>
  </si>
  <si>
    <t>751.7ST</t>
  </si>
  <si>
    <t xml:space="preserve">Zařízení č. 7ST - Kompletní demontáž stáv. zařízení kuchyně </t>
  </si>
  <si>
    <t>762</t>
  </si>
  <si>
    <t>751.7ST.1</t>
  </si>
  <si>
    <t xml:space="preserve"> Ventilátor odvodu vzduchu umístěný ve strojovně VZT m.č.507</t>
  </si>
  <si>
    <t>967167727</t>
  </si>
  <si>
    <t>763</t>
  </si>
  <si>
    <t>751.7ST.2</t>
  </si>
  <si>
    <t>Potrubí přívodu vzduchu čtyřhranné sk.I pozink.plech</t>
  </si>
  <si>
    <t>1088146508</t>
  </si>
  <si>
    <t>764</t>
  </si>
  <si>
    <t>751.7ST.3</t>
  </si>
  <si>
    <t>Potrubí odvodu vzduchu čtyřhranné sk.I pozink.plech</t>
  </si>
  <si>
    <t>-1709074879</t>
  </si>
  <si>
    <t>751.7</t>
  </si>
  <si>
    <t>Zařízení č. 7 - Návrh nového zařízení Propagace 17, skladů 18 a 094 v 1.PP</t>
  </si>
  <si>
    <t>765</t>
  </si>
  <si>
    <t>751.7.1</t>
  </si>
  <si>
    <t xml:space="preserve">Rekuperační jednotka FR03 EL-L-CAV (servis dole) vybavená radiálními ventilátory s EC motory,rotačním rekuperátorem tepla, elektrickým ohřívačem,filtry F7a M5 a externím ovladačem NaviPad s kabelem 3 m,  Vp = 1000 m3/h,pext = 180 Pa, Vo = 1000 m3/h,pext = 180 Pa, Qe = 5 kW/ 3 x 400 V/ 3 x 16 A (elektrický ohřev te = -15°C,tp = +22°C), N = 2 x 0,676 kW/ 230 V (ventilátory), Účinnost rotačního rekuperátoru 81% </t>
  </si>
  <si>
    <t>754082937</t>
  </si>
  <si>
    <t>766</t>
  </si>
  <si>
    <t>751.7.1a</t>
  </si>
  <si>
    <t>Klapka uzavírací,se servem EFD/S 315-24V</t>
  </si>
  <si>
    <t>-827689840</t>
  </si>
  <si>
    <t>767</t>
  </si>
  <si>
    <t>751.7.1b</t>
  </si>
  <si>
    <t>Spona rychloupínací FK 315</t>
  </si>
  <si>
    <t>-1858958376</t>
  </si>
  <si>
    <t>768</t>
  </si>
  <si>
    <t>751.7.2</t>
  </si>
  <si>
    <t xml:space="preserve">Tlumič hluku SonoExtra 250-1000 </t>
  </si>
  <si>
    <t>-1777802877</t>
  </si>
  <si>
    <t>769</t>
  </si>
  <si>
    <t>751.7.3</t>
  </si>
  <si>
    <t>Protidešťová žaluzie se sítem a rámem,hliník PZAL-560x250-S-U</t>
  </si>
  <si>
    <t>1918975006</t>
  </si>
  <si>
    <t>770</t>
  </si>
  <si>
    <t>751.7.4</t>
  </si>
  <si>
    <t>Žaluzie přetlaková VK 35</t>
  </si>
  <si>
    <t>-1959143727</t>
  </si>
  <si>
    <t>771</t>
  </si>
  <si>
    <t>751.7.5</t>
  </si>
  <si>
    <t>Vyústka NOVA-C-2-825x125-R1-H-ZN</t>
  </si>
  <si>
    <t>190481880</t>
  </si>
  <si>
    <t>772</t>
  </si>
  <si>
    <t>751.7.6</t>
  </si>
  <si>
    <t>Vyústka NOVA-C-1-425x75-R1-H-ZN</t>
  </si>
  <si>
    <t>-503970</t>
  </si>
  <si>
    <t>773</t>
  </si>
  <si>
    <t>751.7.7</t>
  </si>
  <si>
    <t>Stěnová mřížka NOVA-L-1-2-300x200-UR-1-12-AN</t>
  </si>
  <si>
    <t>-449985776</t>
  </si>
  <si>
    <t>774</t>
  </si>
  <si>
    <t>751.7.10</t>
  </si>
  <si>
    <t>Potrubí čtyřhranné sk.I pozink.plech do obv. 1800/50%</t>
  </si>
  <si>
    <t>266851404</t>
  </si>
  <si>
    <t>775</t>
  </si>
  <si>
    <t>-124841868</t>
  </si>
  <si>
    <t>776</t>
  </si>
  <si>
    <t>751.7.TI</t>
  </si>
  <si>
    <t>Tepelné izolace veškerého potrubí sání čerstvého vzduchu zař.č.7 Minerální vlna tl.30 mm s Al folií</t>
  </si>
  <si>
    <t>1185847612</t>
  </si>
  <si>
    <t>751.OST</t>
  </si>
  <si>
    <t>Ostatní</t>
  </si>
  <si>
    <t>777</t>
  </si>
  <si>
    <t>751.OST.1</t>
  </si>
  <si>
    <t>69444048</t>
  </si>
  <si>
    <t>778</t>
  </si>
  <si>
    <t>751.OST.2</t>
  </si>
  <si>
    <t>Montáž zařízení celkem</t>
  </si>
  <si>
    <t>-290681659</t>
  </si>
  <si>
    <t>779</t>
  </si>
  <si>
    <t>751.OST.3</t>
  </si>
  <si>
    <t>-1355350958</t>
  </si>
  <si>
    <t>780</t>
  </si>
  <si>
    <t>751.OST.4</t>
  </si>
  <si>
    <t>-1646894380</t>
  </si>
  <si>
    <t>Konstrukce suché výstavby</t>
  </si>
  <si>
    <t>781</t>
  </si>
  <si>
    <t>763131913</t>
  </si>
  <si>
    <t>Zhotovení otvorů v podhledech a podkrovích ze sádrokartonových desek pro prostupy (voda, elektro, topení, VZT), osvětlení, sprinklery, revizní klapky včetně vyztužení profily, velikost přes 0,25 do 0,50 m2</t>
  </si>
  <si>
    <t>1892459810</t>
  </si>
  <si>
    <t xml:space="preserve">Poznámka k souboru cen:_x000D_
1. V cenách jsou započteny i náklady na tmelení a krycí pásku._x000D_
</t>
  </si>
  <si>
    <t>REVIZNÍ DVÍŘKA 600x600 mm DO PODHLEDU</t>
  </si>
  <si>
    <t>" m.č. 301" 4,000</t>
  </si>
  <si>
    <t>" m.č. 401" 2,000</t>
  </si>
  <si>
    <t>" m.č. 423" 14,000</t>
  </si>
  <si>
    <t>782</t>
  </si>
  <si>
    <t>763132131</t>
  </si>
  <si>
    <t>Podhled ze sádrokartonových desek – samostatný požární předěl dvouvrstvá nosná konstrukce z ocelových profilů CD, UD s oboustrannou požární odolností celoplošná izolace a nad nosnými CD profily pruhy izolace š. 150 mm objemové hmotnosti 40 kg/m3 jednoduše opláštěná deskou protipožární DF tl. 15 mm, TI tl. 40 mm 40 kg/m3, EI Z/S 15/45</t>
  </si>
  <si>
    <t>-1916265119</t>
  </si>
  <si>
    <t xml:space="preserve">Poznámka k souboru cen:_x000D_
1. V cenách jsou započteny i náklady na tmelení a výztužnou pásku._x000D_
2. V cenách nejsou započteny náklady na základní penetrační nátěr; tato práce se ocení cenou 763 13-1714._x000D_
3. Ceny -2612 a -2613 Montáž nosné konstrukce je stanoveny pro m2 plochy samostatného požárního předělu._x000D_
4. V cenách -2612 a -2613 nejsou započteny náklady na profily; tyto se oceňují ve specifikaci._x000D_
5. V cenách -2622 a -2626 Montáž desek nejsou započteny náklady na desky; tato dodávka se oceňuje ve specifikaci._x000D_
6. Ostatní konstrukce a práce a příplatky u samostatných požárních předělů se oceňují cenami 763 13-17.. pro podhled ze sádrokartonových desek._x000D_
</t>
  </si>
  <si>
    <t>8,400 " m.č. 420</t>
  </si>
  <si>
    <t>7,490 " m.č. 421</t>
  </si>
  <si>
    <t>12,810 " m.č. 446</t>
  </si>
  <si>
    <t>3,080 " m.č. 472</t>
  </si>
  <si>
    <t>783</t>
  </si>
  <si>
    <t>763172312</t>
  </si>
  <si>
    <t>Instalační technika pro konstrukce ze sádrokartonových desek montáž revizních dvířek velikost 300 x 300 mm</t>
  </si>
  <si>
    <t>1257072651</t>
  </si>
  <si>
    <t>VETRACI MRIZKY U PRIVZDUS.VENTILU</t>
  </si>
  <si>
    <t>8+3</t>
  </si>
  <si>
    <t>DVIRKA DO OBKLADU A SDK</t>
  </si>
  <si>
    <t>PRO ZARIZOVACI PREDMETY</t>
  </si>
  <si>
    <t>784</t>
  </si>
  <si>
    <t>59882295</t>
  </si>
  <si>
    <t>mřížka větrací</t>
  </si>
  <si>
    <t>-1647119369</t>
  </si>
  <si>
    <t>785</t>
  </si>
  <si>
    <t>5624572R</t>
  </si>
  <si>
    <t>dvířka zařizovacích předmětů</t>
  </si>
  <si>
    <t>655043407</t>
  </si>
  <si>
    <t>786</t>
  </si>
  <si>
    <t>763172315</t>
  </si>
  <si>
    <t>Instalační technika pro konstrukce ze sádrokartonových desek montáž revizních dvířek velikost 600 x 600 mm</t>
  </si>
  <si>
    <t>-1641542094</t>
  </si>
  <si>
    <t xml:space="preserve">Poznámka k souboru cen:_x000D_
1. V cenách montáže revizních klapek 763 17-1 a revizních dvířek 763 17-2 nejsou započteny náklady na:_x000D_
a) jejich dodávku a dodávku pomocné konstrukce z profilů a spojek; tato dodávka se oceňuje ve specifikaci,_x000D_
b) zhotovení otvoru; tyto práce se oceňují cenami souborů cen části C01._x000D_
2. V cenách montáže nosičů zařizovacích předmětů 763 17-3 nejsou započteny náklady na jejich dodávku a dodávku spojovacího materiálu uchycení zařizovacích předmětů; tato dodávka se oceňuje ve specifikaci._x000D_
</t>
  </si>
  <si>
    <t>DO PODHLEDU</t>
  </si>
  <si>
    <t>787</t>
  </si>
  <si>
    <t>59030714</t>
  </si>
  <si>
    <t>dvířka revizní s automatickým zámkem 600x600mm</t>
  </si>
  <si>
    <t>560551588</t>
  </si>
  <si>
    <t>788</t>
  </si>
  <si>
    <t>763181311</t>
  </si>
  <si>
    <t>Výplně otvorů konstrukcí ze sádrokartonových desek montáž zárubně kovové s konstrukcí jednokřídlové</t>
  </si>
  <si>
    <t>943311590</t>
  </si>
  <si>
    <t xml:space="preserve">Poznámka k souboru cen:_x000D_
1. V cenách montáže zárubní -1311 a -1312 nejsou započteny náklady na dodávku zárubní; tato dodávka se oceňuje ve specifikaci._x000D_
2. Ceny montáže zárubní nelze použít pro dodatečnou montáž zárubně._x000D_
3. V ceně ztužující výplně otvoru pro dveře -1411 jsou započteny náklady na montáž a dodávku CW profilů pro obě svislé strany dveřního otvoru a UW profilů pro nadpraží._x000D_
4. V cenách ztužující výplně otvoru pro dveře -1421 až -1424 jsou započteny náklady na montáž a dodávku UA profilů pro obě svislé strany dveřního otvoru, UW profilů pro nadpraží a patek._x000D_
a) pro příčku výšky do 2,75 m takto:_x000D_
- délka profilu CW = 2x konstrukční výška příčky_x000D_
- délka profilu UW = 2x konstrukční výška příčky + šířka dveří + 300 mm,_x000D_
b) pro příčku výšky přes 2,75 do 4,25 m takto:_x000D_
- délka profilu UW = šířka dveří + 300 mm,_x000D_
- délka profilu UA = 2x konstrukční výška příčky,_x000D_
- patka UA = 4 kusy._x000D_
5. V ceně -1325 jsou započteny náklady na usazení, vyvážení a přetmelení, včetně kotevního materiálu._x000D_
6. Montáž zárubní dřevěných a obložkových lze oceňovat cenami katalogu 800-766 Konstrukce truhlářské._x000D_
7. V cenách -2313 a -2314 ostění oken jsou započteny i náklady na ochranné úhelníky._x000D_
8. V ceně -2411 opláštění střešního okna jsou započteny i náklady na CD a UD profily._x000D_
9. V cenách -3111 až -3222 jsou započteny i náklady na sestavení stavebního pouzdra._x000D_
10. V cenách -3111 až -3222 nejsou započteny náklady na opláštění stavebního pouzdra sádrokartonovými deskami a jejich povrchové úpravy. Tyto práce se oceňují příslušnými položkami souboru cen 763 11-1 Příčka ze sádrokartonových desek._x000D_
</t>
  </si>
  <si>
    <t>" ozn. 27/L" 1,000</t>
  </si>
  <si>
    <t>" ozn. 37/P" 1,000</t>
  </si>
  <si>
    <t>" ozn. 44/L,P" 1,000+1,000</t>
  </si>
  <si>
    <t>789</t>
  </si>
  <si>
    <t>55331590</t>
  </si>
  <si>
    <t>zárubeň jednokřídlá ocelová pro sádrokartonové příčky tl stěny 75-100mm rozměru 800/1970, 2100mm</t>
  </si>
  <si>
    <t>661968692</t>
  </si>
  <si>
    <t>790</t>
  </si>
  <si>
    <t>55331591</t>
  </si>
  <si>
    <t>zárubeň jednokřídlá ocelová pro sádrokartonové příčky tl stěny 75-100mm rozměru 900/1970, 2100mm</t>
  </si>
  <si>
    <t>-1870816827</t>
  </si>
  <si>
    <t>791</t>
  </si>
  <si>
    <t>55331595</t>
  </si>
  <si>
    <t>zárubeň jednokřídlá ocelová pro sádrokartonové příčky tl stěny 110-150mm rozměru 800/1970, 2100mm</t>
  </si>
  <si>
    <t>-874810275</t>
  </si>
  <si>
    <t>792</t>
  </si>
  <si>
    <t>763181312</t>
  </si>
  <si>
    <t>Výplně otvorů konstrukcí ze sádrokartonových desek montáž zárubně kovové s konstrukcí dvoukřídlové</t>
  </si>
  <si>
    <t>843237646</t>
  </si>
  <si>
    <t>" ozn. 25/L" 1,000</t>
  </si>
  <si>
    <t>" ozn. 31/P" 1,000</t>
  </si>
  <si>
    <t>793</t>
  </si>
  <si>
    <t>55331777</t>
  </si>
  <si>
    <t>zárubeň dvoukřídlá ocelová pro sádrokartonové příčky tl stěny 110-150mm rozměru 1450/1970, 2100mm</t>
  </si>
  <si>
    <t>-117702342</t>
  </si>
  <si>
    <t>794</t>
  </si>
  <si>
    <t>55331778</t>
  </si>
  <si>
    <t>zárubeň dvoukřídlá ocelová pro sádrokartonové příčky tl stěny 110-150mm rozměru 1600/1970, 2100mm</t>
  </si>
  <si>
    <t>-1104324119</t>
  </si>
  <si>
    <t>795</t>
  </si>
  <si>
    <t>763181422</t>
  </si>
  <si>
    <t>Výplně otvorů konstrukcí ze sádrokartonových desek ztužující výplň otvoru pro dveře s UA a UW profilem, výšky příčky přes 3,25 do 3,75 m</t>
  </si>
  <si>
    <t>755555553</t>
  </si>
  <si>
    <t>796</t>
  </si>
  <si>
    <t>763211231</t>
  </si>
  <si>
    <t>Příčka ze sádrovláknitých desek s nosnou konstrukcí z jednoduchých ocelových profilů UW, CW dvojitě opláštěná deskami tl. 2 x 12,5 mm s izolací, EI 90, příčka tl. 100 mm, profil 50, Rw do 59 dB</t>
  </si>
  <si>
    <t>1513682189</t>
  </si>
  <si>
    <t xml:space="preserve">Poznámka k souboru cen:_x000D_
1. V cenách jsou započteny i náklady na tmelení._x000D_
2. Ostatní konstrukce a práce a příplatky u příček ze sádrovláknitých desek lze ocenit cenami 763 11-17.. pro příčky ze sádrokartonových desek._x000D_
3. Ceny -1223 až -1254 pro dvojitě opláštěné příčky lze použít i pro příčky mezibytové._x000D_
</t>
  </si>
  <si>
    <t>OZN. MP4</t>
  </si>
  <si>
    <t>" m.č. 157/180/156" 4,000*3,800</t>
  </si>
  <si>
    <t>OZN. MP5</t>
  </si>
  <si>
    <t>" m.č. 181/181a" 2,460*3,800</t>
  </si>
  <si>
    <t>797</t>
  </si>
  <si>
    <t>763211233</t>
  </si>
  <si>
    <t>Příčka ze sádrovláknitých desek s nosnou konstrukcí z jednoduchých ocelových profilů UW, CW dvojitě opláštěná deskami tl. 2 x 12,5 mm s izolací, EI 90, příčka tl. 125 mm, profil 75, Rw do 64 dB</t>
  </si>
  <si>
    <t>-533355247</t>
  </si>
  <si>
    <t>OZN. MP3</t>
  </si>
  <si>
    <t>" m.č. 174" 1,225*2,200</t>
  </si>
  <si>
    <t>" m.č. 174/175" (2,375+0,365)*3,800</t>
  </si>
  <si>
    <t>" m.č. 175/177" 1,275*3,800</t>
  </si>
  <si>
    <t>" m.č. 156/180" 3,575*3,800</t>
  </si>
  <si>
    <t>" m.č. 113/181" 2,100*3,800</t>
  </si>
  <si>
    <t>" m.č. 181/120" 2,820*3,800</t>
  </si>
  <si>
    <t>-(0,850*2,200*1)</t>
  </si>
  <si>
    <t>-(1,600*2,100*1)</t>
  </si>
  <si>
    <t>798</t>
  </si>
  <si>
    <t>763211235</t>
  </si>
  <si>
    <t>Příčka ze sádrovláknitých desek s nosnou konstrukcí z jednoduchých ocelových profilů UW, CW dvojitě opláštěná deskami tl. 2 x 12,5 mm s izolací, EI 90, příčka tl. 150 mm, profil 100, Rw do 64 dB</t>
  </si>
  <si>
    <t>38976049</t>
  </si>
  <si>
    <t>OZN. MP2</t>
  </si>
  <si>
    <t>"m.č. 177/178" 4,990*3,800</t>
  </si>
  <si>
    <t>799</t>
  </si>
  <si>
    <t>763213125</t>
  </si>
  <si>
    <t>Příčka instalační ze sádrovláknitých desek s nosnou konstrukcí ze zdvojených ocelových profilů UW, CW s mezerou, CW profily navzájem spojeny páskem sádrovlákna jednoduše opláštěná deskou tl. 1 x 12,5 mm s izolací, EI 30, příčka tl. min. 235 mm, profil 100, Rw do 64 dB</t>
  </si>
  <si>
    <t>-275728541</t>
  </si>
  <si>
    <t xml:space="preserve">Poznámka k souboru cen:_x000D_
1. V cenách jsou započteny i náklady na tmelení._x000D_
2. Ostatní konstrukce a práce a příplatky u instalačních příček ze sádrovláknitých desek lze ocenit cenami 763 11-17.. pro příčky ze sádrokartonových desek._x000D_
</t>
  </si>
  <si>
    <t>OZN. MP1</t>
  </si>
  <si>
    <t>" m.č. 179/178" 8,025*3,800</t>
  </si>
  <si>
    <t>" m.č. 177/178" 1,200*3,800</t>
  </si>
  <si>
    <t>" m.č. 174/177" 3,750*3,800</t>
  </si>
  <si>
    <t>" m.č. 175/177" 1,750*3,800</t>
  </si>
  <si>
    <t>" m.č. 174/175/176" (2,400+3,425)*3,800</t>
  </si>
  <si>
    <t>800</t>
  </si>
  <si>
    <t>763221245</t>
  </si>
  <si>
    <t>Stěna předsazená ze sádrovláknitých desek s nosnou konstrukcí z ocelových profilů CW, UW dvojitě opláštěná deskami tl. 2 x 12,5 mm s izolací, EI 60, Rw do 45 dB, stěna tl. 150 mm, profil 100</t>
  </si>
  <si>
    <t>1835262966</t>
  </si>
  <si>
    <t xml:space="preserve">Poznámka k souboru cen:_x000D_
1. V cenách jsou započteny i náklady na tmelení._x000D_
2. Ostatní konstrukce a práce a příplatky u předsazených stěn ze sádrovláknitých desek lze ocenit cenami 763 12-17.. pro předsazené stěny ze sádrokartonových desek nebo cenami 763 11-17.. pro příčky sádrokartonových desek._x000D_
</t>
  </si>
  <si>
    <t>" m.č. 093; ozn. MP9" 0,930*1,250</t>
  </si>
  <si>
    <t>" m.č. 276; ozn. MP9" 1,075*1,250</t>
  </si>
  <si>
    <t>801</t>
  </si>
  <si>
    <t>76322352.R1</t>
  </si>
  <si>
    <t>Stěna šachtová ze sádrovláknitých desek s nosnou konstrukcí ze zdvojených ocelových profilů UW, CW dvojitě opláštěná deskami 2 x 12,5 mm bez izolace, EI 30, Rw do 35 dB, stěna tl. 225 mm, profil 75</t>
  </si>
  <si>
    <t>-1975209095</t>
  </si>
  <si>
    <t xml:space="preserve">Poznámka k souboru cen:_x000D_
1. V cenách jsou započteny i náklady na tmelení a výztužnou pásku._x000D_
2. V cenách nejsou započteny náklady na základní penetrační nátěr; tyto se oceňují cenou 763 12-1714._x000D_
3. Ostatní konstrukce a práce a příplatky u šachtových stěn se oceňují cenami 763 12-17 pro předsazené stěny ze sádrokartonových desek nebo 763 11-17.. pro příčky ze sádrokartonových desek._x000D_
</t>
  </si>
  <si>
    <t>OZN. MP8</t>
  </si>
  <si>
    <t>" m.č. 178" 1,050*3,800</t>
  </si>
  <si>
    <t>802</t>
  </si>
  <si>
    <t>763231122</t>
  </si>
  <si>
    <t>Podhled ze sádrovláknitých desek dvouvrstvá zavěšená spodní konstrukce z ocelových profilů CD, UD jednoduše opláštěná deskou tl. 12,5 mm, výška konstrukce 65 mm, s izolací, EI Z 30</t>
  </si>
  <si>
    <t>1899718573</t>
  </si>
  <si>
    <t xml:space="preserve">Poznámka k souboru cen:_x000D_
1. V cenách jsou započteny i náklady na tmelení._x000D_
2. Ostatní konstrukce a práce a příplatky u podhledů ze sádrovláknitých desek lze ocenit cenami 763 13-17.. pro podhled ze sádrokartonových desek._x000D_
</t>
  </si>
  <si>
    <t>3,670 " m.č. 10</t>
  </si>
  <si>
    <t>5,730 " m.č. 11</t>
  </si>
  <si>
    <t>2,560 " m.č. 12</t>
  </si>
  <si>
    <t>4,820 " m.č. 13</t>
  </si>
  <si>
    <t>2,250 " m.č. 14</t>
  </si>
  <si>
    <t>2,450 " m.č. 15</t>
  </si>
  <si>
    <t>2,360 " m.č. 16</t>
  </si>
  <si>
    <t>7,820 " m.č. 25</t>
  </si>
  <si>
    <t>3,910 " m.č. 26</t>
  </si>
  <si>
    <t>9,230 " m.č. 28</t>
  </si>
  <si>
    <t>7,130 " m.č. 29</t>
  </si>
  <si>
    <t>2,670 " m.č. 30</t>
  </si>
  <si>
    <t>2,590 " m.č. 31</t>
  </si>
  <si>
    <t>7,820 " m.č. 32</t>
  </si>
  <si>
    <t>19,980-11,520 " m.č. 174</t>
  </si>
  <si>
    <t>9,650-4,320 " m.č. 175</t>
  </si>
  <si>
    <t>4,320 " m.č. 176</t>
  </si>
  <si>
    <t>32,250-12,960 " m.č. 177</t>
  </si>
  <si>
    <t>27,250-11,880 " m.č. 178</t>
  </si>
  <si>
    <t>7,310 " m.č. 401</t>
  </si>
  <si>
    <t>4,880 " m.č. 438</t>
  </si>
  <si>
    <t>2,640 " m.č. 439</t>
  </si>
  <si>
    <t>4,400 " m.č. 442</t>
  </si>
  <si>
    <t>4,800 " m.č. 443</t>
  </si>
  <si>
    <t>803</t>
  </si>
  <si>
    <t>763231222</t>
  </si>
  <si>
    <t>Podhled ze sádrovláknitých desek dvouvrstvá zavěšená spodní konstrukce z ocelových profilů CD, UD dvojitě opláštěná deskami tl. 2 x 12,5 mm, výška konstrukce 135 mm, s izolací, EI Z/S 30</t>
  </si>
  <si>
    <t>1595769730</t>
  </si>
  <si>
    <t>88,520 " m.č. 04</t>
  </si>
  <si>
    <t>17,860 " m.č. 130</t>
  </si>
  <si>
    <t>804</t>
  </si>
  <si>
    <t>76326452.R1</t>
  </si>
  <si>
    <t>Obklad ocelových nosníků sádrovláknitými deskami bez spodní konstrukce uzavřeného tvaru rozvinuté šíře do 0,15 m, opláštění deskou protipožární tl. 15 mm</t>
  </si>
  <si>
    <t>889595089</t>
  </si>
  <si>
    <t xml:space="preserve">Poznámka k souboru cen:_x000D_
1. Obklad sádrovláknitými deskami bez spodní konstrukce uzavřeného tvaru a tvaru U je možný pouze pro ocelové nosníky s výškou stojiny do 600 mm._x000D_
2. V cenách nejsou započteny náklady na základní penetrační nátěr; tyto se oceňují cenou 763 13-1714._x000D_
3. Obklady rozvinuté délky větší než 2,5 m se oceňují individuálně._x000D_
4. Rozvinutá šíře je dána délkou opsanou kolem ocelového nosníku ve tvaru obkladu._x000D_
</t>
  </si>
  <si>
    <t>RÁM PODSTROPNÍHO KANÁLU ZOKT</t>
  </si>
  <si>
    <t>" obklad čelní a spodní tyče přířezem š. 120 mm" (0,836+1,156)*24</t>
  </si>
  <si>
    <t>805</t>
  </si>
  <si>
    <t>763264605</t>
  </si>
  <si>
    <t>Obklad ocelových nosníků sádrovláknitými deskami bez spodní konstrukce uzavřeného tvaru rozvinuté šíře přes 1,25 m do 1,5 m, opláštění deskou protipožární tl. 2x15 mm</t>
  </si>
  <si>
    <t>-2064385072</t>
  </si>
  <si>
    <t>OZN. MP6</t>
  </si>
  <si>
    <t>" m.č. 181a" 3,800</t>
  </si>
  <si>
    <t>806</t>
  </si>
  <si>
    <t>763264642</t>
  </si>
  <si>
    <t>Obklad ocelových nosníků sádrovláknitými deskami bez spodní konstrukce uzavřeného tvaru rozvinuté šíře přes 1,75 m do 2 m, opláštění deskou protipožární tl. 2x12,5 mm</t>
  </si>
  <si>
    <t>-1471153202</t>
  </si>
  <si>
    <t>" rš. 836+1156 mm" 12,330</t>
  </si>
  <si>
    <t>807</t>
  </si>
  <si>
    <t>763264722</t>
  </si>
  <si>
    <t>Obklad ocelových nosníků sádrovláknitými deskami bez spodní konstrukce tvaru U rozvinuté šíře do 0,5 m, opláštění deskou protipožární tl. 2x12,5 mm</t>
  </si>
  <si>
    <t>1289019471</t>
  </si>
  <si>
    <t>OZN. MP10 (rš. 200+100+200 mm)</t>
  </si>
  <si>
    <t>" m.č. 175" 2,900</t>
  </si>
  <si>
    <t>" m.č. 176" 0,600</t>
  </si>
  <si>
    <t>" m.č. 177" 4,575</t>
  </si>
  <si>
    <t>808</t>
  </si>
  <si>
    <t>763264802</t>
  </si>
  <si>
    <t>Obklad ocelových nosníků sádrovláknitými deskami bez spodní konstrukce tvaru U rozvinuté šíře přes 1,25 m do 1,5 m, opláštění deskou protipožární tl. 2x12,5 mm</t>
  </si>
  <si>
    <t>1681413190</t>
  </si>
  <si>
    <t>OZN. MP7 (rš. 600+300+600 mm)</t>
  </si>
  <si>
    <t>" m.č. 181a" 5,000</t>
  </si>
  <si>
    <t>809</t>
  </si>
  <si>
    <t>763411811</t>
  </si>
  <si>
    <t>Demontáž sanitárních příček vhodných do mokrého nebo suchého prostředí z desek</t>
  </si>
  <si>
    <t>-2030470494</t>
  </si>
  <si>
    <t xml:space="preserve">Poznámka k souboru cen:_x000D_
1. Množství měrných jednotek se u cen -1811 určuje v m2 plochy příčky bez výškově stavitelných nožek a dveří._x000D_
</t>
  </si>
  <si>
    <t>(1,500+1,375+1,475*6)*2,200</t>
  </si>
  <si>
    <t>810</t>
  </si>
  <si>
    <t>7634122.R1</t>
  </si>
  <si>
    <t>Sanitární sestava celoskleněných kabin s grafopotiskem z bezpečnostního kaleného skla tl. 10 mm</t>
  </si>
  <si>
    <t>-723234470</t>
  </si>
  <si>
    <t>Poznámka k položce:_x000D_
70L - celoskleněné dveřní křídlo otočné do otvoru 850/2200mm - 1ks_x000D_
70P - celoskleněné dveřní křídlo otočné do otvoru 850/2200mm - 1ks_x000D_
- horním závěs, horní čep, spodní závěs do podlahového samozavírače ( nastavitelná síla a rychlost zavírání a dorazu, tlumení otevírání,_x000D_
mechanické zajištění polohy trvalého otevření ) oboustranná dlouhá svislá madla, bez zámku, materiál kování dle materiálu kování WC kabin_x000D_
- sklo dtto sklo WC kabin ( bezpečnostní kalené sklo tl.10mm, na kterém jsou sražené hrany a leštěné boky, sklo s potiskem anorganickými_x000D_
keramickými inkousty odolnými proti poškrábání a vlhkému prostředí. Rozlišení tisku až 800dpi )_x000D_
- Motiv bude upřesněn po dohodě GP a provozovatele_x000D_
71 - sestava tří celoskleněných WC kabin šířka 1,1m, hloubky 1,55m, čelní stěna se třemi otočnými dveřmi š. 0,7m, dvě mezipříčky_x000D_
Konstrukce: bezpečnostní kalené sklo tl.10mm, na kterém jsou sražené hrany a leštěné boky, v kombinaci s hliníkovými doplňky  s povrchovou_x000D_
úpravou elox. Standardní výška kabin 200 cm + horní ztužující hrazda s distancí od přední pohledové stěny ( včetně podpěrných noh )_x000D_
pro nerušený originální design skleněných kabin. Podpěrné hliníkové nohy mají výšku 100 mm (výška hrany skla od země),_x000D_
hliníkové panty 2ks na dveře, uzavírání dveří západkou se signalizací obsazení kabiny a možností nouzového otevření,_x000D_
sklo s potiskem  anorganickými keramickými inkousty odolnými proti poškrábání a vlhkému prostředí. Rozlišení tisku až 800dpi._x000D_
Motiv bude upřesněn po dohodě GP a provozovatele._x000D_
72 - sestava jedné hygienické kabiny a osmi celoskleněných WC kabin celková délka stěn 21,5m včetně 9ks otočných dveří š. 0,7m_x000D_
Konstrukce: bezpečnostní kalené sklo tl.10mm, na kterém jsou sražené hrany a leštěné boky, v kombinaci s hliníkovými doplňky  s povrchovou_x000D_
úpravou elox. Standardní výška kabin 200 cm + horní ztužující hrazda s distancí od přední pohledové stěny ( včetně podpěrných noh )_x000D_
pro nerušený originální design skleněných kabin. Podpěrné hliníkové nohy mají výšku 100 mm (výška hrany skla od země),_x000D_
hliníkové panty 2ks na dveře, uzavírání dveří západkou se signalizací obsazení kabiny a možností nouzového otevření,_x000D_
sklo s potiskem  anorganickými keramickými inkousty odolnými proti poškrábání a vlhkému prostředí. Rozlišení tisku až 800dpi._x000D_
Motiv bude upřesněn po dohodě GP a provozovatele.</t>
  </si>
  <si>
    <t>OZN. 70 - 72 (plochy včetně dveří; kompletní dodávka včetně nožiček, horní hrazdy, pantů, kování apod.)</t>
  </si>
  <si>
    <t>" m.č. 174" (0,400*8+1,550*2+3,300+0,850)*2,200</t>
  </si>
  <si>
    <t>" m.č. 178" (1,025+4,000+1,760+5,500+1,550*4+3,000+0,850)*2,200</t>
  </si>
  <si>
    <t>811</t>
  </si>
  <si>
    <t>763431001</t>
  </si>
  <si>
    <t>Montáž podhledu minerálního včetně zavěšeného roštu viditelného s panely vyjímatelnými, velikosti panelů do 0,36 m2</t>
  </si>
  <si>
    <t>440442752</t>
  </si>
  <si>
    <t xml:space="preserve">Poznámka k souboru cen:_x000D_
1. V cenách montáže podhledu -1001 až -1201 jsou započteny náklady na montáž a dodávku nosné konstrukce._x000D_
2. V cenách nejsou započteny náklady na dodávku panelů; jejich dodávka se oceňuje ve specifikaci._x000D_
3. Ostatní práce a konstrukce na minerálních podhledech lze ocenit cenami 763 13-17. . ._x000D_
</t>
  </si>
  <si>
    <t>74,710 " m.č. 17</t>
  </si>
  <si>
    <t>7,050 " m.č. 113</t>
  </si>
  <si>
    <t>30,770 " m.č. 146</t>
  </si>
  <si>
    <t>11,520 " m.č. 174</t>
  </si>
  <si>
    <t>3,600 " m.č. 175</t>
  </si>
  <si>
    <t>6,480+6,480 " m.č. 177</t>
  </si>
  <si>
    <t>11,880 " m.č. 178</t>
  </si>
  <si>
    <t>14,580 " m.č. 179</t>
  </si>
  <si>
    <t>21,680 " m.č. 181</t>
  </si>
  <si>
    <t>39,400 " m.č. 181a</t>
  </si>
  <si>
    <t>12,910 " m.č. 204</t>
  </si>
  <si>
    <t>23,970 " m.č. 205</t>
  </si>
  <si>
    <t>18,510 " m.č. 209a</t>
  </si>
  <si>
    <t>14,520 " m.č. 275</t>
  </si>
  <si>
    <t>3,410 " m.č. 276</t>
  </si>
  <si>
    <t>25,680 " m.č. 302</t>
  </si>
  <si>
    <t>19,880 " m.č. 303</t>
  </si>
  <si>
    <t>4,200 " m.č. 304</t>
  </si>
  <si>
    <t>22,130 " m.č. 305</t>
  </si>
  <si>
    <t>6,970 " m.č. 375</t>
  </si>
  <si>
    <t>12,800+5,500 " m.č. 470</t>
  </si>
  <si>
    <t>7,110 " m.č. 471</t>
  </si>
  <si>
    <t>3,690 " m.č. 473</t>
  </si>
  <si>
    <t>812</t>
  </si>
  <si>
    <t>59036010</t>
  </si>
  <si>
    <t>panel akustický nebarvená hrana viditelný rošt bílá rastr š 24mm tl 20mm</t>
  </si>
  <si>
    <t>-1991825810</t>
  </si>
  <si>
    <t>409,43*1,05 'Přepočtené koeficientem množství</t>
  </si>
  <si>
    <t>813</t>
  </si>
  <si>
    <t>998763102</t>
  </si>
  <si>
    <t>Přesun hmot pro dřevostavby stanovený z hmotnosti přesunovaného materiálu vodorovná dopravní vzdálenost do 50 m v objektech výšky přes 12 do 24 m</t>
  </si>
  <si>
    <t>-1033334236</t>
  </si>
  <si>
    <t>814</t>
  </si>
  <si>
    <t>998763181</t>
  </si>
  <si>
    <t>Přesun hmot pro dřevostavby stanovený z hmotnosti přesunovaného materiálu Příplatek k ceně za přesun prováděný bez použití mechanizace pro jakoukoliv výšku objektu</t>
  </si>
  <si>
    <t>1311827047</t>
  </si>
  <si>
    <t>815</t>
  </si>
  <si>
    <t>998763304</t>
  </si>
  <si>
    <t>Přesun hmot pro konstrukce montované z desek sádrokartonových, sádrovláknitých, cementovláknitých nebo cementových stanovený z hmotnosti přesunovaného materiálu vodorovná dopravní vzdálenost do 50 m v objektech výšky přes 24 do 36 m</t>
  </si>
  <si>
    <t>-108541719</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</si>
  <si>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</si>
  <si>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816</t>
  </si>
  <si>
    <t>998763381</t>
  </si>
  <si>
    <t>Přesun hmot pro konstrukce montované z desek sádrokartonových, sádrovláknitých, cementovláknitých nebo cementových Příplatek k cenám za přesun prováděný bez použití mechanizace pro jakoukoliv výšku objektu</t>
  </si>
  <si>
    <t>-589636513</t>
  </si>
  <si>
    <t>Konstrukce truhlářské</t>
  </si>
  <si>
    <t>817</t>
  </si>
  <si>
    <t>76611182.R1</t>
  </si>
  <si>
    <t>Demontáž atypického zrcadla ve dřevěném rámu s úschovou dle dispozic objednatele</t>
  </si>
  <si>
    <t>-1578293299</t>
  </si>
  <si>
    <t xml:space="preserve">Poznámka k souboru cen:_x000D_
1. Demontáž stěn záchodových se oceňuje cenou -1820._x000D_
2. V cenách je započtena demontáž lišt i vysklení._x000D_
</t>
  </si>
  <si>
    <t>818</t>
  </si>
  <si>
    <t>76666.10</t>
  </si>
  <si>
    <t>Dveře dřevěné ozn. 10/P 1700x1970 mm; dřevěné ( masiv dub ) dvoukřídlé dveře s profilací s dřevěnými atyp. madly - replika stávajících dveří, včetně rámové zárubně do otvoru_x000D_
 cca 1900/2100mm + jednostranná obložka navazující na dřev. obložení sálu, krycí lazura dle stávající, panikové madlo na obou křídlech, podlahový_x000D_
 samozavírač s elektrickým zajištěním polohy trvalého otevření ( nastavitelná síla a rychlost zavírání a dorazu, tlumení otevírání, integrovaná _x000D_
 mechanická regulace posloupnosti zavírání ), zámek vložkový se systémem univerzálního klíče, provedení dle PBŘ - EW 30DP3/C2/KOO/Sm/PANIK</t>
  </si>
  <si>
    <t>275807439</t>
  </si>
  <si>
    <t>Poznámka k položce:_x000D_
kompletní dodávka a montáž dle specifikace</t>
  </si>
  <si>
    <t>" ozn. 10/P" 1,000</t>
  </si>
  <si>
    <t>819</t>
  </si>
  <si>
    <t>76666.11</t>
  </si>
  <si>
    <t>Dveře dřevěné ozn. 11/P 1500x2100 mm; dřevěné ( masiv dub ) dvoukřídlé dveře s profilací s dřevěnými atyp. madly - replika stávajících dveří, včetně rámové zárubně _x000D_
 do otvoru cca 1700/2200mm + jednostranná obložka, krycí lazura dle stávající, podlahový samozavírač bez zajištění polohy trvalého otevření _x000D_
 ( nastavitelná síla a rychlost zavírání a dorazu, tlumení otevírání, integrovaná mechanická regulace posloupnosti zavírání ),_x000D_
 zámek vložkový se systémem univerzálního klíče, provedení dle PBŘ - EW 30DP3/C2/KOO</t>
  </si>
  <si>
    <t>1258548326</t>
  </si>
  <si>
    <t>" ozn. 11/P" 1,000</t>
  </si>
  <si>
    <t>820</t>
  </si>
  <si>
    <t>76666.12</t>
  </si>
  <si>
    <t>Dveře dřevěné ozn. 12 1800x2100 mm; repase stávajících dřevěných ( masiv dub ) dvoukřídlých dveře s profilací s dřevěnými atyp. madly včetně repase podlahového samozavírače,_x000D_
 osazení panikového madla na obou křídlech včetně případných úprav dveří, zámek vložkový se systémem univerzálního klíče</t>
  </si>
  <si>
    <t>-1493210917</t>
  </si>
  <si>
    <t>" ozn. 12" 7,000</t>
  </si>
  <si>
    <t>821</t>
  </si>
  <si>
    <t>76666.13</t>
  </si>
  <si>
    <t>-1666039529</t>
  </si>
  <si>
    <t>" ozn. 13/L" 1,000</t>
  </si>
  <si>
    <t>822</t>
  </si>
  <si>
    <t>76666.14</t>
  </si>
  <si>
    <t>Dveře dřevěné ozn. 14/L,P 800x2100 mm; dřevěné ( masiv dub ) jednokřídlé dveře s profilací s dřevěnými atyp. madly - replika stávajících dveří, včetně rámové zárubně _x000D_
 do otvoru cca 1000/2200mm + lišty pro napojení na stávající dřev. obklad sálu, krycí lazura dle stávající, podlahový samozavírač bez zajištění polohy_x000D_
 trvalého otevření ( nastavitelná síla a rychlost zavírání a dorazu, tlumení otevírání, integrovaná mechanická regulace posloupnosti zavírání ),_x000D_
 zámek vložkový se systémem univerzálního klíče, panikové madlo, provedení dle PBŘ - EW 30DP3/C2/Sm/PANIK</t>
  </si>
  <si>
    <t>417176917</t>
  </si>
  <si>
    <t>" ozn. 14/L,P" 1,000+1,000</t>
  </si>
  <si>
    <t>823</t>
  </si>
  <si>
    <t>76666.15</t>
  </si>
  <si>
    <t>Dveře dřevěné ozn. 15/L 900x2100 mm; dřevěné ( masiv dub ) jednokřídlé dveře s profilací s dřevěnými atyp. madly - replika stávajících dveří, obložková dřevěná ( dub masiv ) zárubeň,_x000D_
 krycí lazura dle stávající, podlahový samozavírač bez zajištění polohy trvalého otevření ( nastavitelná síla a rychlost zavírání a dorazu,_x000D_
 tlumení otevírání, integrovaná mechanická regulace posloupnosti zavírání ),_x000D_
 zámek vložkový se systémem univerzálního klíče, provedení dle PBŘ - EW 30DP3/C2</t>
  </si>
  <si>
    <t>-1428555827</t>
  </si>
  <si>
    <t>" ozn. 15/L" 1,000</t>
  </si>
  <si>
    <t>824</t>
  </si>
  <si>
    <t>76666.16</t>
  </si>
  <si>
    <t>Dveře dřevěné ozn. 16/L 800x2100 mm; dřevěné ( masiv dub ) jednokřídlé dveře s profilací s dřevěnými atyp. madly - replika stávajících dveří, včetně rámové zárubně _x000D_
 do otvoru cca 1000/2200mm + jednostranná obložka, krycí lazura dle stávající, podlahový samozavírač bez zajištění polohy_x000D_
 trvalého otevření ( nastavitelná síla a rychlost zavírání a dorazu, tlumení otevírání, integrovaná mechanická regulace posloupnosti zavírání ),_x000D_
 zámek vložkový se systémem univerzálního klíče</t>
  </si>
  <si>
    <t>1252270014</t>
  </si>
  <si>
    <t>" ozn. 16/L" 1,000</t>
  </si>
  <si>
    <t>825</t>
  </si>
  <si>
    <t>76666.17</t>
  </si>
  <si>
    <t>Dveře ozn. 17/P 800x2100 mm; repase stávajících dřevěných ( masiv dub ) jednokřídlých dveří s profilací s dřevěnými atyp. madly včetně repase podlahového samozavírače,_x000D_
 zámek vložkový se systémem univerzálního klíče</t>
  </si>
  <si>
    <t>55738824</t>
  </si>
  <si>
    <t>" ozn. 17/P" 1,000</t>
  </si>
  <si>
    <t>826</t>
  </si>
  <si>
    <t>76666.18</t>
  </si>
  <si>
    <t>Dveře dřevěné ozn. 18/L 1100x2170 mm; dřevěné ( masiv dub ) jednokřídlé dveře s profilací s dřevěnými atyp. madly - replika stávajících dveří, včetně rámové zárubně _x000D_
 do otvoru cca 1300/2200mm + oboustranně lišty imitující obložkovou zárubeň, krycí lazura dle stávající, podlahový samozavírač s elektrickým zajištěním_x000D_
 polohy trvalého otevření ( nastavitelná síla a rychlost zavírání a dorazu, tlumení otevírání, integrovaná mechanická regulace posloupnosti zavírání ),_x000D_
 zámek vložkový se systémem univerzálního klíče, panikové madlo</t>
  </si>
  <si>
    <t>-1170993462</t>
  </si>
  <si>
    <t>" ozn. 18/L" 1,000</t>
  </si>
  <si>
    <t>827</t>
  </si>
  <si>
    <t>76666.20</t>
  </si>
  <si>
    <t>DŘEVĚNÉ DVOUKŘÍDLÉ DVEŘE ozn. 20/L 1650x1970 mm ASYMETRICKÉ - KŘÍDLA 1100+550mm OTEVÍRAVÉ, PLNÉ, KOUŘOTĚSNÉ OCEL. ZÁRUBEŇ BLOKOVÁ PRO ZAZDĚNÍ DO ZDI S NADMĚRNOU TLOUŠŤKOU EI 30DP3/C2/Sm/KOO/PANIK; KLIKA - PANIKOVÉ MADLO NA OBOU KŘÍDLECH SAMOZAVÍRAČ S KOO_x000D_
ZÁMEK VLOŽKOVÝ BLOKOVÁ ZÁRUBEŇ</t>
  </si>
  <si>
    <t>-1632599810</t>
  </si>
  <si>
    <t>828</t>
  </si>
  <si>
    <t>76666.21</t>
  </si>
  <si>
    <t>Dveře ozn. 21/P 900x1970 mm; JEDNOKŘÍDLÉ DVEŘE OTEVÍRAVÉ, PLNÉ, KOUŘOTĚSNÉ DŘEVĚNÉ_x000D_
OCEL. ZÁRUBEŇ Š. ÚSTÍ 140MM EI 30DP3/C2/Sm/PANIK KOULE - PANIKOVÉ MADLO SAMOZAVÍRAČ ZÁMEK VLOŽKOVÝ MAGNET OVLÁDANÝ EPS VČETNĚ DODÁVKY PŘÍDRŽNÉHO MAGNETU</t>
  </si>
  <si>
    <t>-686658482</t>
  </si>
  <si>
    <t>829</t>
  </si>
  <si>
    <t>76666.22</t>
  </si>
  <si>
    <t>Dveře ozn. 22/L,P 800x1970 mm; JEDNOKŘÍDLÉ DVEŘE OTEVÍRAVÉ, PLNÉ, KOUŘOTĚSNÉ_x000D_
DŘEVĚNÉ OCEL. ZÁRUBEŇ Š. ÚSTÍ 130MM EI 30DP3/C2/Sm/PANIK KOULE - PANIKOVÉ MADLO_x000D_
SAMOZAVÍRAČ ZÁMEK VLOŽKOVÝ</t>
  </si>
  <si>
    <t>-1916716373</t>
  </si>
  <si>
    <t>830</t>
  </si>
  <si>
    <t>76666.23</t>
  </si>
  <si>
    <t>Dveře ozn. 23/P 900x1970 mm; JEDNOKŘÍDLÉ DVEŘE OTEVÍRAVÉ, PLNÉ, KOUŘOTĚSNÉ DŘEVĚNÉ_x000D_
OCEL. ZÁRUBEŇ Š. ÚSTÍ 140MM EI 30DP3/C2/Sm KOULE - KLIKA SAMOZAVÍRAČ ZÁMEK VLOŽKOVÝ</t>
  </si>
  <si>
    <t>-83699997</t>
  </si>
  <si>
    <t>831</t>
  </si>
  <si>
    <t>76666.24</t>
  </si>
  <si>
    <t>Dveře ozn. 24/L,P 800x1970 mm; JEDNOKŘÍDLÉ DVEŘE OTEVÍRAVÉ, PLNÉ, KOUŘOTĚSNÉ DŘEVĚNÉ OCEL. ZÁRUBEŇ Š. ÚSTÍ 140MM EI 30DP3/C2/Sm KOULE - KLIKA SAMOZAVÍRAČ ZÁMEK VLOŽKOVÝ</t>
  </si>
  <si>
    <t>2021593192</t>
  </si>
  <si>
    <t>832</t>
  </si>
  <si>
    <t>76666.25</t>
  </si>
  <si>
    <t>Dveře ozn. 25/L 1450x1970 mm; DVOUKŘÍDLÉ DVEŘE ASYMETRICKÉ KŘÍDLA 900+550mm OTEVÍRAVÉ, PLNÉ, KOUŘOTĚSNÉ DŘEVĚNÉ OCEL. ZÁRUBEŇ Š. ÚSTÍ 140MM OCEL. ZAR. DO SDK PŘÍČKY TL. 125MM EW 30DP3/C2/Sm/KOO/PANIK KLIKA - PANIKOVÉ MADLO NA OBOU KŘÍDLECH_x000D_
SAMOZAVÍRAČ S KOO ZÁMEK VLOŽKOVÝ</t>
  </si>
  <si>
    <t>1844861082</t>
  </si>
  <si>
    <t>833</t>
  </si>
  <si>
    <t>76666.26</t>
  </si>
  <si>
    <t>Dveře ozn. 26/L 1450x1970 mm; DVOUKŘÍDLÉ DVEŘE, OTEVÍRAVÉ, PLNÉ, KOUŘOTĚSNÉ, DŘEVĚNÉ OCEL. ZÁRUBEŇ Š. ÚSTÍ 140MM EW 30DP3/C2/Sm KOULE - KLIKA SAMOZAVÍRAČ S KOO ZÁMEK VLOŽKOVÝ</t>
  </si>
  <si>
    <t>-232575384</t>
  </si>
  <si>
    <t>834</t>
  </si>
  <si>
    <t>76666.27</t>
  </si>
  <si>
    <t>Dveře ozn. 27/L 900x2100 mm; JEDNOKŘÍDLÉ DVEŘE, OTEVÍRAVÉ PLNÉ, KOUŘOTĚSNÉ, DŘEVĚNÉ_x000D_
OCEL. ZAR. DO SDK PŘÍČKY TL. 100MM EW 30DP3/C2/Sm KOULE - KLIKA SAMOZAVÍRAČ ZÁMEK VLOŽKOVÝ</t>
  </si>
  <si>
    <t>711964177</t>
  </si>
  <si>
    <t>835</t>
  </si>
  <si>
    <t>76666.28</t>
  </si>
  <si>
    <t>Dveře ozn. 28/P 800x1970 mm; JEDNOKŘÍDLÉ DVEŘE OTVÍRAVÉ PLNÉ KOUŘOTĚSNÉ DŘEVĚNÉ OCELOVÁ ZÁRUBEŇ ÚSTÍ Š. 140 MM EW 30DP3/C2/Sm/PANIK KOULE- PANIK.KLIKA SAMOZAVÍRAČ ZÁMEK VLOŽKOVÝ</t>
  </si>
  <si>
    <t>-1951338997</t>
  </si>
  <si>
    <t>836</t>
  </si>
  <si>
    <t>76666.29</t>
  </si>
  <si>
    <t>Dveře ozn. 29/L 600x1970 mm; JEDNOKŘÍDLE DVEŘE OTVÍRAVÉ PLNÉ KOUŘOTĚSNÉ DŘEVĚNÉ OCELOVÁ ZÁRUBEŇ Š. ÚSTÍ 140 MM EW 30DP3/C2/Sm/PANIK KOULE - PANIK.KLIKA SAMOZAVÍRAČ ZÁMEK VLOŽKOVÝ</t>
  </si>
  <si>
    <t>1808823414</t>
  </si>
  <si>
    <t>837</t>
  </si>
  <si>
    <t>76666.29A</t>
  </si>
  <si>
    <t>1998840272</t>
  </si>
  <si>
    <t>838</t>
  </si>
  <si>
    <t>76666.30</t>
  </si>
  <si>
    <t>Dveře ozn. 30/L,P 1450x1970 mm; DVOUKŘÍDLÉ DVEŘE OTVÍRAVÉ PLNÉ DŘEVĚNÉ DO STÁVAJÍCÍ OCELOVÉ ZÁRUBNĚ KOMPLETNÍ SYSTÉM PŘÍDRŽNÝCH MAGNETŮ KŘÍDEL OVLÁDANÝCH EPS EI 30DP3/C2/PANIK KLIKA - PANIKOVÉ MADLO NA OBOU KŘÍDLECH SAMOZAVÍRAČ S KOO ZÁMEK VLOŽKOVÝ MAGNETY OVLÁDANÉ EPS</t>
  </si>
  <si>
    <t>1246345535</t>
  </si>
  <si>
    <t>" ozn. 30/L,P" 5,000+4,000</t>
  </si>
  <si>
    <t>839</t>
  </si>
  <si>
    <t>76666.31</t>
  </si>
  <si>
    <t>Dveře ozn. 31/P 1600x2100 mm; DVOUKŘÍDLÉ DVEŘE OTEVÍRAVÉ PLNÉ DŘEVĚNÉ OCELOVÁ ZÁRUBEŇ DO SDK PŘÍČKY TL. 125 MM EW 30DP3/C2/PANIK KLIKA - PANIKOVÉ MADLO NA OBOU KŘÍDLECH SAMOZAVÍRAČ S KOO ZÁMEK VLOŽKOVÝ</t>
  </si>
  <si>
    <t>-1543384938</t>
  </si>
  <si>
    <t>840</t>
  </si>
  <si>
    <t>76666.32</t>
  </si>
  <si>
    <t>Dveře ozn. 32/P 1450x1970 mm; DVOUKŘÍDLÉ DVEŘE OTVÍRAVÉ PLNÉ DŘEVĚNÉ DO STÁVAJÍCÍ OCELOVÉ ZÁRUBNĚ EW 30DP3/C2/PANIK KLIKA - PANIKOVÉ MADLO NA OBOU KŘÍDLECH SAMOZAVÍRAČ S KOO ZÁMEK VLOŽKOVÝ</t>
  </si>
  <si>
    <t>490912353</t>
  </si>
  <si>
    <t>" ozn. 32/P" 1,000</t>
  </si>
  <si>
    <t>841</t>
  </si>
  <si>
    <t>76666.33</t>
  </si>
  <si>
    <t>Dveře ozn. 33/P 1450x1970 mm; DVOUKŘÍDLÉ DVEŘE ASYMETR. 900+550 MM OTEVÍRAVÉ PLNÉ. DŘEVĚNÉ DO STÁVAJÍCÍ OCELOVÉ ZÁRUBNĚ EI 30DP3/C2/PANIK KLIKA - PANIKOVÁ KLIKA SAMOZAVÍRAČ S KOO ZÁMEK VLOŽKOVÝ</t>
  </si>
  <si>
    <t>KUS</t>
  </si>
  <si>
    <t>-381070948</t>
  </si>
  <si>
    <t>" ozn. 33/P" 1,000</t>
  </si>
  <si>
    <t>842</t>
  </si>
  <si>
    <t>76666.34</t>
  </si>
  <si>
    <t>Dveře ozn. 34/L,P 800x1970 mm; JEDNOKŘÍDLÉ DVEŘE OTEVÍRAVÉ PLNÉ DŘEVĚNÉ DO STÁVAJÍCÍ OCELOVÉ ZÁRUBNĚ EI 30DP3/C2 KOULE - KLIKA SAMOZAVÍRAČ ZÁMEK VLOŽKOVÝ</t>
  </si>
  <si>
    <t>290636596</t>
  </si>
  <si>
    <t>" ozn. 34/L,P" 1,000+1,000</t>
  </si>
  <si>
    <t>843</t>
  </si>
  <si>
    <t>76666.35</t>
  </si>
  <si>
    <t>Dveře ozn. 35/L,P 800x2170 mm (atyp); JEDNOKŘÍDLOVÉ DVEŘE OTEVÍRAVÉ PLNÉ DŘEVĚNÉ DŘEVĚNÁ OBLOŽKOVÁ ZÁRUBEŇ Š. ÚSTÍ 150 MM EW 30DP3/C2/PANIK KLIKA - PANIKOVÁ KLIKA SAMOZAVÍRAČ ZÁMEK VLOŽKOVÝ</t>
  </si>
  <si>
    <t>2115969160</t>
  </si>
  <si>
    <t>" ozn. 35/L,P" 1,000+1,000</t>
  </si>
  <si>
    <t>844</t>
  </si>
  <si>
    <t>76666.36</t>
  </si>
  <si>
    <t>Dveře ozn. 36/L 800x1970 mm; JEDNOKŘÍDLÉ DVEŘE OTEVÍRAVÉ PLNÉ DŘEVĚNÉ OCELOVÁ ZÁRUBEŇ Š. ÚSTÍ 140 MM EW 30DP3/C2/PANIK KOULE - PANIKOVÁ KLIKA SAMOZAVÍRAČ ZÁMEK VLOŽKOVÝ</t>
  </si>
  <si>
    <t>-129150803</t>
  </si>
  <si>
    <t>845</t>
  </si>
  <si>
    <t>76666.37</t>
  </si>
  <si>
    <t>Dveře ozn. 37/P 800x1970 mm; JEDNOKŘÍDLÉ DVEŘE OTEVÍRAVÉ PLNÉ DŘEVĚNÉ OCELOVÁ ZÁRUBEŇ DO SDK PŘÍČKY TL. 125 MM EW 30DP3/C2/PANIK KOULE - PANIKOVÁ KLIKA SAMOZAVÍRAČ ZÁMEK VLOŽKOVÝ</t>
  </si>
  <si>
    <t>-48454945</t>
  </si>
  <si>
    <t>846</t>
  </si>
  <si>
    <t>76666.38</t>
  </si>
  <si>
    <t>Dveře ozn. 38/L,P 800x1970 mm; JEDNOKŘÍDLÉ DVEŘE OTEVÍRAVÉ PLNÉ DŘEVĚNÉ DO STÁVAJÍCÍ OCELOVÉ ZÁRUBNĚ EW 30DP3/C2/PANIK KOULE - PANIKOVÁ KLIKA SAMOZAVÍRAČ ZÁMEK VLOŽKOVÝ</t>
  </si>
  <si>
    <t>-1795804347</t>
  </si>
  <si>
    <t>" ozn. 38/L,P" 2,000+1,000</t>
  </si>
  <si>
    <t>847</t>
  </si>
  <si>
    <t>76666.39</t>
  </si>
  <si>
    <t>Dveře ozn. 39/P 1250x1970 mm; DVOUKŘÍDLÉ DVEŘE OTEVÍRAVÉ ASYMETRICKÉ 800+450 MM PLNÉ DŘEVĚNÉ DO STÁVAJÍCÍ OCELOVÉ ZÁRUBNĚ EW 30DP3/C2 KOULE - KLIKA SAMOZAVÍRAČ S KOO ZÁMEK VLOŽKOVÝ</t>
  </si>
  <si>
    <t>-1213889365</t>
  </si>
  <si>
    <t>" ozn. 39/P" 1,000</t>
  </si>
  <si>
    <t>848</t>
  </si>
  <si>
    <t>76666.40</t>
  </si>
  <si>
    <t>Dveře ozn. 40/L 110x1970 mm; JEDNOKŘÍDLÉ DVEŘE OTEVÍRAVÉ PLNÉ DŘEVĚNÉ DO STÁVAJÍCÍ OCELOVÉ ZÁRUBNĚ EW 30DP3/C2 KOULE- KLIKA SAMOZAVÍRAČ ZÁMEK VLOŽKOVÝ</t>
  </si>
  <si>
    <t>-1140045334</t>
  </si>
  <si>
    <t>" ozn. 40/L" 1,000</t>
  </si>
  <si>
    <t>849</t>
  </si>
  <si>
    <t>76666.41</t>
  </si>
  <si>
    <t>Dveře ozn. 41/L 900x1970 mm; JEDNOKŘÍDLÉ DVEŘE OTEVÍRAVÉ PLNÉ DŘEVĚNÉ DO STÁVAJÍCÍ OCELOVÉ ZÁRUBNĚ EW 30DP3/C2 KLIKA - KLIKA SAMOZAVÍRAČ ZÁMEK VLOŽKOVÝ</t>
  </si>
  <si>
    <t>-1957867731</t>
  </si>
  <si>
    <t>" ozn. 41/L" 1,000</t>
  </si>
  <si>
    <t>850</t>
  </si>
  <si>
    <t>76666.42</t>
  </si>
  <si>
    <t>Dveře ozn. 42/L 800x1970 mm; JEDNOKŘÍDLÉ DVEŘE OTEVÍRAVÉ PLNÉ DŘEVENÉ DO STÁVAJÍCÍ OCELOVÉ ZÁRUBNĚ EW 30DP3/C2 KOULE - KLIKA SAMOZAVÍRAČ ZÁMEK VLOŽKOVÝ</t>
  </si>
  <si>
    <t>-1957799125</t>
  </si>
  <si>
    <t>" ozn. 42/L" 1,000</t>
  </si>
  <si>
    <t>851</t>
  </si>
  <si>
    <t>76666.43</t>
  </si>
  <si>
    <t>Dvířka ozn. 43/L 600x600 mm (atyp); JEDNOKŘÍDLÁ DVÍŘKA PLNÁ VČETNĚ OSAZOVACÍHO RÁMU EW 30DP3 ZÁMEK NA ŠESTIHRAN</t>
  </si>
  <si>
    <t>-21164013</t>
  </si>
  <si>
    <t>" ozn. 43/L" 1,000</t>
  </si>
  <si>
    <t>852</t>
  </si>
  <si>
    <t>76666.44</t>
  </si>
  <si>
    <t>Dveře ozn. 44/L,P 800x1970 mm; JEDNOKŘÍDLÉ DVEŘE OTEVÍRAVÉ PLNÉ DŘEVĚNÉ OCELOVÁ ZÁRUBEŇ DO SDK PŘÍČKY TL. 100 MM EW 30DP3/C2 KOULE - KLIKA SAMOZAVÍRAČ ZÁMEK VLOŽKOVÝ</t>
  </si>
  <si>
    <t>-1249781958</t>
  </si>
  <si>
    <t>853</t>
  </si>
  <si>
    <t>76666.45</t>
  </si>
  <si>
    <t>Dveře ozn. 45/P 800x1970 mm; JEDNOKŘÍDLÉ DVEŘE OTEVÍRAVÉ PLNÉ DŘEVĚNÉ OCELOVÁ ZÁRUBEŇ Š. ÚSTÍ 140 MM EW 30DP3/C2 KOULE - KLIKA SAMOZAVÍRAČ ZÁMEK VLOŽKOVÝ</t>
  </si>
  <si>
    <t>786127461</t>
  </si>
  <si>
    <t>854</t>
  </si>
  <si>
    <t>76666.46</t>
  </si>
  <si>
    <t>Dveře ozn. 46/L 1100x1970 mm; JEDNOKŘÍDLÉ DVEŘE OTEVÍRAVÉ PLNÉ DŘEVĚNÉ OCELOVÁ ZÁRUBEŇ Š. ÚSTÍ 140 MM C2/PANIK KOULE - PANIKOVÉ MADLO SAMOZAVÍRAČ ZÁMEK VLOŽKOVÝ</t>
  </si>
  <si>
    <t>-666609860</t>
  </si>
  <si>
    <t>855</t>
  </si>
  <si>
    <t>76666.47</t>
  </si>
  <si>
    <t>Dveře ozn. 47/L,P 900x1970 mm; JEDNOKŘÍDLÉ DVEŘE OTEVÍRAVÉ PLNÉ DŘEVĚNÉ OCELOVÁ ZÁRUBEŇ Š. ÚSTÍ 140 MM C2/PANIK KOULE - PANIKOVÁ KLIKA SAMOZAVÍRAČ ZÁMEK VLOŽKOVÝ</t>
  </si>
  <si>
    <t>335047853</t>
  </si>
  <si>
    <t>856</t>
  </si>
  <si>
    <t>76666.48</t>
  </si>
  <si>
    <t>Dveře ozn. 48/P 900x1970 mm; JEDNOKŘÍDLÉ DVEŘE OTEVÍRAVÉ PLNÉ DŘEVĚNÉ OCELOVÁ ZÁRUBEŇ Š. ÚSTÍ 140 MM KLIKA - KLIKA HORIZONTÁLNÍ MADLO NEREZOVÉ SAMOZAVÍRAČ WC ZÁMEK (dle vyhl.č. 389/2009 Sb.)</t>
  </si>
  <si>
    <t>1019584641</t>
  </si>
  <si>
    <t>857</t>
  </si>
  <si>
    <t>76666.49</t>
  </si>
  <si>
    <t>Dveře ozn. 49/L,P 800x1970 mm; JEDNOKŘÍDLÉ DVEŘE OTEVÍRAVÉ PLNÉ DŘEVĚNÉ OCELOVÁ ZÁRUBEŇ Š. ÚSTÍ 140 MM KLIKA - PANIKOVÁ KLIKA SAMOZAVÍRAČ ZÁMEK VLOŽKOVÝ</t>
  </si>
  <si>
    <t>1332503666</t>
  </si>
  <si>
    <t>858</t>
  </si>
  <si>
    <t>76666.50</t>
  </si>
  <si>
    <t>Dveře ozn. 50/P 800x1970 mm; JEDNOKŘÍDLÉ DVEŘE OTEVÍRAVÉ PLNÉ DŘEVĚNÉ OCELOVÁ ZÁRUBEŇ Š. ÚSTÍ 140 MM KLIKA - KLIKA ZÁMEK VLOŽKOVÝ</t>
  </si>
  <si>
    <t>1505560191</t>
  </si>
  <si>
    <t>859</t>
  </si>
  <si>
    <t>76666.51</t>
  </si>
  <si>
    <t>Dveře ozn. 51/L,P 700x1970 mm; JEDNOKŘÍDLÉ DVEŘE OTEVÍRAVÉ PLNÉ DŘEVĚNÉ OCELOVÁ ZÁRUBEŇ Š. ÚSTÍ 140 MM KLIKA - KLIKA WC ZÁMEK</t>
  </si>
  <si>
    <t>-72675013</t>
  </si>
  <si>
    <t>860</t>
  </si>
  <si>
    <t>76666.52</t>
  </si>
  <si>
    <t>Dveře ozn. 52/P 1450x1970 mm; DVOUKŘÍDLÉ DVEŘE OTEVÍRAVÉ DŘEVĚNÉ AKT. KŘÍDLO 800 MM PLNÉ VEDLEJŠÍ KŘÍDLO 650 MM CELOPROSKLENÉ DO STÁVAJÍCÍ OCELOVÉ ZÁRUBNĚ KLIKA - PANIKOVÁ KLIKA ZÁMEK VLOŽKOVÝ</t>
  </si>
  <si>
    <t>1323035971</t>
  </si>
  <si>
    <t>" ozn. 52/P" 2,000</t>
  </si>
  <si>
    <t>861</t>
  </si>
  <si>
    <t>76666.53</t>
  </si>
  <si>
    <t>Dveře ozn. 53/P 800x1970 mm; JEDNOKŘÍDLÉ DVEŘE OTEVÍRAVÉ PLNÉ DŘEVĚNÉ DO STÁVAJÍCÍ OCELOVÉ ZÁRUBNĚ KLIKA - PANIKOVÁ KLIKA ZÁMEK VLOŽKOVÝ</t>
  </si>
  <si>
    <t>434890521</t>
  </si>
  <si>
    <t>" ozn. 53/P" 1,000</t>
  </si>
  <si>
    <t>862</t>
  </si>
  <si>
    <t>76666.54</t>
  </si>
  <si>
    <t>Dveře ozn. 54/P 800x1970 mm; JEDNOKŘÍDLÉ DVEŘE OTEVÍRAVÉ PLNÉ DŘEVĚNÉ OCELOVÁ ZÁRUBEŇ Š. ÚSTÍ 140 MM KOULE - PANIKOVÁ KLIKA ZÁMEK VLOŽKOVÝ</t>
  </si>
  <si>
    <t>34946209</t>
  </si>
  <si>
    <t>863</t>
  </si>
  <si>
    <t>76666.55</t>
  </si>
  <si>
    <t>Dveře ozn. 55/P 800x1970 mm; JEDNOKŘÍDLÉ DVEŘE OTEVÍRAVÉ PLNÉ DŘEVĚNÉ DO STÁVAJÍCÍ OCELOVÉ ZÁRUBNĚ SVISLÁ MADLA (BEZ ZÁMKU)</t>
  </si>
  <si>
    <t>967493517</t>
  </si>
  <si>
    <t>" ozn. 55/P" 1,000</t>
  </si>
  <si>
    <t>864</t>
  </si>
  <si>
    <t>76666.56</t>
  </si>
  <si>
    <t>Dveře ozn. 56/L 1450x1970 mm; DVOUKŘÍDLÉ DVEŘE ASYMETRICKÉ 800+650 MM OTEVÍRAVÉ PLNÉ DŘEVĚNÉ OCELOVÁ ZÁRUBEŇ Š. ÚSTÍ 140 MM KOULE - KLIKA SAMOZAVÍRAČ S KOO ZÁMEK VLOŽKOVÝ</t>
  </si>
  <si>
    <t>-1793760042</t>
  </si>
  <si>
    <t>865</t>
  </si>
  <si>
    <t>76666.6</t>
  </si>
  <si>
    <t>Dveře dřevěné ozn. 6L,P 1600x2100 mm; dřevěné ( masiv dub ) dvoukřídlé dveře s profilací, dřevěnými atyp. madly a půlkruhovým prosklenním - replika stávajících dveří,_x000D_
 včetně rámové zárubně integrované do obložky otvoru ve stěně tl. 250mm, krycí lazura dle stávající, panikové madlo na obou křídlech, podlahový_x000D_
 samozavírač s elektrickým zajištěním polohy trvalého otevření ( nastavitelná síla a rychlost zavírání a dorazu, tlumení otevírání, integrovaná_x000D_
 mechanická regulace posloupnosti zavírání ), zámek vložkový se systémem univerzálního klíče, provedení dle PBŘ - EW 30DP3/C2/KOO/PANIK</t>
  </si>
  <si>
    <t>-2117555349</t>
  </si>
  <si>
    <t>" ozn. 6L,P" 2,000</t>
  </si>
  <si>
    <t>866</t>
  </si>
  <si>
    <t>76666.7</t>
  </si>
  <si>
    <t>Dveře dřevěné ozn. 7/L,P 1800x2100 mm; dřevěné ( masiv dub ) dvoukřídlé dveře s profilací s dřevěnými atyp. madly - replika stávajících dveří, včetně rámové zárubně do deštěného_x000D_
 otvoru cca 2000/2200mm + jednostranná obložka přizpůsobená stávajícímu dřevěnému obkladu, krycí lazura dle stávající, podlahový samozavírač_x000D_
 s elektrickým zajištěním polohy trvalého otevření ( nastavitelná síla a rychlost zavírání a dorazu, tlumení otevírání, integrovaná mechanická_x000D_
 regulace posloupnosti zavírání ), zámek vložkový se systémem univerzálního klíče, provedení dle PBŘ - EW 30DP3/C2/KOO/Sm</t>
  </si>
  <si>
    <t>455008185</t>
  </si>
  <si>
    <t>" ozn. 7L,P" 3,000</t>
  </si>
  <si>
    <t>867</t>
  </si>
  <si>
    <t>76666.8</t>
  </si>
  <si>
    <t>Dveře dřevěné ozn. 8L 1800x2100 mm; dřevěné ( masiv dub ) dvoukřídlé dveře s profilací s dřevěnými atyp. madly - replika stávajících dveří, včetně rámové zárubně do deštěného_x000D_
 otvoru cca 2000/2200mm + jednostranná obložka, krycí lazura dle stávající, podlahový samozavírač_x000D_
 s elektrickým zajištěním polohy trvalého otevření ( nastavitelná síla a rychlost zavírání a dorazu, tlumení otevírání, integrovaná mechanická_x000D_
 regulace posloupnosti zavírání ), zámek vložkový se systémem univerzálního klíče, provedení dle PBŘ - EW 30DP3/C2/KOO/Sm</t>
  </si>
  <si>
    <t>1644504128</t>
  </si>
  <si>
    <t>" ozn. 8L" 3,000</t>
  </si>
  <si>
    <t>868</t>
  </si>
  <si>
    <t>76666.9</t>
  </si>
  <si>
    <t>Dveře dřevěné ozn. 9/L,P 1800x2100 mm; dřevěné ( masiv dub ) dvoukřídlé dveře s profilací s dřevěnými atyp. madly - replika stávajících dveří, včetně rámové zárubně do deštěného otvoru_x000D_
 cca 2000/2200mm + jednostranná obložka, krycí lazura dle stávající, panikové madlo na obou křídlech, podlahový samozavírač _x000D_
 s elektrickým zajištěním polohy trvalého otevření ( nastavitelná síla a rychlost zavírání a dorazu, tlumení otevírání, integrovaná mechanická_x000D_
 regulace posloupnosti zavírání ), zámek vložkový se systémem univerzálního klíče, provedení dle PBŘ - EW 30DP3/C2/KOO/Sm/PANIK</t>
  </si>
  <si>
    <t>-1176965209</t>
  </si>
  <si>
    <t>" ozn. 9/L,P" 1,000+4,000</t>
  </si>
  <si>
    <t>869</t>
  </si>
  <si>
    <t>766821112</t>
  </si>
  <si>
    <t>Montáž nábytku vestavěného korpusu skříně policové dvoukřídlové</t>
  </si>
  <si>
    <t>1954835831</t>
  </si>
  <si>
    <t xml:space="preserve">Poznámka k souboru cen:_x000D_
1. V ceně 766 82-1141 jsou započteny náklady i na osazení a seřízení pojezdů a kování._x000D_
2. Položky souboru cen lze použít skladebně._x000D_
</t>
  </si>
  <si>
    <t>SKŘÍŇOVÁ SESTAVA PRO ZPĚTNOU MONTÁŽ</t>
  </si>
  <si>
    <t>" 850x400x3500 mm" 6,000</t>
  </si>
  <si>
    <t>870</t>
  </si>
  <si>
    <t>766821131</t>
  </si>
  <si>
    <t>Montáž nábytku vestavěného dílu boku nebo mezistěny</t>
  </si>
  <si>
    <t>1364861327</t>
  </si>
  <si>
    <t>871</t>
  </si>
  <si>
    <t>766821132</t>
  </si>
  <si>
    <t>Montáž nábytku vestavěného dílu zadního</t>
  </si>
  <si>
    <t>1817929214</t>
  </si>
  <si>
    <t>872</t>
  </si>
  <si>
    <t>766821141</t>
  </si>
  <si>
    <t>Montáž nábytku vestavěného dveří otvíravých</t>
  </si>
  <si>
    <t>1770798830</t>
  </si>
  <si>
    <t>" 850x400x3500 mm" 6,000*2</t>
  </si>
  <si>
    <t>873</t>
  </si>
  <si>
    <t>76682582.R1</t>
  </si>
  <si>
    <t>Demontáž sestavy barového pultu pro zpětnou montáž</t>
  </si>
  <si>
    <t>set</t>
  </si>
  <si>
    <t>-2119639186</t>
  </si>
  <si>
    <t>Poznámka k položce:_x000D_
demontáž sestavy barového pultu pro zpětnou montáž_x000D_
pult 6950/550mm s masivní mram. deskou tl. 100mm, podnož zděná tl. 200mm_x000D_
se zabudovaným rámem z ocel. profilů pro uložení mram. desky, pohledová_x000D_
strana s nalepeným kobercem, 5ks opěrných rámů z nerezových trubek DN 50,_x000D_
10ks atyp. barových stoliček kotvených do podlahy, podnož z nerez. trubek,_x000D_
čalouněný podsedák</t>
  </si>
  <si>
    <t>874</t>
  </si>
  <si>
    <t>76682582.R2</t>
  </si>
  <si>
    <t>Montáž sestavy barového pultu</t>
  </si>
  <si>
    <t>-1156156633</t>
  </si>
  <si>
    <t>Poznámka k položce:_x000D_
zpětná montáž_x000D_
pult 6950/550mm s masivní mram. deskou tl. 100mm, podnož zděná tl. 200mm_x000D_
se zabudovaným rámem z ocel. profilů pro uložení mram. desky, pohledová_x000D_
strana s nalepeným kobercem, 5ks opěrných rámů z nerezových trubek DN 50,_x000D_
10ks atyp. barových stoliček kotvených do podlahy, podnož z nerez. trubek,_x000D_
čalouněný podsedák</t>
  </si>
  <si>
    <t>875</t>
  </si>
  <si>
    <t>766825821</t>
  </si>
  <si>
    <t>Demontáž nábytku vestavěného skříní dvoukřídlových</t>
  </si>
  <si>
    <t>-1960889295</t>
  </si>
  <si>
    <t>876</t>
  </si>
  <si>
    <t>998766104</t>
  </si>
  <si>
    <t>Přesun hmot pro konstrukce truhlářské stanovený z hmotnosti přesunovaného materiálu vodorovná dopravní vzdálenost do 50 m v objektech výšky přes 24 do 36 m</t>
  </si>
  <si>
    <t>2029188810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</si>
  <si>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-6181 pro přesun prováděný bez použití mechanizace, tj. za ztížených podmínek, lze použít pouze pro hmotnost materiálu, která se tímto způsobem skutečně přemísťuje._x000D_
</t>
  </si>
  <si>
    <t>877</t>
  </si>
  <si>
    <t>998766181</t>
  </si>
  <si>
    <t>Přesun hmot pro konstrukce truhlářské stanovený z hmotnosti přesunovaného materiálu Příplatek k ceně za přesun prováděný bez použití mechanizace pro jakoukoliv výšku objektu</t>
  </si>
  <si>
    <t>-1196694148</t>
  </si>
  <si>
    <t>Konstrukce zámečnické</t>
  </si>
  <si>
    <t>878</t>
  </si>
  <si>
    <t>767112811</t>
  </si>
  <si>
    <t>Demontáž stěn a příček pro zasklení šroubovaných</t>
  </si>
  <si>
    <t>1060930028</t>
  </si>
  <si>
    <t>OCELOSKLENĚNÁ STĚNA S DVEŘMI</t>
  </si>
  <si>
    <t>4,000*3,600</t>
  </si>
  <si>
    <t>879</t>
  </si>
  <si>
    <t>76721011.R0</t>
  </si>
  <si>
    <t>Dílenská příprava a výroba nosné konstrukce ocelového schodiště a zábradlí</t>
  </si>
  <si>
    <t>-42264305</t>
  </si>
  <si>
    <t>NOSNÁ KONSTRUKCE SCHODIŠTĚ</t>
  </si>
  <si>
    <t>" jackel 200/100/10 mm" 1045,000</t>
  </si>
  <si>
    <t>" Uč. 200" 3960,000</t>
  </si>
  <si>
    <t>" L 90/90/10 mm" 155,000</t>
  </si>
  <si>
    <t>" P10" 48,000</t>
  </si>
  <si>
    <t>" P12" 30,000</t>
  </si>
  <si>
    <t>ZÁBRADLÍ</t>
  </si>
  <si>
    <t>291,000+0,400+3,000+2,000+4,000</t>
  </si>
  <si>
    <t>" přípočet 5% na montážní a svařovací materiál" (1045,000+3960,000+155,00+48,000+30,000+300,400)*5/100</t>
  </si>
  <si>
    <t>880</t>
  </si>
  <si>
    <t>76721011.R1</t>
  </si>
  <si>
    <t>Montáž nosné konstrukce ocelového schodiště svařováním</t>
  </si>
  <si>
    <t>-2013774875</t>
  </si>
  <si>
    <t>" přípočet 5% na montážní a svařovací materiál" (1045,000+3960,000+155,00+48,000+30,000)*5/100</t>
  </si>
  <si>
    <t>881</t>
  </si>
  <si>
    <t>13010826</t>
  </si>
  <si>
    <t>ocel profilová UPN 200 jakost 11 375</t>
  </si>
  <si>
    <t>-878596519</t>
  </si>
  <si>
    <t>" Uč. 200" 3960,000*0,001</t>
  </si>
  <si>
    <t>" přípočet 5% na montážní a svařovací materiál" 3,960*5/100</t>
  </si>
  <si>
    <t>4,158*1,08 'Přepočtené koeficientem množství</t>
  </si>
  <si>
    <t>882</t>
  </si>
  <si>
    <t>13010436</t>
  </si>
  <si>
    <t>úhelník ocelový rovnostranný jakost 11 375 90x90x10mm</t>
  </si>
  <si>
    <t>-128306813</t>
  </si>
  <si>
    <t>" L 90/90/10 mm" 155,000*0,001</t>
  </si>
  <si>
    <t>" přípočet 5% na montážní a svařovací materiál" 0,155*5/100</t>
  </si>
  <si>
    <t>0,163*1,08 'Přepočtené koeficientem množství</t>
  </si>
  <si>
    <t>883</t>
  </si>
  <si>
    <t>14550329.2</t>
  </si>
  <si>
    <t>profil ocelový obdélníkový svařovaný 200x100x10mm</t>
  </si>
  <si>
    <t>-1071589564</t>
  </si>
  <si>
    <t>" jackel 200/100/10 mm" 1045,000*0,001</t>
  </si>
  <si>
    <t>" přípočet 5% na montážní a svařovací materiál" 1,045*5/100</t>
  </si>
  <si>
    <t>1,097*1,08 'Přepočtené koeficientem množství</t>
  </si>
  <si>
    <t>884</t>
  </si>
  <si>
    <t>13611228</t>
  </si>
  <si>
    <t>plech ocelový hladký jakost S235JR tl 10mm tabule</t>
  </si>
  <si>
    <t>1346406132</t>
  </si>
  <si>
    <t>" P10" 48,000*0,001</t>
  </si>
  <si>
    <t>" přípočet 5% na montážní a svařovací materiál" 0,048*5/100</t>
  </si>
  <si>
    <t>0,05*1,08 'Přepočtené koeficientem množství</t>
  </si>
  <si>
    <t>885</t>
  </si>
  <si>
    <t>13611232</t>
  </si>
  <si>
    <t>plech ocelový hladký jakost S235JR tl 12mm tabule</t>
  </si>
  <si>
    <t>288528194</t>
  </si>
  <si>
    <t>" P12" 30,000*0,001</t>
  </si>
  <si>
    <t>" přípočet 5% na montážní a svařovací materiál" 0,030*5/100</t>
  </si>
  <si>
    <t>0,032*1,08 'Přepočtené koeficientem množství</t>
  </si>
  <si>
    <t>886</t>
  </si>
  <si>
    <t>767210151</t>
  </si>
  <si>
    <t>Montáž schodišťových stupňů z oceli rovných nebo vřetenových šroubováním</t>
  </si>
  <si>
    <t>860186257</t>
  </si>
  <si>
    <t>NÁŠLAPNÉ PRVKY (BN-G 200/50/2,5 MM NEBO 250/50/2,5 MM)</t>
  </si>
  <si>
    <t>" 1.PP" 4,000+2,000+1,000+3,000+1,000</t>
  </si>
  <si>
    <t>" 1.NP" 1,000+4,000+1,000+1,000+5,000</t>
  </si>
  <si>
    <t>" 2.NP" 1,000+5,000+1,000+4,000+1,000+1,000+5,000</t>
  </si>
  <si>
    <t>" 3.NP" 1,000+1,000+2,000+3,000+4,000+1,000</t>
  </si>
  <si>
    <t>NÁŠLAPNÉ PRVKY (BN-G 270/75/2,5 MM NEBO 300/75/2,5 MM)</t>
  </si>
  <si>
    <t>5,000+57,000+17,000</t>
  </si>
  <si>
    <t>887</t>
  </si>
  <si>
    <t>5534708.1</t>
  </si>
  <si>
    <t>schodišťový stupeň plechový profil tvaru C z žárově pozinkovaného plechu tl. 2,5 mm (200x50 mm)</t>
  </si>
  <si>
    <t>-870990228</t>
  </si>
  <si>
    <t>888</t>
  </si>
  <si>
    <t>5534708.2</t>
  </si>
  <si>
    <t>schodišťový stupeň plechový profil tvaru C z žárově pozinkovaného plechu tl. 2,5 mm (250x50 mm)</t>
  </si>
  <si>
    <t>-48954556</t>
  </si>
  <si>
    <t>889</t>
  </si>
  <si>
    <t>5534708.3</t>
  </si>
  <si>
    <t>schodišťový stupeň plechový profil tvaru C z žárově pozinkovaného plechu tl. 2,5 mm (270x75 mm)</t>
  </si>
  <si>
    <t>951719313</t>
  </si>
  <si>
    <t>890</t>
  </si>
  <si>
    <t>5534708.4</t>
  </si>
  <si>
    <t>schodišťový stupeň plechový profil tvaru C z žárově pozinkovaného plechu tl. 2,5 mm (300x75 mm)</t>
  </si>
  <si>
    <t>1574341909</t>
  </si>
  <si>
    <t>891</t>
  </si>
  <si>
    <t>767220210</t>
  </si>
  <si>
    <t>Montáž schodišťového zábradlí z trubek nebo tenkostěnných profilů na ocelovou konstrukci, hmotnosti 1 m zábradlí do 15 kg</t>
  </si>
  <si>
    <t>-1365460969</t>
  </si>
  <si>
    <t xml:space="preserve">Poznámka k souboru cen:_x000D_
1. Cenou -0550 nelze oceňovat montáž osazení samostatného sloupku vertikálně průběžného schodištěm; tyto práce lze oceňovat cenami souboru cen 767 99- . . Montáž ostatních atypických zámečnických konstrukcí._x000D_
2. V cenách nejsou započteny náklady na:_x000D_
a) vytvoření ohybu nebo ohybníku; tyto práce se oceňují cenou 767 22-0191 nebo -0490 Příplatek za vytvoření ohybu,_x000D_
b) montáž hliníkových krycích lišt; tyto práce se oceňují cenami 767 89-6110 až -6115 Montáž lišt a okopových plechů,_x000D_
c) montáž výplně tvarovaným plechem._x000D_
3. Montáž madel se oceňuje cenami souboru cen 767 16- . . Montáž zábradlí rovného; množství se určuje v m v ose madla._x000D_
</t>
  </si>
  <si>
    <t>26,000</t>
  </si>
  <si>
    <t>892</t>
  </si>
  <si>
    <t>55300.R0</t>
  </si>
  <si>
    <t>schodišťové zábradlí z ocelových trubek včetně montážního a kotvícího materiálu</t>
  </si>
  <si>
    <t>-1709107743</t>
  </si>
  <si>
    <t>Poznámka k položce:_x000D_
- profil madel, sloupků zábradlí a rozpěr středových dloupů - TR 50/5mm _x000D_
  včetně cca 13ks půlkulatých ocel. víček cca 13ks kolen R50_x000D_
  ( pro větší úhel počítány 2ks )_x000D_
  délka celkem - 47,4m + 10% = 52,2m, hmotnost celkem - 291kg_x000D_
- spojka madel na podestě ±0,000 - TR 38/5, dl. 100mm, hmotnost 0,4kg_x000D_
- konzoly madel - TR 25/6mm dl. 71mm, vnitřní závit M16 dl. 25mm_x000D_
  přivařena ke sloupům SL1 a SL2_x000D_
  délka celkem - 12 ks - 0,9m,  hmotnost celkem - 3kg_x000D_
- patka styku s konzolou madla - tyč 50/8 dl. 50mm - 12ks_x000D_
  délka celkem - 12 ks - 0,6m,  hmotnost celkem - 2kg_x000D_
- patky rozpěr - tyč 80/10 dl. 150mm_x000D_
  délka celkem - 4 ks - 0,6m,  hmotnost celkem - 4kg_x000D_
- 16ks M16/30 šroub s nízkou hlavou, vnitřní šestihran, ocel 8.8, zinek bílý</t>
  </si>
  <si>
    <t>893</t>
  </si>
  <si>
    <t>76724911.R1</t>
  </si>
  <si>
    <t>Montáž ochranné výplněové konstrukce zábradlí průběžné nebo obtáčející schodiště, s úpravou pro výplň drátěnou nerezovou sítí</t>
  </si>
  <si>
    <t>-51328200</t>
  </si>
  <si>
    <t>LANKOVÁ NEREZOVÁ SÍŤ 1,5 MM OKO 70/120 MM</t>
  </si>
  <si>
    <t>" pole mezi střed. sloupky + mezi schodnicí a madlem" 14,100+11,900</t>
  </si>
  <si>
    <t>894</t>
  </si>
  <si>
    <t>55300.R1</t>
  </si>
  <si>
    <t>nerezová síť z drátu 1,5 mm; oko 70/120 mm včetně kotvících a montážních prvků</t>
  </si>
  <si>
    <t>-1000635981</t>
  </si>
  <si>
    <t>895</t>
  </si>
  <si>
    <t>767581802</t>
  </si>
  <si>
    <t>Demontáž podhledů lamel</t>
  </si>
  <si>
    <t>700733800</t>
  </si>
  <si>
    <t>" FEAL" 74,710+9,350</t>
  </si>
  <si>
    <t>" FEAL" 21,100+7,875*0,430+8,100+66,900+30,700</t>
  </si>
  <si>
    <t>" FEAL" 82,400</t>
  </si>
  <si>
    <t>" FEAL" 19,700</t>
  </si>
  <si>
    <t>896</t>
  </si>
  <si>
    <t>767582800</t>
  </si>
  <si>
    <t>Demontáž podhledů roštů</t>
  </si>
  <si>
    <t>1381825596</t>
  </si>
  <si>
    <t>897</t>
  </si>
  <si>
    <t>767610115</t>
  </si>
  <si>
    <t>Montáž oken jednoduchých z hliníkových nebo ocelových profilů na polyuretanovou pěnu pevných do zdiva, plochy do 0,6 m2</t>
  </si>
  <si>
    <t>71284983</t>
  </si>
  <si>
    <t xml:space="preserve">Poznámka k souboru cen:_x000D_
1. V cenách montáže oken jsou započteny i náklady na zaměření, vyklínování, horizontální i vertikální vyrovnání okenního rámu, ukotvení a vyplnění spáry mezi rámem a ostěním polyuretanovou pěnou._x000D_
2. Cenami montáže oken otevíravých lze ocenit i montáž oken kyvných, otočných, výklopných._x000D_
3. V cenách nejsou započteny náklady na:_x000D_
a) montáž hliníkových krycích lišt; tyto práce se oceňují cenami 767 89-6110 až -6115 Montáž částí z hliníkových a jiných slitin,_x000D_
b) montáž těsnění oken; tyto práce se oceňují cenami 767 62-61 Montáž těsnění oken,_x000D_
c) montáž oboustranných krycích lišt; tyto práce se oceňují cenami 767 62-71 Montáž krycích ocelových lišt oboustranně._x000D_
</t>
  </si>
  <si>
    <t>" ozn. 62" 0,800*0,400*3</t>
  </si>
  <si>
    <t>" ozn. 63" 0,400*0,400*1</t>
  </si>
  <si>
    <t>898</t>
  </si>
  <si>
    <t>55341000</t>
  </si>
  <si>
    <t>okno Al s fixním zasklením dvojsklo do plochy 1m2</t>
  </si>
  <si>
    <t>1228851</t>
  </si>
  <si>
    <t>Poznámka k položce:_x000D_
ozn. 62 - EW 45DP1_x000D_
KOVOVÉ OKNO TŘÍDÍLNÉ, 2 x PEVNĚ_x000D_
ZASKLENÉ, STŘEDNÍ DÍL BEZ VÝPLNĚ,_x000D_
ZASKLENÍ OPTICKY NEUTRÁLNÍ_x000D_
BEZ LOMU SVĚTELNÝCH PAPRSKŮ,_x000D_
NUTNO ODSOUHLASIT S DODAVATELEM_x000D_
PROMÍTAČEK A PROJEKTORŮ_x000D_
ozn. 63 - EW 45DP1_x000D_
KOVOVÉ OKNO PEVNĚ ZASKLENÉ_x000D_
JEDNODÍLNÉ, OPTICKY NEUTRÁLNÍ_x000D_
BEZ LOMU SVĚTELNÝCH PAPRSKŮ,_x000D_
NUTNO ODSOUHLASIT S DODAVATELEM_x000D_
PROMÍTAČEK A PROJEKTORŮ</t>
  </si>
  <si>
    <t>899</t>
  </si>
  <si>
    <t>767610116</t>
  </si>
  <si>
    <t>Montáž oken jednoduchých z hliníkových nebo ocelových profilů na polyuretanovou pěnu pevných do zdiva, plochy přes 0,6 do 1,5 m2</t>
  </si>
  <si>
    <t>276995429</t>
  </si>
  <si>
    <t>" ozn. 61" 1,350*0,800*5</t>
  </si>
  <si>
    <t>900</t>
  </si>
  <si>
    <t>55341002</t>
  </si>
  <si>
    <t>okno Al s fixním zasklením dvojsklo přes plochu 1m2 do v 1,5m</t>
  </si>
  <si>
    <t>218660803</t>
  </si>
  <si>
    <t>Poznámka k položce:_x000D_
EW 30DP1</t>
  </si>
  <si>
    <t>901</t>
  </si>
  <si>
    <t>767610117</t>
  </si>
  <si>
    <t>Montáž oken jednoduchých z hliníkových nebo ocelových profilů na polyuretanovou pěnu pevných do zdiva, plochy přes 1,5 do 2,5 m2</t>
  </si>
  <si>
    <t>1080752166</t>
  </si>
  <si>
    <t>" ozn. 60" 1,500*1,200*3</t>
  </si>
  <si>
    <t>902</t>
  </si>
  <si>
    <t>1662166646</t>
  </si>
  <si>
    <t>903</t>
  </si>
  <si>
    <t>767631800</t>
  </si>
  <si>
    <t>Demontáž oken pro beztmelé zasklení se zasklením</t>
  </si>
  <si>
    <t>358643061</t>
  </si>
  <si>
    <t>904</t>
  </si>
  <si>
    <t>767631803</t>
  </si>
  <si>
    <t>Demontáž oken pro beztmelé zasklení kování kovového těsnícího pásku</t>
  </si>
  <si>
    <t>-877995363</t>
  </si>
  <si>
    <t>" ozn. 62" (0,800*2+0,400*2)*3</t>
  </si>
  <si>
    <t>" ozn. 63" (0,400*2+0,400*2)*1</t>
  </si>
  <si>
    <t>" ozn. 60" (1,500*2+1,200*2)*3</t>
  </si>
  <si>
    <t>" ozn. 61" (1,350*2+0,800*2)*5</t>
  </si>
  <si>
    <t>905</t>
  </si>
  <si>
    <t>767646510</t>
  </si>
  <si>
    <t>Montáž dveří ocelových protipožárních uzávěrů jednokřídlových</t>
  </si>
  <si>
    <t>1342713446</t>
  </si>
  <si>
    <t xml:space="preserve">Poznámka k souboru cen:_x000D_
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plechu._x000D_
2. V cenách nejsou započteny náklady na:_x000D_
a) montáž okopových plechů a hliníkových lišt; tyto práce se oceňují cenami souboru cen 767 89-61 Montáž lišt a okopových plechů,_x000D_
b) montáž těsnění dveří; tyto práce se oceňují cenami 767 62-6101 až -6103 Montáž těsnění oken._x000D_
3. V cenách – 0111 až -0224 jsou započteny i náklady na montáž dveří včetně zárubní nebo ocelových rámů._x000D_
4. V ceně -8351 je započtena i montáž jednostranného spojení ocelovou lištou přivařením nebo oboustranným svařením dvou prvků (dveří, stěn, oken)._x000D_
5. V ceně -8353 je započteno i provedení rohového spojení dvou prvků._x000D_
</t>
  </si>
  <si>
    <t>" ozn. 64P" 1,000</t>
  </si>
  <si>
    <t>" ozn. 65P" 1,000</t>
  </si>
  <si>
    <t>906</t>
  </si>
  <si>
    <t>55341180</t>
  </si>
  <si>
    <t>dveře jednokřídlé ocelové protipožární EW 15, 30, 45 D1 speciální zárubeň 600x1970mm</t>
  </si>
  <si>
    <t>823318371</t>
  </si>
  <si>
    <t>907</t>
  </si>
  <si>
    <t>55341182</t>
  </si>
  <si>
    <t>dveře jednokřídlé ocelové protipožární EW 15, 30, 45 D1 speciální zárubeň 800x1970mm</t>
  </si>
  <si>
    <t>-804333088</t>
  </si>
  <si>
    <t>908</t>
  </si>
  <si>
    <t>767649191</t>
  </si>
  <si>
    <t>Montáž dveří ocelových doplňků dveří samozavírače hydraulického</t>
  </si>
  <si>
    <t>1171825595</t>
  </si>
  <si>
    <t>909</t>
  </si>
  <si>
    <t>54917265</t>
  </si>
  <si>
    <t xml:space="preserve">samozavírač dveří hydraulický </t>
  </si>
  <si>
    <t>-162446614</t>
  </si>
  <si>
    <t>910</t>
  </si>
  <si>
    <t>767661503</t>
  </si>
  <si>
    <t>Montáž požárního uzávěru textilního roletového umístěného na otvor nebo do otvoru ve stěnách přes 13 do 20 m2</t>
  </si>
  <si>
    <t>-1303534285</t>
  </si>
  <si>
    <t>" m.č. 181a; světlý rozměr 5000x3000 mm" 1,000</t>
  </si>
  <si>
    <t>911</t>
  </si>
  <si>
    <t>59081015</t>
  </si>
  <si>
    <t>uzávěr požární textilní roletový EI45 DP1 C 5300x3500mm</t>
  </si>
  <si>
    <t>-643191518</t>
  </si>
  <si>
    <t>912</t>
  </si>
  <si>
    <t>767661510</t>
  </si>
  <si>
    <t>Montáž požárního uzávěru textilního roletového umístěného na otvor nebo do otvoru ve stropech do 6 m2</t>
  </si>
  <si>
    <t>1497781166</t>
  </si>
  <si>
    <t>" světlý rozměr 2350x2000 mm" 1,000</t>
  </si>
  <si>
    <t>" světlý rozměr 2650x2000 mm" 1,000</t>
  </si>
  <si>
    <t>913</t>
  </si>
  <si>
    <t>59081013.1</t>
  </si>
  <si>
    <t>uzávěr požární textilní roletový EI 0 DP1 C 2350x2000mm</t>
  </si>
  <si>
    <t>376022209</t>
  </si>
  <si>
    <t>914</t>
  </si>
  <si>
    <t>59081013.2</t>
  </si>
  <si>
    <t>uzávěr požární textilní roletový EI 0 DP1 C 2650x2000mm</t>
  </si>
  <si>
    <t>961443906</t>
  </si>
  <si>
    <t>915</t>
  </si>
  <si>
    <t>767995111</t>
  </si>
  <si>
    <t>Montáž ostatních atypických zámečnických konstrukcí hmotnosti do 5 kg</t>
  </si>
  <si>
    <t>1793923389</t>
  </si>
  <si>
    <t xml:space="preserve">Poznámka k souboru cen:_x000D_
1. Určení cen se řídí hmotností jednotlivě montovaného dílu konstrukce._x000D_
</t>
  </si>
  <si>
    <t>" 22x jackel 80/60/4 mm dl. 470 mm" 0,470*22*8,21</t>
  </si>
  <si>
    <t>" tyč plochá 120/10 mm" (0,250*2+0,200)*9,42</t>
  </si>
  <si>
    <t xml:space="preserve">" 2x P10/200/250 mm" (0,200*0,250)*2*80,00 </t>
  </si>
  <si>
    <t>" přípočet 12% na pomocný, podružný, spojovací materiál a sváry apod." (84,891+6,594+8,000)*12/100</t>
  </si>
  <si>
    <t>OK</t>
  </si>
  <si>
    <t>" 7x patní plech P10/150/250 mm" (0,150*0,250)*80,00*7</t>
  </si>
  <si>
    <t>" přípočet 12% na pomocný, podružný, spojovací materiál a sváry apod." 21,000*12/100</t>
  </si>
  <si>
    <t>916</t>
  </si>
  <si>
    <t>13010304</t>
  </si>
  <si>
    <t>tyč ocelová plochá jakost 11 375 120x10mm</t>
  </si>
  <si>
    <t>-332462511</t>
  </si>
  <si>
    <t>" tyč plochá 120/10 mm" (0,250*2+0,200)*9,42*0,001</t>
  </si>
  <si>
    <t>" přípočet 12% na pomocný, podružný, spojovací materiál a sváry apod." 0,007*12/100</t>
  </si>
  <si>
    <t>0,008*1,08 'Přepočtené koeficientem množství</t>
  </si>
  <si>
    <t>917</t>
  </si>
  <si>
    <t>-1331966488</t>
  </si>
  <si>
    <t>" 2x P10/200/250 mm" (0,200*0,250)*2*80,00*0,001</t>
  </si>
  <si>
    <t>" 7x patní plech P10/150/250 mm" (0,150*0,250)*80,00*7*0,001</t>
  </si>
  <si>
    <t>" přípočet 12% na pomocný, podružný, spojovací materiál a sváry apod." (0,008+0,021)*12/100</t>
  </si>
  <si>
    <t>918</t>
  </si>
  <si>
    <t>14550340</t>
  </si>
  <si>
    <t>profil ocelový obdélníkový svařovaný 80x60x4mm</t>
  </si>
  <si>
    <t>1556153905</t>
  </si>
  <si>
    <t>" 22x jackel 80/60/4 mm dl. 470 mm" 0,470*22*8,21*0,001</t>
  </si>
  <si>
    <t>" přípočet 12% na pomocný, podružný, spojovací materiál a sváry apod." 0,085*12/100</t>
  </si>
  <si>
    <t>0,095*1,08 'Přepočtené koeficientem množství</t>
  </si>
  <si>
    <t>919</t>
  </si>
  <si>
    <t>767995114</t>
  </si>
  <si>
    <t>Montáž ostatních atypických zámečnických konstrukcí hmotnosti přes 20 do 50 kg</t>
  </si>
  <si>
    <t>470108907</t>
  </si>
  <si>
    <t>RÁM PODSTROPNÍHO KANÁLU ZOKT (celkem 24 ks)</t>
  </si>
  <si>
    <t>" jackel 60/40/4 mm" 20,300*24</t>
  </si>
  <si>
    <t>" 2x L 50/50/8 mm" 2,300*24</t>
  </si>
  <si>
    <t>" přípočet 12% na pomocný, podružný, spojovací materiál a sváry apod." (487,200+55,200)*12/100</t>
  </si>
  <si>
    <t xml:space="preserve">" 2x UPN č. 140 dl. 2990 mm" 96,000 </t>
  </si>
  <si>
    <t>" 1x jackel 80/60/4 mm dl. 2850 mm" 2,850*1*8,21</t>
  </si>
  <si>
    <t>" přípočet 12% na pomocný, podružný, spojovací materiál a sváry apod." (96,000+23,399)*12/100</t>
  </si>
  <si>
    <t>920</t>
  </si>
  <si>
    <t>13010422.1</t>
  </si>
  <si>
    <t>úhelník ocelový rovnostranný jakost 11 375 50x50x8mm</t>
  </si>
  <si>
    <t>281581591</t>
  </si>
  <si>
    <t>" 2x L 50/50/8 mm" 2,300*24*0,001</t>
  </si>
  <si>
    <t>" přípočet 12% na pomocný, podružný, spojovací materiál a sváry apod." 0,055*12/100</t>
  </si>
  <si>
    <t>921</t>
  </si>
  <si>
    <t>14550334</t>
  </si>
  <si>
    <t>profil ocelový obdélníkový svařovaný 60x40x4mm</t>
  </si>
  <si>
    <t>-940908500</t>
  </si>
  <si>
    <t>" jackel 60/40/4 mm" 20,300*24*0,001</t>
  </si>
  <si>
    <t>" přípočet 12% na pomocný, podružný, spojovací materiál a sváry apod." 0,487*12/100</t>
  </si>
  <si>
    <t>922</t>
  </si>
  <si>
    <t>13010820</t>
  </si>
  <si>
    <t>ocel profilová UPN 140 jakost 11 375</t>
  </si>
  <si>
    <t>-515134160</t>
  </si>
  <si>
    <t>" 2x UPN č. 140 dl. 2990 mm" 96,000*0,001</t>
  </si>
  <si>
    <t>" přípočet 12% na pomocný, podružný, spojovací materiál a sváry apod." 0,096*12/100</t>
  </si>
  <si>
    <t>0,108*1,08 'Přepočtené koeficientem množství</t>
  </si>
  <si>
    <t>923</t>
  </si>
  <si>
    <t>507721634</t>
  </si>
  <si>
    <t>" 1x jackel 80/60/4 mm dl. 2850 mm" 2,850*1*8,21*0,001</t>
  </si>
  <si>
    <t>" přípočet 12% na pomocný, podružný, spojovací materiál a sváry apod." 0,023*12/100</t>
  </si>
  <si>
    <t>0,026*1,08 'Přepočtené koeficientem množství</t>
  </si>
  <si>
    <t>924</t>
  </si>
  <si>
    <t>767995115</t>
  </si>
  <si>
    <t>Montáž ostatních atypických zámečnických konstrukcí hmotnosti přes 50 do 100 kg</t>
  </si>
  <si>
    <t>1140107028</t>
  </si>
  <si>
    <t>" jackel 120/80/8 mm" 3,300*5*20,75</t>
  </si>
  <si>
    <t>" přípočet 12% na pomocný, podružný, spojovací materiál a sváry apod." 342,375*12/100</t>
  </si>
  <si>
    <t>" jackel 120/80/8 mm" 3,100*5*20,75</t>
  </si>
  <si>
    <t>" přípočet 12% na pomocný, podružný, spojovací materiál a sváry apod." 321,625*12/100</t>
  </si>
  <si>
    <t>" jackel 120/80/8 mm" 104,000*20,75</t>
  </si>
  <si>
    <t>" přípočet 12% na pomocný, podružný, spojovací materiál a sváry apod." 2158,00*12/100</t>
  </si>
  <si>
    <t>925</t>
  </si>
  <si>
    <t>552840.R1</t>
  </si>
  <si>
    <t>trubka ocelová svařovaná konstrukční jackel 120/80/8 mm</t>
  </si>
  <si>
    <t>515144523</t>
  </si>
  <si>
    <t>" jackel 120/80/8 mm" 3,300*5*20,75*0,001*3</t>
  </si>
  <si>
    <t>" jackel 120/80/8 mm" 104,000*20,75*0,001</t>
  </si>
  <si>
    <t>" jackel 120/80/8 mm" 3,100*5*20,75*0,001</t>
  </si>
  <si>
    <t>" přípočet 12% na pomocný, podružný, spojovací materiál a sváry apod." (1,027+2,158+0,322)*12/100</t>
  </si>
  <si>
    <t>3,928*1,08 'Přepočtené koeficientem množství</t>
  </si>
  <si>
    <t>926</t>
  </si>
  <si>
    <t>767995116</t>
  </si>
  <si>
    <t>Montáž ostatních atypických zámečnických konstrukcí hmotnosti přes 100 do 250 kg</t>
  </si>
  <si>
    <t>-420418503</t>
  </si>
  <si>
    <t>" 1x IPN 220 dl. 5430 mm" 168,900</t>
  </si>
  <si>
    <t>" přípočet 12% na pomocný, podružný, spojovací materiál a sváry apod." 168,900*12/100</t>
  </si>
  <si>
    <t>927</t>
  </si>
  <si>
    <t>13010724</t>
  </si>
  <si>
    <t>ocel profilová IPN 220 jakost 11 375</t>
  </si>
  <si>
    <t>211211262</t>
  </si>
  <si>
    <t>" 1x IPN 220 dl. 5430 mm" 168,900*0,001</t>
  </si>
  <si>
    <t>" přípočet 12% na pomocný, podružný, spojovací materiál a sváry apod." 0,169*12/100</t>
  </si>
  <si>
    <t>0,189*1,08 'Přepočtené koeficientem množství</t>
  </si>
  <si>
    <t>928</t>
  </si>
  <si>
    <t>767995117</t>
  </si>
  <si>
    <t>Montáž ostatních atypických zámečnických konstrukcí hmotnosti přes 250 do 500 kg</t>
  </si>
  <si>
    <t>1532436694</t>
  </si>
  <si>
    <t>" svařenec 2x UPE 300" (5,550*2)*44,40</t>
  </si>
  <si>
    <t>" přípočet 12% na pomocný, podružný, spojovací materiál a sváry apod." 492,840*12/100</t>
  </si>
  <si>
    <t>929</t>
  </si>
  <si>
    <t>13011029</t>
  </si>
  <si>
    <t>ocel profilová UPE 300 jakost 11 375</t>
  </si>
  <si>
    <t>2132357534</t>
  </si>
  <si>
    <t>" svařenec 2x UPE 300" (5,550*2)*44,40*0,001*4</t>
  </si>
  <si>
    <t>" přípočet 12% na pomocný, podružný, spojovací materiál a sváry apod." 1,971*12/100</t>
  </si>
  <si>
    <t>2,208*1,08 'Přepočtené koeficientem množství</t>
  </si>
  <si>
    <t>930</t>
  </si>
  <si>
    <t>767996701</t>
  </si>
  <si>
    <t>Demontáž ostatních zámečnických konstrukcí o hmotnosti jednotlivých dílů řezáním do 50 kg</t>
  </si>
  <si>
    <t>2145935716</t>
  </si>
  <si>
    <t xml:space="preserve">Poznámka k souboru cen:_x000D_
1. Cenami nelze oceňovat demontáž jmenovité konstrukce, pro kterou jsou ceny v katalogu již stanoveny._x000D_
2. Ceny lze užít pro sortiment zámečnických konstrukcí, nikoliv pro sloupy, kolejnice, vazníky apod._x000D_
3. Volba cen se řídí hmotností jednotlivě demontovaného dílu konstrukce._x000D_
</t>
  </si>
  <si>
    <t>" schodnice Uč. 160" 383,500</t>
  </si>
  <si>
    <t>" stojky mezipodest Uč. 120" 85,800</t>
  </si>
  <si>
    <t>" TR plech včetně trnů" 82,100</t>
  </si>
  <si>
    <t>" schodnice Uč. 160" 507,600</t>
  </si>
  <si>
    <t>" stojky mezipodest Uč. 120" 93,800</t>
  </si>
  <si>
    <t>" TR plech včetně trnů" 102,250</t>
  </si>
  <si>
    <t>" schodnice Uč. 160" 436,200</t>
  </si>
  <si>
    <t>" stojky mezipodest Uč. 120" 91,200</t>
  </si>
  <si>
    <t>" TR plech včetně trnů" 102,200</t>
  </si>
  <si>
    <t>931</t>
  </si>
  <si>
    <t>998767104</t>
  </si>
  <si>
    <t>Přesun hmot pro zámečnické konstrukce stanovený z hmotnosti přesunovaného materiálu vodorovná dopravní vzdálenost do 50 m v objektech výšky přes 24 do 36 m</t>
  </si>
  <si>
    <t>364332037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</si>
  <si>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</si>
  <si>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932</t>
  </si>
  <si>
    <t>998767181</t>
  </si>
  <si>
    <t>Přesun hmot pro zámečnické konstrukce stanovený z hmotnosti přesunovaného materiálu Příplatek k cenám za přesun prováděný bez použití mechanizace pro jakoukoliv výšku objektu</t>
  </si>
  <si>
    <t>-2010430741</t>
  </si>
  <si>
    <t>Podlahy z dlaždic</t>
  </si>
  <si>
    <t>933</t>
  </si>
  <si>
    <t>771111011</t>
  </si>
  <si>
    <t>Příprava podkladu před provedením dlažby vysátí podlah</t>
  </si>
  <si>
    <t>8244960</t>
  </si>
  <si>
    <t xml:space="preserve">Poznámka k souboru cen:_x000D_
1. V cenách 771 12-1011 až 771 12-1015 jsou započteny i náklady na dodání nátěru._x000D_
2. V cenách 771 15-1011 až 771 15-1026 jsou započteny i náklady na dodání stěrky._x000D_
3. V cenách 771 16-1011 až -1023 nejsou započteny náklady na materiál, tyto se oceňují ve specifikaci._x000D_
</t>
  </si>
  <si>
    <t>934</t>
  </si>
  <si>
    <t>771121011</t>
  </si>
  <si>
    <t>Příprava podkladu před provedením dlažby nátěr penetrační na podlahu</t>
  </si>
  <si>
    <t>2060542292</t>
  </si>
  <si>
    <t>" plocha" 199,530</t>
  </si>
  <si>
    <t>" sokl" 37,925*0,080</t>
  </si>
  <si>
    <t>935</t>
  </si>
  <si>
    <t>771151022</t>
  </si>
  <si>
    <t>Příprava podkladu před provedením dlažby samonivelační stěrka min.pevnosti 30 MPa, tloušťky přes 3 do 5 mm</t>
  </si>
  <si>
    <t>-1409632545</t>
  </si>
  <si>
    <t>936</t>
  </si>
  <si>
    <t>771474112</t>
  </si>
  <si>
    <t>Montáž soklů z dlaždic keramických lepených flexibilním lepidlem rovných, výšky přes 65 do 90 mm</t>
  </si>
  <si>
    <t>1727300147</t>
  </si>
  <si>
    <t>5,225+2,450+1,100+1,700+1,825+0,350+0,275+0,400+0,625+1,740+1,500+0,300+0,125+0,300+6,875+1,740 " m.č. 209a</t>
  </si>
  <si>
    <t>0,140+0,280+0,150+1,125+0,585+0,250+0,200+3,140+0,450+1,900+0,350+0,150+2,675 " m.č. 275</t>
  </si>
  <si>
    <t>937</t>
  </si>
  <si>
    <t>59761416</t>
  </si>
  <si>
    <t>sokl-dlažba keramická slinutá hladká do interiéru i exteriéru 300x80mm</t>
  </si>
  <si>
    <t>-506357827</t>
  </si>
  <si>
    <t>37,925*3,666 'Přepočtené koeficientem množství</t>
  </si>
  <si>
    <t>938</t>
  </si>
  <si>
    <t>771574262</t>
  </si>
  <si>
    <t>Montáž podlah z dlaždic keramických lepených flexibilním lepidlem velkoformátových pro vysoké mechanické zatížení protiskluzných nebo reliéfních (bezbariérových) přes 4 do 6 ks/m2</t>
  </si>
  <si>
    <t>-999074868</t>
  </si>
  <si>
    <t xml:space="preserve">Poznámka k souboru cen:_x000D_
1. Položky jsou učeny pro všechy druhy povrchových úprav._x000D_
</t>
  </si>
  <si>
    <t>939</t>
  </si>
  <si>
    <t>59761420</t>
  </si>
  <si>
    <t>dlažba velkoformátová keramická slinutá protiskluzná do interiéru i exteriéru pro vysoké mechanické namáhání přes 4 do 6ks/m2</t>
  </si>
  <si>
    <t>-1434557241</t>
  </si>
  <si>
    <t>93,45*1,15 'Přepočtené koeficientem množství</t>
  </si>
  <si>
    <t>940</t>
  </si>
  <si>
    <t>771574263</t>
  </si>
  <si>
    <t>Montáž podlah z dlaždic keramických lepených flexibilním lepidlem maloformátových pro vysoké mechanické zatížení protiskluzných nebo reliéfních (bezbariérových) přes 9 do 12 ks/m2</t>
  </si>
  <si>
    <t>-1044715929</t>
  </si>
  <si>
    <t>941</t>
  </si>
  <si>
    <t>59761409</t>
  </si>
  <si>
    <t>dlažba keramická slinutá protiskluzná do interiéru i exteriéru pro vysoké mechanické namáhání přes 9 do 12ks/m2</t>
  </si>
  <si>
    <t>-2078951083</t>
  </si>
  <si>
    <t>106,08*1,1 'Přepočtené koeficientem množství</t>
  </si>
  <si>
    <t>942</t>
  </si>
  <si>
    <t>771591112</t>
  </si>
  <si>
    <t>Izolace podlahy pod dlažbu nátěrem nebo stěrkou ve dvou vrstvách</t>
  </si>
  <si>
    <t>-511476086</t>
  </si>
  <si>
    <t xml:space="preserve">Poznámka k souboru cen:_x000D_
1. V ceně 771 59-1112 jsou započteny i náklady na materiál._x000D_
2. Položka 771 59-1112 se použije pro izolaci podlah zatížené přechodnou vlhkostí._x000D_
3. V ceně 771 59-1112 až -1212 jsou započteny i náklady na materiál._x000D_
4. V cenách 77159-1227, 77159-1217, 77159-1237, 77159-1247, 77159-1257 nejsou započteny náklady na materiál, tyto se oceňují ve specifikaci._x000D_
</t>
  </si>
  <si>
    <t>5,310 " m.č. 093</t>
  </si>
  <si>
    <t>19,980 " m.č. 174</t>
  </si>
  <si>
    <t>9,650 " m.č. 175</t>
  </si>
  <si>
    <t>32,250 " m.č. 177</t>
  </si>
  <si>
    <t>27,250 " m.č. 178</t>
  </si>
  <si>
    <t>943</t>
  </si>
  <si>
    <t>771591185</t>
  </si>
  <si>
    <t>Podlahy - dokončovací práce pracnější řezání dlaždic keramických rovné</t>
  </si>
  <si>
    <t>1541770807</t>
  </si>
  <si>
    <t xml:space="preserve">Poznámka k souboru cen:_x000D_
1. Množství měrných jednotek u ceny -1185 se stanoví podle počtu řezaných dlaždic, nezávisle na jejich velikosti._x000D_
2. Ceny 771 59-1115 až -1123 obsahují náklady i na materiál._x000D_
3. Položku -1185 lze použít při nuceném použítí jiného nástroje než řezačky._x000D_
</t>
  </si>
  <si>
    <t>" formát 300x600 mm" 160,000</t>
  </si>
  <si>
    <t>" formát 300x300 mm" 355,000</t>
  </si>
  <si>
    <t>" formát 300x80 mm" 42,000</t>
  </si>
  <si>
    <t>944</t>
  </si>
  <si>
    <t>771591241</t>
  </si>
  <si>
    <t>Izolace podlahy pod dlažbu těsnícími izolačními pásy vnitřní kout</t>
  </si>
  <si>
    <t>-1281026561</t>
  </si>
  <si>
    <t>4,000 " m.č. 093</t>
  </si>
  <si>
    <t>5,000 " m.č. 174</t>
  </si>
  <si>
    <t>7,000 " m.č. 175</t>
  </si>
  <si>
    <t>6,000 " m.č. 176</t>
  </si>
  <si>
    <t>10,000 " m.č. 177</t>
  </si>
  <si>
    <t>5,000 " m.č. 178</t>
  </si>
  <si>
    <t>6,000 " m.č. 179</t>
  </si>
  <si>
    <t>3,000 " m.č. 204</t>
  </si>
  <si>
    <t>6,000 " m.č. 205</t>
  </si>
  <si>
    <t>8,000 " m.č. 276</t>
  </si>
  <si>
    <t>945</t>
  </si>
  <si>
    <t>771591242</t>
  </si>
  <si>
    <t>Izolace podlahy pod dlažbu těsnícími izolačními pásy vnější roh</t>
  </si>
  <si>
    <t>-1933424869</t>
  </si>
  <si>
    <t>2,000 " m.č. 093</t>
  </si>
  <si>
    <t>2,000 " m.č. 174</t>
  </si>
  <si>
    <t>1,000 " m.č. 175</t>
  </si>
  <si>
    <t>2,000 " m.č. 176</t>
  </si>
  <si>
    <t>6,000 " m.č. 177</t>
  </si>
  <si>
    <t>1,000 " m.č. 178</t>
  </si>
  <si>
    <t>2,000 " m.č. 179</t>
  </si>
  <si>
    <t>4,000 " m.č. 204</t>
  </si>
  <si>
    <t>946</t>
  </si>
  <si>
    <t>771591264</t>
  </si>
  <si>
    <t>Izolace podlahy pod dlažbu těsnícími izolačními pásy mezi podlahou a stěnu</t>
  </si>
  <si>
    <t>707629799</t>
  </si>
  <si>
    <t>2,725+1,125+2,725+1,125+1,800+0,930+1,800+0,930 " m.č. 093</t>
  </si>
  <si>
    <t>5,725+3,675+3,300+0,375+2,425+3,300 " m.č. 174</t>
  </si>
  <si>
    <t>2,375+0,500+1,150+2,400+3,525+2,900 " m.č. 175</t>
  </si>
  <si>
    <t>2,025+0,650+0,275+0,750+0,300+1,000+2,050+2,400 " m.č. 176</t>
  </si>
  <si>
    <t>2,100+1,000+0,150+0,431+0,750+0,150+7,250+0,150+0,750+0,150+2,625+4,990+2,900+3,490+3,150+0,600+6,325 " m.č. 177</t>
  </si>
  <si>
    <t>8,025+4,225+2,785+1,225+5,240+3,000 " m.č. 178</t>
  </si>
  <si>
    <t>7,600+0,625+0,275+1,225+8,025+1,225+0,150+0,750 " m.č. 179</t>
  </si>
  <si>
    <t>7,600+0,625+0,275+0,950+1,200+3,525+1,150+0,150+0,250+0,250+0,250+0,150+2,756+0,125+3,006+0,250+0,150+4,325+0,150+0,625 " m.č. 204 + 205</t>
  </si>
  <si>
    <t>1,075+1,500+1,075+1,500+1,075+1,700+1,075+1,700 " m.č. 206</t>
  </si>
  <si>
    <t>947</t>
  </si>
  <si>
    <t>771592011</t>
  </si>
  <si>
    <t>Čištění vnitřních ploch po položení dlažby podlah nebo schodišť chemickými prostředky</t>
  </si>
  <si>
    <t>-208988439</t>
  </si>
  <si>
    <t>948</t>
  </si>
  <si>
    <t>998771104</t>
  </si>
  <si>
    <t>Přesun hmot pro podlahy z dlaždic stanovený z hmotnosti přesunovaného materiálu vodorovná dopravní vzdálenost do 50 m v objektech výšky přes 24 do 36 m</t>
  </si>
  <si>
    <t>-2020571049</t>
  </si>
  <si>
    <t>949</t>
  </si>
  <si>
    <t>998771181</t>
  </si>
  <si>
    <t>Přesun hmot pro podlahy z dlaždic stanovený z hmotnosti přesunovaného materiálu Příplatek k ceně za přesun prováděný bez použití mechanizace pro jakoukoliv výšku objektu</t>
  </si>
  <si>
    <t>-722013777</t>
  </si>
  <si>
    <t>Podlahy z kamene</t>
  </si>
  <si>
    <t>950</t>
  </si>
  <si>
    <t>772991411</t>
  </si>
  <si>
    <t>Dlažby z kamene - ostatní práce čištění nových dlažeb po pokládce základní</t>
  </si>
  <si>
    <t>-1547413100</t>
  </si>
  <si>
    <t xml:space="preserve">Poznámka k souboru cen:_x000D_
1. V ceně -1411 jsou započteny náklady na vysátí podlahy a setření vlhkým mopem._x000D_
2. V ceně -1431 jsou započteny i náklady na dodání vosku._x000D_
</t>
  </si>
  <si>
    <t>951</t>
  </si>
  <si>
    <t>772991422</t>
  </si>
  <si>
    <t>Dlažby z kamene - ostatní práce impregnační nátěr včetně základního čištění dvouvrstvý</t>
  </si>
  <si>
    <t>75703764</t>
  </si>
  <si>
    <t>952</t>
  </si>
  <si>
    <t>772991431</t>
  </si>
  <si>
    <t>Dlažby z kamene - ostatní práce voskování a leštění ručně</t>
  </si>
  <si>
    <t>916978099</t>
  </si>
  <si>
    <t>953</t>
  </si>
  <si>
    <t>77299144.R1</t>
  </si>
  <si>
    <t>Očištění kamenných dlažeb vícestupňovým broušením, vyplněním nerovností s přebroušením</t>
  </si>
  <si>
    <t>-1194586933</t>
  </si>
  <si>
    <t xml:space="preserve">Poznámka k souboru cen:_x000D_
1. V cenách jsou započteny i náklady na přemístění hmot na skládku na vzdálenost do 3 m nebo naložení na dopravní prostředek._x000D_
</t>
  </si>
  <si>
    <t>954</t>
  </si>
  <si>
    <t>998772103</t>
  </si>
  <si>
    <t>Přesun hmot pro kamenné dlažby, obklady schodišťových stupňů a soklů stanovený z hmotnosti přesunovaného materiálu vodorovná dopravní vzdálenost do 50 m v objektech výšky přes 12 do 60 m</t>
  </si>
  <si>
    <t>1056997275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</si>
  <si>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</si>
  <si>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955</t>
  </si>
  <si>
    <t>998772181</t>
  </si>
  <si>
    <t>Přesun hmot pro kamenné dlažby, obklady schodišťových stupňů a soklů stanovený z hmotnosti přesunovaného materiálu Příplatek k cenám za přesun prováděný bez použití mechanizace pro jakoukoliv výšku objektu</t>
  </si>
  <si>
    <t>697709620</t>
  </si>
  <si>
    <t>Podlahy povlakové</t>
  </si>
  <si>
    <t>956</t>
  </si>
  <si>
    <t>776111112</t>
  </si>
  <si>
    <t>Příprava podkladu broušení podlah nového podkladu betonového</t>
  </si>
  <si>
    <t>548974300</t>
  </si>
  <si>
    <t xml:space="preserve">Poznámka k souboru cen:_x000D_
1. V ceně 776 12-1511 zábrana proti vlhkosti jsou započteny i náklady na 2 vrstvy penetrace a zasypání křemičitým pískem._x000D_
2. V ceně 776 13-2111 vyztužení pletivem jsou započteny i náklady na dodávku pletiva._x000D_
3. V cenách 776 14-1111 až 776 14-4111 jsou započteny i náklady na dodání stěrky._x000D_
</t>
  </si>
  <si>
    <t>Mezisoučet " 1.NP - 3.NP</t>
  </si>
  <si>
    <t>957</t>
  </si>
  <si>
    <t>776111311</t>
  </si>
  <si>
    <t>Příprava podkladu vysátí podlah</t>
  </si>
  <si>
    <t>-1082898639</t>
  </si>
  <si>
    <t>958</t>
  </si>
  <si>
    <t>776121311</t>
  </si>
  <si>
    <t>Příprava podkladu penetrace vodou ředitelná na savý podklad (válečkováním) ředěná v poměru 1:1 podlah</t>
  </si>
  <si>
    <t>-896645898</t>
  </si>
  <si>
    <t>959</t>
  </si>
  <si>
    <t>776141121</t>
  </si>
  <si>
    <t>Příprava podkladu vyrovnání samonivelační stěrkou podlah min.pevnosti 30 MPa, tloušťky do 3 mm</t>
  </si>
  <si>
    <t>-1129672080</t>
  </si>
  <si>
    <t>960</t>
  </si>
  <si>
    <t>776201811</t>
  </si>
  <si>
    <t>Demontáž povlakových podlahovin lepených ručně bez podložky</t>
  </si>
  <si>
    <t>-1713852669</t>
  </si>
  <si>
    <t>" PVC" 2,900+60,900+13,200+30,700</t>
  </si>
  <si>
    <t>" PVC" 45,100+19,700</t>
  </si>
  <si>
    <t>" koberec" 168,400+1,000+13,400</t>
  </si>
  <si>
    <t>961</t>
  </si>
  <si>
    <t>776201812</t>
  </si>
  <si>
    <t>Demontáž povlakových podlahovin lepených ručně s podložkou</t>
  </si>
  <si>
    <t>306811282</t>
  </si>
  <si>
    <t>" PVC" 8,600+22,800</t>
  </si>
  <si>
    <t>962</t>
  </si>
  <si>
    <t>776211111</t>
  </si>
  <si>
    <t>Montáž textilních podlahovin lepením pásů standardních</t>
  </si>
  <si>
    <t>1412365506</t>
  </si>
  <si>
    <t xml:space="preserve">Poznámka k souboru cen:_x000D_
1. V cenách 776 21-2111 a 776 21-2121 montáž volným položením jsou započteny i náklady na dodávku pásky._x000D_
</t>
  </si>
  <si>
    <t>963</t>
  </si>
  <si>
    <t>69751062</t>
  </si>
  <si>
    <t>koberec zátěžový vpichovaný role š 2m, vlákno 100% PA, hm 750g/m2, R ≤ 100MΩ, zátěž 33, útlum 23dB, hořlavost Bfl S1</t>
  </si>
  <si>
    <t>-673537013</t>
  </si>
  <si>
    <t>168,38*1,1 'Přepočtené koeficientem množství</t>
  </si>
  <si>
    <t>964</t>
  </si>
  <si>
    <t>776221111</t>
  </si>
  <si>
    <t>Montáž podlahovin z PVC lepením standardním lepidlem z pásů standardních</t>
  </si>
  <si>
    <t>-233212641</t>
  </si>
  <si>
    <t>965</t>
  </si>
  <si>
    <t>28411121</t>
  </si>
  <si>
    <t>PVC vinyl protiskluzný s povrchovou úpravou Sparclean tl 2mm, nášlapná vrstva 0.85mm, hořlavost Bfl-s1, smykové tření µ 0.6, třída zátěže 34/43, protiskluznost R10 B</t>
  </si>
  <si>
    <t>-984632203</t>
  </si>
  <si>
    <t>207,31*1,1 'Přepočtené koeficientem množství</t>
  </si>
  <si>
    <t>966</t>
  </si>
  <si>
    <t>776223111</t>
  </si>
  <si>
    <t>Montáž podlahovin z PVC spoj podlah svařováním za tepla (včetně frézování)</t>
  </si>
  <si>
    <t>-1753134872</t>
  </si>
  <si>
    <t>207,310/2,000</t>
  </si>
  <si>
    <t>967</t>
  </si>
  <si>
    <t>776410811</t>
  </si>
  <si>
    <t>Demontáž soklíků nebo lišt pryžových nebo plastových</t>
  </si>
  <si>
    <t>180438632</t>
  </si>
  <si>
    <t>" PVC" 1,425*2+2,000+7,326+1,855+0,550+5,745+0,625+0,400+7,250+5,275+2,375*2+0,125+1,520+2,150+3,875*2+3,795+16,625*2+1,730*2</t>
  </si>
  <si>
    <t>" PVC" 3,890*2+7,125*2+4,010*2+5,600*2+1,740*2+11,300*2+2,750*2+3,600*2+6,175*2+1,300*2</t>
  </si>
  <si>
    <t>968</t>
  </si>
  <si>
    <t>776421111</t>
  </si>
  <si>
    <t>Montáž lišt obvodových lepených</t>
  </si>
  <si>
    <t>944576210</t>
  </si>
  <si>
    <t>0,925+2,000+0,925 " m.č. 113</t>
  </si>
  <si>
    <t>8,025+2,225+8,025+2,225 " m.č. 130</t>
  </si>
  <si>
    <t>0,080</t>
  </si>
  <si>
    <t>15,925+0,125+0,700+1,855+5,025+0,275+2,225+0,275+0,750+0,400+0,275+0,350+1,425+0,750+6,575+1,730 " m.č. 146</t>
  </si>
  <si>
    <t>3,575+1,900+3,575+1,900 " m.č. 156</t>
  </si>
  <si>
    <t>3,575+1,875+3,575+1,875 " m.č. 180</t>
  </si>
  <si>
    <t>4,901+2,845+2,360+0,197+0,440+0,251+5,026+1,101+0,550+1,855+0,325+0,500+2,000+0,500 " m.č. 181</t>
  </si>
  <si>
    <t>5,101+0,199+2,775+4,950+7,250+0,275+0,625+4,476 " m.č. 181a</t>
  </si>
  <si>
    <t>3,875+4,185+3,875+4,185 " m.č. 206</t>
  </si>
  <si>
    <t>3,260+1,200+2,285+0,300+0,975+1,500 " m.č. 304</t>
  </si>
  <si>
    <t>11,300+1,540+2,900+0,200+0,525+0,400+0,275+0,350+3,025+0,750+5,125+1,740 " m.č. 305</t>
  </si>
  <si>
    <t>6,750+3,890+6,000+0,150+0,750+3,760 " m.č. 302</t>
  </si>
  <si>
    <t>3,735+0,750+0,275+4,375+4,010+5,125 " m.č. 303</t>
  </si>
  <si>
    <t>5,980+6,425+0,430+0,400+0,430+7,600+0,430+0,275+7,250+0,275+0,750+0,275+7,250+0,275+0,625+7,600+11,705+0,125+1,380+6,700 " m.č. 429 + 431</t>
  </si>
  <si>
    <t>969</t>
  </si>
  <si>
    <t>69751200</t>
  </si>
  <si>
    <t>lišta kobercová 50x7mm</t>
  </si>
  <si>
    <t>-1825441005</t>
  </si>
  <si>
    <t>292,962*1,02 'Přepočtené koeficientem množství</t>
  </si>
  <si>
    <t>970</t>
  </si>
  <si>
    <t>776421711</t>
  </si>
  <si>
    <t>Montáž lišt vložení pásků z podlahoviny do lišt včetně nařezání</t>
  </si>
  <si>
    <t>812989389</t>
  </si>
  <si>
    <t>971</t>
  </si>
  <si>
    <t>-933099134</t>
  </si>
  <si>
    <t>66,180*0,050</t>
  </si>
  <si>
    <t>3,309*1,1 'Přepočtené koeficientem množství</t>
  </si>
  <si>
    <t>972</t>
  </si>
  <si>
    <t>1199256348</t>
  </si>
  <si>
    <t>226,782*0,050</t>
  </si>
  <si>
    <t>11,339*1,1 'Přepočtené koeficientem množství</t>
  </si>
  <si>
    <t>973</t>
  </si>
  <si>
    <t>776991111</t>
  </si>
  <si>
    <t>Ostatní práce spárování silikonem</t>
  </si>
  <si>
    <t>-1086614363</t>
  </si>
  <si>
    <t xml:space="preserve">Poznámka k souboru cen:_x000D_
1. V ceně 776 99-1121 jsou započteny náklady na vysátí podlahy a setření vlhkým mopem._x000D_
2. V ceně 776 99-1141 jsou započteny i náklady na dodání pasty._x000D_
</t>
  </si>
  <si>
    <t>974</t>
  </si>
  <si>
    <t>776991121</t>
  </si>
  <si>
    <t>Ostatní práce údržba nových podlahovin po pokládce čištění základní</t>
  </si>
  <si>
    <t>86187687</t>
  </si>
  <si>
    <t>975</t>
  </si>
  <si>
    <t>776991141</t>
  </si>
  <si>
    <t>Ostatní práce údržba nových podlahovin po pokládce pastování a leštění ručně</t>
  </si>
  <si>
    <t>-681861575</t>
  </si>
  <si>
    <t>976</t>
  </si>
  <si>
    <t>776991821</t>
  </si>
  <si>
    <t>Ostatní práce odstranění lepidla ručně z podlah</t>
  </si>
  <si>
    <t>-699088671</t>
  </si>
  <si>
    <t>" koberec" 168,400</t>
  </si>
  <si>
    <t>977</t>
  </si>
  <si>
    <t>998776104</t>
  </si>
  <si>
    <t>Přesun hmot pro podlahy povlakové stanovený z hmotnosti přesunovaného materiálu vodorovná dopravní vzdálenost do 50 m v objektech výšky přes 24 do 36 m</t>
  </si>
  <si>
    <t>1258927994</t>
  </si>
  <si>
    <t>978</t>
  </si>
  <si>
    <t>998776181</t>
  </si>
  <si>
    <t>Přesun hmot pro podlahy povlakové stanovený z hmotnosti přesunovaného materiálu Příplatek k cenám za přesun prováděný bez použití mechanizace pro jakoukoliv výšku objektu</t>
  </si>
  <si>
    <t>-1131205591</t>
  </si>
  <si>
    <t>Dokončovací práce - obklady</t>
  </si>
  <si>
    <t>979</t>
  </si>
  <si>
    <t>781111011</t>
  </si>
  <si>
    <t>Příprava podkladu před provedením obkladu oprášení (ometení) stěny</t>
  </si>
  <si>
    <t>-1836659106</t>
  </si>
  <si>
    <t xml:space="preserve">Poznámka k souboru cen:_x000D_
1. V cenách 781 12-1011 až -1015 jsou započteny i náklady na materiál._x000D_
2. V cenách 781 15-1011 až -1041 jsou započteny i náklady na materiál._x000D_
3. Lokalní vyrovnání podkladu tloušťky vetší než 3 mm se oceňuje cenami souboru cen Vyrovnání podkladu vnitřních omítaných ploch katalogu 801-4 Budovy a haly - opravy a údržba._x000D_
4. V cenách 781 16-1011 až -1023 nejsou započteny náklady na materiál, tyto se oceňují ve specifikaci._x000D_
</t>
  </si>
  <si>
    <t>10,600 " m.č. 093</t>
  </si>
  <si>
    <t>((5,800*2+3,675*2)*2,800)+((1,250+0,125+1,250)*2,200) " m.č. 174</t>
  </si>
  <si>
    <t>(3,525*2+2,900*2)*2,800 " m.č. 175</t>
  </si>
  <si>
    <t>(2,025*2+2,400*2+0,275*2)*2,800 " m.č. 176</t>
  </si>
  <si>
    <t>(4,990+2,900+3,490+3,150+0,600+6,325+2,100+9,000+0,150+0,750+0,150+2,625)*2,800 " m.č. 177</t>
  </si>
  <si>
    <t>(8,025*2+4,225*2)*2,800 " m.č. 178</t>
  </si>
  <si>
    <t>(8,025*2+1,850*2)*2,800 " m.č. 179</t>
  </si>
  <si>
    <t>-(0,850*2,200*4)</t>
  </si>
  <si>
    <t>-(0,900*1,970*5)</t>
  </si>
  <si>
    <t>(1,075*4+1,500*2+1,700*2)*2,200 " m.č. 276</t>
  </si>
  <si>
    <t>-(0,700*1,970*2)</t>
  </si>
  <si>
    <t>980</t>
  </si>
  <si>
    <t>781121011</t>
  </si>
  <si>
    <t>Příprava podkladu před provedením obkladu nátěr penetrační na stěnu</t>
  </si>
  <si>
    <t>-1455400897</t>
  </si>
  <si>
    <t>981</t>
  </si>
  <si>
    <t>781151031</t>
  </si>
  <si>
    <t>Příprava podkladu před provedením obkladu celoplošné vyrovnání podkladu stěrkou, tloušťky 3 mm</t>
  </si>
  <si>
    <t>-1732638939</t>
  </si>
  <si>
    <t>982</t>
  </si>
  <si>
    <t>781161021</t>
  </si>
  <si>
    <t>Příprava podkladu před provedením obkladu montáž profilu ukončujícího profilu rohového, vanového</t>
  </si>
  <si>
    <t>1326000344</t>
  </si>
  <si>
    <t>2,725*2+1,125*2+1,800*4 " m.č. 093</t>
  </si>
  <si>
    <t>5,800*2+3,675*2+2,200*4+1,250+0,125+1,250 " m.č. 174</t>
  </si>
  <si>
    <t>3,525*2+2,900*2+2,200*2+2,800+2,000*2 " m.č. 175</t>
  </si>
  <si>
    <t>2,025*2+2,400*2+0,275*2+2,800*2+2,000*2 " m.č. 176</t>
  </si>
  <si>
    <t>4,990+2,900+3,490+3,150+0,600+6,325+2,100+9,000+0,150+0,750+0,150+2,625+2,800*6+2,200*2+2,000*2 " m.č. 177</t>
  </si>
  <si>
    <t>8,025*2+4,225*2+2,800+0,225+1,200+1,250+2,200*2 " m.č. 178</t>
  </si>
  <si>
    <t>8,025*2+1,850*2+2,800*2+2,000*4 " m.č. 179</t>
  </si>
  <si>
    <t>1,075*4+1,500*2+1,700*2+2,000*6+1,075 " m.č. 276</t>
  </si>
  <si>
    <t>983</t>
  </si>
  <si>
    <t>59054132</t>
  </si>
  <si>
    <t>profil ukončovací pro vnější hrany obkladů hliník leskle eloxovaný chromem 8x2500mm</t>
  </si>
  <si>
    <t>721545366</t>
  </si>
  <si>
    <t>241,255*1,1 'Přepočtené koeficientem množství</t>
  </si>
  <si>
    <t>984</t>
  </si>
  <si>
    <t>781474154</t>
  </si>
  <si>
    <t>Montáž obkladů vnitřních stěn z dlaždic keramických lepených flexibilním lepidlem velkoformátových hladkých přes 4 do 6 ks/m2</t>
  </si>
  <si>
    <t>-157052650</t>
  </si>
  <si>
    <t xml:space="preserve">Poznámka k souboru cen:_x000D_
1. Položky jsou určeny pro všechny druhy povrchových úprav._x000D_
</t>
  </si>
  <si>
    <t>985</t>
  </si>
  <si>
    <t>59761001</t>
  </si>
  <si>
    <t>obklad velkoformátový keramický hladký přes 4 do 6ks/m2</t>
  </si>
  <si>
    <t>2131776779</t>
  </si>
  <si>
    <t>359,94*1,15 'Přepočtené koeficientem množství</t>
  </si>
  <si>
    <t>986</t>
  </si>
  <si>
    <t>781477111</t>
  </si>
  <si>
    <t>Montáž obkladů vnitřních stěn z dlaždic keramických Příplatek k cenám za plochu do 10 m2 jednotlivě</t>
  </si>
  <si>
    <t>-1065158694</t>
  </si>
  <si>
    <t>987</t>
  </si>
  <si>
    <t>781495185</t>
  </si>
  <si>
    <t>Obklad - dokončující práce pracnější řezání obkladaček rovné</t>
  </si>
  <si>
    <t>1749405361</t>
  </si>
  <si>
    <t xml:space="preserve">Poznámka k souboru cen:_x000D_
1. Množství měrných jednotek u ceny -5185 se stanoví podle počtu řezaných obkladaček, nezávisle na jejich velikosti._x000D_
2. Položku -5185 lze použít při nuceném použití jiného nástroje než řezačky._x000D_
</t>
  </si>
  <si>
    <t>988</t>
  </si>
  <si>
    <t>781495211</t>
  </si>
  <si>
    <t>Čištění vnitřních ploch po provedení obkladu stěn chemickými prostředky</t>
  </si>
  <si>
    <t>-2093574303</t>
  </si>
  <si>
    <t>989</t>
  </si>
  <si>
    <t>998781104</t>
  </si>
  <si>
    <t>Přesun hmot pro obklady keramické stanovený z hmotnosti přesunovaného materiálu vodorovná dopravní vzdálenost do 50 m v objektech výšky přes 24 do 36 m</t>
  </si>
  <si>
    <t>74504583</t>
  </si>
  <si>
    <t>990</t>
  </si>
  <si>
    <t>998781181</t>
  </si>
  <si>
    <t>Přesun hmot pro obklady keramické stanovený z hmotnosti přesunovaného materiálu Příplatek k cenám za přesun prováděný bez použití mechanizace pro jakoukoliv výšku objektu</t>
  </si>
  <si>
    <t>1848028374</t>
  </si>
  <si>
    <t>Dokončovací práce - nátěry</t>
  </si>
  <si>
    <t>991</t>
  </si>
  <si>
    <t>783301303</t>
  </si>
  <si>
    <t>Příprava podkladu zámečnických konstrukcí před provedením nátěru odrezivění odrezovačem bezoplachovým</t>
  </si>
  <si>
    <t>1663760896</t>
  </si>
  <si>
    <t>" L 90/90/8 mm" (0,520+5,010+2,810)*0,353</t>
  </si>
  <si>
    <t>" jackel 120/80/8 mm" (3,300*5)*(0,120*2+0,080*2)</t>
  </si>
  <si>
    <t>" svařenec 2x UPE 300" (5,550*2)*0,958</t>
  </si>
  <si>
    <t>" jackel 60/40/4 mm" (3,600*24)*(0,060*2+0,040*2)</t>
  </si>
  <si>
    <t>" 2x L 50/50/8 mm" (0,300*2*24)*0,196</t>
  </si>
  <si>
    <t>" L 90/90/8 mm" (0,520*2+0,720+5,010*2+1,450)*0,353</t>
  </si>
  <si>
    <t>" 22x jackel 80/60/4 mm dl. 470 mm" (0,470*22)*(0,080*2+0,060*2)</t>
  </si>
  <si>
    <t>" tyč plochá 120/10 mm" (0,250*2+0,200)*(0,120*2+0,010*2)</t>
  </si>
  <si>
    <t>" 2x P10/200/250 mm" (0,200*0,250)*2*2</t>
  </si>
  <si>
    <t>" 2x UPN č. 140 dl. 2990 mm" 2,990*2*0,506</t>
  </si>
  <si>
    <t>" 1x jackel 80/60/4 mm dl. 2850 mm" 2,850*(0,080*2+0,060*2)</t>
  </si>
  <si>
    <t>" 1x IPN 220 dl. 5430 mm" 5,430*0,777</t>
  </si>
  <si>
    <t>" L 90/90/8 mm" (0,090+0,520+0,520+5,010+5,010+2,810)*0,353</t>
  </si>
  <si>
    <t>" L 90/90/8 mm" (0,520+0,520+5,010+5,010)*0,353</t>
  </si>
  <si>
    <t>" jackel 120/80/8 mm" (3,100*5)*(0,120*2+0,080*2)</t>
  </si>
  <si>
    <t>" ukončení překladu UPE č. 140 pásovou ocelí 60/8/120 mm" (0,120*2)*(0,060*2+0,008*2)</t>
  </si>
  <si>
    <t>" 7x patní plech P10/150/250 mm" (0,150*0,250)*2*7</t>
  </si>
  <si>
    <t>" jackel 120/80/8 mm" 104,000*(0,120*2+0,080*2)</t>
  </si>
  <si>
    <t>992</t>
  </si>
  <si>
    <t>783301313</t>
  </si>
  <si>
    <t>Příprava podkladu zámečnických konstrukcí před provedením nátěru odmaštění odmašťovačem ředidlovým</t>
  </si>
  <si>
    <t>722623659</t>
  </si>
  <si>
    <t>993</t>
  </si>
  <si>
    <t>783301401</t>
  </si>
  <si>
    <t>Příprava podkladu zámečnických konstrukcí před provedením nátěru ometení</t>
  </si>
  <si>
    <t>-741543754</t>
  </si>
  <si>
    <t>994</t>
  </si>
  <si>
    <t>783314201</t>
  </si>
  <si>
    <t>Základní antikorozní nátěr zámečnických konstrukcí jednonásobný syntetický standardní</t>
  </si>
  <si>
    <t>1301487556</t>
  </si>
  <si>
    <t>2x ZÁKLADNÍ NÁTĚR</t>
  </si>
  <si>
    <t>" L 90/90/8 mm" (0,520+5,010+2,810)*0,353*2</t>
  </si>
  <si>
    <t>" jackel 120/80/8 mm" (3,300*5)*(0,120*2+0,080*2)*2</t>
  </si>
  <si>
    <t>" svařenec 2x UPE 300" (5,550*2)*0,958*2</t>
  </si>
  <si>
    <t>" jackel 60/40/4 mm" (3,600*24)*(0,060*2+0,040*2)*2</t>
  </si>
  <si>
    <t>" 2x L 50/50/8 mm" (0,300*2*24)*0,196*2</t>
  </si>
  <si>
    <t>" L 90/90/8 mm" (0,520*2+0,720+5,010*2+1,450)*0,353*2</t>
  </si>
  <si>
    <t>" 22x jackel 80/60/4 mm dl. 470 mm" (0,470*22)*(0,080*2+0,060*2)*2</t>
  </si>
  <si>
    <t>" tyč plochá 120/10 mm" (0,250*2+0,200)*(0,120*2+0,010*2)*2</t>
  </si>
  <si>
    <t>" 2x P10/200/250 mm" (0,200*0,250)*2*2*2</t>
  </si>
  <si>
    <t>" 2x UPN č. 140 dl. 2990 mm" 2,990*2*0,506*2</t>
  </si>
  <si>
    <t>" 1x jackel 80/60/4 mm dl. 2850 mm" 2,850*(0,080*2+0,060*2)*2</t>
  </si>
  <si>
    <t>" 1x IPN 220 dl. 5430 mm" 5,430*0,777*2</t>
  </si>
  <si>
    <t>" L 90/90/8 mm" (0,090+0,520+0,520+5,010+5,010+2,810)*0,353*2</t>
  </si>
  <si>
    <t>" L 90/90/8 mm" (0,520+0,520+5,010+5,010)*0,353*2</t>
  </si>
  <si>
    <t>" jackel 120/80/8 mm" (3,100*5)*(0,120*2+0,080*2)*2</t>
  </si>
  <si>
    <t>" ukončení překladu UPE č. 140 pásovou ocelí 60/8/120 mm" (0,120*2)*(0,060*2+0,008*2)*2</t>
  </si>
  <si>
    <t>" 7x patní plech P10/150/250 mm" (0,150*0,250)*2*7*2</t>
  </si>
  <si>
    <t>" jackel 120/80/8 mm" 104,000*(0,120*2+0,080*2)*2</t>
  </si>
  <si>
    <t>995</t>
  </si>
  <si>
    <t>783317101</t>
  </si>
  <si>
    <t>Krycí nátěr (email) zámečnických konstrukcí jednonásobný syntetický standardní</t>
  </si>
  <si>
    <t>-2093249386</t>
  </si>
  <si>
    <t>996</t>
  </si>
  <si>
    <t>783901451</t>
  </si>
  <si>
    <t>Příprava podkladu betonových podlah před provedením nátěru zametením</t>
  </si>
  <si>
    <t>-138433685</t>
  </si>
  <si>
    <t>783901453</t>
  </si>
  <si>
    <t>Příprava podkladu betonových podlah před provedením nátěru vysátím</t>
  </si>
  <si>
    <t>-1283400380</t>
  </si>
  <si>
    <t>783933161</t>
  </si>
  <si>
    <t>Penetrační nátěr betonových podlah pórovitých ( např. z cihelné dlažby, betonu apod.) epoxidový</t>
  </si>
  <si>
    <t>1709483962</t>
  </si>
  <si>
    <t>999</t>
  </si>
  <si>
    <t>783937163</t>
  </si>
  <si>
    <t>Krycí (uzavírací) nátěr betonových podlah dvojnásobný epoxidový rozpouštědlový</t>
  </si>
  <si>
    <t>-185339119</t>
  </si>
  <si>
    <t>Dokončovací práce - malby a tapety</t>
  </si>
  <si>
    <t>1000</t>
  </si>
  <si>
    <t>784111001</t>
  </si>
  <si>
    <t>Oprášení (ometení) podkladu v místnostech výšky do 3,80 m</t>
  </si>
  <si>
    <t>-1690931268</t>
  </si>
  <si>
    <t>" strop" 307,924</t>
  </si>
  <si>
    <t>" strop" 112,161</t>
  </si>
  <si>
    <t>" strop" 91,652</t>
  </si>
  <si>
    <t>1001</t>
  </si>
  <si>
    <t>784111003</t>
  </si>
  <si>
    <t>Oprášení (ometení) podkladu v místnostech výšky přes 3,80 do 5,00 m</t>
  </si>
  <si>
    <t>-1890330018</t>
  </si>
  <si>
    <t>" strop" 204,638</t>
  </si>
  <si>
    <t>" strop" 171,161</t>
  </si>
  <si>
    <t>1002</t>
  </si>
  <si>
    <t>784111031</t>
  </si>
  <si>
    <t>Omytí podkladu omytí v místnostech výšky do 3,80 m</t>
  </si>
  <si>
    <t>2089939110</t>
  </si>
  <si>
    <t>1003</t>
  </si>
  <si>
    <t>784111033</t>
  </si>
  <si>
    <t>Omytí podkladu omytí v místnostech výšky přes 3,80 do 5,00 m</t>
  </si>
  <si>
    <t>-1910922365</t>
  </si>
  <si>
    <t>1004</t>
  </si>
  <si>
    <t>784121031</t>
  </si>
  <si>
    <t>Mydlení podkladu v místnostech výšky do 3,80 m</t>
  </si>
  <si>
    <t>-381499935</t>
  </si>
  <si>
    <t>1005</t>
  </si>
  <si>
    <t>784121033</t>
  </si>
  <si>
    <t>Mydlení podkladu v místnostech výšky přes 3,80 do 5,00 m</t>
  </si>
  <si>
    <t>845072921</t>
  </si>
  <si>
    <t>1006</t>
  </si>
  <si>
    <t>784171101</t>
  </si>
  <si>
    <t>Zakrytí nemalovaných ploch (materiál ve specifikaci) včetně pozdějšího odkrytí podlah</t>
  </si>
  <si>
    <t>1789717200</t>
  </si>
  <si>
    <t xml:space="preserve">Poznámka k souboru cen:_x000D_
1. V cenách nejsou započteny náklady na dodávku fólie, tyto se oceňují ve speifikaci.Ztratné lze stanovit ve výši 5%._x000D_
</t>
  </si>
  <si>
    <t>1007</t>
  </si>
  <si>
    <t>58124844</t>
  </si>
  <si>
    <t>fólie pro malířské potřeby zakrývací tl 25µ 4x5m</t>
  </si>
  <si>
    <t>-1737325476</t>
  </si>
  <si>
    <t>887,536*1,05 'Přepočtené koeficientem množství</t>
  </si>
  <si>
    <t>1008</t>
  </si>
  <si>
    <t>784181101</t>
  </si>
  <si>
    <t>Penetrace podkladu jednonásobná základní akrylátová v místnostech výšky do 3,80 m</t>
  </si>
  <si>
    <t>-1178660115</t>
  </si>
  <si>
    <t>1009</t>
  </si>
  <si>
    <t>784181103</t>
  </si>
  <si>
    <t>Penetrace podkladu jednonásobná základní akrylátová v místnostech výšky přes 3,80 do 5,00 m</t>
  </si>
  <si>
    <t>-241320128</t>
  </si>
  <si>
    <t>1010</t>
  </si>
  <si>
    <t>784191007</t>
  </si>
  <si>
    <t>Čištění vnitřních ploch hrubý úklid po provedení malířských prací omytím podlah</t>
  </si>
  <si>
    <t>1952413242</t>
  </si>
  <si>
    <t>1011</t>
  </si>
  <si>
    <t>784221101</t>
  </si>
  <si>
    <t>Malby z malířských směsí otěruvzdorných za sucha dvojnásobné, bílé za sucha otěruvzdorné dobře v místnostech výšky do 3,80 m</t>
  </si>
  <si>
    <t>-292757462</t>
  </si>
  <si>
    <t>1012</t>
  </si>
  <si>
    <t>784221103</t>
  </si>
  <si>
    <t>Malby z malířských směsí otěruvzdorných za sucha dvojnásobné, bílé za sucha otěruvzdorné dobře v místnostech výšky přes 3,80 do 5,00 m</t>
  </si>
  <si>
    <t>1491960759</t>
  </si>
  <si>
    <t>Dokončovací práce - čalounické úpravy</t>
  </si>
  <si>
    <t>1013</t>
  </si>
  <si>
    <t>786681003</t>
  </si>
  <si>
    <t>Montáž skládacích stěn jednodílných nebo dvoudílných přes 7 m2</t>
  </si>
  <si>
    <t>527169515</t>
  </si>
  <si>
    <t>" zpětná montáž posuvné výplně otvoru" 4,500*3,500</t>
  </si>
  <si>
    <t>1014</t>
  </si>
  <si>
    <t>78668800.R1</t>
  </si>
  <si>
    <t>Demontáž skládacích stěn jednodílných nebo dvoudílných přes 7 m2</t>
  </si>
  <si>
    <t>-1557243569</t>
  </si>
  <si>
    <t>" demontáž posuvné výplně otvoru pro zpětnou montáž" 4,500*3,500</t>
  </si>
  <si>
    <t>Dokončovací práce - zasklívání</t>
  </si>
  <si>
    <t>1015</t>
  </si>
  <si>
    <t>787100802</t>
  </si>
  <si>
    <t>Vysklívání stěn a příček, balkónového zábradlí, výtahových šachet skla plochého, plochy přes 1 do 3 m2</t>
  </si>
  <si>
    <t>-1715558270</t>
  </si>
  <si>
    <t>1016</t>
  </si>
  <si>
    <t>787101822</t>
  </si>
  <si>
    <t>Vysklívání stěn a příček, balkónového zábradlí, výtahových šachet Příplatek k cenám za konstrukce s hliníkovými lištami oboustrannými</t>
  </si>
  <si>
    <t>-605450371</t>
  </si>
  <si>
    <t>Povrchové úpravy ocelových konstrukcí a technologických zařízení</t>
  </si>
  <si>
    <t>1017</t>
  </si>
  <si>
    <t>789123210</t>
  </si>
  <si>
    <t>Úpravy povrchů pod nátěry ocelových konstrukcí třídy III očištění omytím</t>
  </si>
  <si>
    <t>775327142</t>
  </si>
  <si>
    <t>" jackel 200/100/10 mm" 25,300*(0,200*2+0,100*2)</t>
  </si>
  <si>
    <t>" Uč. 200" 156,400*0,660</t>
  </si>
  <si>
    <t>" L 90/90/10 mm" 11,500*0,353</t>
  </si>
  <si>
    <t>" P10" 0,600*2</t>
  </si>
  <si>
    <t>" P12" 0,310*2</t>
  </si>
  <si>
    <t>" přípočet 5% na montážní a svařovací materiál" (15,180+103,224+4,060+1,200+0,620)*5/100</t>
  </si>
  <si>
    <t>1018</t>
  </si>
  <si>
    <t>789123230</t>
  </si>
  <si>
    <t>Úpravy povrchů pod nátěry ocelových konstrukcí třídy III očištění osušením</t>
  </si>
  <si>
    <t>-1352699090</t>
  </si>
  <si>
    <t>1019</t>
  </si>
  <si>
    <t>789123240</t>
  </si>
  <si>
    <t>Úpravy povrchů pod nátěry ocelových konstrukcí třídy III očištění odmaštěním</t>
  </si>
  <si>
    <t>1054725720</t>
  </si>
  <si>
    <t>1020</t>
  </si>
  <si>
    <t>789131210</t>
  </si>
  <si>
    <t>Úpravy povrchů pod nátěry potrubí do DN 50 očištění omytím</t>
  </si>
  <si>
    <t>1009959999</t>
  </si>
  <si>
    <t>ZÁBRADLÍ SCHODIŠTĚ</t>
  </si>
  <si>
    <t>" TR 25/6 mm" 0,900*0,0785</t>
  </si>
  <si>
    <t>" TR 50/5 mm" 52,200*0,1602</t>
  </si>
  <si>
    <t>" přípočet 25% na ostatní prvky" (0,071+8,362)*25/100</t>
  </si>
  <si>
    <t>1021</t>
  </si>
  <si>
    <t>789131230</t>
  </si>
  <si>
    <t>Úpravy povrchů pod nátěry potrubí do DN 50 očištění osušením</t>
  </si>
  <si>
    <t>-1654526352</t>
  </si>
  <si>
    <t>1022</t>
  </si>
  <si>
    <t>789131240</t>
  </si>
  <si>
    <t>Úpravy povrchů pod nátěry potrubí do DN 50 očištění odmaštěním</t>
  </si>
  <si>
    <t>-102482882</t>
  </si>
  <si>
    <t>1023</t>
  </si>
  <si>
    <t>789223542</t>
  </si>
  <si>
    <t>Otryskání povrchů ocelových konstrukcí suché abrazivní tryskání abrazivem ze strusky třídy III stupeň zrezivění D, stupeň přípravy Sa 2½</t>
  </si>
  <si>
    <t>-1028696679</t>
  </si>
  <si>
    <t>1024</t>
  </si>
  <si>
    <t>789231542</t>
  </si>
  <si>
    <t>Otryskání povrchu potrubí do DN 50 stupeň zarezivění D, stupeň přípravy Sa 2½</t>
  </si>
  <si>
    <t>769978125</t>
  </si>
  <si>
    <t>1025</t>
  </si>
  <si>
    <t>789421543</t>
  </si>
  <si>
    <t>Žárové stříkání ocelových konstrukcí slitinou zinacor ZnAl, tloušťky 150 μm, třídy III</t>
  </si>
  <si>
    <t>-213200519</t>
  </si>
  <si>
    <t>1026</t>
  </si>
  <si>
    <t>789431541</t>
  </si>
  <si>
    <t>Žárové stříkání potrubí slitinou zinacor ZnAl, tloušťky 150 μm do DN 50</t>
  </si>
  <si>
    <t>638087639</t>
  </si>
  <si>
    <t>Práce a dodávky M</t>
  </si>
  <si>
    <t>33-M</t>
  </si>
  <si>
    <t>Montáže dopr.zaříz.,sklad. zař. a váh</t>
  </si>
  <si>
    <t>1027</t>
  </si>
  <si>
    <t>330.R1</t>
  </si>
  <si>
    <t>Dodávka a montáž elektrického výtahu s pohomen v šachtě</t>
  </si>
  <si>
    <t>-2020972276</t>
  </si>
  <si>
    <t>Poznámka k položce:_x000D_
SPECIFIKACE VÝTAHU:_x000D_
elektrický s pohonem v šachtě_x000D_
velikost kabiny: 1100/1400/2200mm_x000D_
nosnost: 630kg_x000D_
jmenovitá rychlost: 1,00m/s_x000D_
zrychlení/zpomalení: 0,5m/s2_x000D_
zdvih: 14,8m_x000D_
počet stanic/nástupišť: 5/5_x000D_
dveře na obou stranách: ano_x000D_
velikost dveří: 900/2100mm_x000D_
požadavky na elektroinstalaci:_x000D_
hl. pojistky v rozvaděči – 3x10A_x000D_
pojistky osvětlení šachty a klece – 10A + 6A,_x000D_
jmenovitý proud – 12,3A_x000D_
max. záběrový proud – 16,7A_x000D_
výstupní výkon motoru – 3,7kW_x000D_
referenční možný výrobek: MonoSpace 300 fy KONE</t>
  </si>
  <si>
    <t>1028</t>
  </si>
  <si>
    <t>3308000.R1</t>
  </si>
  <si>
    <t>Demontáž nákladního výtahu TOV 250 s výškou šachty 20,23 m, 5 stanic</t>
  </si>
  <si>
    <t>-342047317</t>
  </si>
  <si>
    <t>Poznámka k položce:_x000D_
- kompletní odstrojení sestavy výtahu včetně nosných a pomocných konstrukcí</t>
  </si>
  <si>
    <t>1029</t>
  </si>
  <si>
    <t>3308000.R2</t>
  </si>
  <si>
    <t>Demontáž stolního výtahu MB 100 s výškou šachty 19,13 m, 4 stanice</t>
  </si>
  <si>
    <t>1592957733</t>
  </si>
  <si>
    <t>1030</t>
  </si>
  <si>
    <t>PPV</t>
  </si>
  <si>
    <t>Podíl přidružených výkonů</t>
  </si>
  <si>
    <t>%</t>
  </si>
  <si>
    <t>-16416022</t>
  </si>
  <si>
    <t>1031</t>
  </si>
  <si>
    <t>ZV</t>
  </si>
  <si>
    <t>Zednické výpomoci</t>
  </si>
  <si>
    <t>2007781653</t>
  </si>
  <si>
    <t>N00</t>
  </si>
  <si>
    <t>Nepojmenované práce</t>
  </si>
  <si>
    <t>HZS</t>
  </si>
  <si>
    <t>Hodinové zúčtovací sazby</t>
  </si>
  <si>
    <t>1032</t>
  </si>
  <si>
    <t>HZS 1</t>
  </si>
  <si>
    <t>Zednické výpomoce pro profese - přesný počet hodin bude fakturován dle skutečnosti za hodinovou sazbu zhotovitele po odsouhlasení ve stavebním deníku</t>
  </si>
  <si>
    <t>262144</t>
  </si>
  <si>
    <t>619420640</t>
  </si>
  <si>
    <t>RYHY, PRURAZY, ZACISTENI ATD.</t>
  </si>
  <si>
    <t>80,00</t>
  </si>
  <si>
    <t>1033</t>
  </si>
  <si>
    <t>HZS1292</t>
  </si>
  <si>
    <t>Hodinové zúčtovací sazby profesí HSV zemní a pomocné práce stavební dělník</t>
  </si>
  <si>
    <t>-308783359</t>
  </si>
  <si>
    <t>" nespecifikované či jinak nepopsané dílčí drobné práce" 200,000</t>
  </si>
  <si>
    <t>1034</t>
  </si>
  <si>
    <t>HZS1301</t>
  </si>
  <si>
    <t>Hodinové zúčtovací sazby profesí HSV provádění konstrukcí zedník</t>
  </si>
  <si>
    <t>1384336929</t>
  </si>
  <si>
    <t>" nespecifikované či jinak nepopsané dílčí drobné práce" 100,000</t>
  </si>
  <si>
    <t>VRN</t>
  </si>
  <si>
    <t>Vedlejší rozpočtové náklady</t>
  </si>
  <si>
    <t>VRN1</t>
  </si>
  <si>
    <t>Průzkumné, geodetické a projektové práce</t>
  </si>
  <si>
    <t>1035</t>
  </si>
  <si>
    <t>013254000.1</t>
  </si>
  <si>
    <t>Dokumentace skutečného provedení stavby</t>
  </si>
  <si>
    <t>-671239010</t>
  </si>
  <si>
    <t>Poznámka k položce:_x000D_
textová a výkresová část_x000D_
barevné zvýraznění případných změn nebo odchylek od schválené PD_x000D_
1x v elektronické podobě_x000D_
4x v tištěné podobě</t>
  </si>
  <si>
    <t>1036</t>
  </si>
  <si>
    <t>013294000</t>
  </si>
  <si>
    <t>Ostatní dokumentace - dílenská/výrobní dokumentace</t>
  </si>
  <si>
    <t>46476303</t>
  </si>
  <si>
    <t>VRN3</t>
  </si>
  <si>
    <t>Zařízení staveniště</t>
  </si>
  <si>
    <t>1037</t>
  </si>
  <si>
    <t>030001000</t>
  </si>
  <si>
    <t>Zařízení staveniště - zřízení, provoz, zrušení</t>
  </si>
  <si>
    <t>kpl</t>
  </si>
  <si>
    <t>884467036</t>
  </si>
  <si>
    <t>1038</t>
  </si>
  <si>
    <t>032803000</t>
  </si>
  <si>
    <t>Ostatní vybavení staveniště - pronájem mobilní chemické toalety</t>
  </si>
  <si>
    <t>1144643504</t>
  </si>
  <si>
    <t>1039</t>
  </si>
  <si>
    <t>034002000</t>
  </si>
  <si>
    <t>Zabezpečení staveniště</t>
  </si>
  <si>
    <t>-1067152087</t>
  </si>
  <si>
    <t>VRN4</t>
  </si>
  <si>
    <t>Inženýrská činnost</t>
  </si>
  <si>
    <t>1040</t>
  </si>
  <si>
    <t>045002000</t>
  </si>
  <si>
    <t>Kompletační a koordinační činnost</t>
  </si>
  <si>
    <t>-1327432733</t>
  </si>
  <si>
    <t>1041</t>
  </si>
  <si>
    <t>045303000</t>
  </si>
  <si>
    <t>Koordinační činnost</t>
  </si>
  <si>
    <t>359943952</t>
  </si>
  <si>
    <t>1042</t>
  </si>
  <si>
    <t>049303000</t>
  </si>
  <si>
    <t>Náklady vzniklé v souvislosti s předáním stavby</t>
  </si>
  <si>
    <t>1438032003</t>
  </si>
  <si>
    <t xml:space="preserve">Poznámka k položce:_x000D_
kompletace dokladů stavby (atesty, prohlášení o shodě, stavební deník, fotodokumentace průběhu stavby, záruční listy apod.)_x000D_
</t>
  </si>
  <si>
    <t>VRN7</t>
  </si>
  <si>
    <t>Provozní vlivy</t>
  </si>
  <si>
    <t>1043</t>
  </si>
  <si>
    <t>071002000</t>
  </si>
  <si>
    <t>Provoz investora, třetích osob</t>
  </si>
  <si>
    <t>2074200276</t>
  </si>
  <si>
    <t xml:space="preserve">    712 - Povlakové krytiny</t>
  </si>
  <si>
    <t xml:space="preserve">    VRN6 - Územní vlivy</t>
  </si>
  <si>
    <t>317142432</t>
  </si>
  <si>
    <t>Překlady nenosné z pórobetonu osazené do tenkého maltového lože, výšky do 250 mm, šířky překladu 125 mm, délky překladu přes 1000 do 1250 mm</t>
  </si>
  <si>
    <t>-1942153723</t>
  </si>
  <si>
    <t xml:space="preserve">Poznámka k souboru cen:_x000D_
1. V cenách jsou započteny náklady na dodání a uložení překladu, včetně podmazání ložné plochy tenkovrstvou maltou._x000D_
</t>
  </si>
  <si>
    <t>"D.1.1.10a_Výřezy_půdorysu_střechy_nový_stav_+_bourací_práce.pdf</t>
  </si>
  <si>
    <t>" dveře 24/L,P" 1,000+1,000</t>
  </si>
  <si>
    <t>317144116</t>
  </si>
  <si>
    <t>Překlady z lehkého betonu nízké výška 115 mm, šířka 115 mm, délka 1990 mm (1500 mm)</t>
  </si>
  <si>
    <t>-39741654</t>
  </si>
  <si>
    <t>" PS" 1,000+1,000</t>
  </si>
  <si>
    <t>1875688551</t>
  </si>
  <si>
    <t>"D.1.1.9a_Výřezy_půdorysu_4.NP_nový_stav_+_bourací_práce.pdf</t>
  </si>
  <si>
    <t>" strop 4.NP; L 50/50/5 (podepření zdiva výtahu)" 1,600</t>
  </si>
  <si>
    <t>" příčník Uč. 160 k IPEč. 270" 0,080*2*2</t>
  </si>
  <si>
    <t>" sloupek Uč. 160 k průvlaku Uč. 300" (0,080*2+0,160*2)*2</t>
  </si>
  <si>
    <t>" příčník Uč. 160 ke sloupku Uč. 160" (0,080*2)*4</t>
  </si>
  <si>
    <t>" L 80/80/8 mm" (0,250*2*4)+(0,120*2*2)</t>
  </si>
  <si>
    <t>342141001</t>
  </si>
  <si>
    <t>Příčky montované z pórobetonových dílců vyztužených, pevnost do P4,5, objemová hmotnost do 600 kg/m3 se styčnými sparami lepenými, tloušťka příčky 75 mm</t>
  </si>
  <si>
    <t>985367876</t>
  </si>
  <si>
    <t>1,800*2,425</t>
  </si>
  <si>
    <t>-(1,260*1,250*1)</t>
  </si>
  <si>
    <t>-1463308159</t>
  </si>
  <si>
    <t>(2,450+1,550+2,450+0,305+0,195+0,305+0,195)*3,300</t>
  </si>
  <si>
    <t>-554181025</t>
  </si>
  <si>
    <t>" příčka tl. 75 mm" 1,800</t>
  </si>
  <si>
    <t>1672564948</t>
  </si>
  <si>
    <t>" příčka tl. 125 mm" 2,450+1,550+2,450+0,305+0,195+0,305+0,195</t>
  </si>
  <si>
    <t>-410677285</t>
  </si>
  <si>
    <t>" příčka tl. 125 mm" 3,300*5</t>
  </si>
  <si>
    <t>1827260229</t>
  </si>
  <si>
    <t>809672618</t>
  </si>
  <si>
    <t>2008789941</t>
  </si>
  <si>
    <t>" strop 4.NP; L 50/50/5 (podepření zdiva výtahu)" 1,600*4,03</t>
  </si>
  <si>
    <t>13010420</t>
  </si>
  <si>
    <t>úhelník ocelový rovnostranný jakost 11 375 50x50x5mm</t>
  </si>
  <si>
    <t>1195545859</t>
  </si>
  <si>
    <t>" strop 4.NP; L 50/50/5 (podepření zdiva výtahu)" 1,600*4,03*0,001</t>
  </si>
  <si>
    <t>0,006*1,08 'Přepočtené koeficientem množství</t>
  </si>
  <si>
    <t>411388531</t>
  </si>
  <si>
    <t>Zabetonování otvorů ve stropech nebo v klenbách včetně lešení, bednění, odbednění a výztuže (materiál v ceně) ve stropech železobetonových, tvárnicových a prefabrikovaných</t>
  </si>
  <si>
    <t>999684773</t>
  </si>
  <si>
    <t>Poznámka k položce:_x000D_
beton C20/25 tl.60mm - 790/600mm_x000D_
+ tl.100mm - 890/800mm,_x000D_
horní část s přesahem 100mm_x000D_
přes hranu stávajícího otvoru_x000D_
( v tl. podlahy ) vyztužena sítí_x000D_
Kari  8/100/100_x000D_
bednění v úrovni horní_x000D_
vlny stávajícího TR plechu</t>
  </si>
  <si>
    <t>" strop 4.NP; dobetonování tl. 60 mm" 0,790*0,600*0,060</t>
  </si>
  <si>
    <t>" strop 4.NP; dobetonování tl. 100 mm" 0,890*0,800*0,100</t>
  </si>
  <si>
    <t>411388621</t>
  </si>
  <si>
    <t>Zabetonování otvorů ve stropech nebo v klenbách včetně lešení, bednění, odbednění a výztuže (materiál v ceně) ze suchých směsí, tl. do 150 mm ve stropech železobetonových, tvárnicových a prefabrikovaných plochy do 0,25 m2</t>
  </si>
  <si>
    <t>1096259593</t>
  </si>
  <si>
    <t>" pro sloupek Uč. 160; zpětná úprava 500x160 mm v tl. 110 mm" 2,000</t>
  </si>
  <si>
    <t>413232211</t>
  </si>
  <si>
    <t>Zazdívka zhlaví stropních trámů nebo válcovaných nosníků pálenými cihlami válcovaných nosníků, výšky do 150 mm</t>
  </si>
  <si>
    <t>606042203</t>
  </si>
  <si>
    <t>" strop 4.NP; pro L 50/50/5 (podepření zdiva výtahu)" 4,000</t>
  </si>
  <si>
    <t>-839038202</t>
  </si>
  <si>
    <t>" zdivo tl. 125 mm" (1,550*2+1,250*2+1,075*2+0,195*2+0,430*2+2,130)*3,300</t>
  </si>
  <si>
    <t>" zdivo tl. 75 mm" 1,800*2,425</t>
  </si>
  <si>
    <t>(1,260*2+1,250*2)*0,075</t>
  </si>
  <si>
    <t>-875585822</t>
  </si>
  <si>
    <t>558730000</t>
  </si>
  <si>
    <t>-866133006</t>
  </si>
  <si>
    <t>619996117</t>
  </si>
  <si>
    <t>Ochrana stavebních konstrukcí a samostatných prvků včetně pozdějšího odstranění obedněním z OSB desek podlahy</t>
  </si>
  <si>
    <t>1529799165</t>
  </si>
  <si>
    <t xml:space="preserve">Poznámka k souboru cen:_x000D_
1. Množství měrných jednotek se určuje v m2 rozvinuté plochy._x000D_
</t>
  </si>
  <si>
    <t>" střecha v pruhu š. 2,5m" (8,750+13,750+3,750)*2,500</t>
  </si>
  <si>
    <t>619996145</t>
  </si>
  <si>
    <t>Ochrana stavebních konstrukcí a samostatných prvků včetně pozdějšího odstranění obalením geotextilií samostatných konstrukcí a prvků</t>
  </si>
  <si>
    <t>-507928921</t>
  </si>
  <si>
    <t>631311121</t>
  </si>
  <si>
    <t>Doplnění dosavadních mazanin prostým betonem s dodáním hmot, bez potěru, plochy jednotlivě do 1 m2 a tl. do 80 mm</t>
  </si>
  <si>
    <t>1453095846</t>
  </si>
  <si>
    <t>" pro sloupek Uč. 160; zpětná úprava 500x160 mm v tl. 75 mm" (0,500*0,160*0,075)*2</t>
  </si>
  <si>
    <t>-1313906543</t>
  </si>
  <si>
    <t>" ozn. 24/L,P" 3,000</t>
  </si>
  <si>
    <t>55331437</t>
  </si>
  <si>
    <t>zárubeň jednokřídlá ocelová pro dodatečnou montáž tl stěny 110-150mm rozměru 800/1970, 2100mm ozn. 24 - EI 30DP3/C2/Sm</t>
  </si>
  <si>
    <t>1689479642</t>
  </si>
  <si>
    <t>949121111</t>
  </si>
  <si>
    <t>Montáž lešení lehkého kozového dílcového o výšce lešeňové podlahy do 1,2 m</t>
  </si>
  <si>
    <t>-2009980582</t>
  </si>
  <si>
    <t>949121211</t>
  </si>
  <si>
    <t>Montáž lešení lehkého kozového dílcového Příplatek za první a každý další den použití lešení k ceně -1111</t>
  </si>
  <si>
    <t>1042007494</t>
  </si>
  <si>
    <t>" předpoklad 45 dnů" 2,000*45</t>
  </si>
  <si>
    <t>949121811</t>
  </si>
  <si>
    <t>Demontáž lešení lehkého kozového dílcového o výšce lešeňové podlahy do 1,2 m</t>
  </si>
  <si>
    <t>1561123645</t>
  </si>
  <si>
    <t>952902121</t>
  </si>
  <si>
    <t>Čištění budov při provádění oprav a udržovacích prací podlah drsných nebo chodníků zametením</t>
  </si>
  <si>
    <t>963160685</t>
  </si>
  <si>
    <t xml:space="preserve">Poznámka k souboru cen:_x000D_
1. Ceny jsou určeny pro oceňování konečného čištění po ukončení oprav a udržovacích prací před předáním do užívání. Do výměry ploch se započítávají i plochy místností, schodišť a chodeb, kterými se přepravuje materiál pro stavební práce._x000D_
2. Čištění vnějších ploch tlakovou vodou a tryskáním:pískem se oceňuje cenami souboru cen 629 99 -51 tohoto katalogu._x000D_
3. Množství jednotek čištěných ploch:_x000D_
a) se určuje v m2 ploch místností a chodeb nebo jejich částí, kterými se dopravuje materiál nebo jsou používány pro stavební práce_x000D_
b) schodiště se určuje v m2 rozvinuté plochy schodišťových stupňů,_x000D_
c) podest se určuje v m2 půdorysné plochy,_x000D_
d) oken, dveří a vrat v m2 plochy,_x000D_
e) konstrukcí a prvků se určuje v m2 pohledové plochy._x000D_
4. Povrch hladký je rovný, nezdrsněný, nezvrásněný (např. linoleum, teraco, hladké dlažby, parkety apod. ). Povrch drsný je nerovný, zdrsněný, zvrásněný (např. betonový potěr, mozaiková dlažba, palubky apod.)._x000D_
5. V cenách očištění schodišť jsou započteny náklady na očištění schodišťových stupňů a schodišťového zábradlí. Plocha podest se započítává do plochy podlah._x000D_
6. V cenách čištění oken a balkonových dveří jsou započteny náklady na očištění rámu, parapetu, prahu a kování a očištění a vyleštění skleněné výplně._x000D_
7. V cenách čištění dveří a vrat jsou započteny náklady na očištění rámu, výplně, prahu a kování._x000D_
8. Čištění říms (odstraňování smetí, prachu, náletů apod.) se oceňuje individuálně._x000D_
9. Odvoz odpadu se ocení položkami odvozu suti ceníku 801-3, hmotnost se stanoví individuálně._x000D_
</t>
  </si>
  <si>
    <t>1,666+1,938+14,854+70,846+4,607</t>
  </si>
  <si>
    <t>952902131</t>
  </si>
  <si>
    <t>Čištění budov při provádění oprav a udržovacích prací podlah drsných nebo chodníků omytím</t>
  </si>
  <si>
    <t>-1158051335</t>
  </si>
  <si>
    <t>952902501</t>
  </si>
  <si>
    <t>Čištění budov při provádění oprav a udržovacích prací střešních nebo nadstřešních konstrukcí, střech plochých</t>
  </si>
  <si>
    <t>-3695992</t>
  </si>
  <si>
    <t>965041331</t>
  </si>
  <si>
    <t>Bourání mazanin škvárobetonových nebo perlitbetonových tl. do 100 mm, plochy do 4 m2</t>
  </si>
  <si>
    <t>2076505164</t>
  </si>
  <si>
    <t>" střecha;  tl. 80 mm" 3,200*0,080</t>
  </si>
  <si>
    <t>1147784922</t>
  </si>
  <si>
    <t>" strop 4.NP; beton. mazanina tl. 68 mm" (0,625*0,625+0,600*0,600)*0,068</t>
  </si>
  <si>
    <t>-983077248</t>
  </si>
  <si>
    <t>" strop 4.NP; beton. mazanina tl. 68 mm" (1,600*2,515)*0,068</t>
  </si>
  <si>
    <t>965045111</t>
  </si>
  <si>
    <t>Bourání potěrů tl. do 50 mm cementových nebo pískocementových, plochy do 1 m2</t>
  </si>
  <si>
    <t>-1724642908</t>
  </si>
  <si>
    <t>" strop 4.NP; tl. 20 mm" 0,625*0,625+0,600*0,600</t>
  </si>
  <si>
    <t>965045112</t>
  </si>
  <si>
    <t>Bourání potěrů tl. do 50 mm cementových nebo pískocementových, plochy do 4 m2</t>
  </si>
  <si>
    <t>-2118576500</t>
  </si>
  <si>
    <t>" strop 4.NP; tl. 20 mm" 1,600*2,515</t>
  </si>
  <si>
    <t>-1083623917</t>
  </si>
  <si>
    <t>" nesoudržné části CP (celkový úběr do tl. 10 mm)" 14,400</t>
  </si>
  <si>
    <t>965046119</t>
  </si>
  <si>
    <t>Broušení stávajících betonových podlah Příplatek k ceně za každý další 1 mm úběru</t>
  </si>
  <si>
    <t>-75618403</t>
  </si>
  <si>
    <t>14,4*7 'Přepočtené koeficientem množství</t>
  </si>
  <si>
    <t>1095618488</t>
  </si>
  <si>
    <t>966072111</t>
  </si>
  <si>
    <t>Demontáž opláštění stěn ocelové konstrukce ze sendvičových panelů, výšky budovy do 6 m</t>
  </si>
  <si>
    <t>-909675125</t>
  </si>
  <si>
    <t xml:space="preserve">Poznámka k souboru cen:_x000D_
1. Ceny jsou určeny pro ocenění demontáže opláštění se šroubovanými i nýtovanými spoji._x000D_
2. Ceny nelze použít pro ocenění demontáže opláštění zděných, betonových, případně jiných konstrukcí; tyto se ocení příslušnými cenami katalogu 801-3 Budovy a haly – bourání konstrukcí, příp.cenami katalogu 800-767 Konstrukce zámečnické._x000D_
</t>
  </si>
  <si>
    <t>" část stěny" 1,150*2,420*3</t>
  </si>
  <si>
    <t>966079881</t>
  </si>
  <si>
    <t>Přerušení různých ocelových profilů průřezu do 700 mm2</t>
  </si>
  <si>
    <t>2146532787</t>
  </si>
  <si>
    <t>" demontáž části IPE 270" 1,000</t>
  </si>
  <si>
    <t>-1150140442</t>
  </si>
  <si>
    <t>" ozn. 24/L,P" 1,000</t>
  </si>
  <si>
    <t>" ozn. 34/P (pouze křídlo)" 2,000</t>
  </si>
  <si>
    <t>972054491</t>
  </si>
  <si>
    <t>Vybourání otvorů ve stropech nebo klenbách železobetonových bez odstranění podlahy a násypu, plochy do 1 m2, tl. přes 80 mm</t>
  </si>
  <si>
    <t>-1728968469</t>
  </si>
  <si>
    <t>" strop 4.NP; stropní deska do VSŽ plechů tl. 110 mm" (0,625*0,625+0,600*0,600)*0,110</t>
  </si>
  <si>
    <t>" pro sloupek Uč. 160; stropní deska do VSŽ plechu tl. 140 mm" (0,500*0,160)*2</t>
  </si>
  <si>
    <t>972054691</t>
  </si>
  <si>
    <t>Vybourání otvorů ve stropech nebo klenbách železobetonových bez odstranění podlahy a násypu, plochy do 4 m2, tl. přes 80 mm</t>
  </si>
  <si>
    <t>1372097731</t>
  </si>
  <si>
    <t>" strop 4.NP; stropní deska do VSŽ plechů tl. 110 mm" (1,600*2,515)*0,110</t>
  </si>
  <si>
    <t>973042241</t>
  </si>
  <si>
    <t>Vysekání výklenků nebo kapes ve zdivu betonovém kapes, plochy do 0,10 m2, hl. do 150 mm</t>
  </si>
  <si>
    <t>-1484388028</t>
  </si>
  <si>
    <t>974042533</t>
  </si>
  <si>
    <t>Vysekání rýh v betonové nebo jiné monolitické dlažbě s betonovým podkladem do hl. 50 mm a šířky do 100 mm</t>
  </si>
  <si>
    <t>8871297</t>
  </si>
  <si>
    <t>" strop 4.NP; CP tl.20 mm" 0,890*2+0,600</t>
  </si>
  <si>
    <t>974042535</t>
  </si>
  <si>
    <t>Vysekání rýh v betonové nebo jiné monolitické dlažbě s betonovým podkladem do hl. 50 mm a šířky do 200 mm</t>
  </si>
  <si>
    <t>-1608799263</t>
  </si>
  <si>
    <t>" strop 4.NP; CP tl.20 mm" 2,515</t>
  </si>
  <si>
    <t>" pro sloupek Uč. 160; CP tl. 20 mm" 0,500*2</t>
  </si>
  <si>
    <t>974042543</t>
  </si>
  <si>
    <t>Vysekání rýh v betonové nebo jiné monolitické dlažbě s betonovým podkladem do hl.70 mm a šířky do 100 mm</t>
  </si>
  <si>
    <t>222729373</t>
  </si>
  <si>
    <t>" strop 4.NP; bet. mazanina tl. 68 mm" 0,890*2+0,600</t>
  </si>
  <si>
    <t>974042545</t>
  </si>
  <si>
    <t>Vysekání rýh v betonové nebo jiné monolitické dlažbě s betonovým podkladem do hl.70 mm a šířky do 200 mm</t>
  </si>
  <si>
    <t>1703590096</t>
  </si>
  <si>
    <t>" strop 4.NP; beton. mazanina tl. 68 mm" 2,515</t>
  </si>
  <si>
    <t>" pro sloupek Uč. 160; beton. mazanina tl. 68 mm" 0,500*2</t>
  </si>
  <si>
    <t>977151126</t>
  </si>
  <si>
    <t>Jádrové vrty diamantovými korunkami do stavebních materiálů (železobetonu, betonu, cihel, obkladů, dlažeb, kamene) průměru přes 200 do 225 mm</t>
  </si>
  <si>
    <t>-1305681730</t>
  </si>
  <si>
    <t xml:space="preserve">Poznámka k souboru cen:_x000D_
1. V cenách jsou započteny i náklady na rozměření, ukotvení vrtacího stroje, vrtání, opotřebení diamantových vrtacích korunek a spotřebu vody._x000D_
2. V cenách -1211 až -1233 pro dovrchní vrty jsou započteny i náklady na odsátí výplachové vody z vrtu._x000D_
</t>
  </si>
  <si>
    <t>" 2x prostup VZT stropem pr. 220 mm" 0,238*2</t>
  </si>
  <si>
    <t>977151128</t>
  </si>
  <si>
    <t>Jádrové vrty diamantovými korunkami do stavebních materiálů (železobetonu, betonu, cihel, obkladů, dlažeb, kamene) průměru přes 250 do 300 mm</t>
  </si>
  <si>
    <t>436568960</t>
  </si>
  <si>
    <t>" 2x prostup VZT stropem pr. 270 mm" 0,238*2</t>
  </si>
  <si>
    <t>977311111</t>
  </si>
  <si>
    <t>Řezání stávajících betonových mazanin bez vyztužení hloubky do 50 mm</t>
  </si>
  <si>
    <t>-2094253312</t>
  </si>
  <si>
    <t>" strop 4.NP; CP tl.20 mm" 0,600*4+0,625*3+0,100*2+0,890*2+0,800+2,515*2</t>
  </si>
  <si>
    <t>" pro sloupek Uč. 160; CP tl. 20 mm" (0,500+0,160*2)*2</t>
  </si>
  <si>
    <t>977312112</t>
  </si>
  <si>
    <t>Řezání stávajících betonových mazanin s vyztužením hloubky přes 50 do 100 mm</t>
  </si>
  <si>
    <t>-225903812</t>
  </si>
  <si>
    <t>" strop 4.NP; beton. mazanina tl. 68 mm" 0,600*4+0,625*3+0,100*2+0,890*2+0,800+2,515*2</t>
  </si>
  <si>
    <t>" pro sloupek Uč. 160; beton. mazanina tl. 68 mm" (0,500+0,160*2)*2</t>
  </si>
  <si>
    <t>" střecha; beton. mazanina VSŽ pluchu tl. 100 mm" 1,250*4</t>
  </si>
  <si>
    <t>860322970</t>
  </si>
  <si>
    <t>" strop 4.NP; stropní deska do VSŽ plechů tl. 110 mm" 0,600*4+0,625*3+2,515*2+1,600*2</t>
  </si>
  <si>
    <t>" pro sloupek Uč. 160; stropní deska do VSŽ plechu tl. 140 mm" (0,500+0,160*2)*2</t>
  </si>
  <si>
    <t>978071251</t>
  </si>
  <si>
    <t>Odsekání omítky (včetně podkladní) a odstranění tepelné nebo vodotěsné izolace lepenkové vodorovné, plochy do 1 m2</t>
  </si>
  <si>
    <t>-594323546</t>
  </si>
  <si>
    <t>" strop 4.NP; A 400H" (2,515*0,175)+((0,800+0,790*2)*0,100)+(0,625*0,625)+(0,600*0,600)</t>
  </si>
  <si>
    <t>" pro sloupek Uč. 160; A 400h" (0,500*0,160)*2</t>
  </si>
  <si>
    <t>978071261</t>
  </si>
  <si>
    <t>Odsekání omítky (včetně podkladní) a odstranění tepelné nebo vodotěsné izolace lepenkové vodorovné, plochy přes 1 m2</t>
  </si>
  <si>
    <t>-648031416</t>
  </si>
  <si>
    <t>" strop 4.NP; A 400H" 1,600*2,515</t>
  </si>
  <si>
    <t>978071311</t>
  </si>
  <si>
    <t>Odsekání omítky (včetně podkladní) a odstranění tepelné nebo vodotěsné izolace z desek, objemové hmotnosti přes 120 kg/m3, tl. do 50 mm, plochy do 1 m2</t>
  </si>
  <si>
    <t>-861016772</t>
  </si>
  <si>
    <t>" strop 4.NP; Fibrex tl. 10 mm" (2,515*0,175)+((0,800+0,790*2)*0,100)+(0,625*0,625)+(0,600*0,600)</t>
  </si>
  <si>
    <t>" pro sloupek Uč. 160; Fibrex tl. 10 mm" (0,500*0,160)*2</t>
  </si>
  <si>
    <t>978071321</t>
  </si>
  <si>
    <t>Odsekání omítky (včetně podkladní) a odstranění tepelné nebo vodotěsné izolace z desek, objemové hmotnosti přes 120 kg/m3, tl. do 50 mm, plochy přes 1 m2</t>
  </si>
  <si>
    <t>1008808830</t>
  </si>
  <si>
    <t>" strop 4.NP; Fibrex tl. 10 mm" 1,600*2,515</t>
  </si>
  <si>
    <t>985221101</t>
  </si>
  <si>
    <t>Doplnění zdiva ručně do aktivované malty cihlami</t>
  </si>
  <si>
    <t>685286869</t>
  </si>
  <si>
    <t xml:space="preserve">Poznámka k souboru cen:_x000D_
1. Ceny jsou určeny pro doplnění kamenem nebo cihlami stejného druhu jako doplňované zdivo._x000D_
2. Ceny nelze použít pro doplnění chybějících prvků nebo výměnu ojedinělých prvků objemu jednotlivě větších než 0,1 m3._x000D_
3. V cenách nejsou započteny náklady na dodávku kamene nebo cihel; tato dodávka se oceňuje ve specifikaci._x000D_
4. Získání kamene vybraného na staveništi nebo v určité lokalitě se oceňuje cenou souboru cen 985 22-21 Sbírání a třídění kamene ručně ze suti._x000D_
5. Délce spáry na 1 m2 plochy zdiva odpovídají tyto počty kamenů nebo cihel:_x000D_
a) do 6 m - do 10 kusů na 1 m2,_x000D_
b) přes 6 do 12 m - přes 10 do 35 kusů na 1 m2,_x000D_
c) přes 12 m - přes 35 kusů na 1 m2._x000D_
</t>
  </si>
  <si>
    <t>" strop 4.NP; podezdění hrany stávající strop. kce." (1,600*0,125*0,150)+(2,515*0,125*0,150)</t>
  </si>
  <si>
    <t>59610001</t>
  </si>
  <si>
    <t>cihla pálená plná do P15 290x140x65mm</t>
  </si>
  <si>
    <t>1182222885</t>
  </si>
  <si>
    <t>0,077*333 'Přepočtené koeficientem množství</t>
  </si>
  <si>
    <t>-128369580</t>
  </si>
  <si>
    <t>997013155</t>
  </si>
  <si>
    <t>Vnitrostaveništní doprava suti a vybouraných hmot vodorovně do 50 m svisle s omezením mechanizace pro budovy a haly výšky přes 15 do 18 m</t>
  </si>
  <si>
    <t>471900652</t>
  </si>
  <si>
    <t>-598700649</t>
  </si>
  <si>
    <t>-1606836163</t>
  </si>
  <si>
    <t>7,516*6 'Přepočtené koeficientem množství</t>
  </si>
  <si>
    <t>-1148528514</t>
  </si>
  <si>
    <t>0,410+0,112+0,603+0,068+0,352+0,072+0,026+0,077+0,038+0,109</t>
  </si>
  <si>
    <t>-273369930</t>
  </si>
  <si>
    <t>0,014+0,583+1,063+0,076+0,135</t>
  </si>
  <si>
    <t>438131559</t>
  </si>
  <si>
    <t>1,313+0,228</t>
  </si>
  <si>
    <t>-870826821</t>
  </si>
  <si>
    <t>0,131+0,209+0,162+0,410+0,012+0,141</t>
  </si>
  <si>
    <t>-498137112</t>
  </si>
  <si>
    <t>76503225</t>
  </si>
  <si>
    <t>0,116+0,294+0,051+0,022</t>
  </si>
  <si>
    <t>997013899</t>
  </si>
  <si>
    <t>1552098149</t>
  </si>
  <si>
    <t>0,007+0,589</t>
  </si>
  <si>
    <t>998017004</t>
  </si>
  <si>
    <t>Přesun hmot pro budovy občanské výstavby, bydlení, výrobu a služby s omezením mechanizace vodorovná dopravní vzdálenost do 100 m pro budovy s jakoukoliv nosnou konstrukcí výšky přes 24 do 36 m</t>
  </si>
  <si>
    <t>-1723504625</t>
  </si>
  <si>
    <t>Povlakové krytiny</t>
  </si>
  <si>
    <t>712300833</t>
  </si>
  <si>
    <t>Odstranění ze střech plochých do 10° krytiny povlakové třívrstvé</t>
  </si>
  <si>
    <t>-1969950255</t>
  </si>
  <si>
    <t>" střecha; asfalt. pásy v tl. 20 mm" 3,630</t>
  </si>
  <si>
    <t>712300834</t>
  </si>
  <si>
    <t>Odstranění ze střech plochých do 10° krytiny povlakové Příplatek k ceně - 0833 za každou další vrstvu</t>
  </si>
  <si>
    <t>1120794162</t>
  </si>
  <si>
    <t>713100921</t>
  </si>
  <si>
    <t>Oprava izolace běžných stavebních konstrukcí Příplatek k cenám izolací stavebních konstrukcí za správkový kus vyspravení podlah</t>
  </si>
  <si>
    <t>-1823201170</t>
  </si>
  <si>
    <t>" pro sloupek Uč. 160; zpětná úprava v tl. 25 mm" 2,000</t>
  </si>
  <si>
    <t>63151480</t>
  </si>
  <si>
    <t>deska tepelně izolační minerální plovoucích podlah λ=0,038-0,039 tl 25mm</t>
  </si>
  <si>
    <t>-1530125573</t>
  </si>
  <si>
    <t>713130813</t>
  </si>
  <si>
    <t>Odstranění tepelné izolace stěn a příček z rohoží, pásů, dílců, desek, bloků volně kladených z vláknitých materiálů, tloušťka izolace přes 100 mm</t>
  </si>
  <si>
    <t>-1940715253</t>
  </si>
  <si>
    <t>" část stěny" 1,600*2,420</t>
  </si>
  <si>
    <t>" pro VZT 810x640 mm a 720x570 mm (pro zpětnou montáž)" 1,000*2</t>
  </si>
  <si>
    <t>" pro VZT 410x370 mm (pro zpětnou montáž)" 1,000</t>
  </si>
  <si>
    <t>713131151</t>
  </si>
  <si>
    <t>Montáž tepelné izolace stěn rohožemi, pásy, deskami, dílci, bloky (izolační materiál ve specifikaci) vložením jednovrstvě</t>
  </si>
  <si>
    <t>-1665874842</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</si>
  <si>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</si>
  <si>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 část stěny; zpětná montáž původní TI tl. 150 mm" 3,200</t>
  </si>
  <si>
    <t>" pro VZT 810x640 mm a 720x570 mm (zpětná montáž)" 0,500*2</t>
  </si>
  <si>
    <t>" pro VZT 410x370 mm (zpětná montáž)" 0,500*1</t>
  </si>
  <si>
    <t>713340228</t>
  </si>
  <si>
    <t>Odstranění tepelné izolace střech z pěnového skla tloušťky do 100 mm</t>
  </si>
  <si>
    <t>2139649049</t>
  </si>
  <si>
    <t>" střecha" 2,800</t>
  </si>
  <si>
    <t>-642792843</t>
  </si>
  <si>
    <t>751398856</t>
  </si>
  <si>
    <t>Demontáž ostatních zařízení protidešťové žaluzie nebo žaluziové klapky z čtyřhranného potrubí, průřezu přes 0,750 m2</t>
  </si>
  <si>
    <t>865591220</t>
  </si>
  <si>
    <t>" klapka větrání schodiště 1100x900 mm" 1,000</t>
  </si>
  <si>
    <t>" klapka větrání schodiště 1100x1090 mm" 1,000</t>
  </si>
  <si>
    <t>763131612</t>
  </si>
  <si>
    <t>Podhled ze sádrokartonových desek montáž nosné konstrukce z profilů CD, UD dvouvrstvé</t>
  </si>
  <si>
    <t>1270415032</t>
  </si>
  <si>
    <t xml:space="preserve">Poznámka k souboru cen:_x000D_
1. V cenách jsou započteny i náklady na tmelení a výztužnou pásku._x000D_
2. V cenách nejsou započteny náklady na základní penetrační nátěr; tyto se oceňují cenou -1714._x000D_
3. Ceny -1612 až -1613 Montáž nosné konstrukce je stanoveny pro m2 plochy podhledu._x000D_
4. Vcenách -2612 a -2613 nejsou započteny náklady na profily; tyto se oceňují ve specifikaci._x000D_
5. V cenách -1621 až -1624 Montáž desek nejsou započteny náklady na desky; tato dodávka se oceňuje ve specifikaci._x000D_
6. V ceně -1763 Příplatek za průhyb nosného stropu přes 20 mm je započtena pouze montáž, atypický profil se oceňuje individuálně ve specifikaci._x000D_
</t>
  </si>
  <si>
    <t>" náběh pro usměrnění proudu vzduchu; viz. řez 2" 2,200</t>
  </si>
  <si>
    <t>59030626</t>
  </si>
  <si>
    <t>profil pro stropní konstrukce a předsazené stěny CD 60</t>
  </si>
  <si>
    <t>-837871785</t>
  </si>
  <si>
    <t>2,2*3 'Přepočtené koeficientem množství</t>
  </si>
  <si>
    <t>763131621</t>
  </si>
  <si>
    <t>Podhled ze sádrokartonových desek montáž desek, tl. 12,5 mm</t>
  </si>
  <si>
    <t>1087396392</t>
  </si>
  <si>
    <t>55344476</t>
  </si>
  <si>
    <t>plech poplastovaný (PVC-P) tabule</t>
  </si>
  <si>
    <t>-760977300</t>
  </si>
  <si>
    <t>763131761</t>
  </si>
  <si>
    <t>Podhled ze sádrokartonových desek Příplatek k cenám za plochu do 3 m2 jednotlivě</t>
  </si>
  <si>
    <t>382250874</t>
  </si>
  <si>
    <t>763131762</t>
  </si>
  <si>
    <t>Podhled ze sádrokartonových desek Příplatek k cenám za prostorové zakřivení podhledu</t>
  </si>
  <si>
    <t>-410434077</t>
  </si>
  <si>
    <t>763131765</t>
  </si>
  <si>
    <t>Podhled ze sádrokartonových desek Příplatek k cenám za výšku zavěšení přes 0,5 do 1,0 m</t>
  </si>
  <si>
    <t>-355649606</t>
  </si>
  <si>
    <t>783959126</t>
  </si>
  <si>
    <t>766660021</t>
  </si>
  <si>
    <t>Montáž dveřních křídel dřevěných nebo plastových otevíravých do ocelové zárubně protipožárních jednokřídlových, šířky do 800 mm</t>
  </si>
  <si>
    <t>-1320008167</t>
  </si>
  <si>
    <t xml:space="preserve">Poznámka k souboru cen:_x000D_
1. Cenami -0021 až -0031, -0161 až -0163, -0181 až -0183, se oceňují dveře s protipožární odolností do 30 min._x000D_
2. V cenách -0201 až -0272 je započtena i montáž okopného plechu, stavěče křídel a držadel kyvných dveří._x000D_
3. V cenách -0351 až -0384 jsou započtené i náklady na osazení kování, vodícího trnu, seřízení pojezdů na stěnu a následné vyrovnání a seřízení dveřních křídel._x000D_
4. V cenách -0311 až -0324 nejsou započtené náklady na sestavení a osazení stavebního pouzdra, tyto náklady se oceňují cenami souboru cen 642 94-6 . . . Osazení stavebního pouzdra posuvných dveří do zděné příčky, katalogu 801-1 Budovy a haly - zděné a monolitické._x000D_
</t>
  </si>
  <si>
    <t>"D.1.1.3_Tabulka_výplní.pdf</t>
  </si>
  <si>
    <t>" ozn. 24" 3,000</t>
  </si>
  <si>
    <t>" ozn. 34" 2,000</t>
  </si>
  <si>
    <t>61162098</t>
  </si>
  <si>
    <t>dveře jednokřídlé dřevotřískové protipožární EI (EW) 30 D3 povrch laminátový plné 800x1970/2100mm</t>
  </si>
  <si>
    <t>909741654</t>
  </si>
  <si>
    <t>766660717</t>
  </si>
  <si>
    <t>Montáž dveřních doplňků samozavírače na zárubeň ocelovou</t>
  </si>
  <si>
    <t>-1382585082</t>
  </si>
  <si>
    <t>54917265.1</t>
  </si>
  <si>
    <t>samozavírač dveří hydraulický</t>
  </si>
  <si>
    <t>100399304</t>
  </si>
  <si>
    <t>766660728</t>
  </si>
  <si>
    <t>Montáž dveřních doplňků dveřního kování interiérového zámku</t>
  </si>
  <si>
    <t>-1998864502</t>
  </si>
  <si>
    <t>54924010</t>
  </si>
  <si>
    <t>zámek zadlabací 5140/20PPN 1/2 - protipožární</t>
  </si>
  <si>
    <t>245083757</t>
  </si>
  <si>
    <t>54964150</t>
  </si>
  <si>
    <t>vložka zámková cylindrická oboustranná+4 klíče</t>
  </si>
  <si>
    <t>967394309</t>
  </si>
  <si>
    <t>766660729</t>
  </si>
  <si>
    <t>Montáž dveřních doplňků dveřního kování interiérového štítku s klikou</t>
  </si>
  <si>
    <t>-757487592</t>
  </si>
  <si>
    <t>54913652.1</t>
  </si>
  <si>
    <t>kování dveřní vrchní knoflík/klika se štíty pro vložku</t>
  </si>
  <si>
    <t>-1224309907</t>
  </si>
  <si>
    <t>-1146399852</t>
  </si>
  <si>
    <t>767193803</t>
  </si>
  <si>
    <t>Demontáž větracích mechanismů lankových</t>
  </si>
  <si>
    <t>1725302300</t>
  </si>
  <si>
    <t>767193809</t>
  </si>
  <si>
    <t>Demontáž větracích mechanismů Příplatek k cenám za každé větrací křídlo</t>
  </si>
  <si>
    <t>1231869779</t>
  </si>
  <si>
    <t>767415112</t>
  </si>
  <si>
    <t>Montáž vnějšího obkladu skládaného pláště plechem tvarovaným výšky budovy do 6 m, uchyceným šroubováním</t>
  </si>
  <si>
    <t>-1437533222</t>
  </si>
  <si>
    <t xml:space="preserve">Poznámka k souboru cen:_x000D_
1. V cenách není započteno oplechování prostupů; tyto práce lze oceňovat cenami katalogu 800-764 Konstrukce klempířské._x000D_
2. Množství montáže vnějšího obkladu stěn se určí v m2 z rozměru plochy stěny podle projektu._x000D_
3. V cenách -5111 až -5132 nejsou započteny:_x000D_
a) náklady na vyplnění C-kazet tepelnou izolací; tyto se oceňují cenami 713 13-3111 až -3326 z katalogu 800-713 Izolace tepelné._x000D_
b) náklady na montáž nosného prvku kazetové stěny z tenkostěnného profilu tvaru C skládaného lehkého obvodového pláště; tyto se oceňují cenami 767 41-1212 až -3325 tohoto katalogu._x000D_
</t>
  </si>
  <si>
    <t xml:space="preserve">" pro VZT 810x640 mm a 720x570 mm (zpětná montáž)" (0,600*2,380*2)*2 </t>
  </si>
  <si>
    <t>" pro VZT 410x370 mm (zpětná montáž)" 0,600*2,380*2</t>
  </si>
  <si>
    <t>767415190</t>
  </si>
  <si>
    <t>Montáž vnějšího obkladu skládaného pláště Příplatek k cenám za vyřezání otvoru v plechu plochy do 0,10 m2</t>
  </si>
  <si>
    <t>-841455223</t>
  </si>
  <si>
    <t>" prostup VZT DN 220 mm stěnou (ext.+int.)" 1,000*2</t>
  </si>
  <si>
    <t>" prostup VZT DN 320 mm stěnou (ext.+int.)" 1,000*2</t>
  </si>
  <si>
    <t>767415191</t>
  </si>
  <si>
    <t>Montáž vnějšího obkladu skládaného pláště Příplatek k cenám za vyřezání otvoru v plechu plochy přes 0,10 do 0,25 m2</t>
  </si>
  <si>
    <t>408776943</t>
  </si>
  <si>
    <t>" pro VZT 410x370 mm (sendvič. panel + TR plech)" 1,000*2</t>
  </si>
  <si>
    <t>767415192</t>
  </si>
  <si>
    <t>Montáž vnějšího obkladu skládaného pláště Příplatek k cenám za vyřezání otvoru v plechu plochy přes 0,25 do 0,50 m2</t>
  </si>
  <si>
    <t>-952732446</t>
  </si>
  <si>
    <t>" pro VZT 720x570 mm v trap. plechu" 1,000</t>
  </si>
  <si>
    <t>" pro VZT 720x570 mm v sendvič. panelu" 1,000</t>
  </si>
  <si>
    <t>767415193</t>
  </si>
  <si>
    <t>Montáž vnějšího obkladu skládaného pláště Příplatek k cenám za vyřezání otvoru v plechu plochy přes 0,50 m2</t>
  </si>
  <si>
    <t>-1351251119</t>
  </si>
  <si>
    <t>" pro VZT 810x640 mm v trap. plechu" 1,000</t>
  </si>
  <si>
    <t>" pro VZT 810x640 mm v sendvič. panelu" 1,000</t>
  </si>
  <si>
    <t>767415812</t>
  </si>
  <si>
    <t>Demontáž vnějšího obkladu skládaného pláště plechem tvarovaným výšky budovy do 6 m, uchyceným šroubováním</t>
  </si>
  <si>
    <t>-345509089</t>
  </si>
  <si>
    <t>" část stěny" 2,380*2,330</t>
  </si>
  <si>
    <t xml:space="preserve">" pro VZT 810x640 mm a 720x570 mm (pro zpětnou montáž)" (0,600*2,380*2)*2 </t>
  </si>
  <si>
    <t>" pro VZT 410x370 mm (pro zpětnou montáž)" 0,600*2,380*2</t>
  </si>
  <si>
    <t>767415861</t>
  </si>
  <si>
    <t>Demontáž vnějšího obkladu pláště z kompozitních panelů typu BOND doplňků podkladní rošt</t>
  </si>
  <si>
    <t>-657877046</t>
  </si>
  <si>
    <t xml:space="preserve">Poznámka k souboru cen:_x000D_
1. Ceny -5841 až -5857 neobsahují demontáž podkladních vrstev a konstrukcí._x000D_
</t>
  </si>
  <si>
    <t>767423111</t>
  </si>
  <si>
    <t>Montáž fasádních kovových obkladů kovová fasáda montáž doplňků okapnic</t>
  </si>
  <si>
    <t>959850683</t>
  </si>
  <si>
    <t xml:space="preserve">Poznámka k souboru cen:_x000D_
1. V cenách nejsou započteny náklady na:_x000D_
a) úpravu lamel po délce a šikmé krácení; tyto práce se oceňují cenou 767 58-5114 úprava lamel pro nepravoúhlý obklad,_x000D_
b) zhotovení otvorů v plechu opláštění; tyto práce se oceňují cenami souboru cen 767 13-76 Zhotovení otvoru v plechu,_x000D_
c) opláštění stěn a příček lamelami; tyto práce se oceňují cenami souboru cen 767 13- . . Montáž stěn a příček z plechu._x000D_
2. Množství opláštění se měří v m2 z rozměru plochy opláštění podle projektu._x000D_
</t>
  </si>
  <si>
    <t>" okapní lišta (zpětná montáž)" 2,350</t>
  </si>
  <si>
    <t>767423112</t>
  </si>
  <si>
    <t>Montáž fasádních kovových obkladů kovová fasáda montáž doplňků obvodového ukončení</t>
  </si>
  <si>
    <t>86489604</t>
  </si>
  <si>
    <t>" pro VZT 810x640 mm a 720x570 mm; rš. 150 mm" (0,810*2+0,640*2)+(0,720*2+0,570*2)</t>
  </si>
  <si>
    <t>" pro VZT 810x640 mm a 720x570 mm; rš. 100 mm" (0,810*2+0,640*2)+(0,720*2+0,570*2)</t>
  </si>
  <si>
    <t>" pro VZT 410x370 mm; rš. 150 mm" (0,410*2+0,370*2)</t>
  </si>
  <si>
    <t>" pro VZT 410x370 mm; rš. 100 mm" (0,410*2+0,370*2)</t>
  </si>
  <si>
    <t>1712420416</t>
  </si>
  <si>
    <t>" pro VZT 810x640 mm a 720x570 mm; rš. 150 mm" ((0,810*2+0,640*2)+(0,720*2+0,570*2))*0,150</t>
  </si>
  <si>
    <t>" pro VZT 410x370 mm; rš. 150 mm" (0,410*2+0,370*2)*0,150</t>
  </si>
  <si>
    <t>1,056*1,25 'Přepočtené koeficientem množství</t>
  </si>
  <si>
    <t>13814211</t>
  </si>
  <si>
    <t>plech hladký Pz jakost DX51+Z275 tl 2mm tabule</t>
  </si>
  <si>
    <t>1169150203</t>
  </si>
  <si>
    <t>" pro VZT 810x640 mm a 720x570 mm; rš. 100 mm" ((0,810*2+0,640*2)+(0,720*2+0,570*2))*0,100*16,00*0,001</t>
  </si>
  <si>
    <t>" pro VZT 410x370 mm; rš. 100 mm" (0,410*2+0,370*2)*0,100*16,00*0,001</t>
  </si>
  <si>
    <t>0,011*1,2 'Přepočtené koeficientem množství</t>
  </si>
  <si>
    <t>767590120</t>
  </si>
  <si>
    <t>Montáž podlahových konstrukcí podlahových roštů, podlah připevněných šroubováním</t>
  </si>
  <si>
    <t>727999238</t>
  </si>
  <si>
    <t>" SP 1530/520 mm" (1,530*0,520)*28,50</t>
  </si>
  <si>
    <t>" SP 1530/554 mm" (1,530*0,554)*28,50</t>
  </si>
  <si>
    <t>" 2x SP 1530/623 mm" (1,530*0,623)*28,50*2</t>
  </si>
  <si>
    <t>5534705.1</t>
  </si>
  <si>
    <t>pororošt ocelový pozinkovaná SP 330-34/38-3 formát 1500x1000 mm</t>
  </si>
  <si>
    <t>998074859</t>
  </si>
  <si>
    <t>767590192</t>
  </si>
  <si>
    <t>Montáž podlahových konstrukcí podlahových roštů, podlah připevněných Příplatek k cenám za úpravu roštů (krácení)</t>
  </si>
  <si>
    <t>-931012856</t>
  </si>
  <si>
    <t>" SP 1530/520 mm" 1,530*1</t>
  </si>
  <si>
    <t>" SP 1530/554 mm" 1,530*1</t>
  </si>
  <si>
    <t>" 2x SP 1530/623 mm" 1,530*2</t>
  </si>
  <si>
    <t>767896810</t>
  </si>
  <si>
    <t>Demontáž lišt a okopových plechů lišt</t>
  </si>
  <si>
    <t>-2078017697</t>
  </si>
  <si>
    <t>" část stěny" 1,150*3*2+2,420</t>
  </si>
  <si>
    <t>" okapní lišta (pro zpětnou montáž)" 2,350</t>
  </si>
  <si>
    <t>-1199549158</t>
  </si>
  <si>
    <t>RÁM PRO OSAZENÍ STĚNOVÉHO VENTILÁTORU ZOKT</t>
  </si>
  <si>
    <t>" L 50/50/5 mm" 30,200</t>
  </si>
  <si>
    <t>" pásovina 100/8 mm" 6,300</t>
  </si>
  <si>
    <t>RÁM VÝMĚNY STŘEŠNÍHO NOSNÍKU</t>
  </si>
  <si>
    <t>" L80/80/8 mm" (0,250*4+0,120*2)*9,63</t>
  </si>
  <si>
    <t>-2122009987</t>
  </si>
  <si>
    <t>" L 50/50/5 mm" 30,200*0,001</t>
  </si>
  <si>
    <t>0,03*1,08 'Přepočtené koeficientem množství</t>
  </si>
  <si>
    <t>13010434</t>
  </si>
  <si>
    <t>úhelník ocelový rovnostranný jakost 11 375 80x80x8mm</t>
  </si>
  <si>
    <t>-1665239425</t>
  </si>
  <si>
    <t>" L80/80/8 mm" (0,250*4+0,120*2)*9,63*0,001</t>
  </si>
  <si>
    <t>0,012*1,08 'Přepočtené koeficientem množství</t>
  </si>
  <si>
    <t>13010286</t>
  </si>
  <si>
    <t>tyč ocelová plochá jakost 11 375 100x8mm</t>
  </si>
  <si>
    <t>-1831375255</t>
  </si>
  <si>
    <t>" pásovina 100/8 mm" 6,300*0,001</t>
  </si>
  <si>
    <t>767995112</t>
  </si>
  <si>
    <t>Montáž ostatních atypických zámečnických konstrukcí hmotnosti přes 5 do 10 kg</t>
  </si>
  <si>
    <t>-636452873</t>
  </si>
  <si>
    <t>" jackel 100/50/6 mm" 80,000</t>
  </si>
  <si>
    <t>14550323.1</t>
  </si>
  <si>
    <t>profil ocelový obdélníkový svařovaný 100x50x6mm</t>
  </si>
  <si>
    <t>1170273781</t>
  </si>
  <si>
    <t>" jackel 100/50/6 mm" 80,000*0,001</t>
  </si>
  <si>
    <t>0,08*1,08 'Přepočtené koeficientem množství</t>
  </si>
  <si>
    <t>-470487443</t>
  </si>
  <si>
    <t>" příčník Uč. 160" 2,475*18,80*2</t>
  </si>
  <si>
    <t>13010822</t>
  </si>
  <si>
    <t>ocel profilová UPN 160 jakost 11 375</t>
  </si>
  <si>
    <t>1724953841</t>
  </si>
  <si>
    <t>" příčník Uč. 160" 2,475*18,80*2*0,001</t>
  </si>
  <si>
    <t>0,093*1,08 'Přepočtené koeficientem množství</t>
  </si>
  <si>
    <t>-1358264180</t>
  </si>
  <si>
    <t>" sloupek Uč. 160" 3,280*18,80*2</t>
  </si>
  <si>
    <t>-1374336377</t>
  </si>
  <si>
    <t>" sloupek Uč. 160" 3,280*18,80*2*0,001</t>
  </si>
  <si>
    <t>0,123*1,08 'Přepočtené koeficientem množství</t>
  </si>
  <si>
    <t>-319807346</t>
  </si>
  <si>
    <t>" Uč. 100" 1,360*10,60</t>
  </si>
  <si>
    <t>" jackel 50/25/2 mm" 1,360*2*2,089</t>
  </si>
  <si>
    <t>767996702</t>
  </si>
  <si>
    <t>Demontáž ostatních zámečnických konstrukcí o hmotnosti jednotlivých dílů řezáním přes 50 do 100 kg</t>
  </si>
  <si>
    <t>2081509334</t>
  </si>
  <si>
    <t>" demontáž části IPE 270" 1,950*36,10</t>
  </si>
  <si>
    <t>-1106605471</t>
  </si>
  <si>
    <t>783906851</t>
  </si>
  <si>
    <t>Odstranění nátěrů z betonových podlah obroušením</t>
  </si>
  <si>
    <t>439541290</t>
  </si>
  <si>
    <t>" na CP" 14,400</t>
  </si>
  <si>
    <t>742568939</t>
  </si>
  <si>
    <t>" sloupek Uč. 160" (3,280*2)*0,545</t>
  </si>
  <si>
    <t>" příčník Uč. 160" (2,475*2)*0,545</t>
  </si>
  <si>
    <t>" L 80/80/8 mm" (0,250*4+0,120*2)*0,314</t>
  </si>
  <si>
    <t>789123220</t>
  </si>
  <si>
    <t>Úpravy povrchů pod nátěry ocelových konstrukcí třídy III očištění oprášením</t>
  </si>
  <si>
    <t>-191369296</t>
  </si>
  <si>
    <t>-468628473</t>
  </si>
  <si>
    <t>-1927870726</t>
  </si>
  <si>
    <t>789123270</t>
  </si>
  <si>
    <t>Úpravy povrchů pod nátěry ocelových konstrukcí třídy III očištění odrezivěním bezoplachovým odrezovačem</t>
  </si>
  <si>
    <t>-1898593863</t>
  </si>
  <si>
    <t>789222542</t>
  </si>
  <si>
    <t>Otryskání povrchů ocelových konstrukcí suché abrazivní tryskání abrazivem ze strusky třídy II stupeň zrezivění D, stupeň přípravy Sa 2½</t>
  </si>
  <si>
    <t>-1205868226</t>
  </si>
  <si>
    <t>" jackel 100/50/6 mm" 6,700*(0,100*2+0,050*2)</t>
  </si>
  <si>
    <t>" L 50/50/5 mm" 8,000*0,196</t>
  </si>
  <si>
    <t>99743357</t>
  </si>
  <si>
    <t>" pásovina 100/8 mm" 1,000*(0,100*2+0,008*2)</t>
  </si>
  <si>
    <t>789327211</t>
  </si>
  <si>
    <t>Nátěr ocelových konstrukcí třídy III dvousložkový epoxidový základní, tloušťky do 80 μm</t>
  </si>
  <si>
    <t>-1826326344</t>
  </si>
  <si>
    <t>789327216</t>
  </si>
  <si>
    <t>Nátěr ocelových konstrukcí třídy III dvousložkový epoxidový mezivrstva, tloušťky do 80 μm</t>
  </si>
  <si>
    <t>602588077</t>
  </si>
  <si>
    <t>789327221</t>
  </si>
  <si>
    <t>Nátěr ocelových konstrukcí třídy III dvousložkový epoxidový krycí (vrchní), tloušťky do 80 μm</t>
  </si>
  <si>
    <t>1847072924</t>
  </si>
  <si>
    <t>789421542</t>
  </si>
  <si>
    <t>Žárové stříkání ocelových konstrukcí slitinou zinacor ZnAl, tloušťky 150 μm, třídy II</t>
  </si>
  <si>
    <t>-1400044336</t>
  </si>
  <si>
    <t>1493023377</t>
  </si>
  <si>
    <t>013244000</t>
  </si>
  <si>
    <t>Dokumentace pro provádění stavby - dílenská a výrobní dokumentace zhotovitele</t>
  </si>
  <si>
    <t>915427162</t>
  </si>
  <si>
    <t>Ostatní dokumentace - fotodokumentace z průběhu provádění prací</t>
  </si>
  <si>
    <t>479846871</t>
  </si>
  <si>
    <t>Ostatní vybavení staveniště - mobilní chemická toaleta</t>
  </si>
  <si>
    <t>-1411453944</t>
  </si>
  <si>
    <t>VRN6</t>
  </si>
  <si>
    <t>Územní vlivy</t>
  </si>
  <si>
    <t>062303000</t>
  </si>
  <si>
    <t>Použití nezvyklých dopravních prostředků - jeřáb na automobilovém podvozku s potřebným vyložením</t>
  </si>
  <si>
    <t>-1198602901</t>
  </si>
  <si>
    <t>&gt;&gt;  skryté sloupce  &lt;&lt;</t>
  </si>
  <si>
    <t>{dab112ba-8329-44f3-bb5a-5dda0dcee074}</t>
  </si>
  <si>
    <t>01 - PD Rekonstrukce foyer DK Teplice - aktualizace</t>
  </si>
  <si>
    <t>Dům kultury Teplice</t>
  </si>
  <si>
    <t>Martin Růžička</t>
  </si>
  <si>
    <t>Soupis prací je sestaven za využití položek Cenové soustavy ÚRS. Cenové a technické podmínky položek Cenové soustavy ÚRS, které nejsou uvedeny v soupisu prací (tzv.úvodní části katalogů), jsou neomezeně dálkově k dispozici na www.cs-urs.cz. Položky, které nemají ve sloupci "Cenová soustava" uveden žádný údaj, nepochází z Cenové soustavy ÚRS.  Uváděné výrobky byly použity jako referenční výrobek pro stanovení kvality a provedení, technické výpočty a ceny jsou pouze orientační.</t>
  </si>
  <si>
    <t xml:space="preserve">    61 - Úprava povrchů vnitřních</t>
  </si>
  <si>
    <t xml:space="preserve">    63 - Podlahy a podlahové konstrukce</t>
  </si>
  <si>
    <t xml:space="preserve">    94 - Lešení a stavební výtahy</t>
  </si>
  <si>
    <t xml:space="preserve">    95 - Různé dokončovací konstrukce a práce pozemních staveb</t>
  </si>
  <si>
    <t xml:space="preserve">    96 - Bourání konstrukcí</t>
  </si>
  <si>
    <t xml:space="preserve">    99 - Přesun hmot</t>
  </si>
  <si>
    <t xml:space="preserve">    714 - Akustická a protiotřesová opatření</t>
  </si>
  <si>
    <t xml:space="preserve">    720 - Zdravotechnika</t>
  </si>
  <si>
    <t xml:space="preserve">    730 - Ústřední vytápění</t>
  </si>
  <si>
    <t xml:space="preserve">    740 - Elektroinstalace</t>
  </si>
  <si>
    <t xml:space="preserve">    762 - Konstrukce tesařské</t>
  </si>
  <si>
    <t xml:space="preserve">    782 - Dokončovací práce - obklady z kamene</t>
  </si>
  <si>
    <t>311270391</t>
  </si>
  <si>
    <t>Zdivo z vápenopískových přesných plných tvárnic 14DF do P25 tl 200 mm</t>
  </si>
  <si>
    <t>CS ÚRS 2020 01</t>
  </si>
  <si>
    <t>1719871630</t>
  </si>
  <si>
    <t>PP</t>
  </si>
  <si>
    <t>Zdivo z přesných vápenopískových tvárnic na tenkovrstvou maltu, tloušťka zdiva 200 mm, formát a rozměr tvárnic 14DF 498x200x248 mm plných, pevnosti přes P15 do P25</t>
  </si>
  <si>
    <t>7,25*(3,55-0,25*2)</t>
  </si>
  <si>
    <t>311270611</t>
  </si>
  <si>
    <t>Zdivo z vápenopískových přesných děrovaných tvárnic 16DF do P25 tl 240 mm</t>
  </si>
  <si>
    <t>-639156369</t>
  </si>
  <si>
    <t>Zdivo z přesných vápenopískových tvárnic na tenkovrstvou maltu, tloušťka zdiva 240 mm, formát a rozměr cihel 16DF 498x240x248 mm děrovaných, pevnosti přes P15 do P25</t>
  </si>
  <si>
    <t>1,80*2,05</t>
  </si>
  <si>
    <t>0,90*2,05*2</t>
  </si>
  <si>
    <t>342272245</t>
  </si>
  <si>
    <t>Příčka z pórobetonových hladkých tvárnic na tenkovrstvou maltu tl 150 mm</t>
  </si>
  <si>
    <t>-1272771663</t>
  </si>
  <si>
    <t>Příčky z pórobetonových tvárnic hladkých na tenké maltové lože objemová hmotnost do 500 kg/m3, tloušťka příčky 150 mm</t>
  </si>
  <si>
    <t>8,40*3,55</t>
  </si>
  <si>
    <t>317234410</t>
  </si>
  <si>
    <t>Vyzdívka mezi nosníky z cihel pálených na MC</t>
  </si>
  <si>
    <t>2129506136</t>
  </si>
  <si>
    <t>Vyzdívka mezi nosníky cihlami pálenými na maltu cementovou</t>
  </si>
  <si>
    <t>1,60*0,25*0,14</t>
  </si>
  <si>
    <t>317941123</t>
  </si>
  <si>
    <t>Osazování ocelových válcovaných nosníků na zdivu I, IE, U, UE nebo L do č 22</t>
  </si>
  <si>
    <t>114139602</t>
  </si>
  <si>
    <t>Osazování ocelových válcovaných nosníků na zdivu I nebo IE nebo U nebo UE nebo L č. 14 až 22 nebo výšky do 220 mm</t>
  </si>
  <si>
    <t>"I140" 1,60*2*14,30*0,001</t>
  </si>
  <si>
    <t>13010716</t>
  </si>
  <si>
    <t>ocel profilová IPN 140 jakost 11 375</t>
  </si>
  <si>
    <t>530635587</t>
  </si>
  <si>
    <t>0,046*1,08</t>
  </si>
  <si>
    <t>417321414</t>
  </si>
  <si>
    <t>Ztužující pásy a věnce ze ŽB tř. C 20/25</t>
  </si>
  <si>
    <t>-1536987282</t>
  </si>
  <si>
    <t>Ztužující pásy a věnce z betonu železového (bez výztuže) tř. C 20/25</t>
  </si>
  <si>
    <t>7,25*0,20*0,25*2</t>
  </si>
  <si>
    <t>417351115</t>
  </si>
  <si>
    <t>Zřízení bednění ztužujících věnců</t>
  </si>
  <si>
    <t>691356373</t>
  </si>
  <si>
    <t>Bednění bočnic ztužujících pásů a věnců včetně vzpěr zřízení</t>
  </si>
  <si>
    <t>7,25*0,25*2*2</t>
  </si>
  <si>
    <t>417351116</t>
  </si>
  <si>
    <t>Odstranění bednění ztužujících věnců</t>
  </si>
  <si>
    <t>-1656273492</t>
  </si>
  <si>
    <t>Bednění bočnic ztužujících pásů a věnců včetně vzpěr odstranění</t>
  </si>
  <si>
    <t>417361821</t>
  </si>
  <si>
    <t>Výztuž ztužujících pásů a věnců betonářskou ocelí 10 505</t>
  </si>
  <si>
    <t>-372558208</t>
  </si>
  <si>
    <t>Výztuž ztužujících pásů a věnců z betonářské oceli 10 505 (R) nebo BSt 500</t>
  </si>
  <si>
    <t>průměr 10mm</t>
  </si>
  <si>
    <t>(7,25*4*2)*0,62*0,001</t>
  </si>
  <si>
    <t>průměr 8mm</t>
  </si>
  <si>
    <t>(1,00*30*2)*0,40*0,001</t>
  </si>
  <si>
    <t>Úprava povrchů vnitřních</t>
  </si>
  <si>
    <t>612341121</t>
  </si>
  <si>
    <t>Sádrová nebo vápenosádrová omítka hladká jednovrstvá vnitřních stěn nanášená ručně</t>
  </si>
  <si>
    <t>-1557684965</t>
  </si>
  <si>
    <t>Omítka sádrová nebo vápenosádrová vnitřních ploch nanášená ručně jednovrstvá, tloušťky do 10 mm hladká svislých konstrukcí stěn</t>
  </si>
  <si>
    <t>zdivo</t>
  </si>
  <si>
    <t>7,25*3,55*2</t>
  </si>
  <si>
    <t>2,00*2,10*2</t>
  </si>
  <si>
    <t>1,00*2,10*2*2</t>
  </si>
  <si>
    <t>příčky</t>
  </si>
  <si>
    <t>8,40*3,55*2</t>
  </si>
  <si>
    <t>Potažení vnitřních stěn sklovláknitým pletivem vtlačeným do tenkovrstvé hmoty</t>
  </si>
  <si>
    <t>982521763</t>
  </si>
  <si>
    <t>612181001</t>
  </si>
  <si>
    <t>Sádrová stěrka tl.do 3 mm vnitřních stěn</t>
  </si>
  <si>
    <t>-442105727</t>
  </si>
  <si>
    <t>Sádrová stěrka vnitřních povrchů tloušťky do 3 mm bez penetrace, včetně následného přebroušení svislých konstrukcí stěn v podlaží i na schodišti</t>
  </si>
  <si>
    <t>sádrovl.příčky tl.10cm</t>
  </si>
  <si>
    <t>(3,60*3,65 -0,80*1,97)*2</t>
  </si>
  <si>
    <t>((2,125*2+2,80+0,60+0,40*2)*3,65 -0,80*1,97)*2</t>
  </si>
  <si>
    <t>(2,10*3,65 -0,80*1,97)*2</t>
  </si>
  <si>
    <t>((8,125+0,15+0,70+1,90)*3,65 -6,05*3,175)*2</t>
  </si>
  <si>
    <t>(SDK1) (L1)</t>
  </si>
  <si>
    <t>(0,60+0,60+0,20)*0,90</t>
  </si>
  <si>
    <t>(SDK2) (L2)</t>
  </si>
  <si>
    <t>(SDK3) (L3)</t>
  </si>
  <si>
    <t>1,03*2*0,90</t>
  </si>
  <si>
    <t>sádrovl.příčky tl.10cm zavěšené</t>
  </si>
  <si>
    <t>11,01*0,60</t>
  </si>
  <si>
    <t>7,28*0,60</t>
  </si>
  <si>
    <t>(3,66+1,03)*2*0,60</t>
  </si>
  <si>
    <t>sádrovl.příčky tl.12,5cm</t>
  </si>
  <si>
    <t>(3,97+1,90)*3,65</t>
  </si>
  <si>
    <t>sádrovl.příčky tl.15cm</t>
  </si>
  <si>
    <t>((4,00+4,60)*3,65 -0,80*1,97)*2</t>
  </si>
  <si>
    <t>612345413</t>
  </si>
  <si>
    <t>Oprava vnitřní sádrové hladké omítky stěn v rozsahu plochy do 50%</t>
  </si>
  <si>
    <t>-1888484464</t>
  </si>
  <si>
    <t>Oprava sádrové nebo vápenosádrové omítky vnitřních ploch hladké, tloušťky do 20 mm stěn, v rozsahu opravované plochy přes 30 do 50%</t>
  </si>
  <si>
    <t>"stávající omítky" 180,00</t>
  </si>
  <si>
    <t>Penetrační disperzní nátěr vnitřních stěn nanášený ručně</t>
  </si>
  <si>
    <t>985440682</t>
  </si>
  <si>
    <t>127,915+236,839+180,00*0,50</t>
  </si>
  <si>
    <t>61-01</t>
  </si>
  <si>
    <t>Obklad stěn lakovaným lepeným sklem tl.6mm v bezp.provedení SAFE (dodávka+montáž)</t>
  </si>
  <si>
    <t>1242125338</t>
  </si>
  <si>
    <t>Lepení skel musí být provedeno dle systémového řešení výrobce skla.</t>
  </si>
  <si>
    <t>Řešení bude respektovat studii Arch.Sedláčka.</t>
  </si>
  <si>
    <t>dle výkresu D.1.1.9.F</t>
  </si>
  <si>
    <t>11,01*(0,70+0,60) +0,30*1,80</t>
  </si>
  <si>
    <t>(3,66+1,03)*2*(0,70+0,60)</t>
  </si>
  <si>
    <t>7,28*(0,70+0,60)</t>
  </si>
  <si>
    <t>(4,00+2,50)*2,40</t>
  </si>
  <si>
    <t>Podlahy a podlahové konstrukce</t>
  </si>
  <si>
    <t>632451107</t>
  </si>
  <si>
    <t>Cementový samonivelační potěr ze suchých směsí tloušťky do 20 mm</t>
  </si>
  <si>
    <t>2097983555</t>
  </si>
  <si>
    <t>Potěr cementový samonivelační ze suchých směsí tloušťky přes 15 do 20 mm</t>
  </si>
  <si>
    <t>67,60</t>
  </si>
  <si>
    <t>631311116</t>
  </si>
  <si>
    <t>Mazanina tl do 80 mm z betonu prostého bez zvýšených nároků na prostředí tř. C 25/30</t>
  </si>
  <si>
    <t>1515518063</t>
  </si>
  <si>
    <t>Mazanina z betonu prostého bez zvýšených nároků na prostředí tl. přes 50 do 80 mm tř. C 25/30</t>
  </si>
  <si>
    <t>12,96*0,058</t>
  </si>
  <si>
    <t>Separační vrstva z PE fólie</t>
  </si>
  <si>
    <t>1686051362</t>
  </si>
  <si>
    <t>12,96+140,28</t>
  </si>
  <si>
    <t>632451437</t>
  </si>
  <si>
    <t>Potěr pískocementový tl do 30 mm tř. C 30 běžný</t>
  </si>
  <si>
    <t>-1601965405</t>
  </si>
  <si>
    <t>Potěr pískocementový běžný tl. přes 20 do 30 mm tř. C 30</t>
  </si>
  <si>
    <t>23,22</t>
  </si>
  <si>
    <t>632451457</t>
  </si>
  <si>
    <t>Potěr pískocementový tl do 50 mm tř. C 30 běžný</t>
  </si>
  <si>
    <t>1404346875</t>
  </si>
  <si>
    <t>Potěr pískocementový běžný tl. přes 40 do 50 mm tř. C 30</t>
  </si>
  <si>
    <t>140,28</t>
  </si>
  <si>
    <t>63pen</t>
  </si>
  <si>
    <t>Penetrace podlahová (dodávka+montáž)</t>
  </si>
  <si>
    <t>-1562945177</t>
  </si>
  <si>
    <t>67,60+12,96+140,28+9,24*2+51,30*2+23,22+22,42</t>
  </si>
  <si>
    <t>63dil</t>
  </si>
  <si>
    <t>Dilatační profil z ušlechtilé oceli V2a, viditelná šířka 12mm, výška 50mm s podložením extrudovaným polystyrenem EPS150 výšky 20mm (dodávka+montáž)</t>
  </si>
  <si>
    <t>-795993310</t>
  </si>
  <si>
    <t>31,00</t>
  </si>
  <si>
    <t>Lešení a stavební výtahy</t>
  </si>
  <si>
    <t>949101111</t>
  </si>
  <si>
    <t>Lešení pomocné pro objekty pozemních staveb s lešeňovou podlahou v do 1,9 m zatížení do 150 kg/m2</t>
  </si>
  <si>
    <t>878760488</t>
  </si>
  <si>
    <t>Lešení pomocné pracovní pro objekty pozemních staveb pro zatížení do 150 kg/m2, o výšce lešeňové podlahy do 1,9 m</t>
  </si>
  <si>
    <t>Různé dokončovací konstrukce a práce pozemních staveb</t>
  </si>
  <si>
    <t>Vyčištění budov bytové a občanské výstavby při výšce podlaží do 4 m</t>
  </si>
  <si>
    <t>1859642349</t>
  </si>
  <si>
    <t>95pop1</t>
  </si>
  <si>
    <t>Popis na fasádě (KONCERTNÍ HALA) 9300x800mm, z umělého kamene, lepený na stávající fasádu (dodávka+montáž+přesun hmot)</t>
  </si>
  <si>
    <t>-1248125129</t>
  </si>
  <si>
    <t>Barva bude upřesněna v rámci AD.</t>
  </si>
  <si>
    <t>V ceně započtena dílenská dokumentace.</t>
  </si>
  <si>
    <t>dle výkresu D.1.1.8F</t>
  </si>
  <si>
    <t>"(07)" 1</t>
  </si>
  <si>
    <t>95pop2</t>
  </si>
  <si>
    <t>Popis na rámu okna (Cafe) 1000x250mm, z umělého kamene, lepený na stávající fasádu (dodávka+montáž+přesun hmot)</t>
  </si>
  <si>
    <t>1635463626</t>
  </si>
  <si>
    <t>"(07)" 2</t>
  </si>
  <si>
    <t>95ochr1</t>
  </si>
  <si>
    <t>Ochrana umělecké výzdoby interieru proti poškození, vč.odstranění (dodávka+montáž+přesun hmot)</t>
  </si>
  <si>
    <t>-99905646</t>
  </si>
  <si>
    <t>95ochr2</t>
  </si>
  <si>
    <t>Ochrana stávající mramorové dlažby proti poškození, vč.odstranění (dodávka+montáž+přesun hmot)</t>
  </si>
  <si>
    <t>1433192833</t>
  </si>
  <si>
    <t>95př1</t>
  </si>
  <si>
    <t>Panely posuvné příčky tl.120mm, celkový rozměr 2300x3200mm (dodávka+montáž+přesun hmot)</t>
  </si>
  <si>
    <t>2076081824</t>
  </si>
  <si>
    <t>- negativní spára mezi jednotlivými panely</t>
  </si>
  <si>
    <t>- povrch panelu: dýha-dřevodekor</t>
  </si>
  <si>
    <t>- viditelné profily: elox.hliníkové profily s vlož.magnetickým páskem</t>
  </si>
  <si>
    <t>- vzduchová neprůzvučnost příčky 52dB</t>
  </si>
  <si>
    <t>- vč.kolejnice</t>
  </si>
  <si>
    <t>- vč.akustické bariéry nad příčkou (akustická izolace+SDK konstrukce)</t>
  </si>
  <si>
    <t>95př2</t>
  </si>
  <si>
    <t>Panely posuvné příčky tl.120mm, celkový rozměr 7550x3200mm (dodávka+montáž+přesun hmot)</t>
  </si>
  <si>
    <t>877784945</t>
  </si>
  <si>
    <t>972054111.01</t>
  </si>
  <si>
    <t>Vyřezání otvorů v ŽB stropech Spirol  9x11cm (v místě dutiny)</t>
  </si>
  <si>
    <t>-1135508322</t>
  </si>
  <si>
    <t>Vyřezání otvorů v ŽB stropech Spirol 9x11cm (v místě dutiny)</t>
  </si>
  <si>
    <t>"pro kotvení posuvných příček" 26*2</t>
  </si>
  <si>
    <t>95př3</t>
  </si>
  <si>
    <t>Kotevní prvek do stropu pro kotvení posuvných příček - ocelový profil U 80 dl.10cm se závitovou tyčí M10 (dodávka+výroba+montáž+přesun hmot)</t>
  </si>
  <si>
    <t>-3820187</t>
  </si>
  <si>
    <t>95př4</t>
  </si>
  <si>
    <t>Kotevní prvek u stropu pro kotvení posuvných příček - ocelový profil U 120 dl.55cm (dodávka+výroba+montáž+přesun hmot)</t>
  </si>
  <si>
    <t>49847858</t>
  </si>
  <si>
    <t>"pro kotvení posuvných příček" 26</t>
  </si>
  <si>
    <t>Bourání konstrukcí</t>
  </si>
  <si>
    <t>Bourání příček z cihel pálených na MVC tl do 100 mm</t>
  </si>
  <si>
    <t>-1435653022</t>
  </si>
  <si>
    <t>10,50*3,30</t>
  </si>
  <si>
    <t>Bourání příček z cihel pálených na MVC tl do 150 mm</t>
  </si>
  <si>
    <t>-1245642752</t>
  </si>
  <si>
    <t>33,00*3,30</t>
  </si>
  <si>
    <t>-1,20*1,97*2</t>
  </si>
  <si>
    <t>962032231</t>
  </si>
  <si>
    <t>Bourání zdiva z cihel pálených nebo vápenopískových na MV nebo MVC přes 1 m3</t>
  </si>
  <si>
    <t>1024521613</t>
  </si>
  <si>
    <t>Bourání zdiva nadzákladového z cihel nebo tvárnic z cihel pálených nebo vápenopískových, na maltu vápennou nebo vápenocementovou, objemu přes 1 m3</t>
  </si>
  <si>
    <t>"(D3)-bar.pult" (4,25+8,05+2,41*2)*1,10*0,50</t>
  </si>
  <si>
    <t>"(D3)-bar.židle" 0,40*0,40*0,80*23</t>
  </si>
  <si>
    <t>"(D4)-šatna-pulty" 8,50*0,45*0,93*2</t>
  </si>
  <si>
    <t>967031142</t>
  </si>
  <si>
    <t>Přisekání rovných ostění v cihelném zdivu na MC</t>
  </si>
  <si>
    <t>1446670272</t>
  </si>
  <si>
    <t>Přisekání (špicování) plošné nebo rovných ostění zdiva z cihel pálených rovných ostění, bez odstupu, po hrubém vybourání otvorů, na maltu cementovou</t>
  </si>
  <si>
    <t>968072747</t>
  </si>
  <si>
    <t>Vybourání výkladních stěn kovových pevných nebo otevíratelných pl přes 4 m2</t>
  </si>
  <si>
    <t>-1306189407</t>
  </si>
  <si>
    <t>Vybourání kovových rámů oken s křídly, dveřních zárubní, vrat, stěn, ostění nebo obkladů stěn výkladních pevných nebo otevíratelných, plochy přes 4 m2</t>
  </si>
  <si>
    <t>"vnitřní" 14,00*3,30</t>
  </si>
  <si>
    <t>968062747</t>
  </si>
  <si>
    <t>Vybourání stěn dřevěných plných, zasklených nebo výkladních pl přes 4 m2</t>
  </si>
  <si>
    <t>-409981740</t>
  </si>
  <si>
    <t>Vybourání dřevěných rámů oken s křídly, dveřních zárubní, vrat, stěn, ostění nebo obkladů stěn plných, zasklených nebo výkladních pevných nebo otevíratelných, plochy přes 4 m2</t>
  </si>
  <si>
    <t>"vnější" 48,00*3,55</t>
  </si>
  <si>
    <t>"vnitřní" 37,00*3,30</t>
  </si>
  <si>
    <t>968062747.01</t>
  </si>
  <si>
    <t>Uskladnění dvoukřídlých dveří dřevěných 160/210cm vč.kování v Domu kultury</t>
  </si>
  <si>
    <t>-1083809408</t>
  </si>
  <si>
    <t>"(D11)" 16</t>
  </si>
  <si>
    <t>Vybourání otvorů ve zdivu cihelném pl do 4 m2 na MVC nebo MV tl do 300 mm</t>
  </si>
  <si>
    <t>-948426027</t>
  </si>
  <si>
    <t>1,30*2,00*0,25</t>
  </si>
  <si>
    <t>965043341</t>
  </si>
  <si>
    <t>Bourání podkladů pod dlažby betonových s potěrem nebo teracem tl do 100 mm pl přes 4 m2</t>
  </si>
  <si>
    <t>-1184903479</t>
  </si>
  <si>
    <t>Bourání mazanin betonových s potěrem nebo teracem tl. do 100 mm, plochy přes 4 m2</t>
  </si>
  <si>
    <t>dle výkresu D.1.1.5.F</t>
  </si>
  <si>
    <t>(46,93+94,29)*0,07</t>
  </si>
  <si>
    <t>119,64*0,02</t>
  </si>
  <si>
    <t>38,49*0,02</t>
  </si>
  <si>
    <t>pro ocelový válcovaný nosník U200 - ozn.(5) (venkovní výplně otvorů)</t>
  </si>
  <si>
    <t>16,00*0,30*0,10</t>
  </si>
  <si>
    <t>Řezání stávajících betonových mazanin nevyztužených hl do 50 mm</t>
  </si>
  <si>
    <t>100831595</t>
  </si>
  <si>
    <t>Řezání stávajících betonových mazanin nevyztužených hl do 100 mm</t>
  </si>
  <si>
    <t>1066442374</t>
  </si>
  <si>
    <t>965081333</t>
  </si>
  <si>
    <t>Bourání podlah z dlaždic betonových, teracových nebo čedičových tl do 30 mm plochy přes 1 m2</t>
  </si>
  <si>
    <t>1050520571</t>
  </si>
  <si>
    <t>Bourání podlah z dlaždic bez podkladního lože nebo mazaniny, s jakoukoliv výplní spár betonových, teracových nebo čedičových tl. do 30 mm, plochy přes 1 m2</t>
  </si>
  <si>
    <t>94,29+119,64</t>
  </si>
  <si>
    <t>16,00*0,30</t>
  </si>
  <si>
    <t>952902131.01</t>
  </si>
  <si>
    <t>Očištění podlah po vybourání stávajících konstrukcí</t>
  </si>
  <si>
    <t>766137443</t>
  </si>
  <si>
    <t>67,60+140,28+9,24+51,30+23,22+22,42</t>
  </si>
  <si>
    <t>966089500</t>
  </si>
  <si>
    <t>Demontáž podhledu zavěšeného Keramid</t>
  </si>
  <si>
    <t>-970942774</t>
  </si>
  <si>
    <t>"dle výkresu D.1.1.5.F" 603,23</t>
  </si>
  <si>
    <t>Vybourání kovových dveřních zárubní pl do 2 m2</t>
  </si>
  <si>
    <t>1611200607</t>
  </si>
  <si>
    <t>0,80*1,97*2</t>
  </si>
  <si>
    <t>Vybourání kovových dveřních zárubní pl přes 2 m2</t>
  </si>
  <si>
    <t>-1891507062</t>
  </si>
  <si>
    <t>1,20*1,97*2   +1,70*1,97   +1,60*2,10   +2,00*2,10*2</t>
  </si>
  <si>
    <t>978013161</t>
  </si>
  <si>
    <t>Otlučení (osekání) vnitřní vápenné nebo vápenocementové omítky stěn v rozsahu do 50 %</t>
  </si>
  <si>
    <t>1280744413</t>
  </si>
  <si>
    <t>Otlučení vápenných nebo vápenocementových omítek vnitřních ploch stěn s vyškrabáním spar, s očištěním zdiva, v rozsahu přes 30 do 50 %</t>
  </si>
  <si>
    <t>976071111.01</t>
  </si>
  <si>
    <t>Demontáž ocelového nerezového zábradlí (madla, sloupky, výplně), vč.uskladnění v Domu kultury</t>
  </si>
  <si>
    <t>668325887</t>
  </si>
  <si>
    <t>(celková hmotnost 184,10kg)</t>
  </si>
  <si>
    <t>"(D8)" 8,00</t>
  </si>
  <si>
    <t>976071111.02</t>
  </si>
  <si>
    <t>Demontáž výplní ocelového nerezového zábradlí (rámová konstrukce se svislými příčlemi, šroubové spoje), vč.zaslepení děr po šroubech nerez.záslepkami, vč.uskladnění v Domu kultury</t>
  </si>
  <si>
    <t>426376855</t>
  </si>
  <si>
    <t>(8 výplní po 10,00kg - celková hmotnost cca 80,00kg)</t>
  </si>
  <si>
    <t>"(D9)" 8,00</t>
  </si>
  <si>
    <t>976071111.03</t>
  </si>
  <si>
    <t>Demontáž ocelového nerezového zábradlí (madla, sloupky), vč.uskladnění v Domu kultury</t>
  </si>
  <si>
    <t>-1572773861</t>
  </si>
  <si>
    <t>"(D14)" 4,80</t>
  </si>
  <si>
    <t>96podl1</t>
  </si>
  <si>
    <t>Demontáž zvýšené podlahy - dřev.trámy, OSB desky, PVC</t>
  </si>
  <si>
    <t>41935737</t>
  </si>
  <si>
    <t>"(D1)" 17,50</t>
  </si>
  <si>
    <t>96podl2</t>
  </si>
  <si>
    <t>Demontáž zvýšené podlahy - dřev.podlaha vč.souvrství tl.100mm (ocel.konstrukce pro podlahové kanálky)</t>
  </si>
  <si>
    <t>355491616</t>
  </si>
  <si>
    <t>"dle výkresu D.1.1.5.F" 46,93</t>
  </si>
  <si>
    <t>96čist</t>
  </si>
  <si>
    <t>Demontáž čistící zóny (ocel.rám+koberec)</t>
  </si>
  <si>
    <t>587437884</t>
  </si>
  <si>
    <t>"(D2)" 1,50*1,50*8</t>
  </si>
  <si>
    <t>96věš</t>
  </si>
  <si>
    <t>Demontáž šatního věšák.systému, vč.uskladnění v Domu kultury</t>
  </si>
  <si>
    <t>kmpl</t>
  </si>
  <si>
    <t>705955046</t>
  </si>
  <si>
    <t>"(D5)" 1</t>
  </si>
  <si>
    <t>(kompletní systém v místnosti č.1.09 - 5 řad věšák.tyčí+nástěnné věšáky po obvodu místnosti)</t>
  </si>
  <si>
    <t>96skř</t>
  </si>
  <si>
    <t>Demontáž dřevěných skříněk šatního pultu v.90cm, vč.uskladnění v Domu kultury</t>
  </si>
  <si>
    <t>-1028267338</t>
  </si>
  <si>
    <t>"(D4)" 8,50*2</t>
  </si>
  <si>
    <t>Vnitrostaveništní doprava suti a vybouraných hmot pro budovy v do 6 m ručně</t>
  </si>
  <si>
    <t>496290586</t>
  </si>
  <si>
    <t>Odvoz suti a vybouraných hmot z meziskládky na skládku do 1 km s naložením a se složením</t>
  </si>
  <si>
    <t>-423021896</t>
  </si>
  <si>
    <t>Příplatek k odvozu suti a vybouraných hmot na skládku ZKD 1 km přes 1 km</t>
  </si>
  <si>
    <t>-1504547278</t>
  </si>
  <si>
    <t>149,105*14 'Přepočtené koeficientem množství</t>
  </si>
  <si>
    <t>997013631.01</t>
  </si>
  <si>
    <t>Poplatek za uložení na skládce (skládkovné) stavebního odpadu směsného kód odpadu 17 09 04</t>
  </si>
  <si>
    <t>-583885996</t>
  </si>
  <si>
    <t>149,133-0,115</t>
  </si>
  <si>
    <t>Poplatek za uložení na skládce (skládkovné) stavebního odpadu z plastických hmot kód odpadu 17 02 03</t>
  </si>
  <si>
    <t>372434623</t>
  </si>
  <si>
    <t>"podlahy PVC" 0,115</t>
  </si>
  <si>
    <t>998018001</t>
  </si>
  <si>
    <t>Přesun hmot ruční pro budovy v do 6 m</t>
  </si>
  <si>
    <t>1121154103</t>
  </si>
  <si>
    <t>Přesun hmot pro budovy občanské výstavby, bydlení, výrobu a služby ruční - bez užití mechanizace vodorovná dopravní vzdálenost do 100 m pro budovy s jakoukoliv nosnou konstrukcí výšky do 6 m</t>
  </si>
  <si>
    <t>711493111.01</t>
  </si>
  <si>
    <t>Izolace proti podpovrchové a tlakové vodě vodorovná těsnicí stěrkou dvousložkovou na bázi cementu tl.10mm, vč.penetrace (dodávka+montáž)</t>
  </si>
  <si>
    <t>165898918</t>
  </si>
  <si>
    <t>23,22+22,42</t>
  </si>
  <si>
    <t>711132111</t>
  </si>
  <si>
    <t>Provedení izolace proti zemní vlhkosti pásy na sucho samolepící svislé</t>
  </si>
  <si>
    <t>-624801297</t>
  </si>
  <si>
    <t>Provedení izolace proti zemní vlhkosti pásy na sucho samolepícího asfaltového pásu na ploše svislé S</t>
  </si>
  <si>
    <t>soklová část vnějších výplní otvorů-na válcovaný profil - dle výkresu D.1.1.8.F</t>
  </si>
  <si>
    <t>"označení 05" 16,00*0,33</t>
  </si>
  <si>
    <t>"označení 19" 24,77*0,33</t>
  </si>
  <si>
    <t>62866281</t>
  </si>
  <si>
    <t>pás asfaltový samolepicí modifikovaný SBS tl 3mm s vložkou ze skleněné tkaniny se spalitelnou fólií nebo jemnozrnným minerálním posypem nebo textilií na horním povrchu</t>
  </si>
  <si>
    <t>624674216</t>
  </si>
  <si>
    <t>13,454*1,20</t>
  </si>
  <si>
    <t>711491177</t>
  </si>
  <si>
    <t>Připevnění vodorovné izolace proti tlakové vodě nerezovou lištou</t>
  </si>
  <si>
    <t>-1923097625</t>
  </si>
  <si>
    <t>Provedení izolace proti povrchové a podpovrchové tlakové vodě ostatní na ploše vodorovné V připevnění izolace nerezovou lištou</t>
  </si>
  <si>
    <t>"označení 05" 16,00</t>
  </si>
  <si>
    <t>"označení 19" 24,77</t>
  </si>
  <si>
    <t>283186751</t>
  </si>
  <si>
    <t>pásovina 80/6mm z elox.hliníku</t>
  </si>
  <si>
    <t>-34558524</t>
  </si>
  <si>
    <t>40,77*1,10</t>
  </si>
  <si>
    <t>998711101</t>
  </si>
  <si>
    <t>Přesun hmot tonážní pro izolace proti vodě, vlhkosti a plynům v objektech výšky do 6 m</t>
  </si>
  <si>
    <t>-2025716838</t>
  </si>
  <si>
    <t>Přesun hmot pro izolace proti vodě, vlhkosti a plynům stanovený z hmotnosti přesunovaného materiálu vodorovná dopravní vzdálenost do 50 m v objektech výšky do 6 m</t>
  </si>
  <si>
    <t>Příplatek k přesunu hmot tonážní 711 prováděný bez použití mechanizace</t>
  </si>
  <si>
    <t>1831935116</t>
  </si>
  <si>
    <t>Montáž izolace tepelné podlah volně kladenými rohožemi, pásy, dílci, deskami 1 vrstva</t>
  </si>
  <si>
    <t>-1939055610</t>
  </si>
  <si>
    <t>63231200</t>
  </si>
  <si>
    <t>deska čedičová minerální pro snížení kročejového hluku (max. zatížení 5 kN/m2) tl 20mm</t>
  </si>
  <si>
    <t>-1957765942</t>
  </si>
  <si>
    <t>153,24*1,02</t>
  </si>
  <si>
    <t>713-01</t>
  </si>
  <si>
    <t>Tepelná izolace z polystyrenu na bázi polyuretanové pěny s deklarovaným součinitelem tep.vodivosti 0,08 W.m-1.K-1, pevnost vtlaku 7,5MPa ve dvou vrstvách 50mm (celkem 100mm) a výšky 80mm (dodávka+montáž)</t>
  </si>
  <si>
    <t>-49120361</t>
  </si>
  <si>
    <t>998713101</t>
  </si>
  <si>
    <t>Přesun hmot tonážní pro izolace tepelné v objektech v do 6 m</t>
  </si>
  <si>
    <t>-1684784468</t>
  </si>
  <si>
    <t>Přesun hmot pro izolace tepelné stanovený z hmotnosti přesunovaného materiálu vodorovná dopravní vzdálenost do 50 m v objektech výšky do 6 m</t>
  </si>
  <si>
    <t>Příplatek k přesunu hmot tonážní 713 prováděný bez použití mechanizace</t>
  </si>
  <si>
    <t>-1592191469</t>
  </si>
  <si>
    <t>Akustická a protiotřesová opatření</t>
  </si>
  <si>
    <t>714-01</t>
  </si>
  <si>
    <t>Stěnový zvukový absorbér 1200/3000/40mm (plocha 3,6m2) (dodávka+montáž)</t>
  </si>
  <si>
    <t>-1646834968</t>
  </si>
  <si>
    <t>Stěnový zvukový absorbér ze skelného vlákna o vysoké hustotě na bázi 3RD technology,</t>
  </si>
  <si>
    <t>pohledová plocha ze silné sklovláknité desky, vč.nosné konstrukce, absorbční třída A.</t>
  </si>
  <si>
    <t>Potisk dobovými fotografiemi města Teplic.</t>
  </si>
  <si>
    <t>Přesný popis viz výkres D.1.1.10.F</t>
  </si>
  <si>
    <t>"01" 4</t>
  </si>
  <si>
    <t>714-02</t>
  </si>
  <si>
    <t>Stěnový zvukový absorbér 1200/2000/40mm (plocha 2,4m2) (dodávka+montáž)</t>
  </si>
  <si>
    <t>456266878</t>
  </si>
  <si>
    <t>"02" 3</t>
  </si>
  <si>
    <t>714-03</t>
  </si>
  <si>
    <t>Stěnový zvukový absorbér 1200/1000/40mm (plocha 1,2m2) (dodávka+montáž)</t>
  </si>
  <si>
    <t>1519239421</t>
  </si>
  <si>
    <t>"03" 14</t>
  </si>
  <si>
    <t>viz samostatná příloha rozpočtu</t>
  </si>
  <si>
    <t>977151116</t>
  </si>
  <si>
    <t>Jádrové vrty diamantovými korunkami do D 80 mm do stavebních materiálů</t>
  </si>
  <si>
    <t>156474062</t>
  </si>
  <si>
    <t>Jádrové vrty diamantovými korunkami do stavebních materiálů (železobetonu, betonu, cihel, obkladů, dlažeb, kamene) průměru přes 70 do 80 mm</t>
  </si>
  <si>
    <t>0,65*1+0,45*1</t>
  </si>
  <si>
    <t>977151123</t>
  </si>
  <si>
    <t>Jádrové vrty diamantovými korunkami do D 150 mm do stavebních materiálů</t>
  </si>
  <si>
    <t>1340786512</t>
  </si>
  <si>
    <t>Jádrové vrty diamantovými korunkami do stavebních materiálů (železobetonu, betonu, cihel, obkladů, dlažeb, kamene) průměru přes 130 do 150 mm</t>
  </si>
  <si>
    <t>0,65*1</t>
  </si>
  <si>
    <t>972054341.01</t>
  </si>
  <si>
    <t>Vybourání prostupu ve stěně+stropu pro potrubí (z 1.NP do 1.PP)</t>
  </si>
  <si>
    <t>-1307656522</t>
  </si>
  <si>
    <t>"dle výkresu Z-2" 2</t>
  </si>
  <si>
    <t>713131141</t>
  </si>
  <si>
    <t>Montáž izolace tepelné stěn a základů lepením celoplošně rohoží, pásů, dílců, desek</t>
  </si>
  <si>
    <t>-1155934981</t>
  </si>
  <si>
    <t>Montáž tepelné izolace stěn rohožemi, pásy, deskami, dílci, bloky (izolační materiál ve specifikaci) lepením celoplošně</t>
  </si>
  <si>
    <t>"prostupy pro potrubí" 2,00</t>
  </si>
  <si>
    <t>63151289</t>
  </si>
  <si>
    <t>deska tepelně izolační minerální do příček λ=0,038-0,039 tl 100mm</t>
  </si>
  <si>
    <t>1122340746</t>
  </si>
  <si>
    <t>2,00*1,05</t>
  </si>
  <si>
    <t>Ústřední vytápění</t>
  </si>
  <si>
    <t>733221102.R</t>
  </si>
  <si>
    <t>Potrubí měděné D 15/1 spojované lisováním (dodávka+montáž)</t>
  </si>
  <si>
    <t>-1929256191</t>
  </si>
  <si>
    <t>733221104.R</t>
  </si>
  <si>
    <t>Potrubí měděné D 22/1 spojované lisováním (dodávka+montáž)</t>
  </si>
  <si>
    <t>565355154</t>
  </si>
  <si>
    <t>733291902</t>
  </si>
  <si>
    <t>Propojení potrubí měděného při opravě D 15x1 mm</t>
  </si>
  <si>
    <t>825094161</t>
  </si>
  <si>
    <t>Opravy rozvodů potrubí z trubek měděných propojení potrubí Ø 15/1</t>
  </si>
  <si>
    <t>733291904</t>
  </si>
  <si>
    <t>Propojení potrubí měděného při opravě D 22x1,5 mm</t>
  </si>
  <si>
    <t>2097681959</t>
  </si>
  <si>
    <t>Opravy rozvodů potrubí z trubek měděných propojení potrubí Ø 22/1,5</t>
  </si>
  <si>
    <t>734211118.R</t>
  </si>
  <si>
    <t>Automatický odvzdušňovací ventil (dodávka+montáž)</t>
  </si>
  <si>
    <t>1562633193</t>
  </si>
  <si>
    <t>735412317.R</t>
  </si>
  <si>
    <t>Konvektor volně stojící s krycí deskou 2000x250x450 výkon 3 kW (dodávka+montáž)</t>
  </si>
  <si>
    <t>1444081349</t>
  </si>
  <si>
    <t>998733101</t>
  </si>
  <si>
    <t>Přesun hmot tonážní pro rozvody potrubí v objektech v do 6 m</t>
  </si>
  <si>
    <t>-313245753</t>
  </si>
  <si>
    <t>Přesun hmot pro rozvody potrubí stanovený z hmotnosti přesunovaného materiálu vodorovná dopravní vzdálenost do 50 m v objektech výšky do 6 m</t>
  </si>
  <si>
    <t>998733181</t>
  </si>
  <si>
    <t>Příplatek k přesunu hmot tonážní 733 prováděný bez použití mechanizace</t>
  </si>
  <si>
    <t>-742257303</t>
  </si>
  <si>
    <t>Přesun hmot pro rozvody potrubí stanovený z hmotnosti přesunovaného materiálu Příplatek k cenám za přesun prováděný bez použití mechanizace pro jakoukoliv výšku objektu</t>
  </si>
  <si>
    <t>Elektroinstalace</t>
  </si>
  <si>
    <t>740-01</t>
  </si>
  <si>
    <t>-129757084</t>
  </si>
  <si>
    <t>1883410934</t>
  </si>
  <si>
    <t>Konstrukce tesařské</t>
  </si>
  <si>
    <t>762123110</t>
  </si>
  <si>
    <t>Montáž tesařských stěn vázaných z hraněného řeziva průřezové plochy do 100 cm2</t>
  </si>
  <si>
    <t>-1711642888</t>
  </si>
  <si>
    <t>Montáž konstrukce stěn a příček vázaných z fošen, hranolů, hranolků, průřezové plochy do 100 cm2</t>
  </si>
  <si>
    <t>dle výkresu D.1.1.11.F</t>
  </si>
  <si>
    <t>označení 07 - hranol 6/8cm</t>
  </si>
  <si>
    <t>"L1" 11,08</t>
  </si>
  <si>
    <t>"L2" 7,28+0,20</t>
  </si>
  <si>
    <t>"L3" (3,66+1,03)*2</t>
  </si>
  <si>
    <t>60512125</t>
  </si>
  <si>
    <t>hranol stavební řezivo průřezu do 120cm2 do dl 6m</t>
  </si>
  <si>
    <t>450778205</t>
  </si>
  <si>
    <t>27,94*0,06*0,08*1,10</t>
  </si>
  <si>
    <t>762195000</t>
  </si>
  <si>
    <t>Spojovací prostředky pro montáž stěn, příček, bednění stěn</t>
  </si>
  <si>
    <t>1480708061</t>
  </si>
  <si>
    <t>Spojovací prostředky stěn a příček hřebíky, svory, fixační prkna</t>
  </si>
  <si>
    <t>0,148/1,10</t>
  </si>
  <si>
    <t>998762101</t>
  </si>
  <si>
    <t>Přesun hmot tonážní pro kce tesařské v objektech v do 6 m</t>
  </si>
  <si>
    <t>-1227887765</t>
  </si>
  <si>
    <t>Přesun hmot pro konstrukce tesařské stanovený z hmotnosti přesunovaného materiálu vodorovná dopravní vzdálenost do 50 m v objektech výšky do 6 m</t>
  </si>
  <si>
    <t>998762181</t>
  </si>
  <si>
    <t>Příplatek k přesunu hmot tonážní 762 prováděný bez použití mechanizace</t>
  </si>
  <si>
    <t>369602566</t>
  </si>
  <si>
    <t>Přesun hmot pro konstrukce tesařské stanovený z hmotnosti přesunovaného materiálu Příplatek k cenám za přesun prováděný bez použití mechanizace pro jakoukoliv výšku objektu</t>
  </si>
  <si>
    <t>Sádrovláknitá příčka tl 100 mm profil CW+UW 50 desky 2x12,5 s izolací EI 90 Rw do 59 dB</t>
  </si>
  <si>
    <t>-1713338938</t>
  </si>
  <si>
    <t>(2,54+5,16+0,30)*3,65 -5,16*2,65</t>
  </si>
  <si>
    <t>3,60*3,65 -0,80*1,97</t>
  </si>
  <si>
    <t>(2,125*2+2,80+0,60+0,40*2)*3,65 -0,80*1,97</t>
  </si>
  <si>
    <t>2,10*3,65 -0,80*1,97</t>
  </si>
  <si>
    <t>(8,125+0,15+0,70+1,90)*3,65 -6,05*3,175</t>
  </si>
  <si>
    <t>(11,01+0,40*9+0,55*2+0,20)*0,97</t>
  </si>
  <si>
    <t>(7,28+0,40*6+0,20+0,57*2)*0,97</t>
  </si>
  <si>
    <t>(3,66+0,40*4+1,03*2)*2*0,97</t>
  </si>
  <si>
    <t>763211231.01</t>
  </si>
  <si>
    <t>Sádrovláknitá příčka zavěšená tl 100 mm profil CW+UW 50 desky 2x12,5 s izolací EI 90 Rw do 59 dB (dodávka+montáž)</t>
  </si>
  <si>
    <t>1949742528</t>
  </si>
  <si>
    <t>Příčka zavěšená ze sádrovláknitých desek s nosnou konstrukcí z jednoduchých ocelových profilů UW, CW dvojitě opláštěná deskami tl. 2 x 12,5 mm s izolací, EI 90, příčka tl. 100 mm, profil 50, Rw do 59 dB (dodávka+montáž)</t>
  </si>
  <si>
    <t>(3,66+1,03)*2*0,95</t>
  </si>
  <si>
    <t>Sádrovláknitá příčka tl 125 mm profil CW+UW 75 desky 2x12,5 s izolací EI 90 Rw do 64 dB</t>
  </si>
  <si>
    <t>1763006287</t>
  </si>
  <si>
    <t>Sádrovláknitá příčka tl 150 mm profil CW+UW 100 desky 2x12,5 s izolací EI 90 Rw do 64 dB</t>
  </si>
  <si>
    <t>444056358</t>
  </si>
  <si>
    <t>(4,00+4,60)*3,65 -0,80*1,97</t>
  </si>
  <si>
    <t>763231122.01</t>
  </si>
  <si>
    <t>Sádrovláknitý podhled deska 1x12,5mm, zdvojený nosný rošt (dodávka+montáž)</t>
  </si>
  <si>
    <t>177630585</t>
  </si>
  <si>
    <t>"celková plocha dle výkresu D.1.1.6.F" 605,00</t>
  </si>
  <si>
    <t>"odpočet kazetové podhledu dle výkresu D.1.1.10.F" -117,30</t>
  </si>
  <si>
    <t>763131772</t>
  </si>
  <si>
    <t>Příplatek k SDK podhledu za rovinnost kvality Q4</t>
  </si>
  <si>
    <t>-463777605</t>
  </si>
  <si>
    <t>Podhled ze sádrokartonových desek Příplatek k cenám za rovinnost kvality celoplošné tmelení kvality Q4</t>
  </si>
  <si>
    <t>763131790</t>
  </si>
  <si>
    <t>Korkový nástřik podhledu tl.5mm (dodávka+montáž)</t>
  </si>
  <si>
    <t>1523815212</t>
  </si>
  <si>
    <t>998763301</t>
  </si>
  <si>
    <t>Přesun hmot tonážní pro sádrokartonové konstrukce v objektech v do 6 m</t>
  </si>
  <si>
    <t>114163036</t>
  </si>
  <si>
    <t>Přesun hmot pro konstrukce montované z desek sádrokartonových, sádrovláknitých, cementovláknitých nebo cementových stanovený z hmotnosti přesunovaného materiálu vodorovná dopravní vzdálenost do 50 m v objektech výšky do 6 m</t>
  </si>
  <si>
    <t>Příplatek k přesunu hmot tonážní 763 SDK prováděný bez použití mechanizace</t>
  </si>
  <si>
    <t>-278820341</t>
  </si>
  <si>
    <t>766411811.01</t>
  </si>
  <si>
    <t>Demontáž truhlářského obložení stěn z panelů plochy do 1,5 m2, vč.uskladnění v Domu kultury</t>
  </si>
  <si>
    <t>-868132633</t>
  </si>
  <si>
    <t>"(D10)" 5,60</t>
  </si>
  <si>
    <t>766-O1</t>
  </si>
  <si>
    <t>337296725</t>
  </si>
  <si>
    <t>replika stávajících výplní</t>
  </si>
  <si>
    <t>materiál: dřevo - masiv (dub)</t>
  </si>
  <si>
    <t>okenní výplň 2dílná s poutcem</t>
  </si>
  <si>
    <t>2 díly pevně zasklené</t>
  </si>
  <si>
    <t>soklová část a nadpraží rozšířené rámy</t>
  </si>
  <si>
    <t>boční rámy š.200mm s drážkou pro imitaci vzhledu stávajících lišt</t>
  </si>
  <si>
    <t>zasklení izolačním dvojsklem (z exteriéru z tvrzeného skla, z interiéru z vrstveného skla s vloženou fólií v třídě P2A dle ČSN EN 356</t>
  </si>
  <si>
    <t>Uw = 1,2 W/m2.K</t>
  </si>
  <si>
    <t>V ceně započteno zakrytí se stávaj.konstrukcemi z exteriéru i interiéru replikami stávajících dřevěných lišt, materiál: dřevo-masiv (dub) - v případě,</t>
  </si>
  <si>
    <t>že nedojde k demontáži stávajících ocelových sloupků.</t>
  </si>
  <si>
    <t>V ceně započtena povrchová úprava - krycí lazura dle stávající.</t>
  </si>
  <si>
    <t>V ceně započtena i dílenská dokumentace vč.připojovacích detailů vycházejících z normy ČSN 74 6077</t>
  </si>
  <si>
    <t>Přesný popis viz výkres D.1.1.8.F</t>
  </si>
  <si>
    <t>"ozn.(O1)" 3</t>
  </si>
  <si>
    <t>766-O1a</t>
  </si>
  <si>
    <t>"ozn.(O1a)" 1</t>
  </si>
  <si>
    <t>766-O2</t>
  </si>
  <si>
    <t>-581679019</t>
  </si>
  <si>
    <t>dveře dvoukřídlé s profilací s dřevěnými atyp.madly</t>
  </si>
  <si>
    <t>z interiéru panikové kování</t>
  </si>
  <si>
    <t>s pevně zasklenými bočními díly a dvoudílným nadsvětlíkem</t>
  </si>
  <si>
    <t>Ud = 1,3 W/m2.K</t>
  </si>
  <si>
    <t>zámek vložkový se systémem univerzálního klíče</t>
  </si>
  <si>
    <t>"ozn.(O2)" 1</t>
  </si>
  <si>
    <t>766-O2sam</t>
  </si>
  <si>
    <t>446860732</t>
  </si>
  <si>
    <t xml:space="preserve">elektrické zajištění trvalé polohy (nastavitelná síla a rychlost zavírání a dorazu, tlumení otevírání, </t>
  </si>
  <si>
    <t>inmtegrovaná mechanická regulace posloupnosti zavírání)</t>
  </si>
  <si>
    <t>"ozn.(O2)" 1*2</t>
  </si>
  <si>
    <t>766-O4</t>
  </si>
  <si>
    <t>-1184240568</t>
  </si>
  <si>
    <t>"ozn.(O4)" 1</t>
  </si>
  <si>
    <t>766-O4a</t>
  </si>
  <si>
    <t>-1220100394</t>
  </si>
  <si>
    <t>"ozn.(O4a)" 1</t>
  </si>
  <si>
    <t>766-O8</t>
  </si>
  <si>
    <t>655710144</t>
  </si>
  <si>
    <t>boční rámy š.160mm</t>
  </si>
  <si>
    <t>"ozn.(O8)" 2</t>
  </si>
  <si>
    <t>766-O9</t>
  </si>
  <si>
    <t>-638083398</t>
  </si>
  <si>
    <t>"ozn.(O9)" 1</t>
  </si>
  <si>
    <t>766-O11</t>
  </si>
  <si>
    <t>-1485247330</t>
  </si>
  <si>
    <t>okenní výplň 2dílná</t>
  </si>
  <si>
    <t>spodní díl otevíravý-levé</t>
  </si>
  <si>
    <t>vrchní díl pevně zasklený</t>
  </si>
  <si>
    <t>"ozn.(O11)" 1</t>
  </si>
  <si>
    <t>766-O12</t>
  </si>
  <si>
    <t>1885183968</t>
  </si>
  <si>
    <t>spodní díl otevíravý-pravé</t>
  </si>
  <si>
    <t>"ozn.(O12)" 1</t>
  </si>
  <si>
    <t>766-O13</t>
  </si>
  <si>
    <t>-535294915</t>
  </si>
  <si>
    <t>"ozn.(O13)" 1</t>
  </si>
  <si>
    <t>766-O14</t>
  </si>
  <si>
    <t>1840574582</t>
  </si>
  <si>
    <t>"ozn.(O14)" 1</t>
  </si>
  <si>
    <t>766-O15</t>
  </si>
  <si>
    <t>682522487</t>
  </si>
  <si>
    <t>dveře dvoukřídlé s profilací s dřevěnými atyp.madly a půlkruhovým prosklením</t>
  </si>
  <si>
    <t>s pevně zaskleným nadsvětlíkem</t>
  </si>
  <si>
    <t>"ozn.(O15)" 6</t>
  </si>
  <si>
    <t>766-O15sam</t>
  </si>
  <si>
    <t>-280021854</t>
  </si>
  <si>
    <t>"ozn.(O15)" 6*2</t>
  </si>
  <si>
    <t>766-O16</t>
  </si>
  <si>
    <t>-316261114</t>
  </si>
  <si>
    <t>boční rámy š.160mm s drážkou pro imitaci vzhledu stávajících lišt</t>
  </si>
  <si>
    <t>"ozn.(O16)" 1</t>
  </si>
  <si>
    <t>766-O17</t>
  </si>
  <si>
    <t>-1982640563</t>
  </si>
  <si>
    <t>okenní výplň</t>
  </si>
  <si>
    <t>plný díl (zateplený)</t>
  </si>
  <si>
    <t>"ozn.(O17)" 1</t>
  </si>
  <si>
    <t>766-O20</t>
  </si>
  <si>
    <t>1552778229</t>
  </si>
  <si>
    <t>"ozn.(O20)" 2</t>
  </si>
  <si>
    <t>766-21</t>
  </si>
  <si>
    <t>Obklad z hoblovaných prken tl.18mm (dub) (dodávka+montáž+přesun hmot)</t>
  </si>
  <si>
    <t>846018497</t>
  </si>
  <si>
    <t>Lepeno na okenní výplň.</t>
  </si>
  <si>
    <t>"ozn.(O21)" 7,81</t>
  </si>
  <si>
    <t>766-22</t>
  </si>
  <si>
    <t>-2031704484</t>
  </si>
  <si>
    <t>Vč.dvojitého roštu z latí 50/30mm.</t>
  </si>
  <si>
    <t>"ozn.(O22)" 5,03</t>
  </si>
  <si>
    <t>766-5</t>
  </si>
  <si>
    <t>1787531950</t>
  </si>
  <si>
    <t>rámová zárubeň do deštěného otvoru 2000/2200mm + jednostranná obložka</t>
  </si>
  <si>
    <t>zvukově izolační Rw = 42dB</t>
  </si>
  <si>
    <t>Přesný popis viz výkres D.1.1.6.F</t>
  </si>
  <si>
    <t>"ozn.(5)" 2</t>
  </si>
  <si>
    <t>766-5sam</t>
  </si>
  <si>
    <t>-199620169</t>
  </si>
  <si>
    <t>"ozn.(5)" 2*2</t>
  </si>
  <si>
    <t>766-6</t>
  </si>
  <si>
    <t>-258384974</t>
  </si>
  <si>
    <t>rámová zárubeň integrovaná do obložky otvoru ve stěně tl.250mm</t>
  </si>
  <si>
    <t>panikové madlo na obou křídlech</t>
  </si>
  <si>
    <t>"ozn.(6)" 1</t>
  </si>
  <si>
    <t>766-6sam</t>
  </si>
  <si>
    <t>-885630052</t>
  </si>
  <si>
    <t>"ozn.(6)" 1*2</t>
  </si>
  <si>
    <t>766-8</t>
  </si>
  <si>
    <t>1975178449</t>
  </si>
  <si>
    <t>pevně zasklené</t>
  </si>
  <si>
    <t>"ozn.(8)" 1</t>
  </si>
  <si>
    <t>766-TR1</t>
  </si>
  <si>
    <t>Šatní skříňka 600/400/1820mm, dřevotříska tl.18mm, dýha dřevodekor (dodávka+montáž+přesun hmot)</t>
  </si>
  <si>
    <t>-153046784</t>
  </si>
  <si>
    <t>Přesný popis viz výkres D.1.1.6.F - ozn.TR1</t>
  </si>
  <si>
    <t>766-TR2</t>
  </si>
  <si>
    <t>Pracovní pult 2630x600mm, bude upřesněno po domluvě s nájemcem (dodávka+montáž+přesun hmot)</t>
  </si>
  <si>
    <t>-1250625605</t>
  </si>
  <si>
    <t>Přesný popis viz výkres D.1.1.6.F - ozn.TR2</t>
  </si>
  <si>
    <t>766-TR3</t>
  </si>
  <si>
    <t>Pracovní pult 2090x600mm, bude upřesněno po domluvě s nájemcem (dodávka+montáž+přesun hmot)</t>
  </si>
  <si>
    <t>1825080453</t>
  </si>
  <si>
    <t>Přesný popis viz výkres D.1.1.6.F - ozn.TR3</t>
  </si>
  <si>
    <t>766-TR4</t>
  </si>
  <si>
    <t>Barový pult 2900x600mm vč.obslužné desky, bude upřesněno po domluvě s nájemcem (dodávka+montáž+přesun hmot)</t>
  </si>
  <si>
    <t>-447439801</t>
  </si>
  <si>
    <t>Přesný popis viz výkres D.1.1.6.F - ozn.TR4</t>
  </si>
  <si>
    <t>766-TR5</t>
  </si>
  <si>
    <t>Skříňky 3860/296/580mm (dodávka+montáž+přesun hmot)</t>
  </si>
  <si>
    <t>1247026260</t>
  </si>
  <si>
    <t>Přesný popis viz výkres D.1.1.6.F - ozn.TR5</t>
  </si>
  <si>
    <t>766-TR6</t>
  </si>
  <si>
    <t>Skříňka se čtyřmi policemi 1150/374/750mm, dřevotříska tl.18mm, dýha dřevodekor (dodávka+montáž+přesun hmot)</t>
  </si>
  <si>
    <t>-561618015</t>
  </si>
  <si>
    <t>Přesný popis viz výkres D.1.1.11.F - ozn.TR6</t>
  </si>
  <si>
    <t>"L1" 8</t>
  </si>
  <si>
    <t>"L2" 5</t>
  </si>
  <si>
    <t>"L3" 4</t>
  </si>
  <si>
    <t>766-TR7</t>
  </si>
  <si>
    <t>Krycí lišta pojezdů rolovací mříže - hoblované prkno tl.18mm, š.120mm, vč.krycí lazury v barvě stávaj.dřevěných prvků interieru (dodávka+montáž+přesun hmot)</t>
  </si>
  <si>
    <t>2078198178</t>
  </si>
  <si>
    <t>Přesný popis viz výkres D.1.1.11.F - ozn.TR7</t>
  </si>
  <si>
    <t>1,78*4</t>
  </si>
  <si>
    <t>766-lištdem</t>
  </si>
  <si>
    <t>Demontáž dřevěných lišt na sloupech - šetrně pro zpětné použití</t>
  </si>
  <si>
    <t>392939222</t>
  </si>
  <si>
    <t>Přesný popis viz výkres D.1.1.5.F</t>
  </si>
  <si>
    <t>391,00</t>
  </si>
  <si>
    <t>766-lišt</t>
  </si>
  <si>
    <t>Lišty dřevěné profilované - replika dle stávajících, vč.krycí lazury v barvě stávaj.dřevěných prvků interieru (montáž+dodávka - možno použít původní demontované, vč.úpravy dle zhotovených navržených konstrukcí)</t>
  </si>
  <si>
    <t>-1438363899</t>
  </si>
  <si>
    <t>766-obkl</t>
  </si>
  <si>
    <t>Dřevěný obklad lepený ze svislých latí 60/40mm, pohledové sražené hrany, tvrdé dřevo (dub), vč.krycí lazury dle stávajících dřevěných prvků, lepený, dřevo zaručující tvarovou stálost (dodávka+montáž)</t>
  </si>
  <si>
    <t>-2662125</t>
  </si>
  <si>
    <t>8,25*3,25-0,80*1,97</t>
  </si>
  <si>
    <t>8,80*3,05-5,16*2,45</t>
  </si>
  <si>
    <t>998766101</t>
  </si>
  <si>
    <t>Přesun hmot tonážní pro konstrukce truhlářské v objektech v do 6 m</t>
  </si>
  <si>
    <t>1748148701</t>
  </si>
  <si>
    <t>Přesun hmot pro konstrukce truhlářské stanovený z hmotnosti přesunovaného materiálu vodorovná dopravní vzdálenost do 50 m v objektech výšky do 6 m</t>
  </si>
  <si>
    <t>Příplatek k přesunu hmot tonážní 766 prováděný bez použití mechanizace</t>
  </si>
  <si>
    <t>-631694553</t>
  </si>
  <si>
    <t>Demontáž atypických zámečnických konstrukcí řezáním hmotnosti jednotlivých dílů do 50 kg</t>
  </si>
  <si>
    <t>-923819418</t>
  </si>
  <si>
    <t>ocelové sloupky U80/60/4 mezi vnějšími dřevěnými výplněmi</t>
  </si>
  <si>
    <t>"dle výkresu D.1.1.5.F" (3,35*10+3,65*25)*9,00</t>
  </si>
  <si>
    <t>767-O3</t>
  </si>
  <si>
    <t>418495910</t>
  </si>
  <si>
    <t>boční okenní pevně zasklené díly s dvoudílným nadsvětlíkem</t>
  </si>
  <si>
    <t>materiál okenních výplní dřevo-masiv (dub)</t>
  </si>
  <si>
    <t>V ceně započteno zakrytí se stávaj.konstrukcemi z exteriéru i interiéru replikami stávajících dřevěných lišt, materiál: dřevo-masiv (dub)</t>
  </si>
  <si>
    <t>"ozn.(O3)" 2</t>
  </si>
  <si>
    <t>767-O10</t>
  </si>
  <si>
    <t>Posuvné dveře hliníkové vnější 1845/3555mm (dodávka+montáž+přesun hmot)</t>
  </si>
  <si>
    <t>-1782794829</t>
  </si>
  <si>
    <t>nadsvětlík pevně zasklený</t>
  </si>
  <si>
    <t>nadpraží rozšířené rámy dřevěné-masiv (dub)</t>
  </si>
  <si>
    <t>"ozn.(O10)" 1</t>
  </si>
  <si>
    <t>767-O5</t>
  </si>
  <si>
    <t>Ocelový válcovaný nosník U200, žárově pozinkovaný, vč.kotevních závitových tyčí M12 (dodávka+montáž+výroba+přesun hmot)</t>
  </si>
  <si>
    <t>-724046815</t>
  </si>
  <si>
    <t>soklová část vnějších výplní otvorů - dle výkresu D.1.1.8.F</t>
  </si>
  <si>
    <t>767-4</t>
  </si>
  <si>
    <t>Dveře vnitřní celoskleněné 800/1970mm (dodávka+montáž+přesun hmot)</t>
  </si>
  <si>
    <t>-1808315419</t>
  </si>
  <si>
    <t>hladké, mléčné, tl.12mm</t>
  </si>
  <si>
    <t>zárubeň skrytá rámová s hliníkovým rámečkem, hloubka zárubně 62mm (46mm rám + 16mm hliník.rámeček)</t>
  </si>
  <si>
    <t>systémové kování pro celoskleněná křídla</t>
  </si>
  <si>
    <t>"ozn.(4)" 3+1</t>
  </si>
  <si>
    <t>767-7</t>
  </si>
  <si>
    <t>Prosklená stěna s dvoukřídlými posuvnými dveřmi 3250/3275mm (dodávka+montáž+přesun hmot)</t>
  </si>
  <si>
    <t>1047107137</t>
  </si>
  <si>
    <t>dveře hliníkové dvoukřídlé posuvné 1600/2100mm</t>
  </si>
  <si>
    <t>bezkontaktní kombinovaný spínač, digitální programovaný spínač s možností dálkového ovládání,</t>
  </si>
  <si>
    <t>ovládání přes nouzové tlačítko, s mechanickým podlahovým zámkem</t>
  </si>
  <si>
    <t>okenní výplň dřevěná (masiv dub), boční díly a dvoudílný nadsvětlík pevně zasklené, Uw = 1,5 W.m2.K - replika stávajících okenní výplní</t>
  </si>
  <si>
    <t>"ozn.(7)" 2</t>
  </si>
  <si>
    <t>953961213</t>
  </si>
  <si>
    <t>Kotvy chemickou patronou M 12 hl 110 mm do betonu, ŽB nebo kamene s vyvrtáním otvoru</t>
  </si>
  <si>
    <t>-532359584</t>
  </si>
  <si>
    <t>Kotvy chemické s vyvrtáním otvoru do betonu, železobetonu nebo tvrdého kamene chemická patrona, velikost M 12, hloubka 110 mm</t>
  </si>
  <si>
    <t>kotvení ocelového válcovaného nosníku U200</t>
  </si>
  <si>
    <t>"označení 05" 16,00/0,40</t>
  </si>
  <si>
    <t>767-R1</t>
  </si>
  <si>
    <t>Bezpečnostní rolovací mříž 5,41x2,37m, z galvaniz.profilů výšky 115mm, tl.0,9mm, mikroperforované pr.3mm, středový motor,vč.krytu balu z Pz plechu a kotevních prvků (dodávka+montáž+přesun hmot)</t>
  </si>
  <si>
    <t>-333653766</t>
  </si>
  <si>
    <t>"(R1)" 2</t>
  </si>
  <si>
    <t>767-R2</t>
  </si>
  <si>
    <t>Bezpečnostní rolovací mříž 7,20x2,37m, z galvaniz.profilů výšky 115mm, tl.0,9mm, mikroperforované pr.3mm, středový motor,vč.krytu balu z Pz plechu a kotevních prvků (dodávka+montáž+přesun hmot)</t>
  </si>
  <si>
    <t>-1932052590</t>
  </si>
  <si>
    <t>"(R2)" 1</t>
  </si>
  <si>
    <t>767-R3</t>
  </si>
  <si>
    <t>Bezpečnostní rolovací mříž 5,32x3,25m, z galvaniz.profilů výšky 115mm, tl.0,9mm, mikroperforované pr.3mm, středový motor,vč.krytu balu z Pz plechu a kotevních prvků (dodávka+montáž+přesun hmot)</t>
  </si>
  <si>
    <t>2121740037</t>
  </si>
  <si>
    <t>767-K1</t>
  </si>
  <si>
    <t>Vstupní čistící rohož tl.22mm z hliníkových profilů š.27mm spojených nerez.lankem a oddělených pryžovými mezikroužky, v Al profilech pevně zafixované kartáčové pásky s možností výměny, vč.rámu z nerezového L profilu 25x25x3mm (dodávka+montáž+přesun hmot)</t>
  </si>
  <si>
    <t>-995864013</t>
  </si>
  <si>
    <t>"(K1)" 2,16*1,83*2+2,16*1,90+2,05*2,55*2</t>
  </si>
  <si>
    <t>767-K2</t>
  </si>
  <si>
    <t>Čistící rohož tl.9mm z  kobercového typu z antistatického 100% polyamidového vlákna, certifikovaná dle normy EN 13501-1, klasifikace Bfl-s1, vč.rámu z nerezového profilu 10/30/2mm (dodávka+montáž+přesun hmot)</t>
  </si>
  <si>
    <t>-2115388024</t>
  </si>
  <si>
    <t>"(K2)" 2,05*1,83*3+6,05*2,00</t>
  </si>
  <si>
    <t>767-ZA1</t>
  </si>
  <si>
    <t>Věšáková tyč s otočným uložením dl.1800mm, věšáky po 200mm, nerezové provedení, 1 věšáková tyč=celkem 18ks věšáků (dodávka+montáž+přesun hmot)</t>
  </si>
  <si>
    <t>1667090275</t>
  </si>
  <si>
    <t>"(ZA1)" 22</t>
  </si>
  <si>
    <t>767-ZA2</t>
  </si>
  <si>
    <t>Nástěnné věšákové háčky dl.1800mm, věšáky po 200mm, nerezové provedení, celkem 9ks věšáků (dodávka+montáž+přesun hmot)</t>
  </si>
  <si>
    <t>111036193</t>
  </si>
  <si>
    <t>"(ZA2)" 4</t>
  </si>
  <si>
    <t>767-ZA3</t>
  </si>
  <si>
    <t>Konstrukce pro kotvení šatních tyčí, nerez úhelník 70/70/5mm dl.10,0m,s předvrt.otvory pr.10mm v obou pásnicích po 800mm,nerez.matky,kotvy ze závit.tyče M10 dl.270mm+plech 150x150x5mm po 800mm (13ks) (dodávka+montáž+vrtání otvorů+chem.kotvení+přesun hmot)</t>
  </si>
  <si>
    <t>543651983</t>
  </si>
  <si>
    <t>"(ZA3)" 2</t>
  </si>
  <si>
    <t>767-ZA4</t>
  </si>
  <si>
    <t>Konstrukce pro kotvení šatních tyčí, nerez úhelník 70/70/5mm dl.6,8m,s předvrt.otvory pr.10mm v obou pásnicích po 800mm,nerez.matky,kotvy ze závit.tyče M10 dl.270mm (9ks) (dodávka+montáž+vrtání otvorů+chem.kotvení+přesun hmot)</t>
  </si>
  <si>
    <t>1865071857</t>
  </si>
  <si>
    <t>767-OC1</t>
  </si>
  <si>
    <t>Stojina ocel.uzavř.profil 80/40/5mm, dl.3275mm+pásovina 80x40x5mm kotvená do podlahy na chem.kotvu závit.tyčí M10 (dodávka+montáž+vrtání otvorů+chem.kotvení+přesun hmot)</t>
  </si>
  <si>
    <t>992610997</t>
  </si>
  <si>
    <t>na koruně rám 400x400mm z profilu 80/40/5mm,</t>
  </si>
  <si>
    <t>k rámu ve styku ve styku se stávajícím ocel.průvlakem přivaření 2x TR 33,7/3,2mm dl.35mm,</t>
  </si>
  <si>
    <t>ke stávajícímu  ocel.průvlaku 2x tyč pr.25mm dl.20mm (2ks)</t>
  </si>
  <si>
    <t>"(OC1)" 6</t>
  </si>
  <si>
    <t>767-OC2</t>
  </si>
  <si>
    <t>Stojina ocel.uzavř.profil 120/100/5mm, dl.3275mm+pásovina 80x40x5mm kotvená do podlahy na chem.kotvu závit.tyčí M10 (dodávka+montáž+vrtání otvorů+chem.kotvení+přesun hmot)</t>
  </si>
  <si>
    <t>690422394</t>
  </si>
  <si>
    <t>"(OC2)" 1</t>
  </si>
  <si>
    <t>767-05</t>
  </si>
  <si>
    <t>Kazetový podhled 600x600x20mm se skrytým rastrem, zdvojený systémový nosný rošt, povrchová úprava kazet: bílá FROST - nejbližší barevný vzorek ncs je 0500n, odrazivost světla 85%, lesk méně jak 1% (dodávka+montáž)</t>
  </si>
  <si>
    <t>653803219</t>
  </si>
  <si>
    <t>"(05)" 117,30</t>
  </si>
  <si>
    <t>767-005</t>
  </si>
  <si>
    <t>Ocelový uzavřený profil 60/60/4mm (dodávka+montáž+výroba)</t>
  </si>
  <si>
    <t>-940945179</t>
  </si>
  <si>
    <t>označení 05</t>
  </si>
  <si>
    <t>"L1" (11,08*2)*6,908</t>
  </si>
  <si>
    <t>"L2" (7,28+0,20)*6,908</t>
  </si>
  <si>
    <t>"L3" (3,66+1,03)*2*6,908</t>
  </si>
  <si>
    <t>767-006</t>
  </si>
  <si>
    <t>Ocelový uzavřený profil 100/50/4mm, vč.patního plechu 40/40/8mm a závitové tyče M8 (dodávka+montáž+výroba)</t>
  </si>
  <si>
    <t>-2094487151</t>
  </si>
  <si>
    <t>označení 06</t>
  </si>
  <si>
    <t>"L1" (0,81*11)*8,366 +1,00*11</t>
  </si>
  <si>
    <t>"L2" (0,81*8)*8,366 +1,00*8</t>
  </si>
  <si>
    <t>"L3" (0,81*12)*8,366 +1,00*12</t>
  </si>
  <si>
    <t>953961211</t>
  </si>
  <si>
    <t>Kotvy chemickou patronou M 8 hl 80 mm do betonu, ŽB nebo kamene s vyvrtáním otvoru</t>
  </si>
  <si>
    <t>1989861097</t>
  </si>
  <si>
    <t>Kotvy chemické s vyvrtáním otvoru do betonu, železobetonu nebo tvrdého kamene chemická patrona, velikost M 8, hloubka 80 mm</t>
  </si>
  <si>
    <t>"L1" 11</t>
  </si>
  <si>
    <t>"L2" 8</t>
  </si>
  <si>
    <t>"L3" 12</t>
  </si>
  <si>
    <t>767-010</t>
  </si>
  <si>
    <t>Ocelový válcovaný profil U60/6mm a závitové tyče M10 (dodávka+montáž+výroba)</t>
  </si>
  <si>
    <t>-1162202940</t>
  </si>
  <si>
    <t>označení 10</t>
  </si>
  <si>
    <t>9,63*10</t>
  </si>
  <si>
    <t>953961212</t>
  </si>
  <si>
    <t>Kotvy chemickou patronou M 10 hl 90 mm do betonu, ŽB nebo kamene s vyvrtáním otvoru</t>
  </si>
  <si>
    <t>1234193462</t>
  </si>
  <si>
    <t>Kotvy chemické s vyvrtáním otvoru do betonu, železobetonu nebo tvrdého kamene chemická patrona, velikost M 10, hloubka 90 mm</t>
  </si>
  <si>
    <t>2*10</t>
  </si>
  <si>
    <t>767-SDK</t>
  </si>
  <si>
    <t>Ocelová nosná konstrukce pro zavěšené sádrovláknité příčky z profilu U60/6mm (dodávka+montáž+výroba)</t>
  </si>
  <si>
    <t>-1731763229</t>
  </si>
  <si>
    <t>"SDK1" 118,00</t>
  </si>
  <si>
    <t>"SDK2" 110,00</t>
  </si>
  <si>
    <t>998767101</t>
  </si>
  <si>
    <t>Přesun hmot tonážní pro zámečnické konstrukce v objektech v do 6 m</t>
  </si>
  <si>
    <t>1131898313</t>
  </si>
  <si>
    <t>Přesun hmot pro zámečnické konstrukce stanovený z hmotnosti přesunovaného materiálu vodorovná dopravní vzdálenost do 50 m v objektech výšky do 6 m</t>
  </si>
  <si>
    <t>Příplatek k přesunu hmot tonážní 767 prováděný bez použití mechanizace</t>
  </si>
  <si>
    <t>496690964</t>
  </si>
  <si>
    <t>Samonivelační stěrka podlah pevnosti 30 MPa tl 5 mm</t>
  </si>
  <si>
    <t>-126391101</t>
  </si>
  <si>
    <t>9,24+22,42</t>
  </si>
  <si>
    <t>771151025</t>
  </si>
  <si>
    <t>Samonivelační stěrka podlah pevnosti 30 MPa tl do 12 mm</t>
  </si>
  <si>
    <t>-996453718</t>
  </si>
  <si>
    <t>Příprava podkladu před provedením dlažby samonivelační stěrka min.pevnosti 30 MPa, tloušťky přes 10 do 12 mm</t>
  </si>
  <si>
    <t>51,30</t>
  </si>
  <si>
    <t>772521240</t>
  </si>
  <si>
    <t>Kladení dlažby z kamene z pravoúhlých desek a dlaždic lepených tl do 30 mm</t>
  </si>
  <si>
    <t>1911904999</t>
  </si>
  <si>
    <t>Kladení dlažby z kamene do lepidla z nejvýše dvou rozdílných druhů pravoúhlých desek nebo dlaždic ve skladbě se pravidelně opakujících, tl. do 30 mm</t>
  </si>
  <si>
    <t>140,28+9,24+51,30</t>
  </si>
  <si>
    <t>po osazení ocel.válcovaného nosníku U200 - ozn.(5) (venkovní výplně otvorů)</t>
  </si>
  <si>
    <t>583846511</t>
  </si>
  <si>
    <t>dlažba mramorová tl 30mm</t>
  </si>
  <si>
    <t>226933149</t>
  </si>
  <si>
    <t>205,62*1,10</t>
  </si>
  <si>
    <t>772421133</t>
  </si>
  <si>
    <t>Montáž obkladu soklů svislých deskami lepenými z kamene tl do 30 mm</t>
  </si>
  <si>
    <t>1227505356</t>
  </si>
  <si>
    <t>Montáž obkladu soklů deskami z kamene kladených do lepidla svislých nebo šikmých stěn s lícem rovným, tl. do 30 mm</t>
  </si>
  <si>
    <t>3,50*2+0,15+2,00+11,01+2,15*2+1,03*2+3,66*2+1,90+0,60+0,25+0,38+1,80*2+0,15*2+3,65*3+4,00+4,20+7,80+2,50+7,28+2,54+1,05</t>
  </si>
  <si>
    <t>výšková úprava</t>
  </si>
  <si>
    <t>11,00+4,60-1,00</t>
  </si>
  <si>
    <t>583846512</t>
  </si>
  <si>
    <t>sokl mramor tl 30mm, v.200mm</t>
  </si>
  <si>
    <t>-1316139948</t>
  </si>
  <si>
    <t>95,79*1,10</t>
  </si>
  <si>
    <t>772-01</t>
  </si>
  <si>
    <t>Úprava stávající dlažby z mramoru - očištění (mechanické vícestupňové, brusné), povrchové optické sjednocení, protiskluzová impregnace vč.vyplnění nerovností (dodávka+montáž+přesun hmot)</t>
  </si>
  <si>
    <t>1287081132</t>
  </si>
  <si>
    <t>772-02</t>
  </si>
  <si>
    <t>Úprava nové dlažby z mramoru - ošetření impregnací (dodávka+montáž+přesun hmot)</t>
  </si>
  <si>
    <t>446321845</t>
  </si>
  <si>
    <t>772-03</t>
  </si>
  <si>
    <t>Vyspravení děr v mramorově dlažbě po demontáži hliníkové příčky a zábradlí (dodávka+montáž+přesun hmot)</t>
  </si>
  <si>
    <t>-906572238</t>
  </si>
  <si>
    <t>"dle výkresu D.1.1.5.F" 1,00</t>
  </si>
  <si>
    <t>998772101</t>
  </si>
  <si>
    <t>Přesun hmot tonážní pro podlahy z kamene v objektech v do 6 m</t>
  </si>
  <si>
    <t>-2036943203</t>
  </si>
  <si>
    <t>Přesun hmot pro kamenné dlažby, obklady schodišťových stupňů a soklů stanovený z hmotnosti přesunovaného materiálu vodorovná dopravní vzdálenost do 50 m v objektech výšky do 6 m</t>
  </si>
  <si>
    <t>Příplatek k přesunu hmot tonážní 772 prováděný bez použití mechanizace</t>
  </si>
  <si>
    <t>325552514</t>
  </si>
  <si>
    <t>Demontáž lepených povlakových podlah s podložkou ručně</t>
  </si>
  <si>
    <t>1789789247</t>
  </si>
  <si>
    <t>"dle výkresu D.1.1.5.F" 38,49</t>
  </si>
  <si>
    <t>776251211</t>
  </si>
  <si>
    <t>Lepení čtverců z přírodního linolea (marmolea) standardním lepidlem</t>
  </si>
  <si>
    <t>-1614382690</t>
  </si>
  <si>
    <t>Montáž podlahovin z přírodního linolea (marmolea) lepením standardním lepidlem ze čtverců standardních</t>
  </si>
  <si>
    <t>"dle výkresu D.1.1.9.F" 67,60</t>
  </si>
  <si>
    <t>284110731</t>
  </si>
  <si>
    <t>linoleum přírodní tl 2,5mm, čtverce 1000x100mm</t>
  </si>
  <si>
    <t>-1697901276</t>
  </si>
  <si>
    <t>Splňuje požadavek normy EN ISO 10874 - třída 34,</t>
  </si>
  <si>
    <t>protiskluznost dle EN 13893 - DS větší nebo rovno 0,30</t>
  </si>
  <si>
    <t>vč.systémového řešení přípravy podkladu a lepidla.</t>
  </si>
  <si>
    <t>67,60*1,20</t>
  </si>
  <si>
    <t>998776101</t>
  </si>
  <si>
    <t>Přesun hmot tonážní pro podlahy povlakové v objektech v do 6 m</t>
  </si>
  <si>
    <t>-975197197</t>
  </si>
  <si>
    <t>Přesun hmot pro podlahy povlakové stanovený z hmotnosti přesunovaného materiálu vodorovná dopravní vzdálenost do 50 m v objektech výšky do 6 m</t>
  </si>
  <si>
    <t>Příplatek k přesunu hmot tonážní 776 prováděný bez použití mechanizace</t>
  </si>
  <si>
    <t>-1439849182</t>
  </si>
  <si>
    <t>Dokončovací práce - obklady z kamene</t>
  </si>
  <si>
    <t>978059241.02</t>
  </si>
  <si>
    <t>Demontáž obkladů stěn z desek z kamene (na bouraných konstrukcích) - šetrně k dalšímu použití</t>
  </si>
  <si>
    <t>-1039599755</t>
  </si>
  <si>
    <t>"(D3)-bar.pult" (4,25+8,05+2,41*2)*(1,10*2+0,40)</t>
  </si>
  <si>
    <t>"(D3)-bar.židle" 0,50*4*0,80*23</t>
  </si>
  <si>
    <t>"(D4)-šatna-pulty" (8,50+0,50)*2*0,93*2 +8,50*0,50*2</t>
  </si>
  <si>
    <t>978059241.03</t>
  </si>
  <si>
    <t>Demontáž obkladů stěn z desek z kamene (na ponechaných konstrukcích) - šetrně k dalšímu použití</t>
  </si>
  <si>
    <t>1739608131</t>
  </si>
  <si>
    <t>"v místě navržených pultů" 2,204</t>
  </si>
  <si>
    <t>"v místě navržených zavěšených sádrovláknitých stěn" 9,694</t>
  </si>
  <si>
    <t>"v místě navržených příček na celou výšku sloupu" 1,512</t>
  </si>
  <si>
    <t>782331112.01</t>
  </si>
  <si>
    <t>Montáž obkladu sloupů z pravoúhlých desek z tvrdého kamene tl do 30 mm z původního demontovaného obkladu, vč.úpravy obkladu dle zhotovených navržených konstrukcí, vč.úprav stávajících kotev</t>
  </si>
  <si>
    <t>389617031</t>
  </si>
  <si>
    <t>782632112</t>
  </si>
  <si>
    <t>Montáž obkladu parapetů z pravoúhlých desek z tvrdého kamene do lepidla tl do 30 mm</t>
  </si>
  <si>
    <t>-2047016580</t>
  </si>
  <si>
    <t>Montáž obkladů parapetů z tvrdých kamenů kladených do lepidla z nejvýše dvou rozdílných druhů pravoúhlých desek ve skladbě se pravidelně opakujících tl. přes 25 do 30 mm</t>
  </si>
  <si>
    <t>"(L1)" 11,008*0,50</t>
  </si>
  <si>
    <t>"(L2)" 7,28*0,50</t>
  </si>
  <si>
    <t>"(L3)" (3,66+1,03)*2*0,50</t>
  </si>
  <si>
    <t>549910140</t>
  </si>
  <si>
    <t>13,834*1,10</t>
  </si>
  <si>
    <t>782-01</t>
  </si>
  <si>
    <t>Úprava stávajícího obkladu z mramoru - očištění (mechanické vícestupňové, brusné), povrchové optické sjednocení, impregnace vč.vyplnění nerovností (dodávka+montáž+přesun hmot)</t>
  </si>
  <si>
    <t>210097411</t>
  </si>
  <si>
    <t>998782101</t>
  </si>
  <si>
    <t>Přesun hmot tonážní pro obklady kamenné v objektech v do 6 m</t>
  </si>
  <si>
    <t>-942542716</t>
  </si>
  <si>
    <t>Přesun hmot pro obklady kamenné stanovený z hmotnosti přesunovaného materiálu vodorovná dopravní vzdálenost do 50 m v objektech výšky do 6 m</t>
  </si>
  <si>
    <t>998782181</t>
  </si>
  <si>
    <t>Příplatek k přesunu hmot tonážní 782 prováděný bez použití mechanizace</t>
  </si>
  <si>
    <t>-1928325443</t>
  </si>
  <si>
    <t>Přesun hmot pro obklady kamenné stanovený z hmotnosti přesunovaného materiálu Příplatek k ceně za přesun prováděný bez použití mechanizace pro jakoukoliv výšku objektu</t>
  </si>
  <si>
    <t>783101205</t>
  </si>
  <si>
    <t>Dekorativní obroušení podkladu truhlářských konstrukcí před provedením nátěru</t>
  </si>
  <si>
    <t>-113791423</t>
  </si>
  <si>
    <t>Příprava podkladu truhlářských konstrukcí před provedením nátěru broušení smirkovým papírem nebo plátnem dekorativní</t>
  </si>
  <si>
    <t>"stávající lišty na sloupech" 3,25*40*0,20</t>
  </si>
  <si>
    <t>783118101</t>
  </si>
  <si>
    <t>Lazurovací jednonásobný syntetický nátěr truhlářských konstrukcí</t>
  </si>
  <si>
    <t>-1051804648</t>
  </si>
  <si>
    <t>Lazurovací nátěr truhlářských konstrukcí jednonásobný syntetický</t>
  </si>
  <si>
    <t>26,00*2</t>
  </si>
  <si>
    <t>Základní antikorozní jednonásobný syntetický standardní nátěr zámečnických konstrukcí</t>
  </si>
  <si>
    <t>-1640967640</t>
  </si>
  <si>
    <t>"L1" (11,08*2)*(0,06*4)</t>
  </si>
  <si>
    <t>"L2" (7,28+0,20)*(0,06*4)</t>
  </si>
  <si>
    <t>"L3" (3,66+1,03)*2*(0,06*4)</t>
  </si>
  <si>
    <t>"L1" (0,81*11)*(0,10+0,05)*2*1,05</t>
  </si>
  <si>
    <t>"L2" (0,81*8)*(0,10+0,05)*2*1,05</t>
  </si>
  <si>
    <t>"L3" (0,81*12)*(0,10+0,05)*2*1,05</t>
  </si>
  <si>
    <t>783347190</t>
  </si>
  <si>
    <t>Krycí vypalovací lak zámečnických konstrukcí (dodávka+montáž)</t>
  </si>
  <si>
    <t>753107656</t>
  </si>
  <si>
    <t>783223121</t>
  </si>
  <si>
    <t>Napouštěcí dvojnásobný akrylátový biocidní nátěr tesařských konstrukcí zabudovaných do konstrukce</t>
  </si>
  <si>
    <t>1379388010</t>
  </si>
  <si>
    <t>Napouštěcí nátěr tesařských konstrukcí zabudovaných do konstrukce proti dřevokazným houbám, hmyzu a plísním dvojnásobný akrylátový</t>
  </si>
  <si>
    <t>27,94*(0,06+0,08)*2</t>
  </si>
  <si>
    <t>784211101</t>
  </si>
  <si>
    <t>Dvojnásobné bílé malby ze směsí za mokra výborně otěruvzdorných v místnostech výšky do 3,80 m</t>
  </si>
  <si>
    <t>-87677760</t>
  </si>
  <si>
    <t>Malby z malířských směsí otěruvzdorných za mokra dvojnásobné, bílé za mokra otěruvzdorné výborně v místnostech výšky do 3,80 m</t>
  </si>
  <si>
    <t>nové omítky</t>
  </si>
  <si>
    <t>7,25*3,55</t>
  </si>
  <si>
    <t>(3,60*3,65)*2</t>
  </si>
  <si>
    <t>((2,125*2+2,80+0,60+0,40*2)*3,65)*2</t>
  </si>
  <si>
    <t>(2,10*3,65)*2</t>
  </si>
  <si>
    <t>((8,125+0,15+0,70+1,90)*3,65)*2</t>
  </si>
  <si>
    <t>((4,00+4,60)*3,65)*2</t>
  </si>
  <si>
    <t>784181121</t>
  </si>
  <si>
    <t>Hloubková jednonásobná penetrace podkladu v místnostech výšky do 3,80 m</t>
  </si>
  <si>
    <t>-608115520</t>
  </si>
  <si>
    <t>Penetrace podkladu jednonásobná hloubková v místnostech výšky do 3,80 m</t>
  </si>
  <si>
    <t>784121001</t>
  </si>
  <si>
    <t>Oškrabání malby v mísnostech výšky do 3,80 m</t>
  </si>
  <si>
    <t>902489666</t>
  </si>
  <si>
    <t>Oškrabání malby v místnostech výšky do 3,80 m</t>
  </si>
  <si>
    <t>"stávající omítky" 180,00*0,50</t>
  </si>
  <si>
    <t>784121011</t>
  </si>
  <si>
    <t>Rozmývání podkladu po oškrabání malby v místnostech výšky do 3,80 m</t>
  </si>
  <si>
    <t>1782726240</t>
  </si>
  <si>
    <t>D.1.3 - VENKOVNÍ SCHODIŠTĚ U VÝCHODNÍ FASÁDY</t>
  </si>
  <si>
    <t xml:space="preserve">    5 - Komunikace pozemní</t>
  </si>
  <si>
    <t xml:space="preserve">      751.1 - Chráněná úniková cesta typu B - výtlak vzduchu - chodba m.č. 146</t>
  </si>
  <si>
    <t>HZS - Hodinové zúčtovací sazby</t>
  </si>
  <si>
    <t>113107112</t>
  </si>
  <si>
    <t>Odstranění podkladů nebo krytů ručně s přemístěním hmot na skládku na vzdálenost do 3 m nebo s naložením na dopravní prostředek z kameniva těženého, o tl. vrstvy přes 100 do 200 mm</t>
  </si>
  <si>
    <t>-1305945752</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</si>
  <si>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</si>
  <si>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 nový ZPa" 1,800*2,550</t>
  </si>
  <si>
    <t>113107130</t>
  </si>
  <si>
    <t>Odstranění podkladů nebo krytů ručně s přemístěním hmot na skládku na vzdálenost do 3 m nebo s naložením na dopravní prostředek z betonu prostého, o tl. vrstvy do 100 mm</t>
  </si>
  <si>
    <t>-1214208036</t>
  </si>
  <si>
    <t>113107141</t>
  </si>
  <si>
    <t>Odstranění podkladů nebo krytů ručně s přemístěním hmot na skládku na vzdálenost do 3 m nebo s naložením na dopravní prostředek živičných, o tl. vrstvy do 50 mm</t>
  </si>
  <si>
    <t>-86213753</t>
  </si>
  <si>
    <t>" nový ZPa" 1,800*2,400</t>
  </si>
  <si>
    <t>113203111</t>
  </si>
  <si>
    <t>Vytrhání obrub s vybouráním lože, s přemístěním hmot na skládku na vzdálenost do 3 m nebo s naložením na dopravní prostředek z dlažebních kostek</t>
  </si>
  <si>
    <t>706933204</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</si>
  <si>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</si>
  <si>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 nový ZPa; kamenný dvouřádek podél budovy" 1,800*2</t>
  </si>
  <si>
    <t>131213101</t>
  </si>
  <si>
    <t>Hloubení jam ručně zapažených i nezapažených s urovnáním dna do předepsaného profilu a spádu v hornině třídy těžitelnosti I skupiny 3 soudržných</t>
  </si>
  <si>
    <t>1607185252</t>
  </si>
  <si>
    <t xml:space="preserve">Poznámka k souboru cen:_x000D_
1. V cenách jsou započteny i náklady na přehození výkopku na přilehlém terénu na vzdálenost do 3 m od okraje jámy nebo naložení na dopravní prostředek._x000D_
</t>
  </si>
  <si>
    <t>"D.1.1.20_Venkovní_předložené_schodiště_u_východní_fasády.pdf</t>
  </si>
  <si>
    <t>" nový ZPa 600x900 mm" 1,800*2,550*1,300</t>
  </si>
  <si>
    <t>" odpočet skladby ZP" -(1,800*2,550*0,280)</t>
  </si>
  <si>
    <t>1031019192</t>
  </si>
  <si>
    <t>171201221</t>
  </si>
  <si>
    <t>Poplatek za uložení stavebního odpadu na skládce (skládkovné) zeminy a kamení zatříděného do Katalogu odpadů pod kódem 17 05 04</t>
  </si>
  <si>
    <t>-167968326</t>
  </si>
  <si>
    <t xml:space="preserve">Poznámka k souboru cen:_x000D_
1. Ceny uvedené v souboru cen je doporučeno upravit podle aktuálních cen místně příslušné skládky._x000D_
2. V cenách je započítán poplatek za ukládání odpadu dle zákona 185/2001 Sb._x000D_
</t>
  </si>
  <si>
    <t>4,682*1,75 'Přepočtené koeficientem množství</t>
  </si>
  <si>
    <t>-584663355</t>
  </si>
  <si>
    <t>174111101</t>
  </si>
  <si>
    <t>Zásyp sypaninou z jakékoliv horniny ručně s uložením výkopku ve vrstvách se zhutněním jam, šachet, rýh nebo kolem objektů v těchto vykopávkách</t>
  </si>
  <si>
    <t>394761719</t>
  </si>
  <si>
    <t>" odpočet podsypu ŠD tl. 130 mm" -(1,800*2,550*0,130)</t>
  </si>
  <si>
    <t>" odpočet ZPa" -(2,100*0,600*0,900)</t>
  </si>
  <si>
    <t>" odpočet skladby ZP tl. 280 mm" -(1,800*2,550*0,280)</t>
  </si>
  <si>
    <t>58344171</t>
  </si>
  <si>
    <t>štěrkodrť frakce 0/32</t>
  </si>
  <si>
    <t>959246930</t>
  </si>
  <si>
    <t>2,951*2 'Přepočtené koeficientem množství</t>
  </si>
  <si>
    <t>271532212</t>
  </si>
  <si>
    <t>Podsyp pod základové konstrukce se zhutněním a urovnáním povrchu z kameniva hrubého, frakce 16 - 32 mm</t>
  </si>
  <si>
    <t>1517607348</t>
  </si>
  <si>
    <t xml:space="preserve">Poznámka k souboru cen:_x000D_
1. Ceny slouží pro ocenění násypů pod základové konstrukce tloušťky vrstvy do 300 mm._x000D_
2. Násypy s tloušťkou vrstvy přesahující 300 mm se ocení cenami souboru cen 213 31-…. Polštáře zhutněné pod základy v katalogu 800-2 Zvláštní zakládání objektů._x000D_
</t>
  </si>
  <si>
    <t>" nový ZPa 600x900 mm" 1,800*2,550*0,130</t>
  </si>
  <si>
    <t>274322511</t>
  </si>
  <si>
    <t>Základy z betonu železového (bez výztuže) pasy z betonu se zvýšenými nároky na prostředí tř. C 25/30</t>
  </si>
  <si>
    <t>809067659</t>
  </si>
  <si>
    <t>"D.1.2.x_Výkres_výztuže_základového_pasu.pdf</t>
  </si>
  <si>
    <t>" nový ZPa 600x900 mm" 2,100*0,600*0,900</t>
  </si>
  <si>
    <t>274351121</t>
  </si>
  <si>
    <t>Bednění základů pasů rovné zřízení</t>
  </si>
  <si>
    <t>245608688</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</si>
  <si>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</si>
  <si>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 nový ZPa 600x900 mm" (2,100*2+0,600)*0,900</t>
  </si>
  <si>
    <t>274351122</t>
  </si>
  <si>
    <t>Bednění základů pasů rovné odstranění</t>
  </si>
  <si>
    <t>-2008772179</t>
  </si>
  <si>
    <t>274361821</t>
  </si>
  <si>
    <t>Výztuž základů pasů z betonářské oceli 10 505 (R) nebo BSt 500</t>
  </si>
  <si>
    <t>-517341217</t>
  </si>
  <si>
    <t>" viz. Výpis výztuže ozn. 1-4" (49,221+12,867+14,125)*0,001</t>
  </si>
  <si>
    <t>" přípočet 20% na prostřih a stykování" 0,076*20/100</t>
  </si>
  <si>
    <t>278383112</t>
  </si>
  <si>
    <t>Zálivka pod stroje nebo technologická zařízení s bedněním a odbedněním, s úpravou povrchu z cementové zálivkové hmoty půdorysná plocha základu do 1 m2, tloušťka vrstvy 25 mm</t>
  </si>
  <si>
    <t>-1684626735</t>
  </si>
  <si>
    <t xml:space="preserve">Poznámka k souboru cen:_x000D_
1. V cenách cementové zálivkové hmoty tloušťky nad 80 mm jsou započteny i náklady doplnění zálivkové hmoty křemičitým pískem._x000D_
2. V cenách epoxidové zálivkové hmoty jsou započteny i náklady na několikanásobné uhlazení povrchu zálivky._x000D_
3. V cenách nejsou započteny náklady na přípravu povrchu, na kterém se zálivka provádí - osekání, zdrsnění, očištění, apod.; tyto práce lze oceňovat cenami katalogu 800-5 Sanace._x000D_
</t>
  </si>
  <si>
    <t>" ozn. Z1" 0,300*0,300</t>
  </si>
  <si>
    <t>279391122</t>
  </si>
  <si>
    <t>Vložky do základových konstrukcí základových zdí antivibrační rohože z recyklované pryže, včetně překrytí PE folií lepené celoplošně vodorovně, tuhost desky přes 0,1 do 0,6 MPa</t>
  </si>
  <si>
    <t>-477539217</t>
  </si>
  <si>
    <t xml:space="preserve">Poznámka k souboru cen:_x000D_
1. Ceny lze použít i pro ocenění základových konstrukcí z prefabrikovaných dílců nebo zděných._x000D_
</t>
  </si>
  <si>
    <t>" mezi OK krakorce a podestou schodiště" 0,150*1,600</t>
  </si>
  <si>
    <t>310278842</t>
  </si>
  <si>
    <t>Zazdívka otvorů ve zdivu nadzákladovém nepálenými tvárnicemi plochy přes 0,25 m2 do 1 m2 , ve zdi tl. do 300 mm</t>
  </si>
  <si>
    <t>1215434614</t>
  </si>
  <si>
    <t>" soklová část" 1,730*0,900*0,250</t>
  </si>
  <si>
    <t>" odpočet otvor" -(0,600*0,300*0,250)</t>
  </si>
  <si>
    <t>-1666382635</t>
  </si>
  <si>
    <t>" soklová část; zazdívka" 2,000</t>
  </si>
  <si>
    <t>435121111.1</t>
  </si>
  <si>
    <t>Montáž schodišťových dílců ramen s podestou, vcelku hmotnosti nad 3,0 t</t>
  </si>
  <si>
    <t>-1849965852</t>
  </si>
  <si>
    <t xml:space="preserve">Poznámka k souboru cen:_x000D_
1. V cenách nejsou započteny náklady na dodávku schodišťových dílců, tato se ocení ve specifikaci._x000D_
</t>
  </si>
  <si>
    <t>59372190.1</t>
  </si>
  <si>
    <t>schodišťové ŽB rameno s horní podestou š. 1800 mm dl. 2700x2290+130 mm</t>
  </si>
  <si>
    <t>800817105</t>
  </si>
  <si>
    <t>Poznámka k položce:_x000D_
součástí výrobku jsou osazená pouzdra M24 (viz. PD)</t>
  </si>
  <si>
    <t>Komunikace pozemní</t>
  </si>
  <si>
    <t>566901132</t>
  </si>
  <si>
    <t>Vyspravení podkladu po překopech inženýrských sítí plochy do 15 m2 s rozprostřením a zhutněním štěrkodrtí tl. 150 mm</t>
  </si>
  <si>
    <t>1942709066</t>
  </si>
  <si>
    <t xml:space="preserve">Poznámka k souboru cen:_x000D_
1. Ceny jsou určeny pro vyspravení podkladů po překopech pro inženýrské sítětrvalé i dočasné (předepíše-li je projekt)._x000D_
2. Ceny jsou určeny pouze pro případy havárií, přeložek nebo běžných oprav inženýrských sítí._x000D_
3. Ceny nelze použít v rámci výstavby nových inženýrských sítí._x000D_
4. V cenách nejsou započteny náklady na příp. nutný spojovací postřik, který se oceňuje cenami souboru cen 573 2.-11 Postřik živičný spojovací části A01 tohoto katalogu._x000D_
</t>
  </si>
  <si>
    <t>" zpětná úprava ZP po osazení schod. ramene" (1,800*2,550)-(1,800*0,500)</t>
  </si>
  <si>
    <t>566901171</t>
  </si>
  <si>
    <t>Vyspravení podkladu po překopech inženýrských sítí plochy do 15 m2 s rozprostřením a zhutněním směsí zpevněnou cementem SC C 20/25 (PB I) tl. 100 mm</t>
  </si>
  <si>
    <t>140856100</t>
  </si>
  <si>
    <t>572350111</t>
  </si>
  <si>
    <t>Vyspravení krytu komunikací po překopech inženýrských sítí plochy do 15 m2 litým asfaltem MA (LA), po zhutnění tl. přes 20 do 40 mm</t>
  </si>
  <si>
    <t>-1775180825</t>
  </si>
  <si>
    <t xml:space="preserve">Poznámka k souboru cen:_x000D_
1. Ceny jsou určeny pro vyspravení krytů po překopech pro inženýrské sítě trvalé i dočasné (předepíše-li to projekt)._x000D_
2. Ceny jsou určeny pouze pro případy havárií, přeložek nebo běžných oprav inženýrských sítí._x000D_
3. Ceny nelze použít v rámci výstavby nových inženýrských sítí._x000D_
4. V cenách nejsou započteny náklady na:_x000D_
a) postřik živičný spojovací, který se oceňuje cenami souboru cen 573 2.-11 Postřik živičný spojovací části A 01 tohoto katalogu,_x000D_
b) zdrsňovací posyp, který se oceňuje cenami 578 90-112 Zdrsňovací posyp litého asfaltu z kameniva drobného drceného obaleného asfaltem při překopech inženýrských sítí, 572 40-41 Posyp živičného podkladu nebo krytu části C 01 tohoto katalogu._x000D_
</t>
  </si>
  <si>
    <t>" zpětná úprava ZP po osazení schod. ramene" (1,800*2,400)-(1,800*0,500)</t>
  </si>
  <si>
    <t>62811120</t>
  </si>
  <si>
    <t>asfaltový pás separační bez krycí vrstvy (impregnovaná vložka), typu A</t>
  </si>
  <si>
    <t>898804149</t>
  </si>
  <si>
    <t>3,42*1,15 'Přepočtené koeficientem množství</t>
  </si>
  <si>
    <t>666728644</t>
  </si>
  <si>
    <t>" soklová část; porobeton. zazdívka" 1,790*0,900</t>
  </si>
  <si>
    <t>-(0,600*0,300*1)</t>
  </si>
  <si>
    <t>(0,600+0,300*2)*0,250*1</t>
  </si>
  <si>
    <t>-1836247139</t>
  </si>
  <si>
    <t>" soklová část; porobeton. zazdívka; pod vrstvu lepícího tmelu s výztuž. tkaninou" 1,731</t>
  </si>
  <si>
    <t>" soklová část; pod vápenocementovou hladkou omítku" 1,731</t>
  </si>
  <si>
    <t>-1335070523</t>
  </si>
  <si>
    <t>-1168482866</t>
  </si>
  <si>
    <t>1656502537</t>
  </si>
  <si>
    <t>" 1.NP" 4,000</t>
  </si>
  <si>
    <t>" 1.PP" 4,000</t>
  </si>
  <si>
    <t>619991011</t>
  </si>
  <si>
    <t>Zakrytí vnitřních ploch před znečištěním včetně pozdějšího odkrytí konstrukcí a prvků obalením fólií a přelepením páskou</t>
  </si>
  <si>
    <t>636147748</t>
  </si>
  <si>
    <t>" ozn. V1 (1900x3230 mm)" 1,700*3,230</t>
  </si>
  <si>
    <t>619991021</t>
  </si>
  <si>
    <t>Zakrytí vnitřních ploch před znečištěním včetně pozdějšího odkrytí rámů oken a dveří, keramických soklů oblepením malířskou páskou</t>
  </si>
  <si>
    <t>1217371748</t>
  </si>
  <si>
    <t>" ozn. V1 (1900x3230 mm)" 1,700*2+3,230*2</t>
  </si>
  <si>
    <t>619996127</t>
  </si>
  <si>
    <t>Ochrana stavebních konstrukcí a samostatných prvků včetně pozdějšího odstranění obedněním z OSB desek svislých ploch</t>
  </si>
  <si>
    <t>-1733537697</t>
  </si>
  <si>
    <t>" provizorní vstupu" 1,700*3,500</t>
  </si>
  <si>
    <t>622121111</t>
  </si>
  <si>
    <t>Zatření spár vnějších povrchů cementovou maltou, ploch z tvárnic nebo kamene stěn</t>
  </si>
  <si>
    <t>-1414299078</t>
  </si>
  <si>
    <t>" soklová část; porobeton. zazdívka" 2,080*1,100</t>
  </si>
  <si>
    <t>622131121</t>
  </si>
  <si>
    <t>Podkladní a spojovací vrstva vnějších omítaných ploch penetrace akrylát-silikonová nanášená ručně stěn</t>
  </si>
  <si>
    <t>2010670927</t>
  </si>
  <si>
    <t>622221021</t>
  </si>
  <si>
    <t>Montáž kontaktního zateplení lepením a mechanickým kotvením z desek z minerální vlny s podélnou orientací vláken na vnější stěny, tloušťky desek přes 80 do 120 mm</t>
  </si>
  <si>
    <t>929020994</t>
  </si>
  <si>
    <t xml:space="preserve">Poznámka k souboru cen:_x000D_
1. V cenách jsou započteny náklady na:_x000D_
a) upevnění desek lepením a talířovými hmoždinkami,_x000D_
b) přestěrkování izolačních desek,_x000D_
c) vložení sklovláknité výztužné tkaniny,_x000D_
d) uzavření otvorů po kotvách lešení._x000D_
2. V cenách nejsou započteny náklady na:_x000D_
a) dodávku desek tepelné izolace; tyto se ocení ve specifikaci, ztratné lze stanovit ve výši 5%,_x000D_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 800-781 Obklady keramické,_x000D_
c) osazení profilů, tyto se ocení příslušnými cenami této části katalogu._x000D_
3. V cenách 621 25-1101 až -1107 jsou započteny náklady na osazení a dodávku tepelněizolačních zátek v počtu 10 ks/m2 pro podhledy._x000D_
4. V cenách 622 25-1101 až -1107 jsou započteny náklady na osazení a dodávku tepelněizolačních zátek v počtu 8 ks/m2 pro stěny._x000D_
5. Kombinovaná deska je např. sendvičově uspořádaná deska tvořena izolačním jádrem z grafitového polystyrenu a krycí deskou z minerální vlny._x000D_
</t>
  </si>
  <si>
    <t>" přiteplení konzoly Z2" 2,080*1,100</t>
  </si>
  <si>
    <t>63151527</t>
  </si>
  <si>
    <t>deska tepelně izolační minerální kontaktních fasád podélné vlákno λ=0,036 tl 100mm</t>
  </si>
  <si>
    <t>-1409672755</t>
  </si>
  <si>
    <t>4,576*1,02 'Přepočtené koeficientem množství</t>
  </si>
  <si>
    <t>622251105</t>
  </si>
  <si>
    <t>Montáž kontaktního zateplení lepením a mechanickým kotvením Příplatek k cenám za zápustnou montáž kotev s použitím tepelněizolačních zátek na vnější stěny z minerální vlny</t>
  </si>
  <si>
    <t>-167537360</t>
  </si>
  <si>
    <t>622541021</t>
  </si>
  <si>
    <t>Omítka tenkovrstvá silikonsilikátová vnějších ploch hydrofobní, se samočistícím účinkem probarvená, včetně penetrace podkladu zrnitá, tloušťky 2,0 mm stěn</t>
  </si>
  <si>
    <t>1164794821</t>
  </si>
  <si>
    <t>629991001</t>
  </si>
  <si>
    <t>Zakrytí vnějších ploch před znečištěním včetně pozdějšího odkrytí ploch podélných rovných (např. chodníků) fólií položenou volně</t>
  </si>
  <si>
    <t>-1817829239</t>
  </si>
  <si>
    <t xml:space="preserve">Poznámka k souboru cen:_x000D_
1. V ceně -1012 nejsou započteny náklady na dodávku a montáž začišťovací lišty; tyto se oceňují cenou 622 14-3004 této části katalogu a materiálem ve specifikaci._x000D_
</t>
  </si>
  <si>
    <t>10,000*2,000</t>
  </si>
  <si>
    <t>629999011</t>
  </si>
  <si>
    <t>Příplatky k cenám úprav vnějších povrchů za zvýšenou pracnost při provádění styku dvou struktur na fasádě</t>
  </si>
  <si>
    <t>900293935</t>
  </si>
  <si>
    <t xml:space="preserve">Poznámka k souboru cen:_x000D_
1. Cena -9001 je určena pro předepsané vícenásobné kropení např. u pórobetonu._x000D_
2. Cenu -9011 lze použít pro ocenění provádění:_x000D_
a) různobarevných ploch omítek,_x000D_
b) přechodů různých struktur omítek,_x000D_
c) pracovní spáry v případě, že nelze provést celou plochu najednou,_x000D_
d) šambrán,_x000D_
e) přechodů různých materiálů._x000D_
3. Cena -9022 je určena pro ocenění omítání:_x000D_
a) zaoblených rohů stěn s poloměrem větším než 100 mm jako příplatek ke stěnám,_x000D_
b) kulatých sloupů jako příplatek k pilířům nebo sloupům. Měrná jednotka se určuje v m2 rozvinuté plochy zaoblení._x000D_
4. Ceny -9031 až -9032 jsou určeny pro omítání ploch s využitím omítkových profilů, kde úhrnná plocha jednotlivých otvorů v souvisle omítané fasádě je větší než 45 % z celkové plochy průčelí. Nevztahuje se na průčelí se souvislými pásy oken neohraničených omítkou alespoň ze tří stran. Měrná jednotka se určuje v m2 celkové omítané plochy jednotlivých průčelí (uliční, dvorní, štítové)._x000D_
5. Ceny -9031 až -9032 nelze použít pro vyspravení, zatření, hydrofobizaci a tenkovrstvé omítky._x000D_
6. K cenám úprav vnějších povrchů lze případně použít i ceny příplatků souboru cen 619 99- této části katalogu_x000D_
</t>
  </si>
  <si>
    <t>1,100*2</t>
  </si>
  <si>
    <t>629999030</t>
  </si>
  <si>
    <t>Příplatky k cenám úprav vnějších povrchů za zvýšenou pracnost při provádění prací menšího rozsahu omítané plochy do 10 m2</t>
  </si>
  <si>
    <t>1709137978</t>
  </si>
  <si>
    <t>631312141</t>
  </si>
  <si>
    <t>Doplnění dosavadních mazanin prostým betonem s dodáním hmot, bez potěru, plochy jednotlivě rýh v dosavadních mazaninách</t>
  </si>
  <si>
    <t>-1793839409</t>
  </si>
  <si>
    <t>" po vybourané příčce 2x 150x1730 mm v tl. 100 mm (C 20/25)" (1,730*0,150*0,100)*2</t>
  </si>
  <si>
    <t>916111122</t>
  </si>
  <si>
    <t>Osazení silniční obruby z dlažebních kostek v jedné řadě s ložem tl. přes 50 do 100 mm, s vyplněním a zatřením spár cementovou maltou z drobných kostek bez boční opěry, do lože z betonu prostého</t>
  </si>
  <si>
    <t>142316013</t>
  </si>
  <si>
    <t xml:space="preserve">Poznámka k souboru cen:_x000D_
1. Část lože z betonu prostého přesahující tl. 100 mm se oceňuje cenou 916 99-1121 Lože pod obrubníky, krajníky nebo obruby z dlažebních kostek._x000D_
2. V cenách nejsou započteny náklady na dodání dlažebních kostek, tyto se oceňují ve specifikaci. Množství uvedené ve specifikaci se určí jako součin celkové délky obrub a objemové hmotnosti 1 m obruby a to:_x000D_
a) 0,065 t/m pro velké kostky,_x000D_
b) 0,024 t/m pro malé kostky. Ztratné lze dohodnout ve výši 1 % pro velké kostky, 2 % pro malé kostky._x000D_
3. Osazení silniční obruby ze dvou řad kostek se oceňuje:_x000D_
a) bez boční opěry jako dvojnásobné množství silniční obruby z jedné řady kostek,_x000D_
b) s boční opěrou jako osazení silniční obruby z jedné řady kostek s boční opěrou a osazení silniční obruby z jedné řady kostek bez boční opěry._x000D_
</t>
  </si>
  <si>
    <t>" zpětná úprava kamenného dvouřádku podél budovy (využití původní kamenné dlažby)" 1,800*2</t>
  </si>
  <si>
    <t>919731112</t>
  </si>
  <si>
    <t>Zarovnání styčné plochy podkladu nebo krytu podél vybourané části komunikace nebo zpevněné plochy z betonu prostého tl. do 150 mm</t>
  </si>
  <si>
    <t>1339682379</t>
  </si>
  <si>
    <t xml:space="preserve">Poznámka k souboru cen:_x000D_
1. Pro volbu cen je rozhodující maximální tloušťka zarovnané styčné plochy._x000D_
2. Náklady na vodorovné přemístění suti zbylé po zarovnání styčné plochy se samostatně neoceňují, tyto náklady jsou započteny ve vodorovném přemístění suti prováděném při odstraňování podkladů nebo krytů._x000D_
</t>
  </si>
  <si>
    <t>" zpětná úprava ZP po osazení schod. ramene" 1,800+2,550*2</t>
  </si>
  <si>
    <t>919731121</t>
  </si>
  <si>
    <t>Zarovnání styčné plochy podkladu nebo krytu podél vybourané části komunikace nebo zpevněné plochy živičné tl. do 50 mm</t>
  </si>
  <si>
    <t>1596230265</t>
  </si>
  <si>
    <t>" zpětná úprava ZP po osazení schod. ramene" 1,800+2,400*2</t>
  </si>
  <si>
    <t>919735111</t>
  </si>
  <si>
    <t>Řezání stávajícího živičného krytu nebo podkladu hloubky do 50 mm</t>
  </si>
  <si>
    <t>-1807801272</t>
  </si>
  <si>
    <t xml:space="preserve">Poznámka k souboru cen:_x000D_
1. V cenách jsou započteny i náklady na spotřebu vody._x000D_
</t>
  </si>
  <si>
    <t>" nový ZPa" 1,800+2,400*2</t>
  </si>
  <si>
    <t>919735122</t>
  </si>
  <si>
    <t>Řezání stávajícího betonového krytu nebo podkladu hloubky přes 50 do 100 mm</t>
  </si>
  <si>
    <t>-1100322378</t>
  </si>
  <si>
    <t>" nový ZPa" 1,800+2,550*2</t>
  </si>
  <si>
    <t>941211111</t>
  </si>
  <si>
    <t>Montáž lešení řadového rámového lehkého pracovního s podlahami s provozním zatížením tř. 3 do 200 kg/m2 šířky tř. SW06 přes 0,6 do 0,9 m, výšky do 10 m</t>
  </si>
  <si>
    <t>653940700</t>
  </si>
  <si>
    <t xml:space="preserve">Poznámka k souboru cen:_x000D_
1. V ceně jsou započteny i náklady na kotvení lešení._x000D_
2. Montáž lešení řadového rámového lehkého výšky přes 40 m se oceňuje individuálně._x000D_
3. Šířkou se rozumí půdorysná vzdálenost, měřená od vnitřního líce sloupků zábradlí k protilehlému volnému okraji podlahy nebo mezi vnitřními líci._x000D_
</t>
  </si>
  <si>
    <t>" demontážní práce" 2,500*3,500</t>
  </si>
  <si>
    <t>941211211</t>
  </si>
  <si>
    <t>Montáž lešení řadového rámového lehkého pracovního s podlahami s provozním zatížením tř. 3 do 200 kg/m2 Příplatek za první a každý další den použití lešení k ceně -1111 nebo -1112</t>
  </si>
  <si>
    <t>349781797</t>
  </si>
  <si>
    <t>" předpoklad 1 týden" 8,750*5</t>
  </si>
  <si>
    <t>941221811</t>
  </si>
  <si>
    <t>Demontáž lešení řadového rámového těžkého pracovního s provozním zatížením tř. 4 do 300 kg/m2 šířky tř. SW09 přes 0,9 do 1,2 m, výšky do 10 m</t>
  </si>
  <si>
    <t>1602906975</t>
  </si>
  <si>
    <t xml:space="preserve">Poznámka k souboru cen:_x000D_
1. Demontáž lešení řadového rámového těžkého výšky přes 40 m se oceňuje individuálně._x000D_
</t>
  </si>
  <si>
    <t>-1778652634</t>
  </si>
  <si>
    <t>981321000</t>
  </si>
  <si>
    <t>" osazení prvků ozn. Z1 + Z2" 1,000</t>
  </si>
  <si>
    <t>" pro osazení V1" 1,000</t>
  </si>
  <si>
    <t>720179086</t>
  </si>
  <si>
    <t>" předpoklad 3 týdny" 1,000*21</t>
  </si>
  <si>
    <t>-1053038149</t>
  </si>
  <si>
    <t>" předpoklad 1 týden" 2,000*5</t>
  </si>
  <si>
    <t>2081152389</t>
  </si>
  <si>
    <t>-1904002644</t>
  </si>
  <si>
    <t>-318466412</t>
  </si>
  <si>
    <t>953961116</t>
  </si>
  <si>
    <t>Kotvy chemické s vyvrtáním otvoru do betonu, železobetonu nebo tvrdého kamene tmel, velikost M 24, hloubka 210 mm</t>
  </si>
  <si>
    <t>-1427316394</t>
  </si>
  <si>
    <t>" ozn. Z1" 4,000</t>
  </si>
  <si>
    <t>953965151</t>
  </si>
  <si>
    <t>Kotvy chemické s vyvrtáním otvoru kotevní šrouby pro chemické kotvy, velikost M 24, délka 290 mm</t>
  </si>
  <si>
    <t>-1192787800</t>
  </si>
  <si>
    <t>961031411</t>
  </si>
  <si>
    <t>Bourání základů ze zdiva cihelného na maltu cementovou</t>
  </si>
  <si>
    <t>152710762</t>
  </si>
  <si>
    <t>" izolační přizdívka tl. 150 mm" 1,200*1,300*0,150</t>
  </si>
  <si>
    <t>1198165250</t>
  </si>
  <si>
    <t>" dmtž. obvodového panel. dílce 2000x2000x80 mm" 2,000*2,000*0,080</t>
  </si>
  <si>
    <t>966081125</t>
  </si>
  <si>
    <t>Bourání kontaktního zateplení včetně povrchové úpravy omítkou nebo nátěrem malých ploch, jakékoli tloušťky, včetně vyřezání, plochy jednotlivě přes 2 do 4,0 m2</t>
  </si>
  <si>
    <t>357597290</t>
  </si>
  <si>
    <t>" soklová část; rozměr 2080x1130 mm tl. 100 mm" 1,000</t>
  </si>
  <si>
    <t>968062375</t>
  </si>
  <si>
    <t>Vybourání dřevěných rámů oken s křídly, dveřních zárubní, vrat, stěn, ostění nebo obkladů rámů oken s křídly zdvojených, plochy do 2 m2</t>
  </si>
  <si>
    <t>1900075058</t>
  </si>
  <si>
    <t xml:space="preserve">Poznámka k souboru cen:_x000D_
1. V cenách -2244 až -2747 jsou započteny i náklady na vyvěšení křídel._x000D_
</t>
  </si>
  <si>
    <t>" okno 800x1700 mm" 0,800*1,700*1</t>
  </si>
  <si>
    <t>968062376</t>
  </si>
  <si>
    <t>Vybourání dřevěných rámů oken s křídly, dveřních zárubní, vrat, stěn, ostění nebo obkladů rámů oken s křídly zdvojených, plochy do 4 m2</t>
  </si>
  <si>
    <t>-831323556</t>
  </si>
  <si>
    <t>" okno 1900x1200 mm" 1,900*1,200*1</t>
  </si>
  <si>
    <t>971038631</t>
  </si>
  <si>
    <t>Vybourání otvorů ve zdivu základovém nebo nadzákladovém z cihel, tvárnic, příčkovek dutých tvárnic nebo příčkovek, velikosti plochy do 4 m2, tl. do 150 mm</t>
  </si>
  <si>
    <t>-1796799739</t>
  </si>
  <si>
    <t>" parapetní zdivo CDm" 1,800*2,000</t>
  </si>
  <si>
    <t>-339971201</t>
  </si>
  <si>
    <t>979071022</t>
  </si>
  <si>
    <t>Očištění vybouraných dlažebních kostek při překopech inženýrských sítí od spojovacího materiálu, s přemístěním hmot na skládku na vzdálenost do 3 m nebo s naložením na dopravní prostředek drobných, s původním vyplněním spár živicí nebo cementovou maltou</t>
  </si>
  <si>
    <t>-1109309876</t>
  </si>
  <si>
    <t xml:space="preserve">Poznámka k souboru cen:_x000D_
1. Ceny jsou určeny pouze pro případy havárií, přeložek nebo běžných oprav inženýrských sítí._x000D_
2. Ceny nelze použít v rámci výstavby nových inženýrských sítí._x000D_
3. V cenách jsou započteny i náklady na odklizení odpadových hmot na hromady._x000D_
4. Přemístění vybouraných dlažebních kostek na vzdálenost přes 3 m se oceňuje cenami souborů cen 997 22-1 Vodorovná doprava suti._x000D_
</t>
  </si>
  <si>
    <t>" původní kamenný žulový dvouřádek pro zpětné použití" 1,800*0,200</t>
  </si>
  <si>
    <t>985331217</t>
  </si>
  <si>
    <t>Dodatečné vlepování betonářské výztuže včetně vyvrtání a vyčištění otvoru chemickou maltou průměr výztuže 20 mm</t>
  </si>
  <si>
    <t>587172847</t>
  </si>
  <si>
    <t>" výztuž Zpa; kotvení hl. 250 mm" 0,250*6</t>
  </si>
  <si>
    <t>997013151</t>
  </si>
  <si>
    <t>Vnitrostaveništní doprava suti a vybouraných hmot vodorovně do 50 m svisle s omezením mechanizace pro budovy a haly výšky do 6 m</t>
  </si>
  <si>
    <t>122784880</t>
  </si>
  <si>
    <t>1817065769</t>
  </si>
  <si>
    <t>1611916552</t>
  </si>
  <si>
    <t>5,836*6 'Přepočtené koeficientem množství</t>
  </si>
  <si>
    <t>926466478</t>
  </si>
  <si>
    <t>997221131</t>
  </si>
  <si>
    <t>Vodorovná doprava vybouraných hmot nošením s naložením a se složením na vzdálenost do 50 m</t>
  </si>
  <si>
    <t>-2142690126</t>
  </si>
  <si>
    <t xml:space="preserve">Poznámka k souboru cen:_x000D_
1. Ceny jsou určeny vodorovnou dopravu vybouraných hmot pro nepřístupné plochy, kam není možný příjezd dopravních prostředků – především pro vnitřní plochy objektů, např. dvorky, atria, terasy._x000D_
</t>
  </si>
  <si>
    <t>" kamenný žulový dvouřádek k očištění a zpět" 0,345*2</t>
  </si>
  <si>
    <t>-1363754189</t>
  </si>
  <si>
    <t>711641567</t>
  </si>
  <si>
    <t>Provedení izolace podchodů a objektů v podzemí, tunelů a štol pásy přitavením NAIP opěr nebo kleneb rubové</t>
  </si>
  <si>
    <t>154919266</t>
  </si>
  <si>
    <t>" zesílení obnažené HI po odbourání izol. přizdívky" 1,200*1,300</t>
  </si>
  <si>
    <t>463470537</t>
  </si>
  <si>
    <t>1,56*1,2 'Přepočtené koeficientem množství</t>
  </si>
  <si>
    <t>-799416608</t>
  </si>
  <si>
    <t>-1053422472</t>
  </si>
  <si>
    <t>713130811</t>
  </si>
  <si>
    <t>Odstranění tepelné izolace stěn a příček z rohoží, pásů, dílců, desek, bloků volně kladených z vláknitých materiálů, tloušťka izolace do 100 mm</t>
  </si>
  <si>
    <t>-141490140</t>
  </si>
  <si>
    <t>" skelná vata 2x tl. 80 mm" 2,000*2,000*2</t>
  </si>
  <si>
    <t>937513200</t>
  </si>
  <si>
    <t>" doplnění izol. obvod. pláště" 0,500</t>
  </si>
  <si>
    <t>63148160</t>
  </si>
  <si>
    <t>deska tepelně izolační minerální provětrávaných fasád λ=0,033-0,035 tl 80mm</t>
  </si>
  <si>
    <t>626214093</t>
  </si>
  <si>
    <t>0,5*1,05 'Přepočtené koeficientem množství</t>
  </si>
  <si>
    <t>1213317691</t>
  </si>
  <si>
    <t>741_R01</t>
  </si>
  <si>
    <t>Montážní práce malého rozsahu pro osazení nouzových svítidel a přívodní kabeláže</t>
  </si>
  <si>
    <t>1400424869</t>
  </si>
  <si>
    <t>345_R001</t>
  </si>
  <si>
    <t>nouzové svítidlo LED CBS pro centrální bateriový systém 230VAC 90 lm; rozměr 260x115x43; krytí IP42</t>
  </si>
  <si>
    <t>767565478</t>
  </si>
  <si>
    <t>345_R002</t>
  </si>
  <si>
    <t>kit pro zvýšení krytí na IP44</t>
  </si>
  <si>
    <t>-940518628</t>
  </si>
  <si>
    <t>345_R003</t>
  </si>
  <si>
    <t>box/krabice pro částečné zapuštění svítidla do stropu nebo na zeď</t>
  </si>
  <si>
    <t>-484754236</t>
  </si>
  <si>
    <t>345_R004</t>
  </si>
  <si>
    <t>kabel 1-CXKH-V-J 3x2,5</t>
  </si>
  <si>
    <t>-2025394406</t>
  </si>
  <si>
    <t>345_R005</t>
  </si>
  <si>
    <t>podružný a pomocný montážní materiál</t>
  </si>
  <si>
    <t>191113561</t>
  </si>
  <si>
    <t>Chráněná úniková cesta typu B - výtlak vzduchu - chodba m.č. 146</t>
  </si>
  <si>
    <t>751.1.001</t>
  </si>
  <si>
    <t>Klapka přetlaková ORV-D-400x280-50 Pa - 1600 m3/h</t>
  </si>
  <si>
    <t>-1157024050</t>
  </si>
  <si>
    <t>751.1.002</t>
  </si>
  <si>
    <t>Uzavírací klapka se servopohonem RK-400x280-S</t>
  </si>
  <si>
    <t>-1365952260</t>
  </si>
  <si>
    <t>751.1.003</t>
  </si>
  <si>
    <t>Servopohon LF 230 230V/3 Nm, pružina</t>
  </si>
  <si>
    <t>-1308919832</t>
  </si>
  <si>
    <t>751.1.004</t>
  </si>
  <si>
    <t>Protidešťová žaluzie PZZN-400x400-S-UR, pozink se sítem a rámem</t>
  </si>
  <si>
    <t>-1972124367</t>
  </si>
  <si>
    <t>751.1.005</t>
  </si>
  <si>
    <t>Potrubí čtyřhranné sk. I pozink. plech přechod 280x400-400x400/300</t>
  </si>
  <si>
    <t>662960568</t>
  </si>
  <si>
    <t>751.1.006</t>
  </si>
  <si>
    <t>Těsnící, spojovací a montážní materiál</t>
  </si>
  <si>
    <t>-571710038</t>
  </si>
  <si>
    <t>751.1.007</t>
  </si>
  <si>
    <t>Doprava materiálu</t>
  </si>
  <si>
    <t>1362702084</t>
  </si>
  <si>
    <t>751.1.008</t>
  </si>
  <si>
    <t>-1306017981</t>
  </si>
  <si>
    <t>766629214</t>
  </si>
  <si>
    <t>Montáž oken dřevěných Příplatek k cenám za tepelnou izolaci mezi ostěním a rámem okna při rovném ostění, připojovací spára tl. do 15 mm, páska</t>
  </si>
  <si>
    <t>-632475944</t>
  </si>
  <si>
    <t xml:space="preserve">Poznámka k souboru cen:_x000D_
1. V cenách montáže oken jsou započteny i náklady na zaměření, vyklínování, horizontální i vertikální vyrovnání okenního rámu, ukotvení a vyplnění spáry mezi rámem a ostěním polyuretanovou pěnou, včetně zednického začištění._x000D_
2. Cenami montáže oken otevíravých lze ocenit i montáže oken kyvných a otočných._x000D_
3. V cenách 766 62 - 9 . . Příplatek k cenám za tepelnou izolaci mezi ostěním a rámem okna jsou započteny náklady na izolaci vnější i vnitřní._x000D_
4. Délka izolace se určuje v metrech délky rámu okna._x000D_
</t>
  </si>
  <si>
    <t>" ozn. V1; exteriér + interiér" (1,900*2+3,230*2)*2</t>
  </si>
  <si>
    <t>766660441</t>
  </si>
  <si>
    <t>Montáž dveřních křídel dřevěných nebo plastových vchodových dveří včetně rámu do zdiva jednokřídlových s díly a nadsvětlíkem</t>
  </si>
  <si>
    <t>613543804</t>
  </si>
  <si>
    <t>" ozn. V1 (1900x3230 mm)" 1,000</t>
  </si>
  <si>
    <t>61173_V3</t>
  </si>
  <si>
    <t>dveře dřevěné dubové ozn. V1 1kř.; čtyřdílné (boční díl + NSV) 1900x3230 mm</t>
  </si>
  <si>
    <t>-1037657256</t>
  </si>
  <si>
    <t>Poznámka k položce:_x000D_
čtyřdílná dřevěná stěna, jednokřídlé ven otevírací dveře_x000D_
s čistým průchodem po otevření 1100mm,_x000D_
sklopný nadsvětlík s pákovým lankovým ovládáním, boční díly s pevnou sendvičovou výplní_x000D_
tl. cca 40mm( překližka, miner. vlna, překližka ), do horní_x000D_
výplně vsazena žaluzie ( cca 400/400mm ) přetlakové klapky VZT,_x000D_
spodní profil stěny i křídla s AL krycím profilem v. cca 100mm,_x000D_
prahové těsnění dveří padací lištou, nízký prahový AL profil,_x000D_
koule - paniková klika zevnitř + zámek vložkový, samozavírač_x000D_
s kluznou lištou s certifikací PBŘ_x000D_
Ug 0,8 (křídlo i nadsvětlík)</t>
  </si>
  <si>
    <t>766691610</t>
  </si>
  <si>
    <t>Montáž ostatních truhlářských konstrukcí venkovní krycí lišty dřevěné nebo hliníkové (s dodáním lišt) pro překrytí spojů mezi oknem a balkónovými dveřmi s podtmelením</t>
  </si>
  <si>
    <t>268211286</t>
  </si>
  <si>
    <t xml:space="preserve">Poznámka k souboru cen:_x000D_
1. Vcenách 766 69 - 3421 a 3422 jsou započteny i náklady na zaměření zřizovaných otvorů._x000D_
2. V cenách 766 69 - 4111 až 4124 jsou započteny i náklady na zaměření, vyklínování, horizontální i vertikální vyrovnání, ukotvení a vyplnění spáry mezi parapetem a ostěním polyuretanovou pěnou, včetně zednického začištění._x000D_
3. Cenami -97 . . nelze oceňovat venkovní krycí lišty balkónových dveří; tato montáž se oceňuje cenou -1610._x000D_
</t>
  </si>
  <si>
    <t>" ozn. V1" 3,230*2</t>
  </si>
  <si>
    <t>61418101.1</t>
  </si>
  <si>
    <t>lišta podlahová dřevěná dub 6x90mm</t>
  </si>
  <si>
    <t>nabídka</t>
  </si>
  <si>
    <t>-1927225802</t>
  </si>
  <si>
    <t>Poznámka k položce:_x000D_
ztratné 20%</t>
  </si>
  <si>
    <t>6,46*1,2 'Přepočtené koeficientem množství</t>
  </si>
  <si>
    <t>1997986964</t>
  </si>
  <si>
    <t>767163221</t>
  </si>
  <si>
    <t>Montáž kompletního kovového zábradlí přímého z dílců na schodišti kotveného do betonu</t>
  </si>
  <si>
    <t>-1797108303</t>
  </si>
  <si>
    <t xml:space="preserve">Poznámka k souboru cen:_x000D_
1. Ceny nelze použít pro montáž zábradlí svařovaného na místě. Tyto práce se oceňují cenami souboru cen 767 22 - Montáž zábradlí._x000D_
</t>
  </si>
  <si>
    <t>" ozn. Z3" 3,155+0,144</t>
  </si>
  <si>
    <t>" ozn. Z4" 3,155+2,135+0,075+0,975</t>
  </si>
  <si>
    <t>55342280.1</t>
  </si>
  <si>
    <t>zábradlí schodiště ozn. Z3 dl. 3155+144 mm; výška 975 mm (dodávka bez skleněné výplně)</t>
  </si>
  <si>
    <t>302034226</t>
  </si>
  <si>
    <t>55342280.2</t>
  </si>
  <si>
    <t>zábradlí schodiště ozn. Z3 dl. 3155+2134+75+975 mm; výška 975 mm (dodávka bez skleněné výplně)</t>
  </si>
  <si>
    <t>2000207170</t>
  </si>
  <si>
    <t>767416121</t>
  </si>
  <si>
    <t>Montáž lehkých obvodových plášťů rastrová (roštová) konstrukce tvořená lehkou nosnou rámovou konstrukcí sestavenou na místě ze stavebních prvků s neprůhlednými výplňovými panely, předem sestavenými výšky budovy do 6 m</t>
  </si>
  <si>
    <t>-1610909671</t>
  </si>
  <si>
    <t xml:space="preserve">Poznámka k souboru cen:_x000D_
1. V cenách nejsou započteny náklady na:_x000D_
a) dodávku materiálu, tyto se oceňují ve specifikaci._x000D_
b) montáž a dodávku podkladních vrstev a konstrukcí._x000D_
2. Množství měrných jednotek se určí v m2 z rozměru plochy fasády podle projektu._x000D_
3. V cenách -6311 až -6315 jsou započteny bodové terče pro uchycení skel._x000D_
</t>
  </si>
  <si>
    <t>" zpětná montáž obkladu Feal" 1,800</t>
  </si>
  <si>
    <t>767416811</t>
  </si>
  <si>
    <t>Demontáž lehkých obvodových plášťů rastrová (roštová) konstrukce výšky budovy do 6 m</t>
  </si>
  <si>
    <t>849624899</t>
  </si>
  <si>
    <t>" opatrná demontáž (pro zpětné použití) obkladu Feal" 1,800+2,000</t>
  </si>
  <si>
    <t>767661811</t>
  </si>
  <si>
    <t>Demontáž mříží pevných nebo otevíravých</t>
  </si>
  <si>
    <t>-662296390</t>
  </si>
  <si>
    <t>" soklová část; vnitřní mříž z Jackel 20x20 mm" 2,000</t>
  </si>
  <si>
    <t>767995113</t>
  </si>
  <si>
    <t>Montáž ostatních atypických zámečnických konstrukcí hmotnosti přes 10 do 20 kg</t>
  </si>
  <si>
    <t>-2142196777</t>
  </si>
  <si>
    <t>" ozn. Z1 (stojka pod konzolu)" 16,100</t>
  </si>
  <si>
    <t>553_Z1</t>
  </si>
  <si>
    <t>stojka pod konzolu ozn. Z1</t>
  </si>
  <si>
    <t>1508897106</t>
  </si>
  <si>
    <t>Poznámka k položce:_x000D_
U200 + plech tl. 10 mm_x000D_
soutový svar tl. 8 mm</t>
  </si>
  <si>
    <t>-203146962</t>
  </si>
  <si>
    <t>" ozn. Z2 (konzola schodiště)" 319,000</t>
  </si>
  <si>
    <t>553_Z2</t>
  </si>
  <si>
    <t>konzole schodiště ozn. Z2</t>
  </si>
  <si>
    <t>651213142</t>
  </si>
  <si>
    <t>Poznámka k položce:_x000D_
plech tl. 15 mm_x000D_
tyč DN 20_x000D_
svar 1/2V tl. 15 mm, zabroušený</t>
  </si>
  <si>
    <t>-386344250</t>
  </si>
  <si>
    <t>662240665</t>
  </si>
  <si>
    <t>" doplnění pruhu š. 130 mm u dveří" 0,130*1,700</t>
  </si>
  <si>
    <t>-806229926</t>
  </si>
  <si>
    <t>-1848324301</t>
  </si>
  <si>
    <t>771161021</t>
  </si>
  <si>
    <t>Příprava podkladu před provedením dlažby montáž profilu ukončujícího profilu pro plynulý přechod (dlažba-koberec apod.)</t>
  </si>
  <si>
    <t>-1385351064</t>
  </si>
  <si>
    <t>59054101</t>
  </si>
  <si>
    <t>profil přechodový Al s pohyblivým ramenem 10x20mm</t>
  </si>
  <si>
    <t>-995798400</t>
  </si>
  <si>
    <t>1,7*1,1 'Přepočtené koeficientem množství</t>
  </si>
  <si>
    <t>771573926</t>
  </si>
  <si>
    <t>Opravy podlah z dlaždic keramických lepených pro vysoké mechanické zatížení, při velikosti dlaždic přes 35 do 45 ks/m2</t>
  </si>
  <si>
    <t>135670177</t>
  </si>
  <si>
    <t>" doplnění pruhu š. 130 mm u dveří" 12,000</t>
  </si>
  <si>
    <t>59761430</t>
  </si>
  <si>
    <t>dlažba keramická slinutá hladká do interiéru i exteriéru pro vysoké mechanické namáhání přes 35 do 45ks/m2</t>
  </si>
  <si>
    <t>1712027355</t>
  </si>
  <si>
    <t>771577111</t>
  </si>
  <si>
    <t>Montáž podlah z dlaždic keramických lepených flexibilním lepidlem Příplatek k cenám za plochu do 5 m2 jednotlivě</t>
  </si>
  <si>
    <t>-713374728</t>
  </si>
  <si>
    <t>771591115</t>
  </si>
  <si>
    <t>Podlahy - dokončovací práce spárování silikonem</t>
  </si>
  <si>
    <t>1819475420</t>
  </si>
  <si>
    <t>" doplnění pruhu š. 130 mm u dveří" 0,130*2+1,700*2</t>
  </si>
  <si>
    <t>771591121</t>
  </si>
  <si>
    <t>Podlahy - dokončovací práce separační provazec do pružných spar, průměru 4 mm</t>
  </si>
  <si>
    <t>1421983726</t>
  </si>
  <si>
    <t>1167951010</t>
  </si>
  <si>
    <t>1471469873</t>
  </si>
  <si>
    <t>1677070724</t>
  </si>
  <si>
    <t>-1745966904</t>
  </si>
  <si>
    <t xml:space="preserve">" oprava malby v 1.NP" 15,000 </t>
  </si>
  <si>
    <t>" oprava malby v 1.PP" 15,000</t>
  </si>
  <si>
    <t>-775073987</t>
  </si>
  <si>
    <t xml:space="preserve">Poznámka k souboru cen:_x000D_
1. Cenami souboru cen se oceňuje jakýkoli počet současně škrabaných vrstev barvy._x000D_
</t>
  </si>
  <si>
    <t>-2117373238</t>
  </si>
  <si>
    <t>306353321</t>
  </si>
  <si>
    <t>-1004282728</t>
  </si>
  <si>
    <t>10*1,05 'Přepočtené koeficientem množství</t>
  </si>
  <si>
    <t>784171111</t>
  </si>
  <si>
    <t>Zakrytí nemalovaných ploch (materiál ve specifikaci) včetně pozdějšího odkrytí svislých ploch např. stěn, oken, dveří v místnostech výšky do 3,80</t>
  </si>
  <si>
    <t>381645867</t>
  </si>
  <si>
    <t>1,700*3,230</t>
  </si>
  <si>
    <t>58124842</t>
  </si>
  <si>
    <t>fólie pro malířské potřeby zakrývací tl 7µ 4x5m</t>
  </si>
  <si>
    <t>-1551056879</t>
  </si>
  <si>
    <t>5,491*1,05 'Přepočtené koeficientem množství</t>
  </si>
  <si>
    <t>1994950423</t>
  </si>
  <si>
    <t>784191005</t>
  </si>
  <si>
    <t>Čištění vnitřních ploch hrubý úklid po provedení malířských prací omytím dveří nebo vrat</t>
  </si>
  <si>
    <t>1138666270</t>
  </si>
  <si>
    <t>-1209438510</t>
  </si>
  <si>
    <t>-52456791</t>
  </si>
  <si>
    <t>787292523</t>
  </si>
  <si>
    <t>Zasklívání schodišťového zábradlí deskami ostatními sklem bezpečnostním do profilového těsnění, tl. přes 8 do 12 mm</t>
  </si>
  <si>
    <t>-615568051</t>
  </si>
  <si>
    <t>" ozn. Z4; výplň ozn. S1-S4" 0,924*2+0,919+0,975*2+0,975*2</t>
  </si>
  <si>
    <t>553_K320</t>
  </si>
  <si>
    <t>kotvení boční skla zábradlí K320/AISI304</t>
  </si>
  <si>
    <t>1348838394</t>
  </si>
  <si>
    <t>998787104</t>
  </si>
  <si>
    <t>Přesun hmot pro zasklívání stanovený z hmotnosti přesunovaného materiálu vodorovná dopravní vzdálenost do 50 m v objektech výšky přes 24 do 36 m</t>
  </si>
  <si>
    <t>630251050</t>
  </si>
  <si>
    <t>-67268023</t>
  </si>
  <si>
    <t>" ozn. Z1" 16,100*0,001*34,00</t>
  </si>
  <si>
    <t>" ozn. Z2" 319,000*0,001*34,00</t>
  </si>
  <si>
    <t>" ozn. Z3" 61,000*0,001*34,00</t>
  </si>
  <si>
    <t>" ozn. Z4" 130,000*0,001*34,00</t>
  </si>
  <si>
    <t>-172875141</t>
  </si>
  <si>
    <t>1009593481</t>
  </si>
  <si>
    <t>-1755062690</t>
  </si>
  <si>
    <t>789123260</t>
  </si>
  <si>
    <t>Úpravy povrchů pod nátěry ocelových konstrukcí třídy III očištění ometením</t>
  </si>
  <si>
    <t>1860064128</t>
  </si>
  <si>
    <t>-1991522291</t>
  </si>
  <si>
    <t>789223532</t>
  </si>
  <si>
    <t>Otryskání povrchů ocelových konstrukcí suché abrazivní tryskání abrazivem ze strusky třídy III stupeň zrezivění C, stupeň přípravy Sa 2½</t>
  </si>
  <si>
    <t>1995688789</t>
  </si>
  <si>
    <t>78932711.1</t>
  </si>
  <si>
    <t>Nátěr ocelových konstrukcí třídy III reaktivní</t>
  </si>
  <si>
    <t>-585589839</t>
  </si>
  <si>
    <t>789327111</t>
  </si>
  <si>
    <t>Nátěr ocelových konstrukcí třídy III jednosložkový alkydový základní, tloušťky do 80 μm</t>
  </si>
  <si>
    <t>1461108408</t>
  </si>
  <si>
    <t>789327116</t>
  </si>
  <si>
    <t>Nátěr ocelových konstrukcí třídy III jednosložkový alkydový mezivrstva, tloušťky do 80 μm</t>
  </si>
  <si>
    <t>426745665</t>
  </si>
  <si>
    <t>789327121</t>
  </si>
  <si>
    <t>Nátěr ocelových konstrukcí třídy III jednosložkový alkydový krycí (vrchní), tloušťky do 80 μm</t>
  </si>
  <si>
    <t>-81872423</t>
  </si>
  <si>
    <t>789421533</t>
  </si>
  <si>
    <t>Žárové stříkání ocelových konstrukcí slitinou zinacor ZnAl, tloušťky 100 μm, třídy III</t>
  </si>
  <si>
    <t>2044388370</t>
  </si>
  <si>
    <t>1589598963</t>
  </si>
  <si>
    <t>" nezměřitelné, nepředvídatelné či jinak nespecifikované práce" 30,000</t>
  </si>
  <si>
    <t>013254000</t>
  </si>
  <si>
    <t>…</t>
  </si>
  <si>
    <t>866413292</t>
  </si>
  <si>
    <t>Ostatní dokumentace</t>
  </si>
  <si>
    <t>1263554801</t>
  </si>
  <si>
    <t>Ostatní vybavení staveniště</t>
  </si>
  <si>
    <t>1559606459</t>
  </si>
  <si>
    <t>034103000</t>
  </si>
  <si>
    <t>Oplocení staveniště</t>
  </si>
  <si>
    <t>2139307157</t>
  </si>
  <si>
    <t>-1242766986</t>
  </si>
  <si>
    <t>-1200338108</t>
  </si>
  <si>
    <t>341941021</t>
  </si>
  <si>
    <t>Nosné nebo spojovací svary betonářské oceli, svařované vzájemně s přesahem nebo na podložku, průměru tyče do 10 mm</t>
  </si>
  <si>
    <t>-1154126753</t>
  </si>
  <si>
    <t>"D.1.1.22_Stříška_nad_schodištěm.dwg</t>
  </si>
  <si>
    <t>" propojení obnažené výztuže profilem R8</t>
  </si>
  <si>
    <t>(0,095+0,200)*16</t>
  </si>
  <si>
    <t>622525101</t>
  </si>
  <si>
    <t>Omítka tenkovrstvá jednotlivých malých ploch silikátová, akrylátová, silikonová nebo silikonsilikátová stěn, plochy jednotlivě do 0,1 m2</t>
  </si>
  <si>
    <t>-626687791</t>
  </si>
  <si>
    <t>" doplnění části ŽB panelu 95x200 mm</t>
  </si>
  <si>
    <t>16,000</t>
  </si>
  <si>
    <t>624631222</t>
  </si>
  <si>
    <t>Úprava vnějších spár obvodového pláště z prefabrikovaných dílců tmelení spáry včetně penetračního nátěru tmelem silikonovým, šířky spáry přes 15 do 20 mm</t>
  </si>
  <si>
    <t>-2080366461</t>
  </si>
  <si>
    <t xml:space="preserve">Poznámka k souboru cen:_x000D_
1. V cenách tmelení spáry jsou započteny i náklady na očištění podkladu, ochranu okolí hrany spáry papírovou páskou a na penetrační nátěr._x000D_
2. V cenách těsnění spáry jsou započteny i náklady na vyplnění spáry PUR pěnou a vložení pásky do silikonového tmelu._x000D_
</t>
  </si>
  <si>
    <t>" utěsnění spáry mezi panelem a profilem konzoly</t>
  </si>
  <si>
    <t>2*0,300*8</t>
  </si>
  <si>
    <t>624631412</t>
  </si>
  <si>
    <t>Úprava vnějších spár obvodového pláště z prefabrikovaných dílců vyplnění spáry těsnicím provazcem z pěnového polyetylénu, šířky přes 20 do 30 mm</t>
  </si>
  <si>
    <t>-1073185461</t>
  </si>
  <si>
    <t>" obalení profilu 120/80 mm v místě průniku ŽB panelu</t>
  </si>
  <si>
    <t>(0,120*2+0,080*2)*8</t>
  </si>
  <si>
    <t>624631414</t>
  </si>
  <si>
    <t>Úprava vnějších spár obvodového pláště z prefabrikovaných dílců vyplnění spáry těsnicím provazcem z pěnového polyetylénu, šířky přes 40 do 50 mm</t>
  </si>
  <si>
    <t>-1051989770</t>
  </si>
  <si>
    <t>629991011</t>
  </si>
  <si>
    <t>Zakrytí vnějších ploch před znečištěním včetně pozdějšího odkrytí výplní otvorů a svislých ploch fólií přilepenou lepící páskou</t>
  </si>
  <si>
    <t>-354398286</t>
  </si>
  <si>
    <t>" okno 1610x2335 mm</t>
  </si>
  <si>
    <t>1,610*2,335*4</t>
  </si>
  <si>
    <t>-522724098</t>
  </si>
  <si>
    <t>" pro úpravy stávajícího pláště pro vložení konzol</t>
  </si>
  <si>
    <t>7,500*9,350</t>
  </si>
  <si>
    <t>-1941671539</t>
  </si>
  <si>
    <t>70,125*30</t>
  </si>
  <si>
    <t>941211811</t>
  </si>
  <si>
    <t>Demontáž lešení řadového rámového lehkého pracovního s provozním zatížením tř. 3 do 200 kg/m2 šířky tř. SW06 přes 0,6 do 0,9 m, výšky do 10 m</t>
  </si>
  <si>
    <t>2001151607</t>
  </si>
  <si>
    <t xml:space="preserve">Poznámka k souboru cen:_x000D_
1. Demontáž lešení řadového rámového lehkého výšky přes 40 m se oceňuje individuálně._x000D_
</t>
  </si>
  <si>
    <t>943211111</t>
  </si>
  <si>
    <t>Montáž lešení prostorového rámového lehkého pracovního s podlahami s provozním zatížením tř. 3 do 200 kg/m2, výšky do 10 m</t>
  </si>
  <si>
    <t>1008962130</t>
  </si>
  <si>
    <t xml:space="preserve">Poznámka k souboru cen:_x000D_
1. Montáž lešení prostorového rámového lehkého výšky přes 25 m se oceňuje individuálně._x000D_
</t>
  </si>
  <si>
    <t>" montáž zasklení stříšky</t>
  </si>
  <si>
    <t>7,500*2,500*3,200</t>
  </si>
  <si>
    <t>943211211</t>
  </si>
  <si>
    <t>Montáž lešení prostorového rámového lehkého pracovního s podlahami Příplatek za první a každý další den použití lešení k ceně -1111</t>
  </si>
  <si>
    <t>965030952</t>
  </si>
  <si>
    <t>60,000*5</t>
  </si>
  <si>
    <t>943211811</t>
  </si>
  <si>
    <t>Demontáž lešení prostorového rámového lehkého pracovního s podlahami s provozním zatížením tř. 3 do 200 kg/m2, výšky do 10 m</t>
  </si>
  <si>
    <t>1367856844</t>
  </si>
  <si>
    <t xml:space="preserve">Poznámka k souboru cen:_x000D_
1. Demontáž lešení prostorového rámového lehkého výšky přes 25 m se oceňuje individuálně._x000D_
</t>
  </si>
  <si>
    <t>944511111</t>
  </si>
  <si>
    <t>Montáž ochranné sítě zavěšené na konstrukci lešení z textilie z umělých vláken</t>
  </si>
  <si>
    <t>1583263696</t>
  </si>
  <si>
    <t xml:space="preserve">Poznámka k souboru cen:_x000D_
1. V cenách nejsou započteny náklady na lešení potřebné pro zavěšení sítí; toto lešení se oceňuje příslušnými cenami lešení._x000D_
</t>
  </si>
  <si>
    <t>(0,900+7,500+0,900)*9,350</t>
  </si>
  <si>
    <t>944511211</t>
  </si>
  <si>
    <t>Montáž ochranné sítě Příplatek za první a každý další den použití sítě k ceně -1111</t>
  </si>
  <si>
    <t>-1763502171</t>
  </si>
  <si>
    <t>86,955*30</t>
  </si>
  <si>
    <t>944511811</t>
  </si>
  <si>
    <t>Demontáž ochranné sítě zavěšené na konstrukci lešení z textilie z umělých vláken</t>
  </si>
  <si>
    <t>-1128768147</t>
  </si>
  <si>
    <t>945412111</t>
  </si>
  <si>
    <t>Teleskopická hydraulická montážní plošina na samohybném podvozku, s otočným košem výšky zdvihu do 8 m</t>
  </si>
  <si>
    <t>den</t>
  </si>
  <si>
    <t>-162061152</t>
  </si>
  <si>
    <t>" osazení konzoly K5</t>
  </si>
  <si>
    <t>1,000*4</t>
  </si>
  <si>
    <t>971052231</t>
  </si>
  <si>
    <t>Vybourání a prorážení otvorů v železobetonových příčkách a zdech základových nebo nadzákladových, plochy do 0,0225 m2, tl. do 150 mm</t>
  </si>
  <si>
    <t>-112703931</t>
  </si>
  <si>
    <t>" pro osazení konzoly K5; 95x200 mm</t>
  </si>
  <si>
    <t>-2128691885</t>
  </si>
  <si>
    <t>((0,095*2+0,200)*2)*8</t>
  </si>
  <si>
    <t>985311118</t>
  </si>
  <si>
    <t>Reprofilace betonu sanačními maltami na cementové bázi ručně stěn, tloušťky přes 70 do 80 mm</t>
  </si>
  <si>
    <t>921695329</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</si>
  <si>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 degradovaného betonu a 985 12-1 Tryskání degradovaného betonu,_x000D_
b) očištění povrchu betonu, které se oceňují cenami souboru cen 985 13 Očištění ploch,_x000D_
c) ochranný nátěr povrchu reprofilovaného betonu, které se oceňují cenami souboru cen 985 32-4 Ochranný nátěr betonu,_x000D_
d) uzavírací stěrku; tyto náklady se oceňují cenami souboru cen 985 31-21 Stěrka k vyrovnání ploch reprofilovaného betonu,_x000D_
e) případné vyztužení reprofilovaných vrstev svařovanými sítěmi, které se oceňují cenami souboru cen 985 56-2 Výztuž stříkaného betonu ze svařovaných sítí._x000D_
</t>
  </si>
  <si>
    <t>" doplnění ŽB panelu v místě osazení konzoly K5</t>
  </si>
  <si>
    <t>((0,095*0,200)*2)*8</t>
  </si>
  <si>
    <t>985311911</t>
  </si>
  <si>
    <t>Reprofilace betonu sanačními maltami na cementové bázi ručně Příplatek k cenám za práci ve stísněném prostoru</t>
  </si>
  <si>
    <t>258140332</t>
  </si>
  <si>
    <t>985311912</t>
  </si>
  <si>
    <t>Reprofilace betonu sanačními maltami na cementové bázi ručně Příplatek k cenám za plochu do 10 m2 jednotlivě</t>
  </si>
  <si>
    <t>2000366722</t>
  </si>
  <si>
    <t>985311913</t>
  </si>
  <si>
    <t>Reprofilace betonu sanačními maltami na cementové bázi ručně Příplatek k cenám za větší členitost povrchu (sloupy, výklenky)</t>
  </si>
  <si>
    <t>1382847219</t>
  </si>
  <si>
    <t>985312114</t>
  </si>
  <si>
    <t>Stěrka k vyrovnání ploch reprofilovaného betonu stěn, tloušťky do 5 mm</t>
  </si>
  <si>
    <t>1464366595</t>
  </si>
  <si>
    <t xml:space="preserve">Poznámka k souboru cen:_x000D_
1. V cenách nejsou započteny náklady na ochranný nátěr, které se oceňují souborem cen 985 32-4 Ochranný nátěr betonu._x000D_
</t>
  </si>
  <si>
    <t>(((0,095*2+0,200)*2)*8)*0,080</t>
  </si>
  <si>
    <t>985312191</t>
  </si>
  <si>
    <t>Stěrka k vyrovnání ploch reprofilovaného betonu Příplatek k cenám za práci ve stísněném prostoru</t>
  </si>
  <si>
    <t>1443639397</t>
  </si>
  <si>
    <t>985312192</t>
  </si>
  <si>
    <t>Stěrka k vyrovnání ploch reprofilovaného betonu Příplatek k cenám za plochu do 10 m2 jednotlivě</t>
  </si>
  <si>
    <t>-1675438546</t>
  </si>
  <si>
    <t>985321111</t>
  </si>
  <si>
    <t>Ochranný nátěr betonářské výztuže 1 vrstva tloušťky 1 mm na cementové bázi stěn, líce kleneb a podhledů</t>
  </si>
  <si>
    <t>1864942962</t>
  </si>
  <si>
    <t xml:space="preserve">Poznámka k souboru cen:_x000D_
1. Množství měrných jednotek se určuje v m2 rozvinuté betonové plochy, na které se výztuž ošetřuje. Je uvažováno 10 bm výztuže na 1 m2 plochy._x000D_
</t>
  </si>
  <si>
    <t>985321911</t>
  </si>
  <si>
    <t>Ochranný nátěr betonářské výztuže Příplatek k cenám za práci ve stísněném prostoru</t>
  </si>
  <si>
    <t>-2135162942</t>
  </si>
  <si>
    <t>985321912</t>
  </si>
  <si>
    <t>Ochranný nátěr betonářské výztuže Příplatek k cenám za plochu do 10 m2 jednotlivě</t>
  </si>
  <si>
    <t>882577502</t>
  </si>
  <si>
    <t>985323111</t>
  </si>
  <si>
    <t>Spojovací můstek reprofilovaného betonu na cementové bázi, tloušťky 1 mm</t>
  </si>
  <si>
    <t>-95258575</t>
  </si>
  <si>
    <t>985323911</t>
  </si>
  <si>
    <t>Spojovací můstek reprofilovaného betonu Příplatek k cenám za práci ve stísněném prostoru</t>
  </si>
  <si>
    <t>41053511</t>
  </si>
  <si>
    <t>985323912</t>
  </si>
  <si>
    <t>Spojovací můstek reprofilovaného betonu Příplatek k cenám za plochu do 10 m2 jednotlivě</t>
  </si>
  <si>
    <t>-1012525010</t>
  </si>
  <si>
    <t>985324111</t>
  </si>
  <si>
    <t>Ochranný nátěr betonu na bázi silanu impregnační dvojnásobný (OS-A)</t>
  </si>
  <si>
    <t>-1819710414</t>
  </si>
  <si>
    <t>985324911</t>
  </si>
  <si>
    <t>Ochranný nátěr betonu Příplatek k cenám za práci ve stísněném prostoru</t>
  </si>
  <si>
    <t>-714541541</t>
  </si>
  <si>
    <t>985324912</t>
  </si>
  <si>
    <t>Ochranný nátěr betonu Příplatek k cenám za plochu do 10 m2 jednotlivě</t>
  </si>
  <si>
    <t>-776928360</t>
  </si>
  <si>
    <t>997013212</t>
  </si>
  <si>
    <t>Vnitrostaveništní doprava suti a vybouraných hmot vodorovně do 50 m svisle ručně pro budovy a haly výšky přes 6 do 9 m</t>
  </si>
  <si>
    <t>-2055091723</t>
  </si>
  <si>
    <t>-724731019</t>
  </si>
  <si>
    <t>1790987526</t>
  </si>
  <si>
    <t>0,471*6 'Přepočtené koeficientem množství</t>
  </si>
  <si>
    <t>3959092</t>
  </si>
  <si>
    <t>998018002</t>
  </si>
  <si>
    <t>Přesun hmot pro budovy občanské výstavby, bydlení, výrobu a služby ruční - bez užití mechanizace vodorovná dopravní vzdálenost do 100 m pro budovy s jakoukoliv nosnou konstrukcí výšky přes 6 do 12 m</t>
  </si>
  <si>
    <t>-43614363</t>
  </si>
  <si>
    <t>713100931</t>
  </si>
  <si>
    <t>Oprava izolace běžných stavebních konstrukcí Příplatek k cenám izolací stavebních konstrukcí za správkový kus vyspravení stěn</t>
  </si>
  <si>
    <t>1662985955</t>
  </si>
  <si>
    <t>" doplnění poškozené TI přířezy tl. 80 mm; 95x200 mm</t>
  </si>
  <si>
    <t>63152262</t>
  </si>
  <si>
    <t>deska tepelně izolační minerální kontaktních fasád podélné vlákno λ=0,034 tl 80mm</t>
  </si>
  <si>
    <t>-956277836</t>
  </si>
  <si>
    <t>1559741267</t>
  </si>
  <si>
    <t>-1899334045</t>
  </si>
  <si>
    <t>" konzola K5 (prvky ozn. 1,2,3,5,6,7); hmotnost 1 ks = 193,700 kg</t>
  </si>
  <si>
    <t>193,700*4</t>
  </si>
  <si>
    <t>" příčná tyč TR 70/10 mm (prvek ozn. 4); dl. 2x 6,400 m</t>
  </si>
  <si>
    <t>190,000</t>
  </si>
  <si>
    <t>553_K5</t>
  </si>
  <si>
    <t>konzola stříšky K5</t>
  </si>
  <si>
    <t>-436713084</t>
  </si>
  <si>
    <t>Poznámka k položce:_x000D_
prvek 1 - TR 89/10 mm; dl. 5,90 m_x000D_
prvek 2 - TR 102/12,5 mm; dl. 2x 0,14 m_x000D_
prvek 3 - TR 70/8 mm; dl. 4,7 m_x000D_
prvek 5 - tyč 120/8 mm; dl. 0,75 m_x000D_
prvek 6 - tyč 120/8 mm; dl. 0,30 m_x000D_
prvek 7 - tyč 90/36 mm; dl. 2x 0,06 m_x000D_
součást dodávky :_x000D_
- šroub s šestihrannou hlavou DIN 933/A4-80 - M14/35 - 32ks_x000D_
- stavěcí šroub s vnitřním šestihranem a plochým koncem ISO 4026/A4 M10/25 - 16ks</t>
  </si>
  <si>
    <t>553_K5.1</t>
  </si>
  <si>
    <t>příčná tyč TR 70/10 mm dl. 6,4 m</t>
  </si>
  <si>
    <t>694899422</t>
  </si>
  <si>
    <t>1404252199</t>
  </si>
  <si>
    <t>78789232.1</t>
  </si>
  <si>
    <t>Montáž zasklívání podhledů deskami ostatními sklem bezpečnostním s podtmelením, tl. do 30 mm</t>
  </si>
  <si>
    <t>-451407983</t>
  </si>
  <si>
    <t>" zasklení stříšky</t>
  </si>
  <si>
    <t>" S1" 2,120*1,140*4</t>
  </si>
  <si>
    <t>" S2" 2,120*0,990*2</t>
  </si>
  <si>
    <t>6343714.1</t>
  </si>
  <si>
    <t>sklo bezpečnostnostní vrstvené tl 2x 12 mm ESG + 4x 0,38 mm fólie</t>
  </si>
  <si>
    <t>info. cena</t>
  </si>
  <si>
    <t>-378932899</t>
  </si>
  <si>
    <t>Poznámka k položce:_x000D_
předvrtané otvory DN 30 mm_x000D_
součástí dodávky :_x000D_
- nerezový bodový úchyt skla s kloubovým závěsem; prům. hlavy 80 mm + vidlicová koncovka a závitová tyč DN 10 dl. 60 mm ( celkem 24ks úchytů)</t>
  </si>
  <si>
    <t>13,865*1,25 'Přepočtené koeficientem množství</t>
  </si>
  <si>
    <t>915331336</t>
  </si>
  <si>
    <t>789132210</t>
  </si>
  <si>
    <t>Úpravy povrchů pod nátěry potrubí do DN 150 očištění omytím</t>
  </si>
  <si>
    <t>1376506111</t>
  </si>
  <si>
    <t>" konzola K5 (prvky ozn. 1,2,3,5,6,7)</t>
  </si>
  <si>
    <t>" příčná tyč TR 70/10 mm (prvek ozn. 4)</t>
  </si>
  <si>
    <t>" prvek 1" (2*PI*0,0445*0,0445+2*PI*0,0445*5,900)*4</t>
  </si>
  <si>
    <t>" prvek 2" (2*PI*0,051*0,051+2*PI*0,051*0,280)*4</t>
  </si>
  <si>
    <t>" prvek 3" (2*PI*0,035*0,035+2*PI*0,035*4,700)*4</t>
  </si>
  <si>
    <t>" prvek 4" (2*PI*0,035*0,035+2*PI*0,035*6,400)*2</t>
  </si>
  <si>
    <t>" prvek 5" (0,120*2+0,008*2)*0,750*4</t>
  </si>
  <si>
    <t>" prvek 6" (0,120*2+0,008*2)*0,600*4</t>
  </si>
  <si>
    <t>" prvek 7" (0,090*2+0,036*2)*0,120*4</t>
  </si>
  <si>
    <t>789132220</t>
  </si>
  <si>
    <t>Úpravy povrchů pod nátěry potrubí do DN 150 očištění oprášením</t>
  </si>
  <si>
    <t>-1649977602</t>
  </si>
  <si>
    <t>789132230</t>
  </si>
  <si>
    <t>Úpravy povrchů pod nátěry potrubí do DN 150 očištění osušením</t>
  </si>
  <si>
    <t>-150343378</t>
  </si>
  <si>
    <t>789132240</t>
  </si>
  <si>
    <t>Úpravy povrchů pod nátěry potrubí do DN 150 očištění odmaštěním</t>
  </si>
  <si>
    <t>-2002320313</t>
  </si>
  <si>
    <t>789132270</t>
  </si>
  <si>
    <t>Úpravy povrchů pod nátěry potrubí do DN 150 očištění odrezivěním bezoplachovým odrezovačem</t>
  </si>
  <si>
    <t>2013399070</t>
  </si>
  <si>
    <t>789232542</t>
  </si>
  <si>
    <t>Otryskání povrchu potrubí do DN 150 stupeň zarezivění D, stupeň přípravy Sa 2½</t>
  </si>
  <si>
    <t>-1215704580</t>
  </si>
  <si>
    <t>789336110</t>
  </si>
  <si>
    <t>Nátěr potrubí do DN 150 jednosložkový alkydový základní, tloušťky do 40 μm</t>
  </si>
  <si>
    <t>1446611871</t>
  </si>
  <si>
    <t>789336116</t>
  </si>
  <si>
    <t>Nátěr potrubí do DN 150 jednosložkový alkydový mezivrstva, tloušťky do 120 μm</t>
  </si>
  <si>
    <t>-595255928</t>
  </si>
  <si>
    <t>789336121</t>
  </si>
  <si>
    <t>Nátěr potrubí do DN 150 jednosložkový alkydový krycí (vrchní), tloušťky do 80 μm</t>
  </si>
  <si>
    <t>-1295289972</t>
  </si>
  <si>
    <t>789431532</t>
  </si>
  <si>
    <t>Žárové stříkání potrubí slitinou zinacor ZnAl, tloušťky 100 μm do DN 150</t>
  </si>
  <si>
    <t>-811455445</t>
  </si>
  <si>
    <t>-1556678387</t>
  </si>
  <si>
    <t>" nepředvídatelné a/nebo jinak nepopsané práce</t>
  </si>
  <si>
    <t>8,000*2*3</t>
  </si>
  <si>
    <t>-10340326</t>
  </si>
  <si>
    <t>-1990847988</t>
  </si>
  <si>
    <t>325984392</t>
  </si>
  <si>
    <t>290694597</t>
  </si>
  <si>
    <t>1910076324</t>
  </si>
  <si>
    <t>-30480869</t>
  </si>
  <si>
    <t>D.1.4 - VENKOVNÍ SCHODIŠTĚ U ZÁPADNÍ FASÁDY</t>
  </si>
  <si>
    <t xml:space="preserve">    N01 - Opatření pro práce s azbestem</t>
  </si>
  <si>
    <t>113106111</t>
  </si>
  <si>
    <t>Rozebrání dlažeb komunikací pro pěší s přemístěním hmot na skládku na vzdálenost do 3 m nebo s naložením na dopravní prostředek s ložem z kameniva nebo živice a s jakoukoliv výplní spár ručně z mozaiky</t>
  </si>
  <si>
    <t>16206724</t>
  </si>
  <si>
    <t xml:space="preserve">Poznámka k souboru cen:_x000D_
1. Ceny jsou určeny pro rozebrání dlažeb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nebo mozaikových kostek,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</si>
  <si>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"D.1.1.26_Celkové_řešení_schodiště_konzol_Z7+Z8_zábradlí_Z5+Z6.pdf</t>
  </si>
  <si>
    <t>1292663929</t>
  </si>
  <si>
    <t>" nový ZPa" 1,800*2,540</t>
  </si>
  <si>
    <t>-2103336085</t>
  </si>
  <si>
    <t>304049493</t>
  </si>
  <si>
    <t>" nový ZPa; 2 řady" 1,800*2</t>
  </si>
  <si>
    <t>-564987322</t>
  </si>
  <si>
    <t>" nový ZPa" 1,800*2,550*1,300</t>
  </si>
  <si>
    <t>" odpočet kce. skladby ZP" -1,800*2,550*0,350</t>
  </si>
  <si>
    <t>151101201</t>
  </si>
  <si>
    <t>Zřízení pažení stěn výkopu bez rozepření nebo vzepření příložné, hloubky do 4 m</t>
  </si>
  <si>
    <t>367872315</t>
  </si>
  <si>
    <t xml:space="preserve">Poznámka k souboru cen:_x000D_
1. Ceny nelze použít pro oceňování rozepřeného pažení stěn rýh pro podzemní vedení; toto se oceňuje cenami souboru cen 151 . 0-11 Zřízení pažení a rozepření stěn rýh pro podzemní vedení pro všechny šířky rýhy._x000D_
2. Plocha mezer mezi pažinami příložného pažení se od plochy příložného pažení neodečítá; nezapažené plochy u pažení zátažného nebo hnaného se od plochy pažení odečítají._x000D_
</t>
  </si>
  <si>
    <t>" nový ZPa" (1,800+2,550*2)*1,300</t>
  </si>
  <si>
    <t>151101211</t>
  </si>
  <si>
    <t>Odstranění pažení stěn výkopu bez rozepření nebo vzepření s uložením pažin na vzdálenost do 3 m od okraje výkopu příložné, hloubky do 4 m</t>
  </si>
  <si>
    <t>-1318913539</t>
  </si>
  <si>
    <t>151101401</t>
  </si>
  <si>
    <t>Zřízení vzepření zapažených stěn výkopů s potřebným přepažováním při pažení příložném, hloubky do 4 m</t>
  </si>
  <si>
    <t>399952285</t>
  </si>
  <si>
    <t xml:space="preserve">Poznámka k souboru cen:_x000D_
1. Ceny nelze použít pro kotvení zapažených stěn zvenku; toto kotvení se oceňuje příslušnými cenami katalogu 800-2 Zvláštní zakládání objektů._x000D_
</t>
  </si>
  <si>
    <t>151101411</t>
  </si>
  <si>
    <t>Odstranění vzepření stěn výkopů s uložením materiálu na vzdálenost do 3 m od kraje výkopu při pažení příložném, hloubky do 4 m</t>
  </si>
  <si>
    <t>1047597879</t>
  </si>
  <si>
    <t>1686495240</t>
  </si>
  <si>
    <t>" 100% výkopku" 4,360</t>
  </si>
  <si>
    <t>194917726</t>
  </si>
  <si>
    <t>" 100% výkopku" 4,360*1,75</t>
  </si>
  <si>
    <t>1593063723</t>
  </si>
  <si>
    <t>1258313688</t>
  </si>
  <si>
    <t>" odpočet ZPa" -2,100*0,600*0,900</t>
  </si>
  <si>
    <t>-1117131211</t>
  </si>
  <si>
    <t>3,226*2 'Přepočtené koeficientem množství</t>
  </si>
  <si>
    <t>1183003386</t>
  </si>
  <si>
    <t>" nový ZPa" 1,800*2,550*0,130</t>
  </si>
  <si>
    <t>1100918360</t>
  </si>
  <si>
    <t>-254253679</t>
  </si>
  <si>
    <t>-1152993260</t>
  </si>
  <si>
    <t>-828434954</t>
  </si>
  <si>
    <t>159426019</t>
  </si>
  <si>
    <t>" mezi OK krakorce a schodiště Z7" 0,150*1,600</t>
  </si>
  <si>
    <t>" mezi OK krakorce a schodiště Z8" 0,430*1,600</t>
  </si>
  <si>
    <t>319202321</t>
  </si>
  <si>
    <t>Vyrovnání nerovného povrchu vnitřního i vnějšího zdiva přizděním, tl. přes 30 do 80 mm</t>
  </si>
  <si>
    <t>1314001200</t>
  </si>
  <si>
    <t>" úprava vnitřního ostění" 0,250*3,250</t>
  </si>
  <si>
    <t>340231025</t>
  </si>
  <si>
    <t>Zazdívka otvorů v příčkách nebo stěnách děrovanými cihlami plochy přes 1 do 4 m2 , tloušťka příčky 115 mm</t>
  </si>
  <si>
    <t>-41352733</t>
  </si>
  <si>
    <t>"D.1.1.25_Demontáže_pohled_nový_stav_výplně_V2_V3.dwg</t>
  </si>
  <si>
    <t>" dozdívka po osazení konzoly" 3,500</t>
  </si>
  <si>
    <t>3402710.R01</t>
  </si>
  <si>
    <t>Zazdívka otvorů v příčkách nebo stěnách pórobetonovými tvárnicemi plochy přes 0,025 m2 do 1 m2, objemová hmotnost 500 kg/m3, tloušťka 400 mm</t>
  </si>
  <si>
    <t>2105627908</t>
  </si>
  <si>
    <t>" 2x otvor 100x500 mm v porobet. stěně tl. 400 mm" 0,100*0,500*2</t>
  </si>
  <si>
    <t>342143523</t>
  </si>
  <si>
    <t>Montáž dílců obvodových stěn z lehkých betonů s nesvařovanými spoji, hmotnosti přes 0,2 do 0,5 t, v budovách výšky přes 24 do 36 m</t>
  </si>
  <si>
    <t>-781940152</t>
  </si>
  <si>
    <t>" zpětná montáž upraveného panelu" 1,000</t>
  </si>
  <si>
    <t>1850122192</t>
  </si>
  <si>
    <t>59372190.2</t>
  </si>
  <si>
    <t>schodišťové ŽB rameno s horní podestou š. 1800 mm dl. 2300+3600+130 mm</t>
  </si>
  <si>
    <t>-315267327</t>
  </si>
  <si>
    <t>59372190.3</t>
  </si>
  <si>
    <t>schodišťové ŽB rameno s mezipodestou š. 1800 mm dl. 830+3600 mm</t>
  </si>
  <si>
    <t>-184001711</t>
  </si>
  <si>
    <t>468951197</t>
  </si>
  <si>
    <t>257063331</t>
  </si>
  <si>
    <t>591411111</t>
  </si>
  <si>
    <t>Kladení dlažby z mozaiky komunikací pro pěší s vyplněním spár, s dvojím beraněním a se smetením přebytečného materiálu na vzdálenost do 3 m jednobarevné, s ložem tl. do 40 mm z kameniva</t>
  </si>
  <si>
    <t>1348849641</t>
  </si>
  <si>
    <t xml:space="preserve">Poznámka k souboru cen:_x000D_
1. V cenách jsou započteny i náklady na dodání hmot pro lože a na dodání téhož materiálu pro výplň spár a zhotovení šablon, popř. rámů._x000D_
2. V cenách nejsou započteny náklady na dodání mozaiky, které se oceňuje ve specifikaci; ztratné lze dohodnout ve výši 2 %._x000D_
3. Část lože přesahující tloušťku 40 mm se oceňuje cenami souboru cen 451 ..-9 Příplatek za každých dalších 10 mm tloušťky podkladu nebo lože._x000D_
</t>
  </si>
  <si>
    <t>" zpětná úprava po provedení ZPa" 1,800*2,400</t>
  </si>
  <si>
    <t>599432111</t>
  </si>
  <si>
    <t>Vyplnění spár dlažby (přídlažby) z lomového kamene v jakémkoliv sklonu plochy a jakékoliv tloušťky kamenivem těženým</t>
  </si>
  <si>
    <t>-972131231</t>
  </si>
  <si>
    <t xml:space="preserve">Poznámka k souboru cen:_x000D_
1. Ceny lze použít i pro vyplnění spár dlažby (přídlažby) silničních příkopů a kuželů._x000D_
</t>
  </si>
  <si>
    <t>" zpětná úprava po provedení ZPa" 1,800*2,540</t>
  </si>
  <si>
    <t>612135001</t>
  </si>
  <si>
    <t>Vyrovnání nerovností podkladu vnitřních omítaných ploch maltou, tloušťky do 10 mm vápenocementovou stěn</t>
  </si>
  <si>
    <t>-1945287049</t>
  </si>
  <si>
    <t xml:space="preserve">Poznámka k souboru cen:_x000D_
1. V cenách nejsou započteny náklady na případné vkládání výztuže do vyrovnávací vrstvy; tyto se ocení cenami souboru cen 61.-14-10.. Potažení vnitřních ploch pletivem v části A04, katalogu 801-1 Budovy a haly - zděné a monolitické._x000D_
2. Ceny -5011 nelze použít, je-li předepsáno vkládání výztužné tkaniny; náklady se ocení cenami 61. 14-1001 v části A04, katalogu 801-1 Budovy a haly - zděné a monolitické._x000D_
3. Ceny lze použít i pro ocenění vyrovnání nerovností podkladu ploch určených k omítání u novostaveb._x000D_
4. Vyrovnáním se rozumí:_x000D_
a) vrstva omítky pro vyrovnání nerovností podkladu (výtluků apod.),_x000D_
b) vrstva omítky pro vyrovnání křivě postavené zdi, v tomto případě se uvádí průměrná tloušťka vrstvy omítky._x000D_
</t>
  </si>
  <si>
    <t>612325301</t>
  </si>
  <si>
    <t>Vápenocementová omítka ostění nebo nadpraží hladká</t>
  </si>
  <si>
    <t>-787446756</t>
  </si>
  <si>
    <t xml:space="preserve">Poznámka k souboru cen:_x000D_
1. Ceny lze použít jen pro ocenění samostatně upravovaného ostění a nadpraží ( např. při dodatečné výměně oken nebo zárubní ) v šířce do 300 mm okolo upravovaného otvoru._x000D_
</t>
  </si>
  <si>
    <t>(1,900+3,450*2)*0,100</t>
  </si>
  <si>
    <t>(1,900+3,450*2)*0,250</t>
  </si>
  <si>
    <t>622222011</t>
  </si>
  <si>
    <t>Montáž kontaktního zateplení vnějšího ostění, nadpraží nebo parapetu lepením z desek z minerální vlny s podélnou nebo kolmou orientací vláken hloubky špalet do 200 mm, tloušťky desek přes 40 do 80 mm</t>
  </si>
  <si>
    <t>-72872702</t>
  </si>
  <si>
    <t xml:space="preserve">Poznámka k souboru cen:_x000D_
1. V cenách jsou započteny náklady na:_x000D_
a) upevnění desek celoplošným lepením,_x000D_
b) přestěrkování izolačních desek,_x000D_
c) vložení sklovláknité výztužné tkaniny,_x000D_
d) osazení a dodávku rohovníků._x000D_
2. V cenách nejsou započteny náklady na:_x000D_
a) dodávku desek tepelné izolace; tyto se ocení ve specifikaci; ztratné lze stanovit ve výši 10%,_x000D_
b) provedení konečné povrchové úpravy:_x000D_
- vrchní tenkovrstvou omítkou; tyto se ocení příslušnými cenami této části katalogu_x000D_
- nátěrem; tyto se ocení příslušnými cenami části A07 katalogu 800-783 Nátěry_x000D_
3. Pro ocenění montáže kontaktního zateplení ostění nebo nadpraží hloubky přes 400 mm se použijí ceny souboru cen 62. 2.- 1… Montáž kontaktního zateplení lepením a mechanickým kotvením._x000D_
</t>
  </si>
  <si>
    <t>(1,900+3,450*2)</t>
  </si>
  <si>
    <t>63151519</t>
  </si>
  <si>
    <t>deska tepelně izolační minerální kontaktních fasád podélné vlákno λ=0,036 tl 50mm</t>
  </si>
  <si>
    <t>451166861</t>
  </si>
  <si>
    <t>8,800*0,100</t>
  </si>
  <si>
    <t>0,88*1,1 'Přepočtené koeficientem množství</t>
  </si>
  <si>
    <t>622525104</t>
  </si>
  <si>
    <t>Omítka tenkovrstvá jednotlivých malých ploch silikátová, akrylátová, silikonová nebo silikonsilikátová stěn, plochy jednotlivě přes 0,5 do 1,0 m2</t>
  </si>
  <si>
    <t>-734659803</t>
  </si>
  <si>
    <t>624631223</t>
  </si>
  <si>
    <t>Úprava vnějších spár obvodového pláště z prefabrikovaných dílců tmelení spáry včetně penetračního nátěru tmelem silikonovým, šířky spáry přes 20 do 25 mm</t>
  </si>
  <si>
    <t>607521014</t>
  </si>
  <si>
    <t>" konzola schodiště" 1,800+2,500</t>
  </si>
  <si>
    <t>-788524882</t>
  </si>
  <si>
    <t>595438018</t>
  </si>
  <si>
    <t>" detail prahu výplně V2" 1,800*0,250*0,075</t>
  </si>
  <si>
    <t>916111121</t>
  </si>
  <si>
    <t>Osazení silniční obruby z dlažebních kostek v jedné řadě s ložem tl. přes 50 do 100 mm, s vyplněním a zatřením spár cementovou maltou z drobných kostek bez boční opěry, do lože z kameniva těženého</t>
  </si>
  <si>
    <t>-1163125072</t>
  </si>
  <si>
    <t>" zpětná úprava po provedení ZPa; 2 řady" 1,800*2</t>
  </si>
  <si>
    <t>-1272328115</t>
  </si>
  <si>
    <t>" nový ZPa" 1,800+2,540*2</t>
  </si>
  <si>
    <t>938908411</t>
  </si>
  <si>
    <t>Čištění vozovek splachováním vodou povrchu podkladu nebo krytu živičného, betonového nebo dlážděného</t>
  </si>
  <si>
    <t>2054835497</t>
  </si>
  <si>
    <t xml:space="preserve">Poznámka k souboru cen:_x000D_
1. Ceny jsou určeny pro očištění:_x000D_
a) povrchu stávající vozovky,_x000D_
b) povrchu rozestavěné trvalé vozovky, předepíše-li projekt užívat nově zřizovanou vozovku po dobu výstavby ještě před zřízením konečného závěrečného krytu._x000D_
2. V cenách nejsou započteny náklady na vodorovnou dopravu odstraněného materiálu, která se oceňuje cenami souboru cen 997 22-15 Vodorovná doprava suti._x000D_
</t>
  </si>
  <si>
    <t>18,000*4,000</t>
  </si>
  <si>
    <t>222652836</t>
  </si>
  <si>
    <t>5,000*4,500</t>
  </si>
  <si>
    <t>10,000*4,000</t>
  </si>
  <si>
    <t>-223254277</t>
  </si>
  <si>
    <t>62,500*45</t>
  </si>
  <si>
    <t>1358133689</t>
  </si>
  <si>
    <t>-928131060</t>
  </si>
  <si>
    <t>" montážní a stavební práce" 14,000</t>
  </si>
  <si>
    <t>953941621</t>
  </si>
  <si>
    <t>Osazení drobných kovových výrobků bez jejich dodání s vysekáním kapes pro upevňovací prvky se zazděním, zabetonováním nebo zalitím konzol, ve zdivu betonovém</t>
  </si>
  <si>
    <t>1549556117</t>
  </si>
  <si>
    <t xml:space="preserve">Poznámka k souboru cen:_x000D_
1. V cenách nejsou započteny náklady na dodání poklopů, rohoží, ventilací a drobných kovových výrobků, tyto se oceňují ve specifikaci._x000D_
</t>
  </si>
  <si>
    <t>" 2x L 60/90/100 mm do ztužidla Z.1.1" 2,000</t>
  </si>
  <si>
    <t>" úprava ŽB panelu; 1x 60/90/700 mm" 1,000</t>
  </si>
  <si>
    <t>13010520</t>
  </si>
  <si>
    <t>úhelník ocelový nerovnostranný jakost 11 375 90x60x8mm</t>
  </si>
  <si>
    <t>-1826136686</t>
  </si>
  <si>
    <t>Poznámka k položce:_x000D_
Hmotnost: 8,92 kg/m</t>
  </si>
  <si>
    <t>" 2x L 60/90/100 mm do ztužidla Z.1.1" (0,100*2)*8,92*0,001</t>
  </si>
  <si>
    <t>" 1x L 60/90/700 mm; úprava ŽB panelu" 0,700*8,92*0,001</t>
  </si>
  <si>
    <t>953961112</t>
  </si>
  <si>
    <t>Kotvy chemické s vyvrtáním otvoru do betonu, železobetonu nebo tvrdého kamene tmel, velikost M 10, hloubka 90 mm</t>
  </si>
  <si>
    <t>1180423704</t>
  </si>
  <si>
    <t>" úprava ŽB panelu" 3,000</t>
  </si>
  <si>
    <t>-342704951</t>
  </si>
  <si>
    <t>" kotvení Z9" 8,000</t>
  </si>
  <si>
    <t>953965115</t>
  </si>
  <si>
    <t>Kotvy chemické s vyvrtáním otvoru kotevní šrouby pro chemické kotvy, velikost M 10, délka 130 mm</t>
  </si>
  <si>
    <t>872650647</t>
  </si>
  <si>
    <t>1363049493</t>
  </si>
  <si>
    <t>-1147705901</t>
  </si>
  <si>
    <t>-666646337</t>
  </si>
  <si>
    <t>" dmtž. obvodového panel. dílce tl. 80 mm" ((1,190+1,340)*1,990/2)*0,080</t>
  </si>
  <si>
    <t>966081121</t>
  </si>
  <si>
    <t>Bourání kontaktního zateplení včetně povrchové úpravy omítkou nebo nátěrem malých ploch, jakékoli tloušťky, včetně vyřezání, plochy jednotlivě do 1,0 m2</t>
  </si>
  <si>
    <t>1526180534</t>
  </si>
  <si>
    <t>" okno 1900x1450 mm" 1,000</t>
  </si>
  <si>
    <t>876679518</t>
  </si>
  <si>
    <t>" po vybourání parapetu" 0,550*0,250*2</t>
  </si>
  <si>
    <t>273971446</t>
  </si>
  <si>
    <t>" okno 1900x1450 mm" 1,900*1,450*2</t>
  </si>
  <si>
    <t>971033351</t>
  </si>
  <si>
    <t>Vybourání otvorů ve zdivu základovém nebo nadzákladovém z cihel, tvárnic, příčkovek z cihel pálených na maltu vápennou nebo vápenocementovou plochy do 0,09 m2, tl. do 450 mm</t>
  </si>
  <si>
    <t>369602973</t>
  </si>
  <si>
    <t>" 2x otvor 100x500 mm v porobet. stěně tl. 400 mm" 2,000</t>
  </si>
  <si>
    <t>971033541</t>
  </si>
  <si>
    <t>Vybourání otvorů ve zdivu základovém nebo nadzákladovém z cihel, tvárnic, příčkovek z cihel pálených na maltu vápennou nebo vápenocementovou plochy do 1 m2, tl. do 300 mm</t>
  </si>
  <si>
    <t>-1477608742</t>
  </si>
  <si>
    <t>" parapet" 1,800*0,550*0,250</t>
  </si>
  <si>
    <t>2132179698</t>
  </si>
  <si>
    <t>" zvukoizolační předstěna Cdm 12,5" 3,500</t>
  </si>
  <si>
    <t>971052431</t>
  </si>
  <si>
    <t>Vybourání a prorážení otvorů v železobetonových příčkách a zdech základových nebo nadzákladových, plochy do 0,25 m2, tl. do 150 mm</t>
  </si>
  <si>
    <t>990864668</t>
  </si>
  <si>
    <t>" pro Z7; část ŽB panelu tl. 80 mm 220x420 mm" 2,000</t>
  </si>
  <si>
    <t>725006104</t>
  </si>
  <si>
    <t>" pro Z7; část ŽB panelu tl. 80 mm 220x420 mm" (0,220*2+0,420)*2</t>
  </si>
  <si>
    <t>" odříznutí částí se závěsy v horních rozích" 1,500</t>
  </si>
  <si>
    <t>" úprava ŽB panelu" 1,990+0,450*2+0,170</t>
  </si>
  <si>
    <t>979071031</t>
  </si>
  <si>
    <t>Očištění vybouraných dlažebních kostek při překopech inženýrských sítí od spojovacího materiálu, s přemístěním hmot na skládku na vzdálenost do 3 m nebo s naložením na dopravní prostředek mozaikových, s původním vyplněním spár kamenivem těženým nebo cementovou maltou</t>
  </si>
  <si>
    <t>2021112350</t>
  </si>
  <si>
    <t>1,800*2,540</t>
  </si>
  <si>
    <t>1128436224</t>
  </si>
  <si>
    <t>" pro Z7; část ŽB panelu tl. 80 mm 220x420 mm" (0,220*2+0,420)*0,080*2</t>
  </si>
  <si>
    <t>" úprava ŽB panelu" (1,990+0,450*2+0,170)*0,080</t>
  </si>
  <si>
    <t>846644039</t>
  </si>
  <si>
    <t>658336363</t>
  </si>
  <si>
    <t>1407691879</t>
  </si>
  <si>
    <t>1740419828</t>
  </si>
  <si>
    <t>1321722105</t>
  </si>
  <si>
    <t>2145327758</t>
  </si>
  <si>
    <t>-1621415720</t>
  </si>
  <si>
    <t>1015782955</t>
  </si>
  <si>
    <t>-110985545</t>
  </si>
  <si>
    <t>-1750575160</t>
  </si>
  <si>
    <t>1576415660</t>
  </si>
  <si>
    <t>1604324830</t>
  </si>
  <si>
    <t>1993366526</t>
  </si>
  <si>
    <t>-2120028377</t>
  </si>
  <si>
    <t>-1804711080</t>
  </si>
  <si>
    <t>10,21*6 'Přepočtené koeficientem množství</t>
  </si>
  <si>
    <t>-1697421098</t>
  </si>
  <si>
    <t>10,930-0,187-1,600</t>
  </si>
  <si>
    <t>633423934</t>
  </si>
  <si>
    <t>997013821</t>
  </si>
  <si>
    <t>Poplatek za uložení stavebního odpadu na skládce (skládkovné) ze stavebních materiálů obsahujících azbest zatříděných do Katalogu odpadů pod kódem 17 06 05</t>
  </si>
  <si>
    <t>874743</t>
  </si>
  <si>
    <t>1483033402</t>
  </si>
  <si>
    <t>-1948533414</t>
  </si>
  <si>
    <t>2019642923</t>
  </si>
  <si>
    <t>-427138467</t>
  </si>
  <si>
    <t>456925817</t>
  </si>
  <si>
    <t>713130831</t>
  </si>
  <si>
    <t>Odstranění tepelné izolace stěn a příček z rohoží, pásů, dílců, desek, bloků připevněných přibitím nebo nastřelením z vláknitých materiálů, tloušťka izolace do 100 mm</t>
  </si>
  <si>
    <t>-1885327980</t>
  </si>
  <si>
    <t>" parapet" 2,000*1,000</t>
  </si>
  <si>
    <t>-715380283</t>
  </si>
  <si>
    <t>63150928</t>
  </si>
  <si>
    <t>deska speciální akustická ze skleněných vláken  jednostranně kašírovaná černou netkanou textílií tl 30mm</t>
  </si>
  <si>
    <t>1711902449</t>
  </si>
  <si>
    <t>3,5*1,05 'Přepočtené koeficientem množství</t>
  </si>
  <si>
    <t>-488109624</t>
  </si>
  <si>
    <t>715101815</t>
  </si>
  <si>
    <t>Odstranění izolací obkladů, vyzdívek, dlažeb nebo přizdívek plochy do 1 m2</t>
  </si>
  <si>
    <t>-1871559973</t>
  </si>
  <si>
    <t>" deska Izomin 350 tl. 25 mm" 8,000</t>
  </si>
  <si>
    <t>216165316</t>
  </si>
  <si>
    <t>721828492</t>
  </si>
  <si>
    <t>-1418565965</t>
  </si>
  <si>
    <t>-213836246</t>
  </si>
  <si>
    <t>374415933</t>
  </si>
  <si>
    <t>-415503590</t>
  </si>
  <si>
    <t>-1932672257</t>
  </si>
  <si>
    <t>" ozn. V2+V3; exteriér + interiér" (1,900*2+3,450*2)*2</t>
  </si>
  <si>
    <t>1835869002</t>
  </si>
  <si>
    <t>" ozn. V2+V3; " 1,000</t>
  </si>
  <si>
    <t>61173_V2V3</t>
  </si>
  <si>
    <t>dveře dřevěné dubové ozn. V2+V3 1kř.; čtyřdílné (boční díl + NSV) 1900x3450 mm</t>
  </si>
  <si>
    <t>486040354</t>
  </si>
  <si>
    <t>Poznámka k položce:_x000D_
čtyřdílná dřevěná stěna, jednokřídlé ven otevírací dveře_x000D_
s čistým průchodem po otevření 1100mm,_x000D_
sklopný nadsvětlík s pákovým lankovým ovládáním,_x000D_
oboustranné bezpečnostní sklo,_x000D_
1x rozšířený boční profil rámu o cca. 110 mm_x000D_
spodní profil stěny i křídla s AL krycím profilem v. cca 100mm,_x000D_
prahové těsnění dveří padací lištou, nízký prahový AL profil,_x000D_
koule - paniková klika zevnitř + zámek vložkový, samozavírač_x000D_
s kluznou lištoua koordinací zavírání křídel s certifikací PBŘ_x000D_
Ug 0,8 (křídlo i nadsvětlík)</t>
  </si>
  <si>
    <t>-1723631026</t>
  </si>
  <si>
    <t>" ozn. V2+V3" 3,450*2+1,900</t>
  </si>
  <si>
    <t>1996975001</t>
  </si>
  <si>
    <t>8,8*1,2 'Přepočtené koeficientem množství</t>
  </si>
  <si>
    <t>-446918973</t>
  </si>
  <si>
    <t>-1144719234</t>
  </si>
  <si>
    <t>" ozn. Z5" 0,150+4,396+0,630+4,159</t>
  </si>
  <si>
    <t>" ozn. Z6" 1,520+2,150+4,402+0,630+4,159</t>
  </si>
  <si>
    <t>55342280.3</t>
  </si>
  <si>
    <t>zábradlí schodiště ozn. Z5 dl. 9335 mm; výška 975 mm (dodávka bez skleněné výplně)</t>
  </si>
  <si>
    <t>969008683</t>
  </si>
  <si>
    <t>55342280.4</t>
  </si>
  <si>
    <t>zábradlí schodiště ozn. Z6 dl. 12861 mm; výška 975 mm (dodávka bez skleněné výplně)</t>
  </si>
  <si>
    <t>-53014789</t>
  </si>
  <si>
    <t>-1436682257</t>
  </si>
  <si>
    <t>" kotevní plech Z9" 88,000</t>
  </si>
  <si>
    <t>553_Z9</t>
  </si>
  <si>
    <t>kotevní plech Z9 pro osazení Z8</t>
  </si>
  <si>
    <t>1572917514</t>
  </si>
  <si>
    <t>Poznámka k položce:_x000D_
plech P20 400/1400 mm_x000D_
povrch. úprava : žárový pozink 100 um + reaktivní barva + 1x základ + 2x vrchní alkydová barva</t>
  </si>
  <si>
    <t>-22669180</t>
  </si>
  <si>
    <t>" konzola Z7" 453,000</t>
  </si>
  <si>
    <t>" konzola Z8" 463,000</t>
  </si>
  <si>
    <t>553_Z7</t>
  </si>
  <si>
    <t>konzola Z7</t>
  </si>
  <si>
    <t>-651157225</t>
  </si>
  <si>
    <t>Poznámka k položce:_x000D_
plech P15 - 3,63 m2_x000D_
plech P20 - 0,15 m2_x000D_
tyč DN20 - 2x 0,15 m_x000D_
svar 1/2V tl. 15 mm + 20 mm, zabroušený_x000D_
povrch. úprava : žárový pozink 100 um + reaktivní barva + 1x základ + 2x vrchní alkydová barva</t>
  </si>
  <si>
    <t>553_Z8</t>
  </si>
  <si>
    <t>konzola Z8</t>
  </si>
  <si>
    <t>331859937</t>
  </si>
  <si>
    <t>Poznámka k položce:_x000D_
plech P15 - 3,81 m2_x000D_
plech P20 - 0,08 m2_x000D_
tyč DN20 - 2x 0,15 m_x000D_
svar 1/2V tl. 15 mm + 20 mm, zabroušený_x000D_
povrch. úprava : žárový pozink 100 um + reaktivní barva + 1x základ + 2x vrchní alkydová barva</t>
  </si>
  <si>
    <t>489813673</t>
  </si>
  <si>
    <t>772526540</t>
  </si>
  <si>
    <t>Kladení dlažby z kamene do lepidla ze zlomků desek s upravením stran na místě zaprýsknutím, tl. do 30 mm</t>
  </si>
  <si>
    <t>907106419</t>
  </si>
  <si>
    <t xml:space="preserve">Poznámka k souboru cen:_x000D_
1. Vyrovnání podkladu se oceňuje cenami souboru cen 771 99-01 Vyrovnání podkladu samonivelační stěrkou části A01 katalogu 771 Podlahy z dlaždic._x000D_
2. V cenách kladení dlažby na terče 772 52-81 jsou započteny i náklady na dodávku terčů._x000D_
</t>
  </si>
  <si>
    <t>" detail prahu výplně V2 (použití původního demontovaného parapetu)" 1,800*0,250</t>
  </si>
  <si>
    <t>772991111</t>
  </si>
  <si>
    <t>Dlažby z kamene - ostatní práce penetrace podkladu</t>
  </si>
  <si>
    <t>2129646664</t>
  </si>
  <si>
    <t>772991115</t>
  </si>
  <si>
    <t>Dlažby z kamene - ostatní práce spárování silikonem</t>
  </si>
  <si>
    <t>362535703</t>
  </si>
  <si>
    <t>" detail prahu výplně V2 (použití původního demontovaného parapetu)" 1,800*2+0,250*2</t>
  </si>
  <si>
    <t>-816338735</t>
  </si>
  <si>
    <t>-2106239481</t>
  </si>
  <si>
    <t>943338287</t>
  </si>
  <si>
    <t>782131811</t>
  </si>
  <si>
    <t>Demontáž obkladů stěn z kamene do suti z tvrdých kamenů kladených do malty</t>
  </si>
  <si>
    <t>973878787</t>
  </si>
  <si>
    <t>" 5x 400/800 mm" 0,400*0,800*5</t>
  </si>
  <si>
    <t>" 1x 250/400 mm" 0,250*0,400*1</t>
  </si>
  <si>
    <t>782132412</t>
  </si>
  <si>
    <t>Montáž obkladů stěn z tvrdých kamenů kladených do lepidla ze zlomků desek s upravením stran na místě přisekáním tl. přes 25 do 30 mm</t>
  </si>
  <si>
    <t>463145484</t>
  </si>
  <si>
    <t>782191111</t>
  </si>
  <si>
    <t>Příplatek k cenám obkladů stěn z kamene a betonu za plochu do 10 m2 jednotlivě</t>
  </si>
  <si>
    <t>-1686699009</t>
  </si>
  <si>
    <t>782191121</t>
  </si>
  <si>
    <t>Příplatek k cenám obkladů stěn z kamene a betonu za obklady v omezeném prostoru</t>
  </si>
  <si>
    <t>-127770448</t>
  </si>
  <si>
    <t>782191131</t>
  </si>
  <si>
    <t>Příplatek k cenám obkladů stěn z kamene a betonu za vyrovnání nerovného povrchu</t>
  </si>
  <si>
    <t>-1594377868</t>
  </si>
  <si>
    <t>782191141</t>
  </si>
  <si>
    <t>Příplatek k cenám obkladů stěn z kamene a betonu za použití kovových kotev k uchycení obkladu</t>
  </si>
  <si>
    <t>1693564219</t>
  </si>
  <si>
    <t>782631811</t>
  </si>
  <si>
    <t>Demontáž obkladů parapetů z kamene do suti z tvrdých kamenů kladených do malty</t>
  </si>
  <si>
    <t>-816023395</t>
  </si>
  <si>
    <t>" parapet" 1,350</t>
  </si>
  <si>
    <t>782991111</t>
  </si>
  <si>
    <t>Obklady z kamene - ostatní práce penetrace podkladu</t>
  </si>
  <si>
    <t>1993236911</t>
  </si>
  <si>
    <t xml:space="preserve">Poznámka k souboru cen:_x000D_
1. V ceně -1411 jsou započteny náklady na vysátí obkladů a setření vlhkým hadrem._x000D_
2. V ceně -1431 jsou započteny i náklady na dodání vosku._x000D_
</t>
  </si>
  <si>
    <t>782991411</t>
  </si>
  <si>
    <t>Obklady z kamene - ostatní práce čištění nových obkladů základní</t>
  </si>
  <si>
    <t>331983852</t>
  </si>
  <si>
    <t>782991431</t>
  </si>
  <si>
    <t>Obklady z kamene - ostatní práce voskování a leštění ručně</t>
  </si>
  <si>
    <t>1128976515</t>
  </si>
  <si>
    <t>998782103</t>
  </si>
  <si>
    <t>Přesun hmot pro obklady kamenné stanovený z hmotnosti přesunovaného materiálu vodorovná dopravní vzdálenost do 50 m v objektech výšky přes 12 do 60 m</t>
  </si>
  <si>
    <t>-109435005</t>
  </si>
  <si>
    <t>532391390</t>
  </si>
  <si>
    <t xml:space="preserve">" oprava malby " 15,000 </t>
  </si>
  <si>
    <t>587802497</t>
  </si>
  <si>
    <t>754176368</t>
  </si>
  <si>
    <t>-22386145</t>
  </si>
  <si>
    <t>-1718984424</t>
  </si>
  <si>
    <t>1516892232</t>
  </si>
  <si>
    <t>1,900*3,450</t>
  </si>
  <si>
    <t>19668062</t>
  </si>
  <si>
    <t>6,555*1,05 'Přepočtené koeficientem množství</t>
  </si>
  <si>
    <t>722917455</t>
  </si>
  <si>
    <t>-2059896424</t>
  </si>
  <si>
    <t>157157001</t>
  </si>
  <si>
    <t>1101798264</t>
  </si>
  <si>
    <t>-268183179</t>
  </si>
  <si>
    <t>" ozn. Z6; výplň ozn. S5-S9" 0,740*2+0,980*2+1,200*1+1,270*2+1,330*6</t>
  </si>
  <si>
    <t>-1133203323</t>
  </si>
  <si>
    <t>385108940</t>
  </si>
  <si>
    <t>2041674433</t>
  </si>
  <si>
    <t>" konzola Z7" 453,000*0,001*34,00</t>
  </si>
  <si>
    <t>" konzola Z8" 463,000*0,001*34,00</t>
  </si>
  <si>
    <t>" Z9" 88,000*0,001*34,00</t>
  </si>
  <si>
    <t>1117137634</t>
  </si>
  <si>
    <t>-54611064</t>
  </si>
  <si>
    <t>2118249573</t>
  </si>
  <si>
    <t>1612145365</t>
  </si>
  <si>
    <t>1734001197</t>
  </si>
  <si>
    <t>1225200386</t>
  </si>
  <si>
    <t>1965876118</t>
  </si>
  <si>
    <t>284510061</t>
  </si>
  <si>
    <t>-2089157916</t>
  </si>
  <si>
    <t>1125776871</t>
  </si>
  <si>
    <t>2020376823</t>
  </si>
  <si>
    <t>64180313</t>
  </si>
  <si>
    <t>" nezměřitelné, nepředvídatelné či jinak nespecifikované práce" 40,000</t>
  </si>
  <si>
    <t>N01</t>
  </si>
  <si>
    <t>Opatření pro práce s azbestem</t>
  </si>
  <si>
    <t>N01_R01</t>
  </si>
  <si>
    <t>-543607751</t>
  </si>
  <si>
    <t>Poznámka k položce:_x000D_
- uzavření pracoviště pro demontáž desek s azbestem_x000D_
- ukládání demontovaného materiálu do uzavíratelných transportních pytlů/vaků_x000D_
- přemístění na certifikovanou skládku_x000D_
- dekontaminace pracoviště po demontáži_x000D_
- ochranné pracovní pomůcky, oděvy, nádoby apod.</t>
  </si>
  <si>
    <t>-23311385</t>
  </si>
  <si>
    <t>-740610629</t>
  </si>
  <si>
    <t>-1810086235</t>
  </si>
  <si>
    <t>847985815</t>
  </si>
  <si>
    <t>-1275560603</t>
  </si>
  <si>
    <t>370779352</t>
  </si>
  <si>
    <t>368622329</t>
  </si>
  <si>
    <t>"D.1.1.27+8_Stříška_nad_schodištěm.dwg</t>
  </si>
  <si>
    <t>(0,095+0,200)*24</t>
  </si>
  <si>
    <t>376020134</t>
  </si>
  <si>
    <t>24,000</t>
  </si>
  <si>
    <t>1933740290</t>
  </si>
  <si>
    <t>2*0,300*12</t>
  </si>
  <si>
    <t>-582515557</t>
  </si>
  <si>
    <t>(0,120*2+0,080*2)*12</t>
  </si>
  <si>
    <t>-1030450103</t>
  </si>
  <si>
    <t>-66096414</t>
  </si>
  <si>
    <t>" dveře 1650x3280 mm</t>
  </si>
  <si>
    <t>1,650*3,280*1</t>
  </si>
  <si>
    <t>" okno 1650x1080 mm</t>
  </si>
  <si>
    <t>1,650*1,080*1</t>
  </si>
  <si>
    <t>827135918</t>
  </si>
  <si>
    <t>17,500*10,000</t>
  </si>
  <si>
    <t>-1398587862</t>
  </si>
  <si>
    <t>175,000*45</t>
  </si>
  <si>
    <t>-979949295</t>
  </si>
  <si>
    <t>429046980</t>
  </si>
  <si>
    <t>7,500*2,500*5,000</t>
  </si>
  <si>
    <t>5,000*2,500*4,000</t>
  </si>
  <si>
    <t>5,000*2,500*2,500</t>
  </si>
  <si>
    <t>-913597955</t>
  </si>
  <si>
    <t>175,000*9</t>
  </si>
  <si>
    <t>-2047397485</t>
  </si>
  <si>
    <t>1767324815</t>
  </si>
  <si>
    <t>(0,900+17,500+0,900)*10,000</t>
  </si>
  <si>
    <t>1893936107</t>
  </si>
  <si>
    <t>193,000*45</t>
  </si>
  <si>
    <t>309085566</t>
  </si>
  <si>
    <t>-1158446965</t>
  </si>
  <si>
    <t>" osazení konzoly K1, K2a, K2b, K3 a K4</t>
  </si>
  <si>
    <t>-795111542</t>
  </si>
  <si>
    <t>" pro osazení konzoly K1, K2a, K2b, K3 a K4; 95x200 mm</t>
  </si>
  <si>
    <t>-1824174756</t>
  </si>
  <si>
    <t>((0,095*2+0,200)*2)*12</t>
  </si>
  <si>
    <t>-529501469</t>
  </si>
  <si>
    <t>" doplnění ŽB panelu v místě osazení konzoly K1, K2a, K2b, K3 a K4</t>
  </si>
  <si>
    <t>((0,095*0,200)*2)*12</t>
  </si>
  <si>
    <t>670136146</t>
  </si>
  <si>
    <t>-169855323</t>
  </si>
  <si>
    <t>-1475002309</t>
  </si>
  <si>
    <t>-1316762973</t>
  </si>
  <si>
    <t>(((0,095*2+0,200)*2)*12)*0,080</t>
  </si>
  <si>
    <t>-1175123688</t>
  </si>
  <si>
    <t>611556793</t>
  </si>
  <si>
    <t>-666197901</t>
  </si>
  <si>
    <t>-202887099</t>
  </si>
  <si>
    <t>773831623</t>
  </si>
  <si>
    <t>993986788</t>
  </si>
  <si>
    <t>-1547412756</t>
  </si>
  <si>
    <t>684262594</t>
  </si>
  <si>
    <t>-294616894</t>
  </si>
  <si>
    <t>-1619794487</t>
  </si>
  <si>
    <t>-1275430259</t>
  </si>
  <si>
    <t>997013213</t>
  </si>
  <si>
    <t>Vnitrostaveništní doprava suti a vybouraných hmot vodorovně do 50 m svisle ručně pro budovy a haly výšky přes 9 do 12 m</t>
  </si>
  <si>
    <t>632894748</t>
  </si>
  <si>
    <t>-2074676524</t>
  </si>
  <si>
    <t>473179460</t>
  </si>
  <si>
    <t>0,816*6 'Přepočtené koeficientem množství</t>
  </si>
  <si>
    <t>120232986</t>
  </si>
  <si>
    <t>646355357</t>
  </si>
  <si>
    <t>-156129124</t>
  </si>
  <si>
    <t>-68745136</t>
  </si>
  <si>
    <t>1373293414</t>
  </si>
  <si>
    <t>-643975865</t>
  </si>
  <si>
    <t>" konzola K1 (prvky ozn. 1,2,3,5,6,7,8); hmotnost 1 ks = 145,30 kg</t>
  </si>
  <si>
    <t>145,300*1</t>
  </si>
  <si>
    <t>" konzola K2a (prvky ozn. 1,2,3,5,6,7,8); hmotnost 1 ks = 177,20 kg</t>
  </si>
  <si>
    <t>177,200*1</t>
  </si>
  <si>
    <t>" konzola K2b (prvky ozn. 1,2,3,5,6,7); hmotnost 1 ks = 177,90 kg</t>
  </si>
  <si>
    <t>177,900*1</t>
  </si>
  <si>
    <t>" konzola K3 (prvky ozn. 1,2,3,5,6,7); hmotnost 1 ks = 222,30 kg</t>
  </si>
  <si>
    <t>222,300*2</t>
  </si>
  <si>
    <t>" konzola K4 (prvky ozn. 1,2,3,5,6,7); hmotnost 1 ks = 177,90 kg</t>
  </si>
  <si>
    <t>177,900*2</t>
  </si>
  <si>
    <t>" příčná tyč TR 70/10 mm (prvek ozn. 4); dl. 2x 5,250 m</t>
  </si>
  <si>
    <t>155,400*3</t>
  </si>
  <si>
    <t>553_K1</t>
  </si>
  <si>
    <t>konzola stříšky K1</t>
  </si>
  <si>
    <t>-1969093800</t>
  </si>
  <si>
    <t>Poznámka k položce:_x000D_
prvek 1 - TR 89/10 mm; dl. 4,40 m_x000D_
prvek 2 - TR 102/12,5 mm; dl. 2x 0,14 m_x000D_
prvek 3 - TR 70/8 mm; dl. 3,2 m_x000D_
prvek 5 - tyč 120/8 mm; dl. 0,75 m_x000D_
prvek 6 - tyč 120/8 mm; dl. 2x0,30 m_x000D_
prvek 7 - tyč 90/36 mm; dl. 0,06 m_x000D_
prvek 8 - tyč 90/36 mm; dl. 0,034 m_x000D_
součást dodávky :_x000D_
- šroub s šestihrannou hlavou DIN 933/A4-80 - M14/35 - 16ks_x000D_
- šroub s šestihrannou hlavou DIN 933/A4-80 - M14/100 - 4ks_x000D_
- stavěcí šroub s vnitřním šestihranem a plochým koncem ISO 4026/A4 M10/25 - 12ks</t>
  </si>
  <si>
    <t>553_K2a</t>
  </si>
  <si>
    <t>konzola stříšky K2a</t>
  </si>
  <si>
    <t>1030360050</t>
  </si>
  <si>
    <t>Poznámka k položce:_x000D_
prvek 1 - TR 89/10 mm; dl. 5,40 m_x000D_
prvek 2 - TR 102/12,5 mm; dl. 2x 0,14 m_x000D_
prvek 3 - TR 70/8 mm; dl. 4,2 m_x000D_
prvek 5 - tyč 120/8 mm; dl. 0,75 m_x000D_
prvek 6 - tyč 120/8 mm; dl. 2x0,30 m_x000D_
prvek 7 - tyč 90/36 mm; dl. 0,06 m_x000D_
prvek 8 - tyč 90/36 mm; dl. 0,034 m_x000D_
součást dodávky :_x000D_
- šroub s šestihrannou hlavou DIN 933/A4-80 - M14/35 - 16ks_x000D_
- šroub s šestihrannou hlavou DIN 933/A4-80 - M14/100 - 4ks_x000D_
- stavěcí šroub s vnitřním šestihranem a plochým koncem ISO 4026/A4 M10/25 - 12ks</t>
  </si>
  <si>
    <t>553_K2b</t>
  </si>
  <si>
    <t>konzola stříšky K2b</t>
  </si>
  <si>
    <t>-565380592</t>
  </si>
  <si>
    <t>Poznámka k položce:_x000D_
prvek 1 - TR 89/10 mm; dl. 5,40 m_x000D_
prvek 2 - TR 102/12,5 mm; dl. 2x 0,14 m_x000D_
prvek 3 - TR 70/8 mm; dl. 4,2 m_x000D_
prvek 5 - tyč 120/8 mm; dl. 0,75 m_x000D_
prvek 6 - tyč 120/8 mm; dl. 2x0,30 m_x000D_
prvek 7 - tyč 90/36 mm; dl. 2x0,06 m_x000D_
součást dodávky :_x000D_
- šroub s šestihrannou hlavou DIN 933/A4-80 - M14/35 - 16ks_x000D_
- šroub s šestihrannou hlavou DIN 933/A4-80 - M14/100 - 4ks_x000D_
- stavěcí šroub s vnitřním šestihranem a plochým koncem ISO 4026/A4 M10/25 - 12ks</t>
  </si>
  <si>
    <t>553_K3</t>
  </si>
  <si>
    <t>konzola stříšky K3</t>
  </si>
  <si>
    <t>1830625724</t>
  </si>
  <si>
    <t>Poznámka k položce:_x000D_
prvek 1 - TR 89/10 mm; dl. 6,80 m_x000D_
prvek 2 - TR 102/12,5 mm; dl. 2x 0,14 m_x000D_
prvek 3 - TR 70/8 mm; dl. 5,6 m_x000D_
prvek 5 - tyč 120/8 mm; dl. 0,75 m_x000D_
prvek 6 - tyč 120/8 mm; dl. 2x0,30 m_x000D_
prvek 7 - tyč 90/36 mm; dl. 2x0,06 m_x000D_
součást dodávky :_x000D_
- šroub s šestihrannou hlavou DIN 933/A4-80 - M14/35 - 16ks_x000D_
- stavěcí šroub s vnitřním šestihranem a plochým koncem ISO 4026/A4 M10/25 - 8ks</t>
  </si>
  <si>
    <t>553_K4</t>
  </si>
  <si>
    <t>konzola stříšky K4</t>
  </si>
  <si>
    <t>1721897198</t>
  </si>
  <si>
    <t>Poznámka k položce:_x000D_
prvek 1 - TR 89/10 mm; dl. 5,40 m_x000D_
prvek 2 - TR 102/12,5 mm; dl. 2x 0,14 m_x000D_
prvek 3 - TR 70/8 mm; dl. 4,2 m_x000D_
prvek 5 - tyč 120/8 mm; dl. 0,75 m_x000D_
prvek 6 - tyč 120/8 mm; dl. 2x0,30 m_x000D_
prvek 7 - tyč 90/36 mm; dl. 2x0,06 m_x000D_
součást dodávky :_x000D_
- šroub s šestihrannou hlavou DIN 933/A4-80 - M14/35 - 16ks_x000D_
- stavěcí šroub s vnitřním šestihranem a plochým koncem ISO 4026/A4 M10/25 - 8ks</t>
  </si>
  <si>
    <t>příčná tyč TR 70/10 mm dl. 5,25 m</t>
  </si>
  <si>
    <t>1789725896</t>
  </si>
  <si>
    <t>-1704901172</t>
  </si>
  <si>
    <t>1684316678</t>
  </si>
  <si>
    <t>" S1" 2,120*1,140*7</t>
  </si>
  <si>
    <t>" S2" 2,120*0,990*6</t>
  </si>
  <si>
    <t>-1183193768</t>
  </si>
  <si>
    <t>29,511*1,25 'Přepočtené koeficientem množství</t>
  </si>
  <si>
    <t>1679426404</t>
  </si>
  <si>
    <t>-1101058045</t>
  </si>
  <si>
    <t>" konzola K1 (prvky ozn. 1,2,3,5,6,7,8)</t>
  </si>
  <si>
    <t>" prvek 1" (2*PI*0,0445*0,0445+2*PI*0,0445*4,400)</t>
  </si>
  <si>
    <t>" prvek 2" (2*PI*0,051*0,051+2*PI*0,051*0,280)</t>
  </si>
  <si>
    <t>" prvek 3" (2*PI*0,035*0,035+2*PI*0,035*3,200)</t>
  </si>
  <si>
    <t>" prvek 5" (0,120*2+0,008*2)*0,750</t>
  </si>
  <si>
    <t>" prvek 6" (0,120*2+0,008*2)*0,600</t>
  </si>
  <si>
    <t>" prvek 7" (0,090*2+0,036*2)*0,060</t>
  </si>
  <si>
    <t>" prvek 8" (0,090*2+0,036*2)*0,034</t>
  </si>
  <si>
    <t>Mezisoučet " K1</t>
  </si>
  <si>
    <t>" konzola K2a (prvky ozn. 1,2,3,5,6,7,8)</t>
  </si>
  <si>
    <t>" prvek 1" (2*PI*0,0445*0,0445+2*PI*0,0445*5,400)</t>
  </si>
  <si>
    <t>" prvek 3" (2*PI*0,035*0,035+2*PI*0,035*4,200)</t>
  </si>
  <si>
    <t>Mezisoučet " K2a</t>
  </si>
  <si>
    <t>" konzola K2b (prvky ozn. 1,2,3,5,6,7)</t>
  </si>
  <si>
    <t>" prvek 7" (0,090*2+0,036*2)*0,120</t>
  </si>
  <si>
    <t>Mezisoučet " K2b</t>
  </si>
  <si>
    <t>" konzola K3 (prvky ozn. 1,2,3,5,6,7)</t>
  </si>
  <si>
    <t>" prvek 1" (2*PI*0,0445*0,0445+2*PI*0,0445*6,800)*2</t>
  </si>
  <si>
    <t>" prvek 2" (2*PI*0,051*0,051+2*PI*0,051*0,280)*2</t>
  </si>
  <si>
    <t>" prvek 3" (2*PI*0,035*0,035+2*PI*0,035*5,600)*2</t>
  </si>
  <si>
    <t>" prvek 5" (0,120*2+0,008*2)*0,750*2</t>
  </si>
  <si>
    <t>" prvek 6" (0,120*2+0,008*2)*0,600*2</t>
  </si>
  <si>
    <t>" prvek 7" (0,090*2+0,036*2)*0,120*2</t>
  </si>
  <si>
    <t>Mezisoučet " K3</t>
  </si>
  <si>
    <t>" konzola K4 (prvky ozn. 1,2,3,5,6,7)</t>
  </si>
  <si>
    <t>" prvek 1" (2*PI*0,0445*0,0445+2*PI*0,0445*5,400)*2</t>
  </si>
  <si>
    <t>" prvek 3" (2*PI*0,035*0,035+2*PI*0,035*4,200)*2</t>
  </si>
  <si>
    <t>Mezisoučet " K4</t>
  </si>
  <si>
    <t>" příčná tyč TR 70/10 mm</t>
  </si>
  <si>
    <t>" prvek 4" (2*PI*0,035*0,035+2*PI*0,035*31,500)</t>
  </si>
  <si>
    <t>136811117</t>
  </si>
  <si>
    <t>-2022438216</t>
  </si>
  <si>
    <t>-1155800051</t>
  </si>
  <si>
    <t>-2073842404</t>
  </si>
  <si>
    <t>1335445162</t>
  </si>
  <si>
    <t>-499325138</t>
  </si>
  <si>
    <t>-1547222729</t>
  </si>
  <si>
    <t>-516039639</t>
  </si>
  <si>
    <t>-436548692</t>
  </si>
  <si>
    <t>-1253577082</t>
  </si>
  <si>
    <t>1775163285</t>
  </si>
  <si>
    <t>-255893731</t>
  </si>
  <si>
    <t>-11947832</t>
  </si>
  <si>
    <t>-1086941387</t>
  </si>
  <si>
    <t>1796036837</t>
  </si>
  <si>
    <t>-1583334185</t>
  </si>
  <si>
    <t>D.1.5 - STŘÍŠKA NAD VCHODEM DO FOYERU, VÝCHODNÍ FASÁDA</t>
  </si>
  <si>
    <t>341941011</t>
  </si>
  <si>
    <t>Nosné tupé svary betonářské oceli do ocelové podložky vodorovné, při průměru výztuže do 16 mm</t>
  </si>
  <si>
    <t>642436661</t>
  </si>
  <si>
    <t xml:space="preserve">Poznámka k souboru cen:_x000D_
1. Ceny jsou určeny pro dodatečné svařování dílců._x000D_
2. V cenách nejsou započteny náklady na dodání a upevnění podložek. Tyto práce se oceňují souborem cen 389 94-10 části A 01 tohoto katalogu._x000D_
</t>
  </si>
  <si>
    <t>"D1129 - STŘÍŠKA NAD VCHODEM DO FOYERU.pdf</t>
  </si>
  <si>
    <t>" ozn. A; provaření doplněné propojovací výztuže" 2,000*2*18</t>
  </si>
  <si>
    <t>389361001</t>
  </si>
  <si>
    <t>Doplňující výztuž prefabrikovaných konstrukcí pro každý druh a stavební díl z betonářské oceli</t>
  </si>
  <si>
    <t>-491152036</t>
  </si>
  <si>
    <t>" ozn. A; provaření doplněné propojovací výztuže" (0,200*2)*18*0,40*0,001</t>
  </si>
  <si>
    <t>624631111</t>
  </si>
  <si>
    <t>Úprava vnějších spár obvodového pláště z prefabrikovaných dílců vyspravení poškozených hran spáry maltou, šířky spáry do 15 mm</t>
  </si>
  <si>
    <t>273590469</t>
  </si>
  <si>
    <t>" ozn. A pro konzolu K5, K6" (0,200*3+0,095*4)*18</t>
  </si>
  <si>
    <t>624631211</t>
  </si>
  <si>
    <t>Úprava vnějších spár obvodového pláště z prefabrikovaných dílců tmelení spáry včetně penetračního nátěru tmelem akrylátovým, šířky spáry do 15 mm</t>
  </si>
  <si>
    <t>109892175</t>
  </si>
  <si>
    <t>624631411</t>
  </si>
  <si>
    <t>Úprava vnějších spár obvodového pláště z prefabrikovaných dílců vyplnění spáry těsnicím provazcem z pěnového polyetylénu, šířky do 20 mm</t>
  </si>
  <si>
    <t>188997297</t>
  </si>
  <si>
    <t>" ozn. A pro konzolu K5, K6; obalení tyče 120/8 mm" (0,120*2+0,008*2)*18</t>
  </si>
  <si>
    <t>" stavební práce a montážní práce" 17,500*8,000</t>
  </si>
  <si>
    <t>307633140</t>
  </si>
  <si>
    <t>" předpoklad 30 dnů" 140,000*30</t>
  </si>
  <si>
    <t>-2126133389</t>
  </si>
  <si>
    <t>(0,900+17,500+0,900)*8,000</t>
  </si>
  <si>
    <t>1556612684</t>
  </si>
  <si>
    <t>" předpoklad 30 dnů" 154,400*30</t>
  </si>
  <si>
    <t>810924437</t>
  </si>
  <si>
    <t>946113112</t>
  </si>
  <si>
    <t>Montáž pojízdných věží trubkových nebo dílcových s maximálním zatížením podlahy do 200 kg/m2 o půdorysné ploše přes 5 m2, výšky přes 1,5 m do 2,5 m</t>
  </si>
  <si>
    <t>" montáž skel" 1,000</t>
  </si>
  <si>
    <t>946113212</t>
  </si>
  <si>
    <t>Montáž pojízdných věží trubkových nebo dílcových s maximálním zatížením podlahy do 200 kg/m2 Příplatek za první a každý další den použití pojízdného lešení k ceně -3112</t>
  </si>
  <si>
    <t>" předpoklad 3 dny" 1,000*3</t>
  </si>
  <si>
    <t>946113812</t>
  </si>
  <si>
    <t>Demontáž pojízdných věží trubkových nebo dílcových s maximálním zatížením podlahy do 200 kg/m2 o půdorysné ploše přes 5 m2, výšky přes 1,5 m do 2,5 m</t>
  </si>
  <si>
    <t>1091098451</t>
  </si>
  <si>
    <t>95999111.R1</t>
  </si>
  <si>
    <t>Příplatek k cenám reprofilace betonových dílců za práce malého rozsahu do 5 kusů jednotlivě</t>
  </si>
  <si>
    <t>-534548877</t>
  </si>
  <si>
    <t>" ozn. A pro konzolu K5, K6; doplnění stěnového panelu" 2*18</t>
  </si>
  <si>
    <t>-18887651</t>
  </si>
  <si>
    <t>" ozn. A pro konzolu K5, K6; 95x200 mm tl. 80 mm" 2,000*18</t>
  </si>
  <si>
    <t>-1218424875</t>
  </si>
  <si>
    <t>" ozn. A pro konzolu K5, K6" (0,095+0,200+0,095)*2*18</t>
  </si>
  <si>
    <t>977211191</t>
  </si>
  <si>
    <t>Řezání konstrukcí stěnovou pilou Příplatek k cenám za práci ve stísněném prostoru</t>
  </si>
  <si>
    <t>495637305</t>
  </si>
  <si>
    <t>1157135530</t>
  </si>
  <si>
    <t>" ozn. A pro konzolu K5, K6; doplnění stěnového panelu" (0,095*0,200)*2*18</t>
  </si>
  <si>
    <t>-1074526989</t>
  </si>
  <si>
    <t>-857527638</t>
  </si>
  <si>
    <t>-1319167381</t>
  </si>
  <si>
    <t>1494592692</t>
  </si>
  <si>
    <t>" ozn. A pro konzolu K5, K6" (0,095+0,200+0,095)*0,080*2*18</t>
  </si>
  <si>
    <t>-319625411</t>
  </si>
  <si>
    <t>1603663409</t>
  </si>
  <si>
    <t>-507574643</t>
  </si>
  <si>
    <t>2092955336</t>
  </si>
  <si>
    <t>-1905010393</t>
  </si>
  <si>
    <t>1128063417</t>
  </si>
  <si>
    <t>997013152</t>
  </si>
  <si>
    <t>Vnitrostaveništní doprava suti a vybouraných hmot vodorovně do 50 m svisle s omezením mechanizace pro budovy a haly výšky přes 6 do 9 m</t>
  </si>
  <si>
    <t>-1951176213</t>
  </si>
  <si>
    <t>-560304996</t>
  </si>
  <si>
    <t>-155644435</t>
  </si>
  <si>
    <t>0,297*6 'Přepočtené koeficientem množství</t>
  </si>
  <si>
    <t>844585870</t>
  </si>
  <si>
    <t>0,297-0,009</t>
  </si>
  <si>
    <t>535346881</t>
  </si>
  <si>
    <t>-1014950430</t>
  </si>
  <si>
    <t>-1165931398</t>
  </si>
  <si>
    <t>" ozn. A pro konzolu K5, K6; doplnění přířezů TI" 2,000*18</t>
  </si>
  <si>
    <t>1837536540</t>
  </si>
  <si>
    <t>71319083.R1</t>
  </si>
  <si>
    <t xml:space="preserve">Odstranění tepelné izolace běžných stavebních konstrukcí – vrstvy, doplňky a konstrukční součásti </t>
  </si>
  <si>
    <t>399975422</t>
  </si>
  <si>
    <t xml:space="preserve">Poznámka k souboru cen:_x000D_
1. Plocha u prostupů v položce -0831 se počítá z půdorysné plochy._x000D_
2. V ceně nejsou započteny náklady na odstranění separačních vrstev. Tyto práce lze oceňovat příslušnými cenami katalogu 800-711 Izolace proti vodě, vlhkosti a plynům._x000D_
</t>
  </si>
  <si>
    <t>" ozn. A pro konzolu K5, K6; po odstranění části ŽB panelu" 2,000*18</t>
  </si>
  <si>
    <t>723873958</t>
  </si>
  <si>
    <t>2030186648</t>
  </si>
  <si>
    <t>" konzola K5,K6 (ozn. 6)" 4,600*9</t>
  </si>
  <si>
    <t>" konzola K5,K6 (ozn. 7)" 3,100*9</t>
  </si>
  <si>
    <t>1543498083</t>
  </si>
  <si>
    <t>" konzola K5,K6 (ozn. 2)" 7,800*9</t>
  </si>
  <si>
    <t>" konzola K5,K6 (ozn. 5)" 5,600*9</t>
  </si>
  <si>
    <t>159969211</t>
  </si>
  <si>
    <t>" konzola K5,K6 (ozn. 3)" 57,500*9</t>
  </si>
  <si>
    <t>" konzola K5,K6 (ozn. 4)" 485,500</t>
  </si>
  <si>
    <t>-1342303326</t>
  </si>
  <si>
    <t>" konzola K5,K6 (ozn. 1)" 115,100*9</t>
  </si>
  <si>
    <t>553_OK_01</t>
  </si>
  <si>
    <t>atypický zámečnický výrobek - kilogramová cena</t>
  </si>
  <si>
    <t>1385920259</t>
  </si>
  <si>
    <t>Poznámka k položce:_x000D_
dodávka potřebného materiálu a dílenská výroba/opracování jednotlivého kusu/prvku dle PD_x000D_
povrchová úprava : žárový pozink 100 um + reaktivní nátěr + 1x zákl. + 2x vrchní alkydová barva bílá</t>
  </si>
  <si>
    <t>562352004</t>
  </si>
  <si>
    <t>783000121</t>
  </si>
  <si>
    <t>Zakrývání konstrukcí včetně pozdějšího odkrytí konstrukcí nebo prvků olepením páskou nebo fólií</t>
  </si>
  <si>
    <t>1648986681</t>
  </si>
  <si>
    <t xml:space="preserve">Poznámka k souboru cen:_x000D_
1. V cenách nejsou započteny náklady na dodávku materiálu, tyto se ocení ve specifikaci._x000D_
</t>
  </si>
  <si>
    <t>" ozn. A pro konzolu K5, K6" (0,008*2+0,120*2)*18</t>
  </si>
  <si>
    <t>58124838</t>
  </si>
  <si>
    <t>páska maskovací krepová pro malířské potřeby š 50mm</t>
  </si>
  <si>
    <t>-815803425</t>
  </si>
  <si>
    <t>4,608*1,05 'Přepočtené koeficientem množství</t>
  </si>
  <si>
    <t>783801403</t>
  </si>
  <si>
    <t>Příprava podkladu omítek před provedením nátěru oprášení</t>
  </si>
  <si>
    <t>1554421922</t>
  </si>
  <si>
    <t>783801505</t>
  </si>
  <si>
    <t>Příprava podkladu omítek před provedením nátěru omytí s odmaštěním a následným opláchnutím</t>
  </si>
  <si>
    <t>-460546860</t>
  </si>
  <si>
    <t>783823103</t>
  </si>
  <si>
    <t>Penetrační nátěr omítek hladkých betonových povrchů akrylátový s plnivem</t>
  </si>
  <si>
    <t>758263994</t>
  </si>
  <si>
    <t>783827521</t>
  </si>
  <si>
    <t>Krycí (ochranný ) nátěr omítek dvojnásobný hrubých betonových povrchů nebo omítek hrubých, rýhovaných tenkovrstvých nebo škrábaných (břízolitových) akrylátový</t>
  </si>
  <si>
    <t>755247545</t>
  </si>
  <si>
    <t>78789232.R1</t>
  </si>
  <si>
    <t>Zasklívání podhledů deskami ostatními sklem bezpečnostním s podtmelením, tl. přes 12 mm</t>
  </si>
  <si>
    <t>-1486641809</t>
  </si>
  <si>
    <t>Poznámka k položce:_x000D_
bezpečnostní vrstvené sklo z tepelně tvrzených skel tl. cca. 25,52 mm (2x 12 ESG + 4x 0,380 fólie)_x000D_
předvrtané otvory pr. 30 mm</t>
  </si>
  <si>
    <t>" ozn. S1" 2,120*1,140*4</t>
  </si>
  <si>
    <t>" ozn. S2" 2,120*0,990*12</t>
  </si>
  <si>
    <t>171996592</t>
  </si>
  <si>
    <t>382200853</t>
  </si>
  <si>
    <t>-910516333</t>
  </si>
  <si>
    <t>1637028660</t>
  </si>
  <si>
    <t>1538932667</t>
  </si>
  <si>
    <t>-1842860606</t>
  </si>
  <si>
    <t>D.1.6 - VENKOVNÍ KANÁL - ZOKT KONCENRTNÍHO SÁLU</t>
  </si>
  <si>
    <t>113106162</t>
  </si>
  <si>
    <t>Rozebrání dlažeb a dílců vozovek a ploch s přemístěním hmot na skládku na vzdálenost do 3 m nebo s naložením na dopravní prostředek, s jakoukoliv výplní spár ručně z drobných kostek nebo odseků s ložem ze živice</t>
  </si>
  <si>
    <t>-589383691</t>
  </si>
  <si>
    <t xml:space="preserve">Poznámka k souboru cen:_x000D_
1. Ceny jsou určeny pro rozebrání dlažeb a dílců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</si>
  <si>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"st1941.dwg</t>
  </si>
  <si>
    <t>" stávající skladba ZP z kamenné dlažby v dotčené ploše</t>
  </si>
  <si>
    <t>48,355</t>
  </si>
  <si>
    <t>-23564772</t>
  </si>
  <si>
    <t>" stávající skladba ZP z kamenné dlažby v dotčené ploše (tl. 180 mm)</t>
  </si>
  <si>
    <t>113107131</t>
  </si>
  <si>
    <t>Odstranění podkladů nebo krytů ručně s přemístěním hmot na skládku na vzdálenost do 3 m nebo s naložením na dopravní prostředek z betonu prostého, o tl. vrstvy přes 100 do 150 mm</t>
  </si>
  <si>
    <t>1003088279</t>
  </si>
  <si>
    <t>" stávající skladba ZP z kamenné dlažby v dotčené ploše (SC 8/10 tl. 120 mm)</t>
  </si>
  <si>
    <t>113151111</t>
  </si>
  <si>
    <t>Rozebírání zpevněných ploch s přemístěním na skládku na vzdálenost do 20 m nebo s naložením na dopravní prostředek ze silničních panelů</t>
  </si>
  <si>
    <t>-1793330594</t>
  </si>
  <si>
    <t xml:space="preserve">Poznámka k souboru cen:_x000D_
1. Cena je určena pro rozebírání silničních panelů jakýchkoliv rozměrů kladených do lože z kameniva včetně odstranění lože._x000D_
</t>
  </si>
  <si>
    <t>" montážní plocha pro vrty a zápory</t>
  </si>
  <si>
    <t>3,000*4,000</t>
  </si>
  <si>
    <t>6,000*4,000</t>
  </si>
  <si>
    <t>113152111</t>
  </si>
  <si>
    <t>Odstranění podkladů zpevněných ploch s přemístěním na skládku na vzdálenost do 20 m nebo s naložením na dopravní prostředek z kameniva těženého</t>
  </si>
  <si>
    <t>-1857582146</t>
  </si>
  <si>
    <t xml:space="preserve">Poznámka k souboru cen:_x000D_
1. Množství měrných jednotek se určuje v m3 objemu podkladu každé vrstvy samostatně._x000D_
</t>
  </si>
  <si>
    <t>3,000*4,000*0,250</t>
  </si>
  <si>
    <t>6,000*4,000*0,250</t>
  </si>
  <si>
    <t>113311171</t>
  </si>
  <si>
    <t>Odstranění geosyntetik s uložením na vzdálenost do 20 m nebo naložením na dopravní prostředek geotextilie</t>
  </si>
  <si>
    <t>-1449192118</t>
  </si>
  <si>
    <t xml:space="preserve">Poznámka k souboru cen:_x000D_
1. V cenách -1161 a -1171 nejsou započteny náklady na odstranění vrstev uložených nad geosyntetikem._x000D_
2. V ceně -1181 jsou započteny i náklady odstranění zásypu buněk a krycí vrstvy tl. 100 mm._x000D_
</t>
  </si>
  <si>
    <t>115101201</t>
  </si>
  <si>
    <t>Čerpání vody na dopravní výšku do 10 m s uvažovaným průměrným přítokem do 500 l/min</t>
  </si>
  <si>
    <t>-57600288</t>
  </si>
  <si>
    <t xml:space="preserve">Poznámka k souboru cen:_x000D_
1. Ceny nelze použít pro čerpání vody při snižování hladiny podzemní vody soustavou čerpacích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2. V cenách jsou započteny i náklady montáž a demontáž potrubí nebo hadice v délce do 20 m. Pro převedení vody na vzdálenost větší než 20 m se použijí položky souboru cen 115 00-11 Převedení vody potrubím tohoto katalogu._x000D_
3. V cenách nejsou započteny náklady na zřízení čerpacích jímek nebo projektovaných studní:_x000D_
a) kopaných; tyto se oceňují příslušnými cenami části A03 Hloubené vykopávky._x000D_
b) vrtaných; tyto se oceňují příslušnými cenami katalogu 800-2 Zvláštní zakládání objektů._x000D_
4. Doba, po kterou nejsou čerpadla v činnosti, se neoceňuje. Výjimkou je přerušení čerpání vody na dobu do 15 minut jednotlivě; toto přerušení se od doby čerpání neodečítá._x000D_
5. Dopravní výškou vody se rozumí svislá vzdálenost mezi hladinou vody v jímce sníženou čerpáním a vodorovnou rovinou proloženou osou nejvyššího bodu výtlačného potrubí._x000D_
6. Množství jednotek se určuje v hodinách doby, po kterou je jednotlivé čerpadlo, popř. celý soubor čerpadel v činnosti._x000D_
7. Počet měrných jednotek se určí samostatně za každé čerpací místo (jámu, studnu, šachtu)._x000D_
</t>
  </si>
  <si>
    <t>" stavební jáma; předpoklad 2x 2hod. denně po dobu 20 dnů</t>
  </si>
  <si>
    <t>(2*2,000)*20</t>
  </si>
  <si>
    <t>115101301</t>
  </si>
  <si>
    <t>Pohotovost záložní čerpací soupravy pro dopravní výšku do 10 m s uvažovaným průměrným přítokem do 500 l/min</t>
  </si>
  <si>
    <t>-885444634</t>
  </si>
  <si>
    <t xml:space="preserve">Poznámka k souboru cen:_x000D_
1. V ceně nejsou započteny náklady na sací a výtlačné potrubí, příp. na odpadní žlaby a náklady na lešení pod čerpadlo a pod potrubí nebo pod odpadní žlaby, na energii a na záložní zdroje energie._x000D_
2. Oceňují se všechny kalendářní dny od skončení montáže do započetí demontáže čerpací soupravy s odečtením kalendářních dnů, ve kterých je tato souprava v činnosti._x000D_
3. Pohotovost záložní čerpací soupravy se oceňuje jen se souhlasem investora a to tehdy, mohla-li by porucha v čerpání ohrozit bezpečnost pracujících nebo budované dílo, příp. termín výstavby._x000D_
4. Dopravní výškou vody se rozumí svislá vzdálenost mezi hladinou vody v jímce sníženou čerpáním a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 náklady cenami souboru cen 115 00-11 Převedení vody potrubím._x000D_
</t>
  </si>
  <si>
    <t>119003223</t>
  </si>
  <si>
    <t>Pomocné konstrukce při zabezpečení výkopu svislé ocelové mobilní oplocení, výšky do 2,2 m panely vyplněné profilovaným plechem zřízení</t>
  </si>
  <si>
    <t>1070747370</t>
  </si>
  <si>
    <t xml:space="preserve">Poznámka k souboru cen:_x000D_
1. V ceně zřízení -2121, -2131, -2411, -3211, -3212, -3213, -3215, -3217, -3121, -3223, -3227 jsou započteny i náklady na opotřebení._x000D_
2. V ceně zřízení mobilního oplocení -3211, -3213, -3217, -3223, -3227 je zahrnuto i opotřebení betonové patky, vzpěry, spojky._x000D_
3. Položku -2411 lze použít pouze pro šířku výkopu do 1,0 m._x000D_
4. V položce -3131 jsou započteny i náklady na dřevěný sloupek._x000D_
5. U položek -2311, -4111, -4121 je uvažováno se 100% opotřebením. Bezpečný vlez nebo výlez se zpravidla umisťuje po 20 m délky výkopu._x000D_
6. Položky tohoto souboru cen jsou určeny k ocenění pomocných konstrukcí sloužících k zabezpečení výkopů (BOZP) na veřejných prostranstvích (v obcích, na komunikacích apod.). Položky nelze užít k ocenění zařízení staveniště, pokud se toto oceňuje pomocí VRN._x000D_
</t>
  </si>
  <si>
    <t>" zabezpečení staveniště</t>
  </si>
  <si>
    <t>20,000+20,000</t>
  </si>
  <si>
    <t>119003224</t>
  </si>
  <si>
    <t>Pomocné konstrukce při zabezpečení výkopu svislé ocelové mobilní oplocení, výšky do 2,2 m panely vyplněné profilovaným plechem odstranění</t>
  </si>
  <si>
    <t>-749735481</t>
  </si>
  <si>
    <t>119004111</t>
  </si>
  <si>
    <t>Pomocné konstrukce při zabezpečení výkopu bezpečný vstup nebo výstup žebříkem zřízení</t>
  </si>
  <si>
    <t>-646756187</t>
  </si>
  <si>
    <t>119004112</t>
  </si>
  <si>
    <t>Pomocné konstrukce při zabezpečení výkopu bezpečný vstup nebo výstup žebříkem odstranění</t>
  </si>
  <si>
    <t>822424744</t>
  </si>
  <si>
    <t>131251203</t>
  </si>
  <si>
    <t>Hloubení zapažených jam a zářezů strojně s urovnáním dna do předepsaného profilu a spádu v hornině třídy těžitelnosti I skupiny 3 přes 50 do 100 m3</t>
  </si>
  <si>
    <t>1304114576</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</si>
  <si>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prostředek._x000D_
2. Hloubení zapažených jam hloubky přes 16 m se oceňuje individuálně._x000D_
3. Výpočet objemu vykopávky v pažených prostorách se stanovuje dle přílohy č. 3 tohoto katalogu._x000D_
</t>
  </si>
  <si>
    <t>" stavební jáma</t>
  </si>
  <si>
    <t>48,355*2,500</t>
  </si>
  <si>
    <t>" odpočet skladby stávající ZP" -48,355*0,400</t>
  </si>
  <si>
    <t>-1295012562</t>
  </si>
  <si>
    <t>" předpoklad ztížených vykopávek v rozsahu 10% objemu výkopu</t>
  </si>
  <si>
    <t>101,546*10/100</t>
  </si>
  <si>
    <t>-1525012483</t>
  </si>
  <si>
    <t>"D1131 - VÝŘEZY PŮDORYSŮ A ŘEZY.dwg</t>
  </si>
  <si>
    <t>" m.č. 009a" (1,200*2,500)*0,400</t>
  </si>
  <si>
    <t>151711111</t>
  </si>
  <si>
    <t>Osazení ocelových zápor pro pažení hloubených vykopávek do předem provedených vrtů se zabetonováním spodního konce, s příp. nutným obsypem zápory pískem délky od 0 do 8 m</t>
  </si>
  <si>
    <t>2025839036</t>
  </si>
  <si>
    <t xml:space="preserve">Poznámka k souboru cen:_x000D_
1. V cenách nejsou započteny náklady na:_x000D_
a) vrchní kotvení zápor, které se oceňuje cenami souboru cen 151 71-31 Vrchní kotvení zápor na povrch výkopové jámy,_x000D_
b) pažení do ocelových zápor, které se oceňuje cenami souboru cen 151 72-11 Pažení do ocelových zápor,_x000D_
c) převázky ocelové, které se oceňují cenami 151 71-21 Převázka ocelová pro ukotvení záporového pažení,_x000D_
d) vrty pro osazení zápor, které se oceňují soubory cen 22. . . – Vrty_x000D_
e) dodání výplně z betonu nebo kameniva, které se oceňuje ve specifikaci_x000D_
f) dodání nebo opotřebení:_x000D_
- dodání zápor trvale zabudovaných se oceňuje ve specifikaci bez obratovosti,_x000D_
- opotřebení zápor dočasně zabudovaných se oceňuje ve specifikaci jako 0,5 násobek pořizovací ceny materiálu._x000D_
</t>
  </si>
  <si>
    <t>"D.1.2.x_Výkres_výztuže_kanálu_ZOKT.pdf</t>
  </si>
  <si>
    <t>" IPN 140 dl. 4500 mm (12 ks)</t>
  </si>
  <si>
    <t>4,500*12</t>
  </si>
  <si>
    <t>-1873633350</t>
  </si>
  <si>
    <t>Poznámka k položce:_x000D_
opotřebení : koeficient JC 0,5</t>
  </si>
  <si>
    <t>4,500*12*14,40*0,001</t>
  </si>
  <si>
    <t>0,778*1,08 'Přepočtené koeficientem množství</t>
  </si>
  <si>
    <t>58343930</t>
  </si>
  <si>
    <t>kamenivo drcené hrubé frakce 16/32</t>
  </si>
  <si>
    <t>-1128041434</t>
  </si>
  <si>
    <t>(PI*0,1225*0,1225*2,000)*12</t>
  </si>
  <si>
    <t>1,131*2 'Přepočtené koeficientem množství</t>
  </si>
  <si>
    <t>151711131</t>
  </si>
  <si>
    <t>Vytažení ocelových zápor pro pažení délky od 0 do 8 m</t>
  </si>
  <si>
    <t>-440565912</t>
  </si>
  <si>
    <t>151712111</t>
  </si>
  <si>
    <t>Převázka ocelová pro ukotvení záporového pažení pro jakoukoliv délku převázky zdvojená</t>
  </si>
  <si>
    <t>1072290650</t>
  </si>
  <si>
    <t xml:space="preserve">Poznámka k souboru cen:_x000D_
1. V ceně nejsou započteny náklady na zápory ocelové, které se oceňují cenami souboru cen 151 71-11 Osazení ocelových zápor pro pažení hloubených vykopávek._x000D_
</t>
  </si>
  <si>
    <t>5,441+2,699</t>
  </si>
  <si>
    <t>151712121</t>
  </si>
  <si>
    <t>Odstranění ocelové převázky pro ukotvení záporového pažení jakékoliv délky převázky zdvojené</t>
  </si>
  <si>
    <t>-132797351</t>
  </si>
  <si>
    <t>151713111</t>
  </si>
  <si>
    <t>Vrchní kotvení zápor na povrch výkopové jámy s provedením kotevních bloků z betonu nebo se zaberaněním ocelových pilot, případně s provedením vrtů a jejich výplní betonem, s dodáním hmot při délce zápory do 8 m zřízení</t>
  </si>
  <si>
    <t>-727244848</t>
  </si>
  <si>
    <t xml:space="preserve">Poznámka k souboru cen:_x000D_
1. V cenách jsou započteny i náklady na případné nutné odbourání kotevních bloků a pilot_x000D_
2. V cenách nejsou započteny náklady na:_x000D_
a) hloubení šachet pro kotevní bloky,_x000D_
b) příp. nutnou odkopávku kolem kotevních bloků nebo pilot při jejich odstraňování, tyto práce se oceňují cenami souboru cen 133 . 0-11 Hloubení zapažených i nezapažených šachet části A01 katalogu 800-1._x000D_
3. Pro výpočet přesunu hmot se celková hmotnost položky sníží o hmotnost betonu, pokud je beton dodáván přímo na místo zabudování nebo do prostoru technologické manipulace._x000D_
</t>
  </si>
  <si>
    <t>151713112</t>
  </si>
  <si>
    <t>Vrchní kotvení zápor na povrch výkopové jámy s provedením kotevních bloků z betonu nebo se zaberaněním ocelových pilot, případně s provedením vrtů a jejich výplní betonem, s dodáním hmot při délce zápory do 8 m odstranění</t>
  </si>
  <si>
    <t>-607885808</t>
  </si>
  <si>
    <t>151721111</t>
  </si>
  <si>
    <t>Pažení do ocelových zápor bez ohledu na druh pažin, s odstraněním pažení, hloubky výkopu do 4 m</t>
  </si>
  <si>
    <t>-576674018</t>
  </si>
  <si>
    <t xml:space="preserve">Poznámka k souboru cen:_x000D_
1. V cenách nejsou započteny náklady na:_x000D_
a) zápory ocelové, které se oceňují cenami souboru cen 151 71-11 Osazení ocelových zápor pro pažení hloubených vykopávek._x000D_
b) převázky ocelové, které se oceňují cenou 151 71-2111 Převázka ocelová pro ukotvení záporového pažení,_x000D_
c) vrchní kotvení zápor, které se oceňuje cenami souboru cen 151 71-31 Vrchní kotvení zápor na povrch výkopové jámy._x000D_
</t>
  </si>
  <si>
    <t>(5,377+2,766)*2,500</t>
  </si>
  <si>
    <t>161111502</t>
  </si>
  <si>
    <t>Svislé přemístění výkopku nošením bez naložení, avšak s vyprázdněním nádoby na hromady nebo do dopravního prostředku z horniny třídy těžitelnosti I skupiny 1 až 3, při hloubce výkopu přes 3 do 6 m</t>
  </si>
  <si>
    <t>-283923406</t>
  </si>
  <si>
    <t xml:space="preserve">Poznámka k souboru cen:_x000D_
1. Cenu -1522 lze použít i pro svislé přemístění materiálu a stavební suti z konstrukcí ze zdiva cihelného nebo kamenného, z betonu prostého, prokládaného, železového i předpjatého, pokud tyto konstrukce byly vybourány ve výkopišti._x000D_
2. Ceny pro hloubku přes 3 do 6 m jsou určeny pro svislé přemístění objemu výkopku od 0 do 6 m._x000D_
3. Svislé přemístění výkopku nošením do 3 m je součástí cen ručních výkopů._x000D_
4. Svislé přemístění výkopku nošením přes 6 m se oceňuje individuálně._x000D_
</t>
  </si>
  <si>
    <t>162211201</t>
  </si>
  <si>
    <t>Vodorovné přemístění výkopku nebo sypaniny nošením s naložením a vyprázdněním nádoby na hromady nebo do dopravního prostředku na vzdálenost do 10 m z horniny třídy těžitelnosti I, skupiny 1 až 3</t>
  </si>
  <si>
    <t>-962851109</t>
  </si>
  <si>
    <t>162211209</t>
  </si>
  <si>
    <t>Vodorovné přemístění výkopku nebo sypaniny nošením s naložením a vyprázdněním nádoby na hromady nebo do dopravního prostředku na vzdálenost do 10 m Příplatek k ceně za každých dalších 10 m</t>
  </si>
  <si>
    <t>-93812374</t>
  </si>
  <si>
    <t>550269759</t>
  </si>
  <si>
    <t>" 100% výkopku na skládku</t>
  </si>
  <si>
    <t>" stavební jáma" 101,546</t>
  </si>
  <si>
    <t>" vrty zápor" (PI*0,1225*0,1225*4,100)*12</t>
  </si>
  <si>
    <t>" m.č. 099a" 1,200</t>
  </si>
  <si>
    <t>43437623</t>
  </si>
  <si>
    <t>" 100% výkopku na skládku; objemová hmotnost výkopku : 1750 kg/m3</t>
  </si>
  <si>
    <t>" stavební jáma" 101,546*1,75</t>
  </si>
  <si>
    <t>" vrty zápor" ((PI*0,1225*0,1225*4,100)*12)*1,75</t>
  </si>
  <si>
    <t>" m.č. 099a" 1,200*1,75</t>
  </si>
  <si>
    <t>-1691632816</t>
  </si>
  <si>
    <t>174151101</t>
  </si>
  <si>
    <t>Zásyp sypaninou z jakékoliv horniny strojně s uložením výkopku ve vrstvách se zhutněním jam, šachet, rýh nebo kolem objektů v těchto vykopávkách</t>
  </si>
  <si>
    <t>1154444334</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</si>
  <si>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6. V cenách nejsou zahrnuty náklady na prohození sypaniny, tyto náklady se oceňují cenou 17411-1109 Příplatek za prohození sypaniny._x000D_
</t>
  </si>
  <si>
    <t>" odpočet skladby stávající ZP</t>
  </si>
  <si>
    <t>-48,355*0,400</t>
  </si>
  <si>
    <t>" odpočet objemu kanálu ZOKT včetně TI tl. 100 mm</t>
  </si>
  <si>
    <t xml:space="preserve">-16,275*2,100 </t>
  </si>
  <si>
    <t>696768451</t>
  </si>
  <si>
    <t>67,368*2 'Přepočtené koeficientem množství</t>
  </si>
  <si>
    <t>181951112</t>
  </si>
  <si>
    <t>Úprava pláně vyrovnáním výškových rozdílů strojně v hornině třídy těžitelnosti I, skupiny 1 až 3 se zhutněním</t>
  </si>
  <si>
    <t>-1205331605</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</si>
  <si>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důvodu._x000D_
2. Ceny nelze použít pro urovnání lavic šířky do 3 m přerušujících svahy, pro urovnání dna silničních a železničních příkopů pro jakoukoliv šířku dna; toto urovnání se oceňuje cenami souboru cen 182 Svahování._x000D_
3. Urovnání ploch ve sklonu přes 1 : 5 se oceňuje cenami souboru cen 182 Svahování trvalých svahů do projektovaných profilů strojně._x000D_
4. Ceny se zhutněním jsou určeny pro jakoukoliv míru zhutnění._x000D_
</t>
  </si>
  <si>
    <t>" dno stavební jámy</t>
  </si>
  <si>
    <t>" m.č. 009a" (1,200*2,500)</t>
  </si>
  <si>
    <t>213141111</t>
  </si>
  <si>
    <t>Zřízení vrstvy z geotextilie filtrační, separační, odvodňovací, ochranné, výztužné nebo protierozní v rovině nebo ve sklonu do 1:5, šířky do 3 m</t>
  </si>
  <si>
    <t>-419747658</t>
  </si>
  <si>
    <t xml:space="preserve">Poznámka k souboru cen:_x000D_
1. Ceny jsou určeny pro zřízení vrstev na upraveném povrchu._x000D_
2. V cenách jsou započteny i náklady na položení a spojení geotextilií včetně přesahů._x000D_
3. V cenách nejsou započteny náklady na dodávku geotextilií, která se oceňuje ve specifikaci. Ztratné včetně přesahů lze stanovit ve výši 15 až 20 %._x000D_
4. Ceny -1131 až -1133 lze použít i pro vyvedení geotextilie na svislou konstrukci._x000D_
</t>
  </si>
  <si>
    <t>69311082</t>
  </si>
  <si>
    <t>geotextilie netkaná separační, ochranná, filtrační, drenážní PP 500g/m2</t>
  </si>
  <si>
    <t>-1395040293</t>
  </si>
  <si>
    <t>36*1,15 'Přepočtené koeficientem množství</t>
  </si>
  <si>
    <t>352731976</t>
  </si>
  <si>
    <t>" podkladní vyrovnávací vrstva tl. 100 mm</t>
  </si>
  <si>
    <t>16,275*0,100</t>
  </si>
  <si>
    <t>225521114</t>
  </si>
  <si>
    <t>Maloprofilové vrty jádrové průměru přes 195 do 245 mm v omezeném prostoru do úklonu 45° v hl 0 až 25 m v hornině tř. III a IV</t>
  </si>
  <si>
    <t>-1753787986</t>
  </si>
  <si>
    <t>4,100*12</t>
  </si>
  <si>
    <t>271572211</t>
  </si>
  <si>
    <t>Podsyp pod základové konstrukce se zhutněním a urovnáním povrchu ze štěrkopísku netříděného</t>
  </si>
  <si>
    <t>-439520729</t>
  </si>
  <si>
    <t>" m.č. 099a" (1,200*2,500)*0,100</t>
  </si>
  <si>
    <t>" m.č. 099b" 16,275*0,100</t>
  </si>
  <si>
    <t>1739529023</t>
  </si>
  <si>
    <t>" m.č. 009a" (1,200*2,500)*0,200</t>
  </si>
  <si>
    <t>298506126</t>
  </si>
  <si>
    <t>0,600*90,00*0,001</t>
  </si>
  <si>
    <t>291111111</t>
  </si>
  <si>
    <t>Podklad pro zpevněné plochy s rozprostřením a s hutněním z kameniva drceného frakce 0 - 63 mm</t>
  </si>
  <si>
    <t>-143462775</t>
  </si>
  <si>
    <t xml:space="preserve">Poznámka k souboru cen:_x000D_
1. Ceny jsou určeny pro zpevnění plochy při zakládání objektů mechanizmy o hmotnosti přes 20 t._x000D_
2. V cenách jsou započteny i náklady na štěrk, kamenivo nebo recyklát._x000D_
3. Podklady ze zemin upravených hydraulickými pojivy (vápno, cement, směs pojiv) se ocení cenami souboru cen 561 0. v katalogu 221 Komunikace pozemní a letiště_x000D_
</t>
  </si>
  <si>
    <t>291211111</t>
  </si>
  <si>
    <t>Zřízení zpevněné plochy ze silničních panelů osazených do lože tl. 50 mm z kameniva</t>
  </si>
  <si>
    <t>-1244400057</t>
  </si>
  <si>
    <t xml:space="preserve">Poznámka k souboru cen:_x000D_
1. Ceny jsou určeny pro zpevnění plochy při zakládání objektů mechanizmy o hmotnosti přes 20 t._x000D_
2. V ceně jsou započteny i náklady na:_x000D_
a) kamenivo frakce 0 - 32 mm,_x000D_
b) rozprostření podkladu,_x000D_
c) osazení silničních panelů._x000D_
3. V ceně nejsou započteny náklady na dodávku silničních panelů; tato dodávka se oceňuje ve specifikaci s dvojnásobnou obratovostí. Předepíše-li projekt ponechat tento materiál jako trvale zabudovaný i po založení objektu, oceňuje se toto dodání bez obratovosti._x000D_
</t>
  </si>
  <si>
    <t>59381338</t>
  </si>
  <si>
    <t>panel silniční 3,00x2,00x0,215m</t>
  </si>
  <si>
    <t>148087325</t>
  </si>
  <si>
    <t>Poznámka k položce:_x000D_
v JC 2-násobná obrátkovost</t>
  </si>
  <si>
    <t>340201119</t>
  </si>
  <si>
    <t>Příplatek za zaoblení zděných příček i přizdívek o vnitřním poloměru půdorysu do 5 m</t>
  </si>
  <si>
    <t>797666183</t>
  </si>
  <si>
    <t xml:space="preserve">Poznámka k souboru cen:_x000D_
1. Zdivo o vnitřním poloměru přes 5 m se oceňuje jako zdivo rovné._x000D_
</t>
  </si>
  <si>
    <t>"náběh" 2,300*1,500</t>
  </si>
  <si>
    <t>-1722093155</t>
  </si>
  <si>
    <t>"náběh" 2,300</t>
  </si>
  <si>
    <t>342291131</t>
  </si>
  <si>
    <t>Ukotvení příček plochými kotvami, do konstrukce betonové</t>
  </si>
  <si>
    <t>1486127012</t>
  </si>
  <si>
    <t>"náběh" 2*1,500</t>
  </si>
  <si>
    <t>467828668</t>
  </si>
  <si>
    <t>346272236</t>
  </si>
  <si>
    <t>Přizdívky z pórobetonových tvárnic objemová hmotnost do 500 kg/m3, na tenké maltové lože, tloušťka přizdívky 100 mm</t>
  </si>
  <si>
    <t>-1642615396</t>
  </si>
  <si>
    <t>-802845361</t>
  </si>
  <si>
    <t>" m.č. 099a" (2,500+1,200+2,500)*3,580</t>
  </si>
  <si>
    <t>-(1,450*1,300*1)</t>
  </si>
  <si>
    <t>380326332</t>
  </si>
  <si>
    <t>Kompletní konstrukce čistíren odpadních vod, nádrží, vodojemů, kanálů z betonu železového bez výztuže a bednění pro konstrukce bílých van tř. C 25/30, tl. přes 150 do 300 mm</t>
  </si>
  <si>
    <t>-698394841</t>
  </si>
  <si>
    <t xml:space="preserve">Poznámka k souboru cen:_x000D_
1. V cenách z betonu pro konstrukce bílých van 380 32-63 nejsou započteny náklady na těsnění dilatačních a pracovních spar, tyto se oceňují cenami souborů cen 953 33 části A08 katalogu 801-1 Budovy a haly - zděné a monolitické._x000D_
</t>
  </si>
  <si>
    <t>" dno tl. 200 mm</t>
  </si>
  <si>
    <t>14,900*0,200</t>
  </si>
  <si>
    <t>" stěny tl. 200 mm</t>
  </si>
  <si>
    <t>(0,200*4,625)*1,500</t>
  </si>
  <si>
    <t>(2,100*0,200)*1,500</t>
  </si>
  <si>
    <t>(1,500*0,200)*1,500</t>
  </si>
  <si>
    <t>(0,200*4,925)*1,500</t>
  </si>
  <si>
    <t>" strop tl. 200 mm</t>
  </si>
  <si>
    <t>380356231</t>
  </si>
  <si>
    <t>Bednění kompletních konstrukcí čistíren odpadních vod, nádrží, vodojemů, kanálů konstrukcí neomítaných z betonu prostého nebo železového ploch rovinných zřízení</t>
  </si>
  <si>
    <t>1879650127</t>
  </si>
  <si>
    <t xml:space="preserve">Poznámka k souboru cen:_x000D_
1. V případech, kdy konstrukce jsou obsypávány, oceňuje se bednění vnějších neomítaných obsypávaných stěn_x000D_
a) rovinných cenou 380 35-6211 (zřízení) a 380 35-6212 (odstranění),_x000D_
b) zaoblených cenou 380 35-6221 (zřízení) a 380 35-6222 (odstranění)._x000D_
</t>
  </si>
  <si>
    <t>" dno</t>
  </si>
  <si>
    <t>(1,700+4,925+2,100+4,825)*0,200</t>
  </si>
  <si>
    <t>" stěny</t>
  </si>
  <si>
    <t>(4,625+1,900+2,100+4,825+1,700+4,925+4,725+1,500)*1,500</t>
  </si>
  <si>
    <t>" strop</t>
  </si>
  <si>
    <t>380356232</t>
  </si>
  <si>
    <t>Bednění kompletních konstrukcí čistíren odpadních vod, nádrží, vodojemů, kanálů konstrukcí neomítaných z betonu prostého nebo železového ploch rovinných odstranění</t>
  </si>
  <si>
    <t>488351227</t>
  </si>
  <si>
    <t>380361006</t>
  </si>
  <si>
    <t>Výztuž kompletních konstrukcí čistíren odpadních vod, nádrží, vodojemů, kanálů z oceli 10 505 (R) nebo BSt 500</t>
  </si>
  <si>
    <t>194292234</t>
  </si>
  <si>
    <t>" viz. Výpis výztuže kanálu (dno, stěny, strop)</t>
  </si>
  <si>
    <t>" R16" 40,000*1,578*0,001</t>
  </si>
  <si>
    <t>" R12" 602,740*0,888*0,001</t>
  </si>
  <si>
    <t>" R10" 479,800*0,617*0,001</t>
  </si>
  <si>
    <t>" přípočet 15% na prostřih a stykování" (0,063+0,535+0,296)*15/100</t>
  </si>
  <si>
    <t>380361011</t>
  </si>
  <si>
    <t>Výztuž kompletních konstrukcí čistíren odpadních vod, nádrží, vodojemů, kanálů ze svařovaných sítí z drátů typu KARI</t>
  </si>
  <si>
    <t>-749946903</t>
  </si>
  <si>
    <t>" KARI 5/100/100 mm" 15,300*3,085*0,001</t>
  </si>
  <si>
    <t>" přípočet 30% na prostřih a stykování" 0,047*30/100</t>
  </si>
  <si>
    <t>564750114</t>
  </si>
  <si>
    <t>Podklad nebo kryt z kameniva hrubého drceného vel. 16-32 mm s rozprostřením a zhutněním, po zhutnění tl. 180 mm</t>
  </si>
  <si>
    <t>1637816285</t>
  </si>
  <si>
    <t>567122111</t>
  </si>
  <si>
    <t>Podklad ze směsi stmelené cementem SC bez dilatačních spár, s rozprostřením a zhutněním SC C 8/10 (KSC I), po zhutnění tl. 120 mm</t>
  </si>
  <si>
    <t>222261432</t>
  </si>
  <si>
    <t xml:space="preserve">Poznámka k souboru cen:_x000D_
1. V cenách jsou započteny i náklady na ošetření povrchu podkladu vodou._x000D_
2. V cenách 567 1.-4 jsou započteny i náklady postřik proti odpařování vody._x000D_
3. V cenách nejsou započteny náklady na:_x000D_
a) příp. postřik, který se oceňuje cenou 919 74-8111 Postřik popř. zdrsnění povrchu cementobetonového krytu nebo podkladu ochrannou emulzí,_x000D_
b) zřízení dilatačních spár a jejich vyplnění; tyto práce se oceňují cenami souborů cen 919 11-1 Řezání dilatačních spár, 919 12-. Těsnění dilatačních spár a 919 13 Vyztužení dilatačních spár._x000D_
</t>
  </si>
  <si>
    <t>591241111</t>
  </si>
  <si>
    <t>Kladení dlažby z kostek s provedením lože do tl. 50 mm, s vyplněním spár, s dvojím beraněním a se smetením přebytečného materiálu na krajnici drobných z kamene, do lože z cementové malty</t>
  </si>
  <si>
    <t>-821146299</t>
  </si>
  <si>
    <t xml:space="preserve">Poznámka k souboru cen:_x000D_
1. Ceny 591 1.- pro dlažbu z kostek velkých jsou určeny pro dlažbu úhlopříčnou a řádkovou._x000D_
2. Ceny 591 2.- pro dlažbu z kostek drobných jsou určeny pro dlažbu úhlopříčnou, řádkovou a kroužkovou._x000D_
3. Dlažba vějířová z kostek drobných se oceňuje cenami 591 41-2111 a 591 44-2111 Kladení dlažby z mozaiky dvoubarevné a vícebarevné komunikací pro pěší._x000D_
4. V cenách jsou započteny i náklady na dodání hmot pro lože a na dodání téhož materiálu na výplň spár._x000D_
5. V cenách nejsou započteny náklady na:_x000D_
a) dodání dlažebních kostek, které se oceňuje ve specifikaci; ztratné lze dohodnout_x000D_
- u velkých kostek ve výši 1 %,_x000D_
- u drobných kostek ve výši 2 %,_x000D_
b) vyplnění spár dlažby živičnou zálivkou, které se oceňuje cenami souboru cen 599 1 . -11 Zálivka živičná spár dlažby._x000D_
6. Část lože přesahující tloušťku 50 mm se oceňuje cenami souboru cen 451 31-97 Příplatek za každých dalších 10 mm tloušťky podkladu nebo lože._x000D_
</t>
  </si>
  <si>
    <t>" původní očištěná kamenná dlažba 8/10" 48,355</t>
  </si>
  <si>
    <t>58381007</t>
  </si>
  <si>
    <t>kostka dlažební žula drobná 8/10</t>
  </si>
  <si>
    <t>-509412093</t>
  </si>
  <si>
    <t>" doplnění nepoužitelné kamenná dlažby v rozsazu cca. 10%</t>
  </si>
  <si>
    <t>1060345532</t>
  </si>
  <si>
    <t>(1,450*2+1,300*2)*0,200</t>
  </si>
  <si>
    <t>1899048389</t>
  </si>
  <si>
    <t>" stávající izolační přizdívka" 1,200*3,280</t>
  </si>
  <si>
    <t>-1993196008</t>
  </si>
  <si>
    <t>1799517393</t>
  </si>
  <si>
    <t>628631111</t>
  </si>
  <si>
    <t>Vnější úprava povrchu betonových konstrukcí čistíren odpadních vod, nádrží, vodojemů, kanálů stěrkou z těsnící cementové malty dvouvrstvou, ploch rovinných</t>
  </si>
  <si>
    <t>1847395545</t>
  </si>
  <si>
    <t>" vnější stěny pro TI tl. 100 mm</t>
  </si>
  <si>
    <t>(4,825+2,100+4,925+1,700)*1,900</t>
  </si>
  <si>
    <t>631311124</t>
  </si>
  <si>
    <t>Mazanina z betonu prostého bez zvýšených nároků na prostředí tl. přes 80 do 120 mm tř. C 16/20</t>
  </si>
  <si>
    <t>-1851641971</t>
  </si>
  <si>
    <t>" m.č. 009a" (1,200*2,500)*0,100</t>
  </si>
  <si>
    <t>-512110170</t>
  </si>
  <si>
    <t>401470949</t>
  </si>
  <si>
    <t>493306584</t>
  </si>
  <si>
    <t>919726123</t>
  </si>
  <si>
    <t>Geotextilie netkaná pro ochranu, separaci nebo filtraci měrná hmotnost přes 300 do 500 g/m2</t>
  </si>
  <si>
    <t>-1083493194</t>
  </si>
  <si>
    <t xml:space="preserve">Poznámka k souboru cen:_x000D_
1. V cenách jsou započteny i náklady na položení a dodání geotextilie včetně přesahů._x000D_
</t>
  </si>
  <si>
    <t>931991111</t>
  </si>
  <si>
    <t>Zřízení těsnění dilatační spáry pásem gumovým profilovým nebo z PVC ve dně</t>
  </si>
  <si>
    <t>-2076563698</t>
  </si>
  <si>
    <t xml:space="preserve">Poznámka k souboru cen:_x000D_
1. V cenách nejsou započteny náklady na pás gumový nebo z PVC. Jeho dodání se oceňuje ve specifikaci. Ztratné lze dohodnout ve výši 5 %._x000D_
</t>
  </si>
  <si>
    <t>" dno/stěny tl. 200 mm</t>
  </si>
  <si>
    <t>4,625+2,100+1,500+4,925</t>
  </si>
  <si>
    <t>" strop/stěny</t>
  </si>
  <si>
    <t>931991112</t>
  </si>
  <si>
    <t>Zřízení těsnění dilatační spáry pásem gumovým profilovým nebo z PVC ve stěně</t>
  </si>
  <si>
    <t>7618630</t>
  </si>
  <si>
    <t>1,500*4</t>
  </si>
  <si>
    <t>65023518</t>
  </si>
  <si>
    <t>-1395231374</t>
  </si>
  <si>
    <t>1782945236</t>
  </si>
  <si>
    <t>4,000*60</t>
  </si>
  <si>
    <t>-901949876</t>
  </si>
  <si>
    <t>952903112</t>
  </si>
  <si>
    <t>Vyčištění objektů čistíren odpadních vod, nádrží, žlabů nebo kanálů světlé výšky prostoru do 3,5 m</t>
  </si>
  <si>
    <t>-1080804146</t>
  </si>
  <si>
    <t xml:space="preserve">Poznámka k souboru cen:_x000D_
1. Ceny jsou určeny za zametení prostorů, umytí keramických podlah, vyčištění oken, dveří, zábradlí, potrubí, armatur a jiných konstrukcí a předmětů před předáním stavby do užívání._x000D_
2. Množství měrných jednotek se určuje v m2 půdorysné plochy vnějšího obrysu objektu._x000D_
</t>
  </si>
  <si>
    <t>12,270</t>
  </si>
  <si>
    <t>963012510</t>
  </si>
  <si>
    <t>Bourání stropů z desek nebo panelů železobetonových prefabrikovaných s dutinami z desek, š. do 300 mm tl. do 140 mm</t>
  </si>
  <si>
    <t>1386016099</t>
  </si>
  <si>
    <t>" m.č. 117; 8x PZD 30/150/8" (0,300*1,500)*0,080*8</t>
  </si>
  <si>
    <t>-836052797</t>
  </si>
  <si>
    <t>" m.č. 117" (1,800*1,600+0,600*1,600)*0,090</t>
  </si>
  <si>
    <t>-25636666</t>
  </si>
  <si>
    <t>977211113</t>
  </si>
  <si>
    <t>Řezání konstrukcí stěnovou pilou železobetonových průměru řezané výztuže do 16 mm hloubka řezu přes 350 do 420 mm</t>
  </si>
  <si>
    <t>885824028</t>
  </si>
  <si>
    <t>" otvor 1400x1400 mm</t>
  </si>
  <si>
    <t>1,400*4</t>
  </si>
  <si>
    <t>1268325079</t>
  </si>
  <si>
    <t>979071122</t>
  </si>
  <si>
    <t>Očištění vybouraných dlažebních kostek od spojovacího materiálu, s uložením očištěných kostek na skládku, s odklizením odpadových hmot na hromady a s odklizením vybouraných kostek na vzdálenost do 3 m drobných, s původním vyplněním spár živicí nebo cementovou maltou</t>
  </si>
  <si>
    <t>-163703275</t>
  </si>
  <si>
    <t xml:space="preserve">Poznámka k souboru cen:_x000D_
1. Ceny jsou určeny jen pro očištění vybouraných kostek uložených do lože ze sypkého materiálu bez pojiva._x000D_
2. Přemístění vybouraných dlažebních kostek na vzdálenost přes 3 m se oceňuje cenami souborů cen 997 22-1 Vodorovná doprava suti._x000D_
</t>
  </si>
  <si>
    <t>985131111</t>
  </si>
  <si>
    <t>Očištění ploch stěn, rubu kleneb a podlah tlakovou vodou</t>
  </si>
  <si>
    <t>-16818411</t>
  </si>
  <si>
    <t xml:space="preserve">Poznámka k souboru cen:_x000D_
1. V cenách jsou započteny i náklady na dodání všech hmot._x000D_
2. V cenách očištění ploch pískem jsou započteny i náklady smetení písku dohromady nebo naložení na dopravní prostředek._x000D_
3. V cenách očištění ploch pískem nejsou započteny náklady na odvoz písku, které se oceňují cenami odvozu suti příslušného katalogu pro objekt, na kterém se práce provádí._x000D_
</t>
  </si>
  <si>
    <t>" stávající konstrukce</t>
  </si>
  <si>
    <t>21,627*2,500</t>
  </si>
  <si>
    <t>985131311</t>
  </si>
  <si>
    <t>Očištění ploch stěn, rubu kleneb a podlah ruční dočištění ocelovými kartáči</t>
  </si>
  <si>
    <t>738860173</t>
  </si>
  <si>
    <t>985139111</t>
  </si>
  <si>
    <t>Očištění ploch Příplatek k cenám za práci ve stísněném prostoru</t>
  </si>
  <si>
    <t>-356956333</t>
  </si>
  <si>
    <t>985139112</t>
  </si>
  <si>
    <t>Očištění ploch Příplatek k cenám za plochu do 10 m2 jednotlivě</t>
  </si>
  <si>
    <t>782769420</t>
  </si>
  <si>
    <t>985311111</t>
  </si>
  <si>
    <t>Reprofilace betonu sanačními maltami na cementové bázi ručně stěn, tloušťky do 10 mm</t>
  </si>
  <si>
    <t>489578032</t>
  </si>
  <si>
    <t>(1,400*4)*0,400</t>
  </si>
  <si>
    <t>-1858887399</t>
  </si>
  <si>
    <t>683885947</t>
  </si>
  <si>
    <t>239083568</t>
  </si>
  <si>
    <t>735590824</t>
  </si>
  <si>
    <t>1303624259</t>
  </si>
  <si>
    <t>1546324542</t>
  </si>
  <si>
    <t>-731799481</t>
  </si>
  <si>
    <t>-2112827302</t>
  </si>
  <si>
    <t>-553461752</t>
  </si>
  <si>
    <t>-79540639</t>
  </si>
  <si>
    <t>963100248</t>
  </si>
  <si>
    <t>916202131</t>
  </si>
  <si>
    <t>652611918</t>
  </si>
  <si>
    <t>-32187529</t>
  </si>
  <si>
    <t>-438905352</t>
  </si>
  <si>
    <t>985331213</t>
  </si>
  <si>
    <t>Dodatečné vlepování betonářské výztuže včetně vyvrtání a vyčištění otvoru chemickou maltou průměr výztuže 12 mm</t>
  </si>
  <si>
    <t>556782478</t>
  </si>
  <si>
    <t>" napojení na stávající ŽB konstrukce</t>
  </si>
  <si>
    <t>" ozn. 1" 0,100*(5+5)</t>
  </si>
  <si>
    <t>" ozn. 2" 0,100*(4+4+4+4)</t>
  </si>
  <si>
    <t>" m.č. 009a (á 500 mm)" 0,100*(6+6+3+3)</t>
  </si>
  <si>
    <t>13021013</t>
  </si>
  <si>
    <t>tyč ocelová žebírková jakost BSt 500S (10 505) výztuž do betonu D 12mm</t>
  </si>
  <si>
    <t>-2100948107</t>
  </si>
  <si>
    <t>" ozn. 1" 0,400*10*0,890*0,001</t>
  </si>
  <si>
    <t>" ozn. 2" 0,400*16*0,890*0,001</t>
  </si>
  <si>
    <t>" m.č. 009a (á 500 mm)" (0,400*(6+6+3+3))*0,890*0,001</t>
  </si>
  <si>
    <t>0,016*1,08 'Přepočtené koeficientem množství</t>
  </si>
  <si>
    <t>1139560643</t>
  </si>
  <si>
    <t>" kamenná žulová dlažba 8/10 k místu očištění a zpět" 18,762</t>
  </si>
  <si>
    <t>997221551</t>
  </si>
  <si>
    <t>Vodorovná doprava suti bez naložení, ale se složením a s hrubým urovnáním ze sypkých materiálů, na vzdálenost do 1 km</t>
  </si>
  <si>
    <t>1825291154</t>
  </si>
  <si>
    <t xml:space="preserve">Poznámka k souboru cen:_x000D_
1. Ceny nelze použít pro vodorovnou dopravu suti po železnici, po vodě nebo neobvyklými dopravními prostředky._x000D_
2. Je-li na dopravní dráze pro vodorovnou dopravu suti překážka, pro kterou je nutno suť překládat z jednoho dopravního prostředku na druhý, oceňuje se tato doprava v každém úseku samostatně._x000D_
3. Ceny 997 22-155 jsou určeny pro sypký materiál, např. kamenivo a hmoty kamenitého charakteru stmelené vápnem, cementem nebo živicí._x000D_
4. Ceny 997 22-156 jsou určeny pro drobný kusový materiál (dlažební kostky, lomový kámen)._x000D_
</t>
  </si>
  <si>
    <t>" podkladní kamenivo" 14,507+14,400</t>
  </si>
  <si>
    <t>997221559</t>
  </si>
  <si>
    <t>Vodorovná doprava suti bez naložení, ale se složením a s hrubým urovnáním Příplatek k ceně za každý další i započatý 1 km přes 1 km</t>
  </si>
  <si>
    <t>-1469294348</t>
  </si>
  <si>
    <t>" podkladní kamenivo" 28,907*6</t>
  </si>
  <si>
    <t>997221561</t>
  </si>
  <si>
    <t>Vodorovná doprava suti bez naložení, ale se složením a s hrubým urovnáním z kusových materiálů, na vzdálenost do 1 km</t>
  </si>
  <si>
    <t>-1210781107</t>
  </si>
  <si>
    <t>" podkladní beton SC 8/10" 15,715</t>
  </si>
  <si>
    <t>997221569</t>
  </si>
  <si>
    <t>2087497122</t>
  </si>
  <si>
    <t>" podkladní beton SC 8/10" 15,715*6</t>
  </si>
  <si>
    <t>997221571</t>
  </si>
  <si>
    <t>Vodorovná doprava vybouraných hmot bez naložení, ale se složením a s hrubým urovnáním na vzdálenost do 1 km</t>
  </si>
  <si>
    <t>-324511468</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</si>
  <si>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</si>
  <si>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 silniční panel" 12,780</t>
  </si>
  <si>
    <t>997221579</t>
  </si>
  <si>
    <t>Vodorovná doprava vybouraných hmot bez naložení, ale se složením a s hrubým urovnáním na vzdálenost Příplatek k ceně za každý další i započatý 1 km přes 1 km</t>
  </si>
  <si>
    <t>-1560627232</t>
  </si>
  <si>
    <t>" silniční panel" 12,780*6</t>
  </si>
  <si>
    <t>997221611</t>
  </si>
  <si>
    <t>Nakládání na dopravní prostředky pro vodorovnou dopravu suti</t>
  </si>
  <si>
    <t>470868427</t>
  </si>
  <si>
    <t xml:space="preserve">Poznámka k souboru cen:_x000D_
1. Ceny lze použít i pro překládání při lomené dopravě._x000D_
2. Ceny nelze použít při dopravě po železnici, po vodě nebo neobvyklými dopravními prostředky._x000D_
</t>
  </si>
  <si>
    <t>" podkladní kamenivo" 28,907</t>
  </si>
  <si>
    <t>997221612</t>
  </si>
  <si>
    <t>Nakládání na dopravní prostředky pro vodorovnou dopravu vybouraných hmot</t>
  </si>
  <si>
    <t>1369800866</t>
  </si>
  <si>
    <t>997221615</t>
  </si>
  <si>
    <t>1968852264</t>
  </si>
  <si>
    <t xml:space="preserve">Poznámka k souboru cen:_x000D_
1. Ceny uvedenév souboru cen je doporučeno upravit podle aktuálních cen místně příslušné skládky odpadů._x000D_
2. Uložení odpadů neuvedených v souboru cen se oceňuje individuálně._x000D_
3. V cenách je započítán poplatek za ukládání odpadu dle zákona 185/2001 Sb._x000D_
4. Případné drcení stavebního odpadu lze ocenit cenami souboru cen 997 00-60 Drcení stavebního odpadu z katalogu 800-6 Demolice objektů._x000D_
</t>
  </si>
  <si>
    <t>997221655</t>
  </si>
  <si>
    <t>1046793707</t>
  </si>
  <si>
    <t>-1095002156</t>
  </si>
  <si>
    <t>711112053</t>
  </si>
  <si>
    <t>Provedení izolace proti zemní vlhkosti natěradly a tmely za studena na ploše svislé S dvojnásobným nátěrem krystalickou hydroizolací</t>
  </si>
  <si>
    <t>-1365813670</t>
  </si>
  <si>
    <t xml:space="preserve">Poznámka k souboru cen:_x000D_
1. Izolace plochy jednotlivě do 10 m2 se oceňují skladebně cenou příslušné izolace a cenou 711 19-9095 Příplatek za plochu do 10 m2._x000D_
</t>
  </si>
  <si>
    <t>(1,450*2+1,300*2)*0,500</t>
  </si>
  <si>
    <t>24551050</t>
  </si>
  <si>
    <t>stěrka hydroizolační cementová kapilárně aktivní s dodatečnou krystalizací do spodní stavby</t>
  </si>
  <si>
    <t>1427565392</t>
  </si>
  <si>
    <t>23,061*1,65 'Přepočtené koeficientem množství</t>
  </si>
  <si>
    <t>711611101</t>
  </si>
  <si>
    <t>Provedení izolace podchodů a objektů v podzemí, tunelů a štol natěradly a tmely za studena nátěrem lakem penetračním opěr nebo kleneb rubové</t>
  </si>
  <si>
    <t>1658596760</t>
  </si>
  <si>
    <t>" strop; 2x</t>
  </si>
  <si>
    <t>16,275*2</t>
  </si>
  <si>
    <t>" stěny; 2x</t>
  </si>
  <si>
    <t>(4,925+2,200+5,025+1,800)*2,100*2</t>
  </si>
  <si>
    <t>" podkl. deska; 2x</t>
  </si>
  <si>
    <t>" m.č. 009a (2x)" (1,200*2,500)*2</t>
  </si>
  <si>
    <t>" m.č. 099a (2x)" (2,500+1,200+2,500)*3,580*2</t>
  </si>
  <si>
    <t>-(1,450*1,300*1)*2</t>
  </si>
  <si>
    <t>-699692645</t>
  </si>
  <si>
    <t>170,312*0,00035 'Přepočtené koeficientem množství</t>
  </si>
  <si>
    <t>958921915</t>
  </si>
  <si>
    <t>-343538859</t>
  </si>
  <si>
    <t>170,312*1,2 'Přepočtené koeficientem množství</t>
  </si>
  <si>
    <t>711691172</t>
  </si>
  <si>
    <t>Provedení izolace podchodů a objektů v podzemí, tunelů a štol ostatní opěr nebo kleneb rubové z textilií vrstvy ochranné</t>
  </si>
  <si>
    <t>-587267002</t>
  </si>
  <si>
    <t>16,275</t>
  </si>
  <si>
    <t>(4,925+2,200+5,025+1,800)*2,100</t>
  </si>
  <si>
    <t>69311068</t>
  </si>
  <si>
    <t>geotextilie netkaná separační, ochranná, filtrační, drenážní PP 300g/m2</t>
  </si>
  <si>
    <t>1524647985</t>
  </si>
  <si>
    <t>45,57*1,05 'Přepočtené koeficientem množství</t>
  </si>
  <si>
    <t>-1987552177</t>
  </si>
  <si>
    <t>713131145</t>
  </si>
  <si>
    <t>Montáž tepelné izolace stěn rohožemi, pásy, deskami, dílci, bloky (izolační materiál ve specifikaci) lepením bodově</t>
  </si>
  <si>
    <t>-629356613</t>
  </si>
  <si>
    <t>28376443</t>
  </si>
  <si>
    <t>deska z polystyrénu XPS, hrana rovná a strukturovaný povrch 300kPa tl 100mm</t>
  </si>
  <si>
    <t>655901408</t>
  </si>
  <si>
    <t>2005353024</t>
  </si>
  <si>
    <t>763121411</t>
  </si>
  <si>
    <t>Stěna předsazená ze sádrokartonových desek s nosnou konstrukcí z ocelových profilů CW, UW jednoduše opláštěná deskou standardní A tl. 12,5 mm bez izolace, EI 15, stěna tl. 62,5 mm, profil 50</t>
  </si>
  <si>
    <t>-716978474</t>
  </si>
  <si>
    <t xml:space="preserve">Poznámka k souboru cen:_x000D_
1. V cenách jsou započteny i náklady na tmelení a výztužnou pásku._x000D_
2. V cenách nejsou započteny náklady na základní penetrační nátěr; tyto se oceňují cenou 763 12-1714._x000D_
3. Ceny pro předsazené stěny lepené celoplošně jsou určeny pro lepení na rovný podklad, lepené na bochánky jsou určeny pro podklad o nerovnosti do 20 mm._x000D_
4. Ceny -1611 a -1612 Montáž nosné konstrukce je stanoveny pro m2 plochy předsazené stěny._x000D_
5. V ceně -1611 a -1612 nejsou započteny náklady na profily; tyto se oceňují ve specifikaci._x000D_
6. V cenách -1621 až -1641 Montáž desek nejsou započteny náklady na desky; tato dodávka se oceňuje ve specifikaci._x000D_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18-1421 - 1424._x000D_
8. Ostatní konstrukce a práce a příplatky, neuvedené v tomto souboru cen, se oceňují cenami 763 11-17.. pro příčky ze sádrokartonových desek._x000D_
</t>
  </si>
  <si>
    <t>" provizorní prachutěsná konstrukce" (7,000*2+2,000*2)*2,500</t>
  </si>
  <si>
    <t>763121811</t>
  </si>
  <si>
    <t>Demontáž předsazených nebo šachtových stěn ze sádrokartonových desek s nosnou konstrukcí z ocelových profilů jednoduchých, opláštění jednoduché</t>
  </si>
  <si>
    <t>510672904</t>
  </si>
  <si>
    <t xml:space="preserve">Poznámka k souboru cen:_x000D_
1. Ceny -1811 a -1823 jsou určeny pro kompletní demontáž předsazené nebo šachtové stěny, tj. nosné konstrukce, desek i tepelné izolace._x000D_
</t>
  </si>
  <si>
    <t>763131511</t>
  </si>
  <si>
    <t>Podhled ze sádrokartonových desek jednovrstvá zavěšená spodní konstrukce z ocelových profilů CD, UD jednoduše opláštěná deskou standardní A, tl. 12,5 mm, bez izolace</t>
  </si>
  <si>
    <t>-64481981</t>
  </si>
  <si>
    <t>" provizorní prachutěsná konstrukce" 7,000*2,000</t>
  </si>
  <si>
    <t>763131831</t>
  </si>
  <si>
    <t>Demontáž podhledu nebo samostatného požárního předělu ze sádrokartonových desek s nosnou konstrukcí jednovrstvou z ocelových profilů, opláštění jednoduché</t>
  </si>
  <si>
    <t>629672555</t>
  </si>
  <si>
    <t xml:space="preserve">Poznámka k souboru cen:_x000D_
1. Ceny -1811 a -1832 jsou stanoveny pro kompletní demontáž podhledu nebo samostatného požárního předělu, tj. nosné konstrukce, desek i tepelné izolace._x000D_
2. Ceny demontáže desek -2811 a -2812 jsou určeny pro odstranění pouze desek z nosné konstrukce podhledu._x000D_
</t>
  </si>
  <si>
    <t>-1754113518</t>
  </si>
  <si>
    <t>-147034853</t>
  </si>
  <si>
    <t>" branka ozn. Z12" 33,000</t>
  </si>
  <si>
    <t>55347051</t>
  </si>
  <si>
    <t>rošt podlahový svařovaný žárově zinkovaný velikost 30/3 mm 1500x1000mm</t>
  </si>
  <si>
    <t>-858405086</t>
  </si>
  <si>
    <t>1173988633</t>
  </si>
  <si>
    <t>767861011</t>
  </si>
  <si>
    <t>Montáž vnitřních kovových žebříků přímých délky přes 2 do 5 m, ukotvených do betonu</t>
  </si>
  <si>
    <t>533729441</t>
  </si>
  <si>
    <t>" ozn. Z11" 1,000</t>
  </si>
  <si>
    <t>4498302.1</t>
  </si>
  <si>
    <t>žebřík výstupový jednoduchý přímý z pozinkované oceli dl 4,45m ozn. Z11</t>
  </si>
  <si>
    <t>-1966095872</t>
  </si>
  <si>
    <t>1369326803</t>
  </si>
  <si>
    <t>" branka ozn. Z10" 32,000</t>
  </si>
  <si>
    <t>553_Z10</t>
  </si>
  <si>
    <t>branka 750x1545 mm 1kř. ozn. Z10</t>
  </si>
  <si>
    <t>-2115288002</t>
  </si>
  <si>
    <t>Poznámka k položce:_x000D_
výpis materiálu a komponentů viz. PD</t>
  </si>
  <si>
    <t>-342574259</t>
  </si>
  <si>
    <t>-1144473492</t>
  </si>
  <si>
    <t>2,000*2,000</t>
  </si>
  <si>
    <t>782132113</t>
  </si>
  <si>
    <t>Montáž obkladů stěn z tvrdých kamenů kladených do lepidla z nejvýše dvou rozdílných druhů pravoúhlých desek ve skladbě se pravidelně opakujících tl. přes 30 do 50 mm</t>
  </si>
  <si>
    <t>1241432702</t>
  </si>
  <si>
    <t>2,000*2,000-1,400*1,400</t>
  </si>
  <si>
    <t>-982655790</t>
  </si>
  <si>
    <t>361625082</t>
  </si>
  <si>
    <t>1116011860</t>
  </si>
  <si>
    <t>-38259488</t>
  </si>
  <si>
    <t>-2143345892</t>
  </si>
  <si>
    <t>-850627376</t>
  </si>
  <si>
    <t>1395957437</t>
  </si>
  <si>
    <t>1218815092</t>
  </si>
  <si>
    <t>135496831</t>
  </si>
  <si>
    <t>783932171</t>
  </si>
  <si>
    <t>Vyrovnání podkladu betonových podlah celoplošně, tloušťky do 3 mm modifikovanou cementovou stěrkou</t>
  </si>
  <si>
    <t>626206168</t>
  </si>
  <si>
    <t>783933151</t>
  </si>
  <si>
    <t>Penetrační nátěr betonových podlah hladkých (z pohledového nebo gletovaného betonu, stěrky apod.) epoxidový</t>
  </si>
  <si>
    <t>949278847</t>
  </si>
  <si>
    <t>-1801429932</t>
  </si>
  <si>
    <t>783997151</t>
  </si>
  <si>
    <t>Krycí (uzavírací) nátěr betonových podlah Příplatek k cenám za provedení protiskluzné vrstvy prosypem křemičitým pískem nebo skleněnými kuličkami</t>
  </si>
  <si>
    <t>638605765</t>
  </si>
  <si>
    <t>73584389</t>
  </si>
  <si>
    <t>8,000*2*5</t>
  </si>
  <si>
    <t>HZS4221</t>
  </si>
  <si>
    <t>Hodinové zúčtovací sazby ostatních profesí revizní a kontrolní činnost geodet</t>
  </si>
  <si>
    <t>1489014651</t>
  </si>
  <si>
    <t>" prostorové (směrové + výškové) vytýčení stavby</t>
  </si>
  <si>
    <t>" průběžná a kontrolní měření během provádění prací</t>
  </si>
  <si>
    <t>20,000</t>
  </si>
  <si>
    <t>27311689</t>
  </si>
  <si>
    <t>-1490092806</t>
  </si>
  <si>
    <t>-842064639</t>
  </si>
  <si>
    <t>219552976</t>
  </si>
  <si>
    <t>1301186582</t>
  </si>
  <si>
    <t>-1499582530</t>
  </si>
  <si>
    <t>D.1.7 - ÚPRAVA ŠATEN U KONCERTNÍHO SÁLU</t>
  </si>
  <si>
    <t>133212011</t>
  </si>
  <si>
    <t>Hloubení šachet ručně zapažených i nezapažených v horninách třídy těžitelnosti I skupiny 3, půdorysná plocha výkopu do 4 m2</t>
  </si>
  <si>
    <t>-1769498619</t>
  </si>
  <si>
    <t xml:space="preserve">Poznámka k souboru cen:_x000D_
1. Ceny jsou určeny pro šachty hloubky do 6 m. Šachty větších hloubek se oceňují individuálně._x000D_
2. V cenách jsou započteny i náklady na svislé přemístění výkopku, urovnání dna do předepsaného profilu a spádu, přehození výkopku na přilehlém terénu na vzdálenost do 3 m od hrany šachty nebo naložení na dopravní prostředek._x000D_
</t>
  </si>
  <si>
    <t>D.1.1.33.a_Výřez_půdorysu_1.PP</t>
  </si>
  <si>
    <t>DEMONTÁŽ VPUSTI A ČÁSTI LEŽATÉ KANALIZACE</t>
  </si>
  <si>
    <t>0,800*0,800*0,800</t>
  </si>
  <si>
    <t>-1222574611</t>
  </si>
  <si>
    <t>" výkopek k místu centrální nakládky pro odvoz na skládku" 0,512</t>
  </si>
  <si>
    <t>629408965</t>
  </si>
  <si>
    <t>0,512*4</t>
  </si>
  <si>
    <t>-79796092</t>
  </si>
  <si>
    <t>-882363654</t>
  </si>
  <si>
    <t>0,512*1,75 'Přepočtené koeficientem množství</t>
  </si>
  <si>
    <t>1121497875</t>
  </si>
  <si>
    <t>2077661566</t>
  </si>
  <si>
    <t>0,800*0,800*0,400</t>
  </si>
  <si>
    <t>-1361293426</t>
  </si>
  <si>
    <t>0,256*2 'Přepočtené koeficientem množství</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</si>
  <si>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</si>
  <si>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</si>
  <si>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1586853959</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</si>
  <si>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konstrukcí)._x000D_
2. V cenách nejsou zahrnuty náklady na nakupovanou sypaninu. Tato se oceňuje ve specifikaci._x000D_
</t>
  </si>
  <si>
    <t>58331200</t>
  </si>
  <si>
    <t>štěrkopísek netříděný zásypový</t>
  </si>
  <si>
    <t>-930861489</t>
  </si>
  <si>
    <t>1613992675</t>
  </si>
  <si>
    <t>D.1.1.33.b_Výřez_půdorysu_1.NP</t>
  </si>
  <si>
    <t>PŘEKLAD PTH 11,5</t>
  </si>
  <si>
    <t>" otvor 770x2005 mm" 1,000</t>
  </si>
  <si>
    <t>" otvor 870x2005 mm" 1,000</t>
  </si>
  <si>
    <t>59640000</t>
  </si>
  <si>
    <t>překlad keramický plochý š 115mm dl 1m</t>
  </si>
  <si>
    <t>-2041541353</t>
  </si>
  <si>
    <t>1*1,01 'Přepočtené koeficientem množství</t>
  </si>
  <si>
    <t>659093859</t>
  </si>
  <si>
    <t>-594052178</t>
  </si>
  <si>
    <t>8,958 " m.č. 123a</t>
  </si>
  <si>
    <t>12,000 " m.č. 123</t>
  </si>
  <si>
    <t>9,018 " m.č. 124</t>
  </si>
  <si>
    <t>486642104</t>
  </si>
  <si>
    <t>" otvor 770x2005 mm" (0,770+2,005*2)*0,125*1</t>
  </si>
  <si>
    <t>" otvor 870x2005 mm" (0,870+2,005*2)*0,125*1</t>
  </si>
  <si>
    <t>565025790</t>
  </si>
  <si>
    <t>(3,465+3,567+0,275+0,625+2,425)*3,530 " m.č. 123</t>
  </si>
  <si>
    <t>(2,362+4,187+1,600)*3,530 " m.č. 123a</t>
  </si>
  <si>
    <t>(1,825+0,625+0,375+3,566+2,204)*3,530 " m.č. 124</t>
  </si>
  <si>
    <t>(2,862+2,088)*3,530 " m.č. 124a</t>
  </si>
  <si>
    <t>(1,975+1,012+1,612)*3,530 " m.č. 124c</t>
  </si>
  <si>
    <t>-(3,560*1,600*2)</t>
  </si>
  <si>
    <t>631311131</t>
  </si>
  <si>
    <t>Doplnění dosavadních mazanin prostým betonem s dodáním hmot, bez potěru, plochy jednotlivě do 1 m2 a tl. přes 80 mm</t>
  </si>
  <si>
    <t>-1047293096</t>
  </si>
  <si>
    <t>" podkladní bet. mazanina B20/25 v tl. 150 mm" 0,640*0,150</t>
  </si>
  <si>
    <t>" vrchní bet. mazanina B20/25 v tl. 100 mm" 1,000*0,100</t>
  </si>
  <si>
    <t>631341161</t>
  </si>
  <si>
    <t>Doplnění dosavadních mazanin betonem lehkým keramickým (s dodáním hmot) plochy jednotlivě přes 1 m2 do 4 m2 a tl. do 80 mm</t>
  </si>
  <si>
    <t>962712453</t>
  </si>
  <si>
    <t>D.1.1.33.f_Výřez_půdorysu_střechy</t>
  </si>
  <si>
    <t>PROSTUP ZTI STŘECHOU</t>
  </si>
  <si>
    <t>" CP tl. 50 mm" 1,600*1,000*0,050</t>
  </si>
  <si>
    <t>Mezisoučet " střecha</t>
  </si>
  <si>
    <t>631342132</t>
  </si>
  <si>
    <t>Mazanina z betonu lehkého tepelně-izolačního polystyrénového tl. přes 120 do 240 mm, objemové hmotnosti 500 kg/m3</t>
  </si>
  <si>
    <t>-1711167063</t>
  </si>
  <si>
    <t xml:space="preserve">Poznámka k souboru cen:_x000D_
1. Ceny jsou určeny pro výplňové a vyrovnávací vrstvy podlah a spádové vrstvy plochých střech._x000D_
</t>
  </si>
  <si>
    <t>" perlitbeton v tl. 200 mm" 1,600*1,000*0,200</t>
  </si>
  <si>
    <t>635321221</t>
  </si>
  <si>
    <t>Násyp z recyklátu pod podlahy se zhutněním, z recyklátu tepelněizolační z recyklátu skleněného (pěnového skla), se zhutněním, tloušťka vrstvy 150 mm, U=0,53 W/m2K</t>
  </si>
  <si>
    <t>-781949584</t>
  </si>
  <si>
    <t xml:space="preserve">Poznámka k souboru cen:_x000D_
1. Ceny jsou určeny pro násyp vodorovný nebo ve spádu pod podlahy, mazaniny a dlažby._x000D_
</t>
  </si>
  <si>
    <t>" tl. 100 mm" 1,600*1,000</t>
  </si>
  <si>
    <t>642944121</t>
  </si>
  <si>
    <t>Osazení ocelových dveřních zárubní lisovaných nebo z úhelníků dodatečně s vybetonováním prahu, plochy do 2,5 m2</t>
  </si>
  <si>
    <t>-1883056653</t>
  </si>
  <si>
    <t xml:space="preserve">Poznámka k souboru cen:_x000D_
1. V cenách nejsou započteny náklady na dodání zárubní, tyto se oceňují ve specifikaci._x000D_
</t>
  </si>
  <si>
    <t>" dveře 700x1970 mm" 1,000</t>
  </si>
  <si>
    <t>" dveře 800x1970 mm" 1,000</t>
  </si>
  <si>
    <t>55331436</t>
  </si>
  <si>
    <t>zárubeň jednokřídlá ocelová pro dodatečnou montáž tl stěny 110-150mm rozměru 700/1970, 2100mm</t>
  </si>
  <si>
    <t>-960801464</t>
  </si>
  <si>
    <t>zárubeň jednokřídlá ocelová pro dodatečnou montáž tl stěny 110-150mm rozměru 800/1970, 2100mm</t>
  </si>
  <si>
    <t>-2016393764</t>
  </si>
  <si>
    <t>-661193164</t>
  </si>
  <si>
    <t>800423774</t>
  </si>
  <si>
    <t>" předpoklad 60 dnů" 4,000*60</t>
  </si>
  <si>
    <t>-136795251</t>
  </si>
  <si>
    <t>1441308479</t>
  </si>
  <si>
    <t>" m.č. 123 - 124c" 11,880+8,980+9,010+4,100+3,260+5,400</t>
  </si>
  <si>
    <t>965041431</t>
  </si>
  <si>
    <t>Bourání mazanin škvárobetonových/perlitbetonových tl. přes 100 mm, plochy do 4 m2</t>
  </si>
  <si>
    <t>-1772646265</t>
  </si>
  <si>
    <t>" perlitbeton v tl. 200 mm + pěnosklo tl. 100 mm" 1,600*1,000*0,300</t>
  </si>
  <si>
    <t>702917496</t>
  </si>
  <si>
    <t>965042221</t>
  </si>
  <si>
    <t>Bourání mazanin betonových nebo z litého asfaltu tl. přes 100 mm, plochy do 1 m2</t>
  </si>
  <si>
    <t>371454851</t>
  </si>
  <si>
    <t>-2065783680</t>
  </si>
  <si>
    <t>" podkladní lože keram. dlažby v tl. 20 mm" 1,000</t>
  </si>
  <si>
    <t>-54755974</t>
  </si>
  <si>
    <t>" CP tl. 50 mm" 1,600*1,000</t>
  </si>
  <si>
    <t>965081222</t>
  </si>
  <si>
    <t>Bourání podlah z dlaždic bez podkladního lože nebo mazaniny, s jakoukoliv výplní spár keramických nebo xylolitových tl. přes 10 mm plochy do 1 m2</t>
  </si>
  <si>
    <t>1280280785</t>
  </si>
  <si>
    <t>-2061001143</t>
  </si>
  <si>
    <t>(0,770+2,005*2)*0,125*1</t>
  </si>
  <si>
    <t>(0,870+2,005*2)*0,125*1</t>
  </si>
  <si>
    <t>1951814516</t>
  </si>
  <si>
    <t>0,770*2,005*1</t>
  </si>
  <si>
    <t>0,870*2,005*1</t>
  </si>
  <si>
    <t>-1950624421</t>
  </si>
  <si>
    <t>" otvor 870x2005 mm" 1,250</t>
  </si>
  <si>
    <t>1528255454</t>
  </si>
  <si>
    <t>PROSTUP ZTI VE ZDI</t>
  </si>
  <si>
    <t>0,500+0,125*3+0,250*2</t>
  </si>
  <si>
    <t>0,125*1</t>
  </si>
  <si>
    <t>977151125</t>
  </si>
  <si>
    <t>Jádrové vrty diamantovými korunkami do stavebních materiálů (železobetonu, betonu, cihel, obkladů, dlažeb, kamene) průměru přes 180 do 200 mm</t>
  </si>
  <si>
    <t>1444760806</t>
  </si>
  <si>
    <t>977151218</t>
  </si>
  <si>
    <t>Jádrové vrty diamantovými korunkami do stavebních materiálů (železobetonu, betonu, cihel, obkladů, dlažeb, kamene) dovrchní (směrem vzhůru), průměru přes 90 do 100 mm</t>
  </si>
  <si>
    <t>136373705</t>
  </si>
  <si>
    <t>PROSTUP ZTI STROPEM</t>
  </si>
  <si>
    <t>0,400*2</t>
  </si>
  <si>
    <t>977151223</t>
  </si>
  <si>
    <t>Jádrové vrty diamantovými korunkami do stavebních materiálů (železobetonu, betonu, cihel, obkladů, dlažeb, kamene) dovrchní (směrem vzhůru), průměru přes 130 do 150 mm</t>
  </si>
  <si>
    <t>1853994971</t>
  </si>
  <si>
    <t>" DN 140" 0,400*1</t>
  </si>
  <si>
    <t>" DN 140" 0,400*2</t>
  </si>
  <si>
    <t>D.1.1.33.c_Výřez_půdorysu_2.NP</t>
  </si>
  <si>
    <t>" DN 140" 0,500*1</t>
  </si>
  <si>
    <t>D.1.1.33.d_Výřez_půdorysu_3.NP</t>
  </si>
  <si>
    <t>D.1.1.33.e_Výřez_půdorysu_4.NP</t>
  </si>
  <si>
    <t>" DN 140" 0,750*1</t>
  </si>
  <si>
    <t>977151224</t>
  </si>
  <si>
    <t>Jádrové vrty diamantovými korunkami do stavebních materiálů (železobetonu, betonu, cihel, obkladů, dlažeb, kamene) dovrchní (směrem vzhůru), průměru přes 150 do 180 mm</t>
  </si>
  <si>
    <t>120101370</t>
  </si>
  <si>
    <t>" DN 160" 0,400*1</t>
  </si>
  <si>
    <t>" DN 160" 0,400*2</t>
  </si>
  <si>
    <t>" DN 160" 0,500*1</t>
  </si>
  <si>
    <t>" DN 160" 0,750*1</t>
  </si>
  <si>
    <t>1031758048</t>
  </si>
  <si>
    <t>" vrchní bet. mazanina B20/25 v tl. 100 mm" 1,000*4</t>
  </si>
  <si>
    <t>-255026800</t>
  </si>
  <si>
    <t>" podkladní bet. mazanina B20/25 v tl. 150 mm" 0,800*4</t>
  </si>
  <si>
    <t>-1565092431</t>
  </si>
  <si>
    <t>978012141</t>
  </si>
  <si>
    <t>Otlučení vápenných nebo vápenocementových omítek vnitřních ploch stropů rákosovaných, v rozsahu přes 10 do 30 %</t>
  </si>
  <si>
    <t>196259711</t>
  </si>
  <si>
    <t>-138408516</t>
  </si>
  <si>
    <t>997006003</t>
  </si>
  <si>
    <t>Úprava stavebního odpadu pytlování závadného odpadu</t>
  </si>
  <si>
    <t>1234762294</t>
  </si>
  <si>
    <t>" asfaltové a PVC hydroizolační pásy" 0,008+0,035</t>
  </si>
  <si>
    <t>997013216</t>
  </si>
  <si>
    <t>Vnitrostaveništní doprava suti a vybouraných hmot vodorovně do 50 m svisle ručně pro budovy a haly výšky přes 18 do 21 m</t>
  </si>
  <si>
    <t>-1646872476</t>
  </si>
  <si>
    <t>997013219</t>
  </si>
  <si>
    <t>Vnitrostaveništní doprava suti a vybouraných hmot vodorovně do 50 m Příplatek k cenám -3111 až -3217 za zvětšenou vodorovnou dopravu přes vymezenou dopravní vzdálenost za každých dalších i započatých 10 m</t>
  </si>
  <si>
    <t>-1777043061</t>
  </si>
  <si>
    <t>183185065</t>
  </si>
  <si>
    <t>-674853674</t>
  </si>
  <si>
    <t>5,874*6 'Přepočtené koeficientem množství</t>
  </si>
  <si>
    <t>-1786938167</t>
  </si>
  <si>
    <t>0,768+0,222+0,211+0,090+0,144+0,348+0,050+0,242+0,105+0,016</t>
  </si>
  <si>
    <t>-1228947663</t>
  </si>
  <si>
    <t>1468182292</t>
  </si>
  <si>
    <t>0,031+0,057+0,064</t>
  </si>
  <si>
    <t>-97420328</t>
  </si>
  <si>
    <t>-2106653725</t>
  </si>
  <si>
    <t>1611823423</t>
  </si>
  <si>
    <t>763917174</t>
  </si>
  <si>
    <t>0,008+0,035</t>
  </si>
  <si>
    <t>1262548900</t>
  </si>
  <si>
    <t>711111001</t>
  </si>
  <si>
    <t>Provedení izolace proti zemní vlhkosti natěradly a tmely za studena na ploše vodorovné V nátěrem penetračním</t>
  </si>
  <si>
    <t>1288946033</t>
  </si>
  <si>
    <t>" 2x ALP" 1,000*2</t>
  </si>
  <si>
    <t>1465570200</t>
  </si>
  <si>
    <t>2*0,0003 'Přepočtené koeficientem množství</t>
  </si>
  <si>
    <t>-1174133450</t>
  </si>
  <si>
    <t>"2x asf. pás" 1,000*2</t>
  </si>
  <si>
    <t>711141559</t>
  </si>
  <si>
    <t>Provedení izolace proti zemní vlhkosti pásy přitavením NAIP na ploše vodorovné V</t>
  </si>
  <si>
    <t>1933824448</t>
  </si>
  <si>
    <t xml:space="preserve">Poznámka k souboru cen:_x000D_
1. Izolace plochy jednotlivě do 10 m2 se oceňují skladebně cenou příslušné izolace a cenou 711 19-9097 Příplatek za plochu do 10 m2._x000D_
</t>
  </si>
  <si>
    <t>" 2x SBS pás" 1,000*2</t>
  </si>
  <si>
    <t>344330045</t>
  </si>
  <si>
    <t>2*1,15 'Přepočtené koeficientem množství</t>
  </si>
  <si>
    <t>711199095</t>
  </si>
  <si>
    <t>Příplatek k cenám provedení izolace proti zemní vlhkosti za plochu do 10 m2 natěradly za studena nebo za horka</t>
  </si>
  <si>
    <t>-91635602</t>
  </si>
  <si>
    <t xml:space="preserve">Poznámka k souboru cen:_x000D_
1. Cenami lze oceňovat jen tehdy, nepřesáhne-li součet souvislé plochy vodorovné a svislé izolační vrstvy 10 m2._x000D_
</t>
  </si>
  <si>
    <t>711199097</t>
  </si>
  <si>
    <t>Příplatek k cenám provedení izolace proti zemní vlhkosti za plochu do 10 m2 pásy přitavením NAIP nebo termoplasty</t>
  </si>
  <si>
    <t>651060938</t>
  </si>
  <si>
    <t>711747067</t>
  </si>
  <si>
    <t>Provedení detailů pásy přitavením opracování trubních prostupů pod těsnící objímkou, průměru do 300 mm, NAIP</t>
  </si>
  <si>
    <t>2019785611</t>
  </si>
  <si>
    <t>62851010</t>
  </si>
  <si>
    <t>manžeta těsnící pro prostupy hydroizolací z asfaltového pásu otevřená kruhová vnitřní průměr 110-140</t>
  </si>
  <si>
    <t>-1935925391</t>
  </si>
  <si>
    <t>-153169638</t>
  </si>
  <si>
    <t>712300831</t>
  </si>
  <si>
    <t>Odstranění ze střech plochých do 10° krytiny povlakové jednovrstvé</t>
  </si>
  <si>
    <t>1733982043</t>
  </si>
  <si>
    <t>" vrstva Optifol" 1,600*1,000</t>
  </si>
  <si>
    <t>712300832</t>
  </si>
  <si>
    <t>Odstranění ze střech plochých do 10° krytiny povlakové dvouvrstvé</t>
  </si>
  <si>
    <t>-1203308434</t>
  </si>
  <si>
    <t>" vrstva asf. pásů" 1,600*1,000</t>
  </si>
  <si>
    <t>712300843</t>
  </si>
  <si>
    <t>Odstranění ze střech plochých do 10° zbytkového asfaltového pásu odsekáním</t>
  </si>
  <si>
    <t>547959770</t>
  </si>
  <si>
    <t>712300931</t>
  </si>
  <si>
    <t>Opravy povlakové krytiny střech plochých do 10° Příplatek k ceně za správkový kus foliemi</t>
  </si>
  <si>
    <t>217933911</t>
  </si>
  <si>
    <t>" DN 110" 1,000</t>
  </si>
  <si>
    <t>" DN 125" 1,000</t>
  </si>
  <si>
    <t>712311101</t>
  </si>
  <si>
    <t>Provedení povlakové krytiny střech plochých do 10° natěradly a tmely za studena nátěrem lakem penetračním nebo asfaltovým</t>
  </si>
  <si>
    <t>2069514275</t>
  </si>
  <si>
    <t xml:space="preserve">Poznámka k souboru cen:_x000D_
1. Povlakové krytiny střech jednotlivě do 10 m2 se oceňují skladebně cenou příslušné izolace a cenou 712 39-9095 Příplatek za plochu do 10 m2._x000D_
</t>
  </si>
  <si>
    <t>" 2x ALP" 1,600*1,000*2</t>
  </si>
  <si>
    <t>4661375</t>
  </si>
  <si>
    <t>3,2*0,0003 'Přepočtené koeficientem množství</t>
  </si>
  <si>
    <t>712341659</t>
  </si>
  <si>
    <t>Provedení povlakové krytiny střech plochých do 10° pásy přitavením NAIP bodově</t>
  </si>
  <si>
    <t>2001973687</t>
  </si>
  <si>
    <t xml:space="preserve">Poznámka k souboru cen:_x000D_
1. Povlakové krytiny střech jednotlivě do 10 m2 se oceňují skladebně cenou příslušné izolace a cenou 712 39-9097 Příplatek za plochu do 10 m2._x000D_
</t>
  </si>
  <si>
    <t>1,600*1,000</t>
  </si>
  <si>
    <t>-505629685</t>
  </si>
  <si>
    <t>1,6*1,15 'Přepočtené koeficientem množství</t>
  </si>
  <si>
    <t>712341715</t>
  </si>
  <si>
    <t>Provedení povlakové krytiny střech plochých do 10° pásy přitavením NAIP ostatní činnosti při pokládání pásů (materiál ve specifikaci) zaizolování prostupů střešní rovinou kruhový průřez, průměr do 300 mm</t>
  </si>
  <si>
    <t>-1695850377</t>
  </si>
  <si>
    <t>62851032</t>
  </si>
  <si>
    <t>prostup parozábranou s integrovanou manžetou z modifikovaného asfaltového pásu DN 100</t>
  </si>
  <si>
    <t>1852295870</t>
  </si>
  <si>
    <t>62851033</t>
  </si>
  <si>
    <t>prostup parozábranou s integrovanou manžetou z modifikovaného asfaltového pásu DN 125</t>
  </si>
  <si>
    <t>304949949</t>
  </si>
  <si>
    <t>712362701</t>
  </si>
  <si>
    <t>Provedení povlakové krytiny střech plochých do 10° fólií zesílením spojů páskem se zalitím okrajů spoje</t>
  </si>
  <si>
    <t>1136072263</t>
  </si>
  <si>
    <t>1,600*2+1,000*2</t>
  </si>
  <si>
    <t>28322012</t>
  </si>
  <si>
    <t>fólie hydroizolační střešní mPVC mechanicky kotvená tl 1,5mm šedá</t>
  </si>
  <si>
    <t>-2130823026</t>
  </si>
  <si>
    <t>5,2*0,2 'Přepočtené koeficientem množství</t>
  </si>
  <si>
    <t>712363115</t>
  </si>
  <si>
    <t>Provedení povlakové krytiny střech plochých do 10° fólií ostatní činnosti při pokládání hydroizolačních fólií (materiál ve specifikaci) zaizolování prostupů střešní rovinou kruhový průřez, průměr do 300 mm</t>
  </si>
  <si>
    <t>221213586</t>
  </si>
  <si>
    <t>28342026</t>
  </si>
  <si>
    <t>manžeta těsnící pro prostupy hydroizolací z PVC otevřená kruhová vnitřní průměr 90-114</t>
  </si>
  <si>
    <t>-721342998</t>
  </si>
  <si>
    <t>28342027</t>
  </si>
  <si>
    <t>manžeta těsnící pro prostupy hydroizolací z PVC otevřená kruhová vnitřní průměr 120-180</t>
  </si>
  <si>
    <t>-1290628181</t>
  </si>
  <si>
    <t>712363427</t>
  </si>
  <si>
    <t>Provedení povlakové krytiny střech plochých do 10° s mechanicky kotvenou izolací včetně položení fólie a horkovzdušného svaření tl. tepelné izolace do 100 mm budovy výšky přes 18 m, kotvené do betonu lehčeného vnitřní pole</t>
  </si>
  <si>
    <t>502789820</t>
  </si>
  <si>
    <t xml:space="preserve">Poznámka k souboru cen:_x000D_
1. V cenách jsou započteny i náklady na dodávku kotev._x000D_
2. V cenách nejsou započteny náklady na dodávku fólie; tato se oceňuje ve specifikaci._x000D_
3. V cenách -3671 až -3674 nejsou započteny náklady na dodávku lišt; tyto se oceňují ve specifikaci._x000D_
4. Kotvení plechových lišt rš větší než 200 mm se oceňují katalogem 800-764 Klempířské konstrukce._x000D_
5. Vymezení rohových a okrajových částí je dané kotevním plánem nebo výpočtem podle přílohy č. 3 tohoto katalogu._x000D_
</t>
  </si>
  <si>
    <t>-334425044</t>
  </si>
  <si>
    <t>712363681</t>
  </si>
  <si>
    <t>Provedení povlakové krytiny střech plochých do 10° s mechanicky kotvenou izolací ostatní práce mechanické kotvení kruhového prostupu do podkladu z betonu nebo pórobetonu</t>
  </si>
  <si>
    <t>1898785357</t>
  </si>
  <si>
    <t>28342053</t>
  </si>
  <si>
    <t>komínek střešní odvětrávací s integrovanou manžetou z PVC DN 100</t>
  </si>
  <si>
    <t>891897173</t>
  </si>
  <si>
    <t>28342054</t>
  </si>
  <si>
    <t>komínek střešní odvětrávací s integrovanou manžetou z PVC DN 125</t>
  </si>
  <si>
    <t>-1914633746</t>
  </si>
  <si>
    <t>712363825</t>
  </si>
  <si>
    <t>Odstranění povlakové krytiny střech plochých do 10° s mechanicky kotvenou izolací pro jakoukoli tloušťku izolace budovy výšky přes 18 m, kotvené do betonu lehčeného</t>
  </si>
  <si>
    <t>-1004072271</t>
  </si>
  <si>
    <t>" vrstva PVC" 1,600*1,000</t>
  </si>
  <si>
    <t>712399095</t>
  </si>
  <si>
    <t>Provedení povlakové krytiny střech plochých do 10° -ostatní práce Příplatek k cenám za plochu do 10 m2 natěradly za studena nebo za horka</t>
  </si>
  <si>
    <t>-1087834606</t>
  </si>
  <si>
    <t xml:space="preserve">Poznámka k souboru cen:_x000D_
1. Cenami -9095 až -9097 lze oceňovat jen tehdy, nepřesáhne-li součet plochy vodorovné a svislé izolační vrstvy 10 m2._x000D_
2. Cenou -9095 až -9097 nelze oceňovat opravy a údržbu povlakové krytiny._x000D_
</t>
  </si>
  <si>
    <t>712399097</t>
  </si>
  <si>
    <t>Provedení povlakové krytiny střech plochých do 10° -ostatní práce Příplatek k cenám za plochu do 10 m2 NAIP, foliemi nebo termoplasty</t>
  </si>
  <si>
    <t>1664231377</t>
  </si>
  <si>
    <t>998712104</t>
  </si>
  <si>
    <t>Přesun hmot pro povlakové krytiny stanovený z hmotnosti přesunovaného materiálu vodorovná dopravní vzdálenost do 50 m v objektech výšky přes 24 do 36 m</t>
  </si>
  <si>
    <t>1416185918</t>
  </si>
  <si>
    <t>713100941</t>
  </si>
  <si>
    <t>Oprava izolace běžných stavebních konstrukcí Příplatek k cenám izolací stavebních konstrukcí za správkový kus vyspravení střech</t>
  </si>
  <si>
    <t>-149283218</t>
  </si>
  <si>
    <t>713110811</t>
  </si>
  <si>
    <t>Odstranění tepelné izolace stropů nebo podhledů z rohoží, pásů, dílců, desek, bloků volně kladených z vláknitých materiálů suchých, tloušťka izolace do 100 mm</t>
  </si>
  <si>
    <t>-550539671</t>
  </si>
  <si>
    <t>" podhled FEAL (opatrná demontáž pro zpětnou montáž)" 1,930*1,500</t>
  </si>
  <si>
    <t>" podhled FEAL (opatrná demontáž pro zpětnou montáž)" 2,100*1,500</t>
  </si>
  <si>
    <t>713111121</t>
  </si>
  <si>
    <t>Montáž tepelné izolace stropů rohožemi, pásy, dílci, deskami, bloky (izolační materiál ve specifikaci) rovných spodem s uchycením (drátem, páskou apod.)</t>
  </si>
  <si>
    <t>-1468293096</t>
  </si>
  <si>
    <t>" podhled FEAL (zpětná montáž)" 1,930*1,500-(0,225*0,875)</t>
  </si>
  <si>
    <t>" podhled FEAL (zpětná montáž)" 2,100*1,500-(0,400*0,875)</t>
  </si>
  <si>
    <t>713143911</t>
  </si>
  <si>
    <t>Oprava střešního tepelně-hydroizolačního systému PUR doplnění stříkané tvrdé PUR pěny tloušťky vrstvy 20 mm</t>
  </si>
  <si>
    <t>1052078738</t>
  </si>
  <si>
    <t xml:space="preserve">Poznámka k souboru cen:_x000D_
1. Měrnou jednotkou je m2 rozvinuté plochy střechy._x000D_
2. V cenách jsou započteny i náklady na dodávku materiálu._x000D_
3. V cenách nejsou započteny náklady na příprava podkladu a penetrační nátěr._x000D_
</t>
  </si>
  <si>
    <t>" DN 110" (2*PI*0,070*0,070+2*PI*0,070*0,750)</t>
  </si>
  <si>
    <t>" DN 125" (2*PI*0,080*0,080+2*PI*0,080*0,750)</t>
  </si>
  <si>
    <t>713471211</t>
  </si>
  <si>
    <t>Montáž izolace tepelné potrubí, ohybů, přírub, armatur nebo tvarovek snímatelnými pouzdry s vrstvenou izolací s upevněním na suchý zip (izolační materiál ve specifikaci) potrubí</t>
  </si>
  <si>
    <t>-519718241</t>
  </si>
  <si>
    <t xml:space="preserve">Poznámka k souboru cen:_x000D_
1. Cenami -1111 až -1115 nelze oceňovat pouzdra z hliníkového plechu._x000D_
</t>
  </si>
  <si>
    <t>PROSTUP ZTI V PODLAZE</t>
  </si>
  <si>
    <t>" DN 100" 0,250</t>
  </si>
  <si>
    <t>.I00002300</t>
  </si>
  <si>
    <t>pěnová izolace potrubí 110x10mm</t>
  </si>
  <si>
    <t>-1058256876</t>
  </si>
  <si>
    <t>0,25*1,1 'Přepočtené koeficientem množství</t>
  </si>
  <si>
    <t>430930709</t>
  </si>
  <si>
    <t>1060745814</t>
  </si>
  <si>
    <t>-840343821</t>
  </si>
  <si>
    <t>721100911.1</t>
  </si>
  <si>
    <t>363185507</t>
  </si>
  <si>
    <t>-246702086</t>
  </si>
  <si>
    <t>721140802.1</t>
  </si>
  <si>
    <t>543747161</t>
  </si>
  <si>
    <t>2034827717</t>
  </si>
  <si>
    <t>-103661932</t>
  </si>
  <si>
    <t>721173315</t>
  </si>
  <si>
    <t>Potrubí z trub PVC SN4 KG systém dešťové DN 110</t>
  </si>
  <si>
    <t>177498624</t>
  </si>
  <si>
    <t>721174004</t>
  </si>
  <si>
    <t>Potrubí z trub polypropylenových HT svodné (ležaté) DN 75</t>
  </si>
  <si>
    <t>-1154786667</t>
  </si>
  <si>
    <t>721174005</t>
  </si>
  <si>
    <t>Potrubí z trub polypropylenových HT svodné (ležaté) DN 110</t>
  </si>
  <si>
    <t>-1205314811</t>
  </si>
  <si>
    <t>721174025</t>
  </si>
  <si>
    <t>Potrubí z trub polypropylenových HT odpadní (svislé) DN 110</t>
  </si>
  <si>
    <t>1671093767</t>
  </si>
  <si>
    <t>721174043</t>
  </si>
  <si>
    <t>Potrubí z trub polypropylenových HT připojovací DN 50</t>
  </si>
  <si>
    <t>915065035</t>
  </si>
  <si>
    <t>871388326</t>
  </si>
  <si>
    <t>1159767769</t>
  </si>
  <si>
    <t>721210813</t>
  </si>
  <si>
    <t>Demontáž kanalizačního příslušenství vpustí podlahových z kyselinovzdorné kameniny DN 100</t>
  </si>
  <si>
    <t>387294219</t>
  </si>
  <si>
    <t>721210813.1</t>
  </si>
  <si>
    <t>-566103198</t>
  </si>
  <si>
    <t>721273153</t>
  </si>
  <si>
    <t>Ventilační hlavice z polypropylenu (PP) DN 110</t>
  </si>
  <si>
    <t>1167652451</t>
  </si>
  <si>
    <t>-1543536015</t>
  </si>
  <si>
    <t>721290821</t>
  </si>
  <si>
    <t>Vnitrostaveništní přemístění vybouraných (demontovaných) hmot vnitřní kanalizace vodorovně do 100 m v objektech výšky do 6 m</t>
  </si>
  <si>
    <t>1300453421</t>
  </si>
  <si>
    <t>748990227</t>
  </si>
  <si>
    <t>0,101</t>
  </si>
  <si>
    <t>1323060164</t>
  </si>
  <si>
    <t>722181213</t>
  </si>
  <si>
    <t>Ochrana potrubí termoizolačními trubicemi z pěnového polyetylenu PE přilepenými v příčných a podélných spojích, tloušťky izolace do 6 mm, vnitřního průměru izolace DN přes 32 mm</t>
  </si>
  <si>
    <t>-1194788077</t>
  </si>
  <si>
    <t>DN 70</t>
  </si>
  <si>
    <t>2,00</t>
  </si>
  <si>
    <t>DN 100</t>
  </si>
  <si>
    <t>28,00</t>
  </si>
  <si>
    <t>28377026</t>
  </si>
  <si>
    <t>pouzdro izolační potrubní z pěnového polyetylenu s Al fólií 76/9mm</t>
  </si>
  <si>
    <t>-517950577</t>
  </si>
  <si>
    <t>28377028</t>
  </si>
  <si>
    <t>pouzdro izolační potrubní z pěnového polyetylenu s Al fólií 110/13mm</t>
  </si>
  <si>
    <t>-1808753655</t>
  </si>
  <si>
    <t>880721544</t>
  </si>
  <si>
    <t>0,101*9</t>
  </si>
  <si>
    <t>581153320</t>
  </si>
  <si>
    <t>19627730</t>
  </si>
  <si>
    <t>572533108</t>
  </si>
  <si>
    <t>1526054505</t>
  </si>
  <si>
    <t>Objímka dvoušroubová s gumou 72-78, maticí M8 a kombišroubem TORX M8x80</t>
  </si>
  <si>
    <t>-2101993464</t>
  </si>
  <si>
    <t>R POL 2</t>
  </si>
  <si>
    <t>Objímka dvoušroubová s gumou 102-116, maticí M8 a kombišroubem TORX M8x80</t>
  </si>
  <si>
    <t>1159937019</t>
  </si>
  <si>
    <t>R POL 3</t>
  </si>
  <si>
    <t>Závitové tyče M8x2000 mm</t>
  </si>
  <si>
    <t>1524704731</t>
  </si>
  <si>
    <t>R POL 4</t>
  </si>
  <si>
    <t>Spojovací matice M8 x 13x30</t>
  </si>
  <si>
    <t>2017516271</t>
  </si>
  <si>
    <t>713300822</t>
  </si>
  <si>
    <t>Odstranění tepelné izolace těles povrchové úpravy pásy nebo fólie ploch tvarových</t>
  </si>
  <si>
    <t>1617634271</t>
  </si>
  <si>
    <t>IZOLACE NA ODBOCKACH</t>
  </si>
  <si>
    <t>0,50*2</t>
  </si>
  <si>
    <t>1687437479</t>
  </si>
  <si>
    <t>DN 20</t>
  </si>
  <si>
    <t>2,70</t>
  </si>
  <si>
    <t>2,60</t>
  </si>
  <si>
    <t>ODBOCKY</t>
  </si>
  <si>
    <t>1,00</t>
  </si>
  <si>
    <t>-130735763</t>
  </si>
  <si>
    <t>6,3*1,05 "Přepočtené koeficientem množství</t>
  </si>
  <si>
    <t>1467113538</t>
  </si>
  <si>
    <t xml:space="preserve">Poznámka k souboru cen:_x000D_
1. Množství zpětné montáže závitového potrubí (ceny -1921 až -1929) se určí podle ustanovení kapitol 351 a 352 Všeobecných podmínek části A 02._x000D_
2. Ceny položek -0991 až -0996, -1942 až -1969 platí i pro opravy vodovodního potrubí z plastových trub._x000D_
</t>
  </si>
  <si>
    <t>" RV stojánk. baterie" 3,000*2</t>
  </si>
  <si>
    <t>722130901.1</t>
  </si>
  <si>
    <t>-958059942</t>
  </si>
  <si>
    <t>722131917</t>
  </si>
  <si>
    <t>Opravy vodovodního potrubí z ocelových trubek pozinkovaných závitových vsazení odbočky do potrubí DN 65</t>
  </si>
  <si>
    <t>-2031354400</t>
  </si>
  <si>
    <t>722131918</t>
  </si>
  <si>
    <t>Opravy vodovodního potrubí z ocelových trubek pozinkovaných závitových vsazení odbočky do potrubí DN 80</t>
  </si>
  <si>
    <t>1052304409</t>
  </si>
  <si>
    <t>722170801</t>
  </si>
  <si>
    <t>Demontáž rozvodů vody z plastů do Ø 25 mm</t>
  </si>
  <si>
    <t>-529560590</t>
  </si>
  <si>
    <t>722174002</t>
  </si>
  <si>
    <t>Potrubí z plastových trubek z polypropylenu (PPR) svařovaných polyfuzně PN 16 (SDR 7,4) D 20 x 2,8</t>
  </si>
  <si>
    <t>710399703</t>
  </si>
  <si>
    <t>722174003</t>
  </si>
  <si>
    <t>Potrubí z plastových trubek z polypropylenu (PPR) svařovaných polyfuzně PN 16 (SDR 7,4) D 25 x 3,5</t>
  </si>
  <si>
    <t>-1264330919</t>
  </si>
  <si>
    <t>997968223</t>
  </si>
  <si>
    <t>-67311062</t>
  </si>
  <si>
    <t>722181812</t>
  </si>
  <si>
    <t>Demontáž plstěných pásů z trub do Ø 50</t>
  </si>
  <si>
    <t>1170675817</t>
  </si>
  <si>
    <t>1524370713</t>
  </si>
  <si>
    <t>722190901</t>
  </si>
  <si>
    <t>Opravy ostatní uzavření nebo otevření vodovodního potrubí při opravách včetně vypuštění a napuštění</t>
  </si>
  <si>
    <t>-1861105260</t>
  </si>
  <si>
    <t xml:space="preserve">Poznámka k souboru cen:_x000D_
1. Cenou se oceňuje uzavíraný nebo otevíraný úsek, tj. od hlavního uzávěru k uzávěrům stoupacího potrubí nebo od těchto uzávěrů k uzávěrům před zařizovacím předmětem nebo výpustkou. Nejsou-li stoupací potrubí opatřena uzávěry, považuje se za úsek potrubí od hlavního uzávěru k uzávěrům před zařizovacím předmětem nebo výpustkou._x000D_
2. Cenou nelze oceňovat uzavírání nebo otevírání potrubí, které odbočuje ze stoupacího potrubí a je opatřeno vlastním uzávěrem; tyto práce jsou započteny v cenách oprav (např. bytové uzávěry v instalačních šachtách)._x000D_
</t>
  </si>
  <si>
    <t>" 1x SV + 1x TUV" 2,000</t>
  </si>
  <si>
    <t>-1016628617</t>
  </si>
  <si>
    <t>722220221</t>
  </si>
  <si>
    <t>Armatury s jedním závitem přechodové tvarovky PPR, PN 20 (SDR 6) s kovovým závitem vnitřním T - kusy D 20 x G 1/2 x D 20</t>
  </si>
  <si>
    <t>1929926208</t>
  </si>
  <si>
    <t>722220222</t>
  </si>
  <si>
    <t>Armatury s jedním závitem přechodové tvarovky PPR, PN 20 (SDR 6) s kovovým závitem vnitřním T - kusy D 25 x G 3/4 x D 25</t>
  </si>
  <si>
    <t>-1963838378</t>
  </si>
  <si>
    <t>722220231</t>
  </si>
  <si>
    <t>Armatury s jedním závitem přechodové tvarovky PPR, PN 20 (SDR 6) s kovovým závitem vnitřním přechodky dGK D 20 x G 1/2</t>
  </si>
  <si>
    <t>-1100223869</t>
  </si>
  <si>
    <t>722220232</t>
  </si>
  <si>
    <t>Armatury s jedním závitem přechodové tvarovky PPR, PN 20 (SDR 6) s kovovým závitem vnitřním přechodky dGK D 25 x G 3/4</t>
  </si>
  <si>
    <t>1618402890</t>
  </si>
  <si>
    <t>722220861</t>
  </si>
  <si>
    <t>Demontáž armatur závitových se dvěma závity do G 3/4</t>
  </si>
  <si>
    <t>1270704049</t>
  </si>
  <si>
    <t>" RV stojánkové baterie" 2,000*3</t>
  </si>
  <si>
    <t>-1979860274</t>
  </si>
  <si>
    <t>-1635379990</t>
  </si>
  <si>
    <t>722232072</t>
  </si>
  <si>
    <t>Armatury se dvěma závity kulové kohouty PN 42 do 185 °C přímé 2x vnější závit G 1/2</t>
  </si>
  <si>
    <t>-1710260873</t>
  </si>
  <si>
    <t>722232073</t>
  </si>
  <si>
    <t>Armatury se dvěma závity kulové kohouty PN 42 do 185 °C přímé 2x vnější závit G 3/4</t>
  </si>
  <si>
    <t>647800409</t>
  </si>
  <si>
    <t>1162025651</t>
  </si>
  <si>
    <t>749086102</t>
  </si>
  <si>
    <t>722290822</t>
  </si>
  <si>
    <t>Vnitrostaveništní přemístění vybouraných (demontovaných) hmot vnitřní vodovod vodorovně do 100 m v objektech výšky přes 6 do 12 m</t>
  </si>
  <si>
    <t>-1389629473</t>
  </si>
  <si>
    <t>834285492</t>
  </si>
  <si>
    <t>0,044</t>
  </si>
  <si>
    <t>-1667158778</t>
  </si>
  <si>
    <t>0,044*9</t>
  </si>
  <si>
    <t>830887205</t>
  </si>
  <si>
    <t>-713522687</t>
  </si>
  <si>
    <t>-1911610271</t>
  </si>
  <si>
    <t>1259457375</t>
  </si>
  <si>
    <t>725112022</t>
  </si>
  <si>
    <t>Zařízení záchodů klozety keramické závěsné na nosné stěny s hlubokým splachováním odpad vodorovný</t>
  </si>
  <si>
    <t>-919842122</t>
  </si>
  <si>
    <t>2087137043</t>
  </si>
  <si>
    <t>725210821.1</t>
  </si>
  <si>
    <t>1337773219</t>
  </si>
  <si>
    <t>Umyvadla keramická bílá bez výtokových armatur připevněná na stěnu šrouby bez sloupu nebo krytu na sifon 600 mm</t>
  </si>
  <si>
    <t>-1577615022</t>
  </si>
  <si>
    <t>725590812</t>
  </si>
  <si>
    <t>Vnitrostaveništní přemístění vybouraných (demontovaných) hmot zařizovacích předmětů vodorovně do 100 m v objektech výšky přes 6 do 12 m</t>
  </si>
  <si>
    <t>975135414</t>
  </si>
  <si>
    <t>-512728282</t>
  </si>
  <si>
    <t>0,064</t>
  </si>
  <si>
    <t>-1668413637</t>
  </si>
  <si>
    <t>1171188327</t>
  </si>
  <si>
    <t>725820802.1</t>
  </si>
  <si>
    <t>-1324396677</t>
  </si>
  <si>
    <t>725822611</t>
  </si>
  <si>
    <t>Baterie umyvadlové stojánkové pákové bez výpusti</t>
  </si>
  <si>
    <t>-1134855602</t>
  </si>
  <si>
    <t>677713214</t>
  </si>
  <si>
    <t>725860811.1</t>
  </si>
  <si>
    <t>152584919</t>
  </si>
  <si>
    <t>-1033841840</t>
  </si>
  <si>
    <t>-1719522625</t>
  </si>
  <si>
    <t>0,064*9</t>
  </si>
  <si>
    <t>7922441</t>
  </si>
  <si>
    <t>1800506632</t>
  </si>
  <si>
    <t>145737004</t>
  </si>
  <si>
    <t>1269953949</t>
  </si>
  <si>
    <t>256831228</t>
  </si>
  <si>
    <t>770891549</t>
  </si>
  <si>
    <t>-534726657</t>
  </si>
  <si>
    <t>189285869</t>
  </si>
  <si>
    <t>727111203</t>
  </si>
  <si>
    <t>Protipožární trubní ucpávky předizolované kovové potrubí prostup stropem tloušťky 150 mm požární odolnost EI 60-120 D 28</t>
  </si>
  <si>
    <t>-587478781</t>
  </si>
  <si>
    <t>727111204</t>
  </si>
  <si>
    <t>Protipožární trubní ucpávky předizolované kovové potrubí prostup stropem tloušťky 150 mm požární odolnost EI 60-120 D 33</t>
  </si>
  <si>
    <t>1769836244</t>
  </si>
  <si>
    <t>1422329456</t>
  </si>
  <si>
    <t>1026229232</t>
  </si>
  <si>
    <t>-916646877</t>
  </si>
  <si>
    <t>-1445462561</t>
  </si>
  <si>
    <t>Pol1</t>
  </si>
  <si>
    <t>Spínač jednopólový č.1, 10A 250VAC včetně krytu ve standardu Tango, bílý</t>
  </si>
  <si>
    <t>1035267829</t>
  </si>
  <si>
    <t>Pol2</t>
  </si>
  <si>
    <t>Spínač lustrák č.5, 10A 250VAC včetně krytu ve standardu Tango, bílý</t>
  </si>
  <si>
    <t>1831248429</t>
  </si>
  <si>
    <t>Pol3</t>
  </si>
  <si>
    <t>Spínač schodišťový č.6, 10A 250VAC včetně krytu ve standardu Tango, bílý</t>
  </si>
  <si>
    <t>40620652</t>
  </si>
  <si>
    <t>Pol4</t>
  </si>
  <si>
    <t>Dvojzásuvka 16A 250VAC pootočená, ve standardu Tango, bílá</t>
  </si>
  <si>
    <t>-529012819</t>
  </si>
  <si>
    <t>Pol5</t>
  </si>
  <si>
    <t>Instalační krabice pod omítku do sádrokartonu hluboká</t>
  </si>
  <si>
    <t>-1080773156</t>
  </si>
  <si>
    <t>Pol6</t>
  </si>
  <si>
    <t>25392407</t>
  </si>
  <si>
    <t>Pol7</t>
  </si>
  <si>
    <t>Mikrovlnné pohybové čidlo s výstupním kontaktem relé s nastavením doby sepnutí, 230VAC</t>
  </si>
  <si>
    <t>1481596871</t>
  </si>
  <si>
    <t>1457598094</t>
  </si>
  <si>
    <t>Pol9</t>
  </si>
  <si>
    <t>Stropní svítidlo kulaté LED zapuštěné 230VAC</t>
  </si>
  <si>
    <t>2045903154</t>
  </si>
  <si>
    <t>Pol10</t>
  </si>
  <si>
    <t>Stropní svítidlo čtverhrané LED závěsné 230VAC</t>
  </si>
  <si>
    <t>948132129</t>
  </si>
  <si>
    <t>Pol11</t>
  </si>
  <si>
    <t>1132755436</t>
  </si>
  <si>
    <t>Pol12</t>
  </si>
  <si>
    <t>1203738021</t>
  </si>
  <si>
    <t>Pol13</t>
  </si>
  <si>
    <t>Jednopólový jistič 1C6A</t>
  </si>
  <si>
    <t>-1046491835</t>
  </si>
  <si>
    <t>Pol14</t>
  </si>
  <si>
    <t>Instalační stykač 2Z 20A cívka 230VAC</t>
  </si>
  <si>
    <t>-275412707</t>
  </si>
  <si>
    <t>Pol15</t>
  </si>
  <si>
    <t>1-CXKH-R-J3x1,5</t>
  </si>
  <si>
    <t>-470032358</t>
  </si>
  <si>
    <t>Pol16</t>
  </si>
  <si>
    <t>1-CXKH-R-J3x2,5</t>
  </si>
  <si>
    <t>1867066721</t>
  </si>
  <si>
    <t>Pol17</t>
  </si>
  <si>
    <t>Drátěný žlab 60x60 pozinkovaný včetně příslušenství a nosných prvků</t>
  </si>
  <si>
    <t>-1835258494</t>
  </si>
  <si>
    <t>Pol18</t>
  </si>
  <si>
    <t>Elektroinstalační trubka (husí krk) typizovaných rozměrů</t>
  </si>
  <si>
    <t>-1507785696</t>
  </si>
  <si>
    <t>Pol19</t>
  </si>
  <si>
    <t>562537134</t>
  </si>
  <si>
    <t>Montáž elektroinstalace</t>
  </si>
  <si>
    <t>795765499</t>
  </si>
  <si>
    <t>Pol20</t>
  </si>
  <si>
    <t>Ventilátor K160 XL Sileo N = 0,102 kW/230 V/0,447 A Vo = 290 m3/h,ps = 180 Pa</t>
  </si>
  <si>
    <t>-274114079</t>
  </si>
  <si>
    <t>Pol21</t>
  </si>
  <si>
    <t>Klapka přetlaková RSK 160 se dvěma pružinami</t>
  </si>
  <si>
    <t>-2060152327</t>
  </si>
  <si>
    <t>Pol22</t>
  </si>
  <si>
    <t>Spona FK 160</t>
  </si>
  <si>
    <t>-1270515702</t>
  </si>
  <si>
    <t>25.2</t>
  </si>
  <si>
    <t>Tlumič hluku SonoExtra 160-1000</t>
  </si>
  <si>
    <t>1266893643</t>
  </si>
  <si>
    <t>25.3</t>
  </si>
  <si>
    <t>Výfuková hlavice VHO 160</t>
  </si>
  <si>
    <t>-1095042843</t>
  </si>
  <si>
    <t>25.4</t>
  </si>
  <si>
    <t>-276382288</t>
  </si>
  <si>
    <t>Pol23</t>
  </si>
  <si>
    <t>-566396538</t>
  </si>
  <si>
    <t>25.5</t>
  </si>
  <si>
    <t>Talířový ventil kovový odvodní EFFC 125</t>
  </si>
  <si>
    <t>-584544810</t>
  </si>
  <si>
    <t>1156960964</t>
  </si>
  <si>
    <t>25.11</t>
  </si>
  <si>
    <t>-1576158774</t>
  </si>
  <si>
    <t>751.R1</t>
  </si>
  <si>
    <t>302528046</t>
  </si>
  <si>
    <t>751.R2</t>
  </si>
  <si>
    <t>Doprava zařízení</t>
  </si>
  <si>
    <t>52649859</t>
  </si>
  <si>
    <t>751.R3</t>
  </si>
  <si>
    <t>-1229486473</t>
  </si>
  <si>
    <t>762431825</t>
  </si>
  <si>
    <t>Demontáž obložení stěn z dřevoštěpkových desek šroubovaných na pero a drážku, tloušťka desky do 15 mm</t>
  </si>
  <si>
    <t>-1280708588</t>
  </si>
  <si>
    <t xml:space="preserve">Poznámka k souboru cen:_x000D_
1. V cenách nejsou započteny náklady na odstranění tepelné izolace ze stěn; tyto se oceňují cenami části B01 katalogu 800–713 Izolace tepelné._x000D_
</t>
  </si>
  <si>
    <t>7,000*2*2</t>
  </si>
  <si>
    <t>763111712</t>
  </si>
  <si>
    <t>Příčka ze sádrokartonových desek ostatní konstrukce a práce na příčkách ze sádrokartonových desek kluzné napojení příčky ke stropu</t>
  </si>
  <si>
    <t>447395874</t>
  </si>
  <si>
    <t xml:space="preserve">Poznámka k souboru cen:_x000D_
1. V cenách jsou započteny i náklady na tmelení a výztužnou pásku._x000D_
2. V cenách nejsou započteny náklady na základní penetrační nátěr; tyto se oceňují cenou cenou -1717._x000D_
3. Cena -1611 Montáž nosné konstrukce je stanovena pro m2 plochy příčky._x000D_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stěny._x000D_
5. V ceně -1611 nejsou započteny náklady na profily; tyto se oceňují ve specifikaci._x000D_
6. V cenách -1621 až -1627 nejsou započteny náklady na desky; tato dodávka se oceňuje ve specifikaci._x000D_
</t>
  </si>
  <si>
    <t>" tl. 100 mm" 1,600*2+1,750+3,100+2,088+3,087+0,750+1,100</t>
  </si>
  <si>
    <t>" tl. 185 mm" 1,000</t>
  </si>
  <si>
    <t>" tl. 235 mm" 2,100</t>
  </si>
  <si>
    <t>763111714</t>
  </si>
  <si>
    <t>Příčka ze sádrokartonových desek ostatní konstrukce a práce na příčkách ze sádrokartonových desek zalomení příčky</t>
  </si>
  <si>
    <t>1730877348</t>
  </si>
  <si>
    <t>" tl. 100 mm" 3,530*2</t>
  </si>
  <si>
    <t>763111717</t>
  </si>
  <si>
    <t>Příčka ze sádrokartonových desek ostatní konstrukce a práce na příčkách ze sádrokartonových desek základní penetrační nátěr (oboustranný)</t>
  </si>
  <si>
    <t>1485231149</t>
  </si>
  <si>
    <t>" tl. 100 mm" 47,502</t>
  </si>
  <si>
    <t>" tl. 185 mm" 3,530</t>
  </si>
  <si>
    <t>" tl. 235 mm" 7,413</t>
  </si>
  <si>
    <t>763111724</t>
  </si>
  <si>
    <t>Příčka ze sádrokartonových desek ostatní konstrukce a práce na příčkách ze sádrokartonových desek ochrana rohů páska k vyztužení různých úhlů vysoce pevná a nárazu odolná</t>
  </si>
  <si>
    <t>856710025</t>
  </si>
  <si>
    <t>" tl. 100 mm" 3,530*3</t>
  </si>
  <si>
    <t>763111741</t>
  </si>
  <si>
    <t>Příčka ze sádrokartonových desek ostatní konstrukce a práce na příčkách ze sádrokartonových desek montáž parotěsné zábrany</t>
  </si>
  <si>
    <t>-563828045</t>
  </si>
  <si>
    <t>" tl. 100 mm" 47,502*2</t>
  </si>
  <si>
    <t>" tl. 185 mm" 3,530*2</t>
  </si>
  <si>
    <t>" tl. 235 mm" 7,413*2</t>
  </si>
  <si>
    <t>28329274</t>
  </si>
  <si>
    <t>fólie PE vyztužená pro parotěsnou vrstvu (reakce na oheň - třída E) 110g/m2</t>
  </si>
  <si>
    <t>499757523</t>
  </si>
  <si>
    <t>116,89*1,1 'Přepočtené koeficientem množství</t>
  </si>
  <si>
    <t>763111742</t>
  </si>
  <si>
    <t>Příčka ze sádrokartonových desek ostatní konstrukce a práce na příčkách ze sádrokartonových desek montáž jedné vrstvy tepelné izolace</t>
  </si>
  <si>
    <t>-589924971</t>
  </si>
  <si>
    <t>63150970</t>
  </si>
  <si>
    <t>pás tepelně izolační příčkový akustický λ=0,036-0,037 tl 60mm</t>
  </si>
  <si>
    <t>2077790610</t>
  </si>
  <si>
    <t>58,445*1,02 'Přepočtené koeficientem množství</t>
  </si>
  <si>
    <t>763111771</t>
  </si>
  <si>
    <t>Příčka ze sádrokartonových desek Příplatek k cenám za rovinnost speciální tmelení kvality Q3</t>
  </si>
  <si>
    <t>-896630370</t>
  </si>
  <si>
    <t>763121611</t>
  </si>
  <si>
    <t>Stěna předsazená ze sádrokartonových desek montáž nosné konstrukce z profilů UW a CW</t>
  </si>
  <si>
    <t>1571111943</t>
  </si>
  <si>
    <t>OPLÁŠTĚNÍ ROZVODŮ ZTI</t>
  </si>
  <si>
    <t>" 225+875+225 mm" (0,225+0,875+0,225)*3,450</t>
  </si>
  <si>
    <t>" 225+875+225 mm" (0,225+0,875+0,225)*3,000</t>
  </si>
  <si>
    <t>" 400+875+400 mm" (0,400+0,875+0,400)*4,400</t>
  </si>
  <si>
    <t>59030042</t>
  </si>
  <si>
    <t>profil vodící stěnový UW 50</t>
  </si>
  <si>
    <t>-1005898835</t>
  </si>
  <si>
    <t>(0,225+0,875+0,225+3,450)*2</t>
  </si>
  <si>
    <t>(0,225+0,875+0,225+3,000)*2</t>
  </si>
  <si>
    <t>(0,400+0,875+0,400+4,400)*2</t>
  </si>
  <si>
    <t>30,35*1,1 'Přepočtené koeficientem množství</t>
  </si>
  <si>
    <t>59030045</t>
  </si>
  <si>
    <t>profil stěnový CW 50</t>
  </si>
  <si>
    <t>-41545458</t>
  </si>
  <si>
    <t>3,450*3</t>
  </si>
  <si>
    <t>3,000*3</t>
  </si>
  <si>
    <t>4,400*3</t>
  </si>
  <si>
    <t>32,55*1,1 'Přepočtené koeficientem množství</t>
  </si>
  <si>
    <t>763121714</t>
  </si>
  <si>
    <t>Stěna předsazená ze sádrokartonových desek ostatní konstrukce a práce na předsazených stěnách ze sádrokartonových desek základní penetrační nátěr</t>
  </si>
  <si>
    <t>-1030763696</t>
  </si>
  <si>
    <t>763121751</t>
  </si>
  <si>
    <t>Stěna předsazená ze sádrokartonových desek Příplatek k cenám za plochu do 6 m2 jednotlivě</t>
  </si>
  <si>
    <t>-1578860598</t>
  </si>
  <si>
    <t>763121761</t>
  </si>
  <si>
    <t>Stěna předsazená ze sádrokartonových desek Příplatek k cenám za rovinnost kvality speciální tmelení kvality Q3</t>
  </si>
  <si>
    <t>1083795104</t>
  </si>
  <si>
    <t>763171112</t>
  </si>
  <si>
    <t>Instalační technika pro konstrukce ze sádrokartonových desek montáž revizních klapek pro příčky nebo předsazené stěny, velikost do 0,25 m2</t>
  </si>
  <si>
    <t>-1149561845</t>
  </si>
  <si>
    <t>55341425.1</t>
  </si>
  <si>
    <t>mřížka větrací nerezová se síťovinou 600x300mm</t>
  </si>
  <si>
    <t>454191953</t>
  </si>
  <si>
    <t>763172314</t>
  </si>
  <si>
    <t>Instalační technika pro konstrukce ze sádrokartonových desek montáž revizních dvířek velikost 500 x 500 mm</t>
  </si>
  <si>
    <t>1861271335</t>
  </si>
  <si>
    <t>59030713</t>
  </si>
  <si>
    <t>dvířka revizní s automatickým zámkem 500x500mm</t>
  </si>
  <si>
    <t>-400305287</t>
  </si>
  <si>
    <t>1400367012</t>
  </si>
  <si>
    <t>" dveře 700x1970 mm" 3,000</t>
  </si>
  <si>
    <t>55331589</t>
  </si>
  <si>
    <t>zárubeň jednokřídlá ocelová pro sádrokartonové příčky tl stěny 75-100mm rozměru 700/1970, 2100mm</t>
  </si>
  <si>
    <t>871684132</t>
  </si>
  <si>
    <t>-1033433025</t>
  </si>
  <si>
    <t>-798811278</t>
  </si>
  <si>
    <t>763211123</t>
  </si>
  <si>
    <t>Příčka ze sádrovláknitých desek s nosnou konstrukcí z jednoduchých ocelových profilů UW, CW jednoduše opláštěná deskou tl. 12,5 mm příčka tl. 100 mm, profil 75, bez izolace, EI 30, Rw do 43 dB</t>
  </si>
  <si>
    <t>-1426653374</t>
  </si>
  <si>
    <t>" m.č. 124 - 124c" (1,600*2+1,750+3,100+2,088)*3,530</t>
  </si>
  <si>
    <t>" m.č. 123/123a" (3,0870+0,750+1,100)*3,530</t>
  </si>
  <si>
    <t>-(0,700*1,970*3)</t>
  </si>
  <si>
    <t>763211911</t>
  </si>
  <si>
    <t>Zhotovení otvorů v příčkách ze sádrovláknitých desek pro prostupy (voda, elektro, topení, VZT), osvětlení, okna, revizní klapky včetně vyztužení profily pro příčku tl. do 100 mm, velikost do 0,10 m2</t>
  </si>
  <si>
    <t>-361726440</t>
  </si>
  <si>
    <t>" prostup DN 140" 2,000</t>
  </si>
  <si>
    <t>" prostup DN 180" 3,000</t>
  </si>
  <si>
    <t>763213123</t>
  </si>
  <si>
    <t>Příčka instalační ze sádrovláknitých desek s nosnou konstrukcí ze zdvojených ocelových profilů UW, CW s mezerou, CW profily navzájem spojeny páskem sádrovlákna jednoduše opláštěná deskou tl. 1 x 12,5 mm s izolací, EI 30, příčka tl. min. 185 mm, profil 75, Rw do 60 dB</t>
  </si>
  <si>
    <t>-1510610640</t>
  </si>
  <si>
    <t>" m.č. 124a/124c" 1,000*3,530</t>
  </si>
  <si>
    <t>434623611</t>
  </si>
  <si>
    <t>" m.č. 124/124a/124c" 2,100*3,530</t>
  </si>
  <si>
    <t>763221911</t>
  </si>
  <si>
    <t>Zhotovení otvorů v předsazených a šachtových stěnách ze sádrovláknitých desek pro prostupy (voda, elektro, topení, VZT), osvětlení, okna, revizní klapky včetně vyztužení profily pro stěnu tl. do 100 mm, velikost do 0,10 m2</t>
  </si>
  <si>
    <t>-881372924</t>
  </si>
  <si>
    <t>" revizní dvířka 500x500 mm" 2,000</t>
  </si>
  <si>
    <t>" větrací mřížka 600x300 mm" 2,000</t>
  </si>
  <si>
    <t>763264801</t>
  </si>
  <si>
    <t>Obklad ocelových nosníků sádrovláknitými deskami bez spodní konstrukce tvaru U rozvinuté šíře přes 1,25 m do 1,5 m, opláštění deskou protipožární tl. 12,5 mm</t>
  </si>
  <si>
    <t>1116528039</t>
  </si>
  <si>
    <t>" 225+875+225 mm" 3,450</t>
  </si>
  <si>
    <t>" 225+875+225 mm" 3,000</t>
  </si>
  <si>
    <t>763264821</t>
  </si>
  <si>
    <t>Obklad ocelových nosníků sádrovláknitými deskami bez spodní konstrukce tvaru U rozvinuté šíře přes 1,5 m do 1,75 m, opláštění deskou protipožární tl. 12,5 mm</t>
  </si>
  <si>
    <t>-54971712</t>
  </si>
  <si>
    <t>" 400+875+400 mm" 4,400</t>
  </si>
  <si>
    <t>-1246216728</t>
  </si>
  <si>
    <t>" m.č. 124a" 4,100</t>
  </si>
  <si>
    <t>" m.č. 124b" 3,260</t>
  </si>
  <si>
    <t>" m.č. 124c" 5,400</t>
  </si>
  <si>
    <t>47300566</t>
  </si>
  <si>
    <t>12,76*1,05 'Přepočtené koeficientem množství</t>
  </si>
  <si>
    <t>763431041</t>
  </si>
  <si>
    <t>Montáž podhledu minerálního včetně zavěšeného roštu Příplatek k cenám: za výšku zavěšení přes 0,5 do 1,0 m</t>
  </si>
  <si>
    <t>36783375</t>
  </si>
  <si>
    <t>763431201</t>
  </si>
  <si>
    <t>Montáž podhledu minerálního napojení na stěnu lištou obvodovou</t>
  </si>
  <si>
    <t>-720950871</t>
  </si>
  <si>
    <t>" m.č. 124a" 2,850*2+2,100*2</t>
  </si>
  <si>
    <t>" m.č. 124b" 1,760*2+0,900*2+1,600*2+0,950*2</t>
  </si>
  <si>
    <t>" m.č. 124c" 1,000*2+1,975*2+1,600*2+0,950*2</t>
  </si>
  <si>
    <t>1121062697</t>
  </si>
  <si>
    <t>766660001</t>
  </si>
  <si>
    <t>Montáž dveřních křídel dřevěných nebo plastových otevíravých do ocelové zárubně povrchově upravených jednokřídlových, šířky do 800 mm</t>
  </si>
  <si>
    <t>-1885151906</t>
  </si>
  <si>
    <t>" ozn. 1 (800x1970 mm)" 2,000</t>
  </si>
  <si>
    <t>" ozn. 2 (700x1970 mm)" 2,000</t>
  </si>
  <si>
    <t>" ozn. 3 (700x1970 mm)" 2,000</t>
  </si>
  <si>
    <t>61164071</t>
  </si>
  <si>
    <t>dveře jednokřídlé voštinové profilované povrch lakovaný plné 700x1970/2100mm</t>
  </si>
  <si>
    <t>-675998262</t>
  </si>
  <si>
    <t>61164005</t>
  </si>
  <si>
    <t>dveře jednokřídlé voštinové profilované povrch lakovaný plné 800x1970/2100mm</t>
  </si>
  <si>
    <t>-415809078</t>
  </si>
  <si>
    <t>766660720</t>
  </si>
  <si>
    <t>Montáž dveřních doplňků větrací mřížky s vyříznutím otvoru</t>
  </si>
  <si>
    <t>1320385253</t>
  </si>
  <si>
    <t>196611.1</t>
  </si>
  <si>
    <t>dveřní větrací mřížka z elox. hliníku 400x50 mm (sada 2ks)</t>
  </si>
  <si>
    <t>-231962711</t>
  </si>
  <si>
    <t>2142643285</t>
  </si>
  <si>
    <t>54924003</t>
  </si>
  <si>
    <t>zámek zadlabací 190/140 /20 P WC6</t>
  </si>
  <si>
    <t>-905339253</t>
  </si>
  <si>
    <t>54924006</t>
  </si>
  <si>
    <t>zámek zadlabací 190/140/20 P cylinder</t>
  </si>
  <si>
    <t>-807425156</t>
  </si>
  <si>
    <t>54964110</t>
  </si>
  <si>
    <t>vložka zámková cylindrická oboustranná se systémem univerzálního klíče</t>
  </si>
  <si>
    <t>1722987814</t>
  </si>
  <si>
    <t>-1274874232</t>
  </si>
  <si>
    <t>54914620</t>
  </si>
  <si>
    <t>kování dveřní vrchní klika včetně rozet a montážního materiálu R PZ nerez PK</t>
  </si>
  <si>
    <t>-153892278</t>
  </si>
  <si>
    <t>-1693614248</t>
  </si>
  <si>
    <t>76711281.R1</t>
  </si>
  <si>
    <t>Demontáž nosné konstrukce stěn a příček</t>
  </si>
  <si>
    <t>-69729205</t>
  </si>
  <si>
    <t>" nosná kce. dřevotřískové stěny" 7,000*2</t>
  </si>
  <si>
    <t>-385146213</t>
  </si>
  <si>
    <t>" podhled FEAL (opatrná demontáž pro zpětnou montáž)" 2,600*1,500</t>
  </si>
  <si>
    <t>767583341</t>
  </si>
  <si>
    <t>Montáž kovových podhledů lamelových šířky 150, plochy do 10 m2</t>
  </si>
  <si>
    <t>1845671894</t>
  </si>
  <si>
    <t xml:space="preserve">Poznámka k souboru cen:_x000D_
1. Cenami -5114 a -5115 se oceňuje jen úprava lamel a kazet na obvodu ploch projektovaných kosoúhlých nebo zakřivených konstrukcí._x000D_
2. Cenami -5101 až -5103 nelze oceňovat pomocné konstrukce z profilů; tyto práce se oceňují cenami souboru cen 767 99- Montáž ostatních atypických zámečnických konstrukcí._x000D_
3. V cenách -3341 až -4703 není započtena montáž doplňků podhledů; tyto práce se oceňují cenami souboru cen 767 58-51 Montáž doplňků podhledů pomocných konstrukcí._x000D_
</t>
  </si>
  <si>
    <t>" podhled FEAL (zpětná montáž)" 2,600*1,500</t>
  </si>
  <si>
    <t>767585121</t>
  </si>
  <si>
    <t>Montáž kovových podhledů doplňků podhledů zhotovení otvorů v lamelách plochy otvoru do 0,25 m2</t>
  </si>
  <si>
    <t>-1678011153</t>
  </si>
  <si>
    <t>" podhled FEAL (225x875 mm)" 1,000</t>
  </si>
  <si>
    <t>767585122</t>
  </si>
  <si>
    <t>Montáž kovových podhledů doplňků podhledů zhotovení otvorů v lamelách plochy otvoru přes 0,25 do 0,50 m2</t>
  </si>
  <si>
    <t>1543889944</t>
  </si>
  <si>
    <t>" podhled FEAL (400x875 mm)" 1,000</t>
  </si>
  <si>
    <t>-1626494469</t>
  </si>
  <si>
    <t>ZPĚTNÁ ÚPRAVA PO PROVEDENÍ ZTI</t>
  </si>
  <si>
    <t>"m.č. 124a" 4,100</t>
  </si>
  <si>
    <t>-416035520</t>
  </si>
  <si>
    <t>771151012</t>
  </si>
  <si>
    <t>Příprava podkladu před provedením dlažby samonivelační stěrka min.pevnosti 20 MPa, tloušťky přes 3 do 5 mm</t>
  </si>
  <si>
    <t>-1313549648</t>
  </si>
  <si>
    <t>-986063698</t>
  </si>
  <si>
    <t>1,013+1,000+1,850+1,088+2,862+2,088 " m.č. 124a</t>
  </si>
  <si>
    <t>34897171</t>
  </si>
  <si>
    <t>9,901*3,666 'Přepočtené koeficientem množství</t>
  </si>
  <si>
    <t>771573932</t>
  </si>
  <si>
    <t>Opravy podlah z dlaždic keramických lepených pro vysoké mechanické zatížení, při velikosti dlaždic přes 9 do 12 ks/m2</t>
  </si>
  <si>
    <t>-969704548</t>
  </si>
  <si>
    <t>12,000</t>
  </si>
  <si>
    <t>59761434</t>
  </si>
  <si>
    <t>dlažba keramická slinutá hladká do interiéru i exteriéru pro vysoké mechanické namáhání přes 9 do 12ks/m2</t>
  </si>
  <si>
    <t>-1907729805</t>
  </si>
  <si>
    <t>1*1,1 'Přepočtené koeficientem množství</t>
  </si>
  <si>
    <t>771574112</t>
  </si>
  <si>
    <t>Montáž podlah z dlaždic keramických lepených flexibilním lepidlem maloformátových hladkých přes 9 do 12 ks/m2</t>
  </si>
  <si>
    <t>975517845</t>
  </si>
  <si>
    <t>59761003</t>
  </si>
  <si>
    <t>dlažba keramická hutná hladká do interiéru přes 9 do 12ks/m2</t>
  </si>
  <si>
    <t>659987680</t>
  </si>
  <si>
    <t>12,76*1,1 'Přepočtené koeficientem množství</t>
  </si>
  <si>
    <t>-66294578</t>
  </si>
  <si>
    <t>-904373565</t>
  </si>
  <si>
    <t>-922323121</t>
  </si>
  <si>
    <t>771591186</t>
  </si>
  <si>
    <t>Podlahy - dokončovací práce pracnější řezání dlaždic keramických do oblouku</t>
  </si>
  <si>
    <t>778700407</t>
  </si>
  <si>
    <t>3,140*0,110</t>
  </si>
  <si>
    <t>771591232</t>
  </si>
  <si>
    <t>Izolace podlahy pod dlažbu těsnícími izolačními pásy pro styčné nebo dilatační spáry</t>
  </si>
  <si>
    <t>-287406344</t>
  </si>
  <si>
    <t>-213891843</t>
  </si>
  <si>
    <t>" m.č. 124b" 4,000*2</t>
  </si>
  <si>
    <t>" m.č. 124c" 4,000*2</t>
  </si>
  <si>
    <t>-1270196163</t>
  </si>
  <si>
    <t>" m.č. 124b" 1,775*2+0,900*2+1,600*2+0,950*2</t>
  </si>
  <si>
    <t>1296563943</t>
  </si>
  <si>
    <t>" plocha" 13,760</t>
  </si>
  <si>
    <t>" sokl" 9,901*0,080</t>
  </si>
  <si>
    <t>1509956708</t>
  </si>
  <si>
    <t>776111115</t>
  </si>
  <si>
    <t>Příprava podkladu broušení podlah stávajícího podkladu před litím stěrky</t>
  </si>
  <si>
    <t>-307681001</t>
  </si>
  <si>
    <t>" m.č. 123" 11,880</t>
  </si>
  <si>
    <t>" m.č. 124" 8,980</t>
  </si>
  <si>
    <t>" m.č. 123a" 9,010</t>
  </si>
  <si>
    <t>264385525</t>
  </si>
  <si>
    <t>-1890075550</t>
  </si>
  <si>
    <t>776141111</t>
  </si>
  <si>
    <t>Příprava podkladu vyrovnání samonivelační stěrkou podlah min.pevnosti 20 MPa, tloušťky do 3 mm</t>
  </si>
  <si>
    <t>2060168799</t>
  </si>
  <si>
    <t>-1312672419</t>
  </si>
  <si>
    <t>5,150*4,188</t>
  </si>
  <si>
    <t>5,150*4,187</t>
  </si>
  <si>
    <t>-1155185789</t>
  </si>
  <si>
    <t>-862386937</t>
  </si>
  <si>
    <t>29,87*1,1 'Přepočtené koeficientem množství</t>
  </si>
  <si>
    <t>297993448</t>
  </si>
  <si>
    <t>29,870/2,000</t>
  </si>
  <si>
    <t>-1527717761</t>
  </si>
  <si>
    <t>5,150*2+4,188*2+5,150*2+4,187*2</t>
  </si>
  <si>
    <t>-1322201015</t>
  </si>
  <si>
    <t>3,575+3,562+0,400+0,625+2,425+3,087+0,750+1,100 " m.č. 123</t>
  </si>
  <si>
    <t>1,600+1,200+0,750+2,987+2,350+4,187 " m.č. 123a</t>
  </si>
  <si>
    <t>1,825+0,625+0,500+3,563+2,325+4,188 " m.č. 124</t>
  </si>
  <si>
    <t>-1166103393</t>
  </si>
  <si>
    <t>41,624*1,02 'Přepočtené koeficientem množství</t>
  </si>
  <si>
    <t>536138733</t>
  </si>
  <si>
    <t>-573153484</t>
  </si>
  <si>
    <t>41,624*0,050</t>
  </si>
  <si>
    <t>2,081*1,1 'Přepočtené koeficientem množství</t>
  </si>
  <si>
    <t>-349626628</t>
  </si>
  <si>
    <t>-539641320</t>
  </si>
  <si>
    <t>379586182</t>
  </si>
  <si>
    <t>-456400432</t>
  </si>
  <si>
    <t>-498148178</t>
  </si>
  <si>
    <t>1703253342</t>
  </si>
  <si>
    <t>" m.č. 124" 2,000</t>
  </si>
  <si>
    <t>" m.č. 124b" (1,775*2+0,900*2+1,600*2+0,950*2)*2,100</t>
  </si>
  <si>
    <t>" m.č. 124c" (1,000*2+1,975*2+1,600*2+0,950*2)*2,100</t>
  </si>
  <si>
    <t>-(0,700*1,970*6)</t>
  </si>
  <si>
    <t>-383716267</t>
  </si>
  <si>
    <t>-819839786</t>
  </si>
  <si>
    <t>-494912830</t>
  </si>
  <si>
    <t>" m.č. 124" 1,000+2,000*2</t>
  </si>
  <si>
    <t>" m.č. 124b" 1,775*2+0,900*2+1,600*2+0,950*2-0,700*3+2,100*6</t>
  </si>
  <si>
    <t>" m.č. 124c" 1,000*2+1,975*2+1,600*2+0,950*2-0,700*3+2,100*6</t>
  </si>
  <si>
    <t>59054131</t>
  </si>
  <si>
    <t>profil ukončovací pro vnější hrany obkladů hliník leskle eloxovaný chromem 6x2500mm</t>
  </si>
  <si>
    <t>603682315</t>
  </si>
  <si>
    <t>47,5*1,1 'Přepočtené koeficientem množství</t>
  </si>
  <si>
    <t>-915630442</t>
  </si>
  <si>
    <t>2116945094</t>
  </si>
  <si>
    <t>38,876*1,15 'Přepočtené koeficientem množství</t>
  </si>
  <si>
    <t>1963888945</t>
  </si>
  <si>
    <t>781491011</t>
  </si>
  <si>
    <t>Montáž zrcadel lepených silikonovým tmelem na podkladní omítku, plochy do 1 m2</t>
  </si>
  <si>
    <t>810254413</t>
  </si>
  <si>
    <t>NAD KAŽDÉ UMYVADLO; VELIKOST DLE FORMÁTU OBKLADU</t>
  </si>
  <si>
    <t>" m.č. 124" 0,600*0,800</t>
  </si>
  <si>
    <t>" m.č. 124b" 0,600*0,800</t>
  </si>
  <si>
    <t>" m.č. 124c" 0,600*0,800</t>
  </si>
  <si>
    <t>63465126</t>
  </si>
  <si>
    <t>zrcadlo nemontované čiré tl 5mm max rozměr 3210x2250mm</t>
  </si>
  <si>
    <t>-1435506306</t>
  </si>
  <si>
    <t>1,44*1,1 'Přepočtené koeficientem množství</t>
  </si>
  <si>
    <t>781495122</t>
  </si>
  <si>
    <t>Obklad - dokončující práce ostatní práce separační provazec do pružných spar, průměru 4 mm</t>
  </si>
  <si>
    <t>-607080350</t>
  </si>
  <si>
    <t>" m.č. 124b" 2,100*8</t>
  </si>
  <si>
    <t>" m.č. 124c" 2,100*7</t>
  </si>
  <si>
    <t>781495141</t>
  </si>
  <si>
    <t>Obklad - dokončující práce průnik obkladem kruhový, bez izolace do DN 30</t>
  </si>
  <si>
    <t>734720429</t>
  </si>
  <si>
    <t>" RV pro stoj. baterii" 2,000*3</t>
  </si>
  <si>
    <t>" RV pro wc" 1,000*2</t>
  </si>
  <si>
    <t>781495142</t>
  </si>
  <si>
    <t>Obklad - dokončující práce průnik obkladem kruhový, bez izolace přes DN 30 do DN 90</t>
  </si>
  <si>
    <t>1099115289</t>
  </si>
  <si>
    <t>" odpad umyvadla" 3,000</t>
  </si>
  <si>
    <t>781495143</t>
  </si>
  <si>
    <t>Obklad - dokončující práce průnik obkladem kruhový, bez izolace přes DN 90</t>
  </si>
  <si>
    <t>1784800420</t>
  </si>
  <si>
    <t>" wc" 2,000</t>
  </si>
  <si>
    <t>1835396829</t>
  </si>
  <si>
    <t>930770380</t>
  </si>
  <si>
    <t>781498022</t>
  </si>
  <si>
    <t>Demontáž zrcadel lepených silikonovým tmelem, plochy přes 1 m2</t>
  </si>
  <si>
    <t>-1909623834</t>
  </si>
  <si>
    <t>ÚSCHOVA U STAVEBNÍKA</t>
  </si>
  <si>
    <t>1,500*2,200*4</t>
  </si>
  <si>
    <t>1,500*1,500*4</t>
  </si>
  <si>
    <t>-206342562</t>
  </si>
  <si>
    <t>-798830605</t>
  </si>
  <si>
    <t>1388835969</t>
  </si>
  <si>
    <t>OCELOVÁ ZÁRUBEŇ</t>
  </si>
  <si>
    <t>" 700x1970x100 mm" ((1,970*2+0,700)*(0,100+0,050*2))*3</t>
  </si>
  <si>
    <t>" 800x1970x100 mm" ((1,970*2+0,800)*(0,100+0,050*2))*1</t>
  </si>
  <si>
    <t>" 700x1970x125 mm" ((1,970*2+0,700)*(0,125+0,050*2))*1</t>
  </si>
  <si>
    <t>" 800x1970x125 mm" ((1,970*2+0,800)*(0,125+0,050*2))*3</t>
  </si>
  <si>
    <t>783315101</t>
  </si>
  <si>
    <t>Mezinátěr zámečnických konstrukcí jednonásobný syntetický standardní</t>
  </si>
  <si>
    <t>-1996956385</t>
  </si>
  <si>
    <t>864098847</t>
  </si>
  <si>
    <t>1629304390</t>
  </si>
  <si>
    <t>STROP</t>
  </si>
  <si>
    <t>STĚNY</t>
  </si>
  <si>
    <t>"D1133 - VÝŘEZY PŮDORYSŮ.dwg</t>
  </si>
  <si>
    <t>(3,575+3,562+0,400+0,625+2,425+3,087+0,750+1,100)*3,530 " m.č. 123</t>
  </si>
  <si>
    <t>(1,600+1,200+0,763+2,987+2,350+4,187)*3,530 " m.č. 123a</t>
  </si>
  <si>
    <t>(1,825+0,625+0,500+3,585+2,325+4,188)*3,530 " m.č. 124</t>
  </si>
  <si>
    <t>(1,013+1,000+1,850+1,088+2,862+2,088)*0,600 " m.č. 124a</t>
  </si>
  <si>
    <t>(1,775+0,925+1,775+0,925+1,625+0,975+1,625+0,975)*0,600 " m.č. 124b</t>
  </si>
  <si>
    <t>(1,012+1,988+1,012+1,988+1,625+0,962+1,625+0,962)*0,600 " m.č. 124c</t>
  </si>
  <si>
    <t>408012788</t>
  </si>
  <si>
    <t>2028616728</t>
  </si>
  <si>
    <t>-842170960</t>
  </si>
  <si>
    <t>" m.č. 123 - 124c" 11,880+8,980+9,010+4,100+3,280+5,400</t>
  </si>
  <si>
    <t>1649075784</t>
  </si>
  <si>
    <t>42,65*1,05 'Přepočtené koeficientem množství</t>
  </si>
  <si>
    <t>-441378099</t>
  </si>
  <si>
    <t>(3,560*1,600*2)</t>
  </si>
  <si>
    <t>1947174688</t>
  </si>
  <si>
    <t>11,392*1,05 'Přepočtené koeficientem množství</t>
  </si>
  <si>
    <t>-386447164</t>
  </si>
  <si>
    <t>784191003</t>
  </si>
  <si>
    <t>Čištění vnitřních ploch hrubý úklid po provedení malířských prací omytím oken dvojitých nebo zdvojených</t>
  </si>
  <si>
    <t>1674207928</t>
  </si>
  <si>
    <t>-1480404452</t>
  </si>
  <si>
    <t>1518125187</t>
  </si>
  <si>
    <t>194312800</t>
  </si>
  <si>
    <t>24,00</t>
  </si>
  <si>
    <t>1497646705</t>
  </si>
  <si>
    <t>1104611171</t>
  </si>
  <si>
    <t>103494616</t>
  </si>
  <si>
    <t>2039100421</t>
  </si>
  <si>
    <t>1753149074</t>
  </si>
  <si>
    <t>071103000</t>
  </si>
  <si>
    <t>Provoz investora</t>
  </si>
  <si>
    <t>1870292287</t>
  </si>
  <si>
    <t>D.1.8 - ÚPRAVA STŘECHY PRO ZOKT ESTRÁDNÍHO SÁLU</t>
  </si>
  <si>
    <t>342151111</t>
  </si>
  <si>
    <t>Montáž opláštění stěn ocelové konstrukce ze sendvičových panelů šroubovaných, výšky budovy do 6 m</t>
  </si>
  <si>
    <t>-512852535</t>
  </si>
  <si>
    <t xml:space="preserve">Poznámka k souboru cen:_x000D_
1. Ceny nelze použít pro ocenění montáže opláštění zděných, betonových, případně jiných konstrukcí; tyto se ocení příslušnými cenami katalogu 801-1 Budovy a haly – zděné a monolitické, příp.cenami katalogu 800-767 Konstrukce zámečnické._x000D_
</t>
  </si>
  <si>
    <t>"D.1.1.35_Výřezy_půdorysu_střechy_tvar_ocelové_konstrukce.pdf</t>
  </si>
  <si>
    <t>" opláštění stěn; ozn. S1" (4,600*1,150*2)</t>
  </si>
  <si>
    <t>" opláštění stěn; ozn. S2" (3,350*1,150*4)</t>
  </si>
  <si>
    <t>" opláštění stěn; ozn. S3" (4,600*1,150*2)</t>
  </si>
  <si>
    <t>-(1,000*1,800*1)</t>
  </si>
  <si>
    <t>-(1,290*1,250*2)</t>
  </si>
  <si>
    <t>55324763</t>
  </si>
  <si>
    <t>panel sendvičový stěnový vnější, izolace minerální vlna, skryté kotvení, U 0,27W/m2K, modulová/celková š 1000/1054mm tl 160mm</t>
  </si>
  <si>
    <t>-902815068</t>
  </si>
  <si>
    <t>342191911</t>
  </si>
  <si>
    <t>Montáž opláštění stěn ocelové konstrukce ocelových pomocných a kotevních prvků pro opláštění stěn</t>
  </si>
  <si>
    <t>-532954773</t>
  </si>
  <si>
    <t>" spotřeba cca. 5 kg/m2</t>
  </si>
  <si>
    <t>" opláštění stěn; ozn. S1" (4,600*1,150*2)*5,000</t>
  </si>
  <si>
    <t>" opláštění stěn; ozn. S2" (3,350*1,150*4)*5,000</t>
  </si>
  <si>
    <t>" opláštění stěn; ozn. S3" (4,600*1,150*2)*5,000</t>
  </si>
  <si>
    <t>55300.OK.2</t>
  </si>
  <si>
    <t>dodávka montážní ocelové konstrukce</t>
  </si>
  <si>
    <t>-682480773</t>
  </si>
  <si>
    <t>182,85*1,08 'Přepočtené koeficientem množství</t>
  </si>
  <si>
    <t>41138853.R1</t>
  </si>
  <si>
    <t>Zabetonování otvorů ve stropech nebo v klenbách včetně lešení, ztracené bednění Cetris tl. 20 mm a výztuže (materiál v ceně) ve stropech železobetonových, tvárnicových a prefabrikovaných</t>
  </si>
  <si>
    <t>individ. kalkulace</t>
  </si>
  <si>
    <t>1296088625</t>
  </si>
  <si>
    <t>" ozn. D; dobetonávky po dmtž. panelu" (0,430*1,250+0,430*1,250+0,560*1,250)*0,300</t>
  </si>
  <si>
    <t>444151111</t>
  </si>
  <si>
    <t>Montáž krytiny střech ocelových konstrukcí ze sendvičových panelů šroubovaných, výšky budovy do 6 m</t>
  </si>
  <si>
    <t>1412408710</t>
  </si>
  <si>
    <t xml:space="preserve">Poznámka k souboru cen:_x000D_
1. Ceny nelze použít pro ocenění montáže krytiny střech zděných, betonových, případně jiných konstrukcí; tyto se ocení příslušnými cenami katalogu 800-767 Konstrukce zámečnické, případně 800-765 Konstrukce pokrývačské._x000D_
</t>
  </si>
  <si>
    <t>" střecha" 1,150*3,647*4</t>
  </si>
  <si>
    <t>55324765</t>
  </si>
  <si>
    <t>panel sendvičový stěnový vnější, izolace minerální vlna, skryté kotvení, U 0,21W/m2K, modulová/celková š 1000/1054mm tl 200mm</t>
  </si>
  <si>
    <t>145567325</t>
  </si>
  <si>
    <t>444191911</t>
  </si>
  <si>
    <t>Montáž krytiny střech ocelových konstrukcí ocelových pomocných a kotevních prvků pro krytiny střech</t>
  </si>
  <si>
    <t>-648701670</t>
  </si>
  <si>
    <t>" střecha" (1,150*3,647*4)*5,000</t>
  </si>
  <si>
    <t>-452425864</t>
  </si>
  <si>
    <t>83,881*1,08 'Přepočtené koeficientem množství</t>
  </si>
  <si>
    <t>-1846123208</t>
  </si>
  <si>
    <t>" montážní ochrana části stáv. střechy pro provedení prací v š. 2500 mm</t>
  </si>
  <si>
    <t>(9,000*2+3,750*2)*2,500</t>
  </si>
  <si>
    <t>2039391138</t>
  </si>
  <si>
    <t>-1460694723</t>
  </si>
  <si>
    <t>1699026857</t>
  </si>
  <si>
    <t>2,000*10</t>
  </si>
  <si>
    <t>-12818052</t>
  </si>
  <si>
    <t>1315676382</t>
  </si>
  <si>
    <t>443760387</t>
  </si>
  <si>
    <t>4,000*45</t>
  </si>
  <si>
    <t>1790740259</t>
  </si>
  <si>
    <t>-1478519073</t>
  </si>
  <si>
    <t>" ozn. F" 4,600*3,650</t>
  </si>
  <si>
    <t>" okolní plochy dotčené prováděním prací" 63,750</t>
  </si>
  <si>
    <t>259407434</t>
  </si>
  <si>
    <t>" ozn. B2; panel SPIROLL" 3,850*1,200*0,250</t>
  </si>
  <si>
    <t>965031131</t>
  </si>
  <si>
    <t>Bourání podlah z cihel bez podkladního lože, s jakoukoliv výplní spár kladených naplocho, plochy přes 1 m2</t>
  </si>
  <si>
    <t>2090557153</t>
  </si>
  <si>
    <t>" ozn. B1; tl. cca 70 mm" 4,800*3,850</t>
  </si>
  <si>
    <t>965041441</t>
  </si>
  <si>
    <t>Bourání mazanin škvárobetonových tl. přes 100 mm, plochy přes 4 m2</t>
  </si>
  <si>
    <t>26964520</t>
  </si>
  <si>
    <t>" ozn. B1" 4,800*3,850*0,260</t>
  </si>
  <si>
    <t>-2137941304</t>
  </si>
  <si>
    <t>" ozn. B2" 4,000*1,210</t>
  </si>
  <si>
    <t>1092990467</t>
  </si>
  <si>
    <t>" ozn. B2" 4,000*1,210*0,050</t>
  </si>
  <si>
    <t>975043121</t>
  </si>
  <si>
    <t>Jednořadové podchycení stropů pro osazení nosníků dřevěnou výztuhou v. podchycení do 3,5 m, a při zatížení hmotností přes 750 do 1000 kg/m</t>
  </si>
  <si>
    <t>1128592478</t>
  </si>
  <si>
    <t>" ozn. B2; panel SPIROLL" 3,850*5</t>
  </si>
  <si>
    <t>1233789444</t>
  </si>
  <si>
    <t>" ozn. B1; celková tl. 260 mm" 4,800*2+3,850*2</t>
  </si>
  <si>
    <t>977311114</t>
  </si>
  <si>
    <t>Řezání stávajících betonových mazanin bez vyztužení hloubky přes 150 do 200 mm</t>
  </si>
  <si>
    <t>-740711181</t>
  </si>
  <si>
    <t>977312111</t>
  </si>
  <si>
    <t>Řezání stávajících betonových mazanin s vyztužením hloubky do 50 mm</t>
  </si>
  <si>
    <t>1817698801</t>
  </si>
  <si>
    <t>" ozn. B2" 4,000*2+1,210*2</t>
  </si>
  <si>
    <t>1782729238</t>
  </si>
  <si>
    <t>1800268528</t>
  </si>
  <si>
    <t>-203023590</t>
  </si>
  <si>
    <t>-775055971</t>
  </si>
  <si>
    <t>16,64*6 'Přepočtené koeficientem množství</t>
  </si>
  <si>
    <t>-1771553629</t>
  </si>
  <si>
    <t>" perlitbeton + cem. potěr" 7,688+0,436</t>
  </si>
  <si>
    <t>-819635129</t>
  </si>
  <si>
    <t>" SPIROLL" 1,848+0,011</t>
  </si>
  <si>
    <t>-1262969625</t>
  </si>
  <si>
    <t>" cihla" 2,255</t>
  </si>
  <si>
    <t>820783781</t>
  </si>
  <si>
    <t>" OSB" 1,275</t>
  </si>
  <si>
    <t>-2076423272</t>
  </si>
  <si>
    <t>" střešní mPVC fólie" 0,067</t>
  </si>
  <si>
    <t>-1692506277</t>
  </si>
  <si>
    <t>" pěnové sklo" 1,386</t>
  </si>
  <si>
    <t>" geotextílie" 0,128</t>
  </si>
  <si>
    <t>1154617327</t>
  </si>
  <si>
    <t>-1321793151</t>
  </si>
  <si>
    <t>" asfal. pásy" 0,222+0,259+0,111</t>
  </si>
  <si>
    <t>839242239</t>
  </si>
  <si>
    <t>1930532541</t>
  </si>
  <si>
    <t>" ozn. B1; geotextílie 300 g/m2" 4,800*3,850</t>
  </si>
  <si>
    <t>" ozn. B1; A400H na sucho" 4,800*3,850</t>
  </si>
  <si>
    <t>694045643</t>
  </si>
  <si>
    <t>" ozn. B1; Bitagit SI+Optifol C + Bitagit SI + Perbitagit NA" 4,800*3,850</t>
  </si>
  <si>
    <t>1669239206</t>
  </si>
  <si>
    <t>712361705</t>
  </si>
  <si>
    <t>Provedení povlakové krytiny střech plochých do 10° fólií lepená se svařovanými spoji</t>
  </si>
  <si>
    <t>1414783093</t>
  </si>
  <si>
    <t>28342411</t>
  </si>
  <si>
    <t>fólie hydroizolační střešní mPVC s nakašírovaným PES rounem určená k lepení tl 1,5mm (účinná tloušťka)</t>
  </si>
  <si>
    <t>-1269864930</t>
  </si>
  <si>
    <t>16,79*1,15 'Přepočtené koeficientem množství</t>
  </si>
  <si>
    <t>1975865147</t>
  </si>
  <si>
    <t>" ozn. F" 4,600*2</t>
  </si>
  <si>
    <t>-988500313</t>
  </si>
  <si>
    <t>9,2*0,2 'Přepočtené koeficientem množství</t>
  </si>
  <si>
    <t>712363101</t>
  </si>
  <si>
    <t>Provedení povlakové krytiny střech plochých do 10° fólií ostatní činnosti při pokládání hydroizolačních fólií (materiál ve specifikaci) mechanické ukotvení talířovou hmoždinkou do polystyrenu nebo desek z minerální vlny</t>
  </si>
  <si>
    <t>91998196</t>
  </si>
  <si>
    <t>" ozn. F" 85,000</t>
  </si>
  <si>
    <t>59051328</t>
  </si>
  <si>
    <t>hmoždinka ETA zatloukací fasádní  s kovovým trnem pro montáž TI 8x60x115mm</t>
  </si>
  <si>
    <t>-895824802</t>
  </si>
  <si>
    <t>85*1,05 'Přepočtené koeficientem množství</t>
  </si>
  <si>
    <t>712363111</t>
  </si>
  <si>
    <t>Provedení povlakové krytiny střech plochých do 10° fólií ostatní činnosti při pokládání hydroizolačních fólií (materiál ve specifikaci) vodotěsné překrytí talířové hmoždinky pruhem fólie nalepením lepidlem</t>
  </si>
  <si>
    <t>-34517970</t>
  </si>
  <si>
    <t>1750477643</t>
  </si>
  <si>
    <t>85*0,01 'Přepočtené koeficientem množství</t>
  </si>
  <si>
    <t>712363352</t>
  </si>
  <si>
    <t>Povlakové krytiny střech plochých do 10° z tvarovaných poplastovaných lišt pro mPVC vnitřní koutová lišta rš 100 mm</t>
  </si>
  <si>
    <t>1017286348</t>
  </si>
  <si>
    <t xml:space="preserve">Poznámka k souboru cen:_x000D_
1. Položka -3344 se použije v případě, pokud položky -3311 až -3333 mají větší rozvinutou šířku._x000D_
2. V ceně -3344 nejsou započteny náklady na vytvoření ohybu. Tyto se oceňují příplatkem -3345 tohoto souboru cen._x000D_
</t>
  </si>
  <si>
    <t>" ozn. PL1" 16,000</t>
  </si>
  <si>
    <t>712363353</t>
  </si>
  <si>
    <t>Povlakové krytiny střech plochých do 10° z tvarovaných poplastovaných lišt pro mPVC vnější koutová lišta rš 100 mm</t>
  </si>
  <si>
    <t>-993333940</t>
  </si>
  <si>
    <t>" ozn. PL3" 5,000</t>
  </si>
  <si>
    <t>712363356</t>
  </si>
  <si>
    <t>Povlakové krytiny střech plochých do 10° z tvarovaných poplastovaných lišt pro mPVC okapnice rš 200 mm</t>
  </si>
  <si>
    <t>-1414466561</t>
  </si>
  <si>
    <t>" ozn. PL5" 4,600</t>
  </si>
  <si>
    <t>712363358</t>
  </si>
  <si>
    <t>Povlakové krytiny střech plochých do 10° z tvarovaných poplastovaných lišt pro mPVC závětrná lišta rš 250 mm</t>
  </si>
  <si>
    <t>1158388804</t>
  </si>
  <si>
    <t>" ozn. PL4" 12,000</t>
  </si>
  <si>
    <t>712363371</t>
  </si>
  <si>
    <t>Povlakové krytiny střech plochých do 10° z tvarovaných poplastovaných lišt pro mPVC okrajová lišta sendvičového panelu rš 180 mm</t>
  </si>
  <si>
    <t>-1475394226</t>
  </si>
  <si>
    <t>" ozn. PL2" 12,500</t>
  </si>
  <si>
    <t>-436266687</t>
  </si>
  <si>
    <t>" ozn. B1" 4,800*3,850</t>
  </si>
  <si>
    <t>712861705</t>
  </si>
  <si>
    <t>Provedení povlakové krytiny střech samostatným vytažením izolačního povlaku fólií na konstrukce převyšující úroveň střechy, přilepenou se svařovanými spoji</t>
  </si>
  <si>
    <t>-725448970</t>
  </si>
  <si>
    <t>" boky nástavby" 12,300</t>
  </si>
  <si>
    <t>" napojení na stávající HI" 9,000</t>
  </si>
  <si>
    <t>120702873</t>
  </si>
  <si>
    <t>21,3*1,2 'Přepočtené koeficientem množství</t>
  </si>
  <si>
    <t>712862701</t>
  </si>
  <si>
    <t>Provedení povlakové krytiny střech samostatným vytažením izolačního povlaku fólií na konstrukce převyšující úroveň střechy, zesílením spojů páskem se zalitím okrajů spoje</t>
  </si>
  <si>
    <t>279827766</t>
  </si>
  <si>
    <t>1790603897</t>
  </si>
  <si>
    <t>21,3*0,18 'Přepočtené koeficientem množství</t>
  </si>
  <si>
    <t>263682040</t>
  </si>
  <si>
    <t>-1228752515</t>
  </si>
  <si>
    <t>" drobné výplně a ucpávky z MV mezi stěnou a střechou" 16,000</t>
  </si>
  <si>
    <t>63140413</t>
  </si>
  <si>
    <t>deska tepelně izolační minerální plochých střech dvouvrstvá λ=0,038-0,039 tl 90mm</t>
  </si>
  <si>
    <t>1706558883</t>
  </si>
  <si>
    <t>1,65*1,1 'Přepočtené koeficientem množství</t>
  </si>
  <si>
    <t>-546125213</t>
  </si>
  <si>
    <t>63140403</t>
  </si>
  <si>
    <t>deska tepelně izolační minerální plochých střech dvouvrstvá λ=0,038-0,039 tl 100mm</t>
  </si>
  <si>
    <t>-68613038</t>
  </si>
  <si>
    <t>6,4*1,1 'Přepočtené koeficientem množství</t>
  </si>
  <si>
    <t>713133111</t>
  </si>
  <si>
    <t>Tepelná izolace lehkou stříkanou PUR pěnou s otevřenou buněčnou strukturou, objemové hmotnosti 10 kg/m3 stěn</t>
  </si>
  <si>
    <t>1889503313</t>
  </si>
  <si>
    <t xml:space="preserve">Poznámka k souboru cen:_x000D_
1. V cenách je započteno i seříznutí nastříkané PUR pěny._x000D_
</t>
  </si>
  <si>
    <t>" provedení detailů utěsnění nástavby" 0,750</t>
  </si>
  <si>
    <t>71319081.R1</t>
  </si>
  <si>
    <t>Odstranění tepelné izolace běžných stavebních konstrukcí – vrstvy, doplňky a konstrukční součásti izolační vrstvy lože pěnové sklo průměrné tloušťky přes 100 do 150 mm</t>
  </si>
  <si>
    <t>-811071670</t>
  </si>
  <si>
    <t>" ozn. B1; tl. cca 105 mm" 4,800*3,850</t>
  </si>
  <si>
    <t>1638963850</t>
  </si>
  <si>
    <t>76758180.R1</t>
  </si>
  <si>
    <t>Demontáž a zpětná montáž části transparentního podhledu z lan a trubek DN 20 s dočasným prodloužením cca. 15 ks lan o 1 m s odkloněním lan v místě provádění prací</t>
  </si>
  <si>
    <t>1994782743</t>
  </si>
  <si>
    <t>Poznámka k položce:_x000D_
potřeba cca. 20 m lana DN 12 a 30 ks karabin s únosností min. 100 kg</t>
  </si>
  <si>
    <t>" ozn. B3" 4,800*3,850</t>
  </si>
  <si>
    <t>-2067768529</t>
  </si>
  <si>
    <t>" rám 2 (levý)" 126,200+20,000</t>
  </si>
  <si>
    <t>" rám 2 (pravý)" 126,200+20,000</t>
  </si>
  <si>
    <t>" spodní protikus roštu" 160,000</t>
  </si>
  <si>
    <t>" přípočet 5% na spojovací a montážní materiál, sváry apod." 452,400*5/100</t>
  </si>
  <si>
    <t>1393295077</t>
  </si>
  <si>
    <t>" rám 1" 216,700+38,900</t>
  </si>
  <si>
    <t>" rám 3" 289,00+66,900</t>
  </si>
  <si>
    <t>" rošt" 316,800+18,100+8,700</t>
  </si>
  <si>
    <t>" přípočet 5% na spojovací a montážní materiál, sváry apod." 955,100*5/100</t>
  </si>
  <si>
    <t>55300.OK.1</t>
  </si>
  <si>
    <t>dodávka atypické svařované ocelové konstrukce</t>
  </si>
  <si>
    <t>-258972018</t>
  </si>
  <si>
    <t>Poznámka k položce:_x000D_
OCELOVÁ KONSTRUKCE CELKEM:_x000D_
U140 - dl. celkem 19,8m, hmotnost 316,8kg_x000D_
L 80/80/8 - dl. celkem 78,7m, hmotnost 758,1kg_x000D_
L 50/50/5 - dl. celkem 20,9m, hmotnost 78,9kg_x000D_
uzavřený profil 60/40/5 - dl. celkem 10,5m, hmotnost 66,9kg_x000D_
tyč plochá 80/8 - dl. celkem 3,6m, hmotnost 18,1kg_x000D_
tyč plochá 18/6 - dl. celkem 10.2m, hmotnost 8,7kg_x000D_
U140 - 4 x 2,25m, dl. celkem 10m, hmotnost 160kg_x000D_
_x000D_
SPOJOVACÍ MATERIÁL:_x000D_
včetně rovných, pérových podložek_x000D_
a matek třídy 8.8 antikorozních_x000D_
rámy a rošt mezi sebou _x000D_
- šrouby M10 třídy 8.8 - 44ks_x000D_
  žárově pozinkované nebo nerez_x000D_
rošt a spodní protikus roštu mezi sebou_x000D_
- závitová tyč M12 dl. cca 450mm - 8ks_x000D_
  třídy 8.8 žárově pozinkované nebo nerez</t>
  </si>
  <si>
    <t>" přípočet 5% na spojovací a montážní materiál, sváry apod." 1407,500*5/100</t>
  </si>
  <si>
    <t>1477,875*1,08 'Přepočtené koeficientem množství</t>
  </si>
  <si>
    <t>-18128963</t>
  </si>
  <si>
    <t>-1698175245</t>
  </si>
  <si>
    <t>" OK rámů 1-3 + roštu</t>
  </si>
  <si>
    <t>" L 50/50/5 mm" 20,900*0,196</t>
  </si>
  <si>
    <t>" jackel 60/40/5 mm" 10,500*(0,060*2+0,040*2)</t>
  </si>
  <si>
    <t>" pásovina 18/6 mm" 10,200*(0,018*2+0,006*2)</t>
  </si>
  <si>
    <t>-1416772860</t>
  </si>
  <si>
    <t>" U 140 mm" (19,800+10,000)*0,487</t>
  </si>
  <si>
    <t>" L 80/80/8 mm" 78,700*0,314</t>
  </si>
  <si>
    <t>" pásovina 80/8 mm" 3,600*(0,080*2+0,008*2)</t>
  </si>
  <si>
    <t>-2023969026</t>
  </si>
  <si>
    <t>1449854735</t>
  </si>
  <si>
    <t>1318945893</t>
  </si>
  <si>
    <t>-387527397</t>
  </si>
  <si>
    <t>-501987132</t>
  </si>
  <si>
    <t>-1892648447</t>
  </si>
  <si>
    <t>D.1.9 - VESTAVBA ÚNIKOVÉ CESTY Z KINOSÁLU</t>
  </si>
  <si>
    <t xml:space="preserve">      751.1 - Zařízení č. 1 - Kino (stávající zařízení)</t>
  </si>
  <si>
    <t xml:space="preserve">      751.3 - Zařízení č. 3 - Demontáž části potrubí st. zař. č.3 v 1.PP</t>
  </si>
  <si>
    <t xml:space="preserve">      751.3A - Zařízení č. 3A - Nová trasa pro větrání skladů 03b, 02a, 02d</t>
  </si>
  <si>
    <t xml:space="preserve">      751.7ST - Zařízení č. 7ST - Kompletní demontáž stáv.zařízení č.7 Kuchyně</t>
  </si>
  <si>
    <t xml:space="preserve">      751.8,12,15ST - Zařízení č. 8,12,15ST - Dočasná demontáž jednotek ve strojovně VZT m.č. 54 a jejich zpětná montáž</t>
  </si>
  <si>
    <t xml:space="preserve">      751.15S - Zařízení č. 15 - Úprava části potrubí stávajícího zařízení č.15 ve strojovně VZT m.č. 54</t>
  </si>
  <si>
    <t xml:space="preserve">      751.OST - Ostatní </t>
  </si>
  <si>
    <t>1896026080</t>
  </si>
  <si>
    <t>"D.1.2.04_Výkres_výztuže_nových_stěn_1.PP.pdf</t>
  </si>
  <si>
    <t>" ozn. 1 (R6)" 155,500*0,222*0,001</t>
  </si>
  <si>
    <t>" přípočet 15% na prostřih a stykování" 0,035*15/100</t>
  </si>
  <si>
    <t>Mezisoučet " nové stěny</t>
  </si>
  <si>
    <t>311235161</t>
  </si>
  <si>
    <t>Zdivo jednovrstvé z cihel děrovaných broušených na celoplošnou tenkovrstvou maltu, pevnost cihel přes P10 do P15, tl. zdiva 300 mm</t>
  </si>
  <si>
    <t>796874739</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</si>
  <si>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</si>
  <si>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"D1137-39 - VESTAVBA ÚNIKOVÉ CESTY Z KINOSÁLU.dwg</t>
  </si>
  <si>
    <t>(4,625+11,735+1,690)*2,790</t>
  </si>
  <si>
    <t>-(1,395*2,000*1)</t>
  </si>
  <si>
    <t>317121251</t>
  </si>
  <si>
    <t>Montáž překladů ze železobetonových prefabrikátů dodatečně do připravených rýh, světlosti otvoru přes 1050 do 1800 mm</t>
  </si>
  <si>
    <t>726983460</t>
  </si>
  <si>
    <t>1,000 " 1x PTH 115/1500 mm; úprava šířky dveřního otvoru mezi m.č. 52/53</t>
  </si>
  <si>
    <t>59640002</t>
  </si>
  <si>
    <t>překlad keramický plochý š 115mm dl 1,50m</t>
  </si>
  <si>
    <t>-1126334763</t>
  </si>
  <si>
    <t>317121351</t>
  </si>
  <si>
    <t>Montáž překladů ze železobetonových prefabrikátů dodatečně do připravených rýh, světlosti otvoru přes 1800 do 2400 mm</t>
  </si>
  <si>
    <t>2047975367</t>
  </si>
  <si>
    <t>" 3x PTH 7-225 (2x)" 3,000*2</t>
  </si>
  <si>
    <t>59640026</t>
  </si>
  <si>
    <t>překlad keramický nosný š 70mm dl 2,25m</t>
  </si>
  <si>
    <t>183383194</t>
  </si>
  <si>
    <t>6*1,01 'Přepočtené koeficientem množství</t>
  </si>
  <si>
    <t>317168012</t>
  </si>
  <si>
    <t>Překlady keramické ploché osazené do maltového lože, výšky překladu 71 mm šířky 115 mm, délky 1250 mm</t>
  </si>
  <si>
    <t>1483737336</t>
  </si>
  <si>
    <t xml:space="preserve">Poznámka k souboru cen:_x000D_
1. V cenách -80.. až – 82.. (překlady ploché, vysoké a roletové) jsou započteny i náklady na:_x000D_
a) očištění podkladu pod překladem a jeho navlhčení vodou, rozprostření malty pod ložnou plochu, osazení překladu do vodorovné polohy a začištění vytlačené malty,_x000D_
b) dodání příslušného překladu předepsané délky,_x000D_
c) dočasné montážní podepření plochých překladů tak, aby vzdálenost mezi podporou a okrajem otvoru nebo mezi podporami byla maximálně 1 m._x000D_
2. V cenách -83.. (překlady složené roletové) jsou započteny i náklady na:_x000D_
a) očištění podkladů pod překladem a jeho navlhčení vodou, rozprostření malty pod ložnou plochu, osazení překladu do vodorovné polohy a začištění vytlačené malty,_x000D_
b) dodání vnitřního keramobetonového překladu a vnějšího tepelněizolačního dílu příslušné délky, včetně izolace z pěnového polystyrénu (u zdiva tl. 400 mm), případně vysokého překladu (u zdiva tl. 440 mm),_x000D_
c) betonáž mezery mezi překladem a tepelněizolačním dílem z betonu třídy C 16/20; tato betonáž se provádí u překladů dlouhých 2000 mm a více zároveň s betonáží stropní konstrukce a ztužujícího věnce,_x000D_
d) dočasné montážní podepření zespodu v celé světlé délce překladu s dvěma podporami ve třetinách šířky otvoru a dvěma podporami po krajích otvoru - platí pouze pro překlady delší než 2000 mm, včetně._x000D_
3. V cenách -84.. (překlady vysoké spřažené) jsou započteny i náklady na:_x000D_
a) očištění podkladů pod překladem a jeho navlhčení vodou, rozprostření malty pod ložnou plochu, osazení překladu do vodorovné polohy a začištění vytlačené malty,_x000D_
b) dodání keramických překladů příslušné délky,_x000D_
c) uložení a dodávku výztuže_x000D_
d) betonáž mezi překlady z betonu třídy C 20/25_x000D_
e) oboustranné bednění překladu při betonáži_x000D_
f) dočasné montážní podepření zespodu v celé světlé délce překladu_x000D_
4. V cenách -82.. a -83.. (překlady roletové) nejsou započteny náklady na:_x000D_
a) vysoký překlad a svislou izolaci v úrovni stropního věnce u složených roletových překladů; tyto se ocení samostatně,_x000D_
b) dodávku a montáž rolet, případně žaluzií; tyto se ocení samostatně._x000D_
5. V cenách -84.. (překlady vysoké spřažené) nejsou započteny náklady na:_x000D_
a) betonáž a bednění v úrovni stropního věnce; tyto se ocení samostatně,_x000D_
6. Množství jednotek se určuje v kusech překladu podle jeho celkové délky. Minimální délka uložení je stanovena:_x000D_
a) u plochých překladů na 120 mm na každé straně,_x000D_
b) u vysokých a roletových překladů délky do 1750 mm na 125mm, délky 2000 a 2250 mm na 200 mm a u délky 2500 mm a větší na 250 mm na každé straně překladu._x000D_
c) u vysokých spřažených překladů 250 mm na každé straně překladu._x000D_
</t>
  </si>
  <si>
    <t>317168022</t>
  </si>
  <si>
    <t>Překlady keramické ploché osazené do maltového lože, výšky překladu 71 mm šířky 145 mm, délky 1250 mm</t>
  </si>
  <si>
    <t>-1320900421</t>
  </si>
  <si>
    <t>317168054</t>
  </si>
  <si>
    <t>Překlady keramické vysoké osazené do maltového lože, šířky překladu 70 mm výšky 238 mm, délky 1750 mm</t>
  </si>
  <si>
    <t>578926100</t>
  </si>
  <si>
    <t>317168057</t>
  </si>
  <si>
    <t>Překlady keramické vysoké osazené do maltového lože, šířky překladu 70 mm výšky 238 mm, délky 2500 mm</t>
  </si>
  <si>
    <t>1807759548</t>
  </si>
  <si>
    <t>1,000*2</t>
  </si>
  <si>
    <t>1654074542</t>
  </si>
  <si>
    <t>" překlad 2x U 100; nový otvor 1000x1000 (přívod vzduchu ZOKT)" 1,300*2*10,60*0,001</t>
  </si>
  <si>
    <t>" překlad 2x U 100 nový otvor 800x1600 mm" 1,000*2*10,60*0,001</t>
  </si>
  <si>
    <t>" osazovací L 80/80/8 mm" 0,900*9,63*0,001</t>
  </si>
  <si>
    <t>" osazovací L 80/80/10 mm" (7,000+3,500+2,000+2,000)*12,00*0,001</t>
  </si>
  <si>
    <t>-429179686</t>
  </si>
  <si>
    <t>" kruhové schodiště" 41,400</t>
  </si>
  <si>
    <t>340231011</t>
  </si>
  <si>
    <t>Zazdívka otvorů v příčkách nebo stěnách děrovanými cihlami plochy přes 0,25 do 1 m2 , tloušťka příčky 115 mm</t>
  </si>
  <si>
    <t>1052340928</t>
  </si>
  <si>
    <t>" dozdívka z akustických bloků" 0,497*0,238*9</t>
  </si>
  <si>
    <t>342244211</t>
  </si>
  <si>
    <t>Příčky jednoduché z cihel děrovaných broušených, na tenkovrstvou maltu, pevnost cihel do P15, tl. příčky 115 mm</t>
  </si>
  <si>
    <t>-1942669433</t>
  </si>
  <si>
    <t xml:space="preserve">Poznámka k souboru cen:_x000D_
1. Množství jednotek se určuje v m2 plochy konstrukce._x000D_
</t>
  </si>
  <si>
    <t>(1,240+2,490+1,481+0,943)*2,790</t>
  </si>
  <si>
    <t>2,500</t>
  </si>
  <si>
    <t>342244221</t>
  </si>
  <si>
    <t>Příčky jednoduché z cihel děrovaných broušených, na tenkovrstvou maltu, pevnost cihel do P15, tl. příčky 140 mm</t>
  </si>
  <si>
    <t>-124355759</t>
  </si>
  <si>
    <t>(1,810+1,250)*2,790</t>
  </si>
  <si>
    <t>(3,422+3,600+7,000+3,875+0,650+3,125+2,940+8,260)*4,285</t>
  </si>
  <si>
    <t>-(1,450*1,970*2)</t>
  </si>
  <si>
    <t>342244311</t>
  </si>
  <si>
    <t>Příčky jednoduché z cihel děrovaných zvukově izolační z cihel broušených na tenkovrstvou zdicí maltu, pevnost cihel do P15, tl. příčky 115 mm</t>
  </si>
  <si>
    <t>-2039610363</t>
  </si>
  <si>
    <t>113903689</t>
  </si>
  <si>
    <t>"příčka tl. 115 mm" 1,125+2,655+1,480+0,945</t>
  </si>
  <si>
    <t>" příčka tl. 140 mm" 1,110+1,650+3,450+3,600+2,985+0,790+3,875+8,250+2,940+6,000</t>
  </si>
  <si>
    <t>55105320</t>
  </si>
  <si>
    <t>"příčka tl. 115 mm" 2,790*2</t>
  </si>
  <si>
    <t>330742220</t>
  </si>
  <si>
    <t>"příčka tl. 115 mm" 2,790*1</t>
  </si>
  <si>
    <t>" příčka tl. 140 mm" 1,500*2+4,285*7+3,460*6</t>
  </si>
  <si>
    <t>-769517690</t>
  </si>
  <si>
    <t>" příčka tl. 140 mm" 1,110+1,650+3,450+3,600+2,985+0,790+3,875+8,250+2,940+6,000+7,000</t>
  </si>
  <si>
    <t>-1471976810</t>
  </si>
  <si>
    <t>" překlad 2x U 100; nový otvor 1000x1000 (přívod vzduchu ZOKT)" 1,300*2*0,100</t>
  </si>
  <si>
    <t>" překlad 2x U 100 nový otvor 800x1600 mm" 0,800*2*0,100</t>
  </si>
  <si>
    <t>411121221</t>
  </si>
  <si>
    <t>Montáž prefabrikovaných železobetonových stropů se zalitím spár, včetně podpěrné konstrukce, na cementovou maltu ze stropních desek, šířky do 600 mm a délky do 900 mm</t>
  </si>
  <si>
    <t>-879625963</t>
  </si>
  <si>
    <t xml:space="preserve">Poznámka k souboru cen:_x000D_
1. Montáž stropních panelů šířky do 600 mm a délky do 3300 mm se oceňuje jako montáž stropní desky._x000D_
2. Montáž stropní desky šířky přes 600 mm se ocení jako montáž stropních panelů._x000D_
3. Šířkou se rozumí šířka skladebná._x000D_
4. V cenách nejsou započteny náklady na dodávku hlavních materiálů, tato se ocení ve specifikaci.._x000D_
</t>
  </si>
  <si>
    <t>" kruhové schodiště" 6,000+6,000</t>
  </si>
  <si>
    <t>59341746</t>
  </si>
  <si>
    <t>deska stropní plná PZD 890x290x90mm, 5kN/m2</t>
  </si>
  <si>
    <t>-1817830896</t>
  </si>
  <si>
    <t>12*1,01 'Přepočtené koeficientem množství</t>
  </si>
  <si>
    <t>411161211</t>
  </si>
  <si>
    <t>Samostatné osazení stropních keramobetonových nosníků délky do 2 m</t>
  </si>
  <si>
    <t>488269994</t>
  </si>
  <si>
    <t xml:space="preserve">Poznámka k souboru cen:_x000D_
1. V cenách jsou započteny náklady na:_x000D_
a) osazení stropních keramobetonových nosníků včetně podmazání cementovou maltou_x000D_
b) provizorní podepření včetně zavětrování u nosníků délky v tomto rozsahu:_x000D_
- do 2,0 m bez podepření_x000D_
- od 2,25 do 3,75 m podepření v polovině rozpětí_x000D_
- od 4,00 do 5,50 m podepření ve třetinách rozpětí_x000D_
- od 5,75 do 7,25 m podepření ve čtvrtinách rozpětí_x000D_
- přes 7,25 m podepření v pětinách rozpětí_x000D_
</t>
  </si>
  <si>
    <t>" zastropení větrací šachty v místě kruhového schodiště; úroveň +0,411</t>
  </si>
  <si>
    <t>" PTH 14,5" 5,000</t>
  </si>
  <si>
    <t>59640012</t>
  </si>
  <si>
    <t>překlad keramický plochý š 145mm dl 1,75m</t>
  </si>
  <si>
    <t>-938207971</t>
  </si>
  <si>
    <t>5*1,01 'Přepočtené koeficientem množství</t>
  </si>
  <si>
    <t>411161212</t>
  </si>
  <si>
    <t>Samostatné osazení stropních keramobetonových nosníků délky přes 2 do 3 m</t>
  </si>
  <si>
    <t>-213442126</t>
  </si>
  <si>
    <t>" zastropení větrací šachty v místě kruhového schodiště; úroveň +2,246</t>
  </si>
  <si>
    <t>" PTH 11,5" 1,000</t>
  </si>
  <si>
    <t>" PTH 14,5" 8,000</t>
  </si>
  <si>
    <t>59640005</t>
  </si>
  <si>
    <t>překlad keramický plochý š 115mm dl 2,25m</t>
  </si>
  <si>
    <t>1956984415</t>
  </si>
  <si>
    <t>59640014</t>
  </si>
  <si>
    <t>překlad keramický plochý š 145mm dl 2,25m</t>
  </si>
  <si>
    <t>-1650915085</t>
  </si>
  <si>
    <t>8*1,01 'Přepočtené koeficientem množství</t>
  </si>
  <si>
    <t>411168285</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</si>
  <si>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5 do 6,25 m</t>
  </si>
  <si>
    <t>282492319</t>
  </si>
  <si>
    <t xml:space="preserve">Poznámka k souboru cen:_x000D_
1. V cenách jsou započteny náklady na:_x000D_
a) dodání a osazení stropních keramobetonových nosníků včetně podmazání cementovou maltou,_x000D_
b) dodání a osazení stropních vložek MIAKO,_x000D_
c) dodání a osazení svařované sítě,_x000D_
d) zalití konstrukce betonem C20/25 včetně jejího navlhčení a ošetřování betonu až do zatvrdnutí,_x000D_
e) provizorní podepření nosníků včetně zavětrování v tomto rozsahu:_x000D_
- nosníky délky do 2,0 m bez podepření,_x000D_
- nosníky délky od 2,25 do 3,75 m podepření v polovině rozpětí,_x000D_
- nosníky délky od 4,00 do 5,50 m podepření ve třetinách rozpětí,_x000D_
- nosníky délky od 5,75 do 7,25 m podepření ve čtvrtinách rozpětí,_x000D_
- nosníky délky přes 7,25 m podepření v pětinách rozpětí._x000D_
2. Množství jednotek se určuje v m2 plochy podhledu. Plochy případných příčných žeber se od plochy stropu odečítají a oceňují samostatně souborem cen 411 16-85..._x000D_
</t>
  </si>
  <si>
    <t>(6,175*1,749)</t>
  </si>
  <si>
    <t>411168333</t>
  </si>
  <si>
    <t>Stropy keramické z cihelných stropních vložek MIAKO a keramobetonových nosníků včetně zmonolitnění konstrukce z betonu C 20/25 a svařované sítě při osové vzdálenosti nosníků 62,5 cm, z vložek výšky 15 cm (MIAKO 15/62,5), tloušťky stropní konstrukce 21 cm, z nosníků délky přes 3 do 4 m</t>
  </si>
  <si>
    <t>-1549470023</t>
  </si>
  <si>
    <t>(5,710*2,945)+(12,035*4,055)</t>
  </si>
  <si>
    <t>411354247</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</si>
  <si>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0,88 mm</t>
  </si>
  <si>
    <t>1362051130</t>
  </si>
  <si>
    <t>" m.č. 095" (1,375*7,000)</t>
  </si>
  <si>
    <t>" m.č. 55a" (3,500*0,750)</t>
  </si>
  <si>
    <t>-2113253143</t>
  </si>
  <si>
    <t>" m.č. 55; překlad 2x U 100" 2,000</t>
  </si>
  <si>
    <t>" krakorec 2x U140" 1,000</t>
  </si>
  <si>
    <t>417238232</t>
  </si>
  <si>
    <t>Obezdívka ztužujícího věnce keramickými věncovkami bez tepelné izolace jednostranná, výška věnce přes 150 do 210 mm</t>
  </si>
  <si>
    <t>1465628471</t>
  </si>
  <si>
    <t xml:space="preserve">Poznámka k souboru cen:_x000D_
1. V cenách jsou započteny náklady na navlhčení podkladu a věncovek, podmaltování a kladení věncovek na sraz včetně jejich dodání bez promaltování styčné spáry._x000D_
2. Množství jednotek se určuje v m délky obezdívky._x000D_
</t>
  </si>
  <si>
    <t>5,388</t>
  </si>
  <si>
    <t>430321414</t>
  </si>
  <si>
    <t>Schodišťové konstrukce a rampy z betonu železového (bez výztuže) stupně, schodnice, ramena, podesty s nosníky tř. C 25/30</t>
  </si>
  <si>
    <t>915275623</t>
  </si>
  <si>
    <t>" kruhové schodiště" 4,100</t>
  </si>
  <si>
    <t>430321515</t>
  </si>
  <si>
    <t>Schodišťové konstrukce a rampy z betonu železového (bez výztuže) stupně, schodnice, ramena, podesty s nosníky tř. C 20/25</t>
  </si>
  <si>
    <t>330341158</t>
  </si>
  <si>
    <t>" m.č. 55; vyrovnávací schodiště" 0,420</t>
  </si>
  <si>
    <t>430361821</t>
  </si>
  <si>
    <t>Výztuž schodišťových konstrukcí a ramp stupňů, schodnic, ramen, podest s nosníky z betonářské oceli 10 505 (R) nebo BSt 500</t>
  </si>
  <si>
    <t>613330209</t>
  </si>
  <si>
    <t>"D.1.2.5_Výkres:výztuže_kruhového_schodiště_1.PP.pdf</t>
  </si>
  <si>
    <t>" ozn. 1-5 (R10)" (48,050+48,600+41,150+29,800+45,500)*0,617*0,001</t>
  </si>
  <si>
    <t>" ozn. 6-9 (R8)" (79,650+71,850+76,700+128,250)*0,395*0,001</t>
  </si>
  <si>
    <t>" přípočet 15% na prostřih a stykování" (0,131+0,141)*15/100</t>
  </si>
  <si>
    <t>Mezisoučet " kruhové schodiště</t>
  </si>
  <si>
    <t>431351125</t>
  </si>
  <si>
    <t>Bednění podest, podstupňových desek a ramp včetně podpěrné konstrukce výšky do 4 m půdorysně křivočarých zřízení</t>
  </si>
  <si>
    <t>1517230261</t>
  </si>
  <si>
    <t>" kruhové schodiště, dno desky" (Sqrt((7,315)^2)+(3,000)^2)*2,600</t>
  </si>
  <si>
    <t>" kruhové schodiště, bok desky + stupně" (Sqrt((7,315)^2)+(3,000)^2)*0,300</t>
  </si>
  <si>
    <t>431351126</t>
  </si>
  <si>
    <t>Bednění podest, podstupňových desek a ramp včetně podpěrné konstrukce výšky do 4 m půdorysně křivočarých odstranění</t>
  </si>
  <si>
    <t>1150427663</t>
  </si>
  <si>
    <t>434351145</t>
  </si>
  <si>
    <t>Bednění stupňů betonovaných na podstupňové desce nebo na terénu půdorysně křivočarých zřízení</t>
  </si>
  <si>
    <t>298327385</t>
  </si>
  <si>
    <t xml:space="preserve">Poznámka k souboru cen:_x000D_
1. Množství měrných jednotek bednění stupňů se určuje v m2 plochy stupnic a podstupnic._x000D_
</t>
  </si>
  <si>
    <t>" m.č. 097; podstupnice" (1,100+1,374+1,579+1,519+1,471+1,374+1,474+1,532+1,550+1,532+1,474+1,370+1,466+1,511+1,518+1,358+1,197+1,100)*0,167</t>
  </si>
  <si>
    <t>" m.č. 55; vyrovnávací schodiště" 0,800*3</t>
  </si>
  <si>
    <t>434351146</t>
  </si>
  <si>
    <t>Bednění stupňů betonovaných na podstupňové desce nebo na terénu půdorysně křivočarých odstranění</t>
  </si>
  <si>
    <t>185927810</t>
  </si>
  <si>
    <t>611111001</t>
  </si>
  <si>
    <t>Ubroušení výstupků betonu po odbednění neomítaných vnitřních ploch ze spár bednicích desek do roviny povrchu stropů</t>
  </si>
  <si>
    <t>1745061934</t>
  </si>
  <si>
    <t xml:space="preserve">Poznámka k souboru cen:_x000D_
1. V cenách nejsou započteny náklady na zahlazení povrchu cementovou maltou; tyto se oceňují cenami souboru cen 61. 11-11.. Vyspravení povrchu neomítaných vnitřních ploch._x000D_
</t>
  </si>
  <si>
    <t>611111121</t>
  </si>
  <si>
    <t>Vyspravení povrchu neomítaných vnitřních ploch monolitických betonových nebo železobetonových konstrukcí rozetřením vysprávky do ztracena maltou cementovou lokálně v rozsahu vyspravované plochy do 30 % z celkové plochy stropů</t>
  </si>
  <si>
    <t>720075614</t>
  </si>
  <si>
    <t xml:space="preserve">Poznámka k souboru cen:_x000D_
1. Ceny -1121 jsou určeny pro lokální vyspravení povrchu do 30% z celkové plochy povrchu (např. zahlazení spár po odbednění), plocha větší než 30% se oceňuje cenami pro celoplošné vyspravení povrchu -1111._x000D_
2. Pro ocenění betonových konstrukcí z prefabrikovaných dílců je rozhodující:_x000D_
a) u stropních a schodišťových konstrukcí šířka dílců; jsou-li na strop kladeny dílce různé šířky, určuje se pro všechny dílce jediná cena podle množství m2 převládajícího výskytu dílců téže šířky,_x000D_
b) u stěnových konstrukcí délka dílců; jsou-li dílce různé délky, určuje se pro všechny dílce v podlaží jediná cena podle množství m2 převládajícího výskytu dílců téže délky._x000D_
3. Ceny jsou určeny pod úpravu povrchu vyžadující rovinný podklad, jako konečná zednická úprava (např. pod tapetování, malbu či nátěr)._x000D_
4. Ceny nelze použít, je-li předepsána omítka._x000D_
5. Měrná jednotka se určuje v m2 celkové plochy betonového povrchu vnitřních ploch._x000D_
</t>
  </si>
  <si>
    <t>611131115</t>
  </si>
  <si>
    <t>Podkladní a spojovací vrstva vnitřních omítaných ploch polymercementový spojovací můstek nanášený ručně schodišťových konstrukcí</t>
  </si>
  <si>
    <t>876027347</t>
  </si>
  <si>
    <t>611131301</t>
  </si>
  <si>
    <t>Podkladní a spojovací vrstva vnitřních omítaných ploch cementový postřik nanášený strojně celoplošně stropů</t>
  </si>
  <si>
    <t>-1173756257</t>
  </si>
  <si>
    <t>" m.č. 02a" 64,570</t>
  </si>
  <si>
    <t>" m.č. 02d" 9,390</t>
  </si>
  <si>
    <t>" m.č. 03" 1,270</t>
  </si>
  <si>
    <t>" m.č. 095" 22,840</t>
  </si>
  <si>
    <t>" m.č. 097" 4,200</t>
  </si>
  <si>
    <t>" m.č. 098" 4,520</t>
  </si>
  <si>
    <t>611311135</t>
  </si>
  <si>
    <t>Potažení vnitřních ploch štukem tloušťky do 3 mm schodišťových konstrukcí stropů, stěn, ramen nebo nosníků</t>
  </si>
  <si>
    <t>-1228313735</t>
  </si>
  <si>
    <t>611321341</t>
  </si>
  <si>
    <t>Omítka vápenocementová vnitřních ploch nanášená strojně dvouvrstvá, tloušťky jádrové omítky do 10 mm a tloušťky štuku do 3 mm štuková vodorovných konstrukcí stropů rovných</t>
  </si>
  <si>
    <t>-1259890593</t>
  </si>
  <si>
    <t xml:space="preserve">Poznámka k souboru cen:_x000D_
1. Pro ocenění nanášení omítek v tloušťce jádrové omítky přes 10 mm se použije příplatek za každých dalších i započatých 5 mm._x000D_
2. Omítky stropních konstrukcí nanášené na pletivo se oceňují cenami omítek žebrových stropů nebo osamělých trámů._x000D_
3. Podkladní a spojovací vrstvy se oceňují cenami souboru cen 61.13-1... této části katalogu._x000D_
</t>
  </si>
  <si>
    <t>611321391</t>
  </si>
  <si>
    <t>Omítka vápenocementová vnitřních ploch nanášená strojně Příplatek k cenám za každých dalších i započatých 5 mm tloušťky omítky přes 10 mm stropů</t>
  </si>
  <si>
    <t>-922402331</t>
  </si>
  <si>
    <t>612131101</t>
  </si>
  <si>
    <t>Podkladní a spojovací vrstva vnitřních omítaných ploch cementový postřik nanášený ručně celoplošně stěn</t>
  </si>
  <si>
    <t>-1286073153</t>
  </si>
  <si>
    <t>" příčka tl. 115 mm" 18,094*2+41,400*2</t>
  </si>
  <si>
    <t>" příčka tl. 140 mm" 138,953*2</t>
  </si>
  <si>
    <t>" zazdívka tl. 115 mm" 1,065</t>
  </si>
  <si>
    <t>" zdivo tl. 300 mm" 47,570*2</t>
  </si>
  <si>
    <t>612131111</t>
  </si>
  <si>
    <t>Podkladní a spojovací vrstva vnitřních omítaných ploch polymercementový spojovací můstek nanášený ručně stěn</t>
  </si>
  <si>
    <t>-646129042</t>
  </si>
  <si>
    <t>" m.č. 02" 15,650*3,000</t>
  </si>
  <si>
    <t>" m.č. 02a" 2,950*2,580</t>
  </si>
  <si>
    <t>" m.č. 02c" 3,950*2,580</t>
  </si>
  <si>
    <t>698090319</t>
  </si>
  <si>
    <t>612311131</t>
  </si>
  <si>
    <t>Potažení vnitřních ploch štukem tloušťky do 3 mm svislých konstrukcí stěn</t>
  </si>
  <si>
    <t>-1654512609</t>
  </si>
  <si>
    <t>612321111</t>
  </si>
  <si>
    <t>Omítka vápenocementová vnitřních ploch nanášená ručně jednovrstvá, tloušťky do 10 mm hrubá zatřená svislých konstrukcí stěn</t>
  </si>
  <si>
    <t>576718930</t>
  </si>
  <si>
    <t>612321191</t>
  </si>
  <si>
    <t>Omítka vápenocementová vnitřních ploch nanášená ručně Příplatek k cenám za každých dalších i započatých 5 mm tloušťky omítky přes 10 mm stěn</t>
  </si>
  <si>
    <t>73271585</t>
  </si>
  <si>
    <t>612325302</t>
  </si>
  <si>
    <t>Vápenocementová omítka ostění nebo nadpraží štuková</t>
  </si>
  <si>
    <t>833142399</t>
  </si>
  <si>
    <t>" otvor 1000x1000 mm (ZOKT)" (1,000*4)*0,250</t>
  </si>
  <si>
    <t>" otvor 800x1600 mm" (0,800+1,600*2)*0,250</t>
  </si>
  <si>
    <t>" otvor 1850x3600 mm" (1,850+3,600*2)*0,250</t>
  </si>
  <si>
    <t>" otvor 1850x3710 mm" (1,850+3,710*2)*0,250</t>
  </si>
  <si>
    <t>612331121</t>
  </si>
  <si>
    <t>Omítka cementová vnitřních ploch nanášená ručně jednovrstvá, tloušťky do 10 mm hladká svislých konstrukcí stěn</t>
  </si>
  <si>
    <t>-1284496895</t>
  </si>
  <si>
    <t>612331191</t>
  </si>
  <si>
    <t>Omítka cementová vnitřních ploch nanášená ručně Příplatek k cenám za každých dalších i započatých 5 mm tloušťky omítky přes 10 mm stěn</t>
  </si>
  <si>
    <t>748807915</t>
  </si>
  <si>
    <t>" m.č. 02" 15,650*3,000*2</t>
  </si>
  <si>
    <t>" m.č. 02a" 2,950*2,580*2</t>
  </si>
  <si>
    <t>" m.č. 02c" 3,950*2,580*2</t>
  </si>
  <si>
    <t>631311125</t>
  </si>
  <si>
    <t>Mazanina z betonu prostého bez zvýšených nároků na prostředí tl. přes 80 do 120 mm tř. C 20/25</t>
  </si>
  <si>
    <t>-1270507883</t>
  </si>
  <si>
    <t>" m.č. 095; 65 mm nad vlnu" (1,375*7,000)*0,065</t>
  </si>
  <si>
    <t>" m.č. 095; dobetonování vlny" (1,375*7,000)*0,055/2</t>
  </si>
  <si>
    <t>" m.č. 55a; 65 mm nad vlnu" (3,500*0,750)*0,065</t>
  </si>
  <si>
    <t>" m.č. 55a; dobetonování vlny" (3,500*0,750)*0,055/2</t>
  </si>
  <si>
    <t>532495187</t>
  </si>
  <si>
    <t>-589409942</t>
  </si>
  <si>
    <t>-756459762</t>
  </si>
  <si>
    <t>-1915008717</t>
  </si>
  <si>
    <t>" m.č. 095; 1x KARI 5/100/100 mm" (1,375*7,000)*3,08*0,001</t>
  </si>
  <si>
    <t>" m.č. 55a; 1x KARI 5/100/100 mm" (3,500*0,750)*3,08*0,001</t>
  </si>
  <si>
    <t>" přípočet 30% na prostřih a stykování" (0,030+0,008)*30/100</t>
  </si>
  <si>
    <t>632451214</t>
  </si>
  <si>
    <t>Potěr cementový samonivelační litý tř. C 20, tl. přes 45 do 50 mm</t>
  </si>
  <si>
    <t>-1183369650</t>
  </si>
  <si>
    <t>" DZ; tl. 70 mm" (1,200*3,500+1,200*3,500+1,200*3,800+1,000*1,500+1,000*1,500)</t>
  </si>
  <si>
    <t>1549193247</t>
  </si>
  <si>
    <t>" m.č. 03a" 22,970</t>
  </si>
  <si>
    <t>" m.č. 03b" 37,090</t>
  </si>
  <si>
    <t>" m.č. 055a" 2,630</t>
  </si>
  <si>
    <t>" m.č. 098a" 27,300</t>
  </si>
  <si>
    <t>632451291</t>
  </si>
  <si>
    <t>Potěr cementový samonivelační litý Příplatek k cenám za každých dalších i započatých 5 mm tloušťky přes 50 mm tř. C 20</t>
  </si>
  <si>
    <t>-186126101</t>
  </si>
  <si>
    <t>" DZ; tl. 70 mm" (1,200*3,500+1,200*3,500+1,200*3,800+1,000*1,500+1,000*1,500)*4</t>
  </si>
  <si>
    <t>632451441</t>
  </si>
  <si>
    <t>Doplnění cementového potěru na mazaninách a betonových podkladech (s dodáním hmot), hlazeného dřevěným nebo ocelovým hladítkem, plochy jednotlivě do 1 m2 a tl. přes 30 do 40 mm</t>
  </si>
  <si>
    <t>-1997313347</t>
  </si>
  <si>
    <t>" desky PZD 89/29/9"  (0,800*1,750)</t>
  </si>
  <si>
    <t>632451627</t>
  </si>
  <si>
    <t>Potěr pískocementový stupňů a schodnic tl. 20 mm tř. C 30</t>
  </si>
  <si>
    <t>-417985179</t>
  </si>
  <si>
    <t xml:space="preserve">Poznámka k souboru cen:_x000D_
1. V cenách jsou započteny i náklady na základní stržení povrchu potěru s urovnáním vibrační lištou nebo dřevěným hladítkem. Pro další povrchové úpravy lze použít ceny 632 45-1491až -1494 souboru cen 632 45-14 Potěr pískocementový běžný._x000D_
2. Ceny lze použít i pro dodatečné nadbetonování stupňů a schodnic i jako vyrovnávací vrstvu při opravách._x000D_
</t>
  </si>
  <si>
    <t>" stupnice" 8,627</t>
  </si>
  <si>
    <t>" podstupnice" (1,100+1,374+1,579+1,519+1,471+1,374+1,474+1,532+1,550+1,532+1,474+1,370+1,466+1,511+1,518+1,358+1,197+1,100)*0,167</t>
  </si>
  <si>
    <t>632452441</t>
  </si>
  <si>
    <t>Doplnění cementového potěru na mazaninách a betonových podkladech (s dodáním hmot), hlazeného dřevěným nebo ocelovým hladítkem, plochy jednotlivě přes 1 m2 do 4 m2 a tl. přes 30 do 40 mm</t>
  </si>
  <si>
    <t>-1768058321</t>
  </si>
  <si>
    <t>" překlady PTH 14,5/175 cm " (1,300*1,750)</t>
  </si>
  <si>
    <t>634663111</t>
  </si>
  <si>
    <t>Výplň dilatačních spar mazanin polyuretanovou samonivelační hmotou, šířka spáry do 10 mm</t>
  </si>
  <si>
    <t>1655984349</t>
  </si>
  <si>
    <t xml:space="preserve">Poznámka k souboru cen:_x000D_
1. V cenách jsou započteny i náklady na ochranu okrajů spáry papírovou páskou._x000D_
2. V cenách 634 66-21.. a 634 66-31.. jsou započteny i náklady na těsnící provazec z pěnového polyetylénu._x000D_
</t>
  </si>
  <si>
    <t>" DZ; tl. 70 mm" (1,200*2+3,500*2+1,200*2+3,500*2+1,200*2+3,800*2+1,000*2+1,500*2+1,000*2+1,500*2)+7,200</t>
  </si>
  <si>
    <t>634911124</t>
  </si>
  <si>
    <t>Řezání dilatačních nebo smršťovacích spár v čerstvé betonové mazanině nebo potěru šířky přes 5 do 10 mm, hloubky přes 50 do 80 mm</t>
  </si>
  <si>
    <t>90060904</t>
  </si>
  <si>
    <t xml:space="preserve">Poznámka k souboru cen:_x000D_
1. V cenách jsou započteny i náklady na vyčištění spár po řezání._x000D_
</t>
  </si>
  <si>
    <t>" DZ; tl. 70 mm" (1,200*2+1,200*2+1,200*2)</t>
  </si>
  <si>
    <t>11166363</t>
  </si>
  <si>
    <t>" ozn. 03" 1,000</t>
  </si>
  <si>
    <t>" ozn. 04" 1,000</t>
  </si>
  <si>
    <t>" ozn. 05" 1,000</t>
  </si>
  <si>
    <t>" ozn. 06" 2,000</t>
  </si>
  <si>
    <t>" ozn. 07" 1,000</t>
  </si>
  <si>
    <t>55331363.1</t>
  </si>
  <si>
    <t>zárubeň ocelová pro běžné zdění a pórobeton 115 levá/pravá 800 EW 30DP1/C2/Sm</t>
  </si>
  <si>
    <t>-1131003535</t>
  </si>
  <si>
    <t>55331384.1</t>
  </si>
  <si>
    <t>zárubeň ocelová pro běžné zdění a pórobeton 150 levá/pravá 800 EW 90DP1/C2</t>
  </si>
  <si>
    <t>-623197365</t>
  </si>
  <si>
    <t>55331380.1</t>
  </si>
  <si>
    <t>zárubeň ocelová pro běžné zdění a pórobeton 150 levá/pravá 600 EW 30DP1/Sm</t>
  </si>
  <si>
    <t>638845462</t>
  </si>
  <si>
    <t>145317805</t>
  </si>
  <si>
    <t>" ozn. 01" 1,000</t>
  </si>
  <si>
    <t>" ozn. 02" 2,000</t>
  </si>
  <si>
    <t>55331391.1</t>
  </si>
  <si>
    <t>zárubeň ocelová pro běžné zdění a pórobeton 150 dvoukřídlá 1450 EW 90DP1/C2/KOO/Sm</t>
  </si>
  <si>
    <t>-259125177</t>
  </si>
  <si>
    <t>55331392.1</t>
  </si>
  <si>
    <t>zárubeň ocelová rámová dvoukřídlá 1800x2200 mm EW 30/DP3/C2/KOO/SM/PANIK</t>
  </si>
  <si>
    <t>1300826619</t>
  </si>
  <si>
    <t>62537421</t>
  </si>
  <si>
    <t>" kruhové schodiště" 7,500*5,000*5,000</t>
  </si>
  <si>
    <t>Mezisoučet  1.PP</t>
  </si>
  <si>
    <t>-884460528</t>
  </si>
  <si>
    <t>187,500*30*2</t>
  </si>
  <si>
    <t>1552847965</t>
  </si>
  <si>
    <t>-1266407211</t>
  </si>
  <si>
    <t>-1403115996</t>
  </si>
  <si>
    <t>2,000*30*2</t>
  </si>
  <si>
    <t>-1468515105</t>
  </si>
  <si>
    <t>949101112</t>
  </si>
  <si>
    <t>Lešení pomocné pracovní pro objekty pozemních staveb pro zatížení do 150 kg/m2, o výšce lešeňové podlahy přes 1,9 do 3,5 m</t>
  </si>
  <si>
    <t>-1883886956</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</si>
  <si>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</si>
  <si>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 m.č. 03" 8,720</t>
  </si>
  <si>
    <t>" m.č. 052" 21,010</t>
  </si>
  <si>
    <t>" m.č. 053" 26,530</t>
  </si>
  <si>
    <t>" m.č. 055" 8,550</t>
  </si>
  <si>
    <t>" m.č. 056" 1,660</t>
  </si>
  <si>
    <t>" m.č. 057" 2,640</t>
  </si>
  <si>
    <t>" m.č. 095a" 6,520</t>
  </si>
  <si>
    <t>" m.č. 096" 23,440</t>
  </si>
  <si>
    <t>-219550184</t>
  </si>
  <si>
    <t>952902041</t>
  </si>
  <si>
    <t>Čištění budov při provádění oprav a udržovacích prací podlah hladkých drhnutím s chemickými prostředky</t>
  </si>
  <si>
    <t>-2002673953</t>
  </si>
  <si>
    <t>" stupnice + podstupnice" (0,124+0,340+0,124)*1,070</t>
  </si>
  <si>
    <t>953941211</t>
  </si>
  <si>
    <t>Osazování drobných kovových předmětů se zalitím maltou cementovou, do vysekaných kapes nebo připravených otvorů konzol nebo kotev, např. pro schodišťová madla do zdí, radiátorové konzoly apod.</t>
  </si>
  <si>
    <t>-1455531222</t>
  </si>
  <si>
    <t xml:space="preserve">Poznámka k souboru cen:_x000D_
1. V cenách nejsou započteny náklady na dodávku kovových předmětů; tyto se oceňují ve specifikaci. Ztratné se nestanoví._x000D_
2. Cenu -2841 lze použít pro osazení rámu pod pružinový (roštový) ocelový základ např. domovních praček, odstředivek, ždímaček, motorových zařízení, ventilátorů apod._x000D_
3. Cena -2851 je určena pro zednické osazení zábradlí ze samostatných dílů nevyžadující samostatnou montáž._x000D_
4. Ceny platí za každé zalití._x000D_
</t>
  </si>
  <si>
    <t>" m.č. 097" 6,000+3,000+3,000+2,000</t>
  </si>
  <si>
    <t>953945113</t>
  </si>
  <si>
    <t>Kotvy mechanické s vyvrtáním otvoru do betonu, železobetonu nebo tvrdého kamene pro střední zatížení průvlekové, velikost M 8, délka 115 mm</t>
  </si>
  <si>
    <t>-526954789</t>
  </si>
  <si>
    <t>" kotvení osazovacího L 80/80/10 mm v šachtě" 8,000</t>
  </si>
  <si>
    <t>" kotvení zábradlí" 18,000</t>
  </si>
  <si>
    <t>" kotvení osazovací L 80/80/10 mm kruh. schodiště (pro PZD)" 5,000+5,000</t>
  </si>
  <si>
    <t>" kotvení vřetenového madla zábradlí kruh. schodiště" 12,000+6,000+3,000+2,000</t>
  </si>
  <si>
    <t>1851487096</t>
  </si>
  <si>
    <t>" m.č. 55; osazovací L 80/80/8 mm" 2,000</t>
  </si>
  <si>
    <t>" m.č. 095; osazovací L 80/80/10 mm" 17,000</t>
  </si>
  <si>
    <t>953962211</t>
  </si>
  <si>
    <t>Kotvy chemické s vyvrtáním otvoru do zdiva z děrovaných cihel tmel se síťovým pouzdrem, hloubka 80 mm, velikost M 8</t>
  </si>
  <si>
    <t>-261088758</t>
  </si>
  <si>
    <t>" m.č. 095 + 095a; kotvení ocel. schodiště do zdiva" 2,000+5,000</t>
  </si>
  <si>
    <t>-1860296348</t>
  </si>
  <si>
    <t>1101130831</t>
  </si>
  <si>
    <t>" DZ výšky 140 mm" (1,200*3,500+1,200*3,500+1,200*3,800+1,000*1,500+1,000*1,500)*0,140</t>
  </si>
  <si>
    <t>-762980843</t>
  </si>
  <si>
    <t>" nové kruh. schodiště; sendvič. zeď; Cdm 115 mm" 4,225*5,900</t>
  </si>
  <si>
    <t>962032432</t>
  </si>
  <si>
    <t>Bourání zdiva nadzákladového z cihel nebo tvárnic z dutých cihel nebo tvárnic pálených nebo nepálených, na maltu vápennou nebo vápenocementovou, objemu přes 1 m3</t>
  </si>
  <si>
    <t>1491087910</t>
  </si>
  <si>
    <t>" nové kruh. schodiště" (1,850*3,600+1,850*3,710)*0,250</t>
  </si>
  <si>
    <t>1244498339</t>
  </si>
  <si>
    <t>" PZD 244-30/210 (11+11 ks)" (3,490*4,172)*0,070</t>
  </si>
  <si>
    <t>-2038346755</t>
  </si>
  <si>
    <t>" nový otvor 1000x1000 (přívod vzduchu ZOKT)" 1,000*4*0,250</t>
  </si>
  <si>
    <t>" nový otvor 800x1600 mm" (0,800*2+1,600*2)*0,250</t>
  </si>
  <si>
    <t>" nový otvor pro kruh. schodiště (sendvič. zeď)" ((1,850+3,710*2)*0,250)+((1,850+3,600*2)*0,250)</t>
  </si>
  <si>
    <t>" nový otvor 1475x2275 mm" (1,475*2+2,275*2)*0,115</t>
  </si>
  <si>
    <t>967031742</t>
  </si>
  <si>
    <t>Přisekání (špicování) plošné nebo rovných ostění zdiva z cihel pálených plošné, na maltu vápennou nebo vápenocementovou, tl. na maltu cementovou, tl. do 100 mm</t>
  </si>
  <si>
    <t>-627602809</t>
  </si>
  <si>
    <t>" m.č. 02; izolační přizdívka" 7,000*6,200</t>
  </si>
  <si>
    <t>-553486317</t>
  </si>
  <si>
    <t>0,290*2,000 " úprava šířky dveřního otvoru mezi m.č. 52/53</t>
  </si>
  <si>
    <t>968062991</t>
  </si>
  <si>
    <t>Vybourání dřevěných rámů oken s křídly, dveřních zárubní, vrat, stěn, ostění nebo obkladů vnitřních deštění výkladů, ostění a obkladů stěn jakékoliv plochy</t>
  </si>
  <si>
    <t>987430959</t>
  </si>
  <si>
    <t>" dveře 2x 1800x2200 mm" (3,600+2,200*2)*0,715</t>
  </si>
  <si>
    <t>1381605261</t>
  </si>
  <si>
    <t>" dveře 600x1970 mm" 0,600*1,970*2</t>
  </si>
  <si>
    <t>1061370632</t>
  </si>
  <si>
    <t>" dveře 1800x2200 mm" 1,800*2,200*2</t>
  </si>
  <si>
    <t>968072641</t>
  </si>
  <si>
    <t>Vybourání kovových rámů oken s křídly, dveřních zárubní, vrat, stěn, ostění nebo obkladů stěn jakýchkoliv, kromě výkladních jakékoliv plochy</t>
  </si>
  <si>
    <t>-732391778</t>
  </si>
  <si>
    <t>" m.č. 02" 2,950*2,305</t>
  </si>
  <si>
    <t>971033341</t>
  </si>
  <si>
    <t>Vybourání otvorů ve zdivu základovém nebo nadzákladovém z cihel, tvárnic, příčkovek z cihel pálených na maltu vápennou nebo vápenocementovou plochy do 0,09 m2, tl. do 300 mm</t>
  </si>
  <si>
    <t>1185535699</t>
  </si>
  <si>
    <t>" krakorec svařence 2xU140 300x300 mm" 1,000</t>
  </si>
  <si>
    <t>-1843280459</t>
  </si>
  <si>
    <t>" nový otvor 1000x1000 (přívod vzduchu ZOKT)" 1,000*1,000*0,250</t>
  </si>
  <si>
    <t>519556739</t>
  </si>
  <si>
    <t>" m.č. 53; nový otvor 1475x2275 mm" 1,475*2,275</t>
  </si>
  <si>
    <t>-624969081</t>
  </si>
  <si>
    <t>" nový otvor 800x1600 mm" 0,800*1,600*0,250</t>
  </si>
  <si>
    <t>971052551</t>
  </si>
  <si>
    <t>Vybourání a prorážení otvorů v železobetonových příčkách a zdech základových nebo nadzákladových, plochy do 1 m2, tl. do 600 mm</t>
  </si>
  <si>
    <t>654696581</t>
  </si>
  <si>
    <t>"úprava šířky dveřního otvoru mezi m.č. 52/53" 0,290*0,500*2,000</t>
  </si>
  <si>
    <t>" nový otvor z m.č. 52" 1,150*2,100*0,500</t>
  </si>
  <si>
    <t>971052651</t>
  </si>
  <si>
    <t>Vybourání a prorážení otvorů v železobetonových příčkách a zdech základových nebo nadzákladových, plochy do 4 m2, tl. do 600 mm</t>
  </si>
  <si>
    <t>1693647349</t>
  </si>
  <si>
    <t>" m.č. 53; nový otvor 1150x2350 mm" 1,150*2,350*0,500</t>
  </si>
  <si>
    <t>915882320</t>
  </si>
  <si>
    <t>" m.č. 098a ; prostup pro ZOKT 1000x1000 mm" 1,000*1,000*0,210</t>
  </si>
  <si>
    <t>973031324</t>
  </si>
  <si>
    <t>Vysekání výklenků nebo kapes ve zdivu z cihel na maltu vápennou nebo vápenocementovou kapes, plochy do 0,10 m2, hl. do 150 mm</t>
  </si>
  <si>
    <t>-1118624282</t>
  </si>
  <si>
    <t>" m.č. 02; kapsa 250/250/150 pro POT" 10,000+9,000+19,000</t>
  </si>
  <si>
    <t>974032664</t>
  </si>
  <si>
    <t>Vysekání rýh ve stěnách nebo příčkách z dutých cihel, tvárnic, desek pro vtahování nosníků do zdí před vybouráním otvoru do hl. 150 mm, při výšce nosníku do 150 mm</t>
  </si>
  <si>
    <t>1689476280</t>
  </si>
  <si>
    <t>" 1x PTH 115/1500 mm; úprava šířky dveřního otvoru mezi m.č. 52/53" 1,500</t>
  </si>
  <si>
    <t>" překlad 2x U 100; nový otvor 1000x1000 (přívod vzduchu ZOKT)" 1,300*2</t>
  </si>
  <si>
    <t>" překlad 2x U 100 nový otvor 800x1600 mm" 0,800*2</t>
  </si>
  <si>
    <t>974032666</t>
  </si>
  <si>
    <t>Vysekání rýh ve stěnách nebo příčkách z dutých cihel, tvárnic, desek pro vtahování nosníků do zdí před vybouráním otvoru do hl. 150 mm, při výšce nosníku do 250 mm</t>
  </si>
  <si>
    <t>928604608</t>
  </si>
  <si>
    <t>" 2x 3xPTH 7-225" 2,250*3*2</t>
  </si>
  <si>
    <t>975053131</t>
  </si>
  <si>
    <t>Víceřadové podchycení stropů pro osazení nosníků dřevěnou výztuhou v. podchycení do 3,5 m a při zatížení hmotností do 800 kg/m2</t>
  </si>
  <si>
    <t>-316364849</t>
  </si>
  <si>
    <t>" m.č. 098a ; prostup pro ZOKT 1000x1000 mm" 1,500*2</t>
  </si>
  <si>
    <t>976071111</t>
  </si>
  <si>
    <t>Vybourání kovových madel, zábradlí, dvířek, zděří, kotevních želez madel a zábradlí</t>
  </si>
  <si>
    <t>-727386223</t>
  </si>
  <si>
    <t>" m.č. 03/02b" 8,500</t>
  </si>
  <si>
    <t>976074121</t>
  </si>
  <si>
    <t>Vybourání kovových madel, zábradlí, dvířek, zděří, kotevních želez kotevních želez zapuštěných do 300 mm, ve zdivu nebo dlažbě z cihel na maltu vápennou nebo vápenocementovou</t>
  </si>
  <si>
    <t>1162708411</t>
  </si>
  <si>
    <t>" m.č. 03/02b; kotvení madla" 9,000</t>
  </si>
  <si>
    <t>977211114</t>
  </si>
  <si>
    <t>Řezání konstrukcí stěnovou pilou železobetonových průměru řezané výztuže do 16 mm hloubka řezu přes 420 do 520 mm</t>
  </si>
  <si>
    <t>1322639193</t>
  </si>
  <si>
    <t>"úprava šířky dveřního otvoru mezi m.č. 52/53" 0,290*2+2,000</t>
  </si>
  <si>
    <t>" nový otvor z m.č. 52" 1,150+2,100*2</t>
  </si>
  <si>
    <t>" m.č. 53; nový otvor 1150x2350 mm" 1,150*2+2,350*2</t>
  </si>
  <si>
    <t>977211121</t>
  </si>
  <si>
    <t>Řezání konstrukcí stěnovou pilou z cihel nebo tvárnic hloubka řezu do 200 mm</t>
  </si>
  <si>
    <t>-644043124</t>
  </si>
  <si>
    <t>" m.č. 53; nový otvor 1475x2275 mm" 1,475*2+2,275*2</t>
  </si>
  <si>
    <t>977212111</t>
  </si>
  <si>
    <t>Řezání konstrukcí diamantovým lanem železobetonových s výztuží průměru do 16 mm</t>
  </si>
  <si>
    <t>-1005817280</t>
  </si>
  <si>
    <t xml:space="preserve">Poznámka k souboru cen:_x000D_
1. Množství měrných jednotek se určuje v m2 plochy řezu._x000D_
2. V cenách jsou započteny i náklady na spotřebu vody._x000D_
3. V cenách nejsou započteny náklady na vybourání konstrukcí; tyto náklady se oceňují cenami katalogu 801-3 Budovy a haly - bourání konstrukcí._x000D_
</t>
  </si>
  <si>
    <t>" m.č. 098a ; prostup pro ZOKT 1000x1000 mm" (1,000*4)*0,210</t>
  </si>
  <si>
    <t>977212191</t>
  </si>
  <si>
    <t>Řezání konstrukcí diamantovým lanem Příplatek k cenám za práci ve stísněném prostoru</t>
  </si>
  <si>
    <t>-135017981</t>
  </si>
  <si>
    <t>978013191</t>
  </si>
  <si>
    <t>Otlučení vápenných nebo vápenocementových omítek vnitřních ploch stěn s vyškrabáním spar, s očištěním zdiva, v rozsahu přes 50 do 100 %</t>
  </si>
  <si>
    <t>1125289916</t>
  </si>
  <si>
    <t>978035127</t>
  </si>
  <si>
    <t>Odstranění tenkovrstvých omítek nebo štuku tloušťky přes 2 mm odsekáním, rozsahu přes 50 do 100%</t>
  </si>
  <si>
    <t>328325089</t>
  </si>
  <si>
    <t>" m.č. 02" 75,500</t>
  </si>
  <si>
    <t>985121121</t>
  </si>
  <si>
    <t>Tryskání degradovaného betonu stěn, rubu kleneb a podlah vodou pod tlakem do 300 barů</t>
  </si>
  <si>
    <t>-913361805</t>
  </si>
  <si>
    <t xml:space="preserve">Poznámka k souboru cen:_x000D_
1. V cenách jsou započteny i náklady na dodání vody a písku._x000D_
2. V cenách tryskání pískem jsou započteny i náklady na smetení písku na hromady nebo naložení na dopravní prostředek._x000D_
3. V cenách tryskání pískem nejsou započteny náklady na odvoz písku, které se oceňují cenami odvozu suti příslušného katalogu pro objekt, na kterém se tryskání provádí._x000D_
</t>
  </si>
  <si>
    <t>" m.č. 53; podlahové niky" 18,500</t>
  </si>
  <si>
    <t>" m.č. 02" 7,000*6,200</t>
  </si>
  <si>
    <t>985121912</t>
  </si>
  <si>
    <t>Tryskání degradovaného betonu Příplatek k cenám za plochu do 10 m2 jednotlivě</t>
  </si>
  <si>
    <t>75420143</t>
  </si>
  <si>
    <t>1180787317</t>
  </si>
  <si>
    <t>-113795837</t>
  </si>
  <si>
    <t>10020449</t>
  </si>
  <si>
    <t>625177034</t>
  </si>
  <si>
    <t>66,195*6 'Přepočtené koeficientem množství</t>
  </si>
  <si>
    <t>1298897604</t>
  </si>
  <si>
    <t>-1696608213</t>
  </si>
  <si>
    <t>1704406730</t>
  </si>
  <si>
    <t>1593974228</t>
  </si>
  <si>
    <t>Poznámka k položce:_x000D_
Spotřeba: na dvě vrstvy 1,5 kg/m2</t>
  </si>
  <si>
    <t>108,152*8 'Přepočtené koeficientem množství</t>
  </si>
  <si>
    <t>-1665157119</t>
  </si>
  <si>
    <t>52058496</t>
  </si>
  <si>
    <t>713110841</t>
  </si>
  <si>
    <t>Odstranění tepelné izolace stropů nebo podhledů z rohoží, pásů, dílců, desek, bloků připevněných lepením z vláknitých materiálů suchých, tloušťka izolace do 100 mm</t>
  </si>
  <si>
    <t>1692195755</t>
  </si>
  <si>
    <t>" m.č. 53 (Izomin 350 tl. 25 mm" 49,700</t>
  </si>
  <si>
    <t>-854691457</t>
  </si>
  <si>
    <t>" nové kruh. schodiště; sendvič. zeď (deska Hobra tl. 10 mm)" 4,225*5,900</t>
  </si>
  <si>
    <t>713130841</t>
  </si>
  <si>
    <t>Odstranění tepelné izolace stěn a příček z rohoží, pásů, dílců, desek, bloků připevněných lepením z vláknitých materiálů, tloušťka izolace do 100 mm</t>
  </si>
  <si>
    <t>-856823167</t>
  </si>
  <si>
    <t>" nové kruh. schodiště; sendvič. zeď (Izomin 350 tl. 25 mm)" 4,225*5,900</t>
  </si>
  <si>
    <t>" m.č. 53 (Izomin 350 tl. 25 mm)" 155,000</t>
  </si>
  <si>
    <t>713521121</t>
  </si>
  <si>
    <t>Montáž tepelné izolace protipožárním obkladem deskami (desky ve specifikaci) průvlaků, vazníků nebo nosníků včetně plechových pozinkovaných nárožníků jednovrstvá</t>
  </si>
  <si>
    <t>-1055478198</t>
  </si>
  <si>
    <t>" m.č. 03" 8,820</t>
  </si>
  <si>
    <t>" m.č. 03a" 36,000-22,970</t>
  </si>
  <si>
    <t>" m.č. 03b" 45,700-37,090</t>
  </si>
  <si>
    <t>" m.č. 098a" 33,000-27,300</t>
  </si>
  <si>
    <t>713521131</t>
  </si>
  <si>
    <t>Montáž tepelné izolace protipožárním obkladem deskami (desky ve specifikaci) podhledů na speciální nosné konstrukci (bez zhotovení nosné konstrukce) jednovrstvá</t>
  </si>
  <si>
    <t>-656346168</t>
  </si>
  <si>
    <t>" m.č. 02a" 24,800</t>
  </si>
  <si>
    <t>631_ORDEX_1</t>
  </si>
  <si>
    <t xml:space="preserve">minerální deska požárně odolná tl. 40 mm </t>
  </si>
  <si>
    <t>624039280</t>
  </si>
  <si>
    <t>36,160+112,160</t>
  </si>
  <si>
    <t>148,32*1,05 'Přepočtené koeficientem množství</t>
  </si>
  <si>
    <t>1467001444</t>
  </si>
  <si>
    <t>-2055705917</t>
  </si>
  <si>
    <t>71455101.R1</t>
  </si>
  <si>
    <t>Montáž desek pro plošně lepených, akustických na stěnu a strop</t>
  </si>
  <si>
    <t>-249861031</t>
  </si>
  <si>
    <t xml:space="preserve">Poznámka k souboru cen:_x000D_
1. V ceně -1019 montáž panelů na suchý zip jsou započteny i náklady na přilepení suchého zipu lepidlem._x000D_
</t>
  </si>
  <si>
    <t>" m.č. 097; točité schodiště - stěna" 39,500</t>
  </si>
  <si>
    <t>" m.č. 097; točité schodiště - podhled scho. desky" 2,752+(2,752*1,065)+(2,752*1,40)</t>
  </si>
  <si>
    <t>63150930</t>
  </si>
  <si>
    <t>deska speciální akustická ze skleněných vláken  jednostranně kašírovaná černou netkanou textílií tl 50mm</t>
  </si>
  <si>
    <t>1692630181</t>
  </si>
  <si>
    <t>49,036*1,05 'Přepočtené koeficientem množství</t>
  </si>
  <si>
    <t>998714104</t>
  </si>
  <si>
    <t>Přesun hmot pro akustická a protiotřesová opatření stanovený z hmotnosti přesunovaného materiálu vodorovná dopravní vzdálenost do 50 m v objektech výšky přes 24 do 36 m</t>
  </si>
  <si>
    <t>-1569205948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</si>
  <si>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</si>
  <si>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998714181</t>
  </si>
  <si>
    <t>Přesun hmot pro akustická a protiotřesová opatření stanovený z hmotnosti přesunovaného materiálu Příplatek k cenám za přesun prováděný bez použití mechanizace pro jakoukoliv výšku objektu</t>
  </si>
  <si>
    <t>-904887713</t>
  </si>
  <si>
    <t>-1567846485</t>
  </si>
  <si>
    <t>367331717</t>
  </si>
  <si>
    <t>-1611674853</t>
  </si>
  <si>
    <t>Spínač křížový č.7, 10A 250VAC včetně krytu ve standardu Tango, bílý</t>
  </si>
  <si>
    <t>1937937572</t>
  </si>
  <si>
    <t>686706170</t>
  </si>
  <si>
    <t>908186420</t>
  </si>
  <si>
    <t>2126210405</t>
  </si>
  <si>
    <t>140633222</t>
  </si>
  <si>
    <t>1140456326</t>
  </si>
  <si>
    <t>Svítidlo DIANA LED CBS nouzové svítidlo pro centrální bateriový systém 230VAC 90lm rozměr 260x115x43 IP42</t>
  </si>
  <si>
    <t>742250260</t>
  </si>
  <si>
    <t>-1006101296</t>
  </si>
  <si>
    <t>1652273308</t>
  </si>
  <si>
    <t>-1289356668</t>
  </si>
  <si>
    <t>Pol124</t>
  </si>
  <si>
    <t>1-CXKE-R-J3x1,5 pro osvětlení</t>
  </si>
  <si>
    <t>-612271432</t>
  </si>
  <si>
    <t>Pol125</t>
  </si>
  <si>
    <t>1-CXKE-R-J3x2,5 pro zásuvky a požární klapky</t>
  </si>
  <si>
    <t>1603809740</t>
  </si>
  <si>
    <t>Pol126</t>
  </si>
  <si>
    <t>1-CXKH-V-J3x2,5 pro nouzové osvětlení, klapky ZOKT</t>
  </si>
  <si>
    <t>-1565520759</t>
  </si>
  <si>
    <t>-1283777331</t>
  </si>
  <si>
    <t>360688651</t>
  </si>
  <si>
    <t>214283720</t>
  </si>
  <si>
    <t>-68894181</t>
  </si>
  <si>
    <t>Pol131</t>
  </si>
  <si>
    <t>896034732</t>
  </si>
  <si>
    <t>Pol111</t>
  </si>
  <si>
    <t>Odpojení, demontáž a uložení stávajících tříkoulových svítidel do skladu KD</t>
  </si>
  <si>
    <t>-733538057</t>
  </si>
  <si>
    <t>Poznámka k položce:_x000D_
Montáž celkem bez DPH</t>
  </si>
  <si>
    <t>Pol111.1</t>
  </si>
  <si>
    <t>Montáž elektroinstalace celkem</t>
  </si>
  <si>
    <t>2004587970</t>
  </si>
  <si>
    <t>Zařízení č. 1 - Kino (stávající zařízení)</t>
  </si>
  <si>
    <t>751.1.01</t>
  </si>
  <si>
    <t>Demontáž části stávajícího potrubí včetně tlumičů do obvodu 4500</t>
  </si>
  <si>
    <t>1991631860</t>
  </si>
  <si>
    <t>751.1.D01</t>
  </si>
  <si>
    <t>požární klapka PKTM 90-C 1000x250/35-40 TPM 018/1 serv</t>
  </si>
  <si>
    <t>-1570478273</t>
  </si>
  <si>
    <t>751.1.D02</t>
  </si>
  <si>
    <t>-448073576</t>
  </si>
  <si>
    <t>751.1.D03</t>
  </si>
  <si>
    <t>potrubí čtyřhranné sk.I Pz plech 1000x250/350 mm</t>
  </si>
  <si>
    <t>314812672</t>
  </si>
  <si>
    <t>751.1.D04</t>
  </si>
  <si>
    <t>protipožární izolace potrubí od požár. klapek k požárně dělící konstrukce EI 60DP1</t>
  </si>
  <si>
    <t>877747653</t>
  </si>
  <si>
    <t>751.1.02</t>
  </si>
  <si>
    <t>-1306792632</t>
  </si>
  <si>
    <t>751.1.03</t>
  </si>
  <si>
    <t>-2103182035</t>
  </si>
  <si>
    <t>Zařízení č. 3 - Demontáž části potrubí st. zař. č.3 v 1.PP</t>
  </si>
  <si>
    <t>Demontáž části stávajícího potrubí</t>
  </si>
  <si>
    <t>2069638434</t>
  </si>
  <si>
    <t>751.3A</t>
  </si>
  <si>
    <t>Zařízení č. 3A - Nová trasa pro větrání skladů 03b, 02a, 02d</t>
  </si>
  <si>
    <t>751.3A.D01</t>
  </si>
  <si>
    <t>požární klapka PKTM 90-500x200.40 TPM 130/17 (servopohon)</t>
  </si>
  <si>
    <t>-1332523914</t>
  </si>
  <si>
    <t>751.3A.D02</t>
  </si>
  <si>
    <t>regulační klapka PK 250x200-R-P2</t>
  </si>
  <si>
    <t>-49289629</t>
  </si>
  <si>
    <t>751.3A.D03</t>
  </si>
  <si>
    <t>výústka A-1-2-400x100-R1-UR-H-AN</t>
  </si>
  <si>
    <t>-1005487330</t>
  </si>
  <si>
    <t>751.3A.D04</t>
  </si>
  <si>
    <t>potrubí čtyřhranné sk.I Pz plech  do obv. 1500/50%</t>
  </si>
  <si>
    <t>-5706440</t>
  </si>
  <si>
    <t>751.3A.D05</t>
  </si>
  <si>
    <t>potrubí čtyřhranné sk.I Pz plech  do obv. 1500/30%</t>
  </si>
  <si>
    <t>631566364</t>
  </si>
  <si>
    <t>751.3A.D06</t>
  </si>
  <si>
    <t>protipožární izolace potrubí proch. strojovnou ZOKT zař.č. 3 EI 60DP1</t>
  </si>
  <si>
    <t>1847345360</t>
  </si>
  <si>
    <t>751.3A.01</t>
  </si>
  <si>
    <t>-1587498079</t>
  </si>
  <si>
    <t>751.3A.02</t>
  </si>
  <si>
    <t>-2144600403</t>
  </si>
  <si>
    <t>Zařízení č. 7ST - Kompletní demontáž stáv.zařízení č.7 Kuchyně</t>
  </si>
  <si>
    <t>751.7ST.01</t>
  </si>
  <si>
    <t>Jednotka přívodu vzduchu umístěná ve strojovně VZT m.č. 54</t>
  </si>
  <si>
    <t>-1980106531</t>
  </si>
  <si>
    <t>751.8,12,15ST</t>
  </si>
  <si>
    <t>Zařízení č. 8,12,15ST - Dočasná demontáž jednotek ve strojovně VZT m.č. 54 a jejich zpětná montáž</t>
  </si>
  <si>
    <t>751.8,12,15ST.01</t>
  </si>
  <si>
    <t>Demontáž stávajících jednotek zař.č. 8,12,15 ve strojovně VZT m.č. 54 a jejich zpětná montáž</t>
  </si>
  <si>
    <t>1956379617</t>
  </si>
  <si>
    <t>751.15S</t>
  </si>
  <si>
    <t>Zařízení č. 15 - Úprava části potrubí stávajícího zařízení č.15 ve strojovně VZT m.č. 54</t>
  </si>
  <si>
    <t>751.15S.01</t>
  </si>
  <si>
    <t>-973748557</t>
  </si>
  <si>
    <t>751.15S.D01</t>
  </si>
  <si>
    <t>potrubí čtyřhranné sk.I Pz plech do obv. 1500/50%</t>
  </si>
  <si>
    <t>788472161</t>
  </si>
  <si>
    <t>751.15S.02</t>
  </si>
  <si>
    <t>Montáž nového zařízení - potrubí</t>
  </si>
  <si>
    <t>912684595</t>
  </si>
  <si>
    <t xml:space="preserve">Ostatní </t>
  </si>
  <si>
    <t>751.OST.D01</t>
  </si>
  <si>
    <t>907546097</t>
  </si>
  <si>
    <t>-1605462622</t>
  </si>
  <si>
    <t>1421016382</t>
  </si>
  <si>
    <t>763132223</t>
  </si>
  <si>
    <t>Podhled ze sádrokartonových desek – samostatný požární předěl dvouvrstvá nosná konstrukce z ocelových profilů CD, UD s požární odolností zdola celoplošná izolace dvojitě opláštěná deskami protipožárními 2 x DF tl. 2 x 12,5 mm, TI tl. 60 mm 40 kg/m3, EI Z/S 45/45</t>
  </si>
  <si>
    <t>-793269343</t>
  </si>
  <si>
    <t>763132225</t>
  </si>
  <si>
    <t>Podhled ze sádrokartonových desek – samostatný požární předěl dvouvrstvá nosná konstrukce z ocelových profilů CD, UD s požární odolností zdola celoplošná izolace dvojitě opláštěná deskami protipožárními 2 x DF tl. 2 x 15 mm, TI tl. 2x40 mm 40 kg/m3, EI Z/S 60/60</t>
  </si>
  <si>
    <t>-1257190903</t>
  </si>
  <si>
    <t>" m.č. 097" 4,400</t>
  </si>
  <si>
    <t>1708550747</t>
  </si>
  <si>
    <t>-547181568</t>
  </si>
  <si>
    <t>56,49*1,05 'Přepočtené koeficientem množství</t>
  </si>
  <si>
    <t>763431042</t>
  </si>
  <si>
    <t>Montáž podhledu minerálního včetně zavěšeného roštu Příplatek k cenám: za výšku zavěšení přes 1,0 do 1,4 m</t>
  </si>
  <si>
    <t>-15770526</t>
  </si>
  <si>
    <t>-1584594156</t>
  </si>
  <si>
    <t>-1575936149</t>
  </si>
  <si>
    <t>766411822</t>
  </si>
  <si>
    <t>Demontáž obložení stěn podkladových roštů</t>
  </si>
  <si>
    <t>358432294</t>
  </si>
  <si>
    <t xml:space="preserve">Poznámka k souboru cen:_x000D_
1. Cenami nelze oceňovat demontáž obložení stěn výšky přes 2,5 m; tyto práce se oceňují cenami souboru cen 766 42-18 Demontáž obložení podhledů._x000D_
</t>
  </si>
  <si>
    <t>" m.č. 53 (Izomin 350 tl. 25 mm; latě tl. 30 mm)" 155,000</t>
  </si>
  <si>
    <t>766421822</t>
  </si>
  <si>
    <t>Demontáž obložení podhledů podkladových roštů</t>
  </si>
  <si>
    <t>898503587</t>
  </si>
  <si>
    <t>" m.č. 53 (Izomin 350 tl. 25 mm; latě tl. 30 mm)" 49,700</t>
  </si>
  <si>
    <t>766660031</t>
  </si>
  <si>
    <t>Montáž dveřních křídel dřevěných nebo plastových otevíravých do ocelové zárubně protipožárních dvoukřídlových jakékoliv šířky</t>
  </si>
  <si>
    <t>2130043293</t>
  </si>
  <si>
    <t>61162130.1</t>
  </si>
  <si>
    <t>dveře dvoukřídlé protipožární EI (EW) 30 D3 plné 1800x2200mm replika dle původních včetně kování a povrchové úpravy</t>
  </si>
  <si>
    <t>152587416</t>
  </si>
  <si>
    <t>851481313</t>
  </si>
  <si>
    <t>1437616070</t>
  </si>
  <si>
    <t>767134802</t>
  </si>
  <si>
    <t>Demontáž stěn a příček z plechů oplechování stěn plechy šroubovanými</t>
  </si>
  <si>
    <t>-262831817</t>
  </si>
  <si>
    <t>" nové kruh. schodiště; sendvič. zeď" 4,225*5,900</t>
  </si>
  <si>
    <t>767161841</t>
  </si>
  <si>
    <t>Demontáž zábradlí k dalšímu použití schodišťového rozebíratelný spoj hmotnosti 1 m zábradlí do 20 kg</t>
  </si>
  <si>
    <t>-1052574708</t>
  </si>
  <si>
    <t>" m.č. 03; demontáž s úschovou" 8,500</t>
  </si>
  <si>
    <t>76716511.R1</t>
  </si>
  <si>
    <t>Montáž zábradlí vřetenového madel z trubek nebo tenkostěnných profilů šroubováním</t>
  </si>
  <si>
    <t>-1222396510</t>
  </si>
  <si>
    <t>" m.č. 097" 1,950+5,400+2,300+1,390</t>
  </si>
  <si>
    <t>5534709.R7</t>
  </si>
  <si>
    <t>madlo schodišťového zábradlí z TR 50/4 včetně držáku madla tyče DN8; žárově pozinkováno</t>
  </si>
  <si>
    <t>1771160412</t>
  </si>
  <si>
    <t>767210114</t>
  </si>
  <si>
    <t>Montáž schodnic ocelových rovných na ocelovou konstrukci svařováním</t>
  </si>
  <si>
    <t>-190748263</t>
  </si>
  <si>
    <t xml:space="preserve">Poznámka k souboru cen:_x000D_
1. Ceny jsou určeny k ocenění 1 m jedné schodnice._x000D_
2. V cenách není započtena montáž zábradlí; tyto práce se oceňují cenami souboru cen 767 22- . . Montáž schodišťového zábradlí._x000D_
</t>
  </si>
  <si>
    <t>" m.č. 095 + 095a; schodnice + podesta Uč. 200" 2*1,367+2*1,940+2*3,680</t>
  </si>
  <si>
    <t>" m.č. 095 + 095a; plech P10" 0,300*2+0,200*2</t>
  </si>
  <si>
    <t>" m.č. 095 + 095a; L 80/80/10 dl. 1400 mm" 1,400</t>
  </si>
  <si>
    <t>5534709.R4</t>
  </si>
  <si>
    <t>nosná ocelová konstrukce schodiště a podesty Uč.200 + P10; žárově pozinkováno</t>
  </si>
  <si>
    <t>-107741690</t>
  </si>
  <si>
    <t>" schodnice + podesta z profilu Uč. 200" 355,000</t>
  </si>
  <si>
    <t>" P10 (2x 300/150 + 2x 200/150 mm)" 12,000</t>
  </si>
  <si>
    <t>" L 80/80/10 dl. 1400 mm" 17,000</t>
  </si>
  <si>
    <t>" přípočet 15% na spojovací a montážní materiál a sváry" (355,000+12,000+17,000)*15/100</t>
  </si>
  <si>
    <t>-1972502017</t>
  </si>
  <si>
    <t>" m.č. 095 + 095a" 11,000</t>
  </si>
  <si>
    <t>5534709.R1</t>
  </si>
  <si>
    <t>stupeň schodišťový ocelový typu BN-O 1200x300x75x2,5 mm; žárově pozinkováno</t>
  </si>
  <si>
    <t>-90921037</t>
  </si>
  <si>
    <t>767220110</t>
  </si>
  <si>
    <t>Montáž schodišťového zábradlí z trubek nebo tenkostěnných profilů do zdiva, hmotnosti 1 m zábradlí do 15 kg</t>
  </si>
  <si>
    <t>-263220178</t>
  </si>
  <si>
    <t>" m.č. 03a" 6,450+1,150</t>
  </si>
  <si>
    <t>5534709.R6</t>
  </si>
  <si>
    <t>ocelové zábradlí schodiště z TR 50/4 s výplní z TR 30/3 dl. 6,45+1,15 m; žárově pozinkováno</t>
  </si>
  <si>
    <t>340394330</t>
  </si>
  <si>
    <t>767220191</t>
  </si>
  <si>
    <t>Montáž schodišťového zábradlí z trubek nebo tenkostěnných profilů Příplatek k cenám za vytvoření ohybu, oblouku nebo lomu</t>
  </si>
  <si>
    <t>-1068433739</t>
  </si>
  <si>
    <t>" m.č. 03a" 1,000</t>
  </si>
  <si>
    <t>1775020300</t>
  </si>
  <si>
    <t>" m.č. 095 + 095a; ocelové schodiště" 4,000+1,225</t>
  </si>
  <si>
    <t>5534709.R5</t>
  </si>
  <si>
    <t>ocelové zábradlí ocelového schodiště z TR 50/4 s výplní z TR 30/3; žárově pozinkováno</t>
  </si>
  <si>
    <t>847280632</t>
  </si>
  <si>
    <t>767220490</t>
  </si>
  <si>
    <t>Montáž schodišťového zábradlí z profilové oceli Příplatek k cenám za vytvoření ohybu, oblouku nebo lomu</t>
  </si>
  <si>
    <t>907296552</t>
  </si>
  <si>
    <t>" m.č. 095 + 095a; ocelové schodiště" 1,000</t>
  </si>
  <si>
    <t>767250111</t>
  </si>
  <si>
    <t>Montáž podest z oceli šroubováním</t>
  </si>
  <si>
    <t>-737049774</t>
  </si>
  <si>
    <t xml:space="preserve">Poznámka k souboru cen:_x000D_
1. V cenách nejsou započteny náklady na:_x000D_
a) vyřezání a úpravu otvoru; tyto práce se oceňují cenou 767 51-0191 Příplatek za vyřezání a úpravu otvoru,_x000D_
b) montáž zábradlí; tyto práce se oceňují cenami souboru cen 767 16- Montáž zábradlí rovného._x000D_
</t>
  </si>
  <si>
    <t>" m.č. 095 + 095a" 1,515*1,300</t>
  </si>
  <si>
    <t>5534709.R2</t>
  </si>
  <si>
    <t>podestový ocelový profil typu BN-O 1530x200x50x2,5; žárově pozinkováno</t>
  </si>
  <si>
    <t>-217554537</t>
  </si>
  <si>
    <t>5534709.R3</t>
  </si>
  <si>
    <t>podestový ocelový profil typu BN-O 1530x150x50x2,5; žárově pozinkováno</t>
  </si>
  <si>
    <t>1611470375</t>
  </si>
  <si>
    <t>7676465.R01</t>
  </si>
  <si>
    <t>Demontáž a osazení repliky otočných dveří (min. 120°) z nerezového plechu</t>
  </si>
  <si>
    <t>1966448108</t>
  </si>
  <si>
    <t>-1879259060</t>
  </si>
  <si>
    <t>278074775</t>
  </si>
  <si>
    <t>-1035758276</t>
  </si>
  <si>
    <t>767646521</t>
  </si>
  <si>
    <t>Montáž dveří ocelových protipožárních uzávěrů dvoukřídlových, výšky do 1970 mm</t>
  </si>
  <si>
    <t>-1884906006</t>
  </si>
  <si>
    <t>55341186</t>
  </si>
  <si>
    <t>dveře dvoukřídlé ocelové protipožární EW 15, 30, 45 D1 speciální zárubeň 1450x1970mm</t>
  </si>
  <si>
    <t>1102770606</t>
  </si>
  <si>
    <t>1449566455</t>
  </si>
  <si>
    <t>samozavírač dveří hydraulický K214 č.14 zlatá bronz</t>
  </si>
  <si>
    <t>87895308</t>
  </si>
  <si>
    <t>76787111.R1</t>
  </si>
  <si>
    <t>Montáž podpěrných konstrukcí, hmotnosti jednotlivě do 100 kg</t>
  </si>
  <si>
    <t>2125041844</t>
  </si>
  <si>
    <t xml:space="preserve">Poznámka k souboru cen:_x000D_
1. Cenou lze oceňovat pouze montáž ve shora uzavřeném podzemním kolektoru a štole světlosti přes 1,5 m._x000D_
</t>
  </si>
  <si>
    <t>" krakorec 2x U140 dl. 2590 mm" 90,000</t>
  </si>
  <si>
    <t>553_KRA_01</t>
  </si>
  <si>
    <t>krakorec 2x U140 dl. 2590 mm s patním plechem</t>
  </si>
  <si>
    <t>1277847058</t>
  </si>
  <si>
    <t>Poznámka k položce:_x000D_
povrchová úprava : žárový pozink</t>
  </si>
  <si>
    <t>767996703</t>
  </si>
  <si>
    <t>Demontáž ostatních zámečnických konstrukcí o hmotnosti jednotlivých dílů řezáním přes 100 do 250 kg</t>
  </si>
  <si>
    <t>-2057375214</t>
  </si>
  <si>
    <t>" m.č. 53; stojna a příčle rámu 2x U120" 197,600</t>
  </si>
  <si>
    <t>767996705</t>
  </si>
  <si>
    <t>Demontáž ostatních zámečnických konstrukcí o hmotnosti jednotlivých dílů řezáním přes 500 kg</t>
  </si>
  <si>
    <t>1169559535</t>
  </si>
  <si>
    <t>" m.č. 55; původní ocel. únikové schodiště" 530,000</t>
  </si>
  <si>
    <t>767996805</t>
  </si>
  <si>
    <t>Demontáž ostatních zámečnických konstrukcí o hmotnosti jednotlivých dílů rozebráním přes 500 kg</t>
  </si>
  <si>
    <t>-1585269999</t>
  </si>
  <si>
    <t>" původní zařízení strojovny chlazení včetně potrubních rozvodů" 16000,000</t>
  </si>
  <si>
    <t>398036793</t>
  </si>
  <si>
    <t>24635058</t>
  </si>
  <si>
    <t>772231312</t>
  </si>
  <si>
    <t>Montáž obkladu schodišťových stupňů deskami z tvrdých kamenů kladených do lepidla s přímou nebo zakřivenou výstupní čárou deskami stupnicovými pravoúhlými nebo kosoúhlými, tl. 30 mm</t>
  </si>
  <si>
    <t>1853982755</t>
  </si>
  <si>
    <t>" 1. stupeň; použití demontované desky" 1,070</t>
  </si>
  <si>
    <t>772231423</t>
  </si>
  <si>
    <t>Montáž obkladu schodišťových stupňů deskami z tvrdých kamenů kladených do lepidla s přímou nebo zakřivenou výstupní čárou deskami podstupnicovými v. do 200 mm, tl. do 30 mm</t>
  </si>
  <si>
    <t>-190184008</t>
  </si>
  <si>
    <t>" 1.+2. stupeň; použití demontované desky" 1,070*2</t>
  </si>
  <si>
    <t>772231811</t>
  </si>
  <si>
    <t>Demontáž obkladů schodišťových stupňů z kamenných desek do suti stupnic z tvrdých kamenů kladených do malty</t>
  </si>
  <si>
    <t>-1522257499</t>
  </si>
  <si>
    <t>" stupnice š. 340 mm" 2,850*0,340*2</t>
  </si>
  <si>
    <t>772231821</t>
  </si>
  <si>
    <t>Demontáž obkladů schodišťových stupňů z kamenných desek do suti podstupnic z tvrdých kamenů kladených do malty</t>
  </si>
  <si>
    <t>1999131729</t>
  </si>
  <si>
    <t>" podstupnice výšky 124 mm" 2,850*0,124*3</t>
  </si>
  <si>
    <t>772421811</t>
  </si>
  <si>
    <t>Demontáž obkladu soklů z kamenných desek do suti kladených do malty rovných</t>
  </si>
  <si>
    <t>886408430</t>
  </si>
  <si>
    <t>7,000+3,835+15,650+5,925+1,025+0,100+3,700+2,950+3,700</t>
  </si>
  <si>
    <t>-1671700993</t>
  </si>
  <si>
    <t>-388834124</t>
  </si>
  <si>
    <t>1,070*4+0,124*4+0,340*2</t>
  </si>
  <si>
    <t>-677727989</t>
  </si>
  <si>
    <t>516020899</t>
  </si>
  <si>
    <t>-519932532</t>
  </si>
  <si>
    <t>-1206656408</t>
  </si>
  <si>
    <t>1730011609</t>
  </si>
  <si>
    <t>-768410533</t>
  </si>
  <si>
    <t>" m.č. 097" 8,540</t>
  </si>
  <si>
    <t>-1779026641</t>
  </si>
  <si>
    <t>783901551</t>
  </si>
  <si>
    <t>Příprava podkladu betonových podlah před provedením nátěru omytím tlakovou vodou</t>
  </si>
  <si>
    <t>-1181705304</t>
  </si>
  <si>
    <t>783932163</t>
  </si>
  <si>
    <t>Vyrovnání podkladu betonových podlah v rozsahu opravované plochy, tloušťky do 3 mm modifikovanou cementovou stěrkou přes 10% do 30%</t>
  </si>
  <si>
    <t>449968871</t>
  </si>
  <si>
    <t>783932181</t>
  </si>
  <si>
    <t>Vyrovnání podkladu betonových podlah Příplatek k ceně-2171 za každý další 1 mm tloušťky</t>
  </si>
  <si>
    <t>-914388354</t>
  </si>
  <si>
    <t>200,390*2</t>
  </si>
  <si>
    <t>-915165995</t>
  </si>
  <si>
    <t>389030977</t>
  </si>
  <si>
    <t>-192915742</t>
  </si>
  <si>
    <t>12537223</t>
  </si>
  <si>
    <t>Mezisoučet " strop</t>
  </si>
  <si>
    <t>Mezisoučet " stěny</t>
  </si>
  <si>
    <t>-1247030074</t>
  </si>
  <si>
    <t>2115366182</t>
  </si>
  <si>
    <t>200,39*1,05 'Přepočtené koeficientem množství</t>
  </si>
  <si>
    <t>784181123</t>
  </si>
  <si>
    <t>Penetrace podkladu jednonásobná hloubková v místnostech výšky přes 3,80 do 5,00 m</t>
  </si>
  <si>
    <t>1564163053</t>
  </si>
  <si>
    <t>-1902717834</t>
  </si>
  <si>
    <t>784221113</t>
  </si>
  <si>
    <t>Malby z malířských směsí otěruvzdorných za sucha dvojnásobné, bílé za sucha otěruvzdorné středně v místnostech výšky přes 3,80 do 5,00 m</t>
  </si>
  <si>
    <t>-796809496</t>
  </si>
  <si>
    <t>78710080.R1</t>
  </si>
  <si>
    <t>Demontáž zrcadlové stěny s úschovou dle dispozic objednatele</t>
  </si>
  <si>
    <t>19270998</t>
  </si>
  <si>
    <t>" m.č. 02; 21ks 1x2 m" 1,000*2,000*21</t>
  </si>
  <si>
    <t>-326015134</t>
  </si>
  <si>
    <t>1144074033</t>
  </si>
  <si>
    <t>-1509203580</t>
  </si>
  <si>
    <t>-2049882631</t>
  </si>
  <si>
    <t>1218838331</t>
  </si>
  <si>
    <t>-1387338317</t>
  </si>
  <si>
    <t>521227596</t>
  </si>
  <si>
    <t>D.1.10 - ZOKT KONCERTNÍHO SÁLU - ODTAH</t>
  </si>
  <si>
    <t xml:space="preserve">    764 - Konstrukce klempířské</t>
  </si>
  <si>
    <t>611381012</t>
  </si>
  <si>
    <t>Omítka tenkovrstvá minerální vnitřních ploch včetně penetrace podkladu zrnitá, tloušťky 1,5 mm vodorovných konstrukcí stropů žebrových nebo osamělých trámů</t>
  </si>
  <si>
    <t>-358626329</t>
  </si>
  <si>
    <t>"D.1.1.10b_Výřezy_půdorysu_střechy_ZOKT_koncertního_sálu_odtah.pdf</t>
  </si>
  <si>
    <t>" nosný rošt podlahy; U 140" 34,600*(0,140*2+0,100)</t>
  </si>
  <si>
    <t>613131111</t>
  </si>
  <si>
    <t>Podkladní a spojovací vrstva vnitřních omítaných ploch polymercementový spojovací můstek nanášený ručně pilířů nebo sloupů</t>
  </si>
  <si>
    <t>676961952</t>
  </si>
  <si>
    <t>613142001</t>
  </si>
  <si>
    <t>Potažení vnitřních ploch pletivem v ploše nebo pruzích, na plném podkladu sklovláknitým vtlačením do tmelu pilířů nebo sloupů</t>
  </si>
  <si>
    <t>-588999112</t>
  </si>
  <si>
    <t>619996115</t>
  </si>
  <si>
    <t>Ochrana stavebních konstrukcí a samostatných prvků včetně pozdějšího odstranění obedněním z řeziva podlahy</t>
  </si>
  <si>
    <t>476011559</t>
  </si>
  <si>
    <t>" na úrovni podlahy +13,100" 22,000</t>
  </si>
  <si>
    <t>2011145658</t>
  </si>
  <si>
    <t>" ochrana okolní stávající střešní krytiny na úrovni +16,150 v š. 2500 mm" (11,250*2+5,000*2)*2,500</t>
  </si>
  <si>
    <t>1181580874</t>
  </si>
  <si>
    <t>" protiprachová přepážka na úrovni podlahy +13,100" 43,000</t>
  </si>
  <si>
    <t>462288734</t>
  </si>
  <si>
    <t>-1003272324</t>
  </si>
  <si>
    <t>-2072895662</t>
  </si>
  <si>
    <t>-1181881854</t>
  </si>
  <si>
    <t>" úprava střechy; nová vrstva na původní" 6,400*4,500</t>
  </si>
  <si>
    <t>-1877376459</t>
  </si>
  <si>
    <t>997013115</t>
  </si>
  <si>
    <t>Vnitrostaveništní doprava suti a vybouraných hmot vodorovně do 50 m svisle s použitím mechanizace pro budovy a haly výšky přes 15 do 18 m</t>
  </si>
  <si>
    <t>-819840815</t>
  </si>
  <si>
    <t>-145486950</t>
  </si>
  <si>
    <t>709560001</t>
  </si>
  <si>
    <t>4,78*6 'Přepočtené koeficientem množství</t>
  </si>
  <si>
    <t>857858103</t>
  </si>
  <si>
    <t>" OSB" 0,880+1,625</t>
  </si>
  <si>
    <t>-784250647</t>
  </si>
  <si>
    <t>-1128029385</t>
  </si>
  <si>
    <t>1513356493</t>
  </si>
  <si>
    <t>" klempířské prvky" 0,074</t>
  </si>
  <si>
    <t>" zámečnické prvky" 0,606</t>
  </si>
  <si>
    <t>1636458477</t>
  </si>
  <si>
    <t>1091735153</t>
  </si>
  <si>
    <t>539495442</t>
  </si>
  <si>
    <t>28,8*1,15 'Přepočtené koeficientem množství</t>
  </si>
  <si>
    <t>1468131790</t>
  </si>
  <si>
    <t>6,400*4</t>
  </si>
  <si>
    <t>541539339</t>
  </si>
  <si>
    <t>25,6*0,2 'Přepočtené koeficientem množství</t>
  </si>
  <si>
    <t>712363384</t>
  </si>
  <si>
    <t>Povlakové krytiny střech plochých do 10° z tvarovaných poplastovaných lišt ostatní atypická výroba profilů o větší rš</t>
  </si>
  <si>
    <t>-2136358988</t>
  </si>
  <si>
    <t>" úprava střechy; okapnice rš. 330" (6,400*2)*0,330</t>
  </si>
  <si>
    <t>" úprava střechy; závětrná lišta rš. 330" (4,500*2)*0,330</t>
  </si>
  <si>
    <t>" úprava střechy; podkladní pás rš. 250 mm" (6,400*2+4,500*2)*0,250</t>
  </si>
  <si>
    <t>712363385</t>
  </si>
  <si>
    <t>Povlakové krytiny střech plochých do 10° z tvarovaných poplastovaných lišt Příplatek k ceně -3344 za zvýšenou pracnost při vytvoření ohybu atypické výroby profilu</t>
  </si>
  <si>
    <t>-2131693076</t>
  </si>
  <si>
    <t>" úprava střechy; okapnice rš. 330" 6,400*2</t>
  </si>
  <si>
    <t>" úprava střechy; závětrná lišta rš. 330" 4,500*2</t>
  </si>
  <si>
    <t>" úprava střechy; podkladní pás rš. 250 mm" 6,400*2+4,500*2</t>
  </si>
  <si>
    <t>712963705</t>
  </si>
  <si>
    <t>Provedení povlakové krytiny střech fóliemi - ostatní práce překrytí spár fólií PVC přilepenou nebo přivařenou k podkladu rš 500 nebo 600 mm</t>
  </si>
  <si>
    <t>1959761717</t>
  </si>
  <si>
    <t>-714392530</t>
  </si>
  <si>
    <t>21,8*0,6 'Přepočtené koeficientem množství</t>
  </si>
  <si>
    <t>712964703</t>
  </si>
  <si>
    <t>Provedení povlakové krytiny střech fóliemi - ostatní práce zesílení koutů, rohů nebo hran fólií</t>
  </si>
  <si>
    <t>-54520754</t>
  </si>
  <si>
    <t>2049328973</t>
  </si>
  <si>
    <t>-1254071417</t>
  </si>
  <si>
    <t>142228382</t>
  </si>
  <si>
    <t>" úprava fasády; doplnění TI v místě původních klapek" 12,000</t>
  </si>
  <si>
    <t>63141188</t>
  </si>
  <si>
    <t>deska tepelně izolační minerální do šikmých střech a stěn  λ=0,036-0,037 tl 100mm</t>
  </si>
  <si>
    <t>830221253</t>
  </si>
  <si>
    <t>476844942</t>
  </si>
  <si>
    <t>" úprava fasády; mezi L 50/25/3 mm" 0,370*12,400+1,070*8,100</t>
  </si>
  <si>
    <t>63140348</t>
  </si>
  <si>
    <t>deska tepelně izolační minerální kontaktních fasád podélné vlákno λ=0,041 tl 30mm</t>
  </si>
  <si>
    <t>-1025042481</t>
  </si>
  <si>
    <t>13,255*1,2 'Přepočtené koeficientem množství</t>
  </si>
  <si>
    <t>713133316</t>
  </si>
  <si>
    <t>Montáž tepelné izolace stěn pro skládané pláště vkládáním do samonosných C-kazet výška budovy do 6 m nepřekrývající zámky kazet, tloušťka izolace do 100 mm</t>
  </si>
  <si>
    <t>-521020174</t>
  </si>
  <si>
    <t xml:space="preserve">Poznámka k souboru cen:_x000D_
1. V cenách -1212 až -3325 nejsou započteny:_x000D_
a) náklady na montáž nosného prvku kazetové stěny z tenkostěnného profilu tvaru C skládaného lehkého obvodového pláště; tyto se oceňují cenami 767 41-1212 až -3325 katalogu 800-767 Konstrukce zámečnické_x000D_
b) náklady na montáž vnějšího obkladu z tvarovaného plechu uchyceného na vnější zámky C-kazet; tyto se oceňují cenami 767 41-5111 až -5132 katalogu 800-767 Konstrukce zámečnické._x000D_
</t>
  </si>
  <si>
    <t>" úprava fasády; do dvousměrného roštu (2x)" 32,000*2</t>
  </si>
  <si>
    <t>63148142</t>
  </si>
  <si>
    <t>deska tepelně izolační minerální provětrávaných fasád λ=0,033-0,035 tl 40mm</t>
  </si>
  <si>
    <t>604838759</t>
  </si>
  <si>
    <t>64*1,2 'Přepočtené koeficientem množství</t>
  </si>
  <si>
    <t>1916241380</t>
  </si>
  <si>
    <t>-2058571502</t>
  </si>
  <si>
    <t>13,148*1,15 'Přepočtené koeficientem množství</t>
  </si>
  <si>
    <t>-1160764026</t>
  </si>
  <si>
    <t>741420011</t>
  </si>
  <si>
    <t>Montáž hromosvodného vedení svodových drátů nebo lan bez podpěr, Ø do 10 mm</t>
  </si>
  <si>
    <t>1827952271</t>
  </si>
  <si>
    <t xml:space="preserve">Poznámka k souboru cen:_x000D_
1. Svodovými dráty se rozumí i jímací vedení na střeše._x000D_
</t>
  </si>
  <si>
    <t>" úprava střechy, zpětná montáž původního" 9,000</t>
  </si>
  <si>
    <t>741420022</t>
  </si>
  <si>
    <t>Montáž hromosvodného vedení svorek se 3 a více šrouby</t>
  </si>
  <si>
    <t>1953385139</t>
  </si>
  <si>
    <t>741421821</t>
  </si>
  <si>
    <t>Demontáž hromosvodného vedení bez zachování funkčnosti svodových drátů nebo lan na rovné střeše, průměru do 8 mm</t>
  </si>
  <si>
    <t>226582502</t>
  </si>
  <si>
    <t>" úprava střechy, pro zpětnou montáž původního" 9,000</t>
  </si>
  <si>
    <t>741421845</t>
  </si>
  <si>
    <t>Demontáž hromosvodného vedení bez zachování funkčnosti svorek šroubových se 3 a více šrouby</t>
  </si>
  <si>
    <t>673618571</t>
  </si>
  <si>
    <t>76375121.R1</t>
  </si>
  <si>
    <t>Montáž skladby doplnění podlahy stávající ventilační komory</t>
  </si>
  <si>
    <t>186534720</t>
  </si>
  <si>
    <t xml:space="preserve">Poznámka k souboru cen:_x000D_
1. V cenách -2111 až -2113 jsou započteny i náklady na kotvení rámové konstrukce._x000D_
</t>
  </si>
  <si>
    <t>Poznámka k položce:_x000D_
Skladba :_x000D_
- vláknocementové desky volně ložené tl.20mm_x000D_
- tuhé tepelněizol. rohože z miner. vláken tl.160mm ( λ &lt; 0,4 W/mK, pevnost 50kPa ) volně ložené_x000D_
- vláknocementové desky tl.20mm ve dvou vrstvách lepené a sponkované s přesahem_x000D_
  desek za nosník min. 150mm, spáry vystřídané, kotvené k roštu z U140</t>
  </si>
  <si>
    <t>3,600*5,750</t>
  </si>
  <si>
    <t>-(1,004*1,004*3)</t>
  </si>
  <si>
    <t>63151474</t>
  </si>
  <si>
    <t>deska tepelně izolační minerální plochých střech spodní vrstva 50kPa λ=0,038-0,039 tl 160mm</t>
  </si>
  <si>
    <t>-1635659068</t>
  </si>
  <si>
    <t>17,676*1,05 'Přepočtené koeficientem množství</t>
  </si>
  <si>
    <t>59155233</t>
  </si>
  <si>
    <t>deska cementovláknitá int/ext protipožární tl 20mm</t>
  </si>
  <si>
    <t>-1045750631</t>
  </si>
  <si>
    <t>17,676*3,45 'Přepočtené koeficientem množství</t>
  </si>
  <si>
    <t>24711120</t>
  </si>
  <si>
    <t>klíh studený disperzní bezrozpouštědlový</t>
  </si>
  <si>
    <t>-1661406867</t>
  </si>
  <si>
    <t>17,676*0,072 'Přepočtené koeficientem množství</t>
  </si>
  <si>
    <t>76375121.R2</t>
  </si>
  <si>
    <t>Montáž podlahové plošiny u vlezu z cementovláknitých desek</t>
  </si>
  <si>
    <t>-1410077170</t>
  </si>
  <si>
    <t>" podkladní deska" 0,800*1,800</t>
  </si>
  <si>
    <t>" deska zábradlí" 1,320*1,800</t>
  </si>
  <si>
    <t>" skryté schodnice" 0,400*1,730*3</t>
  </si>
  <si>
    <t>" pochozí deska" 0,700*1,500</t>
  </si>
  <si>
    <t>" nástupnice" 0,250*0,700</t>
  </si>
  <si>
    <t>" podstupnice" 0,200*0,700+0,180*0,700</t>
  </si>
  <si>
    <t xml:space="preserve">" ztužení schodnic" 0,300*0,400*4 </t>
  </si>
  <si>
    <t>-646083084</t>
  </si>
  <si>
    <t>7,863*1,25 'Přepočtené koeficientem množství</t>
  </si>
  <si>
    <t>-348247565</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</si>
  <si>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</si>
  <si>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Konstrukce klempířské</t>
  </si>
  <si>
    <t>764001801</t>
  </si>
  <si>
    <t>Demontáž klempířských konstrukcí podkladního plechu do suti</t>
  </si>
  <si>
    <t>-688188705</t>
  </si>
  <si>
    <t>" úprava střechy; okapnice" 6,200*2</t>
  </si>
  <si>
    <t>" úprava střechy; závětrná lišta" 4,300*2</t>
  </si>
  <si>
    <t>764002801</t>
  </si>
  <si>
    <t>Demontáž klempířských konstrukcí závětrné lišty do suti</t>
  </si>
  <si>
    <t>1347701932</t>
  </si>
  <si>
    <t>764002811</t>
  </si>
  <si>
    <t>Demontáž klempířských konstrukcí okapového plechu do suti, v krytině povlakové</t>
  </si>
  <si>
    <t>1041559939</t>
  </si>
  <si>
    <t>-809295450</t>
  </si>
  <si>
    <t>" úprava fasády; na profil typu Omega" 32,000</t>
  </si>
  <si>
    <t>15485184</t>
  </si>
  <si>
    <t>profil trapézový 18/130/1040 PE 50µm plech tl 0,5mm</t>
  </si>
  <si>
    <t>413571709</t>
  </si>
  <si>
    <t>32*1,2 'Přepočtené koeficientem množství</t>
  </si>
  <si>
    <t>-1726128309</t>
  </si>
  <si>
    <t>" úprava fasády</t>
  </si>
  <si>
    <t>" 3x 1000x1050 mm" 3,000</t>
  </si>
  <si>
    <t>" 1x 1230x1060 mm" 1,000</t>
  </si>
  <si>
    <t>767415291</t>
  </si>
  <si>
    <t>Montáž vnějšího obkladu skládaného pláště doplňků pro horizontálně kladený plech distančním pozinkovaným profilem tvaru "OMEGA"</t>
  </si>
  <si>
    <t>-622407957</t>
  </si>
  <si>
    <t>" úprava fasády; dvousměrný rošt" 107,000</t>
  </si>
  <si>
    <t>59036269</t>
  </si>
  <si>
    <t>profil omega výšky 40 mm pozink</t>
  </si>
  <si>
    <t>1774050189</t>
  </si>
  <si>
    <t>107*1,05 'Přepočtené koeficientem množství</t>
  </si>
  <si>
    <t>165511451</t>
  </si>
  <si>
    <t>" ozn. De3" 1,320*10,200+0,190*10,420</t>
  </si>
  <si>
    <t>" ozn. De4" 1,280*1,380</t>
  </si>
  <si>
    <t>767620122</t>
  </si>
  <si>
    <t>Montáž oken zdvojených z hliníkových nebo ocelových profilů na polyuretanovou pěnu otevíravých do celostěnových panelů nebo ocelové konstrukce, plochy přes 0,6 do 1,5 m2</t>
  </si>
  <si>
    <t>-1419762979</t>
  </si>
  <si>
    <t xml:space="preserve">Poznámka k souboru cen:_x000D_
1. V cenách montáže oken jsou započteny i náklady na zaměření, vyklínování, horizontální i vertikální vyrovnání okenního rámu, ukotvení a vyplnění spáry mezi rámem a ostěním polyuretanovou pěnou._x000D_
2. Cenami montáže oken otevíravých lze ocenit i montáž oken kyvných, otočných, výklopných._x000D_
3. V cenách není započtena montáž dokončení okování oken zdvojených pákovým uzávěrem; tyto práce se oceňují cenou 767 62-0718 Montáž okování pákového uzávěru._x000D_
4. Cenami -71 . . lze oceňovat montáž:_x000D_
a) oboustranného spojení dvou prvků (oken,stěn, dveří, vrat, zárubní a jiných) krycími lištami ocelovými před osazením prvků nebo dodatečně po jejich osazení,_x000D_
b) jednostranného spojení dvou prvků; množství se určí polovinou výměry,_x000D_
c) krycích lišt, které se montují jen na jeden prvek; množství se určí čtvrtinou výměry._x000D_
</t>
  </si>
  <si>
    <t>" 2kř. okno 1230x1060 mm" 1,230*1,060*1</t>
  </si>
  <si>
    <t>55341010</t>
  </si>
  <si>
    <t>okno Al otevíravé/sklopné dvojsklo přes plochu 1m2 do v 1,5m</t>
  </si>
  <si>
    <t>1418518947</t>
  </si>
  <si>
    <t>Poznámka k položce:_x000D_
VÝPLŇ VLEZU DO VĚTRACÍ KOMORY:_x000D_
jednodílné okno dvoukřídlé ven otevíravé_x000D_
z nehořlavých profilů s přerušeným _x000D_
tepelným mostem 1230 x 1060mm,_x000D_
přídla prosklenná nebo s neprůhlednou_x000D_
tepelně izolační výplní UW max. 1,7 W/m2K,_x000D_
RAL 9006, vnitřní klika, zámek vložkový</t>
  </si>
  <si>
    <t>767626105</t>
  </si>
  <si>
    <t>Montáž oken zdvojených okapnice plechové</t>
  </si>
  <si>
    <t>-201815718</t>
  </si>
  <si>
    <t>" 2kř. okno 1230x1060 mm" 1,000</t>
  </si>
  <si>
    <t>55344001</t>
  </si>
  <si>
    <t>okapnice široká z poplastovaného plechu (PVC-P) rš 150mm</t>
  </si>
  <si>
    <t>1917750939</t>
  </si>
  <si>
    <t>767627101</t>
  </si>
  <si>
    <t>Montáž oken zdvojených krycích ocelových lišt oboustranně šroubováním</t>
  </si>
  <si>
    <t>1712829422</t>
  </si>
  <si>
    <t>" 2kř. okno 1230x1060 mm" 1,230*2+1,060*2</t>
  </si>
  <si>
    <t>55344489</t>
  </si>
  <si>
    <t>lišta tmelící z poplastovaného plechu (PVC-P) rš 70mm</t>
  </si>
  <si>
    <t>39444668</t>
  </si>
  <si>
    <t>4,58*1,05 'Přepočtené koeficientem množství</t>
  </si>
  <si>
    <t>767627310</t>
  </si>
  <si>
    <t>Montáž oken zdvojených Příplatek k cenám za připojovací spáru mezi ostěním a rámem kompletní impregnovanou komprimační páskou</t>
  </si>
  <si>
    <t>557763808</t>
  </si>
  <si>
    <t>767896110</t>
  </si>
  <si>
    <t>Montáž lišt a okopových plechů lišt šroubováním</t>
  </si>
  <si>
    <t>-331634577</t>
  </si>
  <si>
    <t>" rohová lišta" 1,704*4+((1,000*2+1,050*2)*3)+((1,230*2+1,060*2)*1)</t>
  </si>
  <si>
    <t>" spodní lišta" 6,400*2+4,250*2</t>
  </si>
  <si>
    <t>" horní lišta" 6,400*2+4,250*2</t>
  </si>
  <si>
    <t>55344494</t>
  </si>
  <si>
    <t>lišta tmelící L profil z poplastovaného plechu (PVC-P) rš 250mm</t>
  </si>
  <si>
    <t>1353162119</t>
  </si>
  <si>
    <t>66,296*1,05 'Přepočtené koeficientem množství</t>
  </si>
  <si>
    <t>-858794392</t>
  </si>
  <si>
    <t>" ozn. De3" 30,900+14,600+41,000</t>
  </si>
  <si>
    <t>1439427880</t>
  </si>
  <si>
    <t>" úprava fasády; doplnění jackel 50/25/3 mm k U200" 35,800</t>
  </si>
  <si>
    <t>" úprava fasády; doplnění jackel 50/25/3 mm k U100" 35,800</t>
  </si>
  <si>
    <t>14550332</t>
  </si>
  <si>
    <t>profil ocelový obdélníkový svařovaný 50x25x3mm</t>
  </si>
  <si>
    <t>-249660815</t>
  </si>
  <si>
    <t>" úprava fasády; doplnění jackel 50/25/3 mm k U200" 35,800*0,001</t>
  </si>
  <si>
    <t>" úprava fasády; doplnění jackel 50/25/3 mm k U100" 35,800*0,001</t>
  </si>
  <si>
    <t>0,072*1,08 'Přepočtené koeficientem množství</t>
  </si>
  <si>
    <t>-2005844197</t>
  </si>
  <si>
    <t>" nosná ocel. konstrukce" 758,300</t>
  </si>
  <si>
    <t>" přípočet 5% na montážní, spojovací materiál, sváry apod." 758,300*5/100</t>
  </si>
  <si>
    <t>1572476760</t>
  </si>
  <si>
    <t>Poznámka k položce:_x000D_
OCELOVÁ KONSTRUKCE CELKEM:_x000D_
U140 - dl. celkem 34,6m, hmotnost 553,6kg_x000D_
U100 - 4 x 1,03 = 4,12m, hmotnost 43,7kg_x000D_
L 50/50/5 - dl. celkem 6,15m, hmotnost 78,9kg_x000D_
uzavřený profil 50/25/3 - dl. celkem 24m, hmotnost 71,6kg_x000D_
tyč plochá 18/6 - dl. celkem 12,3m, hmotnost 10,5kg</t>
  </si>
  <si>
    <t>796,215*1,08 'Přepočtené koeficientem množství</t>
  </si>
  <si>
    <t>699007658</t>
  </si>
  <si>
    <t>" ozn. De2" 22,000*4</t>
  </si>
  <si>
    <t>767996801</t>
  </si>
  <si>
    <t>Demontáž ostatních zámečnických konstrukcí o hmotnosti jednotlivých dílů rozebráním do 50 kg</t>
  </si>
  <si>
    <t>-1203036504</t>
  </si>
  <si>
    <t>" ozn. De1" 20,000*16</t>
  </si>
  <si>
    <t>131645556</t>
  </si>
  <si>
    <t>783306801</t>
  </si>
  <si>
    <t>Odstranění nátěrů ze zámečnických konstrukcí obroušením</t>
  </si>
  <si>
    <t>716571347</t>
  </si>
  <si>
    <t>" ozn. De5; protipožární nástřik" 0,360</t>
  </si>
  <si>
    <t>783306809</t>
  </si>
  <si>
    <t>Odstranění nátěrů ze zámečnických konstrukcí okartáčováním</t>
  </si>
  <si>
    <t>-1720772646</t>
  </si>
  <si>
    <t>789221542</t>
  </si>
  <si>
    <t>Otryskání povrchů ocelových konstrukcí suché abrazivní tryskání abrazivem ze strusky třídy I stupeň zrezivění D, stupeň přípravy Sa 2½</t>
  </si>
  <si>
    <t>-1318222590</t>
  </si>
  <si>
    <t>" nosná ocel. konstrukce</t>
  </si>
  <si>
    <t>" jackel 50/25/3 mm" (24,000+12,000+12,000)*0,050*2+0,025*2</t>
  </si>
  <si>
    <t>1168865237</t>
  </si>
  <si>
    <t>" L50/50/5 mm" 6,150*0,196</t>
  </si>
  <si>
    <t>" pásovina 18/6 mm" 12,300*(0,018*2+0,006*2)</t>
  </si>
  <si>
    <t>985247159</t>
  </si>
  <si>
    <t>" Uč. 100" 4,120*0,372</t>
  </si>
  <si>
    <t>" Uč. 140" 34,600*0,487</t>
  </si>
  <si>
    <t>789421541</t>
  </si>
  <si>
    <t>Žárové stříkání ocelových konstrukcí slitinou zinacor ZnAl, tloušťky 150 μm, třídy I</t>
  </si>
  <si>
    <t>-530806708</t>
  </si>
  <si>
    <t>429635568</t>
  </si>
  <si>
    <t>-1801594145</t>
  </si>
  <si>
    <t>615215477</t>
  </si>
  <si>
    <t>-2108314899</t>
  </si>
  <si>
    <t>1359749168</t>
  </si>
  <si>
    <t>-1012733937</t>
  </si>
  <si>
    <t>D.1.11 - ODVOD TEPLA A KOUŘE - ZOKT</t>
  </si>
  <si>
    <t xml:space="preserve">    24-M - Montáže vzduchotechnických zařízení</t>
  </si>
  <si>
    <t xml:space="preserve">      24-M.1 - Ventilátory pro odvod tepla a kouře</t>
  </si>
  <si>
    <t xml:space="preserve">      24-M.2 - Klapky pro odvod tepla a kouře, regulační klapky</t>
  </si>
  <si>
    <t xml:space="preserve">      24-M.3 - Potrubí, izolace, vyústky</t>
  </si>
  <si>
    <t xml:space="preserve">      24-M.4 - Ovládání ZOKT</t>
  </si>
  <si>
    <t xml:space="preserve">      24-M.5 - Montáž, doprava, jeřáb</t>
  </si>
  <si>
    <t>24-M</t>
  </si>
  <si>
    <t>Montáže vzduchotechnických zařízení</t>
  </si>
  <si>
    <t>24-M.1</t>
  </si>
  <si>
    <t>Ventilátory pro odvod tepla a kouře</t>
  </si>
  <si>
    <t>Pol61</t>
  </si>
  <si>
    <t>KS:1 - EF-1 Ax. ventilátor pro odvod tepla a kouře; DN 1250 - 400°C/120min. - 83 932m3/h - 400Pa - 400V / 22kW / 42A;</t>
  </si>
  <si>
    <t>1811486383</t>
  </si>
  <si>
    <t>Pol62</t>
  </si>
  <si>
    <t>KS_1 - EFP-1 Ax. ventilátor pro přívod vzduchu; DN 1000 . - 56 024m3/h - 400Pa - 400V / 15kW / 29A;</t>
  </si>
  <si>
    <t>-1897668828</t>
  </si>
  <si>
    <t>Pol63</t>
  </si>
  <si>
    <t>KS_2 - EF-2.1; 2.2; 2.3 Ax. ventilátor pro odvod tepla a kouře; DN 1000 - 400°C/120min. - 54 335m3/h - 200Pa - 400V / 11kW / 21A;</t>
  </si>
  <si>
    <t>767794385</t>
  </si>
  <si>
    <t>Pol64</t>
  </si>
  <si>
    <t>KS_2 - EFP-2 Ax. ventilátor pro přívod vzduchu; DN 1250 . - 95 617m3/h - 400Pa - 400V / 37kW / 70A;</t>
  </si>
  <si>
    <t>-735550806</t>
  </si>
  <si>
    <t>Pol65</t>
  </si>
  <si>
    <t>KS_3 - EF-3.1; 3.2 Ax. ventilátor pro odvod tepla a kouře; DN 1250 - 400°C/120min. - 79 509m3/h - 400Pa - 400V / 18,5kW / 35,1A;</t>
  </si>
  <si>
    <t>-1428575380</t>
  </si>
  <si>
    <t>Pol66</t>
  </si>
  <si>
    <t>KS_3 - EFP-3 Ax. ventilátor pro přívod vzduchu; DN 1250 . - 95 617m3/h - 400Pa - 400V / 37kW / 70A;</t>
  </si>
  <si>
    <t>1295415173</t>
  </si>
  <si>
    <t>Pol67</t>
  </si>
  <si>
    <t>Skládaná modulová nosná konstrukce pod ventilátor z ocelových profilů a antivibračními protiskluzovými podložkami. Lištové profily a většina příslušenství jsou vyrobeny z žárově zinkované oceli.</t>
  </si>
  <si>
    <t>-519644487</t>
  </si>
  <si>
    <t>Pol68</t>
  </si>
  <si>
    <t>Montážní plech / podsada</t>
  </si>
  <si>
    <t>-41796883</t>
  </si>
  <si>
    <t>24-M.2</t>
  </si>
  <si>
    <t>Klapky pro odvod tepla a kouře, regulační klapky</t>
  </si>
  <si>
    <t>Pol71</t>
  </si>
  <si>
    <t>KS_1 - NFL - 1.1 Žaluziová krycí klapka ventilátoru typ Colt EuroCO • zařízení je certifikováno dle EN 12101-2 • světlý rozměr klapky 1476x1370 mm • provedení lamel - dvojvrstvý hliník s izolační výplní • materiál těla klapky – extrudovaný přírodní hliník • M1B230J – elektrický servomotor – pohon otvírá/zavírá • příruba pro upevnění na sokl - konkrétní RAL není požadována</t>
  </si>
  <si>
    <t>-206130292</t>
  </si>
  <si>
    <t>Pol72</t>
  </si>
  <si>
    <t>KS_1 - NFLP - 1.1 Lamelové okno pro přívod vzduchu pro osazení do stěny COLT typ COLTLITE. Rám a lamely klapky se skládají z hliníkových profilů s přerušenými tepelnými mosty. Provedení lamel: - sendvičový panel lamely jsou uloženy v horizontální ose, pohyb zajišťuje ovládací mechanika ukryté v těle klapky; maximální úhel otevření lamel je 90st Ovládání: el.motor 230V povrch klapky elexovaný hliník nebo RAL: dle bude upřesněna podle požadavků architekta</t>
  </si>
  <si>
    <t>24743073</t>
  </si>
  <si>
    <t>Pol73</t>
  </si>
  <si>
    <t>KS_2 - NFL - 2.1.1; 2.2.1; 2.3.1; krycí lamelová klapka na výfuku ventilátoru pro osazení do stěny COLT typ COLTLITE. Rám a lamely klapky se skládají z hliníkových profilů s přerušenými tepelnými mosty. Provedení lamel: - sendvičový panel lamely jsou uloženy v horizontální ose, pohyb zajišťuje ovládací mechanika ukryté v těle klapky; maximální úhel otevření lamel je 90st Ovládání: el.motor 230V povrch klapky elexovaný hliník nebo RAL: dle bude upřesněna podle požadavků architekta</t>
  </si>
  <si>
    <t>-1406173356</t>
  </si>
  <si>
    <t>Pol74</t>
  </si>
  <si>
    <t>KS_2 - NFL - 2.1.2; 2.2.2; 2.3.2; krycí lamelová klapka na výfuku ventilátoru pro osazení do stěny COLT typ COLTLITE. Rám a lamely klapky se skládají z hliníkových profilů s přerušenými tepelnými mosty. Provedení lamel: - sendvičový panel lamely jsou uloženy v horizontální ose, pohyb zajišťuje ovládací mechanika ukryté v těle klapky; maximální úhel otevření lamel je 90st Ovládání: el.motor 230V povrch klapky elexovaný hliník nebo RAL: dle bude upřesněna podle požadavků architekta</t>
  </si>
  <si>
    <t>-860546699</t>
  </si>
  <si>
    <t>Pol75</t>
  </si>
  <si>
    <t>KS_2 - NFLP - 2.1 Lamelové okno pro přívod vzduchu pro osazení do stěny COLT typ COLTLITE. Rám a lamely klapky se skládají z hliníkových profilů s přerušenými tepelnými mosty. Provedení lamel: - sendvičový panel lamely jsou uloženy v horizontální ose, pohyb zajišťuje ovládací mechanika ukryté v těle klapky; maximální úhel otevření lamel je 90st Ovládání: el.motor 230V povrch klapky elexovaný hliník nebo RAL: dle bude upřesněna podle požadavků architekta</t>
  </si>
  <si>
    <t>-1616030625</t>
  </si>
  <si>
    <t>Pol76</t>
  </si>
  <si>
    <t>KS_3 - NFL - 3.1.1; 3.1.2; 3.2.1;3.2.2 krycí lamelová klapka na výfuku ventilátoru pro osazení do stěny COLT typ COLTLITE. Rám a lamely klapky se skládají z hliníkových profilů s přerušenými tepelnými mosty. Provedení lamel: - sendvičový panel lamely jsou uloženy v horizontální ose, pohyb zajišťuje ovládací mechanika ukryté v těle klapky; maximální úhel otevření lamel je 90st Ovládání: el.motor 230V povrch klapky elexovaný hliník nebo RAL: dle bude upřesněna podle požadavků architekta</t>
  </si>
  <si>
    <t>54282083</t>
  </si>
  <si>
    <t>Pol77</t>
  </si>
  <si>
    <t>KS_3 - NFLP - 3.1 Lamelové okno pro přívod vzduchu pro osazení do stěny COLT typ COLTLITE. Rám a lamely klapky se skládají z hliníkových profilů s přerušenými tepelnými mosty. Provedení lamel: - sendvičový panel lamely jsou uloženy v horizontální ose, pohyb zajišťuje ovládací mechanika ukryté v těle klapky; maximální úhel otevření lamel je 90st Ovládání: el.motor 230V povrch klapky elexovaný hliník nebo RAL: dle bude upřesněna podle požadavků architekta</t>
  </si>
  <si>
    <t>-401068258</t>
  </si>
  <si>
    <t>Pol78</t>
  </si>
  <si>
    <t>KS_1 - přívod Klapka odvodu kouře a tepla do čtyřhranného potrubí - MULTI jumožňuje odvádět teplo a zplodiny hoření z několika požárních úseků. Ovládání listu klapky je zajištěno servopohonem s klasifikací EI 120 (ved - i o) S1000C10000HOT 400/30MAmulti.</t>
  </si>
  <si>
    <t>-373537694</t>
  </si>
  <si>
    <t>24-M.3</t>
  </si>
  <si>
    <t>Potrubí, izolace, vyústky</t>
  </si>
  <si>
    <t>Pol79</t>
  </si>
  <si>
    <t>KS_1 - potrubí pro přívod vzduchu Potrubí z ocelového pozinkovaného potrubí s výztuhami, třídy EImulti30, certifikované pro požární odolnost 600°C / 120min., vč. teplotně odolného těsnění a přírub. Stejná požární odolnost (E60) musí být zajištěna u potrubních závěsů které zajišťují stabilitu těchto potrubních systémů. Závěsy a uchycení musí umožnit suvný pohyb potrubí – vzdálenost závěsů 1,3-1,5m (dle zatížení). Doporučená rychlost proudění v potrubí – do 15m/s. Potrubí musí splňovat požadavky ČSN 73 0810.</t>
  </si>
  <si>
    <t>-2041293646</t>
  </si>
  <si>
    <t>Pol80</t>
  </si>
  <si>
    <t>Systém požární izolace ocelového vzduchotechnického potrubí pro požární odolnost 90minut, izolace z desek tloušťky 60mm v jedné vrstvě. Min. požadovaná odolnost Izolace (dle projektu PBŘ) EImulti30.</t>
  </si>
  <si>
    <t>2069075443</t>
  </si>
  <si>
    <t>Pol81</t>
  </si>
  <si>
    <t>KS_1 - potrubí pro podvod zplodin Potrubí z ocelového pozinkovaného potrubí s výztuhami, třídy EImulti30, certifikované pro požární odolnost 600°C / 120min., vč. teplotně odolného těsnění a přírub. Stejná požární odolnost (E60) musí být zajištěna u potrubních závěsů které zajišťují stabilitu těchto potrubních systémů. Závěsy a uchycení musí umožnit suvný pohyb potrubí – vzdálenost závěsů 1,3-1,5m (dle zatížení). Doporučená rychlost proudění v potrubí – do 15m/s. Potrubí musí splňovat požadavky ČSN 73 0810.</t>
  </si>
  <si>
    <t>1077089463</t>
  </si>
  <si>
    <t>Pol82</t>
  </si>
  <si>
    <t>-1135131458</t>
  </si>
  <si>
    <t>Pol83</t>
  </si>
  <si>
    <t>Obdélníková jednořadá vyústka z Al profilu. Regulace vyustky protiběžnými listy.</t>
  </si>
  <si>
    <t>-353899309</t>
  </si>
  <si>
    <t>24-M.4</t>
  </si>
  <si>
    <t>Ovládání ZOKT</t>
  </si>
  <si>
    <t>Pol84</t>
  </si>
  <si>
    <t>Řídící a vyhodnocovací centrála ZOKT k ventilátorům pro odvod kouře,tepla, - napojení na EPS. • napájení ovládacího panelu – 3x400V - požárně odolný kabel • (napojeno na náhradní zdroj) - požárně odolný kabel • rozběh zařízení nebude řešen softstartéry • rozběh zařízení nebude ovládáno frekvenčními měniči • napojení ax. ventilátorů (22kW) – 1ks • napojení ax. ventilátorů (15kW) – 1ks • napojení ax. ventilátorů (11kW) – 3ks • napojení ax. ventilátorů (37kW) – 2ks • napojení ax. ventilátorů (18,5kW) – 1ks • napojení klapek pro ZOKT (230V) – 16ks • max. možný příkon - 74kW (v provozu max. 1 sekce, ostatní musí být blokovány) • počet kontaktů od EPS – 3x (rozpínací kontakt) – požárně odolný kabel • počet nouzových tlačítek – 3ks • napojení na EPS (hlášení o chybě, hlášení o chodu)</t>
  </si>
  <si>
    <t>-1459229637</t>
  </si>
  <si>
    <t>Pol85</t>
  </si>
  <si>
    <t>Nouzová tlačítka</t>
  </si>
  <si>
    <t>76541475</t>
  </si>
  <si>
    <t>24-M.5</t>
  </si>
  <si>
    <t>Montáž, doprava, jeřáb</t>
  </si>
  <si>
    <t>Pol86</t>
  </si>
  <si>
    <t>Zapojení, uvedení do provozu, funkční zkoušky</t>
  </si>
  <si>
    <t>2073510073</t>
  </si>
  <si>
    <t>Pol87</t>
  </si>
  <si>
    <t>Dokladová část, výchozí revizní zprávy</t>
  </si>
  <si>
    <t>-552401676</t>
  </si>
  <si>
    <t>Pol88</t>
  </si>
  <si>
    <t>Projekt skutečného provedení</t>
  </si>
  <si>
    <t>-700688102</t>
  </si>
  <si>
    <t>Pol89</t>
  </si>
  <si>
    <t>Odborné stanovisko TIČR</t>
  </si>
  <si>
    <t>-1936547313</t>
  </si>
  <si>
    <t>Pol90</t>
  </si>
  <si>
    <t>Zaškolení obsluhy</t>
  </si>
  <si>
    <t>359203070</t>
  </si>
  <si>
    <t>Pol91</t>
  </si>
  <si>
    <t>Svislá a vodorovná doprava, lešení, montážní plošiny</t>
  </si>
  <si>
    <t>428324135</t>
  </si>
  <si>
    <t>D.1.12 - SLABOPROUDÁ ELEKTROTECHNIKA - EPS + ER + ZDP</t>
  </si>
  <si>
    <t xml:space="preserve">    742 - Elektroinstalace - slaboproud</t>
  </si>
  <si>
    <t>Elektroinstalace - slaboproud</t>
  </si>
  <si>
    <t>Pol26</t>
  </si>
  <si>
    <t>demontáže stávajího zařízení EPS, kabeláže a tras, ekologická likvidace</t>
  </si>
  <si>
    <t>1504874936</t>
  </si>
  <si>
    <t>Pol27</t>
  </si>
  <si>
    <t>ustředna EPS, adresovatelný systém, zdroj a záložní zdroj (dva akumulátory 12V/38Ah), zobrazovací a ovládací panel, dvě kruhová vedení, reléový modul</t>
  </si>
  <si>
    <t>-148192044</t>
  </si>
  <si>
    <t>Pol28</t>
  </si>
  <si>
    <t>vstupní moduly s příslušenstvím pro monitoring požárních klapek</t>
  </si>
  <si>
    <t>-1918852413</t>
  </si>
  <si>
    <t>Pol29</t>
  </si>
  <si>
    <t>externí tablo obsluhy se zdrojem a záložním zdrojem (dva akumulátory 12V/7Ah)</t>
  </si>
  <si>
    <t>-540881744</t>
  </si>
  <si>
    <t>Pol30</t>
  </si>
  <si>
    <t>senzor interaktivní včetně patice</t>
  </si>
  <si>
    <t>-53723457</t>
  </si>
  <si>
    <t>Pol31</t>
  </si>
  <si>
    <t>tlačítkový hlásič s izolátorem, červený</t>
  </si>
  <si>
    <t>-1926605319</t>
  </si>
  <si>
    <t>Pol32</t>
  </si>
  <si>
    <t>obslužné pole požární ochrany OPPO</t>
  </si>
  <si>
    <t>-694930349</t>
  </si>
  <si>
    <t>Pol33</t>
  </si>
  <si>
    <t>klíčový trezor požární ochrany KTPO</t>
  </si>
  <si>
    <t>-864789694</t>
  </si>
  <si>
    <t>Pol34</t>
  </si>
  <si>
    <t>stroboskopický maják</t>
  </si>
  <si>
    <t>1597018169</t>
  </si>
  <si>
    <t>Pol35</t>
  </si>
  <si>
    <t>PC nadstavba kompletní včetně SW a HW</t>
  </si>
  <si>
    <t>-445187566</t>
  </si>
  <si>
    <t>Pol36</t>
  </si>
  <si>
    <t>přídržný magnetický kontakt včetně konzole</t>
  </si>
  <si>
    <t>-1696202352</t>
  </si>
  <si>
    <t>Pol38</t>
  </si>
  <si>
    <t>zdroj 24V/5A včetně záložních akumulátorů 12V/17Ah, hlídaný</t>
  </si>
  <si>
    <t>-200163330</t>
  </si>
  <si>
    <t>Pol39</t>
  </si>
  <si>
    <t>ustředna ER komplet (řídící jednotka, zesilovače, napaječ, zakončovací prvky, ovládací panel, karty zpráv)</t>
  </si>
  <si>
    <t>1581205624</t>
  </si>
  <si>
    <t>Pol40</t>
  </si>
  <si>
    <t>reproduktor evakuačního rozhlasu ER</t>
  </si>
  <si>
    <t>1022986980</t>
  </si>
  <si>
    <t>Pol41</t>
  </si>
  <si>
    <t>nechráněná trasa hlásičů a kabeláž EPS 1x2x0,8 v trubce nebo liště</t>
  </si>
  <si>
    <t>25596521</t>
  </si>
  <si>
    <t>Pol42</t>
  </si>
  <si>
    <t>chráněná trasa a kabeláž ovládaných a monitorovaných zařízení E60 1X2X0,8</t>
  </si>
  <si>
    <t>1477795607</t>
  </si>
  <si>
    <t>Pol43</t>
  </si>
  <si>
    <t>chráněná trasa a kabeláž k externímu tablu EPS E60 8X2X0,8</t>
  </si>
  <si>
    <t>796348195</t>
  </si>
  <si>
    <t>Pol44</t>
  </si>
  <si>
    <t>chráněná trasa a kabeláž k panelu ER E60 8X2X0,8</t>
  </si>
  <si>
    <t>1836135973</t>
  </si>
  <si>
    <t>Pol45</t>
  </si>
  <si>
    <t>chráněná trasa a kabeláž reproduktorových linek ER E90 3x1,5</t>
  </si>
  <si>
    <t>-1184025879</t>
  </si>
  <si>
    <t>Pol46</t>
  </si>
  <si>
    <t>chráněná hlavní stupačka E60 včetně průrazů a nosných prvků</t>
  </si>
  <si>
    <t>-8973266</t>
  </si>
  <si>
    <t>Pol47</t>
  </si>
  <si>
    <t>frézování a začistění drážek pro EPS a ER</t>
  </si>
  <si>
    <t>-2131812222</t>
  </si>
  <si>
    <t>Pol48</t>
  </si>
  <si>
    <t>průrazy podlahou</t>
  </si>
  <si>
    <t>1576739676</t>
  </si>
  <si>
    <t>Pol49</t>
  </si>
  <si>
    <t>stavební přípomoce</t>
  </si>
  <si>
    <t>-572521730</t>
  </si>
  <si>
    <t>Pol50</t>
  </si>
  <si>
    <t>práce v těžce přístupných místech</t>
  </si>
  <si>
    <t>2049012591</t>
  </si>
  <si>
    <t>Pol51</t>
  </si>
  <si>
    <t>práce ve výšce z lešení a z vysokozdvižné techniky</t>
  </si>
  <si>
    <t>-2051334151</t>
  </si>
  <si>
    <t>Pol52</t>
  </si>
  <si>
    <t>dodávky, montáže a činnosti jinde neuvedené</t>
  </si>
  <si>
    <t>-1438852117</t>
  </si>
  <si>
    <t>Pol53</t>
  </si>
  <si>
    <t>adjustace a programování systémů EPS a ER</t>
  </si>
  <si>
    <t>1237458806</t>
  </si>
  <si>
    <t>Pol54</t>
  </si>
  <si>
    <t>funkční zkouška systému EPS-ER a výchozí kontrola provozuschopnosti včetně protokolů</t>
  </si>
  <si>
    <t>1730763560</t>
  </si>
  <si>
    <t>Pol55</t>
  </si>
  <si>
    <t>instalace ZDP na pult centralizované ochrany Hasičského záchranného sboru v Teplicích</t>
  </si>
  <si>
    <t>1835505145</t>
  </si>
  <si>
    <t>Pol56</t>
  </si>
  <si>
    <t>adjustace a programování systému ZDP</t>
  </si>
  <si>
    <t>1650592243</t>
  </si>
  <si>
    <t>Pol57</t>
  </si>
  <si>
    <t>funkční zkouška a výchozí kontrola provozuschopnosti ZDP včetně protokolů</t>
  </si>
  <si>
    <t>1175612235</t>
  </si>
  <si>
    <t>Pol58</t>
  </si>
  <si>
    <t>dokumentace skutečného provedení DSPS, autorizace</t>
  </si>
  <si>
    <t>2027683471</t>
  </si>
  <si>
    <t>Pol59</t>
  </si>
  <si>
    <t>protokolární školení obsluhy a ostrahy</t>
  </si>
  <si>
    <t>-151701613</t>
  </si>
  <si>
    <t>Pol60</t>
  </si>
  <si>
    <t>doprava, přeprava, použití vysokozdvižné plošiny, manipulace</t>
  </si>
  <si>
    <t>-1514774780</t>
  </si>
  <si>
    <t>SEZNAM FIGUR</t>
  </si>
  <si>
    <t>Výměra</t>
  </si>
  <si>
    <t xml:space="preserve"> D.1.1</t>
  </si>
  <si>
    <t>19,980+9,650+4,320+32,250+27,250</t>
  </si>
  <si>
    <t>3,270</t>
  </si>
  <si>
    <t>3,960</t>
  </si>
  <si>
    <t>6,970</t>
  </si>
  <si>
    <t>1,520</t>
  </si>
  <si>
    <t>17,860+23,120+14,340</t>
  </si>
  <si>
    <t>5,320</t>
  </si>
  <si>
    <t>14,580</t>
  </si>
  <si>
    <t>14,520</t>
  </si>
  <si>
    <t>12,910+23,970+18,510+11,440+1,420+3,410</t>
  </si>
  <si>
    <t>4,200+22,130</t>
  </si>
  <si>
    <t>16,220</t>
  </si>
  <si>
    <t>7,050+30,770+13,600+6,700+21,680+39,400</t>
  </si>
  <si>
    <t>25,680+19,880</t>
  </si>
  <si>
    <t>127,910+40,470</t>
  </si>
  <si>
    <t>9,370</t>
  </si>
  <si>
    <t>12,800+5,500+3,690</t>
  </si>
  <si>
    <t>7,390+13,650</t>
  </si>
  <si>
    <t>11,630+0,400</t>
  </si>
  <si>
    <t>11,420+1,350</t>
  </si>
  <si>
    <t>3,080</t>
  </si>
  <si>
    <t xml:space="preserve"> D.1.1/ 1</t>
  </si>
  <si>
    <t>Použití figury:</t>
  </si>
  <si>
    <t>Cementový samonivelační potěr ze suchých směsí tloušťky do 10 mm</t>
  </si>
  <si>
    <t>Potěr cementový samonivelační litý C25 tl do 50 mm</t>
  </si>
  <si>
    <t>Příplatek k cementovému samonivelačnímu litému potěru C25 ZKD 5 mm tloušťky přes 50 mm</t>
  </si>
  <si>
    <t>Příprava zatvrdlého povrchu betonových mazanin pro cementový potěr cementovým mlékem s přísadou</t>
  </si>
  <si>
    <t>Vysátí podkladu před pokládkou dlažby</t>
  </si>
  <si>
    <t>Montáž podlah keramických velkoformát pro mechanické zatížení protiskluzných lepených flexibilním lepidlem do 6 ks/ m2</t>
  </si>
  <si>
    <t>Cementový samonivelační potěr ze suchých směsí tloušťky do 5 mm</t>
  </si>
  <si>
    <t>Základní čištění nově položených kamenných dlažeb vysátím a setřením vlhkým mopem</t>
  </si>
  <si>
    <t>Montáž podlah keramických pro mechanické zatížení protiskluzných lepených flexibilním lepidlem do 12 ks/m2</t>
  </si>
  <si>
    <t>Cementový samonivelační potěr ze suchých směsí tloušťky do 30 mm</t>
  </si>
  <si>
    <t>Potěr cementový samonivelační litý C30 tl do 50 mm</t>
  </si>
  <si>
    <t>Příplatek k cementovému samonivelačnímu litému potěru C30 ZKD 5 mm tloušťky přes 50 mm</t>
  </si>
  <si>
    <t>Broušení betonového podkladu povlakových podlah</t>
  </si>
  <si>
    <t>Lepení pásů z PVC standardním lepidlem</t>
  </si>
  <si>
    <t>Základní čištění nově položených podlahovin vysátím a setřením vlhkým mopem</t>
  </si>
  <si>
    <t>Potěr cementový samonivelační litý C30 tl do 35 mm</t>
  </si>
  <si>
    <t>Lepení textilních pásů</t>
  </si>
  <si>
    <t>Zametení betonových podlah před provedením nátěru</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</si>
  <si>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</si>
  <si>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</si>
  <si>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</si>
  <si>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</si>
  <si>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</si>
  <si>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</si>
  <si>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</si>
  <si>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</si>
  <si>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</si>
  <si>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</si>
  <si>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</si>
  <si>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</si>
  <si>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</si>
  <si>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</si>
  <si>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</si>
  <si>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</si>
  <si>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</si>
  <si>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</si>
  <si>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</si>
  <si>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</si>
  <si>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</si>
  <si>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</si>
  <si>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</si>
  <si>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</si>
  <si>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</si>
  <si>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</si>
  <si>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</si>
  <si>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</si>
  <si>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</si>
  <si>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</si>
  <si>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</si>
  <si>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</si>
  <si>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</si>
  <si>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</si>
  <si>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</si>
  <si>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</si>
  <si>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</si>
  <si>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</si>
  <si>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</si>
  <si>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</si>
  <si>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</si>
  <si>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</si>
  <si>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</si>
  <si>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</si>
  <si>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</si>
  <si>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</si>
  <si>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</si>
  <si>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</si>
  <si>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</si>
  <si>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</si>
  <si>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</si>
  <si>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</si>
  <si>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</si>
  <si>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</si>
  <si>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</si>
  <si>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</si>
  <si>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</si>
  <si>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</si>
  <si>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</si>
  <si>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</si>
  <si>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</si>
  <si>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</si>
  <si>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</si>
  <si>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</si>
  <si>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</si>
  <si>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</si>
  <si>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</si>
  <si>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</si>
  <si>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</si>
  <si>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</si>
  <si>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</si>
  <si>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</si>
  <si>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</si>
  <si>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</si>
  <si>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</si>
  <si>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</si>
  <si>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</si>
  <si>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</si>
  <si>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</si>
  <si>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</si>
  <si>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</si>
  <si>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</si>
  <si>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</si>
  <si>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</si>
  <si>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</si>
  <si>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</si>
  <si>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</si>
  <si>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</si>
  <si>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</si>
  <si>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</si>
  <si>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</si>
  <si>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</si>
  <si>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</si>
  <si>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</si>
  <si>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</si>
  <si>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</si>
  <si>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</si>
  <si>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</si>
  <si>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</si>
  <si>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</si>
  <si>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</si>
  <si>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</si>
  <si>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</si>
  <si>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</si>
  <si>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</si>
  <si>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</si>
  <si>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</si>
  <si>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</si>
  <si>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</si>
  <si>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</si>
  <si>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</si>
  <si>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</si>
  <si>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</si>
  <si>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</si>
  <si>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</si>
  <si>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</si>
  <si>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</si>
  <si>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</si>
  <si>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</si>
  <si>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</si>
  <si>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</si>
  <si>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</si>
  <si>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</si>
  <si>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</si>
  <si>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</si>
  <si>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</si>
  <si>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</si>
  <si>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</si>
  <si>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</si>
  <si>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</si>
  <si>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</si>
  <si>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</si>
  <si>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</si>
  <si>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</si>
  <si>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</si>
  <si>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</si>
  <si>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</si>
  <si>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</si>
  <si>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</si>
  <si>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</si>
  <si>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</si>
  <si>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</si>
  <si>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</si>
  <si>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</si>
  <si>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</si>
  <si>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</si>
  <si>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</si>
  <si>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</si>
  <si>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</si>
  <si>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</si>
  <si>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</si>
  <si>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</si>
  <si>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</si>
  <si>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</si>
  <si>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</si>
  <si>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</si>
  <si>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</si>
  <si>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</si>
  <si>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</si>
  <si>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</si>
  <si>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</si>
  <si>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</si>
  <si>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</si>
  <si>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</si>
  <si>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</si>
  <si>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</si>
  <si>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</si>
  <si>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</si>
  <si>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</si>
  <si>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</si>
  <si>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</si>
  <si>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</si>
  <si>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</si>
  <si>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</si>
  <si>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</si>
  <si>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</si>
  <si>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</si>
  <si>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</si>
  <si>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</si>
  <si>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</si>
  <si>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</si>
  <si>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</si>
  <si>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</si>
  <si>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</si>
  <si>
    <t>PD Rekonstrukce foyer DK Teplice - aktualizace</t>
  </si>
  <si>
    <t>18. 5. 2020</t>
  </si>
  <si>
    <t>PD Rekonstrukce foyer DK Teplice - 2.etapa</t>
  </si>
  <si>
    <t>D.1.1.1 - Stavební úpravy 1.PP - 4.NP</t>
  </si>
  <si>
    <t>D.1.1.2 - Stavební úpravy střechy</t>
  </si>
  <si>
    <t>D.1.3.1 - Schodiště</t>
  </si>
  <si>
    <t>D.1.3.2 - Stříška nad schodištěm</t>
  </si>
  <si>
    <t>D.1.4.1 - Schodiště</t>
  </si>
  <si>
    <t>D.1.4.2 - Stříška nad schodištěm</t>
  </si>
  <si>
    <t>D.1.1.1</t>
  </si>
  <si>
    <t>D.1.1.2</t>
  </si>
  <si>
    <t>D.1.3.1</t>
  </si>
  <si>
    <t>D.1.3.2</t>
  </si>
  <si>
    <t>D.1.4.1</t>
  </si>
  <si>
    <t>D.1.4.2</t>
  </si>
  <si>
    <t>751.CH1.1.21a</t>
  </si>
  <si>
    <t>751.CH1.1.21b</t>
  </si>
  <si>
    <t>potrubí čtyřhranné sk.I Pz plech Oblouk 500x800-45/150</t>
  </si>
  <si>
    <t>potrubí čtyřhranné sk.I Pz plech Oblouk 500x800-90/150</t>
  </si>
  <si>
    <t>potrubí čtyřhranné sk.I Pz plech Trouba 800x500/1000</t>
  </si>
  <si>
    <t>potrubí čtyřhranné sk.I Pz plech Oblouk 800x500-90/150</t>
  </si>
  <si>
    <t>potrubí čtyřhranné sk.I Pz plech Trouba 800x500/500+ vs</t>
  </si>
  <si>
    <t>potrubí čtyřhranné sk.I Pz plech Přechod 1000x500-800x500/300</t>
  </si>
  <si>
    <t>potrubí čtyřhranné sk.I Pz plech Trouba 1000x500/500+ vs</t>
  </si>
  <si>
    <t>potrubí čtyřhranné sk.I Pz plech Trouba 1000x500/300</t>
  </si>
  <si>
    <t>potrubí čtyřhranné sk.I Pz plech Trouba 1000x500/1000+ vs</t>
  </si>
  <si>
    <t>potrubí čtyřhranné sk.I Pz plech Oblouk 500x1000-45/150</t>
  </si>
  <si>
    <t>potrubí čtyřhranné sk.I Pz plech Trouba 1000x500/1000</t>
  </si>
  <si>
    <t>potrubí čtyřhranné sk.I Pz plech Oblouk 500x1000-90/150</t>
  </si>
  <si>
    <t>potrubí čtyřhranné sk.I Pz plech Trouba 800x630/500+ vs</t>
  </si>
  <si>
    <t>potrubí čtyřhranné sk.I Pz plech Oblouk přechodový 800x630-500x630-90/200</t>
  </si>
  <si>
    <t>potrubí čtyřhranné sk.I Pz plech Přechod 500x630-500/500</t>
  </si>
  <si>
    <t>potrubí čtyřhranné sk.I Pz plech Přechod 500x500-500/500</t>
  </si>
  <si>
    <t>potrubí čtyřhranné sk.I Pz plech Oblouk 500x500-90/150</t>
  </si>
  <si>
    <t>potrubí čtyřhranné sk.I Pz plech Trouba 500x500/1500+ vs</t>
  </si>
  <si>
    <t>potrubí čtyřhranné sk.I Pz plech Trouba 500x500/6000+ vs</t>
  </si>
  <si>
    <t>potrubí čtyřhranné sk.I Pz plech Trouba 500x500/500+ vs</t>
  </si>
  <si>
    <t>potrubí čtyřhranné sk.I Pz plech Přechod 710x560-560x560/300</t>
  </si>
  <si>
    <t>potrubí čtyřhranné sk.I Pz plech Oblouk 560x560-90/150</t>
  </si>
  <si>
    <t>potrubí čtyřhranné sk.I Pz plech Trouba 560x560/1500+ vs</t>
  </si>
  <si>
    <t>751.CH2.2.21a</t>
  </si>
  <si>
    <t>751.CH2.2.21b</t>
  </si>
  <si>
    <t>potrubí čtyřhranné sk.I Pz plech Trouba 200x200/200</t>
  </si>
  <si>
    <t>potrubí čtyřhranné sk.I Pz plech Trouba 200x200/500+ vs</t>
  </si>
  <si>
    <t>potrubí čtyřhranné sk.I Pz plech Trouba 200x200/1500+ vs</t>
  </si>
  <si>
    <t>751.CH2.2.21c</t>
  </si>
  <si>
    <t>751.CH2.2.21d</t>
  </si>
  <si>
    <t>751.CH2.2.21e</t>
  </si>
  <si>
    <t>751.CH2.2.21f</t>
  </si>
  <si>
    <t>751.CH2.2.21g</t>
  </si>
  <si>
    <t>751.CH2.2.21h</t>
  </si>
  <si>
    <t>751.CH2.2.21i</t>
  </si>
  <si>
    <t>751.CH2.2.21j</t>
  </si>
  <si>
    <t>751.CH2.2.21k</t>
  </si>
  <si>
    <t>751.CH2.2.21l</t>
  </si>
  <si>
    <t>751.CH1.1.21c</t>
  </si>
  <si>
    <t>751.CH1.1.21d</t>
  </si>
  <si>
    <t>751.CH1.1.21e</t>
  </si>
  <si>
    <t>751.CH1.1.21f</t>
  </si>
  <si>
    <t>751.CH1.1.21g</t>
  </si>
  <si>
    <t>751.CH1.1.21h</t>
  </si>
  <si>
    <t>751.CH1.1.21i</t>
  </si>
  <si>
    <t>751.CH1.1.21j</t>
  </si>
  <si>
    <t>751.CH1.1.21k</t>
  </si>
  <si>
    <t>Montáž zařízení č. CH1 -CH2</t>
  </si>
  <si>
    <t>potrubí čtyřhranné sk.I Pz plech Trouba 1600x250/300</t>
  </si>
  <si>
    <t>potrubí čtyřhranné sk.I Pz plech Trouba 1600x250/500+ vs</t>
  </si>
  <si>
    <t>potrubí čtyřhranné sk.I Pz plech Trouba 1600x250/300+ vs</t>
  </si>
  <si>
    <t>potrubí čtyřhranné sk.I Pz plech Trouba 560x500/200</t>
  </si>
  <si>
    <t>potrubí čtyřhranné sk.I Pz plech Trouba 400x500/500+ vs</t>
  </si>
  <si>
    <t>potrubí čtyřhranné sk.I Pz plech Oblouk 500x400-90/150</t>
  </si>
  <si>
    <t>potrubí čtyřhranné sk.I Pz plech Trouba 560x280/200</t>
  </si>
  <si>
    <t>potrubí čtyřhranné sk.I Pz plech Oblouk 560x280-90/150</t>
  </si>
  <si>
    <t>potrubí čtyřhranné sk.I Pz plech Trouba 560x280/1000+ vs</t>
  </si>
  <si>
    <t>potrubí čtyřhranné sk.I Pz plech Koleno 500x200-90/150</t>
  </si>
  <si>
    <t>potrubí čtyřhranné sk.I Pz plech Trouba 500x200/300+ vs</t>
  </si>
  <si>
    <t>potrubí čtyřhranné sk.I Pz plech Trouba 800x500/300</t>
  </si>
  <si>
    <t>potrubí čtyřhranné sk.I Pz plech Přechod 500x800-450x800/500</t>
  </si>
  <si>
    <t>potrubí čtyřhranné sk.I Pz plech Trouba 800x450/750+ vs</t>
  </si>
  <si>
    <t>potrubí čtyřhranné sk.I Pz plech trouba 315x200/200</t>
  </si>
  <si>
    <t>potrubí čtyřhranné sk.I Pz plech trouba 400x200/200</t>
  </si>
  <si>
    <t>potrubí čtyřhranné sk.I Pz plech trouba 400x250/200</t>
  </si>
  <si>
    <t>potrubí čtyřhranné sk.I Pz plech  trouba 400x250/200</t>
  </si>
  <si>
    <t>potrubí čtyřhranné sk.I Pz plech Trouba 1250x250/300</t>
  </si>
  <si>
    <t>potrubí čtyřhranné sk.I Pz plech Trouba 1250x250/500+ vs</t>
  </si>
  <si>
    <t>potrubí čtyřhranné sk.I Pz plech Trouba 1250x250/1000+ vs</t>
  </si>
  <si>
    <t>potrubí čtyřhranné sk.I Pz plech Trouba 1120x250/300+ vs</t>
  </si>
  <si>
    <t>potrubí čtyřhranné sk.I Pz plech Trouba 500x500/1000+ vs</t>
  </si>
  <si>
    <t>potrubí čtyřhranné sk.I Pz plech Trouba 500x500/300 vs</t>
  </si>
  <si>
    <t>751.13.13.1</t>
  </si>
  <si>
    <t>751.2.2.10</t>
  </si>
  <si>
    <t>751.2.2.11</t>
  </si>
  <si>
    <t>751.2.2.12</t>
  </si>
  <si>
    <t>751.6.6.10</t>
  </si>
  <si>
    <t>751.4.1.1</t>
  </si>
  <si>
    <t>751.4.1.2</t>
  </si>
  <si>
    <t>751.4.1.10</t>
  </si>
  <si>
    <t>751.4.1.11</t>
  </si>
  <si>
    <t>751.4.1.TI</t>
  </si>
  <si>
    <t>751.4.3</t>
  </si>
  <si>
    <t>751.4.4</t>
  </si>
  <si>
    <t>751.3.2</t>
  </si>
  <si>
    <t>751.9.9.9.1</t>
  </si>
  <si>
    <t>751.11.11.10</t>
  </si>
  <si>
    <t>751.11.11.11</t>
  </si>
  <si>
    <t>751.3.3.10</t>
  </si>
  <si>
    <t>751.3.3.11</t>
  </si>
  <si>
    <t>751.3.3.12</t>
  </si>
  <si>
    <t>751.3.3.13</t>
  </si>
  <si>
    <t>751.3.3.14</t>
  </si>
  <si>
    <t>751.3.3.15</t>
  </si>
  <si>
    <t>751.3.3.16</t>
  </si>
  <si>
    <t>751.3.3.17</t>
  </si>
  <si>
    <t>751.3.3.18</t>
  </si>
  <si>
    <t>751.3.3.19</t>
  </si>
  <si>
    <t>751.3.3.20</t>
  </si>
  <si>
    <t>751.3.3.21</t>
  </si>
  <si>
    <t>751.3.3.22</t>
  </si>
  <si>
    <t>751.3.3.23</t>
  </si>
  <si>
    <t>751.3.3.24</t>
  </si>
  <si>
    <t>751.12.12.10</t>
  </si>
  <si>
    <t>751.12.12.11</t>
  </si>
  <si>
    <t>751.12.12.12</t>
  </si>
  <si>
    <t>751.12.12.13</t>
  </si>
  <si>
    <t>751.12.12.18</t>
  </si>
  <si>
    <t>751.12.12.19</t>
  </si>
  <si>
    <t>Potrubí čtyřhranné sk.I pozink.plech Trouba 500x400/200</t>
  </si>
  <si>
    <t>Potrubí čtyřhranné sk.I pozink.plech Trouba 500x400/300</t>
  </si>
  <si>
    <t>Potrubí čtyřhranné sk.I pozink.plech Trouba 800x250/1500+ vs</t>
  </si>
  <si>
    <t>Potrubí čtyřhranné sk.I pozink.plech Trouba 800x250/1000+ vs</t>
  </si>
  <si>
    <t>Potrubí čtyřhranné sk.I pozink.plech Trouba 800x250/300</t>
  </si>
  <si>
    <t>Potrubí čtyřhranné sk.I pozink.plech Trouba 1000x500/200</t>
  </si>
  <si>
    <t>Potrubí čtyřhranné sk.I pozink.plech Trouba 1000x500/1000+ vs</t>
  </si>
  <si>
    <t>Potrubí čtyřhranné sk.I pozink.plech Trouba 1000x500/500+ vs</t>
  </si>
  <si>
    <t>751.13.13.10</t>
  </si>
  <si>
    <t>751.13.13.11</t>
  </si>
  <si>
    <t>751.13.13.12</t>
  </si>
  <si>
    <t>751.13.13.13</t>
  </si>
  <si>
    <t>751.13.13.14</t>
  </si>
  <si>
    <t>751.13.13.15</t>
  </si>
  <si>
    <t>751.13.13.16</t>
  </si>
  <si>
    <t>751.13.13.17</t>
  </si>
  <si>
    <t>751.13.13.18</t>
  </si>
  <si>
    <t>751.13.13.19</t>
  </si>
  <si>
    <t>751.13.13.20</t>
  </si>
  <si>
    <t>751.13.13.21</t>
  </si>
  <si>
    <t>751.13.13.22</t>
  </si>
  <si>
    <t>751.13.13.23</t>
  </si>
  <si>
    <t>751.13.13.24</t>
  </si>
  <si>
    <t>751.13.13.25</t>
  </si>
  <si>
    <t>Potrubí čtyřhranné sk.I pozink.plech Trouba 500x400/2000+ vs</t>
  </si>
  <si>
    <t>Potrubí čtyřhranné sk.I pozink.plech Trouba 450x400/300</t>
  </si>
  <si>
    <t>Potrubí čtyřhranné sk.I pozink.plech Trouba 450x400/1000+ vs</t>
  </si>
  <si>
    <t>Potrubí čtyřhranné sk.I pozink.plech Trouba 450x400/300+ vs</t>
  </si>
  <si>
    <t>Potrubí čtyřhranné sk.I pozink.plech Odskok 450x400-100/500</t>
  </si>
  <si>
    <t>Potrubí čtyřhranné sk.I pozink.plech Trouba 315x400/500+ vs</t>
  </si>
  <si>
    <t>Potrubí čtyřhranné sk.I pozink.plech Trouba 315x400/300</t>
  </si>
  <si>
    <t>Potrubí čtyřhranné sk.I pozink.plech Trouba 315x400/1000+ vs</t>
  </si>
  <si>
    <t>Potrubí čtyřhranné sk.I pozink.plech Trouba 500x400/500+ vs</t>
  </si>
  <si>
    <t>751.14.14.10</t>
  </si>
  <si>
    <t>751.14.14.11</t>
  </si>
  <si>
    <t>751.14.14.12</t>
  </si>
  <si>
    <t>751.14.14.13</t>
  </si>
  <si>
    <t>751.14.14.14</t>
  </si>
  <si>
    <t>751.14.14.15</t>
  </si>
  <si>
    <t>751.14.14.16</t>
  </si>
  <si>
    <t>751.14.14.17</t>
  </si>
  <si>
    <t>751.14.14.18</t>
  </si>
  <si>
    <t>751.14.14.19</t>
  </si>
  <si>
    <t>751.14.14.20</t>
  </si>
  <si>
    <t>751.14.14.21</t>
  </si>
  <si>
    <t>751.14.14.22</t>
  </si>
  <si>
    <t>751.14.14.23</t>
  </si>
  <si>
    <t>751.14.14.24</t>
  </si>
  <si>
    <t>751.14.14.25</t>
  </si>
  <si>
    <t>751.14.14.26</t>
  </si>
  <si>
    <t>Potrubí čtyřhranné sk.I pozink.plech Trouba 1000x355/1000+ vs</t>
  </si>
  <si>
    <t>Potrubí čtyřhranné sk.I pozink.plech Trouba 1250x355/200</t>
  </si>
  <si>
    <t>751.18.18.10</t>
  </si>
  <si>
    <t>751.18.18.12</t>
  </si>
  <si>
    <t>751.18.18.11</t>
  </si>
  <si>
    <t>751.18.18.13</t>
  </si>
  <si>
    <t>Potrubí čtyřhranné sk.I pozink.plech Trouba 200x200/300+ vs</t>
  </si>
  <si>
    <t>Potrubí čtyřhranné sk.I pozink.plech Trouba 200x200/1000+ vs s nástavcem pro vyústku 280x140</t>
  </si>
  <si>
    <t>Potrubí čtyřhranné sk.I pozink.plech Trouba 200x315/200</t>
  </si>
  <si>
    <t>Potrubí čtyřhranné sk.I pozink.plech Trouba 200x315/1000+ vs</t>
  </si>
  <si>
    <t>Potrubí čtyřhranné sk.I pozink.plech Trouba 250x200/200</t>
  </si>
  <si>
    <t>Potrubí čtyřhranné sk.I pozink.plech Trouba 250x200/500+ vs</t>
  </si>
  <si>
    <t>Potrubí čtyřhranné sk.I pozink.plech Oblouk 200x200-45/150</t>
  </si>
  <si>
    <t>751.19.19.10</t>
  </si>
  <si>
    <t>751.19.19.11</t>
  </si>
  <si>
    <t>751.19.19.12</t>
  </si>
  <si>
    <t>751.19.19.13</t>
  </si>
  <si>
    <t>751.19.19.14</t>
  </si>
  <si>
    <t>751.19.19.15</t>
  </si>
  <si>
    <t>751.19.19.16</t>
  </si>
  <si>
    <t>Potrubí kruhové Spiro -ø250/30%</t>
  </si>
  <si>
    <t>Potrubí kruhové Spiro -ø200/50%</t>
  </si>
  <si>
    <t>Potrubí kruhové Spiro -ø125/50%</t>
  </si>
  <si>
    <t>751.23.15 a</t>
  </si>
  <si>
    <t>751.23.15 b</t>
  </si>
  <si>
    <t>751.23.15 c</t>
  </si>
  <si>
    <t>751.23.15 d</t>
  </si>
  <si>
    <t>751.23.15 e</t>
  </si>
  <si>
    <t>Potrubí kruhové Spiro -ø315/100%</t>
  </si>
  <si>
    <t>Potrubí kruhové Spiro -ø250/50%</t>
  </si>
  <si>
    <t>751.24.10 a</t>
  </si>
  <si>
    <t>751.24.10 b</t>
  </si>
  <si>
    <t>751.24.10 c</t>
  </si>
  <si>
    <t>751.24.10 d</t>
  </si>
  <si>
    <t>Potrubí kruhové Spiro -ø315/70%</t>
  </si>
  <si>
    <t>751.7.11 a</t>
  </si>
  <si>
    <t>751.7.11 b</t>
  </si>
  <si>
    <t>751.7.11 c</t>
  </si>
  <si>
    <t>Dveře ozn. 29/AL, AP 600x1970 mm; JEDNOKŘÍDLE DVEŘE OTVÍRAVÉ PLNÉ KOUŘOTĚSNÉ DŘEVĚNÉ OCELOVÁ ZÁRUBEŇ ROHOVÁ EW 30DP3/C2/Sm/PANIK KOULE - PANIK.KLIKA SAMOZAVÍRAČ ZÁMEK VLOŽKOVÝ</t>
  </si>
  <si>
    <t>721175001</t>
  </si>
  <si>
    <t>Plastové potrubí odhlučněné dvouvrstvé připojovací DN 50</t>
  </si>
  <si>
    <t>721175011</t>
  </si>
  <si>
    <t>Plastové potrubí odhlučněné dvouvrstvé odpadní (svislé) DN 70</t>
  </si>
  <si>
    <t>Ventily přivzdušňovací odpadních potrubí venkovní DN 110 (např. HL905)</t>
  </si>
  <si>
    <t>721226511</t>
  </si>
  <si>
    <t>Zápachové uzávěrky podomítkové (Pe) s krycí deskou pro pračku a myčku DN 40</t>
  </si>
  <si>
    <t>722140109</t>
  </si>
  <si>
    <t>Potrubí z ocelových trubek z ušlechtilé oceli spojované lisováním DN 80</t>
  </si>
  <si>
    <t>722173232</t>
  </si>
  <si>
    <t>Potrubí z plastových trubek pevné spojované lepením D 20 x 2,3</t>
  </si>
  <si>
    <t>722173234</t>
  </si>
  <si>
    <t>Potrubí z plastových trubek pevné spojované lepením D 32 x 3,6</t>
  </si>
  <si>
    <t>722181251</t>
  </si>
  <si>
    <t>Ochrana potrubí termoizolačními trubicemi z pěnového polyetylenu PE přilepenými v příčných a podélných spojích, tloušťky izolace přes 20 do 25 mm, vnitřního průměru izolace DN do 22 mm</t>
  </si>
  <si>
    <t>722181252</t>
  </si>
  <si>
    <t>Ochrana potrubí termoizolačními trubicemi z pěnového polyetylenu PE přilepenými v příčných a podélných spojích, tloušťky izolace přes 20 do 25 mm, vnitřního průměru izolace DN přes 22 do 45 mm</t>
  </si>
  <si>
    <t>DN42</t>
  </si>
  <si>
    <t>42,00</t>
  </si>
  <si>
    <t>722231074</t>
  </si>
  <si>
    <t>Armatury se dvěma závity ventily zpětné mosazné PN 10 do 110°C V 3030 G 1</t>
  </si>
  <si>
    <t>0,209</t>
  </si>
  <si>
    <t>0,209*9</t>
  </si>
  <si>
    <t>725531102</t>
  </si>
  <si>
    <t>Elektrické ohřívače zásobníkové beztlakové přepadové objem nádrže (příkon) 10 l (2,0 kW) (např.STIEBEL ELTRON SHC 10 l)</t>
  </si>
  <si>
    <t>72553110R</t>
  </si>
  <si>
    <t>Elektrické ohřívače zásobníkové beztlakové přepadové objem nádrže (příkon) 10 l (2,0 kW) (např.STIEBEL ELTRON SHC 15 l)</t>
  </si>
  <si>
    <t>725829111</t>
  </si>
  <si>
    <t>Baterie dřezové montáž ostatních typů stojánkových G 1/2</t>
  </si>
  <si>
    <t>baterie dřezová páková stojánková pro beztlakové ohřívače vody chrom ( např.STIEBEL ELTRON MEWC)</t>
  </si>
  <si>
    <t>5514407R</t>
  </si>
  <si>
    <t>baterie umyvadlová automatická stojánková pro beztlaký ohřívač ( např.STIEBEL ELTRON MEW)</t>
  </si>
  <si>
    <t>725813112</t>
  </si>
  <si>
    <t>Ventily rohové bez připojovací trubičky nebo flexi hadičky pračkové G 3/4</t>
  </si>
  <si>
    <t>72613100R</t>
  </si>
  <si>
    <t>Předstěnové instalační systémy do lehkých stěn s kovovou konstrukcí pro dřezy stavební výšky do 1120 mm se stojánkovou baterií</t>
  </si>
  <si>
    <t>781493611</t>
  </si>
  <si>
    <t>Obklad - dokončující práce montáž vanových dvířek plastových lepených s rámem</t>
  </si>
  <si>
    <t>dvířka zařizovacích předmětů 150x300mm</t>
  </si>
  <si>
    <t>998781103</t>
  </si>
  <si>
    <t>Přesun hmot pro obklady keramické stanovený z hmotnosti přesunovaného materiálu vodorovná dopravní vzdálenost do 50 m v objektech výšky přes 12 do 24 m</t>
  </si>
  <si>
    <t>Rekuperační jednotka SAVE VTR 700 R, vybavená radiálními ventilátory,rotačním rekuperátorem tepla, elektrickým ohřívačem,filtry F7 a G3 a externím ovladačem, Vp = 650 m3/h,pext = 200 Pa, Vo = 650 m3/h,pext = 150 Pa, Teplota výstupního vzduchu tp = +20°C při, N = 2 x  0,17 kW (ventilátory)venkovní teplotě te = -12°C, Účinnost rotačního rekuperátoru 84%</t>
  </si>
  <si>
    <t>751.3D</t>
  </si>
  <si>
    <t>751.3D.1.1</t>
  </si>
  <si>
    <t>Klapka přetlaková RSK 250,2 pružiny</t>
  </si>
  <si>
    <t>Pružná manžeta FK 250</t>
  </si>
  <si>
    <t>751.3D.1.2</t>
  </si>
  <si>
    <t>Regulační klapka Tune-R-160-B</t>
  </si>
  <si>
    <t>751.3D.1.3</t>
  </si>
  <si>
    <t>Regulační klapka Tune-R-200-B</t>
  </si>
  <si>
    <t>Žaluzie pevná IGC-250</t>
  </si>
  <si>
    <t>Vyústka NOVA-C-2-525x75-R1-V-ZN</t>
  </si>
  <si>
    <t>Vyústka NOVA-C-2-325x75-R1-V-ZN</t>
  </si>
  <si>
    <t>Ochranná mříž SG 200</t>
  </si>
  <si>
    <t>751.3D.1.4</t>
  </si>
  <si>
    <t>751.3D.1.5</t>
  </si>
  <si>
    <t>751.3D.1.6</t>
  </si>
  <si>
    <t>751.3D.1.7</t>
  </si>
  <si>
    <t>751.3D.1.8</t>
  </si>
  <si>
    <t>751.3D.1.10 a</t>
  </si>
  <si>
    <t>751.3D.1.10 b</t>
  </si>
  <si>
    <t>751.3D.1.10 c</t>
  </si>
  <si>
    <t>Požární větrací mřížka FGS-200x300-ZV</t>
  </si>
  <si>
    <t>751.3A.1</t>
  </si>
  <si>
    <t>Vyústka NOVA-B-2–2-500x300-R1-UR-H-ZN</t>
  </si>
  <si>
    <t>Vyústka NOVA-B-1-2–500x300-R1-UR-H-ZN</t>
  </si>
  <si>
    <t>Úprava potrubí v souvislosti s demontáží stávajících a montáží nových vyústek</t>
  </si>
  <si>
    <t>751.3a</t>
  </si>
  <si>
    <t>CAFE BAR 1.07 a šatna 1.04 - zařízení č. 3D</t>
  </si>
  <si>
    <t>Zázemí informací 1.04 - zařízení 3A</t>
  </si>
  <si>
    <t>Foyer 1.09 - zařízení č.3</t>
  </si>
  <si>
    <t>Šatna 1.04 - zařízení č.12</t>
  </si>
  <si>
    <t>Vyústka NOVA-B-2-2-500x200-R1-UR-H-ZN</t>
  </si>
  <si>
    <t>Vyústka NOVA-B-1-2-500x200-R1-UR-H-ZN</t>
  </si>
  <si>
    <t xml:space="preserve">Tepelné izolace potrubí </t>
  </si>
  <si>
    <t>Tepelné izolace z minerální vlny tl.30 mm s Al folií, potrubí sání čerstvého vzduchu od žaluzie po jednotku</t>
  </si>
  <si>
    <t>751.TI</t>
  </si>
  <si>
    <t>O1 - Okenní výplň 2000/3350mm (dodávka+montáž+přesun hmot)</t>
  </si>
  <si>
    <t>O1a - Okenní výplň 1960/3350mm (dodávka+montáž+přesun hmot)</t>
  </si>
  <si>
    <t>O2 - Dveře dvoukřídlé 4000/3250mm (dodávka+montáž+přesun hmot)</t>
  </si>
  <si>
    <t>O4 - Okenní výplň 2000/3250mm (dodávka+montáž+přesun hmot)</t>
  </si>
  <si>
    <t>O4a - Okenní výplň 1960/3250mm (dodávka+montáž+přesun hmot)</t>
  </si>
  <si>
    <t>O8 - Okenní výplň 1810/3550mm (dodávka+montáž+přesun hmot)</t>
  </si>
  <si>
    <t>O9 - Okenní výplň 1845/3550mm (dodávka+montáž+přesun hmot)</t>
  </si>
  <si>
    <t>O11 - Okenní výplň 1810/3550mm (dodávka+montáž+přesun hmot)</t>
  </si>
  <si>
    <t>O12 - Okenní výplň 1810/3550mm (dodávka+montáž+přesun hmot)</t>
  </si>
  <si>
    <t>O13 - Okenní výplň 1845/3550mm (dodávka+montáž+přesun hmot)</t>
  </si>
  <si>
    <t>O14 - Okenní výplň 1845/3550mm (dodávka+montáž+přesun hmot)</t>
  </si>
  <si>
    <t>O15 - Dveře dvoukřídlé 1830/3555mm (dodávka+montáž+přesun hmot)</t>
  </si>
  <si>
    <t>O2sam - Podlahový samozavírač (dodávka+montáž+přesun hmot)</t>
  </si>
  <si>
    <t>O15sam - Podlahový samozavírač (dodávka+montáž+přesun hmot)</t>
  </si>
  <si>
    <t>O16 - Okenní výplň 1540/3555mm (dodávka+montáž+přesun hmot)</t>
  </si>
  <si>
    <t>O17 - Okenní výplň 585/3555mm (dodávka+montáž+přesun hmot)</t>
  </si>
  <si>
    <t>O20 - Okenní výplň 690/3555mm (dodávka+montáž+přesun hmot)</t>
  </si>
  <si>
    <t>5 - Dveře vnitřní dřevěné dvoukřídlé 1800/2100mm (dodávka+montáž+přesun hmot)</t>
  </si>
  <si>
    <t>5sam - Podlahový samozavírač (dodávka+montáž+přesun hmot)</t>
  </si>
  <si>
    <t>6 - Dveře vnitřní dřevěné dvoukřídlé 1600/2100mm (dodávka+montáž+přesun hmot)</t>
  </si>
  <si>
    <t>6sam - Podlahový samozavírač (dodávka+montáž+přesun hmot)</t>
  </si>
  <si>
    <t>8 - Okenní výplň 560/3275mm (dodávka+montáž+přesun hmot)</t>
  </si>
  <si>
    <t>O3 - Posuvné dveře hliníkové vnější dvoukřídlé 4000/3250mm (dodávka+montáž+přesun hmot)</t>
  </si>
  <si>
    <t>Celý rozpočet zrušit</t>
  </si>
  <si>
    <t>Ponechat pouze část elektro</t>
  </si>
  <si>
    <t xml:space="preserve"> </t>
  </si>
  <si>
    <t>Dveře dřevěné ozn. 13/L 900x2150 mm; dřevěné ( masiv dub ) jednokřídlé dveře s profilací s dřevěnými atyp. madly - replika stávajících dveří, včetně rámové zárubně přisazené ke stěně
 s otvorem cca 1000/2200mm + lišty pro napojení na stávající dřev. obklad sálu, krycí lazura dle stávající, inverzně namontovaný pohon otočného
 křídla certifikovaný pro systém přívodu vzduchu a odvodu kouře a tepla (RWA), dveře se otvírají silou prožiny a zavírají se motoricky - při výpadku
 proudu nebo požárním alarmu se dveře bezpečně otevřou ( nouzový napájecí zdroj neni potřebný ), montáž na křídlo proti závěsům s lištou,
 provozní ovládání tlačítky na obou stranách, bez zámku</t>
  </si>
  <si>
    <t>Potrubí kruhové Spiro ø125 / 50%</t>
  </si>
  <si>
    <t>Potrubí kruhové Spiro ø160 / 50%</t>
  </si>
  <si>
    <t>25.10 a</t>
  </si>
  <si>
    <t>25.10 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</si>
</sst>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6">
    <font>
      <sz val="11"/>
      <color theme="1"/>
      <name val="Calibri"/>
      <family val="2"/>
      <charset val="238"/>
      <scheme val="minor"/>
    </font>
    <font>
      <u/>
      <sz val="11"/>
      <color theme="10"/>
      <name val="Calibri"/>
      <family val="2"/>
      <charset val="238"/>
      <scheme val="minor"/>
    </font>
    <font>
      <sz val="8"/>
      <color rgb="FFFFFFFF"/>
      <name val="Arial CE"/>
    </font>
    <font>
      <b/>
      <sz val="14"/>
      <name val="Arial CE"/>
    </font>
    <font>
      <sz val="8"/>
      <color rgb="FF3366FF"/>
      <name val="Arial CE"/>
    </font>
    <font>
      <b/>
      <sz val="12"/>
      <color rgb="FF969696"/>
      <name val="Arial CE"/>
    </font>
    <font>
      <sz val="10"/>
      <color rgb="FF969696"/>
      <name val="Arial CE"/>
    </font>
    <font>
      <sz val="10"/>
      <name val="Arial CE"/>
    </font>
    <font>
      <b/>
      <sz val="8"/>
      <color rgb="FF969696"/>
      <name val="Arial CE"/>
    </font>
    <font>
      <b/>
      <sz val="11"/>
      <name val="Arial CE"/>
    </font>
    <font>
      <b/>
      <sz val="10"/>
      <name val="Arial CE"/>
    </font>
    <font>
      <b/>
      <sz val="10"/>
      <color rgb="FF969696"/>
      <name val="Arial CE"/>
    </font>
    <font>
      <b/>
      <sz val="12"/>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1"/>
      <name val="Arial CE"/>
    </font>
    <font>
      <b/>
      <sz val="11"/>
      <color rgb="FF003366"/>
      <name val="Arial CE"/>
    </font>
    <font>
      <sz val="11"/>
      <color rgb="FF003366"/>
      <name val="Arial CE"/>
    </font>
    <font>
      <sz val="11"/>
      <color rgb="FF969696"/>
      <name val="Arial CE"/>
    </font>
    <font>
      <sz val="18"/>
      <color theme="10"/>
      <name val="Wingdings 2"/>
    </font>
    <font>
      <sz val="10"/>
      <color rgb="FF003366"/>
      <name val="Arial CE"/>
    </font>
    <font>
      <b/>
      <sz val="10"/>
      <color rgb="FF003366"/>
      <name val="Arial CE"/>
    </font>
    <font>
      <sz val="8"/>
      <color rgb="FF000000"/>
      <name val="Arial CE"/>
    </font>
    <font>
      <sz val="10"/>
      <color rgb="FF3366FF"/>
      <name val="Arial CE"/>
    </font>
    <font>
      <b/>
      <sz val="12"/>
      <color rgb="FF800000"/>
      <name val="Arial CE"/>
    </font>
    <font>
      <sz val="12"/>
      <color rgb="FF003366"/>
      <name val="Arial CE"/>
    </font>
    <font>
      <sz val="8"/>
      <color rgb="FF960000"/>
      <name val="Arial CE"/>
    </font>
    <font>
      <b/>
      <sz val="8"/>
      <name val="Arial CE"/>
    </font>
    <font>
      <sz val="8"/>
      <color rgb="FF003366"/>
      <name val="Arial CE"/>
    </font>
    <font>
      <sz val="7"/>
      <color rgb="FF969696"/>
      <name val="Arial CE"/>
    </font>
    <font>
      <i/>
      <sz val="7"/>
      <color rgb="FF969696"/>
      <name val="Arial CE"/>
    </font>
    <font>
      <sz val="8"/>
      <color rgb="FF800080"/>
      <name val="Arial CE"/>
    </font>
    <font>
      <sz val="8"/>
      <color rgb="FF505050"/>
      <name val="Arial CE"/>
    </font>
    <font>
      <sz val="8"/>
      <color rgb="FF0000A8"/>
      <name val="Arial CE"/>
    </font>
    <font>
      <sz val="8"/>
      <color rgb="FFFF0000"/>
      <name val="Arial CE"/>
    </font>
    <font>
      <i/>
      <sz val="9"/>
      <color rgb="FF0000FF"/>
      <name val="Arial CE"/>
    </font>
    <font>
      <i/>
      <sz val="8"/>
      <color rgb="FF0000FF"/>
      <name val="Arial CE"/>
    </font>
    <font>
      <sz val="7"/>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i/>
      <sz val="8"/>
      <name val="Arial CE"/>
      <charset val="238"/>
    </font>
    <font>
      <b/>
      <sz val="8"/>
      <name val="Arial CE"/>
      <charset val="238"/>
    </font>
    <font>
      <sz val="10"/>
      <name val="Trebuchet MS"/>
      <charset val="238"/>
    </font>
    <font>
      <sz val="11"/>
      <name val="Trebuchet MS"/>
      <charset val="238"/>
    </font>
    <font>
      <b/>
      <sz val="9"/>
      <name val="Trebuchet MS"/>
      <charset val="238"/>
    </font>
    <font>
      <sz val="8"/>
      <name val="Calibri"/>
      <family val="2"/>
      <charset val="238"/>
      <scheme val="minor"/>
    </font>
    <font>
      <b/>
      <sz val="16"/>
      <color theme="1"/>
      <name val="Calibri"/>
      <family val="2"/>
      <charset val="238"/>
      <scheme val="minor"/>
    </font>
    <font>
      <b/>
      <sz val="20"/>
      <color theme="1"/>
      <name val="Calibri"/>
      <family val="2"/>
      <charset val="238"/>
      <scheme val="minor"/>
    </font>
  </fonts>
  <fills count="10">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C0C0C0"/>
      </patternFill>
    </fill>
    <fill>
      <patternFill patternType="solid">
        <fgColor theme="9" tint="0.59999389629810485"/>
        <bgColor indexed="64"/>
      </patternFill>
    </fill>
    <fill>
      <patternFill patternType="solid">
        <fgColor theme="5" tint="0.59999389629810485"/>
        <bgColor indexed="64"/>
      </patternFill>
    </fill>
    <fill>
      <patternFill patternType="solid">
        <fgColor theme="8" tint="0.59999389629810485"/>
        <bgColor indexed="64"/>
      </patternFill>
    </fill>
    <fill>
      <patternFill patternType="solid">
        <fgColor theme="7" tint="0.59999389629810485"/>
        <bgColor indexed="64"/>
      </patternFill>
    </fill>
  </fills>
  <borders count="31">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1" fillId="0" borderId="0" applyNumberFormat="0" applyFill="0" applyBorder="0" applyAlignment="0" applyProtection="0"/>
  </cellStyleXfs>
  <cellXfs count="576">
    <xf numFmtId="0" fontId="0" fillId="0" borderId="0" xfId="0"/>
    <xf numFmtId="0" fontId="2" fillId="0" borderId="0" xfId="0" applyFont="1" applyAlignment="1">
      <alignment horizontal="left" vertical="center"/>
    </xf>
    <xf numFmtId="0" fontId="0" fillId="0" borderId="0" xfId="0" applyAlignment="1">
      <alignment horizontal="left" vertical="center"/>
    </xf>
    <xf numFmtId="0" fontId="0" fillId="0" borderId="1" xfId="0" applyBorder="1"/>
    <xf numFmtId="0" fontId="0" fillId="0" borderId="2" xfId="0" applyBorder="1"/>
    <xf numFmtId="0" fontId="0" fillId="0" borderId="3" xfId="0" applyBorder="1"/>
    <xf numFmtId="0" fontId="3" fillId="0" borderId="0" xfId="0" applyFont="1" applyAlignment="1">
      <alignment horizontal="left" vertical="center"/>
    </xf>
    <xf numFmtId="0" fontId="4" fillId="0" borderId="0" xfId="0" applyFont="1" applyAlignment="1">
      <alignment horizontal="left" vertical="center"/>
    </xf>
    <xf numFmtId="0" fontId="5" fillId="0" borderId="0" xfId="0" applyFont="1" applyAlignment="1">
      <alignment horizontal="left" vertical="center"/>
    </xf>
    <xf numFmtId="0" fontId="6" fillId="0" borderId="0" xfId="0" applyFont="1" applyAlignment="1">
      <alignment horizontal="left" vertical="top"/>
    </xf>
    <xf numFmtId="0" fontId="9" fillId="0" borderId="0" xfId="0" applyFont="1" applyAlignment="1">
      <alignment horizontal="left" vertical="top"/>
    </xf>
    <xf numFmtId="0" fontId="6" fillId="0" borderId="0" xfId="0" applyFont="1" applyAlignment="1">
      <alignment horizontal="left" vertical="center"/>
    </xf>
    <xf numFmtId="0" fontId="7" fillId="0" borderId="0" xfId="0" applyFont="1" applyAlignment="1">
      <alignment horizontal="left" vertical="center"/>
    </xf>
    <xf numFmtId="0" fontId="7" fillId="2" borderId="0" xfId="0" applyFont="1" applyFill="1" applyAlignment="1" applyProtection="1">
      <alignment horizontal="left" vertical="center"/>
      <protection locked="0"/>
    </xf>
    <xf numFmtId="0" fontId="7" fillId="0" borderId="0" xfId="0" applyFont="1" applyAlignment="1">
      <alignment horizontal="left" vertical="top"/>
    </xf>
    <xf numFmtId="49" fontId="7" fillId="2" borderId="0" xfId="0" applyNumberFormat="1" applyFont="1" applyFill="1" applyAlignment="1" applyProtection="1">
      <alignment horizontal="left" vertical="center"/>
      <protection locked="0"/>
    </xf>
    <xf numFmtId="0" fontId="0" fillId="0" borderId="4" xfId="0" applyBorder="1"/>
    <xf numFmtId="0" fontId="0" fillId="0" borderId="0" xfId="0" applyAlignment="1">
      <alignment vertical="center"/>
    </xf>
    <xf numFmtId="0" fontId="0" fillId="0" borderId="3" xfId="0" applyBorder="1" applyAlignment="1">
      <alignment vertical="center"/>
    </xf>
    <xf numFmtId="0" fontId="10" fillId="0" borderId="5" xfId="0" applyFont="1" applyBorder="1" applyAlignment="1">
      <alignment horizontal="left" vertical="center"/>
    </xf>
    <xf numFmtId="0" fontId="0" fillId="0" borderId="5" xfId="0" applyBorder="1" applyAlignment="1">
      <alignment vertical="center"/>
    </xf>
    <xf numFmtId="0" fontId="6" fillId="0" borderId="0" xfId="0" applyFont="1" applyAlignment="1">
      <alignment vertical="center"/>
    </xf>
    <xf numFmtId="0" fontId="6" fillId="0" borderId="3" xfId="0" applyFont="1" applyBorder="1" applyAlignment="1">
      <alignment vertical="center"/>
    </xf>
    <xf numFmtId="0" fontId="0" fillId="3" borderId="0" xfId="0" applyFill="1" applyAlignment="1">
      <alignment vertical="center"/>
    </xf>
    <xf numFmtId="0" fontId="12" fillId="3" borderId="6" xfId="0" applyFont="1" applyFill="1" applyBorder="1" applyAlignment="1">
      <alignment horizontal="left" vertical="center"/>
    </xf>
    <xf numFmtId="0" fontId="0" fillId="3" borderId="7" xfId="0" applyFill="1" applyBorder="1" applyAlignment="1">
      <alignment vertical="center"/>
    </xf>
    <xf numFmtId="0" fontId="12" fillId="3" borderId="7" xfId="0" applyFont="1" applyFill="1" applyBorder="1" applyAlignment="1">
      <alignment horizontal="center" vertical="center"/>
    </xf>
    <xf numFmtId="0" fontId="0" fillId="0" borderId="9" xfId="0" applyBorder="1" applyAlignment="1">
      <alignment vertical="center"/>
    </xf>
    <xf numFmtId="0" fontId="0" fillId="0" borderId="10" xfId="0" applyBorder="1" applyAlignment="1">
      <alignment vertical="center"/>
    </xf>
    <xf numFmtId="0" fontId="0" fillId="0" borderId="1" xfId="0" applyBorder="1" applyAlignment="1">
      <alignment vertical="center"/>
    </xf>
    <xf numFmtId="0" fontId="0" fillId="0" borderId="2" xfId="0" applyBorder="1" applyAlignment="1">
      <alignment vertical="center"/>
    </xf>
    <xf numFmtId="0" fontId="7" fillId="0" borderId="0" xfId="0" applyFont="1" applyAlignment="1">
      <alignment vertical="center"/>
    </xf>
    <xf numFmtId="0" fontId="7" fillId="0" borderId="3" xfId="0" applyFont="1" applyBorder="1" applyAlignment="1">
      <alignment vertical="center"/>
    </xf>
    <xf numFmtId="0" fontId="9" fillId="0" borderId="0" xfId="0" applyFont="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10" fillId="0" borderId="0" xfId="0" applyFont="1" applyAlignment="1">
      <alignment vertical="center"/>
    </xf>
    <xf numFmtId="0" fontId="0" fillId="0" borderId="12" xfId="0" applyBorder="1" applyAlignment="1">
      <alignment vertical="center"/>
    </xf>
    <xf numFmtId="0" fontId="0" fillId="0" borderId="13" xfId="0" applyBorder="1" applyAlignment="1">
      <alignment vertical="center"/>
    </xf>
    <xf numFmtId="0" fontId="0" fillId="0" borderId="15" xfId="0" applyBorder="1" applyAlignment="1">
      <alignment vertical="center"/>
    </xf>
    <xf numFmtId="0" fontId="0" fillId="4" borderId="7" xfId="0" applyFill="1" applyBorder="1" applyAlignment="1">
      <alignment vertical="center"/>
    </xf>
    <xf numFmtId="0" fontId="15" fillId="4" borderId="8" xfId="0" applyFont="1" applyFill="1" applyBorder="1" applyAlignment="1">
      <alignment horizontal="center" vertical="center"/>
    </xf>
    <xf numFmtId="0" fontId="16" fillId="0" borderId="16"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8" xfId="0" applyFont="1" applyBorder="1" applyAlignment="1">
      <alignment horizontal="center" vertical="center" wrapText="1"/>
    </xf>
    <xf numFmtId="0" fontId="0" fillId="0" borderId="11" xfId="0" applyBorder="1" applyAlignment="1">
      <alignment vertical="center"/>
    </xf>
    <xf numFmtId="0" fontId="12" fillId="0" borderId="0" xfId="0" applyFont="1" applyAlignment="1">
      <alignment vertical="center"/>
    </xf>
    <xf numFmtId="0" fontId="12" fillId="0" borderId="3" xfId="0" applyFont="1" applyBorder="1" applyAlignment="1">
      <alignment vertical="center"/>
    </xf>
    <xf numFmtId="0" fontId="17" fillId="0" borderId="0" xfId="0" applyFont="1" applyAlignment="1">
      <alignment horizontal="left" vertical="center"/>
    </xf>
    <xf numFmtId="0" fontId="17" fillId="0" borderId="0" xfId="0" applyFont="1" applyAlignment="1">
      <alignment vertical="center"/>
    </xf>
    <xf numFmtId="0" fontId="12" fillId="0" borderId="0" xfId="0" applyFont="1" applyAlignment="1">
      <alignment horizontal="center" vertical="center"/>
    </xf>
    <xf numFmtId="4" fontId="13" fillId="0" borderId="14" xfId="0" applyNumberFormat="1" applyFont="1" applyBorder="1" applyAlignment="1">
      <alignment vertical="center"/>
    </xf>
    <xf numFmtId="4" fontId="13" fillId="0" borderId="0" xfId="0" applyNumberFormat="1" applyFont="1" applyAlignment="1">
      <alignment vertical="center"/>
    </xf>
    <xf numFmtId="166" fontId="13" fillId="0" borderId="0" xfId="0" applyNumberFormat="1" applyFont="1" applyAlignment="1">
      <alignment vertical="center"/>
    </xf>
    <xf numFmtId="4" fontId="13" fillId="0" borderId="15" xfId="0" applyNumberFormat="1" applyFont="1" applyBorder="1" applyAlignment="1">
      <alignment vertical="center"/>
    </xf>
    <xf numFmtId="0" fontId="12" fillId="0" borderId="0" xfId="0" applyFont="1" applyAlignment="1">
      <alignment horizontal="left" vertical="center"/>
    </xf>
    <xf numFmtId="0" fontId="18" fillId="0" borderId="0" xfId="0" applyFont="1" applyAlignment="1">
      <alignment horizontal="left" vertical="center"/>
    </xf>
    <xf numFmtId="0" fontId="19" fillId="0" borderId="0" xfId="0" applyFont="1" applyAlignment="1">
      <alignment vertical="center"/>
    </xf>
    <xf numFmtId="0" fontId="19" fillId="0" borderId="3" xfId="0" applyFont="1" applyBorder="1" applyAlignment="1">
      <alignment vertical="center"/>
    </xf>
    <xf numFmtId="0" fontId="20" fillId="0" borderId="0" xfId="0" applyFont="1" applyAlignment="1">
      <alignment vertical="center"/>
    </xf>
    <xf numFmtId="0" fontId="21" fillId="0" borderId="0" xfId="0" applyFont="1" applyAlignment="1">
      <alignment vertical="center"/>
    </xf>
    <xf numFmtId="0" fontId="9" fillId="0" borderId="0" xfId="0" applyFont="1" applyAlignment="1">
      <alignment horizontal="center" vertical="center"/>
    </xf>
    <xf numFmtId="4" fontId="22" fillId="0" borderId="14" xfId="0" applyNumberFormat="1" applyFont="1" applyBorder="1" applyAlignment="1">
      <alignment vertical="center"/>
    </xf>
    <xf numFmtId="4" fontId="22" fillId="0" borderId="0" xfId="0" applyNumberFormat="1" applyFont="1" applyAlignment="1">
      <alignment vertical="center"/>
    </xf>
    <xf numFmtId="166" fontId="22" fillId="0" borderId="0" xfId="0" applyNumberFormat="1" applyFont="1" applyAlignment="1">
      <alignment vertical="center"/>
    </xf>
    <xf numFmtId="4" fontId="22" fillId="0" borderId="15" xfId="0" applyNumberFormat="1" applyFont="1" applyBorder="1" applyAlignment="1">
      <alignment vertical="center"/>
    </xf>
    <xf numFmtId="0" fontId="19" fillId="0" borderId="0" xfId="0" applyFont="1" applyAlignment="1">
      <alignment horizontal="left" vertical="center"/>
    </xf>
    <xf numFmtId="0" fontId="23" fillId="0" borderId="0" xfId="1" applyFont="1" applyAlignment="1">
      <alignment horizontal="center" vertical="center"/>
    </xf>
    <xf numFmtId="0" fontId="24" fillId="0" borderId="0" xfId="0" applyFont="1" applyAlignment="1">
      <alignment vertical="center"/>
    </xf>
    <xf numFmtId="0" fontId="7" fillId="0" borderId="0" xfId="0" applyFont="1" applyAlignment="1">
      <alignment horizontal="center" vertical="center"/>
    </xf>
    <xf numFmtId="4" fontId="6" fillId="0" borderId="14" xfId="0" applyNumberFormat="1" applyFont="1" applyBorder="1" applyAlignment="1">
      <alignment vertical="center"/>
    </xf>
    <xf numFmtId="4" fontId="6" fillId="0" borderId="0" xfId="0" applyNumberFormat="1" applyFont="1" applyAlignment="1">
      <alignment vertical="center"/>
    </xf>
    <xf numFmtId="166" fontId="6" fillId="0" borderId="0" xfId="0" applyNumberFormat="1" applyFont="1" applyAlignment="1">
      <alignment vertical="center"/>
    </xf>
    <xf numFmtId="4" fontId="6" fillId="0" borderId="15" xfId="0" applyNumberFormat="1" applyFont="1" applyBorder="1" applyAlignment="1">
      <alignment vertical="center"/>
    </xf>
    <xf numFmtId="4" fontId="22" fillId="0" borderId="19" xfId="0" applyNumberFormat="1" applyFont="1" applyBorder="1" applyAlignment="1">
      <alignment vertical="center"/>
    </xf>
    <xf numFmtId="4" fontId="22" fillId="0" borderId="20" xfId="0" applyNumberFormat="1" applyFont="1" applyBorder="1" applyAlignment="1">
      <alignment vertical="center"/>
    </xf>
    <xf numFmtId="166" fontId="22" fillId="0" borderId="20" xfId="0" applyNumberFormat="1" applyFont="1" applyBorder="1" applyAlignment="1">
      <alignment vertical="center"/>
    </xf>
    <xf numFmtId="4" fontId="22" fillId="0" borderId="21" xfId="0" applyNumberFormat="1" applyFont="1" applyBorder="1" applyAlignment="1">
      <alignment vertical="center"/>
    </xf>
    <xf numFmtId="0" fontId="26" fillId="0" borderId="0" xfId="0" applyFont="1" applyAlignment="1">
      <alignment horizontal="left" vertical="center"/>
    </xf>
    <xf numFmtId="0" fontId="27" fillId="0" borderId="0" xfId="0" applyFont="1" applyAlignment="1">
      <alignment horizontal="left" vertical="center"/>
    </xf>
    <xf numFmtId="165" fontId="7" fillId="0" borderId="0" xfId="0" applyNumberFormat="1" applyFont="1" applyAlignment="1">
      <alignment horizontal="left" vertical="center"/>
    </xf>
    <xf numFmtId="0" fontId="0" fillId="0" borderId="0" xfId="0" applyAlignment="1">
      <alignment vertical="center" wrapText="1"/>
    </xf>
    <xf numFmtId="0" fontId="0" fillId="0" borderId="3" xfId="0" applyBorder="1" applyAlignment="1">
      <alignment vertical="center" wrapText="1"/>
    </xf>
    <xf numFmtId="0" fontId="10" fillId="0" borderId="0" xfId="0" applyFont="1" applyAlignment="1">
      <alignment horizontal="left" vertical="center"/>
    </xf>
    <xf numFmtId="4" fontId="17" fillId="0" borderId="0" xfId="0" applyNumberFormat="1" applyFont="1" applyAlignment="1">
      <alignment vertical="center"/>
    </xf>
    <xf numFmtId="0" fontId="6" fillId="0" borderId="0" xfId="0" applyFont="1" applyAlignment="1">
      <alignment horizontal="right" vertical="center"/>
    </xf>
    <xf numFmtId="0" fontId="14" fillId="0" borderId="0" xfId="0" applyFont="1" applyAlignment="1">
      <alignment horizontal="left" vertical="center"/>
    </xf>
    <xf numFmtId="164" fontId="6" fillId="0" borderId="0" xfId="0" applyNumberFormat="1" applyFont="1" applyAlignment="1">
      <alignment horizontal="right" vertical="center"/>
    </xf>
    <xf numFmtId="0" fontId="0" fillId="4" borderId="0" xfId="0" applyFill="1" applyAlignment="1">
      <alignment vertical="center"/>
    </xf>
    <xf numFmtId="0" fontId="12" fillId="4" borderId="6" xfId="0" applyFont="1" applyFill="1" applyBorder="1" applyAlignment="1">
      <alignment horizontal="left" vertical="center"/>
    </xf>
    <xf numFmtId="0" fontId="12" fillId="4" borderId="7" xfId="0" applyFont="1" applyFill="1" applyBorder="1" applyAlignment="1">
      <alignment horizontal="right" vertical="center"/>
    </xf>
    <xf numFmtId="0" fontId="12" fillId="4" borderId="7" xfId="0" applyFont="1" applyFill="1" applyBorder="1" applyAlignment="1">
      <alignment horizontal="center" vertical="center"/>
    </xf>
    <xf numFmtId="4" fontId="12" fillId="4" borderId="7" xfId="0" applyNumberFormat="1" applyFont="1" applyFill="1" applyBorder="1" applyAlignment="1">
      <alignment vertical="center"/>
    </xf>
    <xf numFmtId="0" fontId="0" fillId="4" borderId="8" xfId="0" applyFill="1" applyBorder="1" applyAlignment="1">
      <alignment vertical="center"/>
    </xf>
    <xf numFmtId="0" fontId="7" fillId="0" borderId="0" xfId="0" applyFont="1" applyAlignment="1">
      <alignment horizontal="left" vertical="center" wrapText="1"/>
    </xf>
    <xf numFmtId="0" fontId="15" fillId="4" borderId="0" xfId="0" applyFont="1" applyFill="1" applyAlignment="1">
      <alignment horizontal="left" vertical="center"/>
    </xf>
    <xf numFmtId="0" fontId="15" fillId="4" borderId="0" xfId="0" applyFont="1" applyFill="1" applyAlignment="1">
      <alignment horizontal="right" vertical="center"/>
    </xf>
    <xf numFmtId="0" fontId="28" fillId="0" borderId="0" xfId="0" applyFont="1" applyAlignment="1">
      <alignment horizontal="left" vertical="center"/>
    </xf>
    <xf numFmtId="0" fontId="29" fillId="0" borderId="0" xfId="0" applyFont="1" applyAlignment="1">
      <alignment vertical="center"/>
    </xf>
    <xf numFmtId="0" fontId="29" fillId="0" borderId="3" xfId="0" applyFont="1" applyBorder="1" applyAlignment="1">
      <alignment vertical="center"/>
    </xf>
    <xf numFmtId="0" fontId="29" fillId="0" borderId="20" xfId="0" applyFont="1" applyBorder="1" applyAlignment="1">
      <alignment horizontal="left" vertical="center"/>
    </xf>
    <xf numFmtId="0" fontId="29" fillId="0" borderId="20" xfId="0" applyFont="1" applyBorder="1" applyAlignment="1">
      <alignment vertical="center"/>
    </xf>
    <xf numFmtId="4" fontId="29" fillId="0" borderId="20" xfId="0" applyNumberFormat="1" applyFont="1" applyBorder="1" applyAlignment="1">
      <alignment vertical="center"/>
    </xf>
    <xf numFmtId="0" fontId="24" fillId="0" borderId="3" xfId="0" applyFont="1" applyBorder="1" applyAlignment="1">
      <alignment vertical="center"/>
    </xf>
    <xf numFmtId="0" fontId="24" fillId="0" borderId="20" xfId="0" applyFont="1" applyBorder="1" applyAlignment="1">
      <alignment horizontal="left" vertical="center"/>
    </xf>
    <xf numFmtId="0" fontId="24" fillId="0" borderId="20" xfId="0" applyFont="1" applyBorder="1" applyAlignment="1">
      <alignment vertical="center"/>
    </xf>
    <xf numFmtId="4" fontId="24" fillId="0" borderId="20" xfId="0" applyNumberFormat="1" applyFont="1" applyBorder="1" applyAlignment="1">
      <alignment vertical="center"/>
    </xf>
    <xf numFmtId="0" fontId="0" fillId="0" borderId="0" xfId="0" applyAlignment="1">
      <alignment horizontal="center" vertical="center" wrapText="1"/>
    </xf>
    <xf numFmtId="0" fontId="0" fillId="0" borderId="3" xfId="0" applyBorder="1" applyAlignment="1">
      <alignment horizontal="center" vertical="center" wrapText="1"/>
    </xf>
    <xf numFmtId="0" fontId="15" fillId="4" borderId="16" xfId="0" applyFont="1" applyFill="1" applyBorder="1" applyAlignment="1">
      <alignment horizontal="center" vertical="center" wrapText="1"/>
    </xf>
    <xf numFmtId="0" fontId="15" fillId="4" borderId="17" xfId="0" applyFont="1" applyFill="1" applyBorder="1" applyAlignment="1">
      <alignment horizontal="center" vertical="center" wrapText="1"/>
    </xf>
    <xf numFmtId="0" fontId="15" fillId="4" borderId="18" xfId="0" applyFont="1" applyFill="1" applyBorder="1" applyAlignment="1">
      <alignment horizontal="center" vertical="center" wrapText="1"/>
    </xf>
    <xf numFmtId="4" fontId="17" fillId="0" borderId="0" xfId="0" applyNumberFormat="1" applyFont="1"/>
    <xf numFmtId="166" fontId="30" fillId="0" borderId="12" xfId="0" applyNumberFormat="1" applyFont="1" applyBorder="1"/>
    <xf numFmtId="166" fontId="30" fillId="0" borderId="13" xfId="0" applyNumberFormat="1" applyFont="1" applyBorder="1"/>
    <xf numFmtId="4" fontId="31" fillId="0" borderId="0" xfId="0" applyNumberFormat="1" applyFont="1" applyAlignment="1">
      <alignment vertical="center"/>
    </xf>
    <xf numFmtId="0" fontId="32" fillId="0" borderId="0" xfId="0" applyFont="1"/>
    <xf numFmtId="0" fontId="32" fillId="0" borderId="3" xfId="0" applyFont="1" applyBorder="1"/>
    <xf numFmtId="0" fontId="32" fillId="0" borderId="0" xfId="0" applyFont="1" applyAlignment="1">
      <alignment horizontal="left"/>
    </xf>
    <xf numFmtId="0" fontId="29" fillId="0" borderId="0" xfId="0" applyFont="1" applyAlignment="1">
      <alignment horizontal="left"/>
    </xf>
    <xf numFmtId="0" fontId="32" fillId="0" borderId="0" xfId="0" applyFont="1" applyProtection="1">
      <protection locked="0"/>
    </xf>
    <xf numFmtId="4" fontId="29" fillId="0" borderId="0" xfId="0" applyNumberFormat="1" applyFont="1"/>
    <xf numFmtId="0" fontId="32" fillId="0" borderId="14" xfId="0" applyFont="1" applyBorder="1"/>
    <xf numFmtId="166" fontId="32" fillId="0" borderId="0" xfId="0" applyNumberFormat="1" applyFont="1"/>
    <xf numFmtId="166" fontId="32" fillId="0" borderId="15" xfId="0" applyNumberFormat="1" applyFont="1" applyBorder="1"/>
    <xf numFmtId="0" fontId="32" fillId="0" borderId="0" xfId="0" applyFont="1" applyAlignment="1">
      <alignment horizontal="center"/>
    </xf>
    <xf numFmtId="4" fontId="32" fillId="0" borderId="0" xfId="0" applyNumberFormat="1" applyFont="1" applyAlignment="1">
      <alignment vertical="center"/>
    </xf>
    <xf numFmtId="0" fontId="24" fillId="0" borderId="0" xfId="0" applyFont="1" applyAlignment="1">
      <alignment horizontal="left"/>
    </xf>
    <xf numFmtId="4" fontId="24" fillId="0" borderId="0" xfId="0" applyNumberFormat="1" applyFont="1"/>
    <xf numFmtId="0" fontId="15" fillId="0" borderId="22" xfId="0" applyFont="1" applyBorder="1" applyAlignment="1">
      <alignment horizontal="center" vertical="center"/>
    </xf>
    <xf numFmtId="49" fontId="15" fillId="0" borderId="22" xfId="0" applyNumberFormat="1" applyFont="1" applyBorder="1" applyAlignment="1">
      <alignment horizontal="left" vertical="center" wrapText="1"/>
    </xf>
    <xf numFmtId="0" fontId="15" fillId="0" borderId="22" xfId="0" applyFont="1" applyBorder="1" applyAlignment="1">
      <alignment horizontal="left" vertical="center" wrapText="1"/>
    </xf>
    <xf numFmtId="0" fontId="15" fillId="0" borderId="22" xfId="0" applyFont="1" applyBorder="1" applyAlignment="1">
      <alignment horizontal="center" vertical="center" wrapText="1"/>
    </xf>
    <xf numFmtId="167" fontId="15" fillId="0" borderId="22" xfId="0" applyNumberFormat="1" applyFont="1" applyBorder="1" applyAlignment="1">
      <alignment vertical="center"/>
    </xf>
    <xf numFmtId="4" fontId="15" fillId="2" borderId="22" xfId="0" applyNumberFormat="1" applyFont="1" applyFill="1" applyBorder="1" applyAlignment="1" applyProtection="1">
      <alignment vertical="center"/>
      <protection locked="0"/>
    </xf>
    <xf numFmtId="4" fontId="15" fillId="0" borderId="22" xfId="0" applyNumberFormat="1" applyFont="1" applyBorder="1" applyAlignment="1">
      <alignment vertical="center"/>
    </xf>
    <xf numFmtId="0" fontId="16" fillId="2" borderId="14" xfId="0" applyFont="1" applyFill="1" applyBorder="1" applyAlignment="1" applyProtection="1">
      <alignment horizontal="left" vertical="center"/>
      <protection locked="0"/>
    </xf>
    <xf numFmtId="0" fontId="16" fillId="0" borderId="0" xfId="0" applyFont="1" applyAlignment="1">
      <alignment horizontal="center" vertical="center"/>
    </xf>
    <xf numFmtId="166" fontId="16" fillId="0" borderId="0" xfId="0" applyNumberFormat="1" applyFont="1" applyAlignment="1">
      <alignment vertical="center"/>
    </xf>
    <xf numFmtId="166" fontId="16" fillId="0" borderId="15" xfId="0" applyNumberFormat="1" applyFont="1" applyBorder="1" applyAlignment="1">
      <alignment vertical="center"/>
    </xf>
    <xf numFmtId="0" fontId="15" fillId="0" borderId="0" xfId="0" applyFont="1" applyAlignment="1">
      <alignment horizontal="left" vertical="center"/>
    </xf>
    <xf numFmtId="4" fontId="0" fillId="0" borderId="0" xfId="0" applyNumberFormat="1" applyAlignment="1">
      <alignment vertical="center"/>
    </xf>
    <xf numFmtId="0" fontId="33" fillId="0" borderId="0" xfId="0" applyFont="1" applyAlignment="1">
      <alignment horizontal="left" vertical="center"/>
    </xf>
    <xf numFmtId="0" fontId="34" fillId="0" borderId="0" xfId="0" applyFont="1" applyAlignment="1">
      <alignment vertical="center" wrapText="1"/>
    </xf>
    <xf numFmtId="0" fontId="0" fillId="0" borderId="0" xfId="0" applyAlignment="1" applyProtection="1">
      <alignment vertical="center"/>
      <protection locked="0"/>
    </xf>
    <xf numFmtId="0" fontId="0" fillId="0" borderId="14" xfId="0" applyBorder="1" applyAlignment="1">
      <alignment vertical="center"/>
    </xf>
    <xf numFmtId="0" fontId="35" fillId="0" borderId="0" xfId="0" applyFont="1" applyAlignment="1">
      <alignment vertical="center"/>
    </xf>
    <xf numFmtId="0" fontId="35" fillId="0" borderId="3" xfId="0" applyFont="1" applyBorder="1" applyAlignment="1">
      <alignment vertical="center"/>
    </xf>
    <xf numFmtId="0" fontId="35" fillId="0" borderId="0" xfId="0" applyFont="1" applyAlignment="1">
      <alignment horizontal="left" vertical="center"/>
    </xf>
    <xf numFmtId="0" fontId="35" fillId="0" borderId="0" xfId="0" applyFont="1" applyAlignment="1">
      <alignment horizontal="left" vertical="center" wrapText="1"/>
    </xf>
    <xf numFmtId="0" fontId="35" fillId="0" borderId="0" xfId="0" applyFont="1" applyAlignment="1" applyProtection="1">
      <alignment vertical="center"/>
      <protection locked="0"/>
    </xf>
    <xf numFmtId="0" fontId="35" fillId="0" borderId="14" xfId="0" applyFont="1" applyBorder="1" applyAlignment="1">
      <alignment vertical="center"/>
    </xf>
    <xf numFmtId="0" fontId="35" fillId="0" borderId="15" xfId="0" applyFont="1" applyBorder="1" applyAlignment="1">
      <alignment vertical="center"/>
    </xf>
    <xf numFmtId="0" fontId="36" fillId="0" borderId="0" xfId="0" applyFont="1" applyAlignment="1">
      <alignment vertical="center"/>
    </xf>
    <xf numFmtId="0" fontId="36" fillId="0" borderId="3" xfId="0" applyFont="1" applyBorder="1" applyAlignment="1">
      <alignment vertical="center"/>
    </xf>
    <xf numFmtId="0" fontId="36" fillId="0" borderId="0" xfId="0" applyFont="1" applyAlignment="1">
      <alignment horizontal="left" vertical="center"/>
    </xf>
    <xf numFmtId="0" fontId="36" fillId="0" borderId="0" xfId="0" applyFont="1" applyAlignment="1">
      <alignment horizontal="left" vertical="center" wrapText="1"/>
    </xf>
    <xf numFmtId="167" fontId="36" fillId="0" borderId="0" xfId="0" applyNumberFormat="1" applyFont="1" applyAlignment="1">
      <alignment vertical="center"/>
    </xf>
    <xf numFmtId="0" fontId="36" fillId="0" borderId="0" xfId="0" applyFont="1" applyAlignment="1" applyProtection="1">
      <alignment vertical="center"/>
      <protection locked="0"/>
    </xf>
    <xf numFmtId="0" fontId="36" fillId="0" borderId="14" xfId="0" applyFont="1" applyBorder="1" applyAlignment="1">
      <alignment vertical="center"/>
    </xf>
    <xf numFmtId="0" fontId="36" fillId="0" borderId="15" xfId="0" applyFont="1" applyBorder="1" applyAlignment="1">
      <alignment vertical="center"/>
    </xf>
    <xf numFmtId="0" fontId="37" fillId="0" borderId="0" xfId="0" applyFont="1" applyAlignment="1">
      <alignment vertical="center"/>
    </xf>
    <xf numFmtId="0" fontId="37" fillId="0" borderId="3" xfId="0" applyFont="1" applyBorder="1" applyAlignment="1">
      <alignment vertical="center"/>
    </xf>
    <xf numFmtId="0" fontId="37" fillId="0" borderId="0" xfId="0" applyFont="1" applyAlignment="1">
      <alignment horizontal="left" vertical="center"/>
    </xf>
    <xf numFmtId="0" fontId="37" fillId="0" borderId="0" xfId="0" applyFont="1" applyAlignment="1">
      <alignment horizontal="left" vertical="center" wrapText="1"/>
    </xf>
    <xf numFmtId="167" fontId="37" fillId="0" borderId="0" xfId="0" applyNumberFormat="1" applyFont="1" applyAlignment="1">
      <alignment vertical="center"/>
    </xf>
    <xf numFmtId="0" fontId="37" fillId="0" borderId="0" xfId="0" applyFont="1" applyAlignment="1" applyProtection="1">
      <alignment vertical="center"/>
      <protection locked="0"/>
    </xf>
    <xf numFmtId="0" fontId="37" fillId="0" borderId="14" xfId="0" applyFont="1" applyBorder="1" applyAlignment="1">
      <alignment vertical="center"/>
    </xf>
    <xf numFmtId="0" fontId="37" fillId="0" borderId="15" xfId="0" applyFont="1" applyBorder="1" applyAlignment="1">
      <alignment vertical="center"/>
    </xf>
    <xf numFmtId="0" fontId="38" fillId="0" borderId="0" xfId="0" applyFont="1" applyAlignment="1">
      <alignment vertical="center"/>
    </xf>
    <xf numFmtId="0" fontId="38" fillId="0" borderId="3" xfId="0" applyFont="1" applyBorder="1" applyAlignment="1">
      <alignment vertical="center"/>
    </xf>
    <xf numFmtId="0" fontId="38" fillId="0" borderId="0" xfId="0" applyFont="1" applyAlignment="1">
      <alignment horizontal="left" vertical="center"/>
    </xf>
    <xf numFmtId="0" fontId="38" fillId="0" borderId="0" xfId="0" applyFont="1" applyAlignment="1">
      <alignment horizontal="left" vertical="center" wrapText="1"/>
    </xf>
    <xf numFmtId="167" fontId="38" fillId="0" borderId="0" xfId="0" applyNumberFormat="1" applyFont="1" applyAlignment="1">
      <alignment vertical="center"/>
    </xf>
    <xf numFmtId="0" fontId="38" fillId="0" borderId="0" xfId="0" applyFont="1" applyAlignment="1" applyProtection="1">
      <alignment vertical="center"/>
      <protection locked="0"/>
    </xf>
    <xf numFmtId="0" fontId="38" fillId="0" borderId="14" xfId="0" applyFont="1" applyBorder="1" applyAlignment="1">
      <alignment vertical="center"/>
    </xf>
    <xf numFmtId="0" fontId="38" fillId="0" borderId="15" xfId="0" applyFont="1" applyBorder="1" applyAlignment="1">
      <alignment vertical="center"/>
    </xf>
    <xf numFmtId="0" fontId="39" fillId="0" borderId="22" xfId="0" applyFont="1" applyBorder="1" applyAlignment="1">
      <alignment horizontal="center" vertical="center"/>
    </xf>
    <xf numFmtId="49" fontId="39" fillId="0" borderId="22" xfId="0" applyNumberFormat="1" applyFont="1" applyBorder="1" applyAlignment="1">
      <alignment horizontal="left" vertical="center" wrapText="1"/>
    </xf>
    <xf numFmtId="0" fontId="39" fillId="0" borderId="22" xfId="0" applyFont="1" applyBorder="1" applyAlignment="1">
      <alignment horizontal="left" vertical="center" wrapText="1"/>
    </xf>
    <xf numFmtId="0" fontId="39" fillId="0" borderId="22" xfId="0" applyFont="1" applyBorder="1" applyAlignment="1">
      <alignment horizontal="center" vertical="center" wrapText="1"/>
    </xf>
    <xf numFmtId="167" fontId="39" fillId="0" borderId="22" xfId="0" applyNumberFormat="1" applyFont="1" applyBorder="1" applyAlignment="1">
      <alignment vertical="center"/>
    </xf>
    <xf numFmtId="4" fontId="39" fillId="2" borderId="22" xfId="0" applyNumberFormat="1" applyFont="1" applyFill="1" applyBorder="1" applyAlignment="1" applyProtection="1">
      <alignment vertical="center"/>
      <protection locked="0"/>
    </xf>
    <xf numFmtId="4" fontId="39" fillId="0" borderId="22" xfId="0" applyNumberFormat="1" applyFont="1" applyBorder="1" applyAlignment="1">
      <alignment vertical="center"/>
    </xf>
    <xf numFmtId="0" fontId="40" fillId="0" borderId="3" xfId="0" applyFont="1" applyBorder="1" applyAlignment="1">
      <alignment vertical="center"/>
    </xf>
    <xf numFmtId="0" fontId="39" fillId="2" borderId="14" xfId="0" applyFont="1" applyFill="1" applyBorder="1" applyAlignment="1" applyProtection="1">
      <alignment horizontal="left" vertical="center"/>
      <protection locked="0"/>
    </xf>
    <xf numFmtId="0" fontId="39" fillId="0" borderId="0" xfId="0" applyFont="1" applyAlignment="1">
      <alignment horizontal="center" vertical="center"/>
    </xf>
    <xf numFmtId="167" fontId="15" fillId="2" borderId="22" xfId="0" applyNumberFormat="1" applyFont="1" applyFill="1" applyBorder="1" applyAlignment="1" applyProtection="1">
      <alignment vertical="center"/>
      <protection locked="0"/>
    </xf>
    <xf numFmtId="0" fontId="16" fillId="2" borderId="19" xfId="0" applyFont="1" applyFill="1" applyBorder="1" applyAlignment="1" applyProtection="1">
      <alignment horizontal="left" vertical="center"/>
      <protection locked="0"/>
    </xf>
    <xf numFmtId="0" fontId="16" fillId="0" borderId="20" xfId="0" applyFont="1" applyBorder="1" applyAlignment="1">
      <alignment horizontal="center" vertical="center"/>
    </xf>
    <xf numFmtId="0" fontId="0" fillId="0" borderId="20" xfId="0" applyBorder="1" applyAlignment="1">
      <alignment vertical="center"/>
    </xf>
    <xf numFmtId="166" fontId="16" fillId="0" borderId="20" xfId="0" applyNumberFormat="1" applyFont="1" applyBorder="1" applyAlignment="1">
      <alignment vertical="center"/>
    </xf>
    <xf numFmtId="166" fontId="16" fillId="0" borderId="21" xfId="0" applyNumberFormat="1" applyFont="1" applyBorder="1" applyAlignment="1">
      <alignment vertical="center"/>
    </xf>
    <xf numFmtId="0" fontId="0" fillId="0" borderId="0" xfId="0" applyProtection="1">
      <protection locked="0"/>
    </xf>
    <xf numFmtId="0" fontId="0" fillId="0" borderId="2" xfId="0" applyBorder="1" applyProtection="1">
      <protection locked="0"/>
    </xf>
    <xf numFmtId="0" fontId="6" fillId="0" borderId="0" xfId="0" applyFont="1" applyAlignment="1" applyProtection="1">
      <alignment horizontal="left" vertical="center"/>
      <protection locked="0"/>
    </xf>
    <xf numFmtId="0" fontId="0" fillId="0" borderId="0" xfId="0" applyAlignment="1" applyProtection="1">
      <alignment vertical="center" wrapText="1"/>
      <protection locked="0"/>
    </xf>
    <xf numFmtId="0" fontId="0" fillId="0" borderId="12" xfId="0" applyBorder="1" applyAlignment="1" applyProtection="1">
      <alignment vertical="center"/>
      <protection locked="0"/>
    </xf>
    <xf numFmtId="0" fontId="6" fillId="0" borderId="0" xfId="0" applyFont="1" applyAlignment="1" applyProtection="1">
      <alignment horizontal="right" vertical="center"/>
      <protection locked="0"/>
    </xf>
    <xf numFmtId="164" fontId="6" fillId="0" borderId="0" xfId="0" applyNumberFormat="1" applyFont="1" applyAlignment="1" applyProtection="1">
      <alignment horizontal="right" vertical="center"/>
      <protection locked="0"/>
    </xf>
    <xf numFmtId="0" fontId="0" fillId="4" borderId="7" xfId="0" applyFill="1" applyBorder="1" applyAlignment="1" applyProtection="1">
      <alignment vertical="center"/>
      <protection locked="0"/>
    </xf>
    <xf numFmtId="0" fontId="0" fillId="0" borderId="10" xfId="0" applyBorder="1" applyAlignment="1" applyProtection="1">
      <alignment vertical="center"/>
      <protection locked="0"/>
    </xf>
    <xf numFmtId="0" fontId="0" fillId="0" borderId="2" xfId="0" applyBorder="1" applyAlignment="1" applyProtection="1">
      <alignment vertical="center"/>
      <protection locked="0"/>
    </xf>
    <xf numFmtId="0" fontId="0" fillId="4" borderId="0" xfId="0" applyFill="1" applyAlignment="1" applyProtection="1">
      <alignment vertical="center"/>
      <protection locked="0"/>
    </xf>
    <xf numFmtId="0" fontId="29" fillId="0" borderId="20" xfId="0" applyFont="1" applyBorder="1" applyAlignment="1" applyProtection="1">
      <alignment vertical="center"/>
      <protection locked="0"/>
    </xf>
    <xf numFmtId="0" fontId="24" fillId="0" borderId="20" xfId="0" applyFont="1" applyBorder="1" applyAlignment="1" applyProtection="1">
      <alignment vertical="center"/>
      <protection locked="0"/>
    </xf>
    <xf numFmtId="0" fontId="15" fillId="4" borderId="17" xfId="0" applyFont="1" applyFill="1" applyBorder="1" applyAlignment="1" applyProtection="1">
      <alignment horizontal="center" vertical="center" wrapText="1"/>
      <protection locked="0"/>
    </xf>
    <xf numFmtId="0" fontId="0" fillId="0" borderId="3" xfId="0" applyBorder="1" applyAlignment="1" applyProtection="1">
      <alignment vertical="center"/>
      <protection locked="0"/>
    </xf>
    <xf numFmtId="0" fontId="15" fillId="0" borderId="22" xfId="0" applyFont="1" applyBorder="1" applyAlignment="1" applyProtection="1">
      <alignment horizontal="center" vertical="center"/>
      <protection locked="0"/>
    </xf>
    <xf numFmtId="49" fontId="15" fillId="0" borderId="22" xfId="0" applyNumberFormat="1" applyFont="1" applyBorder="1" applyAlignment="1" applyProtection="1">
      <alignment horizontal="left" vertical="center" wrapText="1"/>
      <protection locked="0"/>
    </xf>
    <xf numFmtId="0" fontId="15" fillId="0" borderId="22" xfId="0" applyFont="1" applyBorder="1" applyAlignment="1" applyProtection="1">
      <alignment horizontal="left" vertical="center" wrapText="1"/>
      <protection locked="0"/>
    </xf>
    <xf numFmtId="0" fontId="15" fillId="0" borderId="22" xfId="0" applyFont="1" applyBorder="1" applyAlignment="1" applyProtection="1">
      <alignment horizontal="center" vertical="center" wrapText="1"/>
      <protection locked="0"/>
    </xf>
    <xf numFmtId="167" fontId="15" fillId="0" borderId="22" xfId="0" applyNumberFormat="1" applyFont="1" applyBorder="1" applyAlignment="1" applyProtection="1">
      <alignment vertical="center"/>
      <protection locked="0"/>
    </xf>
    <xf numFmtId="4" fontId="15" fillId="0" borderId="22" xfId="0" applyNumberFormat="1" applyFont="1" applyBorder="1" applyAlignment="1" applyProtection="1">
      <alignment vertical="center"/>
      <protection locked="0"/>
    </xf>
    <xf numFmtId="0" fontId="41" fillId="0" borderId="0" xfId="0" applyFont="1" applyAlignment="1">
      <alignment horizontal="left" vertical="center" wrapText="1"/>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0" fillId="0" borderId="19" xfId="0" applyBorder="1" applyAlignment="1">
      <alignment vertical="center"/>
    </xf>
    <xf numFmtId="0" fontId="0" fillId="0" borderId="21" xfId="0" applyBorder="1" applyAlignment="1">
      <alignment vertical="center"/>
    </xf>
    <xf numFmtId="0" fontId="12"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Alignment="1">
      <alignment horizontal="left" vertical="center" wrapText="1"/>
    </xf>
    <xf numFmtId="167" fontId="0" fillId="0" borderId="0" xfId="0" applyNumberFormat="1" applyAlignment="1">
      <alignment vertical="center"/>
    </xf>
    <xf numFmtId="0" fontId="31" fillId="0" borderId="0" xfId="0" applyFont="1" applyAlignment="1">
      <alignment horizontal="left" vertical="center"/>
    </xf>
    <xf numFmtId="0" fontId="43" fillId="0" borderId="23" xfId="0" applyFont="1" applyBorder="1" applyAlignment="1">
      <alignment vertical="center" wrapText="1"/>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horizontal="center" vertical="center" wrapText="1"/>
    </xf>
    <xf numFmtId="0" fontId="43" fillId="0" borderId="27" xfId="0" applyFont="1" applyBorder="1" applyAlignment="1">
      <alignment horizontal="center" vertical="center" wrapText="1"/>
    </xf>
    <xf numFmtId="0" fontId="0" fillId="0" borderId="0" xfId="0" applyAlignment="1">
      <alignment horizontal="center" vertical="center"/>
    </xf>
    <xf numFmtId="0" fontId="43" fillId="0" borderId="26" xfId="0" applyFont="1" applyBorder="1" applyAlignment="1">
      <alignment vertical="center" wrapText="1"/>
    </xf>
    <xf numFmtId="0" fontId="43" fillId="0" borderId="27" xfId="0" applyFont="1" applyBorder="1" applyAlignment="1">
      <alignment vertical="center" wrapText="1"/>
    </xf>
    <xf numFmtId="0" fontId="45" fillId="0" borderId="0" xfId="0" applyFont="1" applyAlignment="1">
      <alignment horizontal="left" vertical="center" wrapText="1"/>
    </xf>
    <xf numFmtId="0" fontId="47" fillId="0" borderId="26" xfId="0" applyFont="1" applyBorder="1" applyAlignment="1">
      <alignment vertical="center" wrapText="1"/>
    </xf>
    <xf numFmtId="0" fontId="46" fillId="0" borderId="0" xfId="0" applyFont="1" applyAlignment="1">
      <alignment horizontal="left" vertical="center" wrapText="1"/>
    </xf>
    <xf numFmtId="0" fontId="46" fillId="0" borderId="0" xfId="0" applyFont="1" applyAlignment="1">
      <alignment vertical="center" wrapText="1"/>
    </xf>
    <xf numFmtId="0" fontId="46" fillId="0" borderId="0" xfId="0" applyFont="1" applyAlignment="1">
      <alignment horizontal="left" vertical="center"/>
    </xf>
    <xf numFmtId="0" fontId="46" fillId="0" borderId="0" xfId="0" applyFont="1" applyAlignment="1">
      <alignment vertical="center"/>
    </xf>
    <xf numFmtId="49" fontId="46" fillId="0" borderId="0" xfId="0" applyNumberFormat="1" applyFont="1" applyAlignment="1">
      <alignment vertical="center" wrapText="1"/>
    </xf>
    <xf numFmtId="0" fontId="43" fillId="0" borderId="29" xfId="0" applyFont="1" applyBorder="1" applyAlignment="1">
      <alignment vertical="center" wrapText="1"/>
    </xf>
    <xf numFmtId="0" fontId="50" fillId="0" borderId="28" xfId="0" applyFont="1" applyBorder="1" applyAlignment="1">
      <alignment vertical="center" wrapText="1"/>
    </xf>
    <xf numFmtId="0" fontId="43" fillId="0" borderId="30" xfId="0" applyFont="1" applyBorder="1" applyAlignment="1">
      <alignment vertical="center" wrapText="1"/>
    </xf>
    <xf numFmtId="0" fontId="43" fillId="0" borderId="0" xfId="0" applyFont="1" applyAlignment="1">
      <alignment vertical="top"/>
    </xf>
    <xf numFmtId="0" fontId="43" fillId="0" borderId="23" xfId="0" applyFont="1" applyBorder="1" applyAlignment="1">
      <alignment horizontal="left" vertical="center"/>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5" fillId="0" borderId="0" xfId="0" applyFont="1" applyAlignment="1">
      <alignment horizontal="left" vertical="center"/>
    </xf>
    <xf numFmtId="0" fontId="51" fillId="0" borderId="0" xfId="0" applyFont="1" applyAlignment="1">
      <alignment horizontal="left" vertical="center"/>
    </xf>
    <xf numFmtId="0" fontId="45" fillId="0" borderId="28" xfId="0" applyFont="1" applyBorder="1" applyAlignment="1">
      <alignment horizontal="left" vertical="center"/>
    </xf>
    <xf numFmtId="0" fontId="45" fillId="0" borderId="28" xfId="0" applyFont="1" applyBorder="1" applyAlignment="1">
      <alignment horizontal="center" vertical="center"/>
    </xf>
    <xf numFmtId="0" fontId="51" fillId="0" borderId="28" xfId="0" applyFont="1" applyBorder="1" applyAlignment="1">
      <alignment horizontal="left" vertical="center"/>
    </xf>
    <xf numFmtId="0" fontId="52" fillId="0" borderId="0" xfId="0" applyFont="1" applyAlignment="1">
      <alignment horizontal="left" vertical="center"/>
    </xf>
    <xf numFmtId="0" fontId="47" fillId="0" borderId="0" xfId="0" applyFont="1" applyAlignment="1">
      <alignment horizontal="left" vertical="center"/>
    </xf>
    <xf numFmtId="0" fontId="49" fillId="0" borderId="0" xfId="0" applyFont="1" applyAlignment="1">
      <alignment horizontal="left" vertical="center"/>
    </xf>
    <xf numFmtId="0" fontId="46" fillId="0" borderId="0" xfId="0" applyFont="1" applyAlignment="1">
      <alignment horizontal="center" vertical="center"/>
    </xf>
    <xf numFmtId="0" fontId="47" fillId="0" borderId="26" xfId="0" applyFont="1" applyBorder="1" applyAlignment="1">
      <alignment horizontal="left" vertical="center"/>
    </xf>
    <xf numFmtId="0" fontId="43" fillId="0" borderId="29" xfId="0" applyFont="1" applyBorder="1" applyAlignment="1">
      <alignment horizontal="left" vertical="center"/>
    </xf>
    <xf numFmtId="0" fontId="50" fillId="0" borderId="28" xfId="0" applyFont="1" applyBorder="1" applyAlignment="1">
      <alignment horizontal="left" vertical="center"/>
    </xf>
    <xf numFmtId="0" fontId="43" fillId="0" borderId="30" xfId="0" applyFont="1" applyBorder="1" applyAlignment="1">
      <alignment horizontal="left" vertical="center"/>
    </xf>
    <xf numFmtId="0" fontId="43" fillId="0" borderId="0" xfId="0" applyFont="1" applyAlignment="1">
      <alignment horizontal="left" vertical="center"/>
    </xf>
    <xf numFmtId="0" fontId="50" fillId="0" borderId="0" xfId="0" applyFont="1" applyAlignment="1">
      <alignment horizontal="left" vertical="center"/>
    </xf>
    <xf numFmtId="0" fontId="47" fillId="0" borderId="28" xfId="0" applyFont="1" applyBorder="1" applyAlignment="1">
      <alignment horizontal="left" vertical="center"/>
    </xf>
    <xf numFmtId="0" fontId="43" fillId="0" borderId="0" xfId="0" applyFont="1" applyAlignment="1">
      <alignment horizontal="left" vertical="center" wrapText="1"/>
    </xf>
    <xf numFmtId="0" fontId="47" fillId="0" borderId="0" xfId="0" applyFont="1" applyAlignment="1">
      <alignment horizontal="left" vertical="center" wrapText="1"/>
    </xf>
    <xf numFmtId="0" fontId="47" fillId="0" borderId="0" xfId="0" applyFont="1" applyAlignment="1">
      <alignment horizontal="center" vertical="center" wrapText="1"/>
    </xf>
    <xf numFmtId="0" fontId="43" fillId="0" borderId="23" xfId="0" applyFont="1" applyBorder="1" applyAlignment="1">
      <alignment horizontal="left"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51" fillId="0" borderId="26" xfId="0" applyFont="1" applyBorder="1" applyAlignment="1">
      <alignment horizontal="left" vertical="center" wrapText="1"/>
    </xf>
    <xf numFmtId="0" fontId="51" fillId="0" borderId="27" xfId="0" applyFont="1" applyBorder="1" applyAlignment="1">
      <alignment horizontal="left" vertical="center" wrapText="1"/>
    </xf>
    <xf numFmtId="0" fontId="47" fillId="0" borderId="26" xfId="0" applyFont="1" applyBorder="1" applyAlignment="1">
      <alignment horizontal="left" vertical="center" wrapText="1"/>
    </xf>
    <xf numFmtId="0" fontId="47" fillId="0" borderId="27" xfId="0" applyFont="1" applyBorder="1" applyAlignment="1">
      <alignment horizontal="left" vertical="center" wrapText="1"/>
    </xf>
    <xf numFmtId="0" fontId="47" fillId="0" borderId="27" xfId="0" applyFont="1" applyBorder="1" applyAlignment="1">
      <alignment horizontal="left" vertical="center"/>
    </xf>
    <xf numFmtId="0" fontId="47" fillId="0" borderId="29" xfId="0" applyFont="1" applyBorder="1" applyAlignment="1">
      <alignment horizontal="left" vertical="center" wrapText="1"/>
    </xf>
    <xf numFmtId="0" fontId="47" fillId="0" borderId="28" xfId="0" applyFont="1" applyBorder="1" applyAlignment="1">
      <alignment horizontal="left" vertical="center" wrapText="1"/>
    </xf>
    <xf numFmtId="0" fontId="47" fillId="0" borderId="30" xfId="0" applyFont="1" applyBorder="1" applyAlignment="1">
      <alignment horizontal="left" vertical="center" wrapText="1"/>
    </xf>
    <xf numFmtId="0" fontId="46" fillId="0" borderId="0" xfId="0" applyFont="1" applyAlignment="1">
      <alignment horizontal="left" vertical="top"/>
    </xf>
    <xf numFmtId="0" fontId="46" fillId="0" borderId="0" xfId="0" applyFont="1" applyAlignment="1">
      <alignment horizontal="center" vertical="top"/>
    </xf>
    <xf numFmtId="0" fontId="47" fillId="0" borderId="29" xfId="0" applyFont="1" applyBorder="1" applyAlignment="1">
      <alignment horizontal="left" vertical="center"/>
    </xf>
    <xf numFmtId="0" fontId="47" fillId="0" borderId="30" xfId="0" applyFont="1" applyBorder="1" applyAlignment="1">
      <alignment horizontal="left" vertical="center"/>
    </xf>
    <xf numFmtId="0" fontId="47" fillId="0" borderId="0" xfId="0" applyFont="1" applyAlignment="1">
      <alignment horizontal="center" vertical="center"/>
    </xf>
    <xf numFmtId="0" fontId="51" fillId="0" borderId="0" xfId="0" applyFont="1" applyAlignment="1">
      <alignment vertical="center"/>
    </xf>
    <xf numFmtId="0" fontId="45" fillId="0" borderId="0" xfId="0" applyFont="1" applyAlignment="1">
      <alignment vertical="center"/>
    </xf>
    <xf numFmtId="0" fontId="51" fillId="0" borderId="28" xfId="0" applyFont="1" applyBorder="1" applyAlignment="1">
      <alignment vertical="center"/>
    </xf>
    <xf numFmtId="0" fontId="45" fillId="0" borderId="28" xfId="0" applyFont="1" applyBorder="1" applyAlignment="1">
      <alignment vertical="center"/>
    </xf>
    <xf numFmtId="0" fontId="46" fillId="0" borderId="0" xfId="0" applyFont="1" applyAlignment="1">
      <alignment vertical="top"/>
    </xf>
    <xf numFmtId="49" fontId="46" fillId="0" borderId="0" xfId="0" applyNumberFormat="1" applyFont="1" applyAlignment="1">
      <alignment horizontal="left" vertical="center"/>
    </xf>
    <xf numFmtId="0" fontId="0" fillId="0" borderId="28" xfId="0" applyBorder="1" applyAlignment="1">
      <alignment vertical="top"/>
    </xf>
    <xf numFmtId="0" fontId="45" fillId="0" borderId="28" xfId="0" applyFont="1" applyBorder="1" applyAlignment="1">
      <alignment horizontal="left"/>
    </xf>
    <xf numFmtId="0" fontId="51" fillId="0" borderId="28" xfId="0" applyFont="1" applyBorder="1"/>
    <xf numFmtId="0" fontId="43" fillId="0" borderId="26" xfId="0" applyFont="1" applyBorder="1" applyAlignment="1">
      <alignment vertical="top"/>
    </xf>
    <xf numFmtId="0" fontId="43" fillId="0" borderId="27" xfId="0" applyFont="1" applyBorder="1" applyAlignment="1">
      <alignment vertical="top"/>
    </xf>
    <xf numFmtId="0" fontId="43" fillId="0" borderId="29"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0" fillId="0" borderId="0" xfId="0" applyAlignment="1">
      <alignment vertical="top"/>
    </xf>
    <xf numFmtId="0" fontId="0" fillId="0" borderId="0" xfId="0" applyAlignment="1">
      <alignment vertical="center"/>
    </xf>
    <xf numFmtId="0" fontId="0" fillId="0" borderId="0" xfId="0" applyAlignment="1">
      <alignment vertical="center"/>
    </xf>
    <xf numFmtId="0" fontId="39" fillId="6" borderId="22" xfId="0" applyFont="1" applyFill="1" applyBorder="1" applyAlignment="1">
      <alignment horizontal="center" vertical="center"/>
    </xf>
    <xf numFmtId="49" fontId="39" fillId="6" borderId="22" xfId="0" applyNumberFormat="1" applyFont="1" applyFill="1" applyBorder="1" applyAlignment="1">
      <alignment horizontal="left" vertical="center" wrapText="1"/>
    </xf>
    <xf numFmtId="0" fontId="39" fillId="6" borderId="22" xfId="0" applyFont="1" applyFill="1" applyBorder="1" applyAlignment="1">
      <alignment horizontal="left" vertical="center" wrapText="1"/>
    </xf>
    <xf numFmtId="0" fontId="39" fillId="6" borderId="22" xfId="0" applyFont="1" applyFill="1" applyBorder="1" applyAlignment="1">
      <alignment horizontal="center" vertical="center" wrapText="1"/>
    </xf>
    <xf numFmtId="167" fontId="39" fillId="6" borderId="22" xfId="0" applyNumberFormat="1" applyFont="1" applyFill="1" applyBorder="1" applyAlignment="1">
      <alignment vertical="center"/>
    </xf>
    <xf numFmtId="4" fontId="39" fillId="6" borderId="22" xfId="0" applyNumberFormat="1" applyFont="1" applyFill="1" applyBorder="1" applyAlignment="1" applyProtection="1">
      <alignment vertical="center"/>
      <protection locked="0"/>
    </xf>
    <xf numFmtId="4" fontId="39" fillId="6" borderId="22" xfId="0" applyNumberFormat="1" applyFont="1" applyFill="1" applyBorder="1" applyAlignment="1">
      <alignment vertical="center"/>
    </xf>
    <xf numFmtId="0" fontId="40" fillId="6" borderId="3" xfId="0" applyFont="1" applyFill="1" applyBorder="1" applyAlignment="1">
      <alignment vertical="center"/>
    </xf>
    <xf numFmtId="0" fontId="39" fillId="6" borderId="14" xfId="0" applyFont="1" applyFill="1" applyBorder="1" applyAlignment="1" applyProtection="1">
      <alignment horizontal="left" vertical="center"/>
      <protection locked="0"/>
    </xf>
    <xf numFmtId="0" fontId="39" fillId="6" borderId="0" xfId="0" applyFont="1" applyFill="1" applyAlignment="1">
      <alignment horizontal="center" vertical="center"/>
    </xf>
    <xf numFmtId="0" fontId="32" fillId="6" borderId="0" xfId="0" applyFont="1" applyFill="1"/>
    <xf numFmtId="0" fontId="32" fillId="6" borderId="0" xfId="0" applyFont="1" applyFill="1" applyAlignment="1">
      <alignment horizontal="left"/>
    </xf>
    <xf numFmtId="0" fontId="29" fillId="6" borderId="0" xfId="0" applyFont="1" applyFill="1" applyAlignment="1">
      <alignment horizontal="left"/>
    </xf>
    <xf numFmtId="0" fontId="32" fillId="6" borderId="0" xfId="0" applyFont="1" applyFill="1" applyProtection="1">
      <protection locked="0"/>
    </xf>
    <xf numFmtId="4" fontId="29" fillId="6" borderId="0" xfId="0" applyNumberFormat="1" applyFont="1" applyFill="1"/>
    <xf numFmtId="0" fontId="24" fillId="6" borderId="0" xfId="0" applyFont="1" applyFill="1" applyAlignment="1">
      <alignment horizontal="left"/>
    </xf>
    <xf numFmtId="4" fontId="24" fillId="6" borderId="0" xfId="0" applyNumberFormat="1" applyFont="1" applyFill="1"/>
    <xf numFmtId="0" fontId="15" fillId="6" borderId="22" xfId="0" applyFont="1" applyFill="1" applyBorder="1" applyAlignment="1" applyProtection="1">
      <alignment horizontal="center" vertical="center"/>
      <protection locked="0"/>
    </xf>
    <xf numFmtId="49" fontId="15" fillId="6" borderId="22" xfId="0" applyNumberFormat="1" applyFont="1" applyFill="1" applyBorder="1" applyAlignment="1" applyProtection="1">
      <alignment horizontal="left" vertical="center" wrapText="1"/>
      <protection locked="0"/>
    </xf>
    <xf numFmtId="0" fontId="15" fillId="6" borderId="22" xfId="0" applyFont="1" applyFill="1" applyBorder="1" applyAlignment="1" applyProtection="1">
      <alignment horizontal="left" vertical="center" wrapText="1"/>
      <protection locked="0"/>
    </xf>
    <xf numFmtId="0" fontId="15" fillId="6" borderId="22" xfId="0" applyFont="1" applyFill="1" applyBorder="1" applyAlignment="1" applyProtection="1">
      <alignment horizontal="center" vertical="center" wrapText="1"/>
      <protection locked="0"/>
    </xf>
    <xf numFmtId="167" fontId="15" fillId="6" borderId="22" xfId="0" applyNumberFormat="1" applyFont="1" applyFill="1" applyBorder="1" applyAlignment="1" applyProtection="1">
      <alignment vertical="center"/>
      <protection locked="0"/>
    </xf>
    <xf numFmtId="4" fontId="15" fillId="6" borderId="22" xfId="0" applyNumberFormat="1" applyFont="1" applyFill="1" applyBorder="1" applyAlignment="1" applyProtection="1">
      <alignment vertical="center"/>
      <protection locked="0"/>
    </xf>
    <xf numFmtId="0" fontId="35" fillId="6" borderId="0" xfId="0" applyFont="1" applyFill="1" applyAlignment="1">
      <alignment vertical="center"/>
    </xf>
    <xf numFmtId="0" fontId="33" fillId="6" borderId="0" xfId="0" applyFont="1" applyFill="1" applyAlignment="1">
      <alignment horizontal="left" vertical="center"/>
    </xf>
    <xf numFmtId="0" fontId="35" fillId="6" borderId="0" xfId="0" applyFont="1" applyFill="1" applyAlignment="1">
      <alignment horizontal="left" vertical="center"/>
    </xf>
    <xf numFmtId="0" fontId="35" fillId="6" borderId="0" xfId="0" applyFont="1" applyFill="1" applyAlignment="1">
      <alignment horizontal="left" vertical="center" wrapText="1"/>
    </xf>
    <xf numFmtId="0" fontId="35" fillId="6" borderId="0" xfId="0" applyFont="1" applyFill="1" applyAlignment="1" applyProtection="1">
      <alignment vertical="center"/>
      <protection locked="0"/>
    </xf>
    <xf numFmtId="0" fontId="36" fillId="6" borderId="0" xfId="0" applyFont="1" applyFill="1" applyAlignment="1">
      <alignment vertical="center"/>
    </xf>
    <xf numFmtId="0" fontId="36" fillId="6" borderId="0" xfId="0" applyFont="1" applyFill="1" applyAlignment="1">
      <alignment horizontal="left" vertical="center"/>
    </xf>
    <xf numFmtId="0" fontId="36" fillId="6" borderId="0" xfId="0" applyFont="1" applyFill="1" applyAlignment="1">
      <alignment horizontal="left" vertical="center" wrapText="1"/>
    </xf>
    <xf numFmtId="167" fontId="36" fillId="6" borderId="0" xfId="0" applyNumberFormat="1" applyFont="1" applyFill="1" applyAlignment="1">
      <alignment vertical="center"/>
    </xf>
    <xf numFmtId="0" fontId="36" fillId="6" borderId="0" xfId="0" applyFont="1" applyFill="1" applyAlignment="1" applyProtection="1">
      <alignment vertical="center"/>
      <protection locked="0"/>
    </xf>
    <xf numFmtId="0" fontId="38" fillId="6" borderId="0" xfId="0" applyFont="1" applyFill="1" applyAlignment="1">
      <alignment vertical="center"/>
    </xf>
    <xf numFmtId="0" fontId="38" fillId="6" borderId="0" xfId="0" applyFont="1" applyFill="1" applyAlignment="1">
      <alignment horizontal="left" vertical="center"/>
    </xf>
    <xf numFmtId="0" fontId="38" fillId="6" borderId="0" xfId="0" applyFont="1" applyFill="1" applyAlignment="1">
      <alignment horizontal="left" vertical="center" wrapText="1"/>
    </xf>
    <xf numFmtId="167" fontId="38" fillId="6" borderId="0" xfId="0" applyNumberFormat="1" applyFont="1" applyFill="1" applyAlignment="1">
      <alignment vertical="center"/>
    </xf>
    <xf numFmtId="0" fontId="38" fillId="6" borderId="0" xfId="0" applyFont="1" applyFill="1" applyAlignment="1" applyProtection="1">
      <alignment vertical="center"/>
      <protection locked="0"/>
    </xf>
    <xf numFmtId="0" fontId="39" fillId="6" borderId="22" xfId="0" applyFont="1" applyFill="1" applyBorder="1" applyAlignment="1" applyProtection="1">
      <alignment horizontal="center" vertical="center"/>
      <protection locked="0"/>
    </xf>
    <xf numFmtId="49" fontId="39" fillId="6" borderId="22" xfId="0" applyNumberFormat="1" applyFont="1" applyFill="1" applyBorder="1" applyAlignment="1" applyProtection="1">
      <alignment horizontal="left" vertical="center" wrapText="1"/>
      <protection locked="0"/>
    </xf>
    <xf numFmtId="0" fontId="39" fillId="6" borderId="22" xfId="0" applyFont="1" applyFill="1" applyBorder="1" applyAlignment="1" applyProtection="1">
      <alignment horizontal="left" vertical="center" wrapText="1"/>
      <protection locked="0"/>
    </xf>
    <xf numFmtId="0" fontId="39" fillId="6" borderId="22" xfId="0" applyFont="1" applyFill="1" applyBorder="1" applyAlignment="1" applyProtection="1">
      <alignment horizontal="center" vertical="center" wrapText="1"/>
      <protection locked="0"/>
    </xf>
    <xf numFmtId="167" fontId="39" fillId="6" borderId="22" xfId="0" applyNumberFormat="1" applyFont="1" applyFill="1" applyBorder="1" applyAlignment="1" applyProtection="1">
      <alignment vertical="center"/>
      <protection locked="0"/>
    </xf>
    <xf numFmtId="0" fontId="15" fillId="7" borderId="22" xfId="0" applyFont="1" applyFill="1" applyBorder="1" applyAlignment="1" applyProtection="1">
      <alignment horizontal="center" vertical="center"/>
      <protection locked="0"/>
    </xf>
    <xf numFmtId="49" fontId="15" fillId="7" borderId="22" xfId="0" applyNumberFormat="1" applyFont="1" applyFill="1" applyBorder="1" applyAlignment="1" applyProtection="1">
      <alignment horizontal="left" vertical="center" wrapText="1"/>
      <protection locked="0"/>
    </xf>
    <xf numFmtId="0" fontId="15" fillId="7" borderId="22" xfId="0" applyFont="1" applyFill="1" applyBorder="1" applyAlignment="1" applyProtection="1">
      <alignment horizontal="left" vertical="center" wrapText="1"/>
      <protection locked="0"/>
    </xf>
    <xf numFmtId="0" fontId="15" fillId="7" borderId="22" xfId="0" applyFont="1" applyFill="1" applyBorder="1" applyAlignment="1" applyProtection="1">
      <alignment horizontal="center" vertical="center" wrapText="1"/>
      <protection locked="0"/>
    </xf>
    <xf numFmtId="167" fontId="15" fillId="7" borderId="22" xfId="0" applyNumberFormat="1" applyFont="1" applyFill="1" applyBorder="1" applyAlignment="1" applyProtection="1">
      <alignment vertical="center"/>
      <protection locked="0"/>
    </xf>
    <xf numFmtId="4" fontId="15" fillId="7" borderId="22" xfId="0" applyNumberFormat="1" applyFont="1" applyFill="1" applyBorder="1" applyAlignment="1" applyProtection="1">
      <alignment vertical="center"/>
      <protection locked="0"/>
    </xf>
    <xf numFmtId="0" fontId="0" fillId="7" borderId="0" xfId="0" applyFill="1" applyAlignment="1">
      <alignment vertical="center"/>
    </xf>
    <xf numFmtId="0" fontId="33" fillId="7" borderId="0" xfId="0" applyFont="1" applyFill="1" applyAlignment="1">
      <alignment horizontal="left" vertical="center"/>
    </xf>
    <xf numFmtId="0" fontId="41" fillId="7" borderId="0" xfId="0" applyFont="1" applyFill="1" applyAlignment="1">
      <alignment horizontal="left" vertical="center" wrapText="1"/>
    </xf>
    <xf numFmtId="0" fontId="0" fillId="7" borderId="0" xfId="0" applyFill="1" applyAlignment="1" applyProtection="1">
      <alignment vertical="center"/>
      <protection locked="0"/>
    </xf>
    <xf numFmtId="0" fontId="36" fillId="7" borderId="0" xfId="0" applyFont="1" applyFill="1" applyAlignment="1">
      <alignment vertical="center"/>
    </xf>
    <xf numFmtId="0" fontId="36" fillId="7" borderId="0" xfId="0" applyFont="1" applyFill="1" applyAlignment="1">
      <alignment horizontal="left" vertical="center"/>
    </xf>
    <xf numFmtId="0" fontId="36" fillId="7" borderId="0" xfId="0" applyFont="1" applyFill="1" applyAlignment="1">
      <alignment horizontal="left" vertical="center" wrapText="1"/>
    </xf>
    <xf numFmtId="167" fontId="36" fillId="7" borderId="0" xfId="0" applyNumberFormat="1" applyFont="1" applyFill="1" applyAlignment="1">
      <alignment vertical="center"/>
    </xf>
    <xf numFmtId="0" fontId="36" fillId="7" borderId="0" xfId="0" applyFont="1" applyFill="1" applyAlignment="1" applyProtection="1">
      <alignment vertical="center"/>
      <protection locked="0"/>
    </xf>
    <xf numFmtId="0" fontId="39" fillId="7" borderId="22" xfId="0" applyFont="1" applyFill="1" applyBorder="1" applyAlignment="1" applyProtection="1">
      <alignment horizontal="center" vertical="center"/>
      <protection locked="0"/>
    </xf>
    <xf numFmtId="49" fontId="39" fillId="7" borderId="22" xfId="0" applyNumberFormat="1" applyFont="1" applyFill="1" applyBorder="1" applyAlignment="1" applyProtection="1">
      <alignment horizontal="left" vertical="center" wrapText="1"/>
      <protection locked="0"/>
    </xf>
    <xf numFmtId="0" fontId="39" fillId="7" borderId="22" xfId="0" applyFont="1" applyFill="1" applyBorder="1" applyAlignment="1" applyProtection="1">
      <alignment horizontal="left" vertical="center" wrapText="1"/>
      <protection locked="0"/>
    </xf>
    <xf numFmtId="0" fontId="39" fillId="7" borderId="22" xfId="0" applyFont="1" applyFill="1" applyBorder="1" applyAlignment="1" applyProtection="1">
      <alignment horizontal="center" vertical="center" wrapText="1"/>
      <protection locked="0"/>
    </xf>
    <xf numFmtId="167" fontId="39" fillId="7" borderId="22" xfId="0" applyNumberFormat="1" applyFont="1" applyFill="1" applyBorder="1" applyAlignment="1" applyProtection="1">
      <alignment vertical="center"/>
      <protection locked="0"/>
    </xf>
    <xf numFmtId="4" fontId="39" fillId="7" borderId="22" xfId="0" applyNumberFormat="1" applyFont="1" applyFill="1" applyBorder="1" applyAlignment="1" applyProtection="1">
      <alignment vertical="center"/>
      <protection locked="0"/>
    </xf>
    <xf numFmtId="0" fontId="15" fillId="6" borderId="22" xfId="0" applyFont="1" applyFill="1" applyBorder="1" applyAlignment="1">
      <alignment horizontal="center" vertical="center"/>
    </xf>
    <xf numFmtId="49" fontId="15" fillId="6" borderId="22" xfId="0" applyNumberFormat="1" applyFont="1" applyFill="1" applyBorder="1" applyAlignment="1">
      <alignment horizontal="left" vertical="center" wrapText="1"/>
    </xf>
    <xf numFmtId="0" fontId="15" fillId="6" borderId="22" xfId="0" applyFont="1" applyFill="1" applyBorder="1" applyAlignment="1">
      <alignment horizontal="left" vertical="center" wrapText="1"/>
    </xf>
    <xf numFmtId="0" fontId="15" fillId="6" borderId="22" xfId="0" applyFont="1" applyFill="1" applyBorder="1" applyAlignment="1">
      <alignment horizontal="center" vertical="center" wrapText="1"/>
    </xf>
    <xf numFmtId="167" fontId="15" fillId="6" borderId="22" xfId="0" applyNumberFormat="1" applyFont="1" applyFill="1" applyBorder="1" applyAlignment="1">
      <alignment vertical="center"/>
    </xf>
    <xf numFmtId="4" fontId="15" fillId="6" borderId="22" xfId="0" applyNumberFormat="1" applyFont="1" applyFill="1" applyBorder="1" applyAlignment="1">
      <alignment vertical="center"/>
    </xf>
    <xf numFmtId="0" fontId="32" fillId="7" borderId="0" xfId="0" applyFont="1" applyFill="1"/>
    <xf numFmtId="0" fontId="32" fillId="7" borderId="0" xfId="0" applyFont="1" applyFill="1" applyAlignment="1">
      <alignment horizontal="left"/>
    </xf>
    <xf numFmtId="0" fontId="24" fillId="7" borderId="0" xfId="0" applyFont="1" applyFill="1" applyAlignment="1">
      <alignment horizontal="left"/>
    </xf>
    <xf numFmtId="0" fontId="32" fillId="7" borderId="0" xfId="0" applyFont="1" applyFill="1" applyProtection="1">
      <protection locked="0"/>
    </xf>
    <xf numFmtId="4" fontId="24" fillId="7" borderId="0" xfId="0" applyNumberFormat="1" applyFont="1" applyFill="1"/>
    <xf numFmtId="0" fontId="35" fillId="7" borderId="0" xfId="0" applyFont="1" applyFill="1" applyAlignment="1">
      <alignment vertical="center"/>
    </xf>
    <xf numFmtId="0" fontId="35" fillId="7" borderId="0" xfId="0" applyFont="1" applyFill="1" applyAlignment="1">
      <alignment horizontal="left" vertical="center"/>
    </xf>
    <xf numFmtId="0" fontId="35" fillId="7" borderId="0" xfId="0" applyFont="1" applyFill="1" applyAlignment="1">
      <alignment horizontal="left" vertical="center" wrapText="1"/>
    </xf>
    <xf numFmtId="0" fontId="35" fillId="7" borderId="0" xfId="0" applyFont="1" applyFill="1" applyAlignment="1" applyProtection="1">
      <alignment vertical="center"/>
      <protection locked="0"/>
    </xf>
    <xf numFmtId="0" fontId="32" fillId="8" borderId="0" xfId="0" applyFont="1" applyFill="1"/>
    <xf numFmtId="0" fontId="32" fillId="8" borderId="0" xfId="0" applyFont="1" applyFill="1" applyAlignment="1">
      <alignment horizontal="left"/>
    </xf>
    <xf numFmtId="0" fontId="24" fillId="8" borderId="0" xfId="0" applyFont="1" applyFill="1" applyAlignment="1">
      <alignment horizontal="left"/>
    </xf>
    <xf numFmtId="0" fontId="32" fillId="8" borderId="0" xfId="0" applyFont="1" applyFill="1" applyProtection="1">
      <protection locked="0"/>
    </xf>
    <xf numFmtId="4" fontId="24" fillId="8" borderId="0" xfId="0" applyNumberFormat="1" applyFont="1" applyFill="1"/>
    <xf numFmtId="0" fontId="15" fillId="8" borderId="22" xfId="0" applyFont="1" applyFill="1" applyBorder="1" applyAlignment="1">
      <alignment horizontal="center" vertical="center"/>
    </xf>
    <xf numFmtId="49" fontId="15" fillId="8" borderId="22" xfId="0" applyNumberFormat="1" applyFont="1" applyFill="1" applyBorder="1" applyAlignment="1">
      <alignment horizontal="left" vertical="center" wrapText="1"/>
    </xf>
    <xf numFmtId="0" fontId="15" fillId="8" borderId="22" xfId="0" applyFont="1" applyFill="1" applyBorder="1" applyAlignment="1">
      <alignment horizontal="left" vertical="center" wrapText="1"/>
    </xf>
    <xf numFmtId="0" fontId="15" fillId="8" borderId="22" xfId="0" applyFont="1" applyFill="1" applyBorder="1" applyAlignment="1">
      <alignment horizontal="center" vertical="center" wrapText="1"/>
    </xf>
    <xf numFmtId="167" fontId="15" fillId="8" borderId="22" xfId="0" applyNumberFormat="1" applyFont="1" applyFill="1" applyBorder="1" applyAlignment="1">
      <alignment vertical="center"/>
    </xf>
    <xf numFmtId="4" fontId="15" fillId="8" borderId="22" xfId="0" applyNumberFormat="1" applyFont="1" applyFill="1" applyBorder="1" applyAlignment="1" applyProtection="1">
      <alignment vertical="center"/>
      <protection locked="0"/>
    </xf>
    <xf numFmtId="4" fontId="15" fillId="8" borderId="22" xfId="0" applyNumberFormat="1" applyFont="1" applyFill="1" applyBorder="1" applyAlignment="1">
      <alignment vertical="center"/>
    </xf>
    <xf numFmtId="0" fontId="39" fillId="8" borderId="22" xfId="0" applyFont="1" applyFill="1" applyBorder="1" applyAlignment="1">
      <alignment horizontal="center" vertical="center"/>
    </xf>
    <xf numFmtId="49" fontId="39" fillId="8" borderId="22" xfId="0" applyNumberFormat="1" applyFont="1" applyFill="1" applyBorder="1" applyAlignment="1">
      <alignment horizontal="left" vertical="center" wrapText="1"/>
    </xf>
    <xf numFmtId="0" fontId="39" fillId="8" borderId="22" xfId="0" applyFont="1" applyFill="1" applyBorder="1" applyAlignment="1">
      <alignment horizontal="left" vertical="center" wrapText="1"/>
    </xf>
    <xf numFmtId="0" fontId="39" fillId="8" borderId="22" xfId="0" applyFont="1" applyFill="1" applyBorder="1" applyAlignment="1">
      <alignment horizontal="center" vertical="center" wrapText="1"/>
    </xf>
    <xf numFmtId="167" fontId="39" fillId="8" borderId="22" xfId="0" applyNumberFormat="1" applyFont="1" applyFill="1" applyBorder="1" applyAlignment="1">
      <alignment vertical="center"/>
    </xf>
    <xf numFmtId="4" fontId="39" fillId="8" borderId="22" xfId="0" applyNumberFormat="1" applyFont="1" applyFill="1" applyBorder="1" applyAlignment="1" applyProtection="1">
      <alignment vertical="center"/>
      <protection locked="0"/>
    </xf>
    <xf numFmtId="4" fontId="39" fillId="8" borderId="22" xfId="0" applyNumberFormat="1" applyFont="1" applyFill="1" applyBorder="1" applyAlignment="1">
      <alignment vertical="center"/>
    </xf>
    <xf numFmtId="0" fontId="24" fillId="8" borderId="0" xfId="0" applyFont="1" applyFill="1" applyAlignment="1">
      <alignment vertical="center"/>
    </xf>
    <xf numFmtId="0" fontId="24" fillId="8" borderId="20" xfId="0" applyFont="1" applyFill="1" applyBorder="1" applyAlignment="1">
      <alignment horizontal="left" vertical="center"/>
    </xf>
    <xf numFmtId="0" fontId="24" fillId="8" borderId="20" xfId="0" applyFont="1" applyFill="1" applyBorder="1" applyAlignment="1">
      <alignment vertical="center"/>
    </xf>
    <xf numFmtId="4" fontId="24" fillId="8" borderId="20" xfId="0" applyNumberFormat="1" applyFont="1" applyFill="1" applyBorder="1" applyAlignment="1">
      <alignment vertical="center"/>
    </xf>
    <xf numFmtId="0" fontId="0" fillId="9" borderId="0" xfId="0" applyFill="1"/>
    <xf numFmtId="0" fontId="0" fillId="9" borderId="1" xfId="0" applyFill="1" applyBorder="1"/>
    <xf numFmtId="0" fontId="0" fillId="9" borderId="2" xfId="0" applyFill="1" applyBorder="1"/>
    <xf numFmtId="0" fontId="0" fillId="9" borderId="3" xfId="0" applyFill="1" applyBorder="1"/>
    <xf numFmtId="0" fontId="3" fillId="9" borderId="0" xfId="0" applyFont="1" applyFill="1" applyAlignment="1">
      <alignment horizontal="left" vertical="center"/>
    </xf>
    <xf numFmtId="0" fontId="6" fillId="9" borderId="0" xfId="0" applyFont="1" applyFill="1" applyAlignment="1">
      <alignment horizontal="left" vertical="center"/>
    </xf>
    <xf numFmtId="0" fontId="0" fillId="9" borderId="3" xfId="0" applyFill="1" applyBorder="1" applyAlignment="1">
      <alignment vertical="center"/>
    </xf>
    <xf numFmtId="0" fontId="0" fillId="9" borderId="0" xfId="0" applyFill="1" applyAlignment="1">
      <alignment vertical="center"/>
    </xf>
    <xf numFmtId="0" fontId="7" fillId="9" borderId="0" xfId="0" applyFont="1" applyFill="1" applyAlignment="1">
      <alignment horizontal="left" vertical="center"/>
    </xf>
    <xf numFmtId="165" fontId="7" fillId="9" borderId="0" xfId="0" applyNumberFormat="1" applyFont="1" applyFill="1" applyAlignment="1">
      <alignment horizontal="left" vertical="center"/>
    </xf>
    <xf numFmtId="0" fontId="7" fillId="9" borderId="0" xfId="0" applyFont="1" applyFill="1" applyAlignment="1" applyProtection="1">
      <alignment horizontal="left" vertical="center"/>
      <protection locked="0"/>
    </xf>
    <xf numFmtId="0" fontId="0" fillId="9" borderId="3" xfId="0" applyFill="1" applyBorder="1" applyAlignment="1">
      <alignment vertical="center" wrapText="1"/>
    </xf>
    <xf numFmtId="0" fontId="0" fillId="9" borderId="0" xfId="0" applyFill="1" applyAlignment="1">
      <alignment vertical="center" wrapText="1"/>
    </xf>
    <xf numFmtId="0" fontId="0" fillId="9" borderId="12" xfId="0" applyFill="1" applyBorder="1" applyAlignment="1">
      <alignment vertical="center"/>
    </xf>
    <xf numFmtId="0" fontId="10" fillId="9" borderId="0" xfId="0" applyFont="1" applyFill="1" applyAlignment="1">
      <alignment horizontal="left" vertical="center"/>
    </xf>
    <xf numFmtId="4" fontId="17" fillId="9" borderId="0" xfId="0" applyNumberFormat="1" applyFont="1" applyFill="1" applyAlignment="1">
      <alignment vertical="center"/>
    </xf>
    <xf numFmtId="0" fontId="6" fillId="9" borderId="0" xfId="0" applyFont="1" applyFill="1" applyAlignment="1">
      <alignment horizontal="right" vertical="center"/>
    </xf>
    <xf numFmtId="0" fontId="14" fillId="9" borderId="0" xfId="0" applyFont="1" applyFill="1" applyAlignment="1">
      <alignment horizontal="left" vertical="center"/>
    </xf>
    <xf numFmtId="4" fontId="6" fillId="9" borderId="0" xfId="0" applyNumberFormat="1" applyFont="1" applyFill="1" applyAlignment="1">
      <alignment vertical="center"/>
    </xf>
    <xf numFmtId="164" fontId="6" fillId="9" borderId="0" xfId="0" applyNumberFormat="1" applyFont="1" applyFill="1" applyAlignment="1">
      <alignment horizontal="right" vertical="center"/>
    </xf>
    <xf numFmtId="0" fontId="12" fillId="9" borderId="6" xfId="0" applyFont="1" applyFill="1" applyBorder="1" applyAlignment="1">
      <alignment horizontal="left" vertical="center"/>
    </xf>
    <xf numFmtId="0" fontId="0" fillId="9" borderId="7" xfId="0" applyFill="1" applyBorder="1" applyAlignment="1">
      <alignment vertical="center"/>
    </xf>
    <xf numFmtId="0" fontId="12" fillId="9" borderId="7" xfId="0" applyFont="1" applyFill="1" applyBorder="1" applyAlignment="1">
      <alignment horizontal="right" vertical="center"/>
    </xf>
    <xf numFmtId="0" fontId="12" fillId="9" borderId="7" xfId="0" applyFont="1" applyFill="1" applyBorder="1" applyAlignment="1">
      <alignment horizontal="center" vertical="center"/>
    </xf>
    <xf numFmtId="4" fontId="12" fillId="9" borderId="7" xfId="0" applyNumberFormat="1" applyFont="1" applyFill="1" applyBorder="1" applyAlignment="1">
      <alignment vertical="center"/>
    </xf>
    <xf numFmtId="0" fontId="0" fillId="9" borderId="8" xfId="0" applyFill="1" applyBorder="1" applyAlignment="1">
      <alignment vertical="center"/>
    </xf>
    <xf numFmtId="0" fontId="0" fillId="9" borderId="9" xfId="0" applyFill="1" applyBorder="1" applyAlignment="1">
      <alignment vertical="center"/>
    </xf>
    <xf numFmtId="0" fontId="0" fillId="9" borderId="10" xfId="0" applyFill="1" applyBorder="1" applyAlignment="1">
      <alignment vertical="center"/>
    </xf>
    <xf numFmtId="0" fontId="0" fillId="9" borderId="1" xfId="0" applyFill="1" applyBorder="1" applyAlignment="1">
      <alignment vertical="center"/>
    </xf>
    <xf numFmtId="0" fontId="0" fillId="9" borderId="2" xfId="0" applyFill="1" applyBorder="1" applyAlignment="1">
      <alignment vertical="center"/>
    </xf>
    <xf numFmtId="0" fontId="7" fillId="9" borderId="0" xfId="0" applyFont="1" applyFill="1" applyAlignment="1">
      <alignment horizontal="left" vertical="center" wrapText="1"/>
    </xf>
    <xf numFmtId="0" fontId="15" fillId="9" borderId="0" xfId="0" applyFont="1" applyFill="1" applyAlignment="1">
      <alignment horizontal="left" vertical="center"/>
    </xf>
    <xf numFmtId="0" fontId="15" fillId="9" borderId="0" xfId="0" applyFont="1" applyFill="1" applyAlignment="1">
      <alignment horizontal="right" vertical="center"/>
    </xf>
    <xf numFmtId="0" fontId="28" fillId="9" borderId="0" xfId="0" applyFont="1" applyFill="1" applyAlignment="1">
      <alignment horizontal="left" vertical="center"/>
    </xf>
    <xf numFmtId="0" fontId="29" fillId="9" borderId="3" xfId="0" applyFont="1" applyFill="1" applyBorder="1" applyAlignment="1">
      <alignment vertical="center"/>
    </xf>
    <xf numFmtId="0" fontId="29" fillId="9" borderId="0" xfId="0" applyFont="1" applyFill="1" applyAlignment="1">
      <alignment vertical="center"/>
    </xf>
    <xf numFmtId="0" fontId="29" fillId="9" borderId="20" xfId="0" applyFont="1" applyFill="1" applyBorder="1" applyAlignment="1">
      <alignment horizontal="left" vertical="center"/>
    </xf>
    <xf numFmtId="0" fontId="29" fillId="9" borderId="20" xfId="0" applyFont="1" applyFill="1" applyBorder="1" applyAlignment="1">
      <alignment vertical="center"/>
    </xf>
    <xf numFmtId="4" fontId="29" fillId="9" borderId="20" xfId="0" applyNumberFormat="1" applyFont="1" applyFill="1" applyBorder="1" applyAlignment="1">
      <alignment vertical="center"/>
    </xf>
    <xf numFmtId="0" fontId="24" fillId="9" borderId="3" xfId="0" applyFont="1" applyFill="1" applyBorder="1" applyAlignment="1">
      <alignment vertical="center"/>
    </xf>
    <xf numFmtId="0" fontId="24" fillId="9" borderId="0" xfId="0" applyFont="1" applyFill="1" applyAlignment="1">
      <alignment vertical="center"/>
    </xf>
    <xf numFmtId="0" fontId="24" fillId="9" borderId="20" xfId="0" applyFont="1" applyFill="1" applyBorder="1" applyAlignment="1">
      <alignment horizontal="left" vertical="center"/>
    </xf>
    <xf numFmtId="0" fontId="24" fillId="9" borderId="20" xfId="0" applyFont="1" applyFill="1" applyBorder="1" applyAlignment="1">
      <alignment vertical="center"/>
    </xf>
    <xf numFmtId="4" fontId="24" fillId="9" borderId="20" xfId="0" applyNumberFormat="1" applyFont="1" applyFill="1" applyBorder="1" applyAlignment="1">
      <alignment vertical="center"/>
    </xf>
    <xf numFmtId="0" fontId="0" fillId="9" borderId="3" xfId="0" applyFill="1" applyBorder="1" applyAlignment="1">
      <alignment horizontal="center" vertical="center" wrapText="1"/>
    </xf>
    <xf numFmtId="0" fontId="15" fillId="9" borderId="16" xfId="0" applyFont="1" applyFill="1" applyBorder="1" applyAlignment="1">
      <alignment horizontal="center" vertical="center" wrapText="1"/>
    </xf>
    <xf numFmtId="0" fontId="15" fillId="9" borderId="17" xfId="0" applyFont="1" applyFill="1" applyBorder="1" applyAlignment="1">
      <alignment horizontal="center" vertical="center" wrapText="1"/>
    </xf>
    <xf numFmtId="0" fontId="15" fillId="9" borderId="18" xfId="0" applyFont="1" applyFill="1" applyBorder="1" applyAlignment="1">
      <alignment horizontal="center" vertical="center" wrapText="1"/>
    </xf>
    <xf numFmtId="0" fontId="17" fillId="9" borderId="0" xfId="0" applyFont="1" applyFill="1" applyAlignment="1">
      <alignment horizontal="left" vertical="center"/>
    </xf>
    <xf numFmtId="4" fontId="17" fillId="9" borderId="0" xfId="0" applyNumberFormat="1" applyFont="1" applyFill="1"/>
    <xf numFmtId="0" fontId="32" fillId="9" borderId="3" xfId="0" applyFont="1" applyFill="1" applyBorder="1"/>
    <xf numFmtId="0" fontId="32" fillId="9" borderId="0" xfId="0" applyFont="1" applyFill="1"/>
    <xf numFmtId="0" fontId="32" fillId="9" borderId="0" xfId="0" applyFont="1" applyFill="1" applyAlignment="1">
      <alignment horizontal="left"/>
    </xf>
    <xf numFmtId="0" fontId="29" fillId="9" borderId="0" xfId="0" applyFont="1" applyFill="1" applyAlignment="1">
      <alignment horizontal="left"/>
    </xf>
    <xf numFmtId="0" fontId="32" fillId="9" borderId="0" xfId="0" applyFont="1" applyFill="1" applyProtection="1">
      <protection locked="0"/>
    </xf>
    <xf numFmtId="4" fontId="29" fillId="9" borderId="0" xfId="0" applyNumberFormat="1" applyFont="1" applyFill="1"/>
    <xf numFmtId="0" fontId="24" fillId="9" borderId="0" xfId="0" applyFont="1" applyFill="1" applyAlignment="1">
      <alignment horizontal="left"/>
    </xf>
    <xf numFmtId="4" fontId="24" fillId="9" borderId="0" xfId="0" applyNumberFormat="1" applyFont="1" applyFill="1"/>
    <xf numFmtId="0" fontId="15" fillId="9" borderId="22" xfId="0" applyFont="1" applyFill="1" applyBorder="1" applyAlignment="1">
      <alignment horizontal="center" vertical="center"/>
    </xf>
    <xf numFmtId="49" fontId="15" fillId="9" borderId="22" xfId="0" applyNumberFormat="1" applyFont="1" applyFill="1" applyBorder="1" applyAlignment="1">
      <alignment horizontal="left" vertical="center" wrapText="1"/>
    </xf>
    <xf numFmtId="0" fontId="15" fillId="9" borderId="22" xfId="0" applyFont="1" applyFill="1" applyBorder="1" applyAlignment="1">
      <alignment horizontal="left" vertical="center" wrapText="1"/>
    </xf>
    <xf numFmtId="0" fontId="15" fillId="9" borderId="22" xfId="0" applyFont="1" applyFill="1" applyBorder="1" applyAlignment="1">
      <alignment horizontal="center" vertical="center" wrapText="1"/>
    </xf>
    <xf numFmtId="167" fontId="15" fillId="9" borderId="22" xfId="0" applyNumberFormat="1" applyFont="1" applyFill="1" applyBorder="1" applyAlignment="1">
      <alignment vertical="center"/>
    </xf>
    <xf numFmtId="4" fontId="15" fillId="9" borderId="22" xfId="0" applyNumberFormat="1" applyFont="1" applyFill="1" applyBorder="1" applyAlignment="1" applyProtection="1">
      <alignment vertical="center"/>
      <protection locked="0"/>
    </xf>
    <xf numFmtId="4" fontId="15" fillId="9" borderId="22" xfId="0" applyNumberFormat="1" applyFont="1" applyFill="1" applyBorder="1" applyAlignment="1">
      <alignment vertical="center"/>
    </xf>
    <xf numFmtId="0" fontId="33" fillId="9" borderId="0" xfId="0" applyFont="1" applyFill="1" applyAlignment="1">
      <alignment horizontal="left" vertical="center"/>
    </xf>
    <xf numFmtId="0" fontId="34" fillId="9" borderId="0" xfId="0" applyFont="1" applyFill="1" applyAlignment="1">
      <alignment vertical="center" wrapText="1"/>
    </xf>
    <xf numFmtId="0" fontId="0" fillId="9" borderId="0" xfId="0" applyFill="1" applyAlignment="1" applyProtection="1">
      <alignment vertical="center"/>
      <protection locked="0"/>
    </xf>
    <xf numFmtId="0" fontId="35" fillId="9" borderId="3" xfId="0" applyFont="1" applyFill="1" applyBorder="1" applyAlignment="1">
      <alignment vertical="center"/>
    </xf>
    <xf numFmtId="0" fontId="35" fillId="9" borderId="0" xfId="0" applyFont="1" applyFill="1" applyAlignment="1">
      <alignment vertical="center"/>
    </xf>
    <xf numFmtId="0" fontId="35" fillId="9" borderId="0" xfId="0" applyFont="1" applyFill="1" applyAlignment="1">
      <alignment horizontal="left" vertical="center"/>
    </xf>
    <xf numFmtId="0" fontId="35" fillId="9" borderId="0" xfId="0" applyFont="1" applyFill="1" applyAlignment="1">
      <alignment horizontal="left" vertical="center" wrapText="1"/>
    </xf>
    <xf numFmtId="0" fontId="35" fillId="9" borderId="0" xfId="0" applyFont="1" applyFill="1" applyAlignment="1" applyProtection="1">
      <alignment vertical="center"/>
      <protection locked="0"/>
    </xf>
    <xf numFmtId="0" fontId="36" fillId="9" borderId="3" xfId="0" applyFont="1" applyFill="1" applyBorder="1" applyAlignment="1">
      <alignment vertical="center"/>
    </xf>
    <xf numFmtId="0" fontId="36" fillId="9" borderId="0" xfId="0" applyFont="1" applyFill="1" applyAlignment="1">
      <alignment vertical="center"/>
    </xf>
    <xf numFmtId="0" fontId="36" fillId="9" borderId="0" xfId="0" applyFont="1" applyFill="1" applyAlignment="1">
      <alignment horizontal="left" vertical="center"/>
    </xf>
    <xf numFmtId="0" fontId="36" fillId="9" borderId="0" xfId="0" applyFont="1" applyFill="1" applyAlignment="1">
      <alignment horizontal="left" vertical="center" wrapText="1"/>
    </xf>
    <xf numFmtId="167" fontId="36" fillId="9" borderId="0" xfId="0" applyNumberFormat="1" applyFont="1" applyFill="1" applyAlignment="1">
      <alignment vertical="center"/>
    </xf>
    <xf numFmtId="0" fontId="36" fillId="9" borderId="0" xfId="0" applyFont="1" applyFill="1" applyAlignment="1" applyProtection="1">
      <alignment vertical="center"/>
      <protection locked="0"/>
    </xf>
    <xf numFmtId="0" fontId="38" fillId="9" borderId="3" xfId="0" applyFont="1" applyFill="1" applyBorder="1" applyAlignment="1">
      <alignment vertical="center"/>
    </xf>
    <xf numFmtId="0" fontId="38" fillId="9" borderId="0" xfId="0" applyFont="1" applyFill="1" applyAlignment="1">
      <alignment vertical="center"/>
    </xf>
    <xf numFmtId="0" fontId="38" fillId="9" borderId="0" xfId="0" applyFont="1" applyFill="1" applyAlignment="1">
      <alignment horizontal="left" vertical="center"/>
    </xf>
    <xf numFmtId="0" fontId="38" fillId="9" borderId="0" xfId="0" applyFont="1" applyFill="1" applyAlignment="1">
      <alignment horizontal="left" vertical="center" wrapText="1"/>
    </xf>
    <xf numFmtId="167" fontId="38" fillId="9" borderId="0" xfId="0" applyNumberFormat="1" applyFont="1" applyFill="1" applyAlignment="1">
      <alignment vertical="center"/>
    </xf>
    <xf numFmtId="0" fontId="38" fillId="9" borderId="0" xfId="0" applyFont="1" applyFill="1" applyAlignment="1" applyProtection="1">
      <alignment vertical="center"/>
      <protection locked="0"/>
    </xf>
    <xf numFmtId="0" fontId="39" fillId="9" borderId="22" xfId="0" applyFont="1" applyFill="1" applyBorder="1" applyAlignment="1">
      <alignment horizontal="center" vertical="center"/>
    </xf>
    <xf numFmtId="49" fontId="39" fillId="9" borderId="22" xfId="0" applyNumberFormat="1" applyFont="1" applyFill="1" applyBorder="1" applyAlignment="1">
      <alignment horizontal="left" vertical="center" wrapText="1"/>
    </xf>
    <xf numFmtId="0" fontId="39" fillId="9" borderId="22" xfId="0" applyFont="1" applyFill="1" applyBorder="1" applyAlignment="1">
      <alignment horizontal="left" vertical="center" wrapText="1"/>
    </xf>
    <xf numFmtId="0" fontId="39" fillId="9" borderId="22" xfId="0" applyFont="1" applyFill="1" applyBorder="1" applyAlignment="1">
      <alignment horizontal="center" vertical="center" wrapText="1"/>
    </xf>
    <xf numFmtId="167" fontId="39" fillId="9" borderId="22" xfId="0" applyNumberFormat="1" applyFont="1" applyFill="1" applyBorder="1" applyAlignment="1">
      <alignment vertical="center"/>
    </xf>
    <xf numFmtId="4" fontId="39" fillId="9" borderId="22" xfId="0" applyNumberFormat="1" applyFont="1" applyFill="1" applyBorder="1" applyAlignment="1" applyProtection="1">
      <alignment vertical="center"/>
      <protection locked="0"/>
    </xf>
    <xf numFmtId="4" fontId="39" fillId="9" borderId="22" xfId="0" applyNumberFormat="1" applyFont="1" applyFill="1" applyBorder="1" applyAlignment="1">
      <alignment vertical="center"/>
    </xf>
    <xf numFmtId="0" fontId="54" fillId="8" borderId="0" xfId="0" applyFont="1" applyFill="1" applyAlignment="1">
      <alignment horizontal="center" vertical="center"/>
    </xf>
    <xf numFmtId="0" fontId="55" fillId="9" borderId="0" xfId="0" applyFont="1" applyFill="1" applyAlignment="1">
      <alignment horizontal="center" vertical="center"/>
    </xf>
    <xf numFmtId="0" fontId="37" fillId="9" borderId="3" xfId="0" applyFont="1" applyFill="1" applyBorder="1" applyAlignment="1">
      <alignment vertical="center"/>
    </xf>
    <xf numFmtId="0" fontId="37" fillId="9" borderId="0" xfId="0" applyFont="1" applyFill="1" applyAlignment="1">
      <alignment vertical="center"/>
    </xf>
    <xf numFmtId="0" fontId="37" fillId="9" borderId="0" xfId="0" applyFont="1" applyFill="1" applyAlignment="1">
      <alignment horizontal="left" vertical="center"/>
    </xf>
    <xf numFmtId="0" fontId="37" fillId="9" borderId="0" xfId="0" applyFont="1" applyFill="1" applyAlignment="1">
      <alignment horizontal="left" vertical="center" wrapText="1"/>
    </xf>
    <xf numFmtId="167" fontId="37" fillId="9" borderId="0" xfId="0" applyNumberFormat="1" applyFont="1" applyFill="1" applyAlignment="1">
      <alignment vertical="center"/>
    </xf>
    <xf numFmtId="0" fontId="37" fillId="9" borderId="0" xfId="0" applyFont="1" applyFill="1" applyAlignment="1" applyProtection="1">
      <alignment vertical="center"/>
      <protection locked="0"/>
    </xf>
    <xf numFmtId="0" fontId="20" fillId="0" borderId="0" xfId="0" applyFont="1" applyAlignment="1">
      <alignment horizontal="left" vertical="center" wrapText="1"/>
    </xf>
    <xf numFmtId="4" fontId="21" fillId="0" borderId="0" xfId="0" applyNumberFormat="1" applyFont="1" applyAlignment="1">
      <alignment vertical="center"/>
    </xf>
    <xf numFmtId="0" fontId="21" fillId="0" borderId="0" xfId="0" applyFont="1" applyAlignment="1">
      <alignment vertical="center"/>
    </xf>
    <xf numFmtId="0" fontId="25" fillId="0" borderId="0" xfId="0" applyFont="1" applyAlignment="1">
      <alignment horizontal="left" vertical="center" wrapText="1"/>
    </xf>
    <xf numFmtId="4" fontId="24" fillId="0" borderId="0" xfId="0" applyNumberFormat="1" applyFont="1" applyAlignment="1">
      <alignment vertical="center"/>
    </xf>
    <xf numFmtId="0" fontId="24" fillId="0" borderId="0" xfId="0" applyFont="1" applyAlignment="1">
      <alignment vertical="center"/>
    </xf>
    <xf numFmtId="4" fontId="21" fillId="0" borderId="0" xfId="0" applyNumberFormat="1" applyFont="1" applyAlignment="1">
      <alignment horizontal="right" vertical="center"/>
    </xf>
    <xf numFmtId="4" fontId="17" fillId="0" borderId="0" xfId="0" applyNumberFormat="1" applyFont="1" applyAlignment="1">
      <alignment horizontal="right" vertical="center"/>
    </xf>
    <xf numFmtId="4" fontId="17" fillId="0" borderId="0" xfId="0" applyNumberFormat="1" applyFont="1" applyAlignment="1">
      <alignment vertical="center"/>
    </xf>
    <xf numFmtId="165" fontId="7" fillId="0" borderId="0" xfId="0" applyNumberFormat="1" applyFont="1" applyAlignment="1">
      <alignment horizontal="left" vertical="center"/>
    </xf>
    <xf numFmtId="0" fontId="7" fillId="0" borderId="0" xfId="0" applyFont="1" applyAlignment="1">
      <alignment vertical="center" wrapText="1"/>
    </xf>
    <xf numFmtId="0" fontId="7" fillId="0" borderId="0" xfId="0" applyFont="1" applyAlignment="1">
      <alignment vertical="center"/>
    </xf>
    <xf numFmtId="0" fontId="13" fillId="0" borderId="11" xfId="0" applyFont="1" applyBorder="1" applyAlignment="1">
      <alignment horizontal="center" vertical="center"/>
    </xf>
    <xf numFmtId="0" fontId="13" fillId="0" borderId="12" xfId="0" applyFont="1" applyBorder="1" applyAlignment="1">
      <alignment horizontal="left" vertical="center"/>
    </xf>
    <xf numFmtId="0" fontId="14" fillId="0" borderId="14" xfId="0" applyFont="1" applyBorder="1" applyAlignment="1">
      <alignment horizontal="left" vertical="center"/>
    </xf>
    <xf numFmtId="0" fontId="14" fillId="0" borderId="0" xfId="0" applyFont="1" applyAlignment="1">
      <alignment horizontal="left" vertical="center"/>
    </xf>
    <xf numFmtId="0" fontId="15" fillId="4" borderId="6" xfId="0" applyFont="1" applyFill="1" applyBorder="1" applyAlignment="1">
      <alignment horizontal="center" vertical="center"/>
    </xf>
    <xf numFmtId="0" fontId="15" fillId="4" borderId="7" xfId="0" applyFont="1" applyFill="1" applyBorder="1" applyAlignment="1">
      <alignment horizontal="left" vertical="center"/>
    </xf>
    <xf numFmtId="0" fontId="15" fillId="4" borderId="7" xfId="0" applyFont="1" applyFill="1" applyBorder="1" applyAlignment="1">
      <alignment horizontal="center" vertical="center"/>
    </xf>
    <xf numFmtId="0" fontId="15" fillId="4" borderId="7" xfId="0" applyFont="1" applyFill="1" applyBorder="1" applyAlignment="1">
      <alignment horizontal="right" vertical="center"/>
    </xf>
    <xf numFmtId="164" fontId="6" fillId="0" borderId="0" xfId="0" applyNumberFormat="1" applyFont="1" applyAlignment="1">
      <alignment horizontal="left" vertical="center"/>
    </xf>
    <xf numFmtId="0" fontId="6" fillId="0" borderId="0" xfId="0" applyFont="1" applyAlignment="1">
      <alignment vertical="center"/>
    </xf>
    <xf numFmtId="4" fontId="11" fillId="0" borderId="0" xfId="0" applyNumberFormat="1" applyFont="1" applyAlignment="1">
      <alignment vertical="center"/>
    </xf>
    <xf numFmtId="0" fontId="12" fillId="3" borderId="7" xfId="0" applyFont="1" applyFill="1" applyBorder="1" applyAlignment="1">
      <alignment horizontal="left" vertical="center"/>
    </xf>
    <xf numFmtId="0" fontId="0" fillId="3" borderId="7" xfId="0" applyFill="1" applyBorder="1" applyAlignment="1">
      <alignment vertical="center"/>
    </xf>
    <xf numFmtId="4" fontId="12" fillId="3" borderId="7" xfId="0" applyNumberFormat="1" applyFont="1" applyFill="1" applyBorder="1" applyAlignment="1">
      <alignment vertical="center"/>
    </xf>
    <xf numFmtId="0" fontId="0" fillId="3" borderId="8" xfId="0" applyFill="1" applyBorder="1" applyAlignment="1">
      <alignment vertical="center"/>
    </xf>
    <xf numFmtId="0" fontId="9" fillId="0" borderId="0" xfId="0" applyFont="1" applyAlignment="1">
      <alignment horizontal="left" vertical="center" wrapText="1"/>
    </xf>
    <xf numFmtId="0" fontId="9" fillId="0" borderId="0" xfId="0" applyFont="1" applyAlignment="1">
      <alignment vertical="center"/>
    </xf>
    <xf numFmtId="0" fontId="0" fillId="0" borderId="0" xfId="0"/>
    <xf numFmtId="0" fontId="7" fillId="0" borderId="0" xfId="0" applyFont="1" applyAlignment="1">
      <alignment horizontal="left" vertical="center"/>
    </xf>
    <xf numFmtId="0" fontId="8" fillId="0" borderId="0" xfId="0" applyFont="1" applyAlignment="1">
      <alignment horizontal="left" vertical="top" wrapText="1"/>
    </xf>
    <xf numFmtId="0" fontId="8" fillId="0" borderId="0" xfId="0" applyFont="1" applyAlignment="1">
      <alignment horizontal="left" vertical="center"/>
    </xf>
    <xf numFmtId="0" fontId="11" fillId="0" borderId="0" xfId="0" applyFont="1" applyAlignment="1">
      <alignment horizontal="left" vertical="center"/>
    </xf>
    <xf numFmtId="0" fontId="9" fillId="0" borderId="0" xfId="0" applyFont="1" applyAlignment="1">
      <alignment horizontal="left" vertical="top" wrapText="1"/>
    </xf>
    <xf numFmtId="49" fontId="7" fillId="2" borderId="0" xfId="0" applyNumberFormat="1" applyFont="1" applyFill="1" applyAlignment="1" applyProtection="1">
      <alignment horizontal="left" vertical="center"/>
      <protection locked="0"/>
    </xf>
    <xf numFmtId="49" fontId="7" fillId="0" borderId="0" xfId="0" applyNumberFormat="1" applyFont="1" applyAlignment="1">
      <alignment horizontal="left" vertical="center"/>
    </xf>
    <xf numFmtId="0" fontId="7" fillId="0" borderId="0" xfId="0" applyFont="1" applyAlignment="1">
      <alignment horizontal="left" vertical="center" wrapText="1"/>
    </xf>
    <xf numFmtId="4" fontId="10" fillId="0" borderId="5" xfId="0" applyNumberFormat="1" applyFont="1" applyBorder="1" applyAlignment="1">
      <alignment vertical="center"/>
    </xf>
    <xf numFmtId="0" fontId="0" fillId="0" borderId="5" xfId="0" applyBorder="1" applyAlignment="1">
      <alignment vertical="center"/>
    </xf>
    <xf numFmtId="0" fontId="6" fillId="0" borderId="0" xfId="0" applyFont="1" applyAlignment="1">
      <alignment horizontal="right" vertical="center"/>
    </xf>
    <xf numFmtId="0" fontId="0" fillId="0" borderId="0" xfId="0" applyAlignment="1">
      <alignment vertical="center"/>
    </xf>
    <xf numFmtId="0" fontId="6" fillId="0" borderId="0" xfId="0" applyFont="1" applyAlignment="1">
      <alignment horizontal="left" vertical="center" wrapText="1"/>
    </xf>
    <xf numFmtId="0" fontId="6" fillId="0" borderId="0" xfId="0" applyFont="1" applyAlignment="1">
      <alignment horizontal="left" vertical="center"/>
    </xf>
    <xf numFmtId="0" fontId="7" fillId="2" borderId="0" xfId="0" applyFont="1" applyFill="1" applyAlignment="1" applyProtection="1">
      <alignment horizontal="left" vertical="center"/>
      <protection locked="0"/>
    </xf>
    <xf numFmtId="0" fontId="4" fillId="5" borderId="0" xfId="0" applyFont="1" applyFill="1" applyAlignment="1">
      <alignment horizontal="center" vertical="center"/>
    </xf>
    <xf numFmtId="0" fontId="9" fillId="9" borderId="0" xfId="0" applyFont="1" applyFill="1" applyAlignment="1">
      <alignment horizontal="left" vertical="center" wrapText="1"/>
    </xf>
    <xf numFmtId="0" fontId="0" fillId="9" borderId="0" xfId="0" applyFill="1" applyAlignment="1">
      <alignment vertical="center"/>
    </xf>
    <xf numFmtId="0" fontId="0" fillId="0" borderId="0" xfId="0" applyFill="1" applyAlignment="1">
      <alignment horizontal="center" vertical="center"/>
    </xf>
    <xf numFmtId="0" fontId="6" fillId="9" borderId="0" xfId="0" applyFont="1" applyFill="1" applyAlignment="1">
      <alignment horizontal="left" vertical="center" wrapText="1"/>
    </xf>
    <xf numFmtId="0" fontId="6" fillId="9" borderId="0" xfId="0" applyFont="1" applyFill="1" applyAlignment="1">
      <alignment horizontal="left" vertical="center"/>
    </xf>
    <xf numFmtId="0" fontId="7" fillId="9" borderId="0" xfId="0" applyFont="1" applyFill="1" applyAlignment="1" applyProtection="1">
      <alignment horizontal="left" vertical="center"/>
      <protection locked="0"/>
    </xf>
    <xf numFmtId="0" fontId="7" fillId="9" borderId="0" xfId="0" applyFont="1" applyFill="1" applyAlignment="1">
      <alignment horizontal="left" vertical="center"/>
    </xf>
    <xf numFmtId="0" fontId="7" fillId="9" borderId="0" xfId="0" applyFont="1" applyFill="1" applyAlignment="1">
      <alignment horizontal="left" vertical="center" wrapText="1"/>
    </xf>
    <xf numFmtId="0" fontId="46" fillId="0" borderId="0" xfId="0" applyFont="1" applyAlignment="1">
      <alignment horizontal="left" vertical="top"/>
    </xf>
    <xf numFmtId="0" fontId="44" fillId="0" borderId="0" xfId="0" applyFont="1" applyAlignment="1">
      <alignment horizontal="center" vertical="center" wrapText="1"/>
    </xf>
    <xf numFmtId="0" fontId="45" fillId="0" borderId="28" xfId="0" applyFont="1" applyBorder="1" applyAlignment="1">
      <alignment horizontal="left"/>
    </xf>
    <xf numFmtId="0" fontId="46" fillId="0" borderId="0" xfId="0" applyFont="1" applyAlignment="1">
      <alignment horizontal="left" vertical="center"/>
    </xf>
    <xf numFmtId="0" fontId="44" fillId="0" borderId="0" xfId="0" applyFont="1" applyAlignment="1">
      <alignment horizontal="center" vertical="center"/>
    </xf>
    <xf numFmtId="49" fontId="46" fillId="0" borderId="0" xfId="0" applyNumberFormat="1" applyFont="1" applyAlignment="1">
      <alignment horizontal="left" vertical="center" wrapText="1"/>
    </xf>
    <xf numFmtId="0" fontId="46" fillId="0" borderId="0" xfId="0" applyFont="1" applyAlignment="1">
      <alignment horizontal="left" vertical="center" wrapText="1"/>
    </xf>
    <xf numFmtId="0" fontId="45" fillId="0" borderId="28" xfId="0" applyFont="1" applyBorder="1" applyAlignment="1">
      <alignment horizontal="left" wrapText="1"/>
    </xf>
    <xf numFmtId="0" fontId="0" fillId="6" borderId="0" xfId="0" applyFill="1" applyAlignment="1">
      <alignment vertical="center"/>
    </xf>
    <xf numFmtId="0" fontId="34" fillId="6" borderId="0" xfId="0" applyFont="1" applyFill="1" applyAlignment="1">
      <alignment vertical="center" wrapText="1"/>
    </xf>
    <xf numFmtId="0" fontId="0" fillId="6" borderId="0" xfId="0" applyFill="1" applyAlignment="1" applyProtection="1">
      <alignment vertical="center"/>
      <protection locked="0"/>
    </xf>
  </cellXfs>
  <cellStyles count="2">
    <cellStyle name="Hypertextový odkaz" xfId="1" builtinId="8"/>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295B6-801C-446C-9D95-9BD5EF82B083}">
  <dimension ref="A1:CM74"/>
  <sheetViews>
    <sheetView topLeftCell="A51" workbookViewId="0">
      <selection activeCell="D65" sqref="D65:H65"/>
    </sheetView>
  </sheetViews>
  <sheetFormatPr defaultRowHeight="15"/>
  <cols>
    <col min="1" max="1" width="7.140625" customWidth="1"/>
    <col min="2" max="2" width="1.42578125" customWidth="1"/>
    <col min="3" max="3" width="3.5703125" customWidth="1"/>
    <col min="4" max="33" width="2.28515625" customWidth="1"/>
    <col min="34" max="34" width="2.85546875" customWidth="1"/>
    <col min="35" max="35" width="27.140625" customWidth="1"/>
    <col min="36" max="37" width="2.140625" customWidth="1"/>
    <col min="38" max="38" width="7.140625" customWidth="1"/>
    <col min="39" max="39" width="2.85546875" customWidth="1"/>
    <col min="40" max="40" width="11.42578125" customWidth="1"/>
    <col min="41" max="41" width="6.42578125" customWidth="1"/>
    <col min="42" max="42" width="3.5703125" customWidth="1"/>
    <col min="43" max="43" width="13.42578125" customWidth="1"/>
    <col min="44" max="44" width="11.7109375" customWidth="1"/>
    <col min="45" max="47" width="22.140625" hidden="1" customWidth="1"/>
    <col min="48" max="49" width="18.5703125" hidden="1" customWidth="1"/>
    <col min="50" max="51" width="21.42578125" hidden="1" customWidth="1"/>
    <col min="52" max="52" width="18.5703125" hidden="1" customWidth="1"/>
    <col min="53" max="53" width="16.42578125" hidden="1" customWidth="1"/>
    <col min="54" max="54" width="21.42578125" hidden="1" customWidth="1"/>
    <col min="55" max="55" width="18.5703125" hidden="1" customWidth="1"/>
    <col min="56" max="56" width="16.42578125" hidden="1" customWidth="1"/>
    <col min="57" max="57" width="57" customWidth="1"/>
  </cols>
  <sheetData>
    <row r="1" spans="1:74">
      <c r="A1" s="1" t="s">
        <v>0</v>
      </c>
      <c r="AZ1" s="1" t="s">
        <v>1</v>
      </c>
      <c r="BA1" s="1" t="s">
        <v>2</v>
      </c>
      <c r="BB1" s="1" t="s">
        <v>3</v>
      </c>
      <c r="BT1" s="1" t="s">
        <v>4</v>
      </c>
      <c r="BU1" s="1" t="s">
        <v>4</v>
      </c>
      <c r="BV1" s="1" t="s">
        <v>5</v>
      </c>
    </row>
    <row r="2" spans="1:74" ht="36.950000000000003" customHeight="1">
      <c r="AR2" s="540"/>
      <c r="AS2" s="540"/>
      <c r="AT2" s="540"/>
      <c r="AU2" s="540"/>
      <c r="AV2" s="540"/>
      <c r="AW2" s="540"/>
      <c r="AX2" s="540"/>
      <c r="AY2" s="540"/>
      <c r="AZ2" s="540"/>
      <c r="BA2" s="540"/>
      <c r="BB2" s="540"/>
      <c r="BC2" s="540"/>
      <c r="BD2" s="540"/>
      <c r="BE2" s="540"/>
      <c r="BS2" s="2" t="s">
        <v>6</v>
      </c>
      <c r="BT2" s="2" t="s">
        <v>7</v>
      </c>
    </row>
    <row r="3" spans="1:74" ht="6.95" customHeight="1">
      <c r="B3" s="3"/>
      <c r="C3" s="4"/>
      <c r="D3" s="4"/>
      <c r="E3" s="4"/>
      <c r="F3" s="4"/>
      <c r="G3" s="4"/>
      <c r="H3" s="4"/>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5"/>
      <c r="BS3" s="2" t="s">
        <v>6</v>
      </c>
      <c r="BT3" s="2" t="s">
        <v>8</v>
      </c>
    </row>
    <row r="4" spans="1:74" ht="24.95" customHeight="1">
      <c r="B4" s="5"/>
      <c r="D4" s="6" t="s">
        <v>9</v>
      </c>
      <c r="AR4" s="5"/>
      <c r="AS4" s="7" t="s">
        <v>10</v>
      </c>
      <c r="BE4" s="8" t="s">
        <v>11</v>
      </c>
      <c r="BS4" s="2" t="s">
        <v>12</v>
      </c>
    </row>
    <row r="5" spans="1:74" ht="12" customHeight="1">
      <c r="B5" s="5"/>
      <c r="D5" s="9" t="s">
        <v>13</v>
      </c>
      <c r="K5" s="541" t="s">
        <v>14</v>
      </c>
      <c r="L5" s="540"/>
      <c r="M5" s="540"/>
      <c r="N5" s="540"/>
      <c r="O5" s="540"/>
      <c r="P5" s="540"/>
      <c r="Q5" s="540"/>
      <c r="R5" s="540"/>
      <c r="S5" s="540"/>
      <c r="T5" s="540"/>
      <c r="U5" s="540"/>
      <c r="V5" s="540"/>
      <c r="W5" s="540"/>
      <c r="X5" s="540"/>
      <c r="Y5" s="540"/>
      <c r="Z5" s="540"/>
      <c r="AA5" s="540"/>
      <c r="AB5" s="540"/>
      <c r="AC5" s="540"/>
      <c r="AD5" s="540"/>
      <c r="AE5" s="540"/>
      <c r="AF5" s="540"/>
      <c r="AG5" s="540"/>
      <c r="AH5" s="540"/>
      <c r="AI5" s="540"/>
      <c r="AJ5" s="540"/>
      <c r="AK5" s="540"/>
      <c r="AL5" s="540"/>
      <c r="AM5" s="540"/>
      <c r="AN5" s="540"/>
      <c r="AO5" s="540"/>
      <c r="AR5" s="5"/>
      <c r="BE5" s="542" t="s">
        <v>15</v>
      </c>
      <c r="BS5" s="2" t="s">
        <v>6</v>
      </c>
    </row>
    <row r="6" spans="1:74" ht="36.950000000000003" customHeight="1">
      <c r="B6" s="5"/>
      <c r="D6" s="10" t="s">
        <v>16</v>
      </c>
      <c r="K6" s="545" t="s">
        <v>11593</v>
      </c>
      <c r="L6" s="540"/>
      <c r="M6" s="540"/>
      <c r="N6" s="540"/>
      <c r="O6" s="540"/>
      <c r="P6" s="540"/>
      <c r="Q6" s="540"/>
      <c r="R6" s="540"/>
      <c r="S6" s="540"/>
      <c r="T6" s="540"/>
      <c r="U6" s="540"/>
      <c r="V6" s="540"/>
      <c r="W6" s="540"/>
      <c r="X6" s="540"/>
      <c r="Y6" s="540"/>
      <c r="Z6" s="540"/>
      <c r="AA6" s="540"/>
      <c r="AB6" s="540"/>
      <c r="AC6" s="540"/>
      <c r="AD6" s="540"/>
      <c r="AE6" s="540"/>
      <c r="AF6" s="540"/>
      <c r="AG6" s="540"/>
      <c r="AH6" s="540"/>
      <c r="AI6" s="540"/>
      <c r="AJ6" s="540"/>
      <c r="AK6" s="540"/>
      <c r="AL6" s="540"/>
      <c r="AM6" s="540"/>
      <c r="AN6" s="540"/>
      <c r="AO6" s="540"/>
      <c r="AR6" s="5"/>
      <c r="BE6" s="543"/>
      <c r="BS6" s="2" t="s">
        <v>6</v>
      </c>
    </row>
    <row r="7" spans="1:74" ht="12" customHeight="1">
      <c r="B7" s="5"/>
      <c r="D7" s="11" t="s">
        <v>18</v>
      </c>
      <c r="K7" s="12" t="s">
        <v>19</v>
      </c>
      <c r="AK7" s="11" t="s">
        <v>20</v>
      </c>
      <c r="AN7" s="12" t="s">
        <v>21</v>
      </c>
      <c r="AR7" s="5"/>
      <c r="BE7" s="543"/>
      <c r="BS7" s="2" t="s">
        <v>6</v>
      </c>
    </row>
    <row r="8" spans="1:74" ht="12" customHeight="1">
      <c r="B8" s="5"/>
      <c r="D8" s="11" t="s">
        <v>22</v>
      </c>
      <c r="K8" s="12" t="s">
        <v>23</v>
      </c>
      <c r="AK8" s="11" t="s">
        <v>24</v>
      </c>
      <c r="AN8" s="13" t="s">
        <v>25</v>
      </c>
      <c r="AR8" s="5"/>
      <c r="BE8" s="543"/>
      <c r="BS8" s="2" t="s">
        <v>6</v>
      </c>
    </row>
    <row r="9" spans="1:74" ht="29.25" customHeight="1">
      <c r="B9" s="5"/>
      <c r="D9" s="9" t="s">
        <v>26</v>
      </c>
      <c r="K9" s="14" t="s">
        <v>27</v>
      </c>
      <c r="AK9" s="9" t="s">
        <v>28</v>
      </c>
      <c r="AN9" s="14" t="s">
        <v>29</v>
      </c>
      <c r="AR9" s="5"/>
      <c r="BE9" s="543"/>
      <c r="BS9" s="2" t="s">
        <v>6</v>
      </c>
    </row>
    <row r="10" spans="1:74" ht="12" customHeight="1">
      <c r="B10" s="5"/>
      <c r="D10" s="11" t="s">
        <v>30</v>
      </c>
      <c r="AK10" s="11" t="s">
        <v>31</v>
      </c>
      <c r="AN10" s="12" t="s">
        <v>32</v>
      </c>
      <c r="AR10" s="5"/>
      <c r="BE10" s="543"/>
      <c r="BS10" s="2" t="s">
        <v>6</v>
      </c>
    </row>
    <row r="11" spans="1:74" ht="18.399999999999999" customHeight="1">
      <c r="B11" s="5"/>
      <c r="E11" s="12" t="s">
        <v>33</v>
      </c>
      <c r="AK11" s="11" t="s">
        <v>34</v>
      </c>
      <c r="AN11" s="12" t="s">
        <v>35</v>
      </c>
      <c r="AR11" s="5"/>
      <c r="BE11" s="543"/>
      <c r="BS11" s="2" t="s">
        <v>6</v>
      </c>
    </row>
    <row r="12" spans="1:74" ht="6.95" customHeight="1">
      <c r="B12" s="5"/>
      <c r="AR12" s="5"/>
      <c r="BE12" s="543"/>
      <c r="BS12" s="2" t="s">
        <v>6</v>
      </c>
    </row>
    <row r="13" spans="1:74" ht="12" customHeight="1">
      <c r="B13" s="5"/>
      <c r="D13" s="11" t="s">
        <v>36</v>
      </c>
      <c r="AK13" s="11" t="s">
        <v>31</v>
      </c>
      <c r="AN13" s="15" t="s">
        <v>37</v>
      </c>
      <c r="AR13" s="5"/>
      <c r="BE13" s="543"/>
      <c r="BS13" s="2" t="s">
        <v>6</v>
      </c>
    </row>
    <row r="14" spans="1:74">
      <c r="B14" s="5"/>
      <c r="E14" s="546" t="s">
        <v>37</v>
      </c>
      <c r="F14" s="547"/>
      <c r="G14" s="547"/>
      <c r="H14" s="547"/>
      <c r="I14" s="547"/>
      <c r="J14" s="547"/>
      <c r="K14" s="547"/>
      <c r="L14" s="547"/>
      <c r="M14" s="547"/>
      <c r="N14" s="547"/>
      <c r="O14" s="547"/>
      <c r="P14" s="547"/>
      <c r="Q14" s="547"/>
      <c r="R14" s="547"/>
      <c r="S14" s="547"/>
      <c r="T14" s="547"/>
      <c r="U14" s="547"/>
      <c r="V14" s="547"/>
      <c r="W14" s="547"/>
      <c r="X14" s="547"/>
      <c r="Y14" s="547"/>
      <c r="Z14" s="547"/>
      <c r="AA14" s="547"/>
      <c r="AB14" s="547"/>
      <c r="AC14" s="547"/>
      <c r="AD14" s="547"/>
      <c r="AE14" s="547"/>
      <c r="AF14" s="547"/>
      <c r="AG14" s="547"/>
      <c r="AH14" s="547"/>
      <c r="AI14" s="547"/>
      <c r="AJ14" s="547"/>
      <c r="AK14" s="11" t="s">
        <v>34</v>
      </c>
      <c r="AN14" s="15" t="s">
        <v>37</v>
      </c>
      <c r="AR14" s="5"/>
      <c r="BE14" s="543"/>
      <c r="BS14" s="2" t="s">
        <v>6</v>
      </c>
    </row>
    <row r="15" spans="1:74" ht="6.95" customHeight="1">
      <c r="B15" s="5"/>
      <c r="AR15" s="5"/>
      <c r="BE15" s="543"/>
      <c r="BS15" s="2" t="s">
        <v>4</v>
      </c>
    </row>
    <row r="16" spans="1:74" ht="12" customHeight="1">
      <c r="B16" s="5"/>
      <c r="D16" s="11" t="s">
        <v>38</v>
      </c>
      <c r="AK16" s="11" t="s">
        <v>31</v>
      </c>
      <c r="AN16" s="12" t="s">
        <v>39</v>
      </c>
      <c r="AR16" s="5"/>
      <c r="BE16" s="543"/>
      <c r="BS16" s="2" t="s">
        <v>4</v>
      </c>
    </row>
    <row r="17" spans="2:71" ht="18.399999999999999" customHeight="1">
      <c r="B17" s="5"/>
      <c r="E17" s="12" t="s">
        <v>40</v>
      </c>
      <c r="AK17" s="11" t="s">
        <v>34</v>
      </c>
      <c r="AN17" s="12" t="s">
        <v>41</v>
      </c>
      <c r="AR17" s="5"/>
      <c r="BE17" s="543"/>
      <c r="BS17" s="2" t="s">
        <v>42</v>
      </c>
    </row>
    <row r="18" spans="2:71" ht="6.95" customHeight="1">
      <c r="B18" s="5"/>
      <c r="AR18" s="5"/>
      <c r="BE18" s="543"/>
      <c r="BS18" s="2" t="s">
        <v>6</v>
      </c>
    </row>
    <row r="19" spans="2:71" ht="12" customHeight="1">
      <c r="B19" s="5"/>
      <c r="D19" s="11" t="s">
        <v>43</v>
      </c>
      <c r="AK19" s="11" t="s">
        <v>31</v>
      </c>
      <c r="AN19" s="12" t="s">
        <v>44</v>
      </c>
      <c r="AR19" s="5"/>
      <c r="BE19" s="543"/>
      <c r="BS19" s="2" t="s">
        <v>6</v>
      </c>
    </row>
    <row r="20" spans="2:71" ht="18.399999999999999" customHeight="1">
      <c r="B20" s="5"/>
      <c r="E20" s="12" t="s">
        <v>45</v>
      </c>
      <c r="AK20" s="11" t="s">
        <v>34</v>
      </c>
      <c r="AN20" s="12" t="s">
        <v>44</v>
      </c>
      <c r="AR20" s="5"/>
      <c r="BE20" s="543"/>
      <c r="BS20" s="2" t="s">
        <v>4</v>
      </c>
    </row>
    <row r="21" spans="2:71" ht="6.95" customHeight="1">
      <c r="B21" s="5"/>
      <c r="AR21" s="5"/>
      <c r="BE21" s="543"/>
    </row>
    <row r="22" spans="2:71" ht="12" customHeight="1">
      <c r="B22" s="5"/>
      <c r="D22" s="11" t="s">
        <v>46</v>
      </c>
      <c r="AR22" s="5"/>
      <c r="BE22" s="543"/>
    </row>
    <row r="23" spans="2:71" ht="47.25" customHeight="1">
      <c r="B23" s="5"/>
      <c r="E23" s="548" t="s">
        <v>47</v>
      </c>
      <c r="F23" s="548"/>
      <c r="G23" s="548"/>
      <c r="H23" s="548"/>
      <c r="I23" s="548"/>
      <c r="J23" s="548"/>
      <c r="K23" s="548"/>
      <c r="L23" s="548"/>
      <c r="M23" s="548"/>
      <c r="N23" s="548"/>
      <c r="O23" s="548"/>
      <c r="P23" s="548"/>
      <c r="Q23" s="548"/>
      <c r="R23" s="548"/>
      <c r="S23" s="548"/>
      <c r="T23" s="548"/>
      <c r="U23" s="548"/>
      <c r="V23" s="548"/>
      <c r="W23" s="548"/>
      <c r="X23" s="548"/>
      <c r="Y23" s="548"/>
      <c r="Z23" s="548"/>
      <c r="AA23" s="548"/>
      <c r="AB23" s="548"/>
      <c r="AC23" s="548"/>
      <c r="AD23" s="548"/>
      <c r="AE23" s="548"/>
      <c r="AF23" s="548"/>
      <c r="AG23" s="548"/>
      <c r="AH23" s="548"/>
      <c r="AI23" s="548"/>
      <c r="AJ23" s="548"/>
      <c r="AK23" s="548"/>
      <c r="AL23" s="548"/>
      <c r="AM23" s="548"/>
      <c r="AN23" s="548"/>
      <c r="AR23" s="5"/>
      <c r="BE23" s="543"/>
    </row>
    <row r="24" spans="2:71" ht="6.95" customHeight="1">
      <c r="B24" s="5"/>
      <c r="AR24" s="5"/>
      <c r="BE24" s="543"/>
    </row>
    <row r="25" spans="2:71" ht="6.95" customHeight="1">
      <c r="B25" s="5"/>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R25" s="5"/>
      <c r="BE25" s="543"/>
    </row>
    <row r="26" spans="2:71" s="17" customFormat="1" ht="25.9" customHeight="1">
      <c r="B26" s="18"/>
      <c r="D26" s="19" t="s">
        <v>48</v>
      </c>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549" t="e">
        <f>ROUND(AG54,2)</f>
        <v>#REF!</v>
      </c>
      <c r="AL26" s="550"/>
      <c r="AM26" s="550"/>
      <c r="AN26" s="550"/>
      <c r="AO26" s="550"/>
      <c r="AR26" s="18"/>
      <c r="BE26" s="543"/>
    </row>
    <row r="27" spans="2:71" s="17" customFormat="1" ht="6.95" customHeight="1">
      <c r="B27" s="18"/>
      <c r="AR27" s="18"/>
      <c r="BE27" s="543"/>
    </row>
    <row r="28" spans="2:71" s="17" customFormat="1">
      <c r="B28" s="18"/>
      <c r="L28" s="551" t="s">
        <v>49</v>
      </c>
      <c r="M28" s="551"/>
      <c r="N28" s="551"/>
      <c r="O28" s="551"/>
      <c r="P28" s="551"/>
      <c r="W28" s="551" t="s">
        <v>50</v>
      </c>
      <c r="X28" s="551"/>
      <c r="Y28" s="551"/>
      <c r="Z28" s="551"/>
      <c r="AA28" s="551"/>
      <c r="AB28" s="551"/>
      <c r="AC28" s="551"/>
      <c r="AD28" s="551"/>
      <c r="AE28" s="551"/>
      <c r="AK28" s="551" t="s">
        <v>51</v>
      </c>
      <c r="AL28" s="551"/>
      <c r="AM28" s="551"/>
      <c r="AN28" s="551"/>
      <c r="AO28" s="551"/>
      <c r="AR28" s="18"/>
      <c r="BE28" s="543"/>
    </row>
    <row r="29" spans="2:71" s="21" customFormat="1" ht="14.45" customHeight="1">
      <c r="B29" s="22"/>
      <c r="D29" s="11" t="s">
        <v>52</v>
      </c>
      <c r="F29" s="11" t="s">
        <v>53</v>
      </c>
      <c r="L29" s="531">
        <v>0.21</v>
      </c>
      <c r="M29" s="532"/>
      <c r="N29" s="532"/>
      <c r="O29" s="532"/>
      <c r="P29" s="532"/>
      <c r="W29" s="533" t="e">
        <f>ROUND(AZ54, 2)</f>
        <v>#REF!</v>
      </c>
      <c r="X29" s="532"/>
      <c r="Y29" s="532"/>
      <c r="Z29" s="532"/>
      <c r="AA29" s="532"/>
      <c r="AB29" s="532"/>
      <c r="AC29" s="532"/>
      <c r="AD29" s="532"/>
      <c r="AE29" s="532"/>
      <c r="AK29" s="533" t="e">
        <f>ROUND(AV54, 2)</f>
        <v>#REF!</v>
      </c>
      <c r="AL29" s="532"/>
      <c r="AM29" s="532"/>
      <c r="AN29" s="532"/>
      <c r="AO29" s="532"/>
      <c r="AR29" s="22"/>
      <c r="BE29" s="544"/>
    </row>
    <row r="30" spans="2:71" s="21" customFormat="1" ht="14.45" customHeight="1">
      <c r="B30" s="22"/>
      <c r="F30" s="11" t="s">
        <v>54</v>
      </c>
      <c r="L30" s="531">
        <v>0.15</v>
      </c>
      <c r="M30" s="532"/>
      <c r="N30" s="532"/>
      <c r="O30" s="532"/>
      <c r="P30" s="532"/>
      <c r="W30" s="533">
        <f>ROUND(BA54, 2)</f>
        <v>0</v>
      </c>
      <c r="X30" s="532"/>
      <c r="Y30" s="532"/>
      <c r="Z30" s="532"/>
      <c r="AA30" s="532"/>
      <c r="AB30" s="532"/>
      <c r="AC30" s="532"/>
      <c r="AD30" s="532"/>
      <c r="AE30" s="532"/>
      <c r="AK30" s="533">
        <f>ROUND(AW54, 2)</f>
        <v>0</v>
      </c>
      <c r="AL30" s="532"/>
      <c r="AM30" s="532"/>
      <c r="AN30" s="532"/>
      <c r="AO30" s="532"/>
      <c r="AR30" s="22"/>
      <c r="BE30" s="544"/>
    </row>
    <row r="31" spans="2:71" s="21" customFormat="1" ht="14.45" hidden="1" customHeight="1">
      <c r="B31" s="22"/>
      <c r="F31" s="11" t="s">
        <v>55</v>
      </c>
      <c r="L31" s="531">
        <v>0.21</v>
      </c>
      <c r="M31" s="532"/>
      <c r="N31" s="532"/>
      <c r="O31" s="532"/>
      <c r="P31" s="532"/>
      <c r="W31" s="533">
        <f>ROUND(BB54, 2)</f>
        <v>0</v>
      </c>
      <c r="X31" s="532"/>
      <c r="Y31" s="532"/>
      <c r="Z31" s="532"/>
      <c r="AA31" s="532"/>
      <c r="AB31" s="532"/>
      <c r="AC31" s="532"/>
      <c r="AD31" s="532"/>
      <c r="AE31" s="532"/>
      <c r="AK31" s="533">
        <v>0</v>
      </c>
      <c r="AL31" s="532"/>
      <c r="AM31" s="532"/>
      <c r="AN31" s="532"/>
      <c r="AO31" s="532"/>
      <c r="AR31" s="22"/>
      <c r="BE31" s="544"/>
    </row>
    <row r="32" spans="2:71" s="21" customFormat="1" ht="14.45" hidden="1" customHeight="1">
      <c r="B32" s="22"/>
      <c r="F32" s="11" t="s">
        <v>56</v>
      </c>
      <c r="L32" s="531">
        <v>0.15</v>
      </c>
      <c r="M32" s="532"/>
      <c r="N32" s="532"/>
      <c r="O32" s="532"/>
      <c r="P32" s="532"/>
      <c r="W32" s="533">
        <f>ROUND(BC54, 2)</f>
        <v>0</v>
      </c>
      <c r="X32" s="532"/>
      <c r="Y32" s="532"/>
      <c r="Z32" s="532"/>
      <c r="AA32" s="532"/>
      <c r="AB32" s="532"/>
      <c r="AC32" s="532"/>
      <c r="AD32" s="532"/>
      <c r="AE32" s="532"/>
      <c r="AK32" s="533">
        <v>0</v>
      </c>
      <c r="AL32" s="532"/>
      <c r="AM32" s="532"/>
      <c r="AN32" s="532"/>
      <c r="AO32" s="532"/>
      <c r="AR32" s="22"/>
      <c r="BE32" s="544"/>
    </row>
    <row r="33" spans="2:44" s="21" customFormat="1" ht="14.45" hidden="1" customHeight="1">
      <c r="B33" s="22"/>
      <c r="F33" s="11" t="s">
        <v>57</v>
      </c>
      <c r="L33" s="531">
        <v>0</v>
      </c>
      <c r="M33" s="532"/>
      <c r="N33" s="532"/>
      <c r="O33" s="532"/>
      <c r="P33" s="532"/>
      <c r="W33" s="533">
        <f>ROUND(BD54, 2)</f>
        <v>0</v>
      </c>
      <c r="X33" s="532"/>
      <c r="Y33" s="532"/>
      <c r="Z33" s="532"/>
      <c r="AA33" s="532"/>
      <c r="AB33" s="532"/>
      <c r="AC33" s="532"/>
      <c r="AD33" s="532"/>
      <c r="AE33" s="532"/>
      <c r="AK33" s="533">
        <v>0</v>
      </c>
      <c r="AL33" s="532"/>
      <c r="AM33" s="532"/>
      <c r="AN33" s="532"/>
      <c r="AO33" s="532"/>
      <c r="AR33" s="22"/>
    </row>
    <row r="34" spans="2:44" s="17" customFormat="1" ht="6.95" customHeight="1">
      <c r="B34" s="18"/>
      <c r="AR34" s="18"/>
    </row>
    <row r="35" spans="2:44" s="17" customFormat="1" ht="25.9" customHeight="1">
      <c r="B35" s="18"/>
      <c r="C35" s="23"/>
      <c r="D35" s="24" t="s">
        <v>58</v>
      </c>
      <c r="E35" s="25"/>
      <c r="F35" s="25"/>
      <c r="G35" s="25"/>
      <c r="H35" s="25"/>
      <c r="I35" s="25"/>
      <c r="J35" s="25"/>
      <c r="K35" s="25"/>
      <c r="L35" s="25"/>
      <c r="M35" s="25"/>
      <c r="N35" s="25"/>
      <c r="O35" s="25"/>
      <c r="P35" s="25"/>
      <c r="Q35" s="25"/>
      <c r="R35" s="25"/>
      <c r="S35" s="25"/>
      <c r="T35" s="26" t="s">
        <v>59</v>
      </c>
      <c r="U35" s="25"/>
      <c r="V35" s="25"/>
      <c r="W35" s="25"/>
      <c r="X35" s="534" t="s">
        <v>60</v>
      </c>
      <c r="Y35" s="535"/>
      <c r="Z35" s="535"/>
      <c r="AA35" s="535"/>
      <c r="AB35" s="535"/>
      <c r="AC35" s="25"/>
      <c r="AD35" s="25"/>
      <c r="AE35" s="25"/>
      <c r="AF35" s="25"/>
      <c r="AG35" s="25"/>
      <c r="AH35" s="25"/>
      <c r="AI35" s="25"/>
      <c r="AJ35" s="25"/>
      <c r="AK35" s="536" t="e">
        <f>SUM(AK26:AK33)</f>
        <v>#REF!</v>
      </c>
      <c r="AL35" s="535"/>
      <c r="AM35" s="535"/>
      <c r="AN35" s="535"/>
      <c r="AO35" s="537"/>
      <c r="AP35" s="23"/>
      <c r="AQ35" s="23"/>
      <c r="AR35" s="18"/>
    </row>
    <row r="36" spans="2:44" s="17" customFormat="1" ht="6.95" customHeight="1">
      <c r="B36" s="18"/>
      <c r="AR36" s="18"/>
    </row>
    <row r="37" spans="2:44" s="17" customFormat="1" ht="6.95" customHeight="1">
      <c r="B37" s="27"/>
      <c r="C37" s="28"/>
      <c r="D37" s="28"/>
      <c r="E37" s="28"/>
      <c r="F37" s="28"/>
      <c r="G37" s="28"/>
      <c r="H37" s="28"/>
      <c r="I37" s="28"/>
      <c r="J37" s="28"/>
      <c r="K37" s="28"/>
      <c r="L37" s="28"/>
      <c r="M37" s="28"/>
      <c r="N37" s="28"/>
      <c r="O37" s="28"/>
      <c r="P37" s="28"/>
      <c r="Q37" s="28"/>
      <c r="R37" s="28"/>
      <c r="S37" s="28"/>
      <c r="T37" s="28"/>
      <c r="U37" s="28"/>
      <c r="V37" s="28"/>
      <c r="W37" s="28"/>
      <c r="X37" s="28"/>
      <c r="Y37" s="28"/>
      <c r="Z37" s="28"/>
      <c r="AA37" s="28"/>
      <c r="AB37" s="28"/>
      <c r="AC37" s="28"/>
      <c r="AD37" s="28"/>
      <c r="AE37" s="28"/>
      <c r="AF37" s="28"/>
      <c r="AG37" s="28"/>
      <c r="AH37" s="28"/>
      <c r="AI37" s="28"/>
      <c r="AJ37" s="28"/>
      <c r="AK37" s="28"/>
      <c r="AL37" s="28"/>
      <c r="AM37" s="28"/>
      <c r="AN37" s="28"/>
      <c r="AO37" s="28"/>
      <c r="AP37" s="28"/>
      <c r="AQ37" s="28"/>
      <c r="AR37" s="18"/>
    </row>
    <row r="41" spans="2:44" s="17" customFormat="1" ht="6.95" customHeight="1">
      <c r="B41" s="29"/>
      <c r="C41" s="30"/>
      <c r="D41" s="30"/>
      <c r="E41" s="30"/>
      <c r="F41" s="30"/>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30"/>
      <c r="AK41" s="30"/>
      <c r="AL41" s="30"/>
      <c r="AM41" s="30"/>
      <c r="AN41" s="30"/>
      <c r="AO41" s="30"/>
      <c r="AP41" s="30"/>
      <c r="AQ41" s="30"/>
      <c r="AR41" s="18"/>
    </row>
    <row r="42" spans="2:44" s="17" customFormat="1" ht="24.95" customHeight="1">
      <c r="B42" s="18"/>
      <c r="C42" s="6" t="s">
        <v>61</v>
      </c>
      <c r="AR42" s="18"/>
    </row>
    <row r="43" spans="2:44" s="17" customFormat="1" ht="6.95" customHeight="1">
      <c r="B43" s="18"/>
      <c r="AR43" s="18"/>
    </row>
    <row r="44" spans="2:44" s="31" customFormat="1" ht="12" customHeight="1">
      <c r="B44" s="32"/>
      <c r="C44" s="11" t="s">
        <v>13</v>
      </c>
      <c r="L44" s="31" t="str">
        <f>K5</f>
        <v>R20-040</v>
      </c>
      <c r="AR44" s="32"/>
    </row>
    <row r="45" spans="2:44" s="33" customFormat="1" ht="36.950000000000003" customHeight="1">
      <c r="B45" s="34"/>
      <c r="C45" s="35" t="s">
        <v>16</v>
      </c>
      <c r="L45" s="538" t="str">
        <f>K6</f>
        <v>PD Rekonstrukce foyer DK Teplice - 2.etapa</v>
      </c>
      <c r="M45" s="539"/>
      <c r="N45" s="539"/>
      <c r="O45" s="539"/>
      <c r="P45" s="539"/>
      <c r="Q45" s="539"/>
      <c r="R45" s="539"/>
      <c r="S45" s="539"/>
      <c r="T45" s="539"/>
      <c r="U45" s="539"/>
      <c r="V45" s="539"/>
      <c r="W45" s="539"/>
      <c r="X45" s="539"/>
      <c r="Y45" s="539"/>
      <c r="Z45" s="539"/>
      <c r="AA45" s="539"/>
      <c r="AB45" s="539"/>
      <c r="AC45" s="539"/>
      <c r="AD45" s="539"/>
      <c r="AE45" s="539"/>
      <c r="AF45" s="539"/>
      <c r="AG45" s="539"/>
      <c r="AH45" s="539"/>
      <c r="AI45" s="539"/>
      <c r="AJ45" s="539"/>
      <c r="AK45" s="539"/>
      <c r="AL45" s="539"/>
      <c r="AM45" s="539"/>
      <c r="AN45" s="539"/>
      <c r="AO45" s="539"/>
      <c r="AR45" s="34"/>
    </row>
    <row r="46" spans="2:44" s="17" customFormat="1" ht="6.95" customHeight="1">
      <c r="B46" s="18"/>
      <c r="AR46" s="18"/>
    </row>
    <row r="47" spans="2:44" s="17" customFormat="1" ht="12" customHeight="1">
      <c r="B47" s="18"/>
      <c r="C47" s="11" t="s">
        <v>22</v>
      </c>
      <c r="L47" s="36" t="str">
        <f>IF(K8="","",K8)</f>
        <v>Teplice</v>
      </c>
      <c r="AI47" s="11" t="s">
        <v>24</v>
      </c>
      <c r="AM47" s="520" t="str">
        <f>IF(AN8= "","",AN8)</f>
        <v>4. 9. 2020</v>
      </c>
      <c r="AN47" s="520"/>
      <c r="AR47" s="18"/>
    </row>
    <row r="48" spans="2:44" s="17" customFormat="1" ht="6.95" customHeight="1">
      <c r="B48" s="18"/>
      <c r="AR48" s="18"/>
    </row>
    <row r="49" spans="1:91" s="17" customFormat="1" ht="15.2" customHeight="1">
      <c r="B49" s="18"/>
      <c r="C49" s="11" t="s">
        <v>30</v>
      </c>
      <c r="L49" s="31" t="str">
        <f>IF(E11= "","",E11)</f>
        <v>Dům kultury Teplice p.o.</v>
      </c>
      <c r="AI49" s="11" t="s">
        <v>38</v>
      </c>
      <c r="AM49" s="521" t="str">
        <f>IF(E17="","",E17)</f>
        <v>Projekty CZ, s.r.o.</v>
      </c>
      <c r="AN49" s="522"/>
      <c r="AO49" s="522"/>
      <c r="AP49" s="522"/>
      <c r="AR49" s="18"/>
      <c r="AS49" s="523" t="s">
        <v>62</v>
      </c>
      <c r="AT49" s="524"/>
      <c r="AU49" s="37"/>
      <c r="AV49" s="37"/>
      <c r="AW49" s="37"/>
      <c r="AX49" s="37"/>
      <c r="AY49" s="37"/>
      <c r="AZ49" s="37"/>
      <c r="BA49" s="37"/>
      <c r="BB49" s="37"/>
      <c r="BC49" s="37"/>
      <c r="BD49" s="38"/>
    </row>
    <row r="50" spans="1:91" s="17" customFormat="1" ht="15.2" customHeight="1">
      <c r="B50" s="18"/>
      <c r="C50" s="11" t="s">
        <v>36</v>
      </c>
      <c r="L50" s="31" t="str">
        <f>IF(E14= "Vyplň údaj","",E14)</f>
        <v/>
      </c>
      <c r="AI50" s="11" t="s">
        <v>43</v>
      </c>
      <c r="AM50" s="521" t="str">
        <f>IF(E20="","",E20)</f>
        <v>L. Štuller</v>
      </c>
      <c r="AN50" s="522"/>
      <c r="AO50" s="522"/>
      <c r="AP50" s="522"/>
      <c r="AR50" s="18"/>
      <c r="AS50" s="525"/>
      <c r="AT50" s="526"/>
      <c r="BD50" s="39"/>
    </row>
    <row r="51" spans="1:91" s="17" customFormat="1" ht="10.9" customHeight="1">
      <c r="B51" s="18"/>
      <c r="AR51" s="18"/>
      <c r="AS51" s="525"/>
      <c r="AT51" s="526"/>
      <c r="BD51" s="39"/>
    </row>
    <row r="52" spans="1:91" s="17" customFormat="1" ht="29.25" customHeight="1">
      <c r="B52" s="18"/>
      <c r="C52" s="527" t="s">
        <v>63</v>
      </c>
      <c r="D52" s="528"/>
      <c r="E52" s="528"/>
      <c r="F52" s="528"/>
      <c r="G52" s="528"/>
      <c r="H52" s="40"/>
      <c r="I52" s="529" t="s">
        <v>64</v>
      </c>
      <c r="J52" s="528"/>
      <c r="K52" s="528"/>
      <c r="L52" s="528"/>
      <c r="M52" s="528"/>
      <c r="N52" s="528"/>
      <c r="O52" s="528"/>
      <c r="P52" s="528"/>
      <c r="Q52" s="528"/>
      <c r="R52" s="528"/>
      <c r="S52" s="528"/>
      <c r="T52" s="528"/>
      <c r="U52" s="528"/>
      <c r="V52" s="528"/>
      <c r="W52" s="528"/>
      <c r="X52" s="528"/>
      <c r="Y52" s="528"/>
      <c r="Z52" s="528"/>
      <c r="AA52" s="528"/>
      <c r="AB52" s="528"/>
      <c r="AC52" s="528"/>
      <c r="AD52" s="528"/>
      <c r="AE52" s="528"/>
      <c r="AF52" s="528"/>
      <c r="AG52" s="530" t="s">
        <v>65</v>
      </c>
      <c r="AH52" s="528"/>
      <c r="AI52" s="528"/>
      <c r="AJ52" s="528"/>
      <c r="AK52" s="528"/>
      <c r="AL52" s="528"/>
      <c r="AM52" s="528"/>
      <c r="AN52" s="529" t="s">
        <v>66</v>
      </c>
      <c r="AO52" s="528"/>
      <c r="AP52" s="528"/>
      <c r="AQ52" s="41" t="s">
        <v>67</v>
      </c>
      <c r="AR52" s="18"/>
      <c r="AS52" s="42" t="s">
        <v>68</v>
      </c>
      <c r="AT52" s="43" t="s">
        <v>69</v>
      </c>
      <c r="AU52" s="43" t="s">
        <v>70</v>
      </c>
      <c r="AV52" s="43" t="s">
        <v>71</v>
      </c>
      <c r="AW52" s="43" t="s">
        <v>72</v>
      </c>
      <c r="AX52" s="43" t="s">
        <v>73</v>
      </c>
      <c r="AY52" s="43" t="s">
        <v>74</v>
      </c>
      <c r="AZ52" s="43" t="s">
        <v>75</v>
      </c>
      <c r="BA52" s="43" t="s">
        <v>76</v>
      </c>
      <c r="BB52" s="43" t="s">
        <v>77</v>
      </c>
      <c r="BC52" s="43" t="s">
        <v>78</v>
      </c>
      <c r="BD52" s="44" t="s">
        <v>79</v>
      </c>
    </row>
    <row r="53" spans="1:91" s="17" customFormat="1" ht="10.9" customHeight="1">
      <c r="B53" s="18"/>
      <c r="AR53" s="18"/>
      <c r="AS53" s="45"/>
      <c r="AT53" s="37"/>
      <c r="AU53" s="37"/>
      <c r="AV53" s="37"/>
      <c r="AW53" s="37"/>
      <c r="AX53" s="37"/>
      <c r="AY53" s="37"/>
      <c r="AZ53" s="37"/>
      <c r="BA53" s="37"/>
      <c r="BB53" s="37"/>
      <c r="BC53" s="37"/>
      <c r="BD53" s="38"/>
    </row>
    <row r="54" spans="1:91" s="46" customFormat="1" ht="32.450000000000003" customHeight="1">
      <c r="B54" s="47"/>
      <c r="C54" s="48" t="s">
        <v>80</v>
      </c>
      <c r="D54" s="49"/>
      <c r="E54" s="49"/>
      <c r="F54" s="49"/>
      <c r="G54" s="49"/>
      <c r="H54" s="49"/>
      <c r="I54" s="49"/>
      <c r="J54" s="49"/>
      <c r="K54" s="49"/>
      <c r="L54" s="49"/>
      <c r="M54" s="49"/>
      <c r="N54" s="49"/>
      <c r="O54" s="49"/>
      <c r="P54" s="49"/>
      <c r="Q54" s="49"/>
      <c r="R54" s="49"/>
      <c r="S54" s="49"/>
      <c r="T54" s="49"/>
      <c r="U54" s="49"/>
      <c r="V54" s="49"/>
      <c r="W54" s="49"/>
      <c r="X54" s="49"/>
      <c r="Y54" s="49"/>
      <c r="Z54" s="49"/>
      <c r="AA54" s="49"/>
      <c r="AB54" s="49"/>
      <c r="AC54" s="49"/>
      <c r="AD54" s="49"/>
      <c r="AE54" s="49"/>
      <c r="AF54" s="49"/>
      <c r="AG54" s="518" t="e">
        <f>ROUND(AG55+AG58+AG59+AG62+SUM(AG65:AG72),2)</f>
        <v>#REF!</v>
      </c>
      <c r="AH54" s="518"/>
      <c r="AI54" s="518"/>
      <c r="AJ54" s="518"/>
      <c r="AK54" s="518"/>
      <c r="AL54" s="518"/>
      <c r="AM54" s="518"/>
      <c r="AN54" s="519" t="e">
        <f t="shared" ref="AN54:AN72" si="0">SUM(AG54,AT54)</f>
        <v>#REF!</v>
      </c>
      <c r="AO54" s="519"/>
      <c r="AP54" s="519"/>
      <c r="AQ54" s="50" t="s">
        <v>44</v>
      </c>
      <c r="AR54" s="47"/>
      <c r="AS54" s="51">
        <f>ROUND(AS55+AS58+AS59+AS62+SUM(AS65:AS72),2)</f>
        <v>0</v>
      </c>
      <c r="AT54" s="52" t="e">
        <f t="shared" ref="AT54:AT72" si="1">ROUND(SUM(AV54:AW54),2)</f>
        <v>#REF!</v>
      </c>
      <c r="AU54" s="53" t="e">
        <f>ROUND(AU55+AU58+AU59+AU62+SUM(AU65:AU72),5)</f>
        <v>#REF!</v>
      </c>
      <c r="AV54" s="52" t="e">
        <f>ROUND(AZ54*L29,2)</f>
        <v>#REF!</v>
      </c>
      <c r="AW54" s="52">
        <f>ROUND(BA54*L30,2)</f>
        <v>0</v>
      </c>
      <c r="AX54" s="52">
        <f>ROUND(BB54*L29,2)</f>
        <v>0</v>
      </c>
      <c r="AY54" s="52">
        <f>ROUND(BC54*L30,2)</f>
        <v>0</v>
      </c>
      <c r="AZ54" s="52" t="e">
        <f>ROUND(AZ55+AZ58+AZ59+AZ62+SUM(AZ65:AZ72),2)</f>
        <v>#REF!</v>
      </c>
      <c r="BA54" s="52">
        <f>ROUND(BA55+BA58+BA59+BA62+SUM(BA65:BA72),2)</f>
        <v>0</v>
      </c>
      <c r="BB54" s="52">
        <f>ROUND(BB55+BB58+BB59+BB62+SUM(BB65:BB72),2)</f>
        <v>0</v>
      </c>
      <c r="BC54" s="52">
        <f>ROUND(BC55+BC58+BC59+BC62+SUM(BC65:BC72),2)</f>
        <v>0</v>
      </c>
      <c r="BD54" s="54">
        <f>ROUND(BD55+BD58+BD59+BD62+SUM(BD65:BD72),2)</f>
        <v>0</v>
      </c>
      <c r="BS54" s="55" t="s">
        <v>81</v>
      </c>
      <c r="BT54" s="55" t="s">
        <v>82</v>
      </c>
      <c r="BU54" s="56" t="s">
        <v>83</v>
      </c>
      <c r="BV54" s="55" t="s">
        <v>84</v>
      </c>
      <c r="BW54" s="55" t="s">
        <v>5</v>
      </c>
      <c r="BX54" s="55" t="s">
        <v>85</v>
      </c>
      <c r="CL54" s="55" t="s">
        <v>19</v>
      </c>
    </row>
    <row r="55" spans="1:91" s="57" customFormat="1" ht="16.5" customHeight="1">
      <c r="B55" s="58"/>
      <c r="C55" s="59"/>
      <c r="D55" s="511" t="s">
        <v>86</v>
      </c>
      <c r="E55" s="511"/>
      <c r="F55" s="511"/>
      <c r="G55" s="511"/>
      <c r="H55" s="511"/>
      <c r="I55" s="60"/>
      <c r="J55" s="511" t="s">
        <v>87</v>
      </c>
      <c r="K55" s="511"/>
      <c r="L55" s="511"/>
      <c r="M55" s="511"/>
      <c r="N55" s="511"/>
      <c r="O55" s="511"/>
      <c r="P55" s="511"/>
      <c r="Q55" s="511"/>
      <c r="R55" s="511"/>
      <c r="S55" s="511"/>
      <c r="T55" s="511"/>
      <c r="U55" s="511"/>
      <c r="V55" s="511"/>
      <c r="W55" s="511"/>
      <c r="X55" s="511"/>
      <c r="Y55" s="511"/>
      <c r="Z55" s="511"/>
      <c r="AA55" s="511"/>
      <c r="AB55" s="511"/>
      <c r="AC55" s="511"/>
      <c r="AD55" s="511"/>
      <c r="AE55" s="511"/>
      <c r="AF55" s="511"/>
      <c r="AG55" s="517" t="e">
        <f>ROUND(SUM(AG56:AG57),2)</f>
        <v>#REF!</v>
      </c>
      <c r="AH55" s="513"/>
      <c r="AI55" s="513"/>
      <c r="AJ55" s="513"/>
      <c r="AK55" s="513"/>
      <c r="AL55" s="513"/>
      <c r="AM55" s="513"/>
      <c r="AN55" s="512" t="e">
        <f t="shared" si="0"/>
        <v>#REF!</v>
      </c>
      <c r="AO55" s="513"/>
      <c r="AP55" s="513"/>
      <c r="AQ55" s="61" t="s">
        <v>88</v>
      </c>
      <c r="AR55" s="58"/>
      <c r="AS55" s="62">
        <f>ROUND(SUM(AS56:AS57),2)</f>
        <v>0</v>
      </c>
      <c r="AT55" s="63">
        <f t="shared" si="1"/>
        <v>0.49</v>
      </c>
      <c r="AU55" s="64" t="e">
        <f>ROUND(SUM(AU56:AU57),5)</f>
        <v>#REF!</v>
      </c>
      <c r="AV55" s="63">
        <f>ROUND(AZ55*L29,2)</f>
        <v>0.49</v>
      </c>
      <c r="AW55" s="63">
        <f>ROUND(BA55*L30,2)</f>
        <v>0</v>
      </c>
      <c r="AX55" s="63">
        <f>ROUND(BB55*L29,2)</f>
        <v>0</v>
      </c>
      <c r="AY55" s="63">
        <f>ROUND(BC55*L30,2)</f>
        <v>0</v>
      </c>
      <c r="AZ55" s="63">
        <f>ROUND(SUM(AZ56:AZ57),2)</f>
        <v>2.35</v>
      </c>
      <c r="BA55" s="63">
        <f>ROUND(SUM(BA56:BA57),2)</f>
        <v>0</v>
      </c>
      <c r="BB55" s="63">
        <f>ROUND(SUM(BB56:BB57),2)</f>
        <v>0</v>
      </c>
      <c r="BC55" s="63">
        <f>ROUND(SUM(BC56:BC57),2)</f>
        <v>0</v>
      </c>
      <c r="BD55" s="65">
        <f>ROUND(SUM(BD56:BD57),2)</f>
        <v>0</v>
      </c>
      <c r="BS55" s="66" t="s">
        <v>81</v>
      </c>
      <c r="BT55" s="66" t="s">
        <v>89</v>
      </c>
      <c r="BU55" s="66" t="s">
        <v>83</v>
      </c>
      <c r="BV55" s="66" t="s">
        <v>84</v>
      </c>
      <c r="BW55" s="66" t="s">
        <v>90</v>
      </c>
      <c r="BX55" s="66" t="s">
        <v>5</v>
      </c>
      <c r="CL55" s="66" t="s">
        <v>44</v>
      </c>
      <c r="CM55" s="66" t="s">
        <v>91</v>
      </c>
    </row>
    <row r="56" spans="1:91" s="31" customFormat="1" ht="16.5" customHeight="1">
      <c r="A56" s="67" t="s">
        <v>92</v>
      </c>
      <c r="B56" s="32"/>
      <c r="C56" s="68"/>
      <c r="D56" s="68"/>
      <c r="E56" s="514" t="s">
        <v>11600</v>
      </c>
      <c r="F56" s="514"/>
      <c r="G56" s="514"/>
      <c r="H56" s="514"/>
      <c r="I56" s="514"/>
      <c r="J56" s="68"/>
      <c r="K56" s="514" t="s">
        <v>93</v>
      </c>
      <c r="L56" s="514"/>
      <c r="M56" s="514"/>
      <c r="N56" s="514"/>
      <c r="O56" s="514"/>
      <c r="P56" s="514"/>
      <c r="Q56" s="514"/>
      <c r="R56" s="514"/>
      <c r="S56" s="514"/>
      <c r="T56" s="514"/>
      <c r="U56" s="514"/>
      <c r="V56" s="514"/>
      <c r="W56" s="514"/>
      <c r="X56" s="514"/>
      <c r="Y56" s="514"/>
      <c r="Z56" s="514"/>
      <c r="AA56" s="514"/>
      <c r="AB56" s="514"/>
      <c r="AC56" s="514"/>
      <c r="AD56" s="514"/>
      <c r="AE56" s="514"/>
      <c r="AF56" s="514"/>
      <c r="AG56" s="515" t="e">
        <f>'D.1.1.1 - Stavební úpravy 1.PP '!J32</f>
        <v>#REF!</v>
      </c>
      <c r="AH56" s="516"/>
      <c r="AI56" s="516"/>
      <c r="AJ56" s="516"/>
      <c r="AK56" s="516"/>
      <c r="AL56" s="516"/>
      <c r="AM56" s="516"/>
      <c r="AN56" s="515" t="e">
        <f t="shared" si="0"/>
        <v>#REF!</v>
      </c>
      <c r="AO56" s="516"/>
      <c r="AP56" s="516"/>
      <c r="AQ56" s="69" t="s">
        <v>94</v>
      </c>
      <c r="AR56" s="32"/>
      <c r="AS56" s="70">
        <v>0</v>
      </c>
      <c r="AT56" s="71">
        <f t="shared" si="1"/>
        <v>0.49</v>
      </c>
      <c r="AU56" s="72" t="e">
        <f>'D.1.1.1 - Stavební úpravy 1.PP '!P153</f>
        <v>#REF!</v>
      </c>
      <c r="AV56" s="71">
        <f>'D.1.1.1 - Stavební úpravy 1.PP '!J35</f>
        <v>0.49</v>
      </c>
      <c r="AW56" s="71">
        <f>'D.1.1.1 - Stavební úpravy 1.PP '!J36</f>
        <v>0</v>
      </c>
      <c r="AX56" s="71">
        <f>'D.1.1.1 - Stavební úpravy 1.PP '!J37</f>
        <v>0</v>
      </c>
      <c r="AY56" s="71">
        <f>'D.1.1.1 - Stavební úpravy 1.PP '!J38</f>
        <v>0</v>
      </c>
      <c r="AZ56" s="71">
        <f>'D.1.1.1 - Stavební úpravy 1.PP '!F35</f>
        <v>2.35</v>
      </c>
      <c r="BA56" s="71">
        <f>'D.1.1.1 - Stavební úpravy 1.PP '!F36</f>
        <v>0</v>
      </c>
      <c r="BB56" s="71">
        <f>'D.1.1.1 - Stavební úpravy 1.PP '!F37</f>
        <v>0</v>
      </c>
      <c r="BC56" s="71">
        <f>'D.1.1.1 - Stavební úpravy 1.PP '!F38</f>
        <v>0</v>
      </c>
      <c r="BD56" s="73">
        <f>'D.1.1.1 - Stavební úpravy 1.PP '!F39</f>
        <v>0</v>
      </c>
      <c r="BT56" s="12" t="s">
        <v>91</v>
      </c>
      <c r="BV56" s="12" t="s">
        <v>84</v>
      </c>
      <c r="BW56" s="12" t="s">
        <v>95</v>
      </c>
      <c r="BX56" s="12" t="s">
        <v>90</v>
      </c>
      <c r="CL56" s="12" t="s">
        <v>44</v>
      </c>
    </row>
    <row r="57" spans="1:91" s="31" customFormat="1" ht="16.5" customHeight="1">
      <c r="A57" s="67" t="s">
        <v>92</v>
      </c>
      <c r="B57" s="32"/>
      <c r="C57" s="68"/>
      <c r="D57" s="68"/>
      <c r="E57" s="514" t="s">
        <v>11601</v>
      </c>
      <c r="F57" s="514"/>
      <c r="G57" s="514"/>
      <c r="H57" s="514"/>
      <c r="I57" s="514"/>
      <c r="J57" s="68"/>
      <c r="K57" s="514" t="s">
        <v>96</v>
      </c>
      <c r="L57" s="514"/>
      <c r="M57" s="514"/>
      <c r="N57" s="514"/>
      <c r="O57" s="514"/>
      <c r="P57" s="514"/>
      <c r="Q57" s="514"/>
      <c r="R57" s="514"/>
      <c r="S57" s="514"/>
      <c r="T57" s="514"/>
      <c r="U57" s="514"/>
      <c r="V57" s="514"/>
      <c r="W57" s="514"/>
      <c r="X57" s="514"/>
      <c r="Y57" s="514"/>
      <c r="Z57" s="514"/>
      <c r="AA57" s="514"/>
      <c r="AB57" s="514"/>
      <c r="AC57" s="514"/>
      <c r="AD57" s="514"/>
      <c r="AE57" s="514"/>
      <c r="AF57" s="514"/>
      <c r="AG57" s="515">
        <f>'D.1.1.2 - Stavební úpravy střec'!J32</f>
        <v>0</v>
      </c>
      <c r="AH57" s="516"/>
      <c r="AI57" s="516"/>
      <c r="AJ57" s="516"/>
      <c r="AK57" s="516"/>
      <c r="AL57" s="516"/>
      <c r="AM57" s="516"/>
      <c r="AN57" s="515">
        <f t="shared" si="0"/>
        <v>0</v>
      </c>
      <c r="AO57" s="516"/>
      <c r="AP57" s="516"/>
      <c r="AQ57" s="69" t="s">
        <v>94</v>
      </c>
      <c r="AR57" s="32"/>
      <c r="AS57" s="70">
        <v>0</v>
      </c>
      <c r="AT57" s="71">
        <f t="shared" si="1"/>
        <v>0</v>
      </c>
      <c r="AU57" s="72">
        <f>'D.1.1.2 - Stavební úpravy střec'!P105</f>
        <v>0</v>
      </c>
      <c r="AV57" s="71">
        <f>'D.1.1.2 - Stavební úpravy střec'!J35</f>
        <v>0</v>
      </c>
      <c r="AW57" s="71">
        <f>'D.1.1.2 - Stavební úpravy střec'!J36</f>
        <v>0</v>
      </c>
      <c r="AX57" s="71">
        <f>'D.1.1.2 - Stavební úpravy střec'!J37</f>
        <v>0</v>
      </c>
      <c r="AY57" s="71">
        <f>'D.1.1.2 - Stavební úpravy střec'!J38</f>
        <v>0</v>
      </c>
      <c r="AZ57" s="71">
        <f>'D.1.1.2 - Stavební úpravy střec'!F35</f>
        <v>0</v>
      </c>
      <c r="BA57" s="71">
        <f>'D.1.1.2 - Stavební úpravy střec'!F36</f>
        <v>0</v>
      </c>
      <c r="BB57" s="71">
        <f>'D.1.1.2 - Stavební úpravy střec'!F37</f>
        <v>0</v>
      </c>
      <c r="BC57" s="71">
        <f>'D.1.1.2 - Stavební úpravy střec'!F38</f>
        <v>0</v>
      </c>
      <c r="BD57" s="73">
        <f>'D.1.1.2 - Stavební úpravy střec'!F39</f>
        <v>0</v>
      </c>
      <c r="BT57" s="12" t="s">
        <v>91</v>
      </c>
      <c r="BV57" s="12" t="s">
        <v>84</v>
      </c>
      <c r="BW57" s="12" t="s">
        <v>97</v>
      </c>
      <c r="BX57" s="12" t="s">
        <v>90</v>
      </c>
      <c r="CL57" s="12" t="s">
        <v>44</v>
      </c>
    </row>
    <row r="58" spans="1:91" s="57" customFormat="1" ht="16.5" customHeight="1">
      <c r="A58" s="67" t="s">
        <v>92</v>
      </c>
      <c r="B58" s="58"/>
      <c r="C58" s="59"/>
      <c r="D58" s="511" t="s">
        <v>98</v>
      </c>
      <c r="E58" s="511"/>
      <c r="F58" s="511"/>
      <c r="G58" s="511"/>
      <c r="H58" s="511"/>
      <c r="I58" s="60"/>
      <c r="J58" s="511" t="s">
        <v>99</v>
      </c>
      <c r="K58" s="511"/>
      <c r="L58" s="511"/>
      <c r="M58" s="511"/>
      <c r="N58" s="511"/>
      <c r="O58" s="511"/>
      <c r="P58" s="511"/>
      <c r="Q58" s="511"/>
      <c r="R58" s="511"/>
      <c r="S58" s="511"/>
      <c r="T58" s="511"/>
      <c r="U58" s="511"/>
      <c r="V58" s="511"/>
      <c r="W58" s="511"/>
      <c r="X58" s="511"/>
      <c r="Y58" s="511"/>
      <c r="Z58" s="511"/>
      <c r="AA58" s="511"/>
      <c r="AB58" s="511"/>
      <c r="AC58" s="511"/>
      <c r="AD58" s="511"/>
      <c r="AE58" s="511"/>
      <c r="AF58" s="511"/>
      <c r="AG58" s="512" t="e">
        <f>'D.1.2 - FOYER - ZMĚNA  č.1'!J30</f>
        <v>#REF!</v>
      </c>
      <c r="AH58" s="513"/>
      <c r="AI58" s="513"/>
      <c r="AJ58" s="513"/>
      <c r="AK58" s="513"/>
      <c r="AL58" s="513"/>
      <c r="AM58" s="513"/>
      <c r="AN58" s="512" t="e">
        <f t="shared" si="0"/>
        <v>#REF!</v>
      </c>
      <c r="AO58" s="513"/>
      <c r="AP58" s="513"/>
      <c r="AQ58" s="61" t="s">
        <v>88</v>
      </c>
      <c r="AR58" s="58"/>
      <c r="AS58" s="62">
        <v>0</v>
      </c>
      <c r="AT58" s="63" t="e">
        <f t="shared" si="1"/>
        <v>#REF!</v>
      </c>
      <c r="AU58" s="64">
        <f>'D.1.2 - FOYER - ZMĚNA  č.1'!P99</f>
        <v>0</v>
      </c>
      <c r="AV58" s="63" t="e">
        <f>'D.1.2 - FOYER - ZMĚNA  č.1'!J33</f>
        <v>#REF!</v>
      </c>
      <c r="AW58" s="63">
        <f>'D.1.2 - FOYER - ZMĚNA  č.1'!J34</f>
        <v>0</v>
      </c>
      <c r="AX58" s="63">
        <f>'D.1.2 - FOYER - ZMĚNA  č.1'!J35</f>
        <v>0</v>
      </c>
      <c r="AY58" s="63">
        <f>'D.1.2 - FOYER - ZMĚNA  č.1'!J36</f>
        <v>0</v>
      </c>
      <c r="AZ58" s="63" t="e">
        <f>'D.1.2 - FOYER - ZMĚNA  č.1'!F33</f>
        <v>#REF!</v>
      </c>
      <c r="BA58" s="63">
        <f>'D.1.2 - FOYER - ZMĚNA  č.1'!F34</f>
        <v>0</v>
      </c>
      <c r="BB58" s="63">
        <f>'D.1.2 - FOYER - ZMĚNA  č.1'!F35</f>
        <v>0</v>
      </c>
      <c r="BC58" s="63">
        <f>'D.1.2 - FOYER - ZMĚNA  č.1'!F36</f>
        <v>0</v>
      </c>
      <c r="BD58" s="65">
        <f>'D.1.2 - FOYER - ZMĚNA  č.1'!F37</f>
        <v>0</v>
      </c>
      <c r="BT58" s="66" t="s">
        <v>89</v>
      </c>
      <c r="BV58" s="66" t="s">
        <v>84</v>
      </c>
      <c r="BW58" s="66" t="s">
        <v>100</v>
      </c>
      <c r="BX58" s="66" t="s">
        <v>5</v>
      </c>
      <c r="CL58" s="66" t="s">
        <v>44</v>
      </c>
      <c r="CM58" s="66" t="s">
        <v>91</v>
      </c>
    </row>
    <row r="59" spans="1:91" s="57" customFormat="1" ht="24.75" customHeight="1">
      <c r="B59" s="58"/>
      <c r="C59" s="59"/>
      <c r="D59" s="511" t="s">
        <v>101</v>
      </c>
      <c r="E59" s="511"/>
      <c r="F59" s="511"/>
      <c r="G59" s="511"/>
      <c r="H59" s="511"/>
      <c r="I59" s="60"/>
      <c r="J59" s="511" t="s">
        <v>102</v>
      </c>
      <c r="K59" s="511"/>
      <c r="L59" s="511"/>
      <c r="M59" s="511"/>
      <c r="N59" s="511"/>
      <c r="O59" s="511"/>
      <c r="P59" s="511"/>
      <c r="Q59" s="511"/>
      <c r="R59" s="511"/>
      <c r="S59" s="511"/>
      <c r="T59" s="511"/>
      <c r="U59" s="511"/>
      <c r="V59" s="511"/>
      <c r="W59" s="511"/>
      <c r="X59" s="511"/>
      <c r="Y59" s="511"/>
      <c r="Z59" s="511"/>
      <c r="AA59" s="511"/>
      <c r="AB59" s="511"/>
      <c r="AC59" s="511"/>
      <c r="AD59" s="511"/>
      <c r="AE59" s="511"/>
      <c r="AF59" s="511"/>
      <c r="AG59" s="517">
        <f>ROUND(SUM(AG60:AG61),2)</f>
        <v>0</v>
      </c>
      <c r="AH59" s="513"/>
      <c r="AI59" s="513"/>
      <c r="AJ59" s="513"/>
      <c r="AK59" s="513"/>
      <c r="AL59" s="513"/>
      <c r="AM59" s="513"/>
      <c r="AN59" s="512">
        <f t="shared" si="0"/>
        <v>0</v>
      </c>
      <c r="AO59" s="513"/>
      <c r="AP59" s="513"/>
      <c r="AQ59" s="61" t="s">
        <v>88</v>
      </c>
      <c r="AR59" s="58"/>
      <c r="AS59" s="62">
        <f>ROUND(SUM(AS60:AS61),2)</f>
        <v>0</v>
      </c>
      <c r="AT59" s="63">
        <f t="shared" si="1"/>
        <v>0</v>
      </c>
      <c r="AU59" s="64">
        <f>ROUND(SUM(AU60:AU61),5)</f>
        <v>0</v>
      </c>
      <c r="AV59" s="63">
        <f>ROUND(AZ59*L29,2)</f>
        <v>0</v>
      </c>
      <c r="AW59" s="63">
        <f>ROUND(BA59*L30,2)</f>
        <v>0</v>
      </c>
      <c r="AX59" s="63">
        <f>ROUND(BB59*L29,2)</f>
        <v>0</v>
      </c>
      <c r="AY59" s="63">
        <f>ROUND(BC59*L30,2)</f>
        <v>0</v>
      </c>
      <c r="AZ59" s="63">
        <f>ROUND(SUM(AZ60:AZ61),2)</f>
        <v>0</v>
      </c>
      <c r="BA59" s="63">
        <f>ROUND(SUM(BA60:BA61),2)</f>
        <v>0</v>
      </c>
      <c r="BB59" s="63">
        <f>ROUND(SUM(BB60:BB61),2)</f>
        <v>0</v>
      </c>
      <c r="BC59" s="63">
        <f>ROUND(SUM(BC60:BC61),2)</f>
        <v>0</v>
      </c>
      <c r="BD59" s="65">
        <f>ROUND(SUM(BD60:BD61),2)</f>
        <v>0</v>
      </c>
      <c r="BS59" s="66" t="s">
        <v>81</v>
      </c>
      <c r="BT59" s="66" t="s">
        <v>89</v>
      </c>
      <c r="BU59" s="66" t="s">
        <v>83</v>
      </c>
      <c r="BV59" s="66" t="s">
        <v>84</v>
      </c>
      <c r="BW59" s="66" t="s">
        <v>103</v>
      </c>
      <c r="BX59" s="66" t="s">
        <v>5</v>
      </c>
      <c r="CL59" s="66" t="s">
        <v>44</v>
      </c>
      <c r="CM59" s="66" t="s">
        <v>91</v>
      </c>
    </row>
    <row r="60" spans="1:91" s="31" customFormat="1" ht="16.5" customHeight="1">
      <c r="A60" s="67" t="s">
        <v>92</v>
      </c>
      <c r="B60" s="32"/>
      <c r="C60" s="68"/>
      <c r="D60" s="68"/>
      <c r="E60" s="514" t="s">
        <v>11602</v>
      </c>
      <c r="F60" s="514"/>
      <c r="G60" s="514"/>
      <c r="H60" s="514"/>
      <c r="I60" s="514"/>
      <c r="J60" s="68"/>
      <c r="K60" s="514" t="s">
        <v>104</v>
      </c>
      <c r="L60" s="514"/>
      <c r="M60" s="514"/>
      <c r="N60" s="514"/>
      <c r="O60" s="514"/>
      <c r="P60" s="514"/>
      <c r="Q60" s="514"/>
      <c r="R60" s="514"/>
      <c r="S60" s="514"/>
      <c r="T60" s="514"/>
      <c r="U60" s="514"/>
      <c r="V60" s="514"/>
      <c r="W60" s="514"/>
      <c r="X60" s="514"/>
      <c r="Y60" s="514"/>
      <c r="Z60" s="514"/>
      <c r="AA60" s="514"/>
      <c r="AB60" s="514"/>
      <c r="AC60" s="514"/>
      <c r="AD60" s="514"/>
      <c r="AE60" s="514"/>
      <c r="AF60" s="514"/>
      <c r="AG60" s="515">
        <f>'D.1.3.1 - Schodiště'!J32</f>
        <v>0</v>
      </c>
      <c r="AH60" s="516"/>
      <c r="AI60" s="516"/>
      <c r="AJ60" s="516"/>
      <c r="AK60" s="516"/>
      <c r="AL60" s="516"/>
      <c r="AM60" s="516"/>
      <c r="AN60" s="515">
        <f t="shared" si="0"/>
        <v>0</v>
      </c>
      <c r="AO60" s="516"/>
      <c r="AP60" s="516"/>
      <c r="AQ60" s="69" t="s">
        <v>94</v>
      </c>
      <c r="AR60" s="32"/>
      <c r="AS60" s="70">
        <v>0</v>
      </c>
      <c r="AT60" s="71">
        <f t="shared" si="1"/>
        <v>0</v>
      </c>
      <c r="AU60" s="72">
        <f>'D.1.3.1 - Schodiště'!P112</f>
        <v>0</v>
      </c>
      <c r="AV60" s="71">
        <f>'D.1.3.1 - Schodiště'!J35</f>
        <v>0</v>
      </c>
      <c r="AW60" s="71">
        <f>'D.1.3.1 - Schodiště'!J36</f>
        <v>0</v>
      </c>
      <c r="AX60" s="71">
        <f>'D.1.3.1 - Schodiště'!J37</f>
        <v>0</v>
      </c>
      <c r="AY60" s="71">
        <f>'D.1.3.1 - Schodiště'!J38</f>
        <v>0</v>
      </c>
      <c r="AZ60" s="71">
        <f>'D.1.3.1 - Schodiště'!F35</f>
        <v>0</v>
      </c>
      <c r="BA60" s="71">
        <f>'D.1.3.1 - Schodiště'!F36</f>
        <v>0</v>
      </c>
      <c r="BB60" s="71">
        <f>'D.1.3.1 - Schodiště'!F37</f>
        <v>0</v>
      </c>
      <c r="BC60" s="71">
        <f>'D.1.3.1 - Schodiště'!F38</f>
        <v>0</v>
      </c>
      <c r="BD60" s="73">
        <f>'D.1.3.1 - Schodiště'!F39</f>
        <v>0</v>
      </c>
      <c r="BT60" s="12" t="s">
        <v>91</v>
      </c>
      <c r="BV60" s="12" t="s">
        <v>84</v>
      </c>
      <c r="BW60" s="12" t="s">
        <v>105</v>
      </c>
      <c r="BX60" s="12" t="s">
        <v>103</v>
      </c>
      <c r="CL60" s="12" t="s">
        <v>44</v>
      </c>
    </row>
    <row r="61" spans="1:91" s="31" customFormat="1" ht="16.5" customHeight="1">
      <c r="A61" s="67" t="s">
        <v>92</v>
      </c>
      <c r="B61" s="32"/>
      <c r="C61" s="68"/>
      <c r="D61" s="68"/>
      <c r="E61" s="514" t="s">
        <v>11603</v>
      </c>
      <c r="F61" s="514"/>
      <c r="G61" s="514"/>
      <c r="H61" s="514"/>
      <c r="I61" s="514"/>
      <c r="J61" s="68"/>
      <c r="K61" s="514" t="s">
        <v>106</v>
      </c>
      <c r="L61" s="514"/>
      <c r="M61" s="514"/>
      <c r="N61" s="514"/>
      <c r="O61" s="514"/>
      <c r="P61" s="514"/>
      <c r="Q61" s="514"/>
      <c r="R61" s="514"/>
      <c r="S61" s="514"/>
      <c r="T61" s="514"/>
      <c r="U61" s="514"/>
      <c r="V61" s="514"/>
      <c r="W61" s="514"/>
      <c r="X61" s="514"/>
      <c r="Y61" s="514"/>
      <c r="Z61" s="514"/>
      <c r="AA61" s="514"/>
      <c r="AB61" s="514"/>
      <c r="AC61" s="514"/>
      <c r="AD61" s="514"/>
      <c r="AE61" s="514"/>
      <c r="AF61" s="514"/>
      <c r="AG61" s="515">
        <f>'D.1.3.2 - Stříška nad schodiště'!J32</f>
        <v>0</v>
      </c>
      <c r="AH61" s="516"/>
      <c r="AI61" s="516"/>
      <c r="AJ61" s="516"/>
      <c r="AK61" s="516"/>
      <c r="AL61" s="516"/>
      <c r="AM61" s="516"/>
      <c r="AN61" s="515">
        <f t="shared" si="0"/>
        <v>0</v>
      </c>
      <c r="AO61" s="516"/>
      <c r="AP61" s="516"/>
      <c r="AQ61" s="69" t="s">
        <v>94</v>
      </c>
      <c r="AR61" s="32"/>
      <c r="AS61" s="70">
        <v>0</v>
      </c>
      <c r="AT61" s="71">
        <f t="shared" si="1"/>
        <v>0</v>
      </c>
      <c r="AU61" s="72">
        <f>'D.1.3.2 - Stříška nad schodiště'!P101</f>
        <v>0</v>
      </c>
      <c r="AV61" s="71">
        <f>'D.1.3.2 - Stříška nad schodiště'!J35</f>
        <v>0</v>
      </c>
      <c r="AW61" s="71">
        <f>'D.1.3.2 - Stříška nad schodiště'!J36</f>
        <v>0</v>
      </c>
      <c r="AX61" s="71">
        <f>'D.1.3.2 - Stříška nad schodiště'!J37</f>
        <v>0</v>
      </c>
      <c r="AY61" s="71">
        <f>'D.1.3.2 - Stříška nad schodiště'!J38</f>
        <v>0</v>
      </c>
      <c r="AZ61" s="71">
        <f>'D.1.3.2 - Stříška nad schodiště'!F35</f>
        <v>0</v>
      </c>
      <c r="BA61" s="71">
        <f>'D.1.3.2 - Stříška nad schodiště'!F36</f>
        <v>0</v>
      </c>
      <c r="BB61" s="71">
        <f>'D.1.3.2 - Stříška nad schodiště'!F37</f>
        <v>0</v>
      </c>
      <c r="BC61" s="71">
        <f>'D.1.3.2 - Stříška nad schodiště'!F38</f>
        <v>0</v>
      </c>
      <c r="BD61" s="73">
        <f>'D.1.3.2 - Stříška nad schodiště'!F39</f>
        <v>0</v>
      </c>
      <c r="BT61" s="12" t="s">
        <v>91</v>
      </c>
      <c r="BV61" s="12" t="s">
        <v>84</v>
      </c>
      <c r="BW61" s="12" t="s">
        <v>107</v>
      </c>
      <c r="BX61" s="12" t="s">
        <v>103</v>
      </c>
      <c r="CL61" s="12" t="s">
        <v>44</v>
      </c>
    </row>
    <row r="62" spans="1:91" s="57" customFormat="1" ht="24.75" customHeight="1">
      <c r="B62" s="58"/>
      <c r="C62" s="59"/>
      <c r="D62" s="511" t="s">
        <v>108</v>
      </c>
      <c r="E62" s="511"/>
      <c r="F62" s="511"/>
      <c r="G62" s="511"/>
      <c r="H62" s="511"/>
      <c r="I62" s="60"/>
      <c r="J62" s="511" t="s">
        <v>109</v>
      </c>
      <c r="K62" s="511"/>
      <c r="L62" s="511"/>
      <c r="M62" s="511"/>
      <c r="N62" s="511"/>
      <c r="O62" s="511"/>
      <c r="P62" s="511"/>
      <c r="Q62" s="511"/>
      <c r="R62" s="511"/>
      <c r="S62" s="511"/>
      <c r="T62" s="511"/>
      <c r="U62" s="511"/>
      <c r="V62" s="511"/>
      <c r="W62" s="511"/>
      <c r="X62" s="511"/>
      <c r="Y62" s="511"/>
      <c r="Z62" s="511"/>
      <c r="AA62" s="511"/>
      <c r="AB62" s="511"/>
      <c r="AC62" s="511"/>
      <c r="AD62" s="511"/>
      <c r="AE62" s="511"/>
      <c r="AF62" s="511"/>
      <c r="AG62" s="517">
        <f>ROUND(SUM(AG63:AG64),2)</f>
        <v>0</v>
      </c>
      <c r="AH62" s="513"/>
      <c r="AI62" s="513"/>
      <c r="AJ62" s="513"/>
      <c r="AK62" s="513"/>
      <c r="AL62" s="513"/>
      <c r="AM62" s="513"/>
      <c r="AN62" s="512">
        <f t="shared" si="0"/>
        <v>0</v>
      </c>
      <c r="AO62" s="513"/>
      <c r="AP62" s="513"/>
      <c r="AQ62" s="61" t="s">
        <v>88</v>
      </c>
      <c r="AR62" s="58"/>
      <c r="AS62" s="62">
        <f>ROUND(SUM(AS63:AS64),2)</f>
        <v>0</v>
      </c>
      <c r="AT62" s="63">
        <f t="shared" si="1"/>
        <v>0</v>
      </c>
      <c r="AU62" s="64">
        <f>ROUND(SUM(AU63:AU64),5)</f>
        <v>0</v>
      </c>
      <c r="AV62" s="63">
        <f>ROUND(AZ62*L29,2)</f>
        <v>0</v>
      </c>
      <c r="AW62" s="63">
        <f>ROUND(BA62*L30,2)</f>
        <v>0</v>
      </c>
      <c r="AX62" s="63">
        <f>ROUND(BB62*L29,2)</f>
        <v>0</v>
      </c>
      <c r="AY62" s="63">
        <f>ROUND(BC62*L30,2)</f>
        <v>0</v>
      </c>
      <c r="AZ62" s="63">
        <f>ROUND(SUM(AZ63:AZ64),2)</f>
        <v>0</v>
      </c>
      <c r="BA62" s="63">
        <f>ROUND(SUM(BA63:BA64),2)</f>
        <v>0</v>
      </c>
      <c r="BB62" s="63">
        <f>ROUND(SUM(BB63:BB64),2)</f>
        <v>0</v>
      </c>
      <c r="BC62" s="63">
        <f>ROUND(SUM(BC63:BC64),2)</f>
        <v>0</v>
      </c>
      <c r="BD62" s="65">
        <f>ROUND(SUM(BD63:BD64),2)</f>
        <v>0</v>
      </c>
      <c r="BS62" s="66" t="s">
        <v>81</v>
      </c>
      <c r="BT62" s="66" t="s">
        <v>89</v>
      </c>
      <c r="BU62" s="66" t="s">
        <v>83</v>
      </c>
      <c r="BV62" s="66" t="s">
        <v>84</v>
      </c>
      <c r="BW62" s="66" t="s">
        <v>110</v>
      </c>
      <c r="BX62" s="66" t="s">
        <v>5</v>
      </c>
      <c r="CL62" s="66" t="s">
        <v>44</v>
      </c>
      <c r="CM62" s="66" t="s">
        <v>91</v>
      </c>
    </row>
    <row r="63" spans="1:91" s="31" customFormat="1" ht="16.5" customHeight="1">
      <c r="A63" s="67" t="s">
        <v>92</v>
      </c>
      <c r="B63" s="32"/>
      <c r="C63" s="68"/>
      <c r="D63" s="68"/>
      <c r="E63" s="514" t="s">
        <v>11604</v>
      </c>
      <c r="F63" s="514"/>
      <c r="G63" s="514"/>
      <c r="H63" s="514"/>
      <c r="I63" s="514"/>
      <c r="J63" s="68"/>
      <c r="K63" s="514" t="s">
        <v>104</v>
      </c>
      <c r="L63" s="514"/>
      <c r="M63" s="514"/>
      <c r="N63" s="514"/>
      <c r="O63" s="514"/>
      <c r="P63" s="514"/>
      <c r="Q63" s="514"/>
      <c r="R63" s="514"/>
      <c r="S63" s="514"/>
      <c r="T63" s="514"/>
      <c r="U63" s="514"/>
      <c r="V63" s="514"/>
      <c r="W63" s="514"/>
      <c r="X63" s="514"/>
      <c r="Y63" s="514"/>
      <c r="Z63" s="514"/>
      <c r="AA63" s="514"/>
      <c r="AB63" s="514"/>
      <c r="AC63" s="514"/>
      <c r="AD63" s="514"/>
      <c r="AE63" s="514"/>
      <c r="AF63" s="514"/>
      <c r="AG63" s="515">
        <f>'D.1.4.1 - Schodiště'!J32</f>
        <v>0</v>
      </c>
      <c r="AH63" s="516"/>
      <c r="AI63" s="516"/>
      <c r="AJ63" s="516"/>
      <c r="AK63" s="516"/>
      <c r="AL63" s="516"/>
      <c r="AM63" s="516"/>
      <c r="AN63" s="515">
        <f t="shared" si="0"/>
        <v>0</v>
      </c>
      <c r="AO63" s="516"/>
      <c r="AP63" s="516"/>
      <c r="AQ63" s="69" t="s">
        <v>94</v>
      </c>
      <c r="AR63" s="32"/>
      <c r="AS63" s="70">
        <v>0</v>
      </c>
      <c r="AT63" s="71">
        <f t="shared" si="1"/>
        <v>0</v>
      </c>
      <c r="AU63" s="72">
        <f>'D.1.4.1 - Schodiště'!P114</f>
        <v>0</v>
      </c>
      <c r="AV63" s="71">
        <f>'D.1.4.1 - Schodiště'!J35</f>
        <v>0</v>
      </c>
      <c r="AW63" s="71">
        <f>'D.1.4.1 - Schodiště'!J36</f>
        <v>0</v>
      </c>
      <c r="AX63" s="71">
        <f>'D.1.4.1 - Schodiště'!J37</f>
        <v>0</v>
      </c>
      <c r="AY63" s="71">
        <f>'D.1.4.1 - Schodiště'!J38</f>
        <v>0</v>
      </c>
      <c r="AZ63" s="71">
        <f>'D.1.4.1 - Schodiště'!F35</f>
        <v>0</v>
      </c>
      <c r="BA63" s="71">
        <f>'D.1.4.1 - Schodiště'!F36</f>
        <v>0</v>
      </c>
      <c r="BB63" s="71">
        <f>'D.1.4.1 - Schodiště'!F37</f>
        <v>0</v>
      </c>
      <c r="BC63" s="71">
        <f>'D.1.4.1 - Schodiště'!F38</f>
        <v>0</v>
      </c>
      <c r="BD63" s="73">
        <f>'D.1.4.1 - Schodiště'!F39</f>
        <v>0</v>
      </c>
      <c r="BT63" s="12" t="s">
        <v>91</v>
      </c>
      <c r="BV63" s="12" t="s">
        <v>84</v>
      </c>
      <c r="BW63" s="12" t="s">
        <v>111</v>
      </c>
      <c r="BX63" s="12" t="s">
        <v>110</v>
      </c>
      <c r="CL63" s="12" t="s">
        <v>44</v>
      </c>
    </row>
    <row r="64" spans="1:91" s="31" customFormat="1" ht="16.5" customHeight="1">
      <c r="A64" s="67" t="s">
        <v>92</v>
      </c>
      <c r="B64" s="32"/>
      <c r="C64" s="68"/>
      <c r="D64" s="68"/>
      <c r="E64" s="514" t="s">
        <v>11605</v>
      </c>
      <c r="F64" s="514"/>
      <c r="G64" s="514"/>
      <c r="H64" s="514"/>
      <c r="I64" s="514"/>
      <c r="J64" s="68"/>
      <c r="K64" s="514" t="s">
        <v>106</v>
      </c>
      <c r="L64" s="514"/>
      <c r="M64" s="514"/>
      <c r="N64" s="514"/>
      <c r="O64" s="514"/>
      <c r="P64" s="514"/>
      <c r="Q64" s="514"/>
      <c r="R64" s="514"/>
      <c r="S64" s="514"/>
      <c r="T64" s="514"/>
      <c r="U64" s="514"/>
      <c r="V64" s="514"/>
      <c r="W64" s="514"/>
      <c r="X64" s="514"/>
      <c r="Y64" s="514"/>
      <c r="Z64" s="514"/>
      <c r="AA64" s="514"/>
      <c r="AB64" s="514"/>
      <c r="AC64" s="514"/>
      <c r="AD64" s="514"/>
      <c r="AE64" s="514"/>
      <c r="AF64" s="514"/>
      <c r="AG64" s="515">
        <f>'D.1.4.2 - Stříška nad schodiště'!J32</f>
        <v>0</v>
      </c>
      <c r="AH64" s="516"/>
      <c r="AI64" s="516"/>
      <c r="AJ64" s="516"/>
      <c r="AK64" s="516"/>
      <c r="AL64" s="516"/>
      <c r="AM64" s="516"/>
      <c r="AN64" s="515">
        <f t="shared" si="0"/>
        <v>0</v>
      </c>
      <c r="AO64" s="516"/>
      <c r="AP64" s="516"/>
      <c r="AQ64" s="69" t="s">
        <v>94</v>
      </c>
      <c r="AR64" s="32"/>
      <c r="AS64" s="70">
        <v>0</v>
      </c>
      <c r="AT64" s="71">
        <f t="shared" si="1"/>
        <v>0</v>
      </c>
      <c r="AU64" s="72">
        <f>'D.1.4.2 - Stříška nad schodiště'!P101</f>
        <v>0</v>
      </c>
      <c r="AV64" s="71">
        <f>'D.1.4.2 - Stříška nad schodiště'!J35</f>
        <v>0</v>
      </c>
      <c r="AW64" s="71">
        <f>'D.1.4.2 - Stříška nad schodiště'!J36</f>
        <v>0</v>
      </c>
      <c r="AX64" s="71">
        <f>'D.1.4.2 - Stříška nad schodiště'!J37</f>
        <v>0</v>
      </c>
      <c r="AY64" s="71">
        <f>'D.1.4.2 - Stříška nad schodiště'!J38</f>
        <v>0</v>
      </c>
      <c r="AZ64" s="71">
        <f>'D.1.4.2 - Stříška nad schodiště'!F35</f>
        <v>0</v>
      </c>
      <c r="BA64" s="71">
        <f>'D.1.4.2 - Stříška nad schodiště'!F36</f>
        <v>0</v>
      </c>
      <c r="BB64" s="71">
        <f>'D.1.4.2 - Stříška nad schodiště'!F37</f>
        <v>0</v>
      </c>
      <c r="BC64" s="71">
        <f>'D.1.4.2 - Stříška nad schodiště'!F38</f>
        <v>0</v>
      </c>
      <c r="BD64" s="73">
        <f>'D.1.4.2 - Stříška nad schodiště'!F39</f>
        <v>0</v>
      </c>
      <c r="BT64" s="12" t="s">
        <v>91</v>
      </c>
      <c r="BV64" s="12" t="s">
        <v>84</v>
      </c>
      <c r="BW64" s="12" t="s">
        <v>112</v>
      </c>
      <c r="BX64" s="12" t="s">
        <v>110</v>
      </c>
      <c r="CL64" s="12" t="s">
        <v>44</v>
      </c>
    </row>
    <row r="65" spans="1:91" s="57" customFormat="1" ht="24.75" customHeight="1">
      <c r="A65" s="67" t="s">
        <v>92</v>
      </c>
      <c r="B65" s="58"/>
      <c r="C65" s="59"/>
      <c r="D65" s="511" t="s">
        <v>113</v>
      </c>
      <c r="E65" s="511"/>
      <c r="F65" s="511"/>
      <c r="G65" s="511"/>
      <c r="H65" s="511"/>
      <c r="I65" s="60"/>
      <c r="J65" s="511" t="s">
        <v>114</v>
      </c>
      <c r="K65" s="511"/>
      <c r="L65" s="511"/>
      <c r="M65" s="511"/>
      <c r="N65" s="511"/>
      <c r="O65" s="511"/>
      <c r="P65" s="511"/>
      <c r="Q65" s="511"/>
      <c r="R65" s="511"/>
      <c r="S65" s="511"/>
      <c r="T65" s="511"/>
      <c r="U65" s="511"/>
      <c r="V65" s="511"/>
      <c r="W65" s="511"/>
      <c r="X65" s="511"/>
      <c r="Y65" s="511"/>
      <c r="Z65" s="511"/>
      <c r="AA65" s="511"/>
      <c r="AB65" s="511"/>
      <c r="AC65" s="511"/>
      <c r="AD65" s="511"/>
      <c r="AE65" s="511"/>
      <c r="AF65" s="511"/>
      <c r="AG65" s="512">
        <f>'D.1.5 - STŘÍŠKA NAD VCHOD...'!J30</f>
        <v>0</v>
      </c>
      <c r="AH65" s="513"/>
      <c r="AI65" s="513"/>
      <c r="AJ65" s="513"/>
      <c r="AK65" s="513"/>
      <c r="AL65" s="513"/>
      <c r="AM65" s="513"/>
      <c r="AN65" s="512">
        <f t="shared" si="0"/>
        <v>0</v>
      </c>
      <c r="AO65" s="513"/>
      <c r="AP65" s="513"/>
      <c r="AQ65" s="61" t="s">
        <v>88</v>
      </c>
      <c r="AR65" s="58"/>
      <c r="AS65" s="62">
        <v>0</v>
      </c>
      <c r="AT65" s="63">
        <f t="shared" si="1"/>
        <v>0</v>
      </c>
      <c r="AU65" s="64">
        <f>'D.1.5 - STŘÍŠKA NAD VCHOD...'!P94</f>
        <v>0</v>
      </c>
      <c r="AV65" s="63">
        <f>'D.1.5 - STŘÍŠKA NAD VCHOD...'!J33</f>
        <v>0</v>
      </c>
      <c r="AW65" s="63">
        <f>'D.1.5 - STŘÍŠKA NAD VCHOD...'!J34</f>
        <v>0</v>
      </c>
      <c r="AX65" s="63">
        <f>'D.1.5 - STŘÍŠKA NAD VCHOD...'!J35</f>
        <v>0</v>
      </c>
      <c r="AY65" s="63">
        <f>'D.1.5 - STŘÍŠKA NAD VCHOD...'!J36</f>
        <v>0</v>
      </c>
      <c r="AZ65" s="63">
        <f>'D.1.5 - STŘÍŠKA NAD VCHOD...'!F33</f>
        <v>0</v>
      </c>
      <c r="BA65" s="63">
        <f>'D.1.5 - STŘÍŠKA NAD VCHOD...'!F34</f>
        <v>0</v>
      </c>
      <c r="BB65" s="63">
        <f>'D.1.5 - STŘÍŠKA NAD VCHOD...'!F35</f>
        <v>0</v>
      </c>
      <c r="BC65" s="63">
        <f>'D.1.5 - STŘÍŠKA NAD VCHOD...'!F36</f>
        <v>0</v>
      </c>
      <c r="BD65" s="65">
        <f>'D.1.5 - STŘÍŠKA NAD VCHOD...'!F37</f>
        <v>0</v>
      </c>
      <c r="BT65" s="66" t="s">
        <v>89</v>
      </c>
      <c r="BV65" s="66" t="s">
        <v>84</v>
      </c>
      <c r="BW65" s="66" t="s">
        <v>115</v>
      </c>
      <c r="BX65" s="66" t="s">
        <v>5</v>
      </c>
      <c r="CL65" s="66" t="s">
        <v>44</v>
      </c>
      <c r="CM65" s="66" t="s">
        <v>91</v>
      </c>
    </row>
    <row r="66" spans="1:91" s="57" customFormat="1" ht="24.75" customHeight="1">
      <c r="A66" s="67" t="s">
        <v>92</v>
      </c>
      <c r="B66" s="58"/>
      <c r="C66" s="59"/>
      <c r="D66" s="511" t="s">
        <v>116</v>
      </c>
      <c r="E66" s="511"/>
      <c r="F66" s="511"/>
      <c r="G66" s="511"/>
      <c r="H66" s="511"/>
      <c r="I66" s="60"/>
      <c r="J66" s="511" t="s">
        <v>117</v>
      </c>
      <c r="K66" s="511"/>
      <c r="L66" s="511"/>
      <c r="M66" s="511"/>
      <c r="N66" s="511"/>
      <c r="O66" s="511"/>
      <c r="P66" s="511"/>
      <c r="Q66" s="511"/>
      <c r="R66" s="511"/>
      <c r="S66" s="511"/>
      <c r="T66" s="511"/>
      <c r="U66" s="511"/>
      <c r="V66" s="511"/>
      <c r="W66" s="511"/>
      <c r="X66" s="511"/>
      <c r="Y66" s="511"/>
      <c r="Z66" s="511"/>
      <c r="AA66" s="511"/>
      <c r="AB66" s="511"/>
      <c r="AC66" s="511"/>
      <c r="AD66" s="511"/>
      <c r="AE66" s="511"/>
      <c r="AF66" s="511"/>
      <c r="AG66" s="512">
        <f>'D.1.6 - VENKOVNÍ KANÁL - ...'!J30</f>
        <v>0</v>
      </c>
      <c r="AH66" s="513"/>
      <c r="AI66" s="513"/>
      <c r="AJ66" s="513"/>
      <c r="AK66" s="513"/>
      <c r="AL66" s="513"/>
      <c r="AM66" s="513"/>
      <c r="AN66" s="512">
        <f t="shared" si="0"/>
        <v>0</v>
      </c>
      <c r="AO66" s="513"/>
      <c r="AP66" s="513"/>
      <c r="AQ66" s="61" t="s">
        <v>88</v>
      </c>
      <c r="AR66" s="58"/>
      <c r="AS66" s="62">
        <v>0</v>
      </c>
      <c r="AT66" s="63">
        <f t="shared" si="1"/>
        <v>0</v>
      </c>
      <c r="AU66" s="64">
        <f>'D.1.6 - VENKOVNÍ KANÁL - ...'!P100</f>
        <v>0</v>
      </c>
      <c r="AV66" s="63">
        <f>'D.1.6 - VENKOVNÍ KANÁL - ...'!J33</f>
        <v>0</v>
      </c>
      <c r="AW66" s="63">
        <f>'D.1.6 - VENKOVNÍ KANÁL - ...'!J34</f>
        <v>0</v>
      </c>
      <c r="AX66" s="63">
        <f>'D.1.6 - VENKOVNÍ KANÁL - ...'!J35</f>
        <v>0</v>
      </c>
      <c r="AY66" s="63">
        <f>'D.1.6 - VENKOVNÍ KANÁL - ...'!J36</f>
        <v>0</v>
      </c>
      <c r="AZ66" s="63">
        <f>'D.1.6 - VENKOVNÍ KANÁL - ...'!F33</f>
        <v>0</v>
      </c>
      <c r="BA66" s="63">
        <f>'D.1.6 - VENKOVNÍ KANÁL - ...'!F34</f>
        <v>0</v>
      </c>
      <c r="BB66" s="63">
        <f>'D.1.6 - VENKOVNÍ KANÁL - ...'!F35</f>
        <v>0</v>
      </c>
      <c r="BC66" s="63">
        <f>'D.1.6 - VENKOVNÍ KANÁL - ...'!F36</f>
        <v>0</v>
      </c>
      <c r="BD66" s="65">
        <f>'D.1.6 - VENKOVNÍ KANÁL - ...'!F37</f>
        <v>0</v>
      </c>
      <c r="BT66" s="66" t="s">
        <v>89</v>
      </c>
      <c r="BV66" s="66" t="s">
        <v>84</v>
      </c>
      <c r="BW66" s="66" t="s">
        <v>118</v>
      </c>
      <c r="BX66" s="66" t="s">
        <v>5</v>
      </c>
      <c r="CL66" s="66" t="s">
        <v>44</v>
      </c>
      <c r="CM66" s="66" t="s">
        <v>91</v>
      </c>
    </row>
    <row r="67" spans="1:91" s="57" customFormat="1" ht="24.75" customHeight="1">
      <c r="A67" s="67" t="s">
        <v>92</v>
      </c>
      <c r="B67" s="58"/>
      <c r="C67" s="59"/>
      <c r="D67" s="511" t="s">
        <v>119</v>
      </c>
      <c r="E67" s="511"/>
      <c r="F67" s="511"/>
      <c r="G67" s="511"/>
      <c r="H67" s="511"/>
      <c r="I67" s="60"/>
      <c r="J67" s="511" t="s">
        <v>120</v>
      </c>
      <c r="K67" s="511"/>
      <c r="L67" s="511"/>
      <c r="M67" s="511"/>
      <c r="N67" s="511"/>
      <c r="O67" s="511"/>
      <c r="P67" s="511"/>
      <c r="Q67" s="511"/>
      <c r="R67" s="511"/>
      <c r="S67" s="511"/>
      <c r="T67" s="511"/>
      <c r="U67" s="511"/>
      <c r="V67" s="511"/>
      <c r="W67" s="511"/>
      <c r="X67" s="511"/>
      <c r="Y67" s="511"/>
      <c r="Z67" s="511"/>
      <c r="AA67" s="511"/>
      <c r="AB67" s="511"/>
      <c r="AC67" s="511"/>
      <c r="AD67" s="511"/>
      <c r="AE67" s="511"/>
      <c r="AF67" s="511"/>
      <c r="AG67" s="512">
        <f>'D.1.7 - ÚPRAVA ŠATEN U KO...'!J30</f>
        <v>0</v>
      </c>
      <c r="AH67" s="513"/>
      <c r="AI67" s="513"/>
      <c r="AJ67" s="513"/>
      <c r="AK67" s="513"/>
      <c r="AL67" s="513"/>
      <c r="AM67" s="513"/>
      <c r="AN67" s="512">
        <f t="shared" si="0"/>
        <v>0</v>
      </c>
      <c r="AO67" s="513"/>
      <c r="AP67" s="513"/>
      <c r="AQ67" s="61" t="s">
        <v>88</v>
      </c>
      <c r="AR67" s="58"/>
      <c r="AS67" s="62">
        <v>0</v>
      </c>
      <c r="AT67" s="63">
        <f t="shared" si="1"/>
        <v>0</v>
      </c>
      <c r="AU67" s="64">
        <f>'D.1.7 - ÚPRAVA ŠATEN U KO...'!P112</f>
        <v>0</v>
      </c>
      <c r="AV67" s="63">
        <f>'D.1.7 - ÚPRAVA ŠATEN U KO...'!J33</f>
        <v>0</v>
      </c>
      <c r="AW67" s="63">
        <f>'D.1.7 - ÚPRAVA ŠATEN U KO...'!J34</f>
        <v>0</v>
      </c>
      <c r="AX67" s="63">
        <f>'D.1.7 - ÚPRAVA ŠATEN U KO...'!J35</f>
        <v>0</v>
      </c>
      <c r="AY67" s="63">
        <f>'D.1.7 - ÚPRAVA ŠATEN U KO...'!J36</f>
        <v>0</v>
      </c>
      <c r="AZ67" s="63">
        <f>'D.1.7 - ÚPRAVA ŠATEN U KO...'!F33</f>
        <v>0</v>
      </c>
      <c r="BA67" s="63">
        <f>'D.1.7 - ÚPRAVA ŠATEN U KO...'!F34</f>
        <v>0</v>
      </c>
      <c r="BB67" s="63">
        <f>'D.1.7 - ÚPRAVA ŠATEN U KO...'!F35</f>
        <v>0</v>
      </c>
      <c r="BC67" s="63">
        <f>'D.1.7 - ÚPRAVA ŠATEN U KO...'!F36</f>
        <v>0</v>
      </c>
      <c r="BD67" s="65">
        <f>'D.1.7 - ÚPRAVA ŠATEN U KO...'!F37</f>
        <v>0</v>
      </c>
      <c r="BT67" s="66" t="s">
        <v>89</v>
      </c>
      <c r="BV67" s="66" t="s">
        <v>84</v>
      </c>
      <c r="BW67" s="66" t="s">
        <v>121</v>
      </c>
      <c r="BX67" s="66" t="s">
        <v>5</v>
      </c>
      <c r="CL67" s="66" t="s">
        <v>44</v>
      </c>
      <c r="CM67" s="66" t="s">
        <v>91</v>
      </c>
    </row>
    <row r="68" spans="1:91" s="57" customFormat="1" ht="24.75" customHeight="1">
      <c r="A68" s="67" t="s">
        <v>92</v>
      </c>
      <c r="B68" s="58"/>
      <c r="C68" s="59"/>
      <c r="D68" s="511" t="s">
        <v>122</v>
      </c>
      <c r="E68" s="511"/>
      <c r="F68" s="511"/>
      <c r="G68" s="511"/>
      <c r="H68" s="511"/>
      <c r="I68" s="60"/>
      <c r="J68" s="511" t="s">
        <v>123</v>
      </c>
      <c r="K68" s="511"/>
      <c r="L68" s="511"/>
      <c r="M68" s="511"/>
      <c r="N68" s="511"/>
      <c r="O68" s="511"/>
      <c r="P68" s="511"/>
      <c r="Q68" s="511"/>
      <c r="R68" s="511"/>
      <c r="S68" s="511"/>
      <c r="T68" s="511"/>
      <c r="U68" s="511"/>
      <c r="V68" s="511"/>
      <c r="W68" s="511"/>
      <c r="X68" s="511"/>
      <c r="Y68" s="511"/>
      <c r="Z68" s="511"/>
      <c r="AA68" s="511"/>
      <c r="AB68" s="511"/>
      <c r="AC68" s="511"/>
      <c r="AD68" s="511"/>
      <c r="AE68" s="511"/>
      <c r="AF68" s="511"/>
      <c r="AG68" s="512">
        <f>'D.1.8 - ÚPRAVA STŘECHY PR...'!J30</f>
        <v>0</v>
      </c>
      <c r="AH68" s="513"/>
      <c r="AI68" s="513"/>
      <c r="AJ68" s="513"/>
      <c r="AK68" s="513"/>
      <c r="AL68" s="513"/>
      <c r="AM68" s="513"/>
      <c r="AN68" s="512">
        <f t="shared" si="0"/>
        <v>0</v>
      </c>
      <c r="AO68" s="513"/>
      <c r="AP68" s="513"/>
      <c r="AQ68" s="61" t="s">
        <v>88</v>
      </c>
      <c r="AR68" s="58"/>
      <c r="AS68" s="62">
        <v>0</v>
      </c>
      <c r="AT68" s="63">
        <f t="shared" si="1"/>
        <v>0</v>
      </c>
      <c r="AU68" s="64">
        <f>'D.1.8 - ÚPRAVA STŘECHY PR...'!P95</f>
        <v>0</v>
      </c>
      <c r="AV68" s="63">
        <f>'D.1.8 - ÚPRAVA STŘECHY PR...'!J33</f>
        <v>0</v>
      </c>
      <c r="AW68" s="63">
        <f>'D.1.8 - ÚPRAVA STŘECHY PR...'!J34</f>
        <v>0</v>
      </c>
      <c r="AX68" s="63">
        <f>'D.1.8 - ÚPRAVA STŘECHY PR...'!J35</f>
        <v>0</v>
      </c>
      <c r="AY68" s="63">
        <f>'D.1.8 - ÚPRAVA STŘECHY PR...'!J36</f>
        <v>0</v>
      </c>
      <c r="AZ68" s="63">
        <f>'D.1.8 - ÚPRAVA STŘECHY PR...'!F33</f>
        <v>0</v>
      </c>
      <c r="BA68" s="63">
        <f>'D.1.8 - ÚPRAVA STŘECHY PR...'!F34</f>
        <v>0</v>
      </c>
      <c r="BB68" s="63">
        <f>'D.1.8 - ÚPRAVA STŘECHY PR...'!F35</f>
        <v>0</v>
      </c>
      <c r="BC68" s="63">
        <f>'D.1.8 - ÚPRAVA STŘECHY PR...'!F36</f>
        <v>0</v>
      </c>
      <c r="BD68" s="65">
        <f>'D.1.8 - ÚPRAVA STŘECHY PR...'!F37</f>
        <v>0</v>
      </c>
      <c r="BT68" s="66" t="s">
        <v>89</v>
      </c>
      <c r="BV68" s="66" t="s">
        <v>84</v>
      </c>
      <c r="BW68" s="66" t="s">
        <v>124</v>
      </c>
      <c r="BX68" s="66" t="s">
        <v>5</v>
      </c>
      <c r="CL68" s="66" t="s">
        <v>44</v>
      </c>
      <c r="CM68" s="66" t="s">
        <v>91</v>
      </c>
    </row>
    <row r="69" spans="1:91" s="57" customFormat="1" ht="24.75" customHeight="1">
      <c r="A69" s="67" t="s">
        <v>92</v>
      </c>
      <c r="B69" s="58"/>
      <c r="C69" s="59"/>
      <c r="D69" s="511" t="s">
        <v>125</v>
      </c>
      <c r="E69" s="511"/>
      <c r="F69" s="511"/>
      <c r="G69" s="511"/>
      <c r="H69" s="511"/>
      <c r="I69" s="60"/>
      <c r="J69" s="511" t="s">
        <v>126</v>
      </c>
      <c r="K69" s="511"/>
      <c r="L69" s="511"/>
      <c r="M69" s="511"/>
      <c r="N69" s="511"/>
      <c r="O69" s="511"/>
      <c r="P69" s="511"/>
      <c r="Q69" s="511"/>
      <c r="R69" s="511"/>
      <c r="S69" s="511"/>
      <c r="T69" s="511"/>
      <c r="U69" s="511"/>
      <c r="V69" s="511"/>
      <c r="W69" s="511"/>
      <c r="X69" s="511"/>
      <c r="Y69" s="511"/>
      <c r="Z69" s="511"/>
      <c r="AA69" s="511"/>
      <c r="AB69" s="511"/>
      <c r="AC69" s="511"/>
      <c r="AD69" s="511"/>
      <c r="AE69" s="511"/>
      <c r="AF69" s="511"/>
      <c r="AG69" s="512">
        <f>'D.1.9 - VESTAVBA ÚNIKOVÉ ...'!J30</f>
        <v>0</v>
      </c>
      <c r="AH69" s="513"/>
      <c r="AI69" s="513"/>
      <c r="AJ69" s="513"/>
      <c r="AK69" s="513"/>
      <c r="AL69" s="513"/>
      <c r="AM69" s="513"/>
      <c r="AN69" s="512">
        <f t="shared" si="0"/>
        <v>0</v>
      </c>
      <c r="AO69" s="513"/>
      <c r="AP69" s="513"/>
      <c r="AQ69" s="61" t="s">
        <v>88</v>
      </c>
      <c r="AR69" s="58"/>
      <c r="AS69" s="62">
        <v>0</v>
      </c>
      <c r="AT69" s="63">
        <f t="shared" si="1"/>
        <v>0</v>
      </c>
      <c r="AU69" s="64">
        <f>'D.1.9 - VESTAVBA ÚNIKOVÉ ...'!P112</f>
        <v>0</v>
      </c>
      <c r="AV69" s="63">
        <f>'D.1.9 - VESTAVBA ÚNIKOVÉ ...'!J33</f>
        <v>0</v>
      </c>
      <c r="AW69" s="63">
        <f>'D.1.9 - VESTAVBA ÚNIKOVÉ ...'!J34</f>
        <v>0</v>
      </c>
      <c r="AX69" s="63">
        <f>'D.1.9 - VESTAVBA ÚNIKOVÉ ...'!J35</f>
        <v>0</v>
      </c>
      <c r="AY69" s="63">
        <f>'D.1.9 - VESTAVBA ÚNIKOVÉ ...'!J36</f>
        <v>0</v>
      </c>
      <c r="AZ69" s="63">
        <f>'D.1.9 - VESTAVBA ÚNIKOVÉ ...'!F33</f>
        <v>0</v>
      </c>
      <c r="BA69" s="63">
        <f>'D.1.9 - VESTAVBA ÚNIKOVÉ ...'!F34</f>
        <v>0</v>
      </c>
      <c r="BB69" s="63">
        <f>'D.1.9 - VESTAVBA ÚNIKOVÉ ...'!F35</f>
        <v>0</v>
      </c>
      <c r="BC69" s="63">
        <f>'D.1.9 - VESTAVBA ÚNIKOVÉ ...'!F36</f>
        <v>0</v>
      </c>
      <c r="BD69" s="65">
        <f>'D.1.9 - VESTAVBA ÚNIKOVÉ ...'!F37</f>
        <v>0</v>
      </c>
      <c r="BT69" s="66" t="s">
        <v>89</v>
      </c>
      <c r="BV69" s="66" t="s">
        <v>84</v>
      </c>
      <c r="BW69" s="66" t="s">
        <v>127</v>
      </c>
      <c r="BX69" s="66" t="s">
        <v>5</v>
      </c>
      <c r="CL69" s="66" t="s">
        <v>44</v>
      </c>
      <c r="CM69" s="66" t="s">
        <v>91</v>
      </c>
    </row>
    <row r="70" spans="1:91" s="57" customFormat="1" ht="16.5" customHeight="1">
      <c r="A70" s="67" t="s">
        <v>92</v>
      </c>
      <c r="B70" s="58"/>
      <c r="C70" s="59"/>
      <c r="D70" s="511" t="s">
        <v>128</v>
      </c>
      <c r="E70" s="511"/>
      <c r="F70" s="511"/>
      <c r="G70" s="511"/>
      <c r="H70" s="511"/>
      <c r="I70" s="60"/>
      <c r="J70" s="511" t="s">
        <v>129</v>
      </c>
      <c r="K70" s="511"/>
      <c r="L70" s="511"/>
      <c r="M70" s="511"/>
      <c r="N70" s="511"/>
      <c r="O70" s="511"/>
      <c r="P70" s="511"/>
      <c r="Q70" s="511"/>
      <c r="R70" s="511"/>
      <c r="S70" s="511"/>
      <c r="T70" s="511"/>
      <c r="U70" s="511"/>
      <c r="V70" s="511"/>
      <c r="W70" s="511"/>
      <c r="X70" s="511"/>
      <c r="Y70" s="511"/>
      <c r="Z70" s="511"/>
      <c r="AA70" s="511"/>
      <c r="AB70" s="511"/>
      <c r="AC70" s="511"/>
      <c r="AD70" s="511"/>
      <c r="AE70" s="511"/>
      <c r="AF70" s="511"/>
      <c r="AG70" s="512">
        <f>'D.1.10 - ZOKT KONCERTNÍHO...'!J30</f>
        <v>0</v>
      </c>
      <c r="AH70" s="513"/>
      <c r="AI70" s="513"/>
      <c r="AJ70" s="513"/>
      <c r="AK70" s="513"/>
      <c r="AL70" s="513"/>
      <c r="AM70" s="513"/>
      <c r="AN70" s="512">
        <f t="shared" si="0"/>
        <v>0</v>
      </c>
      <c r="AO70" s="513"/>
      <c r="AP70" s="513"/>
      <c r="AQ70" s="61" t="s">
        <v>88</v>
      </c>
      <c r="AR70" s="58"/>
      <c r="AS70" s="62">
        <v>0</v>
      </c>
      <c r="AT70" s="63">
        <f t="shared" si="1"/>
        <v>0</v>
      </c>
      <c r="AU70" s="64">
        <f>'D.1.10 - ZOKT KONCERTNÍHO...'!P97</f>
        <v>0</v>
      </c>
      <c r="AV70" s="63">
        <f>'D.1.10 - ZOKT KONCERTNÍHO...'!J33</f>
        <v>0</v>
      </c>
      <c r="AW70" s="63">
        <f>'D.1.10 - ZOKT KONCERTNÍHO...'!J34</f>
        <v>0</v>
      </c>
      <c r="AX70" s="63">
        <f>'D.1.10 - ZOKT KONCERTNÍHO...'!J35</f>
        <v>0</v>
      </c>
      <c r="AY70" s="63">
        <f>'D.1.10 - ZOKT KONCERTNÍHO...'!J36</f>
        <v>0</v>
      </c>
      <c r="AZ70" s="63">
        <f>'D.1.10 - ZOKT KONCERTNÍHO...'!F33</f>
        <v>0</v>
      </c>
      <c r="BA70" s="63">
        <f>'D.1.10 - ZOKT KONCERTNÍHO...'!F34</f>
        <v>0</v>
      </c>
      <c r="BB70" s="63">
        <f>'D.1.10 - ZOKT KONCERTNÍHO...'!F35</f>
        <v>0</v>
      </c>
      <c r="BC70" s="63">
        <f>'D.1.10 - ZOKT KONCERTNÍHO...'!F36</f>
        <v>0</v>
      </c>
      <c r="BD70" s="65">
        <f>'D.1.10 - ZOKT KONCERTNÍHO...'!F37</f>
        <v>0</v>
      </c>
      <c r="BT70" s="66" t="s">
        <v>89</v>
      </c>
      <c r="BV70" s="66" t="s">
        <v>84</v>
      </c>
      <c r="BW70" s="66" t="s">
        <v>130</v>
      </c>
      <c r="BX70" s="66" t="s">
        <v>5</v>
      </c>
      <c r="CL70" s="66" t="s">
        <v>44</v>
      </c>
      <c r="CM70" s="66" t="s">
        <v>91</v>
      </c>
    </row>
    <row r="71" spans="1:91" s="57" customFormat="1" ht="16.5" customHeight="1">
      <c r="A71" s="67" t="s">
        <v>92</v>
      </c>
      <c r="B71" s="58"/>
      <c r="C71" s="59"/>
      <c r="D71" s="511" t="s">
        <v>131</v>
      </c>
      <c r="E71" s="511"/>
      <c r="F71" s="511"/>
      <c r="G71" s="511"/>
      <c r="H71" s="511"/>
      <c r="I71" s="60"/>
      <c r="J71" s="511" t="s">
        <v>132</v>
      </c>
      <c r="K71" s="511"/>
      <c r="L71" s="511"/>
      <c r="M71" s="511"/>
      <c r="N71" s="511"/>
      <c r="O71" s="511"/>
      <c r="P71" s="511"/>
      <c r="Q71" s="511"/>
      <c r="R71" s="511"/>
      <c r="S71" s="511"/>
      <c r="T71" s="511"/>
      <c r="U71" s="511"/>
      <c r="V71" s="511"/>
      <c r="W71" s="511"/>
      <c r="X71" s="511"/>
      <c r="Y71" s="511"/>
      <c r="Z71" s="511"/>
      <c r="AA71" s="511"/>
      <c r="AB71" s="511"/>
      <c r="AC71" s="511"/>
      <c r="AD71" s="511"/>
      <c r="AE71" s="511"/>
      <c r="AF71" s="511"/>
      <c r="AG71" s="512">
        <f>'D.1.11 - ODVOD TEPLA A KO...'!J30</f>
        <v>0</v>
      </c>
      <c r="AH71" s="513"/>
      <c r="AI71" s="513"/>
      <c r="AJ71" s="513"/>
      <c r="AK71" s="513"/>
      <c r="AL71" s="513"/>
      <c r="AM71" s="513"/>
      <c r="AN71" s="512">
        <f t="shared" si="0"/>
        <v>0</v>
      </c>
      <c r="AO71" s="513"/>
      <c r="AP71" s="513"/>
      <c r="AQ71" s="61" t="s">
        <v>88</v>
      </c>
      <c r="AR71" s="58"/>
      <c r="AS71" s="62">
        <v>0</v>
      </c>
      <c r="AT71" s="63">
        <f t="shared" si="1"/>
        <v>0</v>
      </c>
      <c r="AU71" s="64">
        <f>'D.1.11 - ODVOD TEPLA A KO...'!P86</f>
        <v>0</v>
      </c>
      <c r="AV71" s="63">
        <f>'D.1.11 - ODVOD TEPLA A KO...'!J33</f>
        <v>0</v>
      </c>
      <c r="AW71" s="63">
        <f>'D.1.11 - ODVOD TEPLA A KO...'!J34</f>
        <v>0</v>
      </c>
      <c r="AX71" s="63">
        <f>'D.1.11 - ODVOD TEPLA A KO...'!J35</f>
        <v>0</v>
      </c>
      <c r="AY71" s="63">
        <f>'D.1.11 - ODVOD TEPLA A KO...'!J36</f>
        <v>0</v>
      </c>
      <c r="AZ71" s="63">
        <f>'D.1.11 - ODVOD TEPLA A KO...'!F33</f>
        <v>0</v>
      </c>
      <c r="BA71" s="63">
        <f>'D.1.11 - ODVOD TEPLA A KO...'!F34</f>
        <v>0</v>
      </c>
      <c r="BB71" s="63">
        <f>'D.1.11 - ODVOD TEPLA A KO...'!F35</f>
        <v>0</v>
      </c>
      <c r="BC71" s="63">
        <f>'D.1.11 - ODVOD TEPLA A KO...'!F36</f>
        <v>0</v>
      </c>
      <c r="BD71" s="65">
        <f>'D.1.11 - ODVOD TEPLA A KO...'!F37</f>
        <v>0</v>
      </c>
      <c r="BT71" s="66" t="s">
        <v>89</v>
      </c>
      <c r="BV71" s="66" t="s">
        <v>84</v>
      </c>
      <c r="BW71" s="66" t="s">
        <v>133</v>
      </c>
      <c r="BX71" s="66" t="s">
        <v>5</v>
      </c>
      <c r="CL71" s="66" t="s">
        <v>44</v>
      </c>
      <c r="CM71" s="66" t="s">
        <v>91</v>
      </c>
    </row>
    <row r="72" spans="1:91" s="57" customFormat="1" ht="24.75" customHeight="1">
      <c r="A72" s="67" t="s">
        <v>92</v>
      </c>
      <c r="B72" s="58"/>
      <c r="C72" s="59"/>
      <c r="D72" s="511" t="s">
        <v>134</v>
      </c>
      <c r="E72" s="511"/>
      <c r="F72" s="511"/>
      <c r="G72" s="511"/>
      <c r="H72" s="511"/>
      <c r="I72" s="60"/>
      <c r="J72" s="511" t="s">
        <v>135</v>
      </c>
      <c r="K72" s="511"/>
      <c r="L72" s="511"/>
      <c r="M72" s="511"/>
      <c r="N72" s="511"/>
      <c r="O72" s="511"/>
      <c r="P72" s="511"/>
      <c r="Q72" s="511"/>
      <c r="R72" s="511"/>
      <c r="S72" s="511"/>
      <c r="T72" s="511"/>
      <c r="U72" s="511"/>
      <c r="V72" s="511"/>
      <c r="W72" s="511"/>
      <c r="X72" s="511"/>
      <c r="Y72" s="511"/>
      <c r="Z72" s="511"/>
      <c r="AA72" s="511"/>
      <c r="AB72" s="511"/>
      <c r="AC72" s="511"/>
      <c r="AD72" s="511"/>
      <c r="AE72" s="511"/>
      <c r="AF72" s="511"/>
      <c r="AG72" s="512">
        <f>'D.1.12 - SLABOPROUDÁ ELEK...'!J30</f>
        <v>0</v>
      </c>
      <c r="AH72" s="513"/>
      <c r="AI72" s="513"/>
      <c r="AJ72" s="513"/>
      <c r="AK72" s="513"/>
      <c r="AL72" s="513"/>
      <c r="AM72" s="513"/>
      <c r="AN72" s="512">
        <f t="shared" si="0"/>
        <v>0</v>
      </c>
      <c r="AO72" s="513"/>
      <c r="AP72" s="513"/>
      <c r="AQ72" s="61" t="s">
        <v>88</v>
      </c>
      <c r="AR72" s="58"/>
      <c r="AS72" s="74">
        <v>0</v>
      </c>
      <c r="AT72" s="75">
        <f t="shared" si="1"/>
        <v>0</v>
      </c>
      <c r="AU72" s="76">
        <f>'D.1.12 - SLABOPROUDÁ ELEK...'!P81</f>
        <v>0</v>
      </c>
      <c r="AV72" s="75">
        <f>'D.1.12 - SLABOPROUDÁ ELEK...'!J33</f>
        <v>0</v>
      </c>
      <c r="AW72" s="75">
        <f>'D.1.12 - SLABOPROUDÁ ELEK...'!J34</f>
        <v>0</v>
      </c>
      <c r="AX72" s="75">
        <f>'D.1.12 - SLABOPROUDÁ ELEK...'!J35</f>
        <v>0</v>
      </c>
      <c r="AY72" s="75">
        <f>'D.1.12 - SLABOPROUDÁ ELEK...'!J36</f>
        <v>0</v>
      </c>
      <c r="AZ72" s="75">
        <f>'D.1.12 - SLABOPROUDÁ ELEK...'!F33</f>
        <v>0</v>
      </c>
      <c r="BA72" s="75">
        <f>'D.1.12 - SLABOPROUDÁ ELEK...'!F34</f>
        <v>0</v>
      </c>
      <c r="BB72" s="75">
        <f>'D.1.12 - SLABOPROUDÁ ELEK...'!F35</f>
        <v>0</v>
      </c>
      <c r="BC72" s="75">
        <f>'D.1.12 - SLABOPROUDÁ ELEK...'!F36</f>
        <v>0</v>
      </c>
      <c r="BD72" s="77">
        <f>'D.1.12 - SLABOPROUDÁ ELEK...'!F37</f>
        <v>0</v>
      </c>
      <c r="BT72" s="66" t="s">
        <v>89</v>
      </c>
      <c r="BV72" s="66" t="s">
        <v>84</v>
      </c>
      <c r="BW72" s="66" t="s">
        <v>136</v>
      </c>
      <c r="BX72" s="66" t="s">
        <v>5</v>
      </c>
      <c r="CL72" s="66" t="s">
        <v>44</v>
      </c>
      <c r="CM72" s="66" t="s">
        <v>91</v>
      </c>
    </row>
    <row r="73" spans="1:91" s="17" customFormat="1" ht="30" customHeight="1">
      <c r="B73" s="18"/>
      <c r="AR73" s="18"/>
    </row>
    <row r="74" spans="1:91" s="17" customFormat="1" ht="6.95" customHeight="1">
      <c r="B74" s="27"/>
      <c r="C74" s="28"/>
      <c r="D74" s="28"/>
      <c r="E74" s="28"/>
      <c r="F74" s="28"/>
      <c r="G74" s="28"/>
      <c r="H74" s="28"/>
      <c r="I74" s="28"/>
      <c r="J74" s="28"/>
      <c r="K74" s="28"/>
      <c r="L74" s="28"/>
      <c r="M74" s="28"/>
      <c r="N74" s="28"/>
      <c r="O74" s="28"/>
      <c r="P74" s="28"/>
      <c r="Q74" s="28"/>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18"/>
    </row>
  </sheetData>
  <mergeCells count="110">
    <mergeCell ref="AR2:BE2"/>
    <mergeCell ref="K5:AO5"/>
    <mergeCell ref="BE5:BE32"/>
    <mergeCell ref="K6:AO6"/>
    <mergeCell ref="E14:AJ14"/>
    <mergeCell ref="E23:AN23"/>
    <mergeCell ref="AK26:AO26"/>
    <mergeCell ref="L28:P28"/>
    <mergeCell ref="W28:AE28"/>
    <mergeCell ref="AK28:AO28"/>
    <mergeCell ref="L31:P31"/>
    <mergeCell ref="W31:AE31"/>
    <mergeCell ref="AK31:AO31"/>
    <mergeCell ref="L32:P32"/>
    <mergeCell ref="W32:AE32"/>
    <mergeCell ref="AK32:AO32"/>
    <mergeCell ref="L29:P29"/>
    <mergeCell ref="W29:AE29"/>
    <mergeCell ref="AK29:AO29"/>
    <mergeCell ref="L30:P30"/>
    <mergeCell ref="W30:AE30"/>
    <mergeCell ref="AK30:AO30"/>
    <mergeCell ref="AM47:AN47"/>
    <mergeCell ref="AM49:AP49"/>
    <mergeCell ref="AS49:AT51"/>
    <mergeCell ref="AM50:AP50"/>
    <mergeCell ref="C52:G52"/>
    <mergeCell ref="I52:AF52"/>
    <mergeCell ref="AG52:AM52"/>
    <mergeCell ref="AN52:AP52"/>
    <mergeCell ref="L33:P33"/>
    <mergeCell ref="W33:AE33"/>
    <mergeCell ref="AK33:AO33"/>
    <mergeCell ref="X35:AB35"/>
    <mergeCell ref="AK35:AO35"/>
    <mergeCell ref="L45:AO45"/>
    <mergeCell ref="E56:I56"/>
    <mergeCell ref="K56:AF56"/>
    <mergeCell ref="AG56:AM56"/>
    <mergeCell ref="AN56:AP56"/>
    <mergeCell ref="E57:I57"/>
    <mergeCell ref="K57:AF57"/>
    <mergeCell ref="AG57:AM57"/>
    <mergeCell ref="AN57:AP57"/>
    <mergeCell ref="AG54:AM54"/>
    <mergeCell ref="AN54:AP54"/>
    <mergeCell ref="D55:H55"/>
    <mergeCell ref="J55:AF55"/>
    <mergeCell ref="AG55:AM55"/>
    <mergeCell ref="AN55:AP55"/>
    <mergeCell ref="E60:I60"/>
    <mergeCell ref="K60:AF60"/>
    <mergeCell ref="AG60:AM60"/>
    <mergeCell ref="AN60:AP60"/>
    <mergeCell ref="E61:I61"/>
    <mergeCell ref="K61:AF61"/>
    <mergeCell ref="AG61:AM61"/>
    <mergeCell ref="AN61:AP61"/>
    <mergeCell ref="D58:H58"/>
    <mergeCell ref="J58:AF58"/>
    <mergeCell ref="AG58:AM58"/>
    <mergeCell ref="AN58:AP58"/>
    <mergeCell ref="D59:H59"/>
    <mergeCell ref="J59:AF59"/>
    <mergeCell ref="AG59:AM59"/>
    <mergeCell ref="AN59:AP59"/>
    <mergeCell ref="E64:I64"/>
    <mergeCell ref="K64:AF64"/>
    <mergeCell ref="AG64:AM64"/>
    <mergeCell ref="AN64:AP64"/>
    <mergeCell ref="D65:H65"/>
    <mergeCell ref="J65:AF65"/>
    <mergeCell ref="AG65:AM65"/>
    <mergeCell ref="AN65:AP65"/>
    <mergeCell ref="D62:H62"/>
    <mergeCell ref="J62:AF62"/>
    <mergeCell ref="AG62:AM62"/>
    <mergeCell ref="AN62:AP62"/>
    <mergeCell ref="E63:I63"/>
    <mergeCell ref="K63:AF63"/>
    <mergeCell ref="AG63:AM63"/>
    <mergeCell ref="AN63:AP63"/>
    <mergeCell ref="D68:H68"/>
    <mergeCell ref="J68:AF68"/>
    <mergeCell ref="AG68:AM68"/>
    <mergeCell ref="AN68:AP68"/>
    <mergeCell ref="D69:H69"/>
    <mergeCell ref="J69:AF69"/>
    <mergeCell ref="AG69:AM69"/>
    <mergeCell ref="AN69:AP69"/>
    <mergeCell ref="D66:H66"/>
    <mergeCell ref="J66:AF66"/>
    <mergeCell ref="AG66:AM66"/>
    <mergeCell ref="AN66:AP66"/>
    <mergeCell ref="D67:H67"/>
    <mergeCell ref="J67:AF67"/>
    <mergeCell ref="AG67:AM67"/>
    <mergeCell ref="AN67:AP67"/>
    <mergeCell ref="D72:H72"/>
    <mergeCell ref="J72:AF72"/>
    <mergeCell ref="AG72:AM72"/>
    <mergeCell ref="AN72:AP72"/>
    <mergeCell ref="D70:H70"/>
    <mergeCell ref="J70:AF70"/>
    <mergeCell ref="AG70:AM70"/>
    <mergeCell ref="AN70:AP70"/>
    <mergeCell ref="D71:H71"/>
    <mergeCell ref="J71:AF71"/>
    <mergeCell ref="AG71:AM71"/>
    <mergeCell ref="AN71:AP71"/>
  </mergeCells>
  <hyperlinks>
    <hyperlink ref="A56" location="'1 - Stavební úpravy 1.PP ...'!C2" display="/" xr:uid="{1588705F-46D7-4D12-AAA8-3404FCAB39C7}"/>
    <hyperlink ref="A57" location="'2 - Stavební úpravy střechy'!C2" display="/" xr:uid="{EE611E97-97CC-4842-85A1-A9548FA796EF}"/>
    <hyperlink ref="A58" location="'D.1.2 - FOYER - ZMĚNA  č.1'!C2" display="/" xr:uid="{0E078DA1-85E9-452E-A72D-4477BB14A1DA}"/>
    <hyperlink ref="A60" location="'1 - Schodiště'!C2" display="/" xr:uid="{176A6514-4C9D-4726-A2B2-8B7152C93C55}"/>
    <hyperlink ref="A61" location="'2 - Stříška nad schodištěm'!C2" display="/" xr:uid="{A86D8890-F5B7-400E-B207-0CF8CFF1822E}"/>
    <hyperlink ref="A63" location="'1 - Schodiště_01'!C2" display="/" xr:uid="{A880D0C1-7162-45F4-9D6C-E2BBAC3EA4B0}"/>
    <hyperlink ref="A64" location="'2 - Stříška nad schodištěm_01'!C2" display="/" xr:uid="{481F53F2-5F9B-4995-9AEA-8D3B7889FCE7}"/>
    <hyperlink ref="A65" location="'D.1.5 - STŘÍŠKA NAD VCHOD...'!C2" display="/" xr:uid="{A5898901-C69F-44EF-BC8C-C212150EDEBA}"/>
    <hyperlink ref="A66" location="'D.1.6 - VENKOVNÍ KANÁL - ...'!C2" display="/" xr:uid="{D83AD898-D47C-4B09-817E-2AAAE6005AC6}"/>
    <hyperlink ref="A67" location="'D.1.7 - ÚPRAVA ŠATEN U KO...'!C2" display="/" xr:uid="{301FD4D0-769F-4041-A417-61BDF414717D}"/>
    <hyperlink ref="A68" location="'D.1.8 - ÚPRAVA STŘECHY PR...'!C2" display="/" xr:uid="{C7BABD16-2885-4EC4-A98D-97C9100CC6DD}"/>
    <hyperlink ref="A69" location="'D.1.9 - VESTAVBA ÚNIKOVÉ ...'!C2" display="/" xr:uid="{0544981B-6550-4219-8699-2018F1916F2F}"/>
    <hyperlink ref="A70" location="'D.1.10 - ZOKT KONCERTNÍHO...'!C2" display="/" xr:uid="{F1A98BA9-2EE6-486C-887A-0FA013BD7A01}"/>
    <hyperlink ref="A71" location="'D.1.11 - ODVOD TEPLA A KO...'!C2" display="/" xr:uid="{1D3B7254-52A8-4580-ADEF-2BB467F2916F}"/>
    <hyperlink ref="A72" location="'D.1.12 - SLABOPROUDÁ ELEK...'!C2" display="/" xr:uid="{F9F08AB7-9E75-41E8-B908-23E38E654677}"/>
  </hyperlinks>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678341-6607-4287-9877-C73D01164770}">
  <dimension ref="B2:BM4661"/>
  <sheetViews>
    <sheetView topLeftCell="A3400" workbookViewId="0">
      <selection activeCell="F3370" sqref="F3370"/>
    </sheetView>
  </sheetViews>
  <sheetFormatPr defaultRowHeight="15"/>
  <cols>
    <col min="1" max="1" width="7.140625" customWidth="1"/>
    <col min="2" max="2" width="1" customWidth="1"/>
    <col min="3" max="3" width="3.5703125" customWidth="1"/>
    <col min="4" max="4" width="3.7109375" customWidth="1"/>
    <col min="5" max="5" width="14.7109375" customWidth="1"/>
    <col min="6" max="6" width="86.42578125" customWidth="1"/>
    <col min="7" max="7" width="6.42578125" customWidth="1"/>
    <col min="8" max="8" width="9.85546875" customWidth="1"/>
    <col min="9" max="11" width="17.28515625" customWidth="1"/>
    <col min="12" max="12" width="8" customWidth="1"/>
    <col min="13" max="13" width="9.28515625" hidden="1" customWidth="1"/>
    <col min="15" max="20" width="12.140625" hidden="1" customWidth="1"/>
    <col min="21" max="21" width="14" hidden="1" customWidth="1"/>
    <col min="22" max="22" width="10.5703125" customWidth="1"/>
    <col min="23" max="23" width="14" customWidth="1"/>
    <col min="24" max="24" width="10.5703125" customWidth="1"/>
    <col min="25" max="25" width="12.85546875" customWidth="1"/>
    <col min="26" max="26" width="9.42578125" customWidth="1"/>
    <col min="27" max="27" width="12.85546875" customWidth="1"/>
    <col min="28" max="28" width="14" customWidth="1"/>
    <col min="29" max="29" width="9.42578125" customWidth="1"/>
    <col min="30" max="30" width="12.85546875" customWidth="1"/>
    <col min="31" max="31" width="14" customWidth="1"/>
  </cols>
  <sheetData>
    <row r="2" spans="2:56" ht="36.950000000000003" customHeight="1">
      <c r="L2" s="540"/>
      <c r="M2" s="540"/>
      <c r="N2" s="540"/>
      <c r="O2" s="540"/>
      <c r="P2" s="540"/>
      <c r="Q2" s="540"/>
      <c r="R2" s="540"/>
      <c r="S2" s="540"/>
      <c r="T2" s="540"/>
      <c r="U2" s="540"/>
      <c r="V2" s="540"/>
      <c r="AT2" s="2" t="s">
        <v>95</v>
      </c>
      <c r="AZ2" s="78" t="s">
        <v>137</v>
      </c>
      <c r="BA2" s="78" t="s">
        <v>138</v>
      </c>
      <c r="BB2" s="78" t="s">
        <v>139</v>
      </c>
      <c r="BC2" s="78" t="s">
        <v>140</v>
      </c>
      <c r="BD2" s="78" t="s">
        <v>141</v>
      </c>
    </row>
    <row r="3" spans="2:56" ht="6.95" customHeight="1">
      <c r="B3" s="3"/>
      <c r="C3" s="4"/>
      <c r="D3" s="4"/>
      <c r="E3" s="4"/>
      <c r="F3" s="4"/>
      <c r="G3" s="4"/>
      <c r="H3" s="4"/>
      <c r="I3" s="4"/>
      <c r="J3" s="4"/>
      <c r="K3" s="4"/>
      <c r="L3" s="5"/>
      <c r="AT3" s="2" t="s">
        <v>91</v>
      </c>
      <c r="AZ3" s="78" t="s">
        <v>142</v>
      </c>
      <c r="BA3" s="78" t="s">
        <v>143</v>
      </c>
      <c r="BB3" s="78" t="s">
        <v>139</v>
      </c>
      <c r="BC3" s="78" t="s">
        <v>144</v>
      </c>
      <c r="BD3" s="78" t="s">
        <v>141</v>
      </c>
    </row>
    <row r="4" spans="2:56" ht="24.95" customHeight="1">
      <c r="B4" s="5"/>
      <c r="D4" s="6" t="s">
        <v>145</v>
      </c>
      <c r="L4" s="5"/>
      <c r="M4" s="79" t="s">
        <v>10</v>
      </c>
      <c r="AT4" s="2" t="s">
        <v>4</v>
      </c>
      <c r="AZ4" s="78" t="s">
        <v>146</v>
      </c>
      <c r="BA4" s="78" t="s">
        <v>147</v>
      </c>
      <c r="BB4" s="78" t="s">
        <v>139</v>
      </c>
      <c r="BC4" s="78" t="s">
        <v>148</v>
      </c>
      <c r="BD4" s="78" t="s">
        <v>141</v>
      </c>
    </row>
    <row r="5" spans="2:56" ht="6.95" customHeight="1">
      <c r="B5" s="5"/>
      <c r="L5" s="5"/>
      <c r="AZ5" s="78" t="s">
        <v>149</v>
      </c>
      <c r="BA5" s="78" t="s">
        <v>150</v>
      </c>
      <c r="BB5" s="78" t="s">
        <v>139</v>
      </c>
      <c r="BC5" s="78" t="s">
        <v>151</v>
      </c>
      <c r="BD5" s="78" t="s">
        <v>141</v>
      </c>
    </row>
    <row r="6" spans="2:56" ht="12" customHeight="1">
      <c r="B6" s="5"/>
      <c r="D6" s="11" t="s">
        <v>16</v>
      </c>
      <c r="L6" s="5"/>
      <c r="AZ6" s="78" t="s">
        <v>152</v>
      </c>
      <c r="BA6" s="78" t="s">
        <v>153</v>
      </c>
      <c r="BB6" s="78" t="s">
        <v>139</v>
      </c>
      <c r="BC6" s="78" t="s">
        <v>154</v>
      </c>
      <c r="BD6" s="78" t="s">
        <v>141</v>
      </c>
    </row>
    <row r="7" spans="2:56" ht="16.5" customHeight="1">
      <c r="B7" s="5"/>
      <c r="E7" s="553" t="str">
        <f>'Rekapitulace stavby'!K6</f>
        <v>PD Rekonstrukce foyer DK Teplice - 2.etapa</v>
      </c>
      <c r="F7" s="554"/>
      <c r="G7" s="554"/>
      <c r="H7" s="554"/>
      <c r="L7" s="5"/>
      <c r="AZ7" s="78" t="s">
        <v>155</v>
      </c>
      <c r="BA7" s="78" t="s">
        <v>156</v>
      </c>
      <c r="BB7" s="78" t="s">
        <v>139</v>
      </c>
      <c r="BC7" s="78" t="s">
        <v>157</v>
      </c>
      <c r="BD7" s="78" t="s">
        <v>141</v>
      </c>
    </row>
    <row r="8" spans="2:56" ht="12" customHeight="1">
      <c r="B8" s="5"/>
      <c r="D8" s="11" t="s">
        <v>158</v>
      </c>
      <c r="L8" s="5"/>
      <c r="AZ8" s="78" t="s">
        <v>159</v>
      </c>
      <c r="BA8" s="78" t="s">
        <v>160</v>
      </c>
      <c r="BB8" s="78" t="s">
        <v>139</v>
      </c>
      <c r="BC8" s="78" t="s">
        <v>161</v>
      </c>
      <c r="BD8" s="78" t="s">
        <v>141</v>
      </c>
    </row>
    <row r="9" spans="2:56" s="17" customFormat="1" ht="16.5" customHeight="1">
      <c r="B9" s="18"/>
      <c r="E9" s="553" t="s">
        <v>162</v>
      </c>
      <c r="F9" s="552"/>
      <c r="G9" s="552"/>
      <c r="H9" s="552"/>
      <c r="L9" s="18"/>
      <c r="AZ9" s="78" t="s">
        <v>163</v>
      </c>
      <c r="BA9" s="78" t="s">
        <v>164</v>
      </c>
      <c r="BB9" s="78" t="s">
        <v>139</v>
      </c>
      <c r="BC9" s="78" t="s">
        <v>165</v>
      </c>
      <c r="BD9" s="78" t="s">
        <v>141</v>
      </c>
    </row>
    <row r="10" spans="2:56" s="17" customFormat="1" ht="12" customHeight="1">
      <c r="B10" s="18"/>
      <c r="D10" s="11" t="s">
        <v>166</v>
      </c>
      <c r="L10" s="18"/>
      <c r="AZ10" s="78" t="s">
        <v>167</v>
      </c>
      <c r="BA10" s="78" t="s">
        <v>168</v>
      </c>
      <c r="BB10" s="78" t="s">
        <v>139</v>
      </c>
      <c r="BC10" s="78" t="s">
        <v>169</v>
      </c>
      <c r="BD10" s="78" t="s">
        <v>141</v>
      </c>
    </row>
    <row r="11" spans="2:56" s="17" customFormat="1" ht="16.5" customHeight="1">
      <c r="B11" s="18"/>
      <c r="E11" s="538" t="s">
        <v>11594</v>
      </c>
      <c r="F11" s="552"/>
      <c r="G11" s="552"/>
      <c r="H11" s="552"/>
      <c r="L11" s="18"/>
      <c r="AZ11" s="78" t="s">
        <v>170</v>
      </c>
      <c r="BA11" s="78" t="s">
        <v>171</v>
      </c>
      <c r="BB11" s="78" t="s">
        <v>139</v>
      </c>
      <c r="BC11" s="78" t="s">
        <v>172</v>
      </c>
      <c r="BD11" s="78" t="s">
        <v>141</v>
      </c>
    </row>
    <row r="12" spans="2:56" s="17" customFormat="1">
      <c r="B12" s="18"/>
      <c r="L12" s="18"/>
      <c r="AZ12" s="78" t="s">
        <v>173</v>
      </c>
      <c r="BA12" s="78" t="s">
        <v>174</v>
      </c>
      <c r="BB12" s="78" t="s">
        <v>139</v>
      </c>
      <c r="BC12" s="78" t="s">
        <v>175</v>
      </c>
      <c r="BD12" s="78" t="s">
        <v>141</v>
      </c>
    </row>
    <row r="13" spans="2:56" s="17" customFormat="1" ht="12" customHeight="1">
      <c r="B13" s="18"/>
      <c r="D13" s="11" t="s">
        <v>18</v>
      </c>
      <c r="F13" s="12" t="s">
        <v>44</v>
      </c>
      <c r="I13" s="11" t="s">
        <v>20</v>
      </c>
      <c r="J13" s="12" t="s">
        <v>44</v>
      </c>
      <c r="L13" s="18"/>
    </row>
    <row r="14" spans="2:56" s="17" customFormat="1" ht="12" customHeight="1">
      <c r="B14" s="18"/>
      <c r="D14" s="11" t="s">
        <v>22</v>
      </c>
      <c r="F14" s="12" t="s">
        <v>23</v>
      </c>
      <c r="I14" s="11" t="s">
        <v>24</v>
      </c>
      <c r="J14" s="80" t="str">
        <f>'Rekapitulace stavby'!AN8</f>
        <v>4. 9. 2020</v>
      </c>
      <c r="L14" s="18"/>
    </row>
    <row r="15" spans="2:56" s="17" customFormat="1" ht="10.9" customHeight="1">
      <c r="B15" s="18"/>
      <c r="L15" s="18"/>
    </row>
    <row r="16" spans="2:56" s="17" customFormat="1" ht="12" customHeight="1">
      <c r="B16" s="18"/>
      <c r="D16" s="11" t="s">
        <v>30</v>
      </c>
      <c r="I16" s="11" t="s">
        <v>31</v>
      </c>
      <c r="J16" s="12" t="s">
        <v>32</v>
      </c>
      <c r="L16" s="18"/>
    </row>
    <row r="17" spans="2:12" s="17" customFormat="1" ht="18" customHeight="1">
      <c r="B17" s="18"/>
      <c r="E17" s="12" t="s">
        <v>33</v>
      </c>
      <c r="I17" s="11" t="s">
        <v>34</v>
      </c>
      <c r="J17" s="12" t="s">
        <v>35</v>
      </c>
      <c r="L17" s="18"/>
    </row>
    <row r="18" spans="2:12" s="17" customFormat="1" ht="6.95" customHeight="1">
      <c r="B18" s="18"/>
      <c r="L18" s="18"/>
    </row>
    <row r="19" spans="2:12" s="17" customFormat="1" ht="12" customHeight="1">
      <c r="B19" s="18"/>
      <c r="D19" s="11" t="s">
        <v>36</v>
      </c>
      <c r="I19" s="11" t="s">
        <v>31</v>
      </c>
      <c r="J19" s="13" t="str">
        <f>'Rekapitulace stavby'!AN13</f>
        <v>Vyplň údaj</v>
      </c>
      <c r="L19" s="18"/>
    </row>
    <row r="20" spans="2:12" s="17" customFormat="1" ht="18" customHeight="1">
      <c r="B20" s="18"/>
      <c r="E20" s="555" t="str">
        <f>'Rekapitulace stavby'!E14</f>
        <v>Vyplň údaj</v>
      </c>
      <c r="F20" s="541"/>
      <c r="G20" s="541"/>
      <c r="H20" s="541"/>
      <c r="I20" s="11" t="s">
        <v>34</v>
      </c>
      <c r="J20" s="13" t="str">
        <f>'Rekapitulace stavby'!AN14</f>
        <v>Vyplň údaj</v>
      </c>
      <c r="L20" s="18"/>
    </row>
    <row r="21" spans="2:12" s="17" customFormat="1" ht="6.95" customHeight="1">
      <c r="B21" s="18"/>
      <c r="L21" s="18"/>
    </row>
    <row r="22" spans="2:12" s="17" customFormat="1" ht="12" customHeight="1">
      <c r="B22" s="18"/>
      <c r="D22" s="11" t="s">
        <v>38</v>
      </c>
      <c r="I22" s="11" t="s">
        <v>31</v>
      </c>
      <c r="J22" s="12" t="s">
        <v>39</v>
      </c>
      <c r="L22" s="18"/>
    </row>
    <row r="23" spans="2:12" s="17" customFormat="1" ht="18" customHeight="1">
      <c r="B23" s="18"/>
      <c r="E23" s="12" t="s">
        <v>40</v>
      </c>
      <c r="I23" s="11" t="s">
        <v>34</v>
      </c>
      <c r="J23" s="12" t="s">
        <v>41</v>
      </c>
      <c r="L23" s="18"/>
    </row>
    <row r="24" spans="2:12" s="17" customFormat="1" ht="6.95" customHeight="1">
      <c r="B24" s="18"/>
      <c r="L24" s="18"/>
    </row>
    <row r="25" spans="2:12" s="17" customFormat="1" ht="12" customHeight="1">
      <c r="B25" s="18"/>
      <c r="D25" s="11" t="s">
        <v>43</v>
      </c>
      <c r="I25" s="11" t="s">
        <v>31</v>
      </c>
      <c r="J25" s="12" t="s">
        <v>44</v>
      </c>
      <c r="L25" s="18"/>
    </row>
    <row r="26" spans="2:12" s="17" customFormat="1" ht="18" customHeight="1">
      <c r="B26" s="18"/>
      <c r="E26" s="12" t="s">
        <v>45</v>
      </c>
      <c r="I26" s="11" t="s">
        <v>34</v>
      </c>
      <c r="J26" s="12" t="s">
        <v>44</v>
      </c>
      <c r="L26" s="18"/>
    </row>
    <row r="27" spans="2:12" s="17" customFormat="1" ht="6.95" customHeight="1">
      <c r="B27" s="18"/>
      <c r="L27" s="18"/>
    </row>
    <row r="28" spans="2:12" s="17" customFormat="1" ht="12" customHeight="1">
      <c r="B28" s="18"/>
      <c r="D28" s="11" t="s">
        <v>46</v>
      </c>
      <c r="L28" s="18"/>
    </row>
    <row r="29" spans="2:12" s="81" customFormat="1" ht="47.25" customHeight="1">
      <c r="B29" s="82"/>
      <c r="E29" s="548" t="s">
        <v>47</v>
      </c>
      <c r="F29" s="548"/>
      <c r="G29" s="548"/>
      <c r="H29" s="548"/>
      <c r="L29" s="82"/>
    </row>
    <row r="30" spans="2:12" s="17" customFormat="1" ht="6.95" customHeight="1">
      <c r="B30" s="18"/>
      <c r="L30" s="18"/>
    </row>
    <row r="31" spans="2:12" s="17" customFormat="1" ht="6.95" customHeight="1">
      <c r="B31" s="18"/>
      <c r="D31" s="37"/>
      <c r="E31" s="37"/>
      <c r="F31" s="37"/>
      <c r="G31" s="37"/>
      <c r="H31" s="37"/>
      <c r="I31" s="37"/>
      <c r="J31" s="37"/>
      <c r="K31" s="37"/>
      <c r="L31" s="18"/>
    </row>
    <row r="32" spans="2:12" s="17" customFormat="1" ht="25.35" customHeight="1">
      <c r="B32" s="18"/>
      <c r="D32" s="83" t="s">
        <v>48</v>
      </c>
      <c r="J32" s="84" t="e">
        <f>ROUND(J153, 2)</f>
        <v>#REF!</v>
      </c>
      <c r="L32" s="18"/>
    </row>
    <row r="33" spans="2:12" s="17" customFormat="1" ht="6.95" customHeight="1">
      <c r="B33" s="18"/>
      <c r="D33" s="37"/>
      <c r="E33" s="37"/>
      <c r="F33" s="37"/>
      <c r="G33" s="37"/>
      <c r="H33" s="37"/>
      <c r="I33" s="37"/>
      <c r="J33" s="37"/>
      <c r="K33" s="37"/>
      <c r="L33" s="18"/>
    </row>
    <row r="34" spans="2:12" s="17" customFormat="1" ht="14.45" customHeight="1">
      <c r="B34" s="18"/>
      <c r="F34" s="85" t="s">
        <v>50</v>
      </c>
      <c r="I34" s="85" t="s">
        <v>49</v>
      </c>
      <c r="J34" s="85" t="s">
        <v>51</v>
      </c>
      <c r="L34" s="18"/>
    </row>
    <row r="35" spans="2:12" s="17" customFormat="1" ht="14.45" customHeight="1">
      <c r="B35" s="18"/>
      <c r="D35" s="86" t="s">
        <v>52</v>
      </c>
      <c r="E35" s="11" t="s">
        <v>53</v>
      </c>
      <c r="F35" s="71">
        <f>ROUND((SUM(BE153:BE4660)),  2)</f>
        <v>2.35</v>
      </c>
      <c r="I35" s="87">
        <v>0.21</v>
      </c>
      <c r="J35" s="71">
        <f>ROUND(((SUM(BE153:BE4660))*I35),  2)</f>
        <v>0.49</v>
      </c>
      <c r="L35" s="18"/>
    </row>
    <row r="36" spans="2:12" s="17" customFormat="1" ht="14.45" customHeight="1">
      <c r="B36" s="18"/>
      <c r="E36" s="11" t="s">
        <v>54</v>
      </c>
      <c r="F36" s="71">
        <f>ROUND((SUM(BF153:BF4660)),  2)</f>
        <v>0</v>
      </c>
      <c r="I36" s="87">
        <v>0.15</v>
      </c>
      <c r="J36" s="71">
        <f>ROUND(((SUM(BF153:BF4660))*I36),  2)</f>
        <v>0</v>
      </c>
      <c r="L36" s="18"/>
    </row>
    <row r="37" spans="2:12" s="17" customFormat="1" ht="14.45" hidden="1" customHeight="1">
      <c r="B37" s="18"/>
      <c r="E37" s="11" t="s">
        <v>55</v>
      </c>
      <c r="F37" s="71">
        <f>ROUND((SUM(BG153:BG4660)),  2)</f>
        <v>0</v>
      </c>
      <c r="I37" s="87">
        <v>0.21</v>
      </c>
      <c r="J37" s="71">
        <f>0</f>
        <v>0</v>
      </c>
      <c r="L37" s="18"/>
    </row>
    <row r="38" spans="2:12" s="17" customFormat="1" ht="14.45" hidden="1" customHeight="1">
      <c r="B38" s="18"/>
      <c r="E38" s="11" t="s">
        <v>56</v>
      </c>
      <c r="F38" s="71">
        <f>ROUND((SUM(BH153:BH4660)),  2)</f>
        <v>0</v>
      </c>
      <c r="I38" s="87">
        <v>0.15</v>
      </c>
      <c r="J38" s="71">
        <f>0</f>
        <v>0</v>
      </c>
      <c r="L38" s="18"/>
    </row>
    <row r="39" spans="2:12" s="17" customFormat="1" ht="14.45" hidden="1" customHeight="1">
      <c r="B39" s="18"/>
      <c r="E39" s="11" t="s">
        <v>57</v>
      </c>
      <c r="F39" s="71">
        <f>ROUND((SUM(BI153:BI4660)),  2)</f>
        <v>0</v>
      </c>
      <c r="I39" s="87">
        <v>0</v>
      </c>
      <c r="J39" s="71">
        <f>0</f>
        <v>0</v>
      </c>
      <c r="L39" s="18"/>
    </row>
    <row r="40" spans="2:12" s="17" customFormat="1" ht="6.95" customHeight="1">
      <c r="B40" s="18"/>
      <c r="L40" s="18"/>
    </row>
    <row r="41" spans="2:12" s="17" customFormat="1" ht="25.35" customHeight="1">
      <c r="B41" s="18"/>
      <c r="C41" s="88"/>
      <c r="D41" s="89" t="s">
        <v>58</v>
      </c>
      <c r="E41" s="40"/>
      <c r="F41" s="40"/>
      <c r="G41" s="90" t="s">
        <v>59</v>
      </c>
      <c r="H41" s="91" t="s">
        <v>60</v>
      </c>
      <c r="I41" s="40"/>
      <c r="J41" s="92" t="e">
        <f>SUM(J32:J39)</f>
        <v>#REF!</v>
      </c>
      <c r="K41" s="93"/>
      <c r="L41" s="18"/>
    </row>
    <row r="42" spans="2:12" s="17" customFormat="1" ht="14.45" customHeight="1">
      <c r="B42" s="27"/>
      <c r="C42" s="28"/>
      <c r="D42" s="28"/>
      <c r="E42" s="28"/>
      <c r="F42" s="28"/>
      <c r="G42" s="28"/>
      <c r="H42" s="28"/>
      <c r="I42" s="28"/>
      <c r="J42" s="28"/>
      <c r="K42" s="28"/>
      <c r="L42" s="18"/>
    </row>
    <row r="46" spans="2:12" s="17" customFormat="1" ht="6.95" customHeight="1">
      <c r="B46" s="29"/>
      <c r="C46" s="30"/>
      <c r="D46" s="30"/>
      <c r="E46" s="30"/>
      <c r="F46" s="30"/>
      <c r="G46" s="30"/>
      <c r="H46" s="30"/>
      <c r="I46" s="30"/>
      <c r="J46" s="30"/>
      <c r="K46" s="30"/>
      <c r="L46" s="18"/>
    </row>
    <row r="47" spans="2:12" s="17" customFormat="1" ht="24.95" customHeight="1">
      <c r="B47" s="18"/>
      <c r="C47" s="6" t="s">
        <v>176</v>
      </c>
      <c r="L47" s="18"/>
    </row>
    <row r="48" spans="2:12" s="17" customFormat="1" ht="6.95" customHeight="1">
      <c r="B48" s="18"/>
      <c r="L48" s="18"/>
    </row>
    <row r="49" spans="2:47" s="17" customFormat="1" ht="12" customHeight="1">
      <c r="B49" s="18"/>
      <c r="C49" s="11" t="s">
        <v>16</v>
      </c>
      <c r="L49" s="18"/>
    </row>
    <row r="50" spans="2:47" s="17" customFormat="1" ht="16.5" customHeight="1">
      <c r="B50" s="18"/>
      <c r="E50" s="553" t="str">
        <f>E7</f>
        <v>PD Rekonstrukce foyer DK Teplice - 2.etapa</v>
      </c>
      <c r="F50" s="554"/>
      <c r="G50" s="554"/>
      <c r="H50" s="554"/>
      <c r="L50" s="18"/>
    </row>
    <row r="51" spans="2:47" ht="12" customHeight="1">
      <c r="B51" s="5"/>
      <c r="C51" s="11" t="s">
        <v>158</v>
      </c>
      <c r="L51" s="5"/>
    </row>
    <row r="52" spans="2:47" s="17" customFormat="1" ht="16.5" customHeight="1">
      <c r="B52" s="18"/>
      <c r="E52" s="553" t="s">
        <v>162</v>
      </c>
      <c r="F52" s="552"/>
      <c r="G52" s="552"/>
      <c r="H52" s="552"/>
      <c r="L52" s="18"/>
    </row>
    <row r="53" spans="2:47" s="17" customFormat="1" ht="12" customHeight="1">
      <c r="B53" s="18"/>
      <c r="C53" s="11" t="s">
        <v>166</v>
      </c>
      <c r="L53" s="18"/>
    </row>
    <row r="54" spans="2:47" s="17" customFormat="1" ht="16.5" customHeight="1">
      <c r="B54" s="18"/>
      <c r="E54" s="538" t="str">
        <f>E11</f>
        <v>D.1.1.1 - Stavební úpravy 1.PP - 4.NP</v>
      </c>
      <c r="F54" s="552"/>
      <c r="G54" s="552"/>
      <c r="H54" s="552"/>
      <c r="L54" s="18"/>
    </row>
    <row r="55" spans="2:47" s="17" customFormat="1" ht="6.95" customHeight="1">
      <c r="B55" s="18"/>
      <c r="L55" s="18"/>
    </row>
    <row r="56" spans="2:47" s="17" customFormat="1" ht="12" customHeight="1">
      <c r="B56" s="18"/>
      <c r="C56" s="11" t="s">
        <v>22</v>
      </c>
      <c r="F56" s="12" t="str">
        <f>F14</f>
        <v>Teplice</v>
      </c>
      <c r="I56" s="11" t="s">
        <v>24</v>
      </c>
      <c r="J56" s="80" t="str">
        <f>IF(J14="","",J14)</f>
        <v>4. 9. 2020</v>
      </c>
      <c r="L56" s="18"/>
    </row>
    <row r="57" spans="2:47" s="17" customFormat="1" ht="6.95" customHeight="1">
      <c r="B57" s="18"/>
      <c r="L57" s="18"/>
    </row>
    <row r="58" spans="2:47" s="17" customFormat="1" ht="15.2" customHeight="1">
      <c r="B58" s="18"/>
      <c r="C58" s="11" t="s">
        <v>30</v>
      </c>
      <c r="F58" s="12" t="str">
        <f>E17</f>
        <v>Dům kultury Teplice p.o.</v>
      </c>
      <c r="I58" s="11" t="s">
        <v>38</v>
      </c>
      <c r="J58" s="94" t="str">
        <f>E23</f>
        <v>Projekty CZ, s.r.o.</v>
      </c>
      <c r="L58" s="18"/>
    </row>
    <row r="59" spans="2:47" s="17" customFormat="1" ht="15.2" customHeight="1">
      <c r="B59" s="18"/>
      <c r="C59" s="11" t="s">
        <v>36</v>
      </c>
      <c r="F59" s="12" t="str">
        <f>IF(E20="","",E20)</f>
        <v>Vyplň údaj</v>
      </c>
      <c r="I59" s="11" t="s">
        <v>43</v>
      </c>
      <c r="J59" s="94" t="str">
        <f>E26</f>
        <v>L. Štuller</v>
      </c>
      <c r="L59" s="18"/>
    </row>
    <row r="60" spans="2:47" s="17" customFormat="1" ht="10.35" customHeight="1">
      <c r="B60" s="18"/>
      <c r="L60" s="18"/>
    </row>
    <row r="61" spans="2:47" s="17" customFormat="1" ht="29.25" customHeight="1">
      <c r="B61" s="18"/>
      <c r="C61" s="95" t="s">
        <v>177</v>
      </c>
      <c r="D61" s="88"/>
      <c r="E61" s="88"/>
      <c r="F61" s="88"/>
      <c r="G61" s="88"/>
      <c r="H61" s="88"/>
      <c r="I61" s="88"/>
      <c r="J61" s="96" t="s">
        <v>178</v>
      </c>
      <c r="K61" s="88"/>
      <c r="L61" s="18"/>
    </row>
    <row r="62" spans="2:47" s="17" customFormat="1" ht="10.35" customHeight="1">
      <c r="B62" s="18"/>
      <c r="L62" s="18"/>
    </row>
    <row r="63" spans="2:47" s="17" customFormat="1" ht="22.9" customHeight="1">
      <c r="B63" s="18"/>
      <c r="C63" s="97" t="s">
        <v>80</v>
      </c>
      <c r="J63" s="84" t="e">
        <f>J153</f>
        <v>#REF!</v>
      </c>
      <c r="L63" s="18"/>
      <c r="AU63" s="2" t="s">
        <v>179</v>
      </c>
    </row>
    <row r="64" spans="2:47" s="98" customFormat="1" ht="24.95" customHeight="1">
      <c r="B64" s="99"/>
      <c r="D64" s="100" t="s">
        <v>180</v>
      </c>
      <c r="E64" s="101"/>
      <c r="F64" s="101"/>
      <c r="G64" s="101"/>
      <c r="H64" s="101"/>
      <c r="I64" s="101"/>
      <c r="J64" s="102">
        <f>J154</f>
        <v>2.35</v>
      </c>
      <c r="L64" s="99"/>
    </row>
    <row r="65" spans="2:12" s="68" customFormat="1" ht="19.899999999999999" customHeight="1">
      <c r="B65" s="103"/>
      <c r="D65" s="104" t="s">
        <v>181</v>
      </c>
      <c r="E65" s="105"/>
      <c r="F65" s="105"/>
      <c r="G65" s="105"/>
      <c r="H65" s="105"/>
      <c r="I65" s="105"/>
      <c r="J65" s="106">
        <f>J155</f>
        <v>2.35</v>
      </c>
      <c r="L65" s="103"/>
    </row>
    <row r="66" spans="2:12" s="68" customFormat="1" ht="19.899999999999999" customHeight="1">
      <c r="B66" s="103"/>
      <c r="D66" s="104" t="s">
        <v>182</v>
      </c>
      <c r="E66" s="105"/>
      <c r="F66" s="105"/>
      <c r="G66" s="105"/>
      <c r="H66" s="105"/>
      <c r="I66" s="105"/>
      <c r="J66" s="106">
        <f>J214</f>
        <v>0</v>
      </c>
      <c r="L66" s="103"/>
    </row>
    <row r="67" spans="2:12" s="68" customFormat="1" ht="19.899999999999999" customHeight="1">
      <c r="B67" s="103"/>
      <c r="D67" s="104" t="s">
        <v>183</v>
      </c>
      <c r="E67" s="105"/>
      <c r="F67" s="105"/>
      <c r="G67" s="105"/>
      <c r="H67" s="105"/>
      <c r="I67" s="105"/>
      <c r="J67" s="106">
        <f>J268</f>
        <v>0</v>
      </c>
      <c r="L67" s="103"/>
    </row>
    <row r="68" spans="2:12" s="68" customFormat="1" ht="19.899999999999999" customHeight="1">
      <c r="B68" s="103"/>
      <c r="D68" s="104" t="s">
        <v>184</v>
      </c>
      <c r="E68" s="105"/>
      <c r="F68" s="105"/>
      <c r="G68" s="105"/>
      <c r="H68" s="105"/>
      <c r="I68" s="105"/>
      <c r="J68" s="106">
        <f>J844</f>
        <v>0</v>
      </c>
      <c r="L68" s="103"/>
    </row>
    <row r="69" spans="2:12" s="68" customFormat="1" ht="19.899999999999999" customHeight="1">
      <c r="B69" s="103"/>
      <c r="D69" s="104" t="s">
        <v>185</v>
      </c>
      <c r="E69" s="105"/>
      <c r="F69" s="105"/>
      <c r="G69" s="105"/>
      <c r="H69" s="105"/>
      <c r="I69" s="105"/>
      <c r="J69" s="106">
        <f>J960</f>
        <v>0</v>
      </c>
      <c r="L69" s="103"/>
    </row>
    <row r="70" spans="2:12" s="68" customFormat="1" ht="19.899999999999999" customHeight="1">
      <c r="B70" s="103"/>
      <c r="D70" s="104" t="s">
        <v>186</v>
      </c>
      <c r="E70" s="105"/>
      <c r="F70" s="105"/>
      <c r="G70" s="105"/>
      <c r="H70" s="105"/>
      <c r="I70" s="105"/>
      <c r="J70" s="106">
        <f>J1350</f>
        <v>0</v>
      </c>
      <c r="L70" s="103"/>
    </row>
    <row r="71" spans="2:12" s="68" customFormat="1" ht="19.899999999999999" customHeight="1">
      <c r="B71" s="103"/>
      <c r="D71" s="104" t="s">
        <v>187</v>
      </c>
      <c r="E71" s="105"/>
      <c r="F71" s="105"/>
      <c r="G71" s="105"/>
      <c r="H71" s="105"/>
      <c r="I71" s="105"/>
      <c r="J71" s="106">
        <f>J2174</f>
        <v>0</v>
      </c>
      <c r="L71" s="103"/>
    </row>
    <row r="72" spans="2:12" s="68" customFormat="1" ht="19.899999999999999" customHeight="1">
      <c r="B72" s="103"/>
      <c r="D72" s="104" t="s">
        <v>188</v>
      </c>
      <c r="E72" s="105"/>
      <c r="F72" s="105"/>
      <c r="G72" s="105"/>
      <c r="H72" s="105"/>
      <c r="I72" s="105"/>
      <c r="J72" s="106">
        <f>J2217</f>
        <v>0</v>
      </c>
      <c r="L72" s="103"/>
    </row>
    <row r="73" spans="2:12" s="98" customFormat="1" ht="24.95" customHeight="1">
      <c r="B73" s="99"/>
      <c r="D73" s="100" t="s">
        <v>189</v>
      </c>
      <c r="E73" s="101"/>
      <c r="F73" s="101"/>
      <c r="G73" s="101"/>
      <c r="H73" s="101"/>
      <c r="I73" s="101"/>
      <c r="J73" s="102" t="e">
        <f>J2220</f>
        <v>#REF!</v>
      </c>
      <c r="L73" s="99"/>
    </row>
    <row r="74" spans="2:12" s="68" customFormat="1" ht="19.899999999999999" customHeight="1">
      <c r="B74" s="103"/>
      <c r="D74" s="104" t="s">
        <v>190</v>
      </c>
      <c r="E74" s="105"/>
      <c r="F74" s="105"/>
      <c r="G74" s="105"/>
      <c r="H74" s="105"/>
      <c r="I74" s="105"/>
      <c r="J74" s="106">
        <f>J2221</f>
        <v>0</v>
      </c>
      <c r="L74" s="103"/>
    </row>
    <row r="75" spans="2:12" s="68" customFormat="1" ht="19.899999999999999" customHeight="1">
      <c r="B75" s="103"/>
      <c r="D75" s="104" t="s">
        <v>191</v>
      </c>
      <c r="E75" s="105"/>
      <c r="F75" s="105"/>
      <c r="G75" s="105"/>
      <c r="H75" s="105"/>
      <c r="I75" s="105"/>
      <c r="J75" s="106">
        <f>J2280</f>
        <v>0</v>
      </c>
      <c r="L75" s="103"/>
    </row>
    <row r="76" spans="2:12" s="68" customFormat="1" ht="19.899999999999999" customHeight="1">
      <c r="B76" s="103"/>
      <c r="D76" s="104" t="s">
        <v>192</v>
      </c>
      <c r="E76" s="105"/>
      <c r="F76" s="105"/>
      <c r="G76" s="105"/>
      <c r="H76" s="105"/>
      <c r="I76" s="105"/>
      <c r="J76" s="106">
        <f>J2324</f>
        <v>0</v>
      </c>
      <c r="L76" s="103"/>
    </row>
    <row r="77" spans="2:12" s="68" customFormat="1" ht="19.899999999999999" customHeight="1">
      <c r="B77" s="103"/>
      <c r="D77" s="104" t="s">
        <v>193</v>
      </c>
      <c r="E77" s="105"/>
      <c r="F77" s="105"/>
      <c r="G77" s="105"/>
      <c r="H77" s="105"/>
      <c r="I77" s="105"/>
      <c r="J77" s="106">
        <f>J2331</f>
        <v>0</v>
      </c>
      <c r="L77" s="103"/>
    </row>
    <row r="78" spans="2:12" s="68" customFormat="1" ht="19.899999999999999" customHeight="1">
      <c r="B78" s="103"/>
      <c r="D78" s="104" t="s">
        <v>194</v>
      </c>
      <c r="E78" s="105"/>
      <c r="F78" s="105"/>
      <c r="G78" s="105"/>
      <c r="H78" s="105"/>
      <c r="I78" s="105"/>
      <c r="J78" s="106">
        <f>J2389</f>
        <v>0</v>
      </c>
      <c r="L78" s="103"/>
    </row>
    <row r="79" spans="2:12" s="68" customFormat="1" ht="19.899999999999999" customHeight="1">
      <c r="B79" s="103"/>
      <c r="D79" s="104" t="s">
        <v>195</v>
      </c>
      <c r="E79" s="105"/>
      <c r="F79" s="105"/>
      <c r="G79" s="105"/>
      <c r="H79" s="105"/>
      <c r="I79" s="105"/>
      <c r="J79" s="106">
        <f>J2466</f>
        <v>0</v>
      </c>
      <c r="L79" s="103"/>
    </row>
    <row r="80" spans="2:12" s="68" customFormat="1" ht="19.899999999999999" customHeight="1">
      <c r="B80" s="103"/>
      <c r="D80" s="104" t="s">
        <v>196</v>
      </c>
      <c r="E80" s="105"/>
      <c r="F80" s="105"/>
      <c r="G80" s="105"/>
      <c r="H80" s="105"/>
      <c r="I80" s="105"/>
      <c r="J80" s="106">
        <f>J2471</f>
        <v>0</v>
      </c>
      <c r="L80" s="103"/>
    </row>
    <row r="81" spans="2:12" s="68" customFormat="1" ht="19.899999999999999" customHeight="1">
      <c r="B81" s="103"/>
      <c r="D81" s="104" t="s">
        <v>197</v>
      </c>
      <c r="E81" s="105"/>
      <c r="F81" s="105"/>
      <c r="G81" s="105"/>
      <c r="H81" s="105"/>
      <c r="I81" s="105"/>
      <c r="J81" s="106">
        <f>J2530</f>
        <v>0</v>
      </c>
      <c r="L81" s="103"/>
    </row>
    <row r="82" spans="2:12" s="68" customFormat="1" ht="19.899999999999999" customHeight="1">
      <c r="B82" s="103"/>
      <c r="D82" s="104" t="s">
        <v>198</v>
      </c>
      <c r="E82" s="105"/>
      <c r="F82" s="105"/>
      <c r="G82" s="105"/>
      <c r="H82" s="105"/>
      <c r="I82" s="105"/>
      <c r="J82" s="106">
        <f>J2539</f>
        <v>0</v>
      </c>
      <c r="L82" s="103"/>
    </row>
    <row r="83" spans="2:12" s="68" customFormat="1" ht="19.899999999999999" customHeight="1">
      <c r="B83" s="103"/>
      <c r="D83" s="104" t="s">
        <v>199</v>
      </c>
      <c r="E83" s="105"/>
      <c r="F83" s="105"/>
      <c r="G83" s="105"/>
      <c r="H83" s="105"/>
      <c r="I83" s="105"/>
      <c r="J83" s="106">
        <f>J2546</f>
        <v>0</v>
      </c>
      <c r="L83" s="103"/>
    </row>
    <row r="84" spans="2:12" s="68" customFormat="1" ht="19.899999999999999" customHeight="1">
      <c r="B84" s="103"/>
      <c r="D84" s="104" t="s">
        <v>200</v>
      </c>
      <c r="E84" s="105"/>
      <c r="F84" s="105"/>
      <c r="G84" s="105"/>
      <c r="H84" s="105"/>
      <c r="I84" s="105"/>
      <c r="J84" s="106">
        <f>J2553</f>
        <v>0</v>
      </c>
      <c r="L84" s="103"/>
    </row>
    <row r="85" spans="2:12" s="68" customFormat="1" ht="19.899999999999999" customHeight="1">
      <c r="B85" s="103"/>
      <c r="D85" s="104" t="s">
        <v>201</v>
      </c>
      <c r="E85" s="105"/>
      <c r="F85" s="105"/>
      <c r="G85" s="105"/>
      <c r="H85" s="105"/>
      <c r="I85" s="105"/>
      <c r="J85" s="106" t="e">
        <f>J2746</f>
        <v>#REF!</v>
      </c>
      <c r="L85" s="103"/>
    </row>
    <row r="86" spans="2:12" s="68" customFormat="1" ht="14.85" customHeight="1">
      <c r="B86" s="103"/>
      <c r="D86" s="104" t="s">
        <v>202</v>
      </c>
      <c r="E86" s="105"/>
      <c r="F86" s="105"/>
      <c r="G86" s="105"/>
      <c r="H86" s="105"/>
      <c r="I86" s="105"/>
      <c r="J86" s="106">
        <f>J2747</f>
        <v>0</v>
      </c>
      <c r="L86" s="103"/>
    </row>
    <row r="87" spans="2:12" s="68" customFormat="1" ht="14.85" customHeight="1">
      <c r="B87" s="103"/>
      <c r="D87" s="104" t="s">
        <v>203</v>
      </c>
      <c r="E87" s="105"/>
      <c r="F87" s="105"/>
      <c r="G87" s="105"/>
      <c r="H87" s="105"/>
      <c r="I87" s="105"/>
      <c r="J87" s="106">
        <f>J2769</f>
        <v>0</v>
      </c>
      <c r="L87" s="103"/>
    </row>
    <row r="88" spans="2:12" s="68" customFormat="1" ht="14.85" customHeight="1">
      <c r="B88" s="103"/>
      <c r="D88" s="104" t="s">
        <v>204</v>
      </c>
      <c r="E88" s="105"/>
      <c r="F88" s="105"/>
      <c r="G88" s="105"/>
      <c r="H88" s="105"/>
      <c r="I88" s="105"/>
      <c r="J88" s="106">
        <f>J2792</f>
        <v>0</v>
      </c>
      <c r="L88" s="103"/>
    </row>
    <row r="89" spans="2:12" s="68" customFormat="1" ht="14.85" customHeight="1">
      <c r="B89" s="103"/>
      <c r="D89" s="104" t="s">
        <v>205</v>
      </c>
      <c r="E89" s="105"/>
      <c r="F89" s="105"/>
      <c r="G89" s="105"/>
      <c r="H89" s="105"/>
      <c r="I89" s="105"/>
      <c r="J89" s="106">
        <f>J2798</f>
        <v>0</v>
      </c>
      <c r="L89" s="103"/>
    </row>
    <row r="90" spans="2:12" s="68" customFormat="1" ht="14.85" customHeight="1">
      <c r="B90" s="103"/>
      <c r="D90" s="104" t="s">
        <v>206</v>
      </c>
      <c r="E90" s="105"/>
      <c r="F90" s="105"/>
      <c r="G90" s="105"/>
      <c r="H90" s="105"/>
      <c r="I90" s="105"/>
      <c r="J90" s="106">
        <f>J2808</f>
        <v>0</v>
      </c>
      <c r="L90" s="103"/>
    </row>
    <row r="91" spans="2:12" s="68" customFormat="1" ht="14.85" customHeight="1">
      <c r="B91" s="103"/>
      <c r="D91" s="104" t="s">
        <v>207</v>
      </c>
      <c r="E91" s="105"/>
      <c r="F91" s="105"/>
      <c r="G91" s="105"/>
      <c r="H91" s="105"/>
      <c r="I91" s="105"/>
      <c r="J91" s="106">
        <f>J2837</f>
        <v>0</v>
      </c>
      <c r="L91" s="103"/>
    </row>
    <row r="92" spans="2:12" s="68" customFormat="1" ht="14.85" customHeight="1">
      <c r="B92" s="103"/>
      <c r="D92" s="104" t="s">
        <v>208</v>
      </c>
      <c r="E92" s="105"/>
      <c r="F92" s="105"/>
      <c r="G92" s="105"/>
      <c r="H92" s="105"/>
      <c r="I92" s="105"/>
      <c r="J92" s="106">
        <f>J2846</f>
        <v>0</v>
      </c>
      <c r="L92" s="103"/>
    </row>
    <row r="93" spans="2:12" s="68" customFormat="1" ht="14.85" customHeight="1">
      <c r="B93" s="103"/>
      <c r="D93" s="104" t="s">
        <v>209</v>
      </c>
      <c r="E93" s="105"/>
      <c r="F93" s="105"/>
      <c r="G93" s="105"/>
      <c r="H93" s="105"/>
      <c r="I93" s="105"/>
      <c r="J93" s="106">
        <f>J2854</f>
        <v>0</v>
      </c>
      <c r="L93" s="103"/>
    </row>
    <row r="94" spans="2:12" s="68" customFormat="1" ht="14.85" customHeight="1">
      <c r="B94" s="103"/>
      <c r="D94" s="104" t="s">
        <v>210</v>
      </c>
      <c r="E94" s="105"/>
      <c r="F94" s="105"/>
      <c r="G94" s="105"/>
      <c r="H94" s="105"/>
      <c r="I94" s="105"/>
      <c r="J94" s="106">
        <f>J2861</f>
        <v>0</v>
      </c>
      <c r="L94" s="103"/>
    </row>
    <row r="95" spans="2:12" s="68" customFormat="1" ht="14.85" customHeight="1">
      <c r="B95" s="103"/>
      <c r="D95" s="104" t="s">
        <v>211</v>
      </c>
      <c r="E95" s="105"/>
      <c r="F95" s="105"/>
      <c r="G95" s="105"/>
      <c r="H95" s="105"/>
      <c r="I95" s="105"/>
      <c r="J95" s="106">
        <f>J2871</f>
        <v>0</v>
      </c>
      <c r="L95" s="103"/>
    </row>
    <row r="96" spans="2:12" s="68" customFormat="1" ht="14.85" customHeight="1">
      <c r="B96" s="103"/>
      <c r="D96" s="104" t="s">
        <v>212</v>
      </c>
      <c r="E96" s="105"/>
      <c r="F96" s="105"/>
      <c r="G96" s="105"/>
      <c r="H96" s="105"/>
      <c r="I96" s="105"/>
      <c r="J96" s="106" t="e">
        <f>J2880</f>
        <v>#REF!</v>
      </c>
      <c r="L96" s="103"/>
    </row>
    <row r="97" spans="2:12" s="68" customFormat="1" ht="14.85" customHeight="1">
      <c r="B97" s="103"/>
      <c r="D97" s="104" t="s">
        <v>213</v>
      </c>
      <c r="E97" s="105"/>
      <c r="F97" s="105"/>
      <c r="G97" s="105"/>
      <c r="H97" s="105"/>
      <c r="I97" s="105"/>
      <c r="J97" s="106">
        <f>J2897</f>
        <v>0</v>
      </c>
      <c r="L97" s="103"/>
    </row>
    <row r="98" spans="2:12" s="68" customFormat="1" ht="14.85" customHeight="1">
      <c r="B98" s="103"/>
      <c r="D98" s="104" t="s">
        <v>214</v>
      </c>
      <c r="E98" s="105"/>
      <c r="F98" s="105"/>
      <c r="G98" s="105"/>
      <c r="H98" s="105"/>
      <c r="I98" s="105"/>
      <c r="J98" s="106" t="e">
        <f>J2923</f>
        <v>#REF!</v>
      </c>
      <c r="L98" s="103"/>
    </row>
    <row r="99" spans="2:12" s="68" customFormat="1" ht="14.85" customHeight="1">
      <c r="B99" s="103"/>
      <c r="D99" s="104" t="s">
        <v>215</v>
      </c>
      <c r="E99" s="105"/>
      <c r="F99" s="105"/>
      <c r="G99" s="105"/>
      <c r="H99" s="105"/>
      <c r="I99" s="105"/>
      <c r="J99" s="106">
        <f>J2949</f>
        <v>0</v>
      </c>
      <c r="L99" s="103"/>
    </row>
    <row r="100" spans="2:12" s="68" customFormat="1" ht="14.85" customHeight="1">
      <c r="B100" s="103"/>
      <c r="D100" s="104" t="s">
        <v>216</v>
      </c>
      <c r="E100" s="105"/>
      <c r="F100" s="105"/>
      <c r="G100" s="105"/>
      <c r="H100" s="105"/>
      <c r="I100" s="105"/>
      <c r="J100" s="106">
        <f>J2957</f>
        <v>0</v>
      </c>
      <c r="L100" s="103"/>
    </row>
    <row r="101" spans="2:12" s="68" customFormat="1" ht="14.85" customHeight="1">
      <c r="B101" s="103"/>
      <c r="D101" s="104" t="s">
        <v>217</v>
      </c>
      <c r="E101" s="105"/>
      <c r="F101" s="105"/>
      <c r="G101" s="105"/>
      <c r="H101" s="105"/>
      <c r="I101" s="105"/>
      <c r="J101" s="106" t="e">
        <f>J2960</f>
        <v>#REF!</v>
      </c>
      <c r="L101" s="103"/>
    </row>
    <row r="102" spans="2:12" s="68" customFormat="1" ht="14.85" customHeight="1">
      <c r="B102" s="103"/>
      <c r="D102" s="104" t="s">
        <v>218</v>
      </c>
      <c r="E102" s="105"/>
      <c r="F102" s="105"/>
      <c r="G102" s="105"/>
      <c r="H102" s="105"/>
      <c r="I102" s="105"/>
      <c r="J102" s="106">
        <f>J2973</f>
        <v>0</v>
      </c>
      <c r="L102" s="103"/>
    </row>
    <row r="103" spans="2:12" s="68" customFormat="1" ht="14.85" customHeight="1">
      <c r="B103" s="103"/>
      <c r="D103" s="104" t="s">
        <v>219</v>
      </c>
      <c r="E103" s="105"/>
      <c r="F103" s="105"/>
      <c r="G103" s="105"/>
      <c r="H103" s="105"/>
      <c r="I103" s="105"/>
      <c r="J103" s="106">
        <f>J2989</f>
        <v>0</v>
      </c>
      <c r="L103" s="103"/>
    </row>
    <row r="104" spans="2:12" s="68" customFormat="1" ht="14.85" customHeight="1">
      <c r="B104" s="103"/>
      <c r="D104" s="104" t="s">
        <v>220</v>
      </c>
      <c r="E104" s="105"/>
      <c r="F104" s="105"/>
      <c r="G104" s="105"/>
      <c r="H104" s="105"/>
      <c r="I104" s="105"/>
      <c r="J104" s="106">
        <f>J2992</f>
        <v>0</v>
      </c>
      <c r="L104" s="103"/>
    </row>
    <row r="105" spans="2:12" s="68" customFormat="1" ht="14.85" customHeight="1">
      <c r="B105" s="103"/>
      <c r="D105" s="104" t="s">
        <v>221</v>
      </c>
      <c r="E105" s="105"/>
      <c r="F105" s="105"/>
      <c r="G105" s="105"/>
      <c r="H105" s="105"/>
      <c r="I105" s="105"/>
      <c r="J105" s="106">
        <f>J2995</f>
        <v>0</v>
      </c>
      <c r="L105" s="103"/>
    </row>
    <row r="106" spans="2:12" s="68" customFormat="1" ht="14.85" customHeight="1">
      <c r="B106" s="103"/>
      <c r="D106" s="104" t="s">
        <v>222</v>
      </c>
      <c r="E106" s="105"/>
      <c r="F106" s="105"/>
      <c r="G106" s="105"/>
      <c r="H106" s="105"/>
      <c r="I106" s="105"/>
      <c r="J106" s="106" t="e">
        <f>J3023</f>
        <v>#REF!</v>
      </c>
      <c r="L106" s="103"/>
    </row>
    <row r="107" spans="2:12" s="68" customFormat="1" ht="14.85" customHeight="1">
      <c r="B107" s="103"/>
      <c r="D107" s="104" t="s">
        <v>223</v>
      </c>
      <c r="E107" s="105"/>
      <c r="F107" s="105"/>
      <c r="G107" s="105"/>
      <c r="H107" s="105"/>
      <c r="I107" s="105"/>
      <c r="J107" s="106">
        <f>J3042</f>
        <v>0</v>
      </c>
      <c r="L107" s="103"/>
    </row>
    <row r="108" spans="2:12" s="68" customFormat="1" ht="14.85" customHeight="1">
      <c r="B108" s="103"/>
      <c r="D108" s="104" t="s">
        <v>224</v>
      </c>
      <c r="E108" s="105"/>
      <c r="F108" s="105"/>
      <c r="G108" s="105"/>
      <c r="H108" s="105"/>
      <c r="I108" s="105"/>
      <c r="J108" s="106">
        <f>J3055</f>
        <v>0</v>
      </c>
      <c r="L108" s="103"/>
    </row>
    <row r="109" spans="2:12" s="68" customFormat="1" ht="14.85" customHeight="1">
      <c r="B109" s="103"/>
      <c r="D109" s="104" t="s">
        <v>225</v>
      </c>
      <c r="E109" s="105"/>
      <c r="F109" s="105"/>
      <c r="G109" s="105"/>
      <c r="H109" s="105"/>
      <c r="I109" s="105"/>
      <c r="J109" s="106" t="e">
        <f>J3059</f>
        <v>#REF!</v>
      </c>
      <c r="L109" s="103"/>
    </row>
    <row r="110" spans="2:12" s="68" customFormat="1" ht="14.85" customHeight="1">
      <c r="B110" s="103"/>
      <c r="D110" s="104" t="s">
        <v>226</v>
      </c>
      <c r="E110" s="105"/>
      <c r="F110" s="105"/>
      <c r="G110" s="105"/>
      <c r="H110" s="105"/>
      <c r="I110" s="105"/>
      <c r="J110" s="106">
        <f>J3074</f>
        <v>0</v>
      </c>
      <c r="L110" s="103"/>
    </row>
    <row r="111" spans="2:12" s="68" customFormat="1" ht="19.899999999999999" customHeight="1">
      <c r="B111" s="103"/>
      <c r="D111" s="104" t="s">
        <v>227</v>
      </c>
      <c r="E111" s="105"/>
      <c r="F111" s="105"/>
      <c r="G111" s="105"/>
      <c r="H111" s="105"/>
      <c r="I111" s="105"/>
      <c r="J111" s="106">
        <f>J3079</f>
        <v>0</v>
      </c>
      <c r="L111" s="103"/>
    </row>
    <row r="112" spans="2:12" s="68" customFormat="1" ht="19.899999999999999" customHeight="1">
      <c r="B112" s="103"/>
      <c r="D112" s="104" t="s">
        <v>228</v>
      </c>
      <c r="E112" s="105"/>
      <c r="F112" s="105"/>
      <c r="G112" s="105"/>
      <c r="H112" s="105"/>
      <c r="I112" s="105"/>
      <c r="J112" s="106">
        <f>J3343</f>
        <v>0</v>
      </c>
      <c r="L112" s="103"/>
    </row>
    <row r="113" spans="2:12" s="68" customFormat="1" ht="19.899999999999999" customHeight="1">
      <c r="B113" s="103"/>
      <c r="D113" s="104" t="s">
        <v>229</v>
      </c>
      <c r="E113" s="105"/>
      <c r="F113" s="105"/>
      <c r="G113" s="105"/>
      <c r="H113" s="105"/>
      <c r="I113" s="105"/>
      <c r="J113" s="106">
        <f>J3647</f>
        <v>0</v>
      </c>
      <c r="L113" s="103"/>
    </row>
    <row r="114" spans="2:12" s="68" customFormat="1" ht="19.899999999999999" customHeight="1">
      <c r="B114" s="103"/>
      <c r="D114" s="104" t="s">
        <v>230</v>
      </c>
      <c r="E114" s="105"/>
      <c r="F114" s="105"/>
      <c r="G114" s="105"/>
      <c r="H114" s="105"/>
      <c r="I114" s="105"/>
      <c r="J114" s="106">
        <f>J4005</f>
        <v>0</v>
      </c>
      <c r="L114" s="103"/>
    </row>
    <row r="115" spans="2:12" s="68" customFormat="1" ht="19.899999999999999" customHeight="1">
      <c r="B115" s="103"/>
      <c r="D115" s="104" t="s">
        <v>231</v>
      </c>
      <c r="E115" s="105"/>
      <c r="F115" s="105"/>
      <c r="G115" s="105"/>
      <c r="H115" s="105"/>
      <c r="I115" s="105"/>
      <c r="J115" s="106">
        <f>J4138</f>
        <v>0</v>
      </c>
      <c r="L115" s="103"/>
    </row>
    <row r="116" spans="2:12" s="68" customFormat="1" ht="19.899999999999999" customHeight="1">
      <c r="B116" s="103"/>
      <c r="D116" s="104" t="s">
        <v>232</v>
      </c>
      <c r="E116" s="105"/>
      <c r="F116" s="105"/>
      <c r="G116" s="105"/>
      <c r="H116" s="105"/>
      <c r="I116" s="105"/>
      <c r="J116" s="106">
        <f>J4155</f>
        <v>0</v>
      </c>
      <c r="L116" s="103"/>
    </row>
    <row r="117" spans="2:12" s="68" customFormat="1" ht="19.899999999999999" customHeight="1">
      <c r="B117" s="103"/>
      <c r="D117" s="104" t="s">
        <v>233</v>
      </c>
      <c r="E117" s="105"/>
      <c r="F117" s="105"/>
      <c r="G117" s="105"/>
      <c r="H117" s="105"/>
      <c r="I117" s="105"/>
      <c r="J117" s="106">
        <f>J4327</f>
        <v>0</v>
      </c>
      <c r="L117" s="103"/>
    </row>
    <row r="118" spans="2:12" s="68" customFormat="1" ht="19.899999999999999" customHeight="1">
      <c r="B118" s="103"/>
      <c r="D118" s="104" t="s">
        <v>234</v>
      </c>
      <c r="E118" s="105"/>
      <c r="F118" s="105"/>
      <c r="G118" s="105"/>
      <c r="H118" s="105"/>
      <c r="I118" s="105"/>
      <c r="J118" s="106">
        <f>J4418</f>
        <v>0</v>
      </c>
      <c r="L118" s="103"/>
    </row>
    <row r="119" spans="2:12" s="68" customFormat="1" ht="19.899999999999999" customHeight="1">
      <c r="B119" s="103"/>
      <c r="D119" s="104" t="s">
        <v>235</v>
      </c>
      <c r="E119" s="105"/>
      <c r="F119" s="105"/>
      <c r="G119" s="105"/>
      <c r="H119" s="105"/>
      <c r="I119" s="105"/>
      <c r="J119" s="106">
        <f>J4526</f>
        <v>0</v>
      </c>
      <c r="L119" s="103"/>
    </row>
    <row r="120" spans="2:12" s="68" customFormat="1" ht="19.899999999999999" customHeight="1">
      <c r="B120" s="103"/>
      <c r="D120" s="104" t="s">
        <v>236</v>
      </c>
      <c r="E120" s="105"/>
      <c r="F120" s="105"/>
      <c r="G120" s="105"/>
      <c r="H120" s="105"/>
      <c r="I120" s="105"/>
      <c r="J120" s="106">
        <f>J4580</f>
        <v>0</v>
      </c>
      <c r="L120" s="103"/>
    </row>
    <row r="121" spans="2:12" s="68" customFormat="1" ht="19.899999999999999" customHeight="1">
      <c r="B121" s="103"/>
      <c r="D121" s="104" t="s">
        <v>237</v>
      </c>
      <c r="E121" s="105"/>
      <c r="F121" s="105"/>
      <c r="G121" s="105"/>
      <c r="H121" s="105"/>
      <c r="I121" s="105"/>
      <c r="J121" s="106">
        <f>J4591</f>
        <v>0</v>
      </c>
      <c r="L121" s="103"/>
    </row>
    <row r="122" spans="2:12" s="68" customFormat="1" ht="19.899999999999999" customHeight="1">
      <c r="B122" s="103"/>
      <c r="D122" s="104" t="s">
        <v>238</v>
      </c>
      <c r="E122" s="105"/>
      <c r="F122" s="105"/>
      <c r="G122" s="105"/>
      <c r="H122" s="105"/>
      <c r="I122" s="105"/>
      <c r="J122" s="106">
        <f>J4599</f>
        <v>0</v>
      </c>
      <c r="L122" s="103"/>
    </row>
    <row r="123" spans="2:12" s="98" customFormat="1" ht="24.95" customHeight="1">
      <c r="B123" s="99"/>
      <c r="D123" s="100" t="s">
        <v>239</v>
      </c>
      <c r="E123" s="101"/>
      <c r="F123" s="101"/>
      <c r="G123" s="101"/>
      <c r="H123" s="101"/>
      <c r="I123" s="101"/>
      <c r="J123" s="102">
        <f>J4625</f>
        <v>0</v>
      </c>
      <c r="L123" s="99"/>
    </row>
    <row r="124" spans="2:12" s="68" customFormat="1" ht="19.899999999999999" customHeight="1">
      <c r="B124" s="103"/>
      <c r="D124" s="104" t="s">
        <v>240</v>
      </c>
      <c r="E124" s="105"/>
      <c r="F124" s="105"/>
      <c r="G124" s="105"/>
      <c r="H124" s="105"/>
      <c r="I124" s="105"/>
      <c r="J124" s="106">
        <f>J4626</f>
        <v>0</v>
      </c>
      <c r="L124" s="103"/>
    </row>
    <row r="125" spans="2:12" s="98" customFormat="1" ht="24.95" customHeight="1">
      <c r="B125" s="99"/>
      <c r="D125" s="100" t="s">
        <v>241</v>
      </c>
      <c r="E125" s="101"/>
      <c r="F125" s="101"/>
      <c r="G125" s="101"/>
      <c r="H125" s="101"/>
      <c r="I125" s="101"/>
      <c r="J125" s="102">
        <f>J4635</f>
        <v>0</v>
      </c>
      <c r="L125" s="99"/>
    </row>
    <row r="126" spans="2:12" s="68" customFormat="1" ht="19.899999999999999" customHeight="1">
      <c r="B126" s="103"/>
      <c r="D126" s="104" t="s">
        <v>242</v>
      </c>
      <c r="E126" s="105"/>
      <c r="F126" s="105"/>
      <c r="G126" s="105"/>
      <c r="H126" s="105"/>
      <c r="I126" s="105"/>
      <c r="J126" s="106">
        <f>J4636</f>
        <v>0</v>
      </c>
      <c r="L126" s="103"/>
    </row>
    <row r="127" spans="2:12" s="98" customFormat="1" ht="24.95" customHeight="1">
      <c r="B127" s="99"/>
      <c r="D127" s="100" t="s">
        <v>243</v>
      </c>
      <c r="E127" s="101"/>
      <c r="F127" s="101"/>
      <c r="G127" s="101"/>
      <c r="H127" s="101"/>
      <c r="I127" s="101"/>
      <c r="J127" s="102">
        <f>J4645</f>
        <v>0</v>
      </c>
      <c r="L127" s="99"/>
    </row>
    <row r="128" spans="2:12" s="68" customFormat="1" ht="19.899999999999999" customHeight="1">
      <c r="B128" s="103"/>
      <c r="D128" s="104" t="s">
        <v>244</v>
      </c>
      <c r="E128" s="105"/>
      <c r="F128" s="105"/>
      <c r="G128" s="105"/>
      <c r="H128" s="105"/>
      <c r="I128" s="105"/>
      <c r="J128" s="106">
        <f>J4646</f>
        <v>0</v>
      </c>
      <c r="L128" s="103"/>
    </row>
    <row r="129" spans="2:12" s="68" customFormat="1" ht="19.899999999999999" customHeight="1">
      <c r="B129" s="103"/>
      <c r="D129" s="104" t="s">
        <v>245</v>
      </c>
      <c r="E129" s="105"/>
      <c r="F129" s="105"/>
      <c r="G129" s="105"/>
      <c r="H129" s="105"/>
      <c r="I129" s="105"/>
      <c r="J129" s="106">
        <f>J4650</f>
        <v>0</v>
      </c>
      <c r="L129" s="103"/>
    </row>
    <row r="130" spans="2:12" s="68" customFormat="1" ht="19.899999999999999" customHeight="1">
      <c r="B130" s="103"/>
      <c r="D130" s="104" t="s">
        <v>246</v>
      </c>
      <c r="E130" s="105"/>
      <c r="F130" s="105"/>
      <c r="G130" s="105"/>
      <c r="H130" s="105"/>
      <c r="I130" s="105"/>
      <c r="J130" s="106">
        <f>J4654</f>
        <v>0</v>
      </c>
      <c r="L130" s="103"/>
    </row>
    <row r="131" spans="2:12" s="68" customFormat="1" ht="19.899999999999999" customHeight="1">
      <c r="B131" s="103"/>
      <c r="D131" s="104" t="s">
        <v>247</v>
      </c>
      <c r="E131" s="105"/>
      <c r="F131" s="105"/>
      <c r="G131" s="105"/>
      <c r="H131" s="105"/>
      <c r="I131" s="105"/>
      <c r="J131" s="106">
        <f>J4659</f>
        <v>0</v>
      </c>
      <c r="L131" s="103"/>
    </row>
    <row r="132" spans="2:12" s="17" customFormat="1" ht="21.75" customHeight="1">
      <c r="B132" s="18"/>
      <c r="L132" s="18"/>
    </row>
    <row r="133" spans="2:12" s="17" customFormat="1" ht="6.95" customHeight="1">
      <c r="B133" s="27"/>
      <c r="C133" s="28"/>
      <c r="D133" s="28"/>
      <c r="E133" s="28"/>
      <c r="F133" s="28"/>
      <c r="G133" s="28"/>
      <c r="H133" s="28"/>
      <c r="I133" s="28"/>
      <c r="J133" s="28"/>
      <c r="K133" s="28"/>
      <c r="L133" s="18"/>
    </row>
    <row r="137" spans="2:12" s="17" customFormat="1" ht="6.95" customHeight="1">
      <c r="B137" s="29"/>
      <c r="C137" s="30"/>
      <c r="D137" s="30"/>
      <c r="E137" s="30"/>
      <c r="F137" s="30"/>
      <c r="G137" s="30"/>
      <c r="H137" s="30"/>
      <c r="I137" s="30"/>
      <c r="J137" s="30"/>
      <c r="K137" s="30"/>
      <c r="L137" s="18"/>
    </row>
    <row r="138" spans="2:12" s="17" customFormat="1" ht="24.95" customHeight="1">
      <c r="B138" s="18"/>
      <c r="C138" s="6" t="s">
        <v>248</v>
      </c>
      <c r="L138" s="18"/>
    </row>
    <row r="139" spans="2:12" s="17" customFormat="1" ht="6.95" customHeight="1">
      <c r="B139" s="18"/>
      <c r="L139" s="18"/>
    </row>
    <row r="140" spans="2:12" s="17" customFormat="1" ht="12" customHeight="1">
      <c r="B140" s="18"/>
      <c r="C140" s="11" t="s">
        <v>16</v>
      </c>
      <c r="L140" s="18"/>
    </row>
    <row r="141" spans="2:12" s="17" customFormat="1" ht="16.5" customHeight="1">
      <c r="B141" s="18"/>
      <c r="E141" s="553" t="str">
        <f>E7</f>
        <v>PD Rekonstrukce foyer DK Teplice - 2.etapa</v>
      </c>
      <c r="F141" s="554"/>
      <c r="G141" s="554"/>
      <c r="H141" s="554"/>
      <c r="L141" s="18"/>
    </row>
    <row r="142" spans="2:12" ht="12" customHeight="1">
      <c r="B142" s="5"/>
      <c r="C142" s="11" t="s">
        <v>158</v>
      </c>
      <c r="L142" s="5"/>
    </row>
    <row r="143" spans="2:12" s="17" customFormat="1" ht="16.5" customHeight="1">
      <c r="B143" s="18"/>
      <c r="E143" s="553" t="s">
        <v>162</v>
      </c>
      <c r="F143" s="552"/>
      <c r="G143" s="552"/>
      <c r="H143" s="552"/>
      <c r="L143" s="18"/>
    </row>
    <row r="144" spans="2:12" s="17" customFormat="1" ht="12" customHeight="1">
      <c r="B144" s="18"/>
      <c r="C144" s="11" t="s">
        <v>166</v>
      </c>
      <c r="L144" s="18"/>
    </row>
    <row r="145" spans="2:65" s="17" customFormat="1" ht="16.5" customHeight="1">
      <c r="B145" s="18"/>
      <c r="E145" s="538" t="str">
        <f>E11</f>
        <v>D.1.1.1 - Stavební úpravy 1.PP - 4.NP</v>
      </c>
      <c r="F145" s="552"/>
      <c r="G145" s="552"/>
      <c r="H145" s="552"/>
      <c r="L145" s="18"/>
    </row>
    <row r="146" spans="2:65" s="17" customFormat="1" ht="6.95" customHeight="1">
      <c r="B146" s="18"/>
      <c r="L146" s="18"/>
    </row>
    <row r="147" spans="2:65" s="17" customFormat="1" ht="12" customHeight="1">
      <c r="B147" s="18"/>
      <c r="C147" s="11" t="s">
        <v>22</v>
      </c>
      <c r="F147" s="12" t="str">
        <f>F14</f>
        <v>Teplice</v>
      </c>
      <c r="I147" s="11" t="s">
        <v>24</v>
      </c>
      <c r="J147" s="80" t="str">
        <f>IF(J14="","",J14)</f>
        <v>4. 9. 2020</v>
      </c>
      <c r="L147" s="18"/>
    </row>
    <row r="148" spans="2:65" s="17" customFormat="1" ht="6.95" customHeight="1">
      <c r="B148" s="18"/>
      <c r="L148" s="18"/>
    </row>
    <row r="149" spans="2:65" s="17" customFormat="1" ht="15.2" customHeight="1">
      <c r="B149" s="18"/>
      <c r="C149" s="11" t="s">
        <v>30</v>
      </c>
      <c r="F149" s="12" t="str">
        <f>E17</f>
        <v>Dům kultury Teplice p.o.</v>
      </c>
      <c r="I149" s="11" t="s">
        <v>38</v>
      </c>
      <c r="J149" s="94" t="str">
        <f>E23</f>
        <v>Projekty CZ, s.r.o.</v>
      </c>
      <c r="L149" s="18"/>
    </row>
    <row r="150" spans="2:65" s="17" customFormat="1" ht="15.2" customHeight="1">
      <c r="B150" s="18"/>
      <c r="C150" s="11" t="s">
        <v>36</v>
      </c>
      <c r="F150" s="12" t="str">
        <f>IF(E20="","",E20)</f>
        <v>Vyplň údaj</v>
      </c>
      <c r="I150" s="11" t="s">
        <v>43</v>
      </c>
      <c r="J150" s="94" t="str">
        <f>E26</f>
        <v>L. Štuller</v>
      </c>
      <c r="L150" s="18"/>
    </row>
    <row r="151" spans="2:65" s="17" customFormat="1" ht="10.35" customHeight="1">
      <c r="B151" s="18"/>
      <c r="L151" s="18"/>
    </row>
    <row r="152" spans="2:65" s="107" customFormat="1" ht="29.25" customHeight="1">
      <c r="B152" s="108"/>
      <c r="C152" s="109" t="s">
        <v>249</v>
      </c>
      <c r="D152" s="110" t="s">
        <v>67</v>
      </c>
      <c r="E152" s="110" t="s">
        <v>63</v>
      </c>
      <c r="F152" s="110" t="s">
        <v>64</v>
      </c>
      <c r="G152" s="110" t="s">
        <v>250</v>
      </c>
      <c r="H152" s="110" t="s">
        <v>251</v>
      </c>
      <c r="I152" s="110" t="s">
        <v>252</v>
      </c>
      <c r="J152" s="110" t="s">
        <v>178</v>
      </c>
      <c r="K152" s="111" t="s">
        <v>253</v>
      </c>
      <c r="L152" s="108"/>
      <c r="M152" s="42" t="s">
        <v>44</v>
      </c>
      <c r="N152" s="43" t="s">
        <v>52</v>
      </c>
      <c r="O152" s="43" t="s">
        <v>254</v>
      </c>
      <c r="P152" s="43" t="s">
        <v>255</v>
      </c>
      <c r="Q152" s="43" t="s">
        <v>256</v>
      </c>
      <c r="R152" s="43" t="s">
        <v>257</v>
      </c>
      <c r="S152" s="43" t="s">
        <v>258</v>
      </c>
      <c r="T152" s="44" t="s">
        <v>259</v>
      </c>
    </row>
    <row r="153" spans="2:65" s="17" customFormat="1" ht="22.9" customHeight="1">
      <c r="B153" s="18"/>
      <c r="C153" s="48" t="s">
        <v>260</v>
      </c>
      <c r="J153" s="112" t="e">
        <f>BK153</f>
        <v>#REF!</v>
      </c>
      <c r="L153" s="18"/>
      <c r="M153" s="45"/>
      <c r="N153" s="37"/>
      <c r="O153" s="37"/>
      <c r="P153" s="113" t="e">
        <f>P154+P2220+P4625+P4635+P4645</f>
        <v>#REF!</v>
      </c>
      <c r="Q153" s="37"/>
      <c r="R153" s="113" t="e">
        <f>R154+R2220+R4625+R4635+R4645</f>
        <v>#REF!</v>
      </c>
      <c r="S153" s="37"/>
      <c r="T153" s="114" t="e">
        <f>T154+T2220+T4625+T4635+T4645</f>
        <v>#REF!</v>
      </c>
      <c r="AT153" s="2" t="s">
        <v>81</v>
      </c>
      <c r="AU153" s="2" t="s">
        <v>179</v>
      </c>
      <c r="BK153" s="115" t="e">
        <f>BK154+BK2220+BK4625+BK4635+BK4645</f>
        <v>#REF!</v>
      </c>
    </row>
    <row r="154" spans="2:65" s="116" customFormat="1" ht="25.9" customHeight="1">
      <c r="B154" s="117"/>
      <c r="D154" s="118" t="s">
        <v>81</v>
      </c>
      <c r="E154" s="119" t="s">
        <v>261</v>
      </c>
      <c r="F154" s="119" t="s">
        <v>262</v>
      </c>
      <c r="I154" s="120"/>
      <c r="J154" s="121">
        <f>BK154</f>
        <v>2.35</v>
      </c>
      <c r="L154" s="117"/>
      <c r="M154" s="122"/>
      <c r="P154" s="123">
        <f>P155+P214+P268+P844+P960+P1350+P2174+P2217</f>
        <v>0</v>
      </c>
      <c r="R154" s="123">
        <f>R155+R214+R268+R844+R960+R1350+R2174+R2217</f>
        <v>316.44027496499996</v>
      </c>
      <c r="T154" s="124">
        <f>T155+T214+T268+T844+T960+T1350+T2174+T2217</f>
        <v>532.79270999999994</v>
      </c>
      <c r="AR154" s="118" t="s">
        <v>89</v>
      </c>
      <c r="AT154" s="125" t="s">
        <v>81</v>
      </c>
      <c r="AU154" s="125" t="s">
        <v>82</v>
      </c>
      <c r="AY154" s="118" t="s">
        <v>263</v>
      </c>
      <c r="BK154" s="126">
        <f>BK155+BK214+BK268+BK844+BK960+BK1350+BK2174+BK2217</f>
        <v>2.35</v>
      </c>
    </row>
    <row r="155" spans="2:65" s="116" customFormat="1" ht="22.9" customHeight="1">
      <c r="B155" s="117"/>
      <c r="D155" s="118" t="s">
        <v>81</v>
      </c>
      <c r="E155" s="127" t="s">
        <v>89</v>
      </c>
      <c r="F155" s="127" t="s">
        <v>264</v>
      </c>
      <c r="I155" s="120"/>
      <c r="J155" s="128">
        <f>BK155</f>
        <v>2.35</v>
      </c>
      <c r="L155" s="117"/>
      <c r="M155" s="122"/>
      <c r="P155" s="123">
        <f>SUM(P156:P213)</f>
        <v>0</v>
      </c>
      <c r="R155" s="123">
        <f>SUM(R156:R213)</f>
        <v>0</v>
      </c>
      <c r="T155" s="124">
        <f>SUM(T156:T213)</f>
        <v>0</v>
      </c>
      <c r="AR155" s="118" t="s">
        <v>89</v>
      </c>
      <c r="AT155" s="125" t="s">
        <v>81</v>
      </c>
      <c r="AU155" s="125" t="s">
        <v>89</v>
      </c>
      <c r="AY155" s="118" t="s">
        <v>263</v>
      </c>
      <c r="BK155" s="126">
        <f>SUM(BK156:BK213)</f>
        <v>2.35</v>
      </c>
    </row>
    <row r="156" spans="2:65" s="17" customFormat="1" ht="24.2" customHeight="1">
      <c r="B156" s="18"/>
      <c r="C156" s="129" t="s">
        <v>89</v>
      </c>
      <c r="D156" s="129" t="s">
        <v>265</v>
      </c>
      <c r="E156" s="130" t="s">
        <v>266</v>
      </c>
      <c r="F156" s="131" t="s">
        <v>267</v>
      </c>
      <c r="G156" s="132" t="s">
        <v>268</v>
      </c>
      <c r="H156" s="133">
        <v>2.35</v>
      </c>
      <c r="I156" s="134">
        <v>1</v>
      </c>
      <c r="J156" s="135">
        <f>ROUND(I156*H156,2)</f>
        <v>2.35</v>
      </c>
      <c r="K156" s="131" t="s">
        <v>269</v>
      </c>
      <c r="L156" s="18"/>
      <c r="M156" s="136" t="s">
        <v>44</v>
      </c>
      <c r="N156" s="137" t="s">
        <v>53</v>
      </c>
      <c r="P156" s="138">
        <f>O156*H156</f>
        <v>0</v>
      </c>
      <c r="Q156" s="138">
        <v>0</v>
      </c>
      <c r="R156" s="138">
        <f>Q156*H156</f>
        <v>0</v>
      </c>
      <c r="S156" s="138">
        <v>0</v>
      </c>
      <c r="T156" s="139">
        <f>S156*H156</f>
        <v>0</v>
      </c>
      <c r="AR156" s="140" t="s">
        <v>270</v>
      </c>
      <c r="AT156" s="140" t="s">
        <v>265</v>
      </c>
      <c r="AU156" s="140" t="s">
        <v>91</v>
      </c>
      <c r="AY156" s="2" t="s">
        <v>263</v>
      </c>
      <c r="BE156" s="141">
        <f>IF(N156="základní",J156,0)</f>
        <v>2.35</v>
      </c>
      <c r="BF156" s="141">
        <f>IF(N156="snížená",J156,0)</f>
        <v>0</v>
      </c>
      <c r="BG156" s="141">
        <f>IF(N156="zákl. přenesená",J156,0)</f>
        <v>0</v>
      </c>
      <c r="BH156" s="141">
        <f>IF(N156="sníž. přenesená",J156,0)</f>
        <v>0</v>
      </c>
      <c r="BI156" s="141">
        <f>IF(N156="nulová",J156,0)</f>
        <v>0</v>
      </c>
      <c r="BJ156" s="2" t="s">
        <v>89</v>
      </c>
      <c r="BK156" s="141">
        <f>ROUND(I156*H156,2)</f>
        <v>2.35</v>
      </c>
      <c r="BL156" s="2" t="s">
        <v>270</v>
      </c>
      <c r="BM156" s="140" t="s">
        <v>271</v>
      </c>
    </row>
    <row r="157" spans="2:65" s="17" customFormat="1" ht="243.75">
      <c r="B157" s="18"/>
      <c r="D157" s="142" t="s">
        <v>272</v>
      </c>
      <c r="F157" s="143" t="s">
        <v>273</v>
      </c>
      <c r="I157" s="144"/>
      <c r="L157" s="18"/>
      <c r="M157" s="145"/>
      <c r="T157" s="39"/>
      <c r="AT157" s="2" t="s">
        <v>272</v>
      </c>
      <c r="AU157" s="2" t="s">
        <v>91</v>
      </c>
    </row>
    <row r="158" spans="2:65" s="146" customFormat="1" ht="11.25">
      <c r="B158" s="147"/>
      <c r="D158" s="142" t="s">
        <v>274</v>
      </c>
      <c r="E158" s="148" t="s">
        <v>44</v>
      </c>
      <c r="F158" s="149" t="s">
        <v>275</v>
      </c>
      <c r="H158" s="148" t="s">
        <v>44</v>
      </c>
      <c r="I158" s="150"/>
      <c r="L158" s="147"/>
      <c r="M158" s="151"/>
      <c r="T158" s="152"/>
      <c r="AT158" s="148" t="s">
        <v>274</v>
      </c>
      <c r="AU158" s="148" t="s">
        <v>91</v>
      </c>
      <c r="AV158" s="146" t="s">
        <v>89</v>
      </c>
      <c r="AW158" s="146" t="s">
        <v>42</v>
      </c>
      <c r="AX158" s="146" t="s">
        <v>82</v>
      </c>
      <c r="AY158" s="148" t="s">
        <v>263</v>
      </c>
    </row>
    <row r="159" spans="2:65" s="146" customFormat="1" ht="11.25">
      <c r="B159" s="147"/>
      <c r="D159" s="142" t="s">
        <v>274</v>
      </c>
      <c r="E159" s="148" t="s">
        <v>44</v>
      </c>
      <c r="F159" s="149" t="s">
        <v>276</v>
      </c>
      <c r="H159" s="148" t="s">
        <v>44</v>
      </c>
      <c r="I159" s="150"/>
      <c r="L159" s="147"/>
      <c r="M159" s="151"/>
      <c r="T159" s="152"/>
      <c r="AT159" s="148" t="s">
        <v>274</v>
      </c>
      <c r="AU159" s="148" t="s">
        <v>91</v>
      </c>
      <c r="AV159" s="146" t="s">
        <v>89</v>
      </c>
      <c r="AW159" s="146" t="s">
        <v>42</v>
      </c>
      <c r="AX159" s="146" t="s">
        <v>82</v>
      </c>
      <c r="AY159" s="148" t="s">
        <v>263</v>
      </c>
    </row>
    <row r="160" spans="2:65" s="153" customFormat="1" ht="11.25">
      <c r="B160" s="154"/>
      <c r="D160" s="142" t="s">
        <v>274</v>
      </c>
      <c r="E160" s="155" t="s">
        <v>44</v>
      </c>
      <c r="F160" s="156" t="s">
        <v>277</v>
      </c>
      <c r="H160" s="157">
        <v>0.5</v>
      </c>
      <c r="I160" s="158"/>
      <c r="L160" s="154"/>
      <c r="M160" s="159"/>
      <c r="T160" s="160"/>
      <c r="AT160" s="155" t="s">
        <v>274</v>
      </c>
      <c r="AU160" s="155" t="s">
        <v>91</v>
      </c>
      <c r="AV160" s="153" t="s">
        <v>91</v>
      </c>
      <c r="AW160" s="153" t="s">
        <v>42</v>
      </c>
      <c r="AX160" s="153" t="s">
        <v>82</v>
      </c>
      <c r="AY160" s="155" t="s">
        <v>263</v>
      </c>
    </row>
    <row r="161" spans="2:65" s="146" customFormat="1" ht="11.25">
      <c r="B161" s="147"/>
      <c r="D161" s="142" t="s">
        <v>274</v>
      </c>
      <c r="E161" s="148" t="s">
        <v>44</v>
      </c>
      <c r="F161" s="149" t="s">
        <v>278</v>
      </c>
      <c r="H161" s="148" t="s">
        <v>44</v>
      </c>
      <c r="I161" s="150"/>
      <c r="L161" s="147"/>
      <c r="M161" s="151"/>
      <c r="T161" s="152"/>
      <c r="AT161" s="148" t="s">
        <v>274</v>
      </c>
      <c r="AU161" s="148" t="s">
        <v>91</v>
      </c>
      <c r="AV161" s="146" t="s">
        <v>89</v>
      </c>
      <c r="AW161" s="146" t="s">
        <v>42</v>
      </c>
      <c r="AX161" s="146" t="s">
        <v>82</v>
      </c>
      <c r="AY161" s="148" t="s">
        <v>263</v>
      </c>
    </row>
    <row r="162" spans="2:65" s="153" customFormat="1" ht="11.25">
      <c r="B162" s="154"/>
      <c r="D162" s="142" t="s">
        <v>274</v>
      </c>
      <c r="E162" s="155" t="s">
        <v>44</v>
      </c>
      <c r="F162" s="156" t="s">
        <v>279</v>
      </c>
      <c r="H162" s="157">
        <v>1.85</v>
      </c>
      <c r="I162" s="158"/>
      <c r="L162" s="154"/>
      <c r="M162" s="159"/>
      <c r="T162" s="160"/>
      <c r="AT162" s="155" t="s">
        <v>274</v>
      </c>
      <c r="AU162" s="155" t="s">
        <v>91</v>
      </c>
      <c r="AV162" s="153" t="s">
        <v>91</v>
      </c>
      <c r="AW162" s="153" t="s">
        <v>42</v>
      </c>
      <c r="AX162" s="153" t="s">
        <v>82</v>
      </c>
      <c r="AY162" s="155" t="s">
        <v>263</v>
      </c>
    </row>
    <row r="163" spans="2:65" s="161" customFormat="1" ht="11.25">
      <c r="B163" s="162"/>
      <c r="D163" s="142" t="s">
        <v>274</v>
      </c>
      <c r="E163" s="163" t="s">
        <v>44</v>
      </c>
      <c r="F163" s="164" t="s">
        <v>280</v>
      </c>
      <c r="H163" s="165">
        <v>2.35</v>
      </c>
      <c r="I163" s="166"/>
      <c r="L163" s="162"/>
      <c r="M163" s="167"/>
      <c r="T163" s="168"/>
      <c r="AT163" s="163" t="s">
        <v>274</v>
      </c>
      <c r="AU163" s="163" t="s">
        <v>91</v>
      </c>
      <c r="AV163" s="161" t="s">
        <v>141</v>
      </c>
      <c r="AW163" s="161" t="s">
        <v>42</v>
      </c>
      <c r="AX163" s="161" t="s">
        <v>82</v>
      </c>
      <c r="AY163" s="163" t="s">
        <v>263</v>
      </c>
    </row>
    <row r="164" spans="2:65" s="169" customFormat="1" ht="11.25">
      <c r="B164" s="170"/>
      <c r="D164" s="142" t="s">
        <v>274</v>
      </c>
      <c r="E164" s="171" t="s">
        <v>44</v>
      </c>
      <c r="F164" s="172" t="s">
        <v>281</v>
      </c>
      <c r="H164" s="173">
        <v>2.35</v>
      </c>
      <c r="I164" s="174"/>
      <c r="L164" s="170"/>
      <c r="M164" s="175"/>
      <c r="T164" s="176"/>
      <c r="AT164" s="171" t="s">
        <v>274</v>
      </c>
      <c r="AU164" s="171" t="s">
        <v>91</v>
      </c>
      <c r="AV164" s="169" t="s">
        <v>270</v>
      </c>
      <c r="AW164" s="169" t="s">
        <v>42</v>
      </c>
      <c r="AX164" s="169" t="s">
        <v>89</v>
      </c>
      <c r="AY164" s="171" t="s">
        <v>263</v>
      </c>
    </row>
    <row r="165" spans="2:65" s="17" customFormat="1" ht="14.45" customHeight="1">
      <c r="B165" s="18"/>
      <c r="C165" s="129" t="s">
        <v>91</v>
      </c>
      <c r="D165" s="129" t="s">
        <v>265</v>
      </c>
      <c r="E165" s="130" t="s">
        <v>282</v>
      </c>
      <c r="F165" s="131" t="s">
        <v>283</v>
      </c>
      <c r="G165" s="132" t="s">
        <v>268</v>
      </c>
      <c r="H165" s="133">
        <v>10.35</v>
      </c>
      <c r="I165" s="134"/>
      <c r="J165" s="135">
        <f>ROUND(I165*H165,2)</f>
        <v>0</v>
      </c>
      <c r="K165" s="131" t="s">
        <v>269</v>
      </c>
      <c r="L165" s="18"/>
      <c r="M165" s="136" t="s">
        <v>44</v>
      </c>
      <c r="N165" s="137" t="s">
        <v>53</v>
      </c>
      <c r="P165" s="138">
        <f>O165*H165</f>
        <v>0</v>
      </c>
      <c r="Q165" s="138">
        <v>0</v>
      </c>
      <c r="R165" s="138">
        <f>Q165*H165</f>
        <v>0</v>
      </c>
      <c r="S165" s="138">
        <v>0</v>
      </c>
      <c r="T165" s="139">
        <f>S165*H165</f>
        <v>0</v>
      </c>
      <c r="AR165" s="140" t="s">
        <v>270</v>
      </c>
      <c r="AT165" s="140" t="s">
        <v>265</v>
      </c>
      <c r="AU165" s="140" t="s">
        <v>91</v>
      </c>
      <c r="AY165" s="2" t="s">
        <v>263</v>
      </c>
      <c r="BE165" s="141">
        <f>IF(N165="základní",J165,0)</f>
        <v>0</v>
      </c>
      <c r="BF165" s="141">
        <f>IF(N165="snížená",J165,0)</f>
        <v>0</v>
      </c>
      <c r="BG165" s="141">
        <f>IF(N165="zákl. přenesená",J165,0)</f>
        <v>0</v>
      </c>
      <c r="BH165" s="141">
        <f>IF(N165="sníž. přenesená",J165,0)</f>
        <v>0</v>
      </c>
      <c r="BI165" s="141">
        <f>IF(N165="nulová",J165,0)</f>
        <v>0</v>
      </c>
      <c r="BJ165" s="2" t="s">
        <v>89</v>
      </c>
      <c r="BK165" s="141">
        <f>ROUND(I165*H165,2)</f>
        <v>0</v>
      </c>
      <c r="BL165" s="2" t="s">
        <v>270</v>
      </c>
      <c r="BM165" s="140" t="s">
        <v>284</v>
      </c>
    </row>
    <row r="166" spans="2:65" s="17" customFormat="1" ht="39">
      <c r="B166" s="18"/>
      <c r="D166" s="142" t="s">
        <v>272</v>
      </c>
      <c r="F166" s="143" t="s">
        <v>285</v>
      </c>
      <c r="I166" s="144"/>
      <c r="L166" s="18"/>
      <c r="M166" s="145"/>
      <c r="T166" s="39"/>
      <c r="AT166" s="2" t="s">
        <v>272</v>
      </c>
      <c r="AU166" s="2" t="s">
        <v>91</v>
      </c>
    </row>
    <row r="167" spans="2:65" s="146" customFormat="1" ht="11.25">
      <c r="B167" s="147"/>
      <c r="D167" s="142" t="s">
        <v>274</v>
      </c>
      <c r="E167" s="148" t="s">
        <v>44</v>
      </c>
      <c r="F167" s="149" t="s">
        <v>275</v>
      </c>
      <c r="H167" s="148" t="s">
        <v>44</v>
      </c>
      <c r="I167" s="150"/>
      <c r="L167" s="147"/>
      <c r="M167" s="151"/>
      <c r="T167" s="152"/>
      <c r="AT167" s="148" t="s">
        <v>274</v>
      </c>
      <c r="AU167" s="148" t="s">
        <v>91</v>
      </c>
      <c r="AV167" s="146" t="s">
        <v>89</v>
      </c>
      <c r="AW167" s="146" t="s">
        <v>42</v>
      </c>
      <c r="AX167" s="146" t="s">
        <v>82</v>
      </c>
      <c r="AY167" s="148" t="s">
        <v>263</v>
      </c>
    </row>
    <row r="168" spans="2:65" s="146" customFormat="1" ht="11.25">
      <c r="B168" s="147"/>
      <c r="D168" s="142" t="s">
        <v>274</v>
      </c>
      <c r="E168" s="148" t="s">
        <v>44</v>
      </c>
      <c r="F168" s="149" t="s">
        <v>276</v>
      </c>
      <c r="H168" s="148" t="s">
        <v>44</v>
      </c>
      <c r="I168" s="150"/>
      <c r="L168" s="147"/>
      <c r="M168" s="151"/>
      <c r="T168" s="152"/>
      <c r="AT168" s="148" t="s">
        <v>274</v>
      </c>
      <c r="AU168" s="148" t="s">
        <v>91</v>
      </c>
      <c r="AV168" s="146" t="s">
        <v>89</v>
      </c>
      <c r="AW168" s="146" t="s">
        <v>42</v>
      </c>
      <c r="AX168" s="146" t="s">
        <v>82</v>
      </c>
      <c r="AY168" s="148" t="s">
        <v>263</v>
      </c>
    </row>
    <row r="169" spans="2:65" s="153" customFormat="1" ht="11.25">
      <c r="B169" s="154"/>
      <c r="D169" s="142" t="s">
        <v>274</v>
      </c>
      <c r="E169" s="155" t="s">
        <v>44</v>
      </c>
      <c r="F169" s="156" t="s">
        <v>277</v>
      </c>
      <c r="H169" s="157">
        <v>0.5</v>
      </c>
      <c r="I169" s="158"/>
      <c r="L169" s="154"/>
      <c r="M169" s="159"/>
      <c r="T169" s="160"/>
      <c r="AT169" s="155" t="s">
        <v>274</v>
      </c>
      <c r="AU169" s="155" t="s">
        <v>91</v>
      </c>
      <c r="AV169" s="153" t="s">
        <v>91</v>
      </c>
      <c r="AW169" s="153" t="s">
        <v>42</v>
      </c>
      <c r="AX169" s="153" t="s">
        <v>82</v>
      </c>
      <c r="AY169" s="155" t="s">
        <v>263</v>
      </c>
    </row>
    <row r="170" spans="2:65" s="146" customFormat="1" ht="11.25">
      <c r="B170" s="147"/>
      <c r="D170" s="142" t="s">
        <v>274</v>
      </c>
      <c r="E170" s="148" t="s">
        <v>44</v>
      </c>
      <c r="F170" s="149" t="s">
        <v>278</v>
      </c>
      <c r="H170" s="148" t="s">
        <v>44</v>
      </c>
      <c r="I170" s="150"/>
      <c r="L170" s="147"/>
      <c r="M170" s="151"/>
      <c r="T170" s="152"/>
      <c r="AT170" s="148" t="s">
        <v>274</v>
      </c>
      <c r="AU170" s="148" t="s">
        <v>91</v>
      </c>
      <c r="AV170" s="146" t="s">
        <v>89</v>
      </c>
      <c r="AW170" s="146" t="s">
        <v>42</v>
      </c>
      <c r="AX170" s="146" t="s">
        <v>82</v>
      </c>
      <c r="AY170" s="148" t="s">
        <v>263</v>
      </c>
    </row>
    <row r="171" spans="2:65" s="153" customFormat="1" ht="11.25">
      <c r="B171" s="154"/>
      <c r="D171" s="142" t="s">
        <v>274</v>
      </c>
      <c r="E171" s="155" t="s">
        <v>44</v>
      </c>
      <c r="F171" s="156" t="s">
        <v>279</v>
      </c>
      <c r="H171" s="157">
        <v>1.85</v>
      </c>
      <c r="I171" s="158"/>
      <c r="L171" s="154"/>
      <c r="M171" s="159"/>
      <c r="T171" s="160"/>
      <c r="AT171" s="155" t="s">
        <v>274</v>
      </c>
      <c r="AU171" s="155" t="s">
        <v>91</v>
      </c>
      <c r="AV171" s="153" t="s">
        <v>91</v>
      </c>
      <c r="AW171" s="153" t="s">
        <v>42</v>
      </c>
      <c r="AX171" s="153" t="s">
        <v>82</v>
      </c>
      <c r="AY171" s="155" t="s">
        <v>263</v>
      </c>
    </row>
    <row r="172" spans="2:65" s="153" customFormat="1" ht="11.25">
      <c r="B172" s="154"/>
      <c r="D172" s="142" t="s">
        <v>274</v>
      </c>
      <c r="E172" s="155" t="s">
        <v>44</v>
      </c>
      <c r="F172" s="156" t="s">
        <v>286</v>
      </c>
      <c r="H172" s="157">
        <v>8</v>
      </c>
      <c r="I172" s="158"/>
      <c r="L172" s="154"/>
      <c r="M172" s="159"/>
      <c r="T172" s="160"/>
      <c r="AT172" s="155" t="s">
        <v>274</v>
      </c>
      <c r="AU172" s="155" t="s">
        <v>91</v>
      </c>
      <c r="AV172" s="153" t="s">
        <v>91</v>
      </c>
      <c r="AW172" s="153" t="s">
        <v>42</v>
      </c>
      <c r="AX172" s="153" t="s">
        <v>82</v>
      </c>
      <c r="AY172" s="155" t="s">
        <v>263</v>
      </c>
    </row>
    <row r="173" spans="2:65" s="161" customFormat="1" ht="11.25">
      <c r="B173" s="162"/>
      <c r="D173" s="142" t="s">
        <v>274</v>
      </c>
      <c r="E173" s="163" t="s">
        <v>44</v>
      </c>
      <c r="F173" s="164" t="s">
        <v>280</v>
      </c>
      <c r="H173" s="165">
        <v>10.35</v>
      </c>
      <c r="I173" s="166"/>
      <c r="L173" s="162"/>
      <c r="M173" s="167"/>
      <c r="T173" s="168"/>
      <c r="AT173" s="163" t="s">
        <v>274</v>
      </c>
      <c r="AU173" s="163" t="s">
        <v>91</v>
      </c>
      <c r="AV173" s="161" t="s">
        <v>141</v>
      </c>
      <c r="AW173" s="161" t="s">
        <v>42</v>
      </c>
      <c r="AX173" s="161" t="s">
        <v>82</v>
      </c>
      <c r="AY173" s="163" t="s">
        <v>263</v>
      </c>
    </row>
    <row r="174" spans="2:65" s="169" customFormat="1" ht="11.25">
      <c r="B174" s="170"/>
      <c r="D174" s="142" t="s">
        <v>274</v>
      </c>
      <c r="E174" s="171" t="s">
        <v>44</v>
      </c>
      <c r="F174" s="172" t="s">
        <v>281</v>
      </c>
      <c r="H174" s="173">
        <v>10.35</v>
      </c>
      <c r="I174" s="174"/>
      <c r="L174" s="170"/>
      <c r="M174" s="175"/>
      <c r="T174" s="176"/>
      <c r="AT174" s="171" t="s">
        <v>274</v>
      </c>
      <c r="AU174" s="171" t="s">
        <v>91</v>
      </c>
      <c r="AV174" s="169" t="s">
        <v>270</v>
      </c>
      <c r="AW174" s="169" t="s">
        <v>42</v>
      </c>
      <c r="AX174" s="169" t="s">
        <v>89</v>
      </c>
      <c r="AY174" s="171" t="s">
        <v>263</v>
      </c>
    </row>
    <row r="175" spans="2:65" s="17" customFormat="1" ht="24.2" customHeight="1">
      <c r="B175" s="18"/>
      <c r="C175" s="129" t="s">
        <v>141</v>
      </c>
      <c r="D175" s="129" t="s">
        <v>265</v>
      </c>
      <c r="E175" s="130" t="s">
        <v>287</v>
      </c>
      <c r="F175" s="131" t="s">
        <v>288</v>
      </c>
      <c r="G175" s="132" t="s">
        <v>268</v>
      </c>
      <c r="H175" s="133">
        <v>8.35</v>
      </c>
      <c r="I175" s="134"/>
      <c r="J175" s="135">
        <f>ROUND(I175*H175,2)</f>
        <v>0</v>
      </c>
      <c r="K175" s="131" t="s">
        <v>269</v>
      </c>
      <c r="L175" s="18"/>
      <c r="M175" s="136" t="s">
        <v>44</v>
      </c>
      <c r="N175" s="137" t="s">
        <v>53</v>
      </c>
      <c r="P175" s="138">
        <f>O175*H175</f>
        <v>0</v>
      </c>
      <c r="Q175" s="138">
        <v>0</v>
      </c>
      <c r="R175" s="138">
        <f>Q175*H175</f>
        <v>0</v>
      </c>
      <c r="S175" s="138">
        <v>0</v>
      </c>
      <c r="T175" s="139">
        <f>S175*H175</f>
        <v>0</v>
      </c>
      <c r="AR175" s="140" t="s">
        <v>270</v>
      </c>
      <c r="AT175" s="140" t="s">
        <v>265</v>
      </c>
      <c r="AU175" s="140" t="s">
        <v>91</v>
      </c>
      <c r="AY175" s="2" t="s">
        <v>263</v>
      </c>
      <c r="BE175" s="141">
        <f>IF(N175="základní",J175,0)</f>
        <v>0</v>
      </c>
      <c r="BF175" s="141">
        <f>IF(N175="snížená",J175,0)</f>
        <v>0</v>
      </c>
      <c r="BG175" s="141">
        <f>IF(N175="zákl. přenesená",J175,0)</f>
        <v>0</v>
      </c>
      <c r="BH175" s="141">
        <f>IF(N175="sníž. přenesená",J175,0)</f>
        <v>0</v>
      </c>
      <c r="BI175" s="141">
        <f>IF(N175="nulová",J175,0)</f>
        <v>0</v>
      </c>
      <c r="BJ175" s="2" t="s">
        <v>89</v>
      </c>
      <c r="BK175" s="141">
        <f>ROUND(I175*H175,2)</f>
        <v>0</v>
      </c>
      <c r="BL175" s="2" t="s">
        <v>270</v>
      </c>
      <c r="BM175" s="140" t="s">
        <v>289</v>
      </c>
    </row>
    <row r="176" spans="2:65" s="146" customFormat="1" ht="11.25">
      <c r="B176" s="147"/>
      <c r="D176" s="142" t="s">
        <v>274</v>
      </c>
      <c r="E176" s="148" t="s">
        <v>44</v>
      </c>
      <c r="F176" s="149" t="s">
        <v>290</v>
      </c>
      <c r="H176" s="148" t="s">
        <v>44</v>
      </c>
      <c r="I176" s="150"/>
      <c r="L176" s="147"/>
      <c r="M176" s="151"/>
      <c r="T176" s="152"/>
      <c r="AT176" s="148" t="s">
        <v>274</v>
      </c>
      <c r="AU176" s="148" t="s">
        <v>91</v>
      </c>
      <c r="AV176" s="146" t="s">
        <v>89</v>
      </c>
      <c r="AW176" s="146" t="s">
        <v>42</v>
      </c>
      <c r="AX176" s="146" t="s">
        <v>82</v>
      </c>
      <c r="AY176" s="148" t="s">
        <v>263</v>
      </c>
    </row>
    <row r="177" spans="2:65" s="153" customFormat="1" ht="11.25">
      <c r="B177" s="154"/>
      <c r="D177" s="142" t="s">
        <v>274</v>
      </c>
      <c r="E177" s="155" t="s">
        <v>44</v>
      </c>
      <c r="F177" s="156" t="s">
        <v>291</v>
      </c>
      <c r="H177" s="157">
        <v>8.35</v>
      </c>
      <c r="I177" s="158"/>
      <c r="L177" s="154"/>
      <c r="M177" s="159"/>
      <c r="T177" s="160"/>
      <c r="AT177" s="155" t="s">
        <v>274</v>
      </c>
      <c r="AU177" s="155" t="s">
        <v>91</v>
      </c>
      <c r="AV177" s="153" t="s">
        <v>91</v>
      </c>
      <c r="AW177" s="153" t="s">
        <v>42</v>
      </c>
      <c r="AX177" s="153" t="s">
        <v>82</v>
      </c>
      <c r="AY177" s="155" t="s">
        <v>263</v>
      </c>
    </row>
    <row r="178" spans="2:65" s="169" customFormat="1" ht="11.25">
      <c r="B178" s="170"/>
      <c r="D178" s="142" t="s">
        <v>274</v>
      </c>
      <c r="E178" s="171" t="s">
        <v>44</v>
      </c>
      <c r="F178" s="172" t="s">
        <v>281</v>
      </c>
      <c r="H178" s="173">
        <v>8.35</v>
      </c>
      <c r="I178" s="174"/>
      <c r="L178" s="170"/>
      <c r="M178" s="175"/>
      <c r="T178" s="176"/>
      <c r="AT178" s="171" t="s">
        <v>274</v>
      </c>
      <c r="AU178" s="171" t="s">
        <v>91</v>
      </c>
      <c r="AV178" s="169" t="s">
        <v>270</v>
      </c>
      <c r="AW178" s="169" t="s">
        <v>42</v>
      </c>
      <c r="AX178" s="169" t="s">
        <v>89</v>
      </c>
      <c r="AY178" s="171" t="s">
        <v>263</v>
      </c>
    </row>
    <row r="179" spans="2:65" s="17" customFormat="1" ht="37.9" customHeight="1">
      <c r="B179" s="18"/>
      <c r="C179" s="129" t="s">
        <v>270</v>
      </c>
      <c r="D179" s="129" t="s">
        <v>265</v>
      </c>
      <c r="E179" s="130" t="s">
        <v>292</v>
      </c>
      <c r="F179" s="131" t="s">
        <v>293</v>
      </c>
      <c r="G179" s="132" t="s">
        <v>268</v>
      </c>
      <c r="H179" s="133">
        <v>33.4</v>
      </c>
      <c r="I179" s="134"/>
      <c r="J179" s="135">
        <f>ROUND(I179*H179,2)</f>
        <v>0</v>
      </c>
      <c r="K179" s="131" t="s">
        <v>269</v>
      </c>
      <c r="L179" s="18"/>
      <c r="M179" s="136" t="s">
        <v>44</v>
      </c>
      <c r="N179" s="137" t="s">
        <v>53</v>
      </c>
      <c r="P179" s="138">
        <f>O179*H179</f>
        <v>0</v>
      </c>
      <c r="Q179" s="138">
        <v>0</v>
      </c>
      <c r="R179" s="138">
        <f>Q179*H179</f>
        <v>0</v>
      </c>
      <c r="S179" s="138">
        <v>0</v>
      </c>
      <c r="T179" s="139">
        <f>S179*H179</f>
        <v>0</v>
      </c>
      <c r="AR179" s="140" t="s">
        <v>270</v>
      </c>
      <c r="AT179" s="140" t="s">
        <v>265</v>
      </c>
      <c r="AU179" s="140" t="s">
        <v>91</v>
      </c>
      <c r="AY179" s="2" t="s">
        <v>263</v>
      </c>
      <c r="BE179" s="141">
        <f>IF(N179="základní",J179,0)</f>
        <v>0</v>
      </c>
      <c r="BF179" s="141">
        <f>IF(N179="snížená",J179,0)</f>
        <v>0</v>
      </c>
      <c r="BG179" s="141">
        <f>IF(N179="zákl. přenesená",J179,0)</f>
        <v>0</v>
      </c>
      <c r="BH179" s="141">
        <f>IF(N179="sníž. přenesená",J179,0)</f>
        <v>0</v>
      </c>
      <c r="BI179" s="141">
        <f>IF(N179="nulová",J179,0)</f>
        <v>0</v>
      </c>
      <c r="BJ179" s="2" t="s">
        <v>89</v>
      </c>
      <c r="BK179" s="141">
        <f>ROUND(I179*H179,2)</f>
        <v>0</v>
      </c>
      <c r="BL179" s="2" t="s">
        <v>270</v>
      </c>
      <c r="BM179" s="140" t="s">
        <v>294</v>
      </c>
    </row>
    <row r="180" spans="2:65" s="153" customFormat="1" ht="11.25">
      <c r="B180" s="154"/>
      <c r="D180" s="142" t="s">
        <v>274</v>
      </c>
      <c r="E180" s="155" t="s">
        <v>44</v>
      </c>
      <c r="F180" s="156" t="s">
        <v>295</v>
      </c>
      <c r="H180" s="157">
        <v>33.4</v>
      </c>
      <c r="I180" s="158"/>
      <c r="L180" s="154"/>
      <c r="M180" s="159"/>
      <c r="T180" s="160"/>
      <c r="AT180" s="155" t="s">
        <v>274</v>
      </c>
      <c r="AU180" s="155" t="s">
        <v>91</v>
      </c>
      <c r="AV180" s="153" t="s">
        <v>91</v>
      </c>
      <c r="AW180" s="153" t="s">
        <v>42</v>
      </c>
      <c r="AX180" s="153" t="s">
        <v>89</v>
      </c>
      <c r="AY180" s="155" t="s">
        <v>263</v>
      </c>
    </row>
    <row r="181" spans="2:65" s="17" customFormat="1" ht="37.9" customHeight="1">
      <c r="B181" s="18"/>
      <c r="C181" s="129" t="s">
        <v>296</v>
      </c>
      <c r="D181" s="129" t="s">
        <v>265</v>
      </c>
      <c r="E181" s="130" t="s">
        <v>297</v>
      </c>
      <c r="F181" s="131" t="s">
        <v>298</v>
      </c>
      <c r="G181" s="132" t="s">
        <v>268</v>
      </c>
      <c r="H181" s="133">
        <v>8.35</v>
      </c>
      <c r="I181" s="134"/>
      <c r="J181" s="135">
        <f>ROUND(I181*H181,2)</f>
        <v>0</v>
      </c>
      <c r="K181" s="131" t="s">
        <v>269</v>
      </c>
      <c r="L181" s="18"/>
      <c r="M181" s="136" t="s">
        <v>44</v>
      </c>
      <c r="N181" s="137" t="s">
        <v>53</v>
      </c>
      <c r="P181" s="138">
        <f>O181*H181</f>
        <v>0</v>
      </c>
      <c r="Q181" s="138">
        <v>0</v>
      </c>
      <c r="R181" s="138">
        <f>Q181*H181</f>
        <v>0</v>
      </c>
      <c r="S181" s="138">
        <v>0</v>
      </c>
      <c r="T181" s="139">
        <f>S181*H181</f>
        <v>0</v>
      </c>
      <c r="AR181" s="140" t="s">
        <v>270</v>
      </c>
      <c r="AT181" s="140" t="s">
        <v>265</v>
      </c>
      <c r="AU181" s="140" t="s">
        <v>91</v>
      </c>
      <c r="AY181" s="2" t="s">
        <v>263</v>
      </c>
      <c r="BE181" s="141">
        <f>IF(N181="základní",J181,0)</f>
        <v>0</v>
      </c>
      <c r="BF181" s="141">
        <f>IF(N181="snížená",J181,0)</f>
        <v>0</v>
      </c>
      <c r="BG181" s="141">
        <f>IF(N181="zákl. přenesená",J181,0)</f>
        <v>0</v>
      </c>
      <c r="BH181" s="141">
        <f>IF(N181="sníž. přenesená",J181,0)</f>
        <v>0</v>
      </c>
      <c r="BI181" s="141">
        <f>IF(N181="nulová",J181,0)</f>
        <v>0</v>
      </c>
      <c r="BJ181" s="2" t="s">
        <v>89</v>
      </c>
      <c r="BK181" s="141">
        <f>ROUND(I181*H181,2)</f>
        <v>0</v>
      </c>
      <c r="BL181" s="2" t="s">
        <v>270</v>
      </c>
      <c r="BM181" s="140" t="s">
        <v>299</v>
      </c>
    </row>
    <row r="182" spans="2:65" s="17" customFormat="1" ht="58.5">
      <c r="B182" s="18"/>
      <c r="D182" s="142" t="s">
        <v>272</v>
      </c>
      <c r="F182" s="143" t="s">
        <v>300</v>
      </c>
      <c r="I182" s="144"/>
      <c r="L182" s="18"/>
      <c r="M182" s="145"/>
      <c r="T182" s="39"/>
      <c r="AT182" s="2" t="s">
        <v>272</v>
      </c>
      <c r="AU182" s="2" t="s">
        <v>91</v>
      </c>
    </row>
    <row r="183" spans="2:65" s="146" customFormat="1" ht="11.25">
      <c r="B183" s="147"/>
      <c r="D183" s="142" t="s">
        <v>274</v>
      </c>
      <c r="E183" s="148" t="s">
        <v>44</v>
      </c>
      <c r="F183" s="149" t="s">
        <v>301</v>
      </c>
      <c r="H183" s="148" t="s">
        <v>44</v>
      </c>
      <c r="I183" s="150"/>
      <c r="L183" s="147"/>
      <c r="M183" s="151"/>
      <c r="T183" s="152"/>
      <c r="AT183" s="148" t="s">
        <v>274</v>
      </c>
      <c r="AU183" s="148" t="s">
        <v>91</v>
      </c>
      <c r="AV183" s="146" t="s">
        <v>89</v>
      </c>
      <c r="AW183" s="146" t="s">
        <v>42</v>
      </c>
      <c r="AX183" s="146" t="s">
        <v>82</v>
      </c>
      <c r="AY183" s="148" t="s">
        <v>263</v>
      </c>
    </row>
    <row r="184" spans="2:65" s="153" customFormat="1" ht="11.25">
      <c r="B184" s="154"/>
      <c r="D184" s="142" t="s">
        <v>274</v>
      </c>
      <c r="E184" s="155" t="s">
        <v>44</v>
      </c>
      <c r="F184" s="156" t="s">
        <v>291</v>
      </c>
      <c r="H184" s="157">
        <v>8.35</v>
      </c>
      <c r="I184" s="158"/>
      <c r="L184" s="154"/>
      <c r="M184" s="159"/>
      <c r="T184" s="160"/>
      <c r="AT184" s="155" t="s">
        <v>274</v>
      </c>
      <c r="AU184" s="155" t="s">
        <v>91</v>
      </c>
      <c r="AV184" s="153" t="s">
        <v>91</v>
      </c>
      <c r="AW184" s="153" t="s">
        <v>42</v>
      </c>
      <c r="AX184" s="153" t="s">
        <v>82</v>
      </c>
      <c r="AY184" s="155" t="s">
        <v>263</v>
      </c>
    </row>
    <row r="185" spans="2:65" s="169" customFormat="1" ht="11.25">
      <c r="B185" s="170"/>
      <c r="D185" s="142" t="s">
        <v>274</v>
      </c>
      <c r="E185" s="171" t="s">
        <v>44</v>
      </c>
      <c r="F185" s="172" t="s">
        <v>281</v>
      </c>
      <c r="H185" s="173">
        <v>8.35</v>
      </c>
      <c r="I185" s="174"/>
      <c r="L185" s="170"/>
      <c r="M185" s="175"/>
      <c r="T185" s="176"/>
      <c r="AT185" s="171" t="s">
        <v>274</v>
      </c>
      <c r="AU185" s="171" t="s">
        <v>91</v>
      </c>
      <c r="AV185" s="169" t="s">
        <v>270</v>
      </c>
      <c r="AW185" s="169" t="s">
        <v>42</v>
      </c>
      <c r="AX185" s="169" t="s">
        <v>89</v>
      </c>
      <c r="AY185" s="171" t="s">
        <v>263</v>
      </c>
    </row>
    <row r="186" spans="2:65" s="17" customFormat="1" ht="24.2" customHeight="1">
      <c r="B186" s="18"/>
      <c r="C186" s="129" t="s">
        <v>302</v>
      </c>
      <c r="D186" s="129" t="s">
        <v>265</v>
      </c>
      <c r="E186" s="130" t="s">
        <v>303</v>
      </c>
      <c r="F186" s="131" t="s">
        <v>304</v>
      </c>
      <c r="G186" s="132" t="s">
        <v>268</v>
      </c>
      <c r="H186" s="133">
        <v>2</v>
      </c>
      <c r="I186" s="134"/>
      <c r="J186" s="135">
        <f>ROUND(I186*H186,2)</f>
        <v>0</v>
      </c>
      <c r="K186" s="131" t="s">
        <v>269</v>
      </c>
      <c r="L186" s="18"/>
      <c r="M186" s="136" t="s">
        <v>44</v>
      </c>
      <c r="N186" s="137" t="s">
        <v>53</v>
      </c>
      <c r="P186" s="138">
        <f>O186*H186</f>
        <v>0</v>
      </c>
      <c r="Q186" s="138">
        <v>0</v>
      </c>
      <c r="R186" s="138">
        <f>Q186*H186</f>
        <v>0</v>
      </c>
      <c r="S186" s="138">
        <v>0</v>
      </c>
      <c r="T186" s="139">
        <f>S186*H186</f>
        <v>0</v>
      </c>
      <c r="AR186" s="140" t="s">
        <v>270</v>
      </c>
      <c r="AT186" s="140" t="s">
        <v>265</v>
      </c>
      <c r="AU186" s="140" t="s">
        <v>91</v>
      </c>
      <c r="AY186" s="2" t="s">
        <v>263</v>
      </c>
      <c r="BE186" s="141">
        <f>IF(N186="základní",J186,0)</f>
        <v>0</v>
      </c>
      <c r="BF186" s="141">
        <f>IF(N186="snížená",J186,0)</f>
        <v>0</v>
      </c>
      <c r="BG186" s="141">
        <f>IF(N186="zákl. přenesená",J186,0)</f>
        <v>0</v>
      </c>
      <c r="BH186" s="141">
        <f>IF(N186="sníž. přenesená",J186,0)</f>
        <v>0</v>
      </c>
      <c r="BI186" s="141">
        <f>IF(N186="nulová",J186,0)</f>
        <v>0</v>
      </c>
      <c r="BJ186" s="2" t="s">
        <v>89</v>
      </c>
      <c r="BK186" s="141">
        <f>ROUND(I186*H186,2)</f>
        <v>0</v>
      </c>
      <c r="BL186" s="2" t="s">
        <v>270</v>
      </c>
      <c r="BM186" s="140" t="s">
        <v>305</v>
      </c>
    </row>
    <row r="187" spans="2:65" s="17" customFormat="1" ht="29.25">
      <c r="B187" s="18"/>
      <c r="D187" s="142" t="s">
        <v>272</v>
      </c>
      <c r="F187" s="143" t="s">
        <v>306</v>
      </c>
      <c r="I187" s="144"/>
      <c r="L187" s="18"/>
      <c r="M187" s="145"/>
      <c r="T187" s="39"/>
      <c r="AT187" s="2" t="s">
        <v>272</v>
      </c>
      <c r="AU187" s="2" t="s">
        <v>91</v>
      </c>
    </row>
    <row r="188" spans="2:65" s="146" customFormat="1" ht="11.25">
      <c r="B188" s="147"/>
      <c r="D188" s="142" t="s">
        <v>274</v>
      </c>
      <c r="E188" s="148" t="s">
        <v>44</v>
      </c>
      <c r="F188" s="149" t="s">
        <v>275</v>
      </c>
      <c r="H188" s="148" t="s">
        <v>44</v>
      </c>
      <c r="I188" s="150"/>
      <c r="L188" s="147"/>
      <c r="M188" s="151"/>
      <c r="T188" s="152"/>
      <c r="AT188" s="148" t="s">
        <v>274</v>
      </c>
      <c r="AU188" s="148" t="s">
        <v>91</v>
      </c>
      <c r="AV188" s="146" t="s">
        <v>89</v>
      </c>
      <c r="AW188" s="146" t="s">
        <v>42</v>
      </c>
      <c r="AX188" s="146" t="s">
        <v>82</v>
      </c>
      <c r="AY188" s="148" t="s">
        <v>263</v>
      </c>
    </row>
    <row r="189" spans="2:65" s="146" customFormat="1" ht="11.25">
      <c r="B189" s="147"/>
      <c r="D189" s="142" t="s">
        <v>274</v>
      </c>
      <c r="E189" s="148" t="s">
        <v>44</v>
      </c>
      <c r="F189" s="149" t="s">
        <v>307</v>
      </c>
      <c r="H189" s="148" t="s">
        <v>44</v>
      </c>
      <c r="I189" s="150"/>
      <c r="L189" s="147"/>
      <c r="M189" s="151"/>
      <c r="T189" s="152"/>
      <c r="AT189" s="148" t="s">
        <v>274</v>
      </c>
      <c r="AU189" s="148" t="s">
        <v>91</v>
      </c>
      <c r="AV189" s="146" t="s">
        <v>89</v>
      </c>
      <c r="AW189" s="146" t="s">
        <v>42</v>
      </c>
      <c r="AX189" s="146" t="s">
        <v>82</v>
      </c>
      <c r="AY189" s="148" t="s">
        <v>263</v>
      </c>
    </row>
    <row r="190" spans="2:65" s="153" customFormat="1" ht="11.25">
      <c r="B190" s="154"/>
      <c r="D190" s="142" t="s">
        <v>274</v>
      </c>
      <c r="E190" s="155" t="s">
        <v>44</v>
      </c>
      <c r="F190" s="156" t="s">
        <v>308</v>
      </c>
      <c r="H190" s="157">
        <v>2</v>
      </c>
      <c r="I190" s="158"/>
      <c r="L190" s="154"/>
      <c r="M190" s="159"/>
      <c r="T190" s="160"/>
      <c r="AT190" s="155" t="s">
        <v>274</v>
      </c>
      <c r="AU190" s="155" t="s">
        <v>91</v>
      </c>
      <c r="AV190" s="153" t="s">
        <v>91</v>
      </c>
      <c r="AW190" s="153" t="s">
        <v>42</v>
      </c>
      <c r="AX190" s="153" t="s">
        <v>82</v>
      </c>
      <c r="AY190" s="155" t="s">
        <v>263</v>
      </c>
    </row>
    <row r="191" spans="2:65" s="161" customFormat="1" ht="11.25">
      <c r="B191" s="162"/>
      <c r="D191" s="142" t="s">
        <v>274</v>
      </c>
      <c r="E191" s="163" t="s">
        <v>44</v>
      </c>
      <c r="F191" s="164" t="s">
        <v>280</v>
      </c>
      <c r="H191" s="165">
        <v>2</v>
      </c>
      <c r="I191" s="166"/>
      <c r="L191" s="162"/>
      <c r="M191" s="167"/>
      <c r="T191" s="168"/>
      <c r="AT191" s="163" t="s">
        <v>274</v>
      </c>
      <c r="AU191" s="163" t="s">
        <v>91</v>
      </c>
      <c r="AV191" s="161" t="s">
        <v>141</v>
      </c>
      <c r="AW191" s="161" t="s">
        <v>42</v>
      </c>
      <c r="AX191" s="161" t="s">
        <v>82</v>
      </c>
      <c r="AY191" s="163" t="s">
        <v>263</v>
      </c>
    </row>
    <row r="192" spans="2:65" s="169" customFormat="1" ht="11.25">
      <c r="B192" s="170"/>
      <c r="D192" s="142" t="s">
        <v>274</v>
      </c>
      <c r="E192" s="171" t="s">
        <v>44</v>
      </c>
      <c r="F192" s="172" t="s">
        <v>281</v>
      </c>
      <c r="H192" s="173">
        <v>2</v>
      </c>
      <c r="I192" s="174"/>
      <c r="L192" s="170"/>
      <c r="M192" s="175"/>
      <c r="T192" s="176"/>
      <c r="AT192" s="171" t="s">
        <v>274</v>
      </c>
      <c r="AU192" s="171" t="s">
        <v>91</v>
      </c>
      <c r="AV192" s="169" t="s">
        <v>270</v>
      </c>
      <c r="AW192" s="169" t="s">
        <v>42</v>
      </c>
      <c r="AX192" s="169" t="s">
        <v>89</v>
      </c>
      <c r="AY192" s="171" t="s">
        <v>263</v>
      </c>
    </row>
    <row r="193" spans="2:65" s="17" customFormat="1" ht="24.2" customHeight="1">
      <c r="B193" s="18"/>
      <c r="C193" s="129" t="s">
        <v>309</v>
      </c>
      <c r="D193" s="129" t="s">
        <v>265</v>
      </c>
      <c r="E193" s="130" t="s">
        <v>310</v>
      </c>
      <c r="F193" s="131" t="s">
        <v>311</v>
      </c>
      <c r="G193" s="132" t="s">
        <v>312</v>
      </c>
      <c r="H193" s="133">
        <v>14.613</v>
      </c>
      <c r="I193" s="134"/>
      <c r="J193" s="135">
        <f>ROUND(I193*H193,2)</f>
        <v>0</v>
      </c>
      <c r="K193" s="131" t="s">
        <v>269</v>
      </c>
      <c r="L193" s="18"/>
      <c r="M193" s="136" t="s">
        <v>44</v>
      </c>
      <c r="N193" s="137" t="s">
        <v>53</v>
      </c>
      <c r="P193" s="138">
        <f>O193*H193</f>
        <v>0</v>
      </c>
      <c r="Q193" s="138">
        <v>0</v>
      </c>
      <c r="R193" s="138">
        <f>Q193*H193</f>
        <v>0</v>
      </c>
      <c r="S193" s="138">
        <v>0</v>
      </c>
      <c r="T193" s="139">
        <f>S193*H193</f>
        <v>0</v>
      </c>
      <c r="AR193" s="140" t="s">
        <v>270</v>
      </c>
      <c r="AT193" s="140" t="s">
        <v>265</v>
      </c>
      <c r="AU193" s="140" t="s">
        <v>91</v>
      </c>
      <c r="AY193" s="2" t="s">
        <v>263</v>
      </c>
      <c r="BE193" s="141">
        <f>IF(N193="základní",J193,0)</f>
        <v>0</v>
      </c>
      <c r="BF193" s="141">
        <f>IF(N193="snížená",J193,0)</f>
        <v>0</v>
      </c>
      <c r="BG193" s="141">
        <f>IF(N193="zákl. přenesená",J193,0)</f>
        <v>0</v>
      </c>
      <c r="BH193" s="141">
        <f>IF(N193="sníž. přenesená",J193,0)</f>
        <v>0</v>
      </c>
      <c r="BI193" s="141">
        <f>IF(N193="nulová",J193,0)</f>
        <v>0</v>
      </c>
      <c r="BJ193" s="2" t="s">
        <v>89</v>
      </c>
      <c r="BK193" s="141">
        <f>ROUND(I193*H193,2)</f>
        <v>0</v>
      </c>
      <c r="BL193" s="2" t="s">
        <v>270</v>
      </c>
      <c r="BM193" s="140" t="s">
        <v>313</v>
      </c>
    </row>
    <row r="194" spans="2:65" s="17" customFormat="1" ht="39">
      <c r="B194" s="18"/>
      <c r="D194" s="142" t="s">
        <v>272</v>
      </c>
      <c r="F194" s="143" t="s">
        <v>314</v>
      </c>
      <c r="I194" s="144"/>
      <c r="L194" s="18"/>
      <c r="M194" s="145"/>
      <c r="T194" s="39"/>
      <c r="AT194" s="2" t="s">
        <v>272</v>
      </c>
      <c r="AU194" s="2" t="s">
        <v>91</v>
      </c>
    </row>
    <row r="195" spans="2:65" s="146" customFormat="1" ht="11.25">
      <c r="B195" s="147"/>
      <c r="D195" s="142" t="s">
        <v>274</v>
      </c>
      <c r="E195" s="148" t="s">
        <v>44</v>
      </c>
      <c r="F195" s="149" t="s">
        <v>315</v>
      </c>
      <c r="H195" s="148" t="s">
        <v>44</v>
      </c>
      <c r="I195" s="150"/>
      <c r="L195" s="147"/>
      <c r="M195" s="151"/>
      <c r="T195" s="152"/>
      <c r="AT195" s="148" t="s">
        <v>274</v>
      </c>
      <c r="AU195" s="148" t="s">
        <v>91</v>
      </c>
      <c r="AV195" s="146" t="s">
        <v>89</v>
      </c>
      <c r="AW195" s="146" t="s">
        <v>42</v>
      </c>
      <c r="AX195" s="146" t="s">
        <v>82</v>
      </c>
      <c r="AY195" s="148" t="s">
        <v>263</v>
      </c>
    </row>
    <row r="196" spans="2:65" s="153" customFormat="1" ht="11.25">
      <c r="B196" s="154"/>
      <c r="D196" s="142" t="s">
        <v>274</v>
      </c>
      <c r="E196" s="155" t="s">
        <v>44</v>
      </c>
      <c r="F196" s="156" t="s">
        <v>316</v>
      </c>
      <c r="H196" s="157">
        <v>14.613</v>
      </c>
      <c r="I196" s="158"/>
      <c r="L196" s="154"/>
      <c r="M196" s="159"/>
      <c r="T196" s="160"/>
      <c r="AT196" s="155" t="s">
        <v>274</v>
      </c>
      <c r="AU196" s="155" t="s">
        <v>91</v>
      </c>
      <c r="AV196" s="153" t="s">
        <v>91</v>
      </c>
      <c r="AW196" s="153" t="s">
        <v>42</v>
      </c>
      <c r="AX196" s="153" t="s">
        <v>82</v>
      </c>
      <c r="AY196" s="155" t="s">
        <v>263</v>
      </c>
    </row>
    <row r="197" spans="2:65" s="169" customFormat="1" ht="11.25">
      <c r="B197" s="170"/>
      <c r="D197" s="142" t="s">
        <v>274</v>
      </c>
      <c r="E197" s="171" t="s">
        <v>44</v>
      </c>
      <c r="F197" s="172" t="s">
        <v>281</v>
      </c>
      <c r="H197" s="173">
        <v>14.613</v>
      </c>
      <c r="I197" s="174"/>
      <c r="L197" s="170"/>
      <c r="M197" s="175"/>
      <c r="T197" s="176"/>
      <c r="AT197" s="171" t="s">
        <v>274</v>
      </c>
      <c r="AU197" s="171" t="s">
        <v>91</v>
      </c>
      <c r="AV197" s="169" t="s">
        <v>270</v>
      </c>
      <c r="AW197" s="169" t="s">
        <v>42</v>
      </c>
      <c r="AX197" s="169" t="s">
        <v>89</v>
      </c>
      <c r="AY197" s="171" t="s">
        <v>263</v>
      </c>
    </row>
    <row r="198" spans="2:65" s="17" customFormat="1" ht="24.2" customHeight="1">
      <c r="B198" s="18"/>
      <c r="C198" s="129" t="s">
        <v>317</v>
      </c>
      <c r="D198" s="129" t="s">
        <v>265</v>
      </c>
      <c r="E198" s="130" t="s">
        <v>318</v>
      </c>
      <c r="F198" s="131" t="s">
        <v>319</v>
      </c>
      <c r="G198" s="132" t="s">
        <v>268</v>
      </c>
      <c r="H198" s="133">
        <v>10.35</v>
      </c>
      <c r="I198" s="134"/>
      <c r="J198" s="135">
        <f>ROUND(I198*H198,2)</f>
        <v>0</v>
      </c>
      <c r="K198" s="131" t="s">
        <v>269</v>
      </c>
      <c r="L198" s="18"/>
      <c r="M198" s="136" t="s">
        <v>44</v>
      </c>
      <c r="N198" s="137" t="s">
        <v>53</v>
      </c>
      <c r="P198" s="138">
        <f>O198*H198</f>
        <v>0</v>
      </c>
      <c r="Q198" s="138">
        <v>0</v>
      </c>
      <c r="R198" s="138">
        <f>Q198*H198</f>
        <v>0</v>
      </c>
      <c r="S198" s="138">
        <v>0</v>
      </c>
      <c r="T198" s="139">
        <f>S198*H198</f>
        <v>0</v>
      </c>
      <c r="AR198" s="140" t="s">
        <v>270</v>
      </c>
      <c r="AT198" s="140" t="s">
        <v>265</v>
      </c>
      <c r="AU198" s="140" t="s">
        <v>91</v>
      </c>
      <c r="AY198" s="2" t="s">
        <v>263</v>
      </c>
      <c r="BE198" s="141">
        <f>IF(N198="základní",J198,0)</f>
        <v>0</v>
      </c>
      <c r="BF198" s="141">
        <f>IF(N198="snížená",J198,0)</f>
        <v>0</v>
      </c>
      <c r="BG198" s="141">
        <f>IF(N198="zákl. přenesená",J198,0)</f>
        <v>0</v>
      </c>
      <c r="BH198" s="141">
        <f>IF(N198="sníž. přenesená",J198,0)</f>
        <v>0</v>
      </c>
      <c r="BI198" s="141">
        <f>IF(N198="nulová",J198,0)</f>
        <v>0</v>
      </c>
      <c r="BJ198" s="2" t="s">
        <v>89</v>
      </c>
      <c r="BK198" s="141">
        <f>ROUND(I198*H198,2)</f>
        <v>0</v>
      </c>
      <c r="BL198" s="2" t="s">
        <v>270</v>
      </c>
      <c r="BM198" s="140" t="s">
        <v>320</v>
      </c>
    </row>
    <row r="199" spans="2:65" s="17" customFormat="1" ht="97.5">
      <c r="B199" s="18"/>
      <c r="D199" s="142" t="s">
        <v>272</v>
      </c>
      <c r="F199" s="143" t="s">
        <v>321</v>
      </c>
      <c r="I199" s="144"/>
      <c r="L199" s="18"/>
      <c r="M199" s="145"/>
      <c r="T199" s="39"/>
      <c r="AT199" s="2" t="s">
        <v>272</v>
      </c>
      <c r="AU199" s="2" t="s">
        <v>91</v>
      </c>
    </row>
    <row r="200" spans="2:65" s="146" customFormat="1" ht="11.25">
      <c r="B200" s="147"/>
      <c r="D200" s="142" t="s">
        <v>274</v>
      </c>
      <c r="E200" s="148" t="s">
        <v>44</v>
      </c>
      <c r="F200" s="149" t="s">
        <v>322</v>
      </c>
      <c r="H200" s="148" t="s">
        <v>44</v>
      </c>
      <c r="I200" s="150"/>
      <c r="L200" s="147"/>
      <c r="M200" s="151"/>
      <c r="T200" s="152"/>
      <c r="AT200" s="148" t="s">
        <v>274</v>
      </c>
      <c r="AU200" s="148" t="s">
        <v>91</v>
      </c>
      <c r="AV200" s="146" t="s">
        <v>89</v>
      </c>
      <c r="AW200" s="146" t="s">
        <v>42</v>
      </c>
      <c r="AX200" s="146" t="s">
        <v>82</v>
      </c>
      <c r="AY200" s="148" t="s">
        <v>263</v>
      </c>
    </row>
    <row r="201" spans="2:65" s="153" customFormat="1" ht="11.25">
      <c r="B201" s="154"/>
      <c r="D201" s="142" t="s">
        <v>274</v>
      </c>
      <c r="E201" s="155" t="s">
        <v>44</v>
      </c>
      <c r="F201" s="156" t="s">
        <v>323</v>
      </c>
      <c r="H201" s="157">
        <v>2</v>
      </c>
      <c r="I201" s="158"/>
      <c r="L201" s="154"/>
      <c r="M201" s="159"/>
      <c r="T201" s="160"/>
      <c r="AT201" s="155" t="s">
        <v>274</v>
      </c>
      <c r="AU201" s="155" t="s">
        <v>91</v>
      </c>
      <c r="AV201" s="153" t="s">
        <v>91</v>
      </c>
      <c r="AW201" s="153" t="s">
        <v>42</v>
      </c>
      <c r="AX201" s="153" t="s">
        <v>82</v>
      </c>
      <c r="AY201" s="155" t="s">
        <v>263</v>
      </c>
    </row>
    <row r="202" spans="2:65" s="146" customFormat="1" ht="11.25">
      <c r="B202" s="147"/>
      <c r="D202" s="142" t="s">
        <v>274</v>
      </c>
      <c r="E202" s="148" t="s">
        <v>44</v>
      </c>
      <c r="F202" s="149" t="s">
        <v>301</v>
      </c>
      <c r="H202" s="148" t="s">
        <v>44</v>
      </c>
      <c r="I202" s="150"/>
      <c r="L202" s="147"/>
      <c r="M202" s="151"/>
      <c r="T202" s="152"/>
      <c r="AT202" s="148" t="s">
        <v>274</v>
      </c>
      <c r="AU202" s="148" t="s">
        <v>91</v>
      </c>
      <c r="AV202" s="146" t="s">
        <v>89</v>
      </c>
      <c r="AW202" s="146" t="s">
        <v>42</v>
      </c>
      <c r="AX202" s="146" t="s">
        <v>82</v>
      </c>
      <c r="AY202" s="148" t="s">
        <v>263</v>
      </c>
    </row>
    <row r="203" spans="2:65" s="153" customFormat="1" ht="11.25">
      <c r="B203" s="154"/>
      <c r="D203" s="142" t="s">
        <v>274</v>
      </c>
      <c r="E203" s="155" t="s">
        <v>44</v>
      </c>
      <c r="F203" s="156" t="s">
        <v>291</v>
      </c>
      <c r="H203" s="157">
        <v>8.35</v>
      </c>
      <c r="I203" s="158"/>
      <c r="L203" s="154"/>
      <c r="M203" s="159"/>
      <c r="T203" s="160"/>
      <c r="AT203" s="155" t="s">
        <v>274</v>
      </c>
      <c r="AU203" s="155" t="s">
        <v>91</v>
      </c>
      <c r="AV203" s="153" t="s">
        <v>91</v>
      </c>
      <c r="AW203" s="153" t="s">
        <v>42</v>
      </c>
      <c r="AX203" s="153" t="s">
        <v>82</v>
      </c>
      <c r="AY203" s="155" t="s">
        <v>263</v>
      </c>
    </row>
    <row r="204" spans="2:65" s="169" customFormat="1" ht="11.25">
      <c r="B204" s="170"/>
      <c r="D204" s="142" t="s">
        <v>274</v>
      </c>
      <c r="E204" s="171" t="s">
        <v>44</v>
      </c>
      <c r="F204" s="172" t="s">
        <v>281</v>
      </c>
      <c r="H204" s="173">
        <v>10.35</v>
      </c>
      <c r="I204" s="174"/>
      <c r="L204" s="170"/>
      <c r="M204" s="175"/>
      <c r="T204" s="176"/>
      <c r="AT204" s="171" t="s">
        <v>274</v>
      </c>
      <c r="AU204" s="171" t="s">
        <v>91</v>
      </c>
      <c r="AV204" s="169" t="s">
        <v>270</v>
      </c>
      <c r="AW204" s="169" t="s">
        <v>42</v>
      </c>
      <c r="AX204" s="169" t="s">
        <v>89</v>
      </c>
      <c r="AY204" s="171" t="s">
        <v>263</v>
      </c>
    </row>
    <row r="205" spans="2:65" s="17" customFormat="1" ht="24.2" customHeight="1">
      <c r="B205" s="18"/>
      <c r="C205" s="129" t="s">
        <v>324</v>
      </c>
      <c r="D205" s="129" t="s">
        <v>265</v>
      </c>
      <c r="E205" s="130" t="s">
        <v>325</v>
      </c>
      <c r="F205" s="131" t="s">
        <v>326</v>
      </c>
      <c r="G205" s="132" t="s">
        <v>268</v>
      </c>
      <c r="H205" s="133">
        <v>2</v>
      </c>
      <c r="I205" s="134"/>
      <c r="J205" s="135">
        <f>ROUND(I205*H205,2)</f>
        <v>0</v>
      </c>
      <c r="K205" s="131" t="s">
        <v>269</v>
      </c>
      <c r="L205" s="18"/>
      <c r="M205" s="136" t="s">
        <v>44</v>
      </c>
      <c r="N205" s="137" t="s">
        <v>53</v>
      </c>
      <c r="P205" s="138">
        <f>O205*H205</f>
        <v>0</v>
      </c>
      <c r="Q205" s="138">
        <v>0</v>
      </c>
      <c r="R205" s="138">
        <f>Q205*H205</f>
        <v>0</v>
      </c>
      <c r="S205" s="138">
        <v>0</v>
      </c>
      <c r="T205" s="139">
        <f>S205*H205</f>
        <v>0</v>
      </c>
      <c r="AR205" s="140" t="s">
        <v>270</v>
      </c>
      <c r="AT205" s="140" t="s">
        <v>265</v>
      </c>
      <c r="AU205" s="140" t="s">
        <v>91</v>
      </c>
      <c r="AY205" s="2" t="s">
        <v>263</v>
      </c>
      <c r="BE205" s="141">
        <f>IF(N205="základní",J205,0)</f>
        <v>0</v>
      </c>
      <c r="BF205" s="141">
        <f>IF(N205="snížená",J205,0)</f>
        <v>0</v>
      </c>
      <c r="BG205" s="141">
        <f>IF(N205="zákl. přenesená",J205,0)</f>
        <v>0</v>
      </c>
      <c r="BH205" s="141">
        <f>IF(N205="sníž. přenesená",J205,0)</f>
        <v>0</v>
      </c>
      <c r="BI205" s="141">
        <f>IF(N205="nulová",J205,0)</f>
        <v>0</v>
      </c>
      <c r="BJ205" s="2" t="s">
        <v>89</v>
      </c>
      <c r="BK205" s="141">
        <f>ROUND(I205*H205,2)</f>
        <v>0</v>
      </c>
      <c r="BL205" s="2" t="s">
        <v>270</v>
      </c>
      <c r="BM205" s="140" t="s">
        <v>327</v>
      </c>
    </row>
    <row r="206" spans="2:65" s="17" customFormat="1" ht="126.75">
      <c r="B206" s="18"/>
      <c r="D206" s="142" t="s">
        <v>272</v>
      </c>
      <c r="F206" s="143" t="s">
        <v>328</v>
      </c>
      <c r="I206" s="144"/>
      <c r="L206" s="18"/>
      <c r="M206" s="145"/>
      <c r="T206" s="39"/>
      <c r="AT206" s="2" t="s">
        <v>272</v>
      </c>
      <c r="AU206" s="2" t="s">
        <v>91</v>
      </c>
    </row>
    <row r="207" spans="2:65" s="146" customFormat="1" ht="11.25">
      <c r="B207" s="147"/>
      <c r="D207" s="142" t="s">
        <v>274</v>
      </c>
      <c r="E207" s="148" t="s">
        <v>44</v>
      </c>
      <c r="F207" s="149" t="s">
        <v>275</v>
      </c>
      <c r="H207" s="148" t="s">
        <v>44</v>
      </c>
      <c r="I207" s="150"/>
      <c r="L207" s="147"/>
      <c r="M207" s="151"/>
      <c r="T207" s="152"/>
      <c r="AT207" s="148" t="s">
        <v>274</v>
      </c>
      <c r="AU207" s="148" t="s">
        <v>91</v>
      </c>
      <c r="AV207" s="146" t="s">
        <v>89</v>
      </c>
      <c r="AW207" s="146" t="s">
        <v>42</v>
      </c>
      <c r="AX207" s="146" t="s">
        <v>82</v>
      </c>
      <c r="AY207" s="148" t="s">
        <v>263</v>
      </c>
    </row>
    <row r="208" spans="2:65" s="146" customFormat="1" ht="11.25">
      <c r="B208" s="147"/>
      <c r="D208" s="142" t="s">
        <v>274</v>
      </c>
      <c r="E208" s="148" t="s">
        <v>44</v>
      </c>
      <c r="F208" s="149" t="s">
        <v>329</v>
      </c>
      <c r="H208" s="148" t="s">
        <v>44</v>
      </c>
      <c r="I208" s="150"/>
      <c r="L208" s="147"/>
      <c r="M208" s="151"/>
      <c r="T208" s="152"/>
      <c r="AT208" s="148" t="s">
        <v>274</v>
      </c>
      <c r="AU208" s="148" t="s">
        <v>91</v>
      </c>
      <c r="AV208" s="146" t="s">
        <v>89</v>
      </c>
      <c r="AW208" s="146" t="s">
        <v>42</v>
      </c>
      <c r="AX208" s="146" t="s">
        <v>82</v>
      </c>
      <c r="AY208" s="148" t="s">
        <v>263</v>
      </c>
    </row>
    <row r="209" spans="2:65" s="153" customFormat="1" ht="11.25">
      <c r="B209" s="154"/>
      <c r="D209" s="142" t="s">
        <v>274</v>
      </c>
      <c r="E209" s="155" t="s">
        <v>44</v>
      </c>
      <c r="F209" s="156" t="s">
        <v>308</v>
      </c>
      <c r="H209" s="157">
        <v>2</v>
      </c>
      <c r="I209" s="158"/>
      <c r="L209" s="154"/>
      <c r="M209" s="159"/>
      <c r="T209" s="160"/>
      <c r="AT209" s="155" t="s">
        <v>274</v>
      </c>
      <c r="AU209" s="155" t="s">
        <v>91</v>
      </c>
      <c r="AV209" s="153" t="s">
        <v>91</v>
      </c>
      <c r="AW209" s="153" t="s">
        <v>42</v>
      </c>
      <c r="AX209" s="153" t="s">
        <v>82</v>
      </c>
      <c r="AY209" s="155" t="s">
        <v>263</v>
      </c>
    </row>
    <row r="210" spans="2:65" s="161" customFormat="1" ht="11.25">
      <c r="B210" s="162"/>
      <c r="D210" s="142" t="s">
        <v>274</v>
      </c>
      <c r="E210" s="163" t="s">
        <v>44</v>
      </c>
      <c r="F210" s="164" t="s">
        <v>280</v>
      </c>
      <c r="H210" s="165">
        <v>2</v>
      </c>
      <c r="I210" s="166"/>
      <c r="L210" s="162"/>
      <c r="M210" s="167"/>
      <c r="T210" s="168"/>
      <c r="AT210" s="163" t="s">
        <v>274</v>
      </c>
      <c r="AU210" s="163" t="s">
        <v>91</v>
      </c>
      <c r="AV210" s="161" t="s">
        <v>141</v>
      </c>
      <c r="AW210" s="161" t="s">
        <v>42</v>
      </c>
      <c r="AX210" s="161" t="s">
        <v>82</v>
      </c>
      <c r="AY210" s="163" t="s">
        <v>263</v>
      </c>
    </row>
    <row r="211" spans="2:65" s="169" customFormat="1" ht="11.25">
      <c r="B211" s="170"/>
      <c r="D211" s="142" t="s">
        <v>274</v>
      </c>
      <c r="E211" s="171" t="s">
        <v>44</v>
      </c>
      <c r="F211" s="172" t="s">
        <v>281</v>
      </c>
      <c r="H211" s="173">
        <v>2</v>
      </c>
      <c r="I211" s="174"/>
      <c r="L211" s="170"/>
      <c r="M211" s="175"/>
      <c r="T211" s="176"/>
      <c r="AT211" s="171" t="s">
        <v>274</v>
      </c>
      <c r="AU211" s="171" t="s">
        <v>91</v>
      </c>
      <c r="AV211" s="169" t="s">
        <v>270</v>
      </c>
      <c r="AW211" s="169" t="s">
        <v>42</v>
      </c>
      <c r="AX211" s="169" t="s">
        <v>89</v>
      </c>
      <c r="AY211" s="171" t="s">
        <v>263</v>
      </c>
    </row>
    <row r="212" spans="2:65" s="17" customFormat="1" ht="14.45" customHeight="1">
      <c r="B212" s="18"/>
      <c r="C212" s="129" t="s">
        <v>330</v>
      </c>
      <c r="D212" s="129" t="s">
        <v>265</v>
      </c>
      <c r="E212" s="130" t="s">
        <v>331</v>
      </c>
      <c r="F212" s="131" t="s">
        <v>332</v>
      </c>
      <c r="G212" s="132" t="s">
        <v>268</v>
      </c>
      <c r="H212" s="133">
        <v>2</v>
      </c>
      <c r="I212" s="134"/>
      <c r="J212" s="135">
        <f>ROUND(I212*H212,2)</f>
        <v>0</v>
      </c>
      <c r="K212" s="131" t="s">
        <v>269</v>
      </c>
      <c r="L212" s="18"/>
      <c r="M212" s="136" t="s">
        <v>44</v>
      </c>
      <c r="N212" s="137" t="s">
        <v>53</v>
      </c>
      <c r="P212" s="138">
        <f>O212*H212</f>
        <v>0</v>
      </c>
      <c r="Q212" s="138">
        <v>0</v>
      </c>
      <c r="R212" s="138">
        <f>Q212*H212</f>
        <v>0</v>
      </c>
      <c r="S212" s="138">
        <v>0</v>
      </c>
      <c r="T212" s="139">
        <f>S212*H212</f>
        <v>0</v>
      </c>
      <c r="AR212" s="140" t="s">
        <v>270</v>
      </c>
      <c r="AT212" s="140" t="s">
        <v>265</v>
      </c>
      <c r="AU212" s="140" t="s">
        <v>91</v>
      </c>
      <c r="AY212" s="2" t="s">
        <v>263</v>
      </c>
      <c r="BE212" s="141">
        <f>IF(N212="základní",J212,0)</f>
        <v>0</v>
      </c>
      <c r="BF212" s="141">
        <f>IF(N212="snížená",J212,0)</f>
        <v>0</v>
      </c>
      <c r="BG212" s="141">
        <f>IF(N212="zákl. přenesená",J212,0)</f>
        <v>0</v>
      </c>
      <c r="BH212" s="141">
        <f>IF(N212="sníž. přenesená",J212,0)</f>
        <v>0</v>
      </c>
      <c r="BI212" s="141">
        <f>IF(N212="nulová",J212,0)</f>
        <v>0</v>
      </c>
      <c r="BJ212" s="2" t="s">
        <v>89</v>
      </c>
      <c r="BK212" s="141">
        <f>ROUND(I212*H212,2)</f>
        <v>0</v>
      </c>
      <c r="BL212" s="2" t="s">
        <v>270</v>
      </c>
      <c r="BM212" s="140" t="s">
        <v>333</v>
      </c>
    </row>
    <row r="213" spans="2:65" s="17" customFormat="1" ht="126.75">
      <c r="B213" s="18"/>
      <c r="D213" s="142" t="s">
        <v>272</v>
      </c>
      <c r="F213" s="143" t="s">
        <v>328</v>
      </c>
      <c r="I213" s="144"/>
      <c r="L213" s="18"/>
      <c r="M213" s="145"/>
      <c r="T213" s="39"/>
      <c r="AT213" s="2" t="s">
        <v>272</v>
      </c>
      <c r="AU213" s="2" t="s">
        <v>91</v>
      </c>
    </row>
    <row r="214" spans="2:65" s="116" customFormat="1" ht="22.9" customHeight="1">
      <c r="B214" s="117"/>
      <c r="D214" s="118" t="s">
        <v>81</v>
      </c>
      <c r="E214" s="127" t="s">
        <v>91</v>
      </c>
      <c r="F214" s="127" t="s">
        <v>334</v>
      </c>
      <c r="I214" s="120"/>
      <c r="J214" s="128">
        <f>BK214</f>
        <v>0</v>
      </c>
      <c r="L214" s="117"/>
      <c r="M214" s="122"/>
      <c r="P214" s="123">
        <f>SUM(P215:P267)</f>
        <v>0</v>
      </c>
      <c r="R214" s="123">
        <f>SUM(R215:R267)</f>
        <v>17.424829260000003</v>
      </c>
      <c r="T214" s="124">
        <f>SUM(T215:T267)</f>
        <v>0</v>
      </c>
      <c r="AR214" s="118" t="s">
        <v>89</v>
      </c>
      <c r="AT214" s="125" t="s">
        <v>81</v>
      </c>
      <c r="AU214" s="125" t="s">
        <v>89</v>
      </c>
      <c r="AY214" s="118" t="s">
        <v>263</v>
      </c>
      <c r="BK214" s="126">
        <f>SUM(BK215:BK267)</f>
        <v>0</v>
      </c>
    </row>
    <row r="215" spans="2:65" s="17" customFormat="1" ht="24.2" customHeight="1">
      <c r="B215" s="18"/>
      <c r="C215" s="129" t="s">
        <v>335</v>
      </c>
      <c r="D215" s="129" t="s">
        <v>265</v>
      </c>
      <c r="E215" s="130" t="s">
        <v>336</v>
      </c>
      <c r="F215" s="131" t="s">
        <v>337</v>
      </c>
      <c r="G215" s="132" t="s">
        <v>268</v>
      </c>
      <c r="H215" s="133">
        <v>0.433</v>
      </c>
      <c r="I215" s="134"/>
      <c r="J215" s="135">
        <f>ROUND(I215*H215,2)</f>
        <v>0</v>
      </c>
      <c r="K215" s="131" t="s">
        <v>269</v>
      </c>
      <c r="L215" s="18"/>
      <c r="M215" s="136" t="s">
        <v>44</v>
      </c>
      <c r="N215" s="137" t="s">
        <v>53</v>
      </c>
      <c r="P215" s="138">
        <f>O215*H215</f>
        <v>0</v>
      </c>
      <c r="Q215" s="138">
        <v>0</v>
      </c>
      <c r="R215" s="138">
        <f>Q215*H215</f>
        <v>0</v>
      </c>
      <c r="S215" s="138">
        <v>0</v>
      </c>
      <c r="T215" s="139">
        <f>S215*H215</f>
        <v>0</v>
      </c>
      <c r="AR215" s="140" t="s">
        <v>270</v>
      </c>
      <c r="AT215" s="140" t="s">
        <v>265</v>
      </c>
      <c r="AU215" s="140" t="s">
        <v>91</v>
      </c>
      <c r="AY215" s="2" t="s">
        <v>263</v>
      </c>
      <c r="BE215" s="141">
        <f>IF(N215="základní",J215,0)</f>
        <v>0</v>
      </c>
      <c r="BF215" s="141">
        <f>IF(N215="snížená",J215,0)</f>
        <v>0</v>
      </c>
      <c r="BG215" s="141">
        <f>IF(N215="zákl. přenesená",J215,0)</f>
        <v>0</v>
      </c>
      <c r="BH215" s="141">
        <f>IF(N215="sníž. přenesená",J215,0)</f>
        <v>0</v>
      </c>
      <c r="BI215" s="141">
        <f>IF(N215="nulová",J215,0)</f>
        <v>0</v>
      </c>
      <c r="BJ215" s="2" t="s">
        <v>89</v>
      </c>
      <c r="BK215" s="141">
        <f>ROUND(I215*H215,2)</f>
        <v>0</v>
      </c>
      <c r="BL215" s="2" t="s">
        <v>270</v>
      </c>
      <c r="BM215" s="140" t="s">
        <v>338</v>
      </c>
    </row>
    <row r="216" spans="2:65" s="17" customFormat="1" ht="78">
      <c r="B216" s="18"/>
      <c r="D216" s="142" t="s">
        <v>272</v>
      </c>
      <c r="F216" s="143" t="s">
        <v>339</v>
      </c>
      <c r="I216" s="144"/>
      <c r="L216" s="18"/>
      <c r="M216" s="145"/>
      <c r="T216" s="39"/>
      <c r="AT216" s="2" t="s">
        <v>272</v>
      </c>
      <c r="AU216" s="2" t="s">
        <v>91</v>
      </c>
    </row>
    <row r="217" spans="2:65" s="146" customFormat="1" ht="11.25">
      <c r="B217" s="147"/>
      <c r="D217" s="142" t="s">
        <v>274</v>
      </c>
      <c r="E217" s="148" t="s">
        <v>44</v>
      </c>
      <c r="F217" s="149" t="s">
        <v>340</v>
      </c>
      <c r="H217" s="148" t="s">
        <v>44</v>
      </c>
      <c r="I217" s="150"/>
      <c r="L217" s="147"/>
      <c r="M217" s="151"/>
      <c r="T217" s="152"/>
      <c r="AT217" s="148" t="s">
        <v>274</v>
      </c>
      <c r="AU217" s="148" t="s">
        <v>91</v>
      </c>
      <c r="AV217" s="146" t="s">
        <v>89</v>
      </c>
      <c r="AW217" s="146" t="s">
        <v>42</v>
      </c>
      <c r="AX217" s="146" t="s">
        <v>82</v>
      </c>
      <c r="AY217" s="148" t="s">
        <v>263</v>
      </c>
    </row>
    <row r="218" spans="2:65" s="146" customFormat="1" ht="11.25">
      <c r="B218" s="147"/>
      <c r="D218" s="142" t="s">
        <v>274</v>
      </c>
      <c r="E218" s="148" t="s">
        <v>44</v>
      </c>
      <c r="F218" s="149" t="s">
        <v>341</v>
      </c>
      <c r="H218" s="148" t="s">
        <v>44</v>
      </c>
      <c r="I218" s="150"/>
      <c r="L218" s="147"/>
      <c r="M218" s="151"/>
      <c r="T218" s="152"/>
      <c r="AT218" s="148" t="s">
        <v>274</v>
      </c>
      <c r="AU218" s="148" t="s">
        <v>91</v>
      </c>
      <c r="AV218" s="146" t="s">
        <v>89</v>
      </c>
      <c r="AW218" s="146" t="s">
        <v>42</v>
      </c>
      <c r="AX218" s="146" t="s">
        <v>82</v>
      </c>
      <c r="AY218" s="148" t="s">
        <v>263</v>
      </c>
    </row>
    <row r="219" spans="2:65" s="153" customFormat="1" ht="11.25">
      <c r="B219" s="154"/>
      <c r="D219" s="142" t="s">
        <v>274</v>
      </c>
      <c r="E219" s="155" t="s">
        <v>44</v>
      </c>
      <c r="F219" s="156" t="s">
        <v>342</v>
      </c>
      <c r="H219" s="157">
        <v>0.433</v>
      </c>
      <c r="I219" s="158"/>
      <c r="L219" s="154"/>
      <c r="M219" s="159"/>
      <c r="T219" s="160"/>
      <c r="AT219" s="155" t="s">
        <v>274</v>
      </c>
      <c r="AU219" s="155" t="s">
        <v>91</v>
      </c>
      <c r="AV219" s="153" t="s">
        <v>91</v>
      </c>
      <c r="AW219" s="153" t="s">
        <v>42</v>
      </c>
      <c r="AX219" s="153" t="s">
        <v>82</v>
      </c>
      <c r="AY219" s="155" t="s">
        <v>263</v>
      </c>
    </row>
    <row r="220" spans="2:65" s="161" customFormat="1" ht="11.25">
      <c r="B220" s="162"/>
      <c r="D220" s="142" t="s">
        <v>274</v>
      </c>
      <c r="E220" s="163" t="s">
        <v>44</v>
      </c>
      <c r="F220" s="164" t="s">
        <v>280</v>
      </c>
      <c r="H220" s="165">
        <v>0.433</v>
      </c>
      <c r="I220" s="166"/>
      <c r="L220" s="162"/>
      <c r="M220" s="167"/>
      <c r="T220" s="168"/>
      <c r="AT220" s="163" t="s">
        <v>274</v>
      </c>
      <c r="AU220" s="163" t="s">
        <v>91</v>
      </c>
      <c r="AV220" s="161" t="s">
        <v>141</v>
      </c>
      <c r="AW220" s="161" t="s">
        <v>42</v>
      </c>
      <c r="AX220" s="161" t="s">
        <v>82</v>
      </c>
      <c r="AY220" s="163" t="s">
        <v>263</v>
      </c>
    </row>
    <row r="221" spans="2:65" s="169" customFormat="1" ht="11.25">
      <c r="B221" s="170"/>
      <c r="D221" s="142" t="s">
        <v>274</v>
      </c>
      <c r="E221" s="171" t="s">
        <v>44</v>
      </c>
      <c r="F221" s="172" t="s">
        <v>281</v>
      </c>
      <c r="H221" s="173">
        <v>0.433</v>
      </c>
      <c r="I221" s="174"/>
      <c r="L221" s="170"/>
      <c r="M221" s="175"/>
      <c r="T221" s="176"/>
      <c r="AT221" s="171" t="s">
        <v>274</v>
      </c>
      <c r="AU221" s="171" t="s">
        <v>91</v>
      </c>
      <c r="AV221" s="169" t="s">
        <v>270</v>
      </c>
      <c r="AW221" s="169" t="s">
        <v>42</v>
      </c>
      <c r="AX221" s="169" t="s">
        <v>89</v>
      </c>
      <c r="AY221" s="171" t="s">
        <v>263</v>
      </c>
    </row>
    <row r="222" spans="2:65" s="17" customFormat="1" ht="14.45" customHeight="1">
      <c r="B222" s="18"/>
      <c r="C222" s="129" t="s">
        <v>343</v>
      </c>
      <c r="D222" s="129" t="s">
        <v>265</v>
      </c>
      <c r="E222" s="130" t="s">
        <v>344</v>
      </c>
      <c r="F222" s="131" t="s">
        <v>345</v>
      </c>
      <c r="G222" s="132" t="s">
        <v>268</v>
      </c>
      <c r="H222" s="133">
        <v>4.3499999999999996</v>
      </c>
      <c r="I222" s="134"/>
      <c r="J222" s="135">
        <f>ROUND(I222*H222,2)</f>
        <v>0</v>
      </c>
      <c r="K222" s="131" t="s">
        <v>269</v>
      </c>
      <c r="L222" s="18"/>
      <c r="M222" s="136" t="s">
        <v>44</v>
      </c>
      <c r="N222" s="137" t="s">
        <v>53</v>
      </c>
      <c r="P222" s="138">
        <f>O222*H222</f>
        <v>0</v>
      </c>
      <c r="Q222" s="138">
        <v>2.45329</v>
      </c>
      <c r="R222" s="138">
        <f>Q222*H222</f>
        <v>10.671811499999999</v>
      </c>
      <c r="S222" s="138">
        <v>0</v>
      </c>
      <c r="T222" s="139">
        <f>S222*H222</f>
        <v>0</v>
      </c>
      <c r="AR222" s="140" t="s">
        <v>270</v>
      </c>
      <c r="AT222" s="140" t="s">
        <v>265</v>
      </c>
      <c r="AU222" s="140" t="s">
        <v>91</v>
      </c>
      <c r="AY222" s="2" t="s">
        <v>263</v>
      </c>
      <c r="BE222" s="141">
        <f>IF(N222="základní",J222,0)</f>
        <v>0</v>
      </c>
      <c r="BF222" s="141">
        <f>IF(N222="snížená",J222,0)</f>
        <v>0</v>
      </c>
      <c r="BG222" s="141">
        <f>IF(N222="zákl. přenesená",J222,0)</f>
        <v>0</v>
      </c>
      <c r="BH222" s="141">
        <f>IF(N222="sníž. přenesená",J222,0)</f>
        <v>0</v>
      </c>
      <c r="BI222" s="141">
        <f>IF(N222="nulová",J222,0)</f>
        <v>0</v>
      </c>
      <c r="BJ222" s="2" t="s">
        <v>89</v>
      </c>
      <c r="BK222" s="141">
        <f>ROUND(I222*H222,2)</f>
        <v>0</v>
      </c>
      <c r="BL222" s="2" t="s">
        <v>270</v>
      </c>
      <c r="BM222" s="140" t="s">
        <v>346</v>
      </c>
    </row>
    <row r="223" spans="2:65" s="17" customFormat="1" ht="87.75">
      <c r="B223" s="18"/>
      <c r="D223" s="142" t="s">
        <v>272</v>
      </c>
      <c r="F223" s="143" t="s">
        <v>347</v>
      </c>
      <c r="I223" s="144"/>
      <c r="L223" s="18"/>
      <c r="M223" s="145"/>
      <c r="T223" s="39"/>
      <c r="AT223" s="2" t="s">
        <v>272</v>
      </c>
      <c r="AU223" s="2" t="s">
        <v>91</v>
      </c>
    </row>
    <row r="224" spans="2:65" s="146" customFormat="1" ht="11.25">
      <c r="B224" s="147"/>
      <c r="D224" s="142" t="s">
        <v>274</v>
      </c>
      <c r="E224" s="148" t="s">
        <v>44</v>
      </c>
      <c r="F224" s="149" t="s">
        <v>340</v>
      </c>
      <c r="H224" s="148" t="s">
        <v>44</v>
      </c>
      <c r="I224" s="150"/>
      <c r="L224" s="147"/>
      <c r="M224" s="151"/>
      <c r="T224" s="152"/>
      <c r="AT224" s="148" t="s">
        <v>274</v>
      </c>
      <c r="AU224" s="148" t="s">
        <v>91</v>
      </c>
      <c r="AV224" s="146" t="s">
        <v>89</v>
      </c>
      <c r="AW224" s="146" t="s">
        <v>42</v>
      </c>
      <c r="AX224" s="146" t="s">
        <v>82</v>
      </c>
      <c r="AY224" s="148" t="s">
        <v>263</v>
      </c>
    </row>
    <row r="225" spans="2:65" s="146" customFormat="1" ht="11.25">
      <c r="B225" s="147"/>
      <c r="D225" s="142" t="s">
        <v>274</v>
      </c>
      <c r="E225" s="148" t="s">
        <v>44</v>
      </c>
      <c r="F225" s="149" t="s">
        <v>341</v>
      </c>
      <c r="H225" s="148" t="s">
        <v>44</v>
      </c>
      <c r="I225" s="150"/>
      <c r="L225" s="147"/>
      <c r="M225" s="151"/>
      <c r="T225" s="152"/>
      <c r="AT225" s="148" t="s">
        <v>274</v>
      </c>
      <c r="AU225" s="148" t="s">
        <v>91</v>
      </c>
      <c r="AV225" s="146" t="s">
        <v>89</v>
      </c>
      <c r="AW225" s="146" t="s">
        <v>42</v>
      </c>
      <c r="AX225" s="146" t="s">
        <v>82</v>
      </c>
      <c r="AY225" s="148" t="s">
        <v>263</v>
      </c>
    </row>
    <row r="226" spans="2:65" s="153" customFormat="1" ht="11.25">
      <c r="B226" s="154"/>
      <c r="D226" s="142" t="s">
        <v>274</v>
      </c>
      <c r="E226" s="155" t="s">
        <v>44</v>
      </c>
      <c r="F226" s="156" t="s">
        <v>348</v>
      </c>
      <c r="H226" s="157">
        <v>3.3620000000000001</v>
      </c>
      <c r="I226" s="158"/>
      <c r="L226" s="154"/>
      <c r="M226" s="159"/>
      <c r="T226" s="160"/>
      <c r="AT226" s="155" t="s">
        <v>274</v>
      </c>
      <c r="AU226" s="155" t="s">
        <v>91</v>
      </c>
      <c r="AV226" s="153" t="s">
        <v>91</v>
      </c>
      <c r="AW226" s="153" t="s">
        <v>42</v>
      </c>
      <c r="AX226" s="153" t="s">
        <v>82</v>
      </c>
      <c r="AY226" s="155" t="s">
        <v>263</v>
      </c>
    </row>
    <row r="227" spans="2:65" s="153" customFormat="1" ht="11.25">
      <c r="B227" s="154"/>
      <c r="D227" s="142" t="s">
        <v>274</v>
      </c>
      <c r="E227" s="155" t="s">
        <v>44</v>
      </c>
      <c r="F227" s="156" t="s">
        <v>349</v>
      </c>
      <c r="H227" s="157">
        <v>0.84099999999999997</v>
      </c>
      <c r="I227" s="158"/>
      <c r="L227" s="154"/>
      <c r="M227" s="159"/>
      <c r="T227" s="160"/>
      <c r="AT227" s="155" t="s">
        <v>274</v>
      </c>
      <c r="AU227" s="155" t="s">
        <v>91</v>
      </c>
      <c r="AV227" s="153" t="s">
        <v>91</v>
      </c>
      <c r="AW227" s="153" t="s">
        <v>42</v>
      </c>
      <c r="AX227" s="153" t="s">
        <v>82</v>
      </c>
      <c r="AY227" s="155" t="s">
        <v>263</v>
      </c>
    </row>
    <row r="228" spans="2:65" s="153" customFormat="1" ht="11.25">
      <c r="B228" s="154"/>
      <c r="D228" s="142" t="s">
        <v>274</v>
      </c>
      <c r="E228" s="155" t="s">
        <v>44</v>
      </c>
      <c r="F228" s="156" t="s">
        <v>350</v>
      </c>
      <c r="H228" s="157">
        <v>0.14699999999999999</v>
      </c>
      <c r="I228" s="158"/>
      <c r="L228" s="154"/>
      <c r="M228" s="159"/>
      <c r="T228" s="160"/>
      <c r="AT228" s="155" t="s">
        <v>274</v>
      </c>
      <c r="AU228" s="155" t="s">
        <v>91</v>
      </c>
      <c r="AV228" s="153" t="s">
        <v>91</v>
      </c>
      <c r="AW228" s="153" t="s">
        <v>42</v>
      </c>
      <c r="AX228" s="153" t="s">
        <v>82</v>
      </c>
      <c r="AY228" s="155" t="s">
        <v>263</v>
      </c>
    </row>
    <row r="229" spans="2:65" s="161" customFormat="1" ht="11.25">
      <c r="B229" s="162"/>
      <c r="D229" s="142" t="s">
        <v>274</v>
      </c>
      <c r="E229" s="163" t="s">
        <v>44</v>
      </c>
      <c r="F229" s="164" t="s">
        <v>280</v>
      </c>
      <c r="H229" s="165">
        <v>4.3499999999999996</v>
      </c>
      <c r="I229" s="166"/>
      <c r="L229" s="162"/>
      <c r="M229" s="167"/>
      <c r="T229" s="168"/>
      <c r="AT229" s="163" t="s">
        <v>274</v>
      </c>
      <c r="AU229" s="163" t="s">
        <v>91</v>
      </c>
      <c r="AV229" s="161" t="s">
        <v>141</v>
      </c>
      <c r="AW229" s="161" t="s">
        <v>42</v>
      </c>
      <c r="AX229" s="161" t="s">
        <v>82</v>
      </c>
      <c r="AY229" s="163" t="s">
        <v>263</v>
      </c>
    </row>
    <row r="230" spans="2:65" s="169" customFormat="1" ht="11.25">
      <c r="B230" s="170"/>
      <c r="D230" s="142" t="s">
        <v>274</v>
      </c>
      <c r="E230" s="171" t="s">
        <v>44</v>
      </c>
      <c r="F230" s="172" t="s">
        <v>281</v>
      </c>
      <c r="H230" s="173">
        <v>4.3499999999999996</v>
      </c>
      <c r="I230" s="174"/>
      <c r="L230" s="170"/>
      <c r="M230" s="175"/>
      <c r="T230" s="176"/>
      <c r="AT230" s="171" t="s">
        <v>274</v>
      </c>
      <c r="AU230" s="171" t="s">
        <v>91</v>
      </c>
      <c r="AV230" s="169" t="s">
        <v>270</v>
      </c>
      <c r="AW230" s="169" t="s">
        <v>42</v>
      </c>
      <c r="AX230" s="169" t="s">
        <v>89</v>
      </c>
      <c r="AY230" s="171" t="s">
        <v>263</v>
      </c>
    </row>
    <row r="231" spans="2:65" s="17" customFormat="1" ht="14.45" customHeight="1">
      <c r="B231" s="18"/>
      <c r="C231" s="129" t="s">
        <v>351</v>
      </c>
      <c r="D231" s="129" t="s">
        <v>265</v>
      </c>
      <c r="E231" s="130" t="s">
        <v>352</v>
      </c>
      <c r="F231" s="131" t="s">
        <v>353</v>
      </c>
      <c r="G231" s="132" t="s">
        <v>312</v>
      </c>
      <c r="H231" s="133">
        <v>8.0000000000000002E-3</v>
      </c>
      <c r="I231" s="134"/>
      <c r="J231" s="135">
        <f>ROUND(I231*H231,2)</f>
        <v>0</v>
      </c>
      <c r="K231" s="131" t="s">
        <v>269</v>
      </c>
      <c r="L231" s="18"/>
      <c r="M231" s="136" t="s">
        <v>44</v>
      </c>
      <c r="N231" s="137" t="s">
        <v>53</v>
      </c>
      <c r="P231" s="138">
        <f>O231*H231</f>
        <v>0</v>
      </c>
      <c r="Q231" s="138">
        <v>1.0606199999999999</v>
      </c>
      <c r="R231" s="138">
        <f>Q231*H231</f>
        <v>8.4849599999999997E-3</v>
      </c>
      <c r="S231" s="138">
        <v>0</v>
      </c>
      <c r="T231" s="139">
        <f>S231*H231</f>
        <v>0</v>
      </c>
      <c r="AR231" s="140" t="s">
        <v>270</v>
      </c>
      <c r="AT231" s="140" t="s">
        <v>265</v>
      </c>
      <c r="AU231" s="140" t="s">
        <v>91</v>
      </c>
      <c r="AY231" s="2" t="s">
        <v>263</v>
      </c>
      <c r="BE231" s="141">
        <f>IF(N231="základní",J231,0)</f>
        <v>0</v>
      </c>
      <c r="BF231" s="141">
        <f>IF(N231="snížená",J231,0)</f>
        <v>0</v>
      </c>
      <c r="BG231" s="141">
        <f>IF(N231="zákl. přenesená",J231,0)</f>
        <v>0</v>
      </c>
      <c r="BH231" s="141">
        <f>IF(N231="sníž. přenesená",J231,0)</f>
        <v>0</v>
      </c>
      <c r="BI231" s="141">
        <f>IF(N231="nulová",J231,0)</f>
        <v>0</v>
      </c>
      <c r="BJ231" s="2" t="s">
        <v>89</v>
      </c>
      <c r="BK231" s="141">
        <f>ROUND(I231*H231,2)</f>
        <v>0</v>
      </c>
      <c r="BL231" s="2" t="s">
        <v>270</v>
      </c>
      <c r="BM231" s="140" t="s">
        <v>354</v>
      </c>
    </row>
    <row r="232" spans="2:65" s="17" customFormat="1" ht="29.25">
      <c r="B232" s="18"/>
      <c r="D232" s="142" t="s">
        <v>272</v>
      </c>
      <c r="F232" s="143" t="s">
        <v>355</v>
      </c>
      <c r="I232" s="144"/>
      <c r="L232" s="18"/>
      <c r="M232" s="145"/>
      <c r="T232" s="39"/>
      <c r="AT232" s="2" t="s">
        <v>272</v>
      </c>
      <c r="AU232" s="2" t="s">
        <v>91</v>
      </c>
    </row>
    <row r="233" spans="2:65" s="146" customFormat="1" ht="11.25">
      <c r="B233" s="147"/>
      <c r="D233" s="142" t="s">
        <v>274</v>
      </c>
      <c r="E233" s="148" t="s">
        <v>44</v>
      </c>
      <c r="F233" s="149" t="s">
        <v>356</v>
      </c>
      <c r="H233" s="148" t="s">
        <v>44</v>
      </c>
      <c r="I233" s="150"/>
      <c r="L233" s="147"/>
      <c r="M233" s="151"/>
      <c r="T233" s="152"/>
      <c r="AT233" s="148" t="s">
        <v>274</v>
      </c>
      <c r="AU233" s="148" t="s">
        <v>91</v>
      </c>
      <c r="AV233" s="146" t="s">
        <v>89</v>
      </c>
      <c r="AW233" s="146" t="s">
        <v>42</v>
      </c>
      <c r="AX233" s="146" t="s">
        <v>82</v>
      </c>
      <c r="AY233" s="148" t="s">
        <v>263</v>
      </c>
    </row>
    <row r="234" spans="2:65" s="153" customFormat="1" ht="11.25">
      <c r="B234" s="154"/>
      <c r="D234" s="142" t="s">
        <v>274</v>
      </c>
      <c r="E234" s="155" t="s">
        <v>44</v>
      </c>
      <c r="F234" s="156" t="s">
        <v>357</v>
      </c>
      <c r="H234" s="157">
        <v>7.0000000000000001E-3</v>
      </c>
      <c r="I234" s="158"/>
      <c r="L234" s="154"/>
      <c r="M234" s="159"/>
      <c r="T234" s="160"/>
      <c r="AT234" s="155" t="s">
        <v>274</v>
      </c>
      <c r="AU234" s="155" t="s">
        <v>91</v>
      </c>
      <c r="AV234" s="153" t="s">
        <v>91</v>
      </c>
      <c r="AW234" s="153" t="s">
        <v>42</v>
      </c>
      <c r="AX234" s="153" t="s">
        <v>82</v>
      </c>
      <c r="AY234" s="155" t="s">
        <v>263</v>
      </c>
    </row>
    <row r="235" spans="2:65" s="153" customFormat="1" ht="11.25">
      <c r="B235" s="154"/>
      <c r="D235" s="142" t="s">
        <v>274</v>
      </c>
      <c r="E235" s="155" t="s">
        <v>44</v>
      </c>
      <c r="F235" s="156" t="s">
        <v>358</v>
      </c>
      <c r="H235" s="157">
        <v>1E-3</v>
      </c>
      <c r="I235" s="158"/>
      <c r="L235" s="154"/>
      <c r="M235" s="159"/>
      <c r="T235" s="160"/>
      <c r="AT235" s="155" t="s">
        <v>274</v>
      </c>
      <c r="AU235" s="155" t="s">
        <v>91</v>
      </c>
      <c r="AV235" s="153" t="s">
        <v>91</v>
      </c>
      <c r="AW235" s="153" t="s">
        <v>42</v>
      </c>
      <c r="AX235" s="153" t="s">
        <v>82</v>
      </c>
      <c r="AY235" s="155" t="s">
        <v>263</v>
      </c>
    </row>
    <row r="236" spans="2:65" s="169" customFormat="1" ht="11.25">
      <c r="B236" s="170"/>
      <c r="D236" s="142" t="s">
        <v>274</v>
      </c>
      <c r="E236" s="171" t="s">
        <v>44</v>
      </c>
      <c r="F236" s="172" t="s">
        <v>281</v>
      </c>
      <c r="H236" s="173">
        <v>8.0000000000000002E-3</v>
      </c>
      <c r="I236" s="174"/>
      <c r="L236" s="170"/>
      <c r="M236" s="175"/>
      <c r="T236" s="176"/>
      <c r="AT236" s="171" t="s">
        <v>274</v>
      </c>
      <c r="AU236" s="171" t="s">
        <v>91</v>
      </c>
      <c r="AV236" s="169" t="s">
        <v>270</v>
      </c>
      <c r="AW236" s="169" t="s">
        <v>42</v>
      </c>
      <c r="AX236" s="169" t="s">
        <v>89</v>
      </c>
      <c r="AY236" s="171" t="s">
        <v>263</v>
      </c>
    </row>
    <row r="237" spans="2:65" s="17" customFormat="1" ht="14.45" customHeight="1">
      <c r="B237" s="18"/>
      <c r="C237" s="129" t="s">
        <v>359</v>
      </c>
      <c r="D237" s="129" t="s">
        <v>265</v>
      </c>
      <c r="E237" s="130" t="s">
        <v>360</v>
      </c>
      <c r="F237" s="131" t="s">
        <v>361</v>
      </c>
      <c r="G237" s="132" t="s">
        <v>312</v>
      </c>
      <c r="H237" s="133">
        <v>0.20200000000000001</v>
      </c>
      <c r="I237" s="134"/>
      <c r="J237" s="135">
        <f>ROUND(I237*H237,2)</f>
        <v>0</v>
      </c>
      <c r="K237" s="131" t="s">
        <v>269</v>
      </c>
      <c r="L237" s="18"/>
      <c r="M237" s="136" t="s">
        <v>44</v>
      </c>
      <c r="N237" s="137" t="s">
        <v>53</v>
      </c>
      <c r="P237" s="138">
        <f>O237*H237</f>
        <v>0</v>
      </c>
      <c r="Q237" s="138">
        <v>1.06277</v>
      </c>
      <c r="R237" s="138">
        <f>Q237*H237</f>
        <v>0.21467954</v>
      </c>
      <c r="S237" s="138">
        <v>0</v>
      </c>
      <c r="T237" s="139">
        <f>S237*H237</f>
        <v>0</v>
      </c>
      <c r="AR237" s="140" t="s">
        <v>270</v>
      </c>
      <c r="AT237" s="140" t="s">
        <v>265</v>
      </c>
      <c r="AU237" s="140" t="s">
        <v>91</v>
      </c>
      <c r="AY237" s="2" t="s">
        <v>263</v>
      </c>
      <c r="BE237" s="141">
        <f>IF(N237="základní",J237,0)</f>
        <v>0</v>
      </c>
      <c r="BF237" s="141">
        <f>IF(N237="snížená",J237,0)</f>
        <v>0</v>
      </c>
      <c r="BG237" s="141">
        <f>IF(N237="zákl. přenesená",J237,0)</f>
        <v>0</v>
      </c>
      <c r="BH237" s="141">
        <f>IF(N237="sníž. přenesená",J237,0)</f>
        <v>0</v>
      </c>
      <c r="BI237" s="141">
        <f>IF(N237="nulová",J237,0)</f>
        <v>0</v>
      </c>
      <c r="BJ237" s="2" t="s">
        <v>89</v>
      </c>
      <c r="BK237" s="141">
        <f>ROUND(I237*H237,2)</f>
        <v>0</v>
      </c>
      <c r="BL237" s="2" t="s">
        <v>270</v>
      </c>
      <c r="BM237" s="140" t="s">
        <v>362</v>
      </c>
    </row>
    <row r="238" spans="2:65" s="17" customFormat="1" ht="29.25">
      <c r="B238" s="18"/>
      <c r="D238" s="142" t="s">
        <v>272</v>
      </c>
      <c r="F238" s="143" t="s">
        <v>355</v>
      </c>
      <c r="I238" s="144"/>
      <c r="L238" s="18"/>
      <c r="M238" s="145"/>
      <c r="T238" s="39"/>
      <c r="AT238" s="2" t="s">
        <v>272</v>
      </c>
      <c r="AU238" s="2" t="s">
        <v>91</v>
      </c>
    </row>
    <row r="239" spans="2:65" s="146" customFormat="1" ht="11.25">
      <c r="B239" s="147"/>
      <c r="D239" s="142" t="s">
        <v>274</v>
      </c>
      <c r="E239" s="148" t="s">
        <v>44</v>
      </c>
      <c r="F239" s="149" t="s">
        <v>340</v>
      </c>
      <c r="H239" s="148" t="s">
        <v>44</v>
      </c>
      <c r="I239" s="150"/>
      <c r="L239" s="147"/>
      <c r="M239" s="151"/>
      <c r="T239" s="152"/>
      <c r="AT239" s="148" t="s">
        <v>274</v>
      </c>
      <c r="AU239" s="148" t="s">
        <v>91</v>
      </c>
      <c r="AV239" s="146" t="s">
        <v>89</v>
      </c>
      <c r="AW239" s="146" t="s">
        <v>42</v>
      </c>
      <c r="AX239" s="146" t="s">
        <v>82</v>
      </c>
      <c r="AY239" s="148" t="s">
        <v>263</v>
      </c>
    </row>
    <row r="240" spans="2:65" s="146" customFormat="1" ht="11.25">
      <c r="B240" s="147"/>
      <c r="D240" s="142" t="s">
        <v>274</v>
      </c>
      <c r="E240" s="148" t="s">
        <v>44</v>
      </c>
      <c r="F240" s="149" t="s">
        <v>356</v>
      </c>
      <c r="H240" s="148" t="s">
        <v>44</v>
      </c>
      <c r="I240" s="150"/>
      <c r="L240" s="147"/>
      <c r="M240" s="151"/>
      <c r="T240" s="152"/>
      <c r="AT240" s="148" t="s">
        <v>274</v>
      </c>
      <c r="AU240" s="148" t="s">
        <v>91</v>
      </c>
      <c r="AV240" s="146" t="s">
        <v>89</v>
      </c>
      <c r="AW240" s="146" t="s">
        <v>42</v>
      </c>
      <c r="AX240" s="146" t="s">
        <v>82</v>
      </c>
      <c r="AY240" s="148" t="s">
        <v>263</v>
      </c>
    </row>
    <row r="241" spans="2:65" s="146" customFormat="1" ht="11.25">
      <c r="B241" s="147"/>
      <c r="D241" s="142" t="s">
        <v>274</v>
      </c>
      <c r="E241" s="148" t="s">
        <v>44</v>
      </c>
      <c r="F241" s="149" t="s">
        <v>341</v>
      </c>
      <c r="H241" s="148" t="s">
        <v>44</v>
      </c>
      <c r="I241" s="150"/>
      <c r="L241" s="147"/>
      <c r="M241" s="151"/>
      <c r="T241" s="152"/>
      <c r="AT241" s="148" t="s">
        <v>274</v>
      </c>
      <c r="AU241" s="148" t="s">
        <v>91</v>
      </c>
      <c r="AV241" s="146" t="s">
        <v>89</v>
      </c>
      <c r="AW241" s="146" t="s">
        <v>42</v>
      </c>
      <c r="AX241" s="146" t="s">
        <v>82</v>
      </c>
      <c r="AY241" s="148" t="s">
        <v>263</v>
      </c>
    </row>
    <row r="242" spans="2:65" s="153" customFormat="1" ht="11.25">
      <c r="B242" s="154"/>
      <c r="D242" s="142" t="s">
        <v>274</v>
      </c>
      <c r="E242" s="155" t="s">
        <v>44</v>
      </c>
      <c r="F242" s="156" t="s">
        <v>363</v>
      </c>
      <c r="H242" s="157">
        <v>0.155</v>
      </c>
      <c r="I242" s="158"/>
      <c r="L242" s="154"/>
      <c r="M242" s="159"/>
      <c r="T242" s="160"/>
      <c r="AT242" s="155" t="s">
        <v>274</v>
      </c>
      <c r="AU242" s="155" t="s">
        <v>91</v>
      </c>
      <c r="AV242" s="153" t="s">
        <v>91</v>
      </c>
      <c r="AW242" s="153" t="s">
        <v>42</v>
      </c>
      <c r="AX242" s="153" t="s">
        <v>82</v>
      </c>
      <c r="AY242" s="155" t="s">
        <v>263</v>
      </c>
    </row>
    <row r="243" spans="2:65" s="153" customFormat="1" ht="11.25">
      <c r="B243" s="154"/>
      <c r="D243" s="142" t="s">
        <v>274</v>
      </c>
      <c r="E243" s="155" t="s">
        <v>44</v>
      </c>
      <c r="F243" s="156" t="s">
        <v>364</v>
      </c>
      <c r="H243" s="157">
        <v>4.7E-2</v>
      </c>
      <c r="I243" s="158"/>
      <c r="L243" s="154"/>
      <c r="M243" s="159"/>
      <c r="T243" s="160"/>
      <c r="AT243" s="155" t="s">
        <v>274</v>
      </c>
      <c r="AU243" s="155" t="s">
        <v>91</v>
      </c>
      <c r="AV243" s="153" t="s">
        <v>91</v>
      </c>
      <c r="AW243" s="153" t="s">
        <v>42</v>
      </c>
      <c r="AX243" s="153" t="s">
        <v>82</v>
      </c>
      <c r="AY243" s="155" t="s">
        <v>263</v>
      </c>
    </row>
    <row r="244" spans="2:65" s="161" customFormat="1" ht="11.25">
      <c r="B244" s="162"/>
      <c r="D244" s="142" t="s">
        <v>274</v>
      </c>
      <c r="E244" s="163" t="s">
        <v>44</v>
      </c>
      <c r="F244" s="164" t="s">
        <v>280</v>
      </c>
      <c r="H244" s="165">
        <v>0.20200000000000001</v>
      </c>
      <c r="I244" s="166"/>
      <c r="L244" s="162"/>
      <c r="M244" s="167"/>
      <c r="T244" s="168"/>
      <c r="AT244" s="163" t="s">
        <v>274</v>
      </c>
      <c r="AU244" s="163" t="s">
        <v>91</v>
      </c>
      <c r="AV244" s="161" t="s">
        <v>141</v>
      </c>
      <c r="AW244" s="161" t="s">
        <v>42</v>
      </c>
      <c r="AX244" s="161" t="s">
        <v>82</v>
      </c>
      <c r="AY244" s="163" t="s">
        <v>263</v>
      </c>
    </row>
    <row r="245" spans="2:65" s="169" customFormat="1" ht="11.25">
      <c r="B245" s="170"/>
      <c r="D245" s="142" t="s">
        <v>274</v>
      </c>
      <c r="E245" s="171" t="s">
        <v>44</v>
      </c>
      <c r="F245" s="172" t="s">
        <v>281</v>
      </c>
      <c r="H245" s="173">
        <v>0.20200000000000001</v>
      </c>
      <c r="I245" s="174"/>
      <c r="L245" s="170"/>
      <c r="M245" s="175"/>
      <c r="T245" s="176"/>
      <c r="AT245" s="171" t="s">
        <v>274</v>
      </c>
      <c r="AU245" s="171" t="s">
        <v>91</v>
      </c>
      <c r="AV245" s="169" t="s">
        <v>270</v>
      </c>
      <c r="AW245" s="169" t="s">
        <v>42</v>
      </c>
      <c r="AX245" s="169" t="s">
        <v>89</v>
      </c>
      <c r="AY245" s="171" t="s">
        <v>263</v>
      </c>
    </row>
    <row r="246" spans="2:65" s="17" customFormat="1" ht="24.2" customHeight="1">
      <c r="B246" s="18"/>
      <c r="C246" s="129" t="s">
        <v>8</v>
      </c>
      <c r="D246" s="129" t="s">
        <v>265</v>
      </c>
      <c r="E246" s="130" t="s">
        <v>365</v>
      </c>
      <c r="F246" s="131" t="s">
        <v>366</v>
      </c>
      <c r="G246" s="132" t="s">
        <v>139</v>
      </c>
      <c r="H246" s="133">
        <v>8.7119999999999997</v>
      </c>
      <c r="I246" s="134"/>
      <c r="J246" s="135">
        <f>ROUND(I246*H246,2)</f>
        <v>0</v>
      </c>
      <c r="K246" s="131" t="s">
        <v>269</v>
      </c>
      <c r="L246" s="18"/>
      <c r="M246" s="136" t="s">
        <v>44</v>
      </c>
      <c r="N246" s="137" t="s">
        <v>53</v>
      </c>
      <c r="P246" s="138">
        <f>O246*H246</f>
        <v>0</v>
      </c>
      <c r="Q246" s="138">
        <v>0.58443000000000001</v>
      </c>
      <c r="R246" s="138">
        <f>Q246*H246</f>
        <v>5.0915541600000003</v>
      </c>
      <c r="S246" s="138">
        <v>0</v>
      </c>
      <c r="T246" s="139">
        <f>S246*H246</f>
        <v>0</v>
      </c>
      <c r="AR246" s="140" t="s">
        <v>270</v>
      </c>
      <c r="AT246" s="140" t="s">
        <v>265</v>
      </c>
      <c r="AU246" s="140" t="s">
        <v>91</v>
      </c>
      <c r="AY246" s="2" t="s">
        <v>263</v>
      </c>
      <c r="BE246" s="141">
        <f>IF(N246="základní",J246,0)</f>
        <v>0</v>
      </c>
      <c r="BF246" s="141">
        <f>IF(N246="snížená",J246,0)</f>
        <v>0</v>
      </c>
      <c r="BG246" s="141">
        <f>IF(N246="zákl. přenesená",J246,0)</f>
        <v>0</v>
      </c>
      <c r="BH246" s="141">
        <f>IF(N246="sníž. přenesená",J246,0)</f>
        <v>0</v>
      </c>
      <c r="BI246" s="141">
        <f>IF(N246="nulová",J246,0)</f>
        <v>0</v>
      </c>
      <c r="BJ246" s="2" t="s">
        <v>89</v>
      </c>
      <c r="BK246" s="141">
        <f>ROUND(I246*H246,2)</f>
        <v>0</v>
      </c>
      <c r="BL246" s="2" t="s">
        <v>270</v>
      </c>
      <c r="BM246" s="140" t="s">
        <v>367</v>
      </c>
    </row>
    <row r="247" spans="2:65" s="17" customFormat="1" ht="58.5">
      <c r="B247" s="18"/>
      <c r="D247" s="142" t="s">
        <v>272</v>
      </c>
      <c r="F247" s="143" t="s">
        <v>368</v>
      </c>
      <c r="I247" s="144"/>
      <c r="L247" s="18"/>
      <c r="M247" s="145"/>
      <c r="T247" s="39"/>
      <c r="AT247" s="2" t="s">
        <v>272</v>
      </c>
      <c r="AU247" s="2" t="s">
        <v>91</v>
      </c>
    </row>
    <row r="248" spans="2:65" s="146" customFormat="1" ht="11.25">
      <c r="B248" s="147"/>
      <c r="D248" s="142" t="s">
        <v>274</v>
      </c>
      <c r="E248" s="148" t="s">
        <v>44</v>
      </c>
      <c r="F248" s="149" t="s">
        <v>340</v>
      </c>
      <c r="H248" s="148" t="s">
        <v>44</v>
      </c>
      <c r="I248" s="150"/>
      <c r="L248" s="147"/>
      <c r="M248" s="151"/>
      <c r="T248" s="152"/>
      <c r="AT248" s="148" t="s">
        <v>274</v>
      </c>
      <c r="AU248" s="148" t="s">
        <v>91</v>
      </c>
      <c r="AV248" s="146" t="s">
        <v>89</v>
      </c>
      <c r="AW248" s="146" t="s">
        <v>42</v>
      </c>
      <c r="AX248" s="146" t="s">
        <v>82</v>
      </c>
      <c r="AY248" s="148" t="s">
        <v>263</v>
      </c>
    </row>
    <row r="249" spans="2:65" s="146" customFormat="1" ht="11.25">
      <c r="B249" s="147"/>
      <c r="D249" s="142" t="s">
        <v>274</v>
      </c>
      <c r="E249" s="148" t="s">
        <v>44</v>
      </c>
      <c r="F249" s="149" t="s">
        <v>341</v>
      </c>
      <c r="H249" s="148" t="s">
        <v>44</v>
      </c>
      <c r="I249" s="150"/>
      <c r="L249" s="147"/>
      <c r="M249" s="151"/>
      <c r="T249" s="152"/>
      <c r="AT249" s="148" t="s">
        <v>274</v>
      </c>
      <c r="AU249" s="148" t="s">
        <v>91</v>
      </c>
      <c r="AV249" s="146" t="s">
        <v>89</v>
      </c>
      <c r="AW249" s="146" t="s">
        <v>42</v>
      </c>
      <c r="AX249" s="146" t="s">
        <v>82</v>
      </c>
      <c r="AY249" s="148" t="s">
        <v>263</v>
      </c>
    </row>
    <row r="250" spans="2:65" s="153" customFormat="1" ht="11.25">
      <c r="B250" s="154"/>
      <c r="D250" s="142" t="s">
        <v>274</v>
      </c>
      <c r="E250" s="155" t="s">
        <v>44</v>
      </c>
      <c r="F250" s="156" t="s">
        <v>369</v>
      </c>
      <c r="H250" s="157">
        <v>8.7119999999999997</v>
      </c>
      <c r="I250" s="158"/>
      <c r="L250" s="154"/>
      <c r="M250" s="159"/>
      <c r="T250" s="160"/>
      <c r="AT250" s="155" t="s">
        <v>274</v>
      </c>
      <c r="AU250" s="155" t="s">
        <v>91</v>
      </c>
      <c r="AV250" s="153" t="s">
        <v>91</v>
      </c>
      <c r="AW250" s="153" t="s">
        <v>42</v>
      </c>
      <c r="AX250" s="153" t="s">
        <v>82</v>
      </c>
      <c r="AY250" s="155" t="s">
        <v>263</v>
      </c>
    </row>
    <row r="251" spans="2:65" s="161" customFormat="1" ht="11.25">
      <c r="B251" s="162"/>
      <c r="D251" s="142" t="s">
        <v>274</v>
      </c>
      <c r="E251" s="163" t="s">
        <v>44</v>
      </c>
      <c r="F251" s="164" t="s">
        <v>280</v>
      </c>
      <c r="H251" s="165">
        <v>8.7119999999999997</v>
      </c>
      <c r="I251" s="166"/>
      <c r="L251" s="162"/>
      <c r="M251" s="167"/>
      <c r="T251" s="168"/>
      <c r="AT251" s="163" t="s">
        <v>274</v>
      </c>
      <c r="AU251" s="163" t="s">
        <v>91</v>
      </c>
      <c r="AV251" s="161" t="s">
        <v>141</v>
      </c>
      <c r="AW251" s="161" t="s">
        <v>42</v>
      </c>
      <c r="AX251" s="161" t="s">
        <v>82</v>
      </c>
      <c r="AY251" s="163" t="s">
        <v>263</v>
      </c>
    </row>
    <row r="252" spans="2:65" s="169" customFormat="1" ht="11.25">
      <c r="B252" s="170"/>
      <c r="D252" s="142" t="s">
        <v>274</v>
      </c>
      <c r="E252" s="171" t="s">
        <v>44</v>
      </c>
      <c r="F252" s="172" t="s">
        <v>281</v>
      </c>
      <c r="H252" s="173">
        <v>8.7119999999999997</v>
      </c>
      <c r="I252" s="174"/>
      <c r="L252" s="170"/>
      <c r="M252" s="175"/>
      <c r="T252" s="176"/>
      <c r="AT252" s="171" t="s">
        <v>274</v>
      </c>
      <c r="AU252" s="171" t="s">
        <v>91</v>
      </c>
      <c r="AV252" s="169" t="s">
        <v>270</v>
      </c>
      <c r="AW252" s="169" t="s">
        <v>42</v>
      </c>
      <c r="AX252" s="169" t="s">
        <v>89</v>
      </c>
      <c r="AY252" s="171" t="s">
        <v>263</v>
      </c>
    </row>
    <row r="253" spans="2:65" s="17" customFormat="1" ht="14.45" customHeight="1">
      <c r="B253" s="18"/>
      <c r="C253" s="129" t="s">
        <v>370</v>
      </c>
      <c r="D253" s="129" t="s">
        <v>265</v>
      </c>
      <c r="E253" s="130" t="s">
        <v>371</v>
      </c>
      <c r="F253" s="131" t="s">
        <v>372</v>
      </c>
      <c r="G253" s="132" t="s">
        <v>268</v>
      </c>
      <c r="H253" s="133">
        <v>0.55000000000000004</v>
      </c>
      <c r="I253" s="134"/>
      <c r="J253" s="135">
        <f>ROUND(I253*H253,2)</f>
        <v>0</v>
      </c>
      <c r="K253" s="131" t="s">
        <v>269</v>
      </c>
      <c r="L253" s="18"/>
      <c r="M253" s="136" t="s">
        <v>44</v>
      </c>
      <c r="N253" s="137" t="s">
        <v>53</v>
      </c>
      <c r="P253" s="138">
        <f>O253*H253</f>
        <v>0</v>
      </c>
      <c r="Q253" s="138">
        <v>2.45329</v>
      </c>
      <c r="R253" s="138">
        <f>Q253*H253</f>
        <v>1.3493095000000002</v>
      </c>
      <c r="S253" s="138">
        <v>0</v>
      </c>
      <c r="T253" s="139">
        <f>S253*H253</f>
        <v>0</v>
      </c>
      <c r="AR253" s="140" t="s">
        <v>270</v>
      </c>
      <c r="AT253" s="140" t="s">
        <v>265</v>
      </c>
      <c r="AU253" s="140" t="s">
        <v>91</v>
      </c>
      <c r="AY253" s="2" t="s">
        <v>263</v>
      </c>
      <c r="BE253" s="141">
        <f>IF(N253="základní",J253,0)</f>
        <v>0</v>
      </c>
      <c r="BF253" s="141">
        <f>IF(N253="snížená",J253,0)</f>
        <v>0</v>
      </c>
      <c r="BG253" s="141">
        <f>IF(N253="zákl. přenesená",J253,0)</f>
        <v>0</v>
      </c>
      <c r="BH253" s="141">
        <f>IF(N253="sníž. přenesená",J253,0)</f>
        <v>0</v>
      </c>
      <c r="BI253" s="141">
        <f>IF(N253="nulová",J253,0)</f>
        <v>0</v>
      </c>
      <c r="BJ253" s="2" t="s">
        <v>89</v>
      </c>
      <c r="BK253" s="141">
        <f>ROUND(I253*H253,2)</f>
        <v>0</v>
      </c>
      <c r="BL253" s="2" t="s">
        <v>270</v>
      </c>
      <c r="BM253" s="140" t="s">
        <v>373</v>
      </c>
    </row>
    <row r="254" spans="2:65" s="17" customFormat="1" ht="68.25">
      <c r="B254" s="18"/>
      <c r="D254" s="142" t="s">
        <v>272</v>
      </c>
      <c r="F254" s="143" t="s">
        <v>374</v>
      </c>
      <c r="I254" s="144"/>
      <c r="L254" s="18"/>
      <c r="M254" s="145"/>
      <c r="T254" s="39"/>
      <c r="AT254" s="2" t="s">
        <v>272</v>
      </c>
      <c r="AU254" s="2" t="s">
        <v>91</v>
      </c>
    </row>
    <row r="255" spans="2:65" s="146" customFormat="1" ht="11.25">
      <c r="B255" s="147"/>
      <c r="D255" s="142" t="s">
        <v>274</v>
      </c>
      <c r="E255" s="148" t="s">
        <v>44</v>
      </c>
      <c r="F255" s="149" t="s">
        <v>340</v>
      </c>
      <c r="H255" s="148" t="s">
        <v>44</v>
      </c>
      <c r="I255" s="150"/>
      <c r="L255" s="147"/>
      <c r="M255" s="151"/>
      <c r="T255" s="152"/>
      <c r="AT255" s="148" t="s">
        <v>274</v>
      </c>
      <c r="AU255" s="148" t="s">
        <v>91</v>
      </c>
      <c r="AV255" s="146" t="s">
        <v>89</v>
      </c>
      <c r="AW255" s="146" t="s">
        <v>42</v>
      </c>
      <c r="AX255" s="146" t="s">
        <v>82</v>
      </c>
      <c r="AY255" s="148" t="s">
        <v>263</v>
      </c>
    </row>
    <row r="256" spans="2:65" s="146" customFormat="1" ht="11.25">
      <c r="B256" s="147"/>
      <c r="D256" s="142" t="s">
        <v>274</v>
      </c>
      <c r="E256" s="148" t="s">
        <v>44</v>
      </c>
      <c r="F256" s="149" t="s">
        <v>341</v>
      </c>
      <c r="H256" s="148" t="s">
        <v>44</v>
      </c>
      <c r="I256" s="150"/>
      <c r="L256" s="147"/>
      <c r="M256" s="151"/>
      <c r="T256" s="152"/>
      <c r="AT256" s="148" t="s">
        <v>274</v>
      </c>
      <c r="AU256" s="148" t="s">
        <v>91</v>
      </c>
      <c r="AV256" s="146" t="s">
        <v>89</v>
      </c>
      <c r="AW256" s="146" t="s">
        <v>42</v>
      </c>
      <c r="AX256" s="146" t="s">
        <v>82</v>
      </c>
      <c r="AY256" s="148" t="s">
        <v>263</v>
      </c>
    </row>
    <row r="257" spans="2:65" s="153" customFormat="1" ht="11.25">
      <c r="B257" s="154"/>
      <c r="D257" s="142" t="s">
        <v>274</v>
      </c>
      <c r="E257" s="155" t="s">
        <v>44</v>
      </c>
      <c r="F257" s="156" t="s">
        <v>375</v>
      </c>
      <c r="H257" s="157">
        <v>0.55000000000000004</v>
      </c>
      <c r="I257" s="158"/>
      <c r="L257" s="154"/>
      <c r="M257" s="159"/>
      <c r="T257" s="160"/>
      <c r="AT257" s="155" t="s">
        <v>274</v>
      </c>
      <c r="AU257" s="155" t="s">
        <v>91</v>
      </c>
      <c r="AV257" s="153" t="s">
        <v>91</v>
      </c>
      <c r="AW257" s="153" t="s">
        <v>42</v>
      </c>
      <c r="AX257" s="153" t="s">
        <v>82</v>
      </c>
      <c r="AY257" s="155" t="s">
        <v>263</v>
      </c>
    </row>
    <row r="258" spans="2:65" s="161" customFormat="1" ht="11.25">
      <c r="B258" s="162"/>
      <c r="D258" s="142" t="s">
        <v>274</v>
      </c>
      <c r="E258" s="163" t="s">
        <v>44</v>
      </c>
      <c r="F258" s="164" t="s">
        <v>280</v>
      </c>
      <c r="H258" s="165">
        <v>0.55000000000000004</v>
      </c>
      <c r="I258" s="166"/>
      <c r="L258" s="162"/>
      <c r="M258" s="167"/>
      <c r="T258" s="168"/>
      <c r="AT258" s="163" t="s">
        <v>274</v>
      </c>
      <c r="AU258" s="163" t="s">
        <v>91</v>
      </c>
      <c r="AV258" s="161" t="s">
        <v>141</v>
      </c>
      <c r="AW258" s="161" t="s">
        <v>42</v>
      </c>
      <c r="AX258" s="161" t="s">
        <v>82</v>
      </c>
      <c r="AY258" s="163" t="s">
        <v>263</v>
      </c>
    </row>
    <row r="259" spans="2:65" s="169" customFormat="1" ht="11.25">
      <c r="B259" s="170"/>
      <c r="D259" s="142" t="s">
        <v>274</v>
      </c>
      <c r="E259" s="171" t="s">
        <v>44</v>
      </c>
      <c r="F259" s="172" t="s">
        <v>281</v>
      </c>
      <c r="H259" s="173">
        <v>0.55000000000000004</v>
      </c>
      <c r="I259" s="174"/>
      <c r="L259" s="170"/>
      <c r="M259" s="175"/>
      <c r="T259" s="176"/>
      <c r="AT259" s="171" t="s">
        <v>274</v>
      </c>
      <c r="AU259" s="171" t="s">
        <v>91</v>
      </c>
      <c r="AV259" s="169" t="s">
        <v>270</v>
      </c>
      <c r="AW259" s="169" t="s">
        <v>42</v>
      </c>
      <c r="AX259" s="169" t="s">
        <v>89</v>
      </c>
      <c r="AY259" s="171" t="s">
        <v>263</v>
      </c>
    </row>
    <row r="260" spans="2:65" s="17" customFormat="1" ht="24.2" customHeight="1">
      <c r="B260" s="18"/>
      <c r="C260" s="129" t="s">
        <v>376</v>
      </c>
      <c r="D260" s="129" t="s">
        <v>265</v>
      </c>
      <c r="E260" s="130" t="s">
        <v>377</v>
      </c>
      <c r="F260" s="131" t="s">
        <v>378</v>
      </c>
      <c r="G260" s="132" t="s">
        <v>312</v>
      </c>
      <c r="H260" s="133">
        <v>8.4000000000000005E-2</v>
      </c>
      <c r="I260" s="134"/>
      <c r="J260" s="135">
        <f>ROUND(I260*H260,2)</f>
        <v>0</v>
      </c>
      <c r="K260" s="131" t="s">
        <v>269</v>
      </c>
      <c r="L260" s="18"/>
      <c r="M260" s="136" t="s">
        <v>44</v>
      </c>
      <c r="N260" s="137" t="s">
        <v>53</v>
      </c>
      <c r="P260" s="138">
        <f>O260*H260</f>
        <v>0</v>
      </c>
      <c r="Q260" s="138">
        <v>1.0593999999999999</v>
      </c>
      <c r="R260" s="138">
        <f>Q260*H260</f>
        <v>8.8989600000000002E-2</v>
      </c>
      <c r="S260" s="138">
        <v>0</v>
      </c>
      <c r="T260" s="139">
        <f>S260*H260</f>
        <v>0</v>
      </c>
      <c r="AR260" s="140" t="s">
        <v>270</v>
      </c>
      <c r="AT260" s="140" t="s">
        <v>265</v>
      </c>
      <c r="AU260" s="140" t="s">
        <v>91</v>
      </c>
      <c r="AY260" s="2" t="s">
        <v>263</v>
      </c>
      <c r="BE260" s="141">
        <f>IF(N260="základní",J260,0)</f>
        <v>0</v>
      </c>
      <c r="BF260" s="141">
        <f>IF(N260="snížená",J260,0)</f>
        <v>0</v>
      </c>
      <c r="BG260" s="141">
        <f>IF(N260="zákl. přenesená",J260,0)</f>
        <v>0</v>
      </c>
      <c r="BH260" s="141">
        <f>IF(N260="sníž. přenesená",J260,0)</f>
        <v>0</v>
      </c>
      <c r="BI260" s="141">
        <f>IF(N260="nulová",J260,0)</f>
        <v>0</v>
      </c>
      <c r="BJ260" s="2" t="s">
        <v>89</v>
      </c>
      <c r="BK260" s="141">
        <f>ROUND(I260*H260,2)</f>
        <v>0</v>
      </c>
      <c r="BL260" s="2" t="s">
        <v>270</v>
      </c>
      <c r="BM260" s="140" t="s">
        <v>379</v>
      </c>
    </row>
    <row r="261" spans="2:65" s="146" customFormat="1" ht="11.25">
      <c r="B261" s="147"/>
      <c r="D261" s="142" t="s">
        <v>274</v>
      </c>
      <c r="E261" s="148" t="s">
        <v>44</v>
      </c>
      <c r="F261" s="149" t="s">
        <v>340</v>
      </c>
      <c r="H261" s="148" t="s">
        <v>44</v>
      </c>
      <c r="I261" s="150"/>
      <c r="L261" s="147"/>
      <c r="M261" s="151"/>
      <c r="T261" s="152"/>
      <c r="AT261" s="148" t="s">
        <v>274</v>
      </c>
      <c r="AU261" s="148" t="s">
        <v>91</v>
      </c>
      <c r="AV261" s="146" t="s">
        <v>89</v>
      </c>
      <c r="AW261" s="146" t="s">
        <v>42</v>
      </c>
      <c r="AX261" s="146" t="s">
        <v>82</v>
      </c>
      <c r="AY261" s="148" t="s">
        <v>263</v>
      </c>
    </row>
    <row r="262" spans="2:65" s="146" customFormat="1" ht="11.25">
      <c r="B262" s="147"/>
      <c r="D262" s="142" t="s">
        <v>274</v>
      </c>
      <c r="E262" s="148" t="s">
        <v>44</v>
      </c>
      <c r="F262" s="149" t="s">
        <v>341</v>
      </c>
      <c r="H262" s="148" t="s">
        <v>44</v>
      </c>
      <c r="I262" s="150"/>
      <c r="L262" s="147"/>
      <c r="M262" s="151"/>
      <c r="T262" s="152"/>
      <c r="AT262" s="148" t="s">
        <v>274</v>
      </c>
      <c r="AU262" s="148" t="s">
        <v>91</v>
      </c>
      <c r="AV262" s="146" t="s">
        <v>89</v>
      </c>
      <c r="AW262" s="146" t="s">
        <v>42</v>
      </c>
      <c r="AX262" s="146" t="s">
        <v>82</v>
      </c>
      <c r="AY262" s="148" t="s">
        <v>263</v>
      </c>
    </row>
    <row r="263" spans="2:65" s="153" customFormat="1" ht="11.25">
      <c r="B263" s="154"/>
      <c r="D263" s="142" t="s">
        <v>274</v>
      </c>
      <c r="E263" s="155" t="s">
        <v>44</v>
      </c>
      <c r="F263" s="156" t="s">
        <v>380</v>
      </c>
      <c r="H263" s="157">
        <v>5.0999999999999997E-2</v>
      </c>
      <c r="I263" s="158"/>
      <c r="L263" s="154"/>
      <c r="M263" s="159"/>
      <c r="T263" s="160"/>
      <c r="AT263" s="155" t="s">
        <v>274</v>
      </c>
      <c r="AU263" s="155" t="s">
        <v>91</v>
      </c>
      <c r="AV263" s="153" t="s">
        <v>91</v>
      </c>
      <c r="AW263" s="153" t="s">
        <v>42</v>
      </c>
      <c r="AX263" s="153" t="s">
        <v>82</v>
      </c>
      <c r="AY263" s="155" t="s">
        <v>263</v>
      </c>
    </row>
    <row r="264" spans="2:65" s="153" customFormat="1" ht="11.25">
      <c r="B264" s="154"/>
      <c r="D264" s="142" t="s">
        <v>274</v>
      </c>
      <c r="E264" s="155" t="s">
        <v>44</v>
      </c>
      <c r="F264" s="156" t="s">
        <v>381</v>
      </c>
      <c r="H264" s="157">
        <v>2.1999999999999999E-2</v>
      </c>
      <c r="I264" s="158"/>
      <c r="L264" s="154"/>
      <c r="M264" s="159"/>
      <c r="T264" s="160"/>
      <c r="AT264" s="155" t="s">
        <v>274</v>
      </c>
      <c r="AU264" s="155" t="s">
        <v>91</v>
      </c>
      <c r="AV264" s="153" t="s">
        <v>91</v>
      </c>
      <c r="AW264" s="153" t="s">
        <v>42</v>
      </c>
      <c r="AX264" s="153" t="s">
        <v>82</v>
      </c>
      <c r="AY264" s="155" t="s">
        <v>263</v>
      </c>
    </row>
    <row r="265" spans="2:65" s="153" customFormat="1" ht="11.25">
      <c r="B265" s="154"/>
      <c r="D265" s="142" t="s">
        <v>274</v>
      </c>
      <c r="E265" s="155" t="s">
        <v>44</v>
      </c>
      <c r="F265" s="156" t="s">
        <v>382</v>
      </c>
      <c r="H265" s="157">
        <v>1.0999999999999999E-2</v>
      </c>
      <c r="I265" s="158"/>
      <c r="L265" s="154"/>
      <c r="M265" s="159"/>
      <c r="T265" s="160"/>
      <c r="AT265" s="155" t="s">
        <v>274</v>
      </c>
      <c r="AU265" s="155" t="s">
        <v>91</v>
      </c>
      <c r="AV265" s="153" t="s">
        <v>91</v>
      </c>
      <c r="AW265" s="153" t="s">
        <v>42</v>
      </c>
      <c r="AX265" s="153" t="s">
        <v>82</v>
      </c>
      <c r="AY265" s="155" t="s">
        <v>263</v>
      </c>
    </row>
    <row r="266" spans="2:65" s="161" customFormat="1" ht="11.25">
      <c r="B266" s="162"/>
      <c r="D266" s="142" t="s">
        <v>274</v>
      </c>
      <c r="E266" s="163" t="s">
        <v>44</v>
      </c>
      <c r="F266" s="164" t="s">
        <v>280</v>
      </c>
      <c r="H266" s="165">
        <v>8.4000000000000005E-2</v>
      </c>
      <c r="I266" s="166"/>
      <c r="L266" s="162"/>
      <c r="M266" s="167"/>
      <c r="T266" s="168"/>
      <c r="AT266" s="163" t="s">
        <v>274</v>
      </c>
      <c r="AU266" s="163" t="s">
        <v>91</v>
      </c>
      <c r="AV266" s="161" t="s">
        <v>141</v>
      </c>
      <c r="AW266" s="161" t="s">
        <v>42</v>
      </c>
      <c r="AX266" s="161" t="s">
        <v>82</v>
      </c>
      <c r="AY266" s="163" t="s">
        <v>263</v>
      </c>
    </row>
    <row r="267" spans="2:65" s="169" customFormat="1" ht="11.25">
      <c r="B267" s="170"/>
      <c r="D267" s="142" t="s">
        <v>274</v>
      </c>
      <c r="E267" s="171" t="s">
        <v>44</v>
      </c>
      <c r="F267" s="172" t="s">
        <v>281</v>
      </c>
      <c r="H267" s="173">
        <v>8.4000000000000005E-2</v>
      </c>
      <c r="I267" s="174"/>
      <c r="L267" s="170"/>
      <c r="M267" s="175"/>
      <c r="T267" s="176"/>
      <c r="AT267" s="171" t="s">
        <v>274</v>
      </c>
      <c r="AU267" s="171" t="s">
        <v>91</v>
      </c>
      <c r="AV267" s="169" t="s">
        <v>270</v>
      </c>
      <c r="AW267" s="169" t="s">
        <v>42</v>
      </c>
      <c r="AX267" s="169" t="s">
        <v>89</v>
      </c>
      <c r="AY267" s="171" t="s">
        <v>263</v>
      </c>
    </row>
    <row r="268" spans="2:65" s="116" customFormat="1" ht="22.9" customHeight="1">
      <c r="B268" s="117"/>
      <c r="D268" s="118" t="s">
        <v>81</v>
      </c>
      <c r="E268" s="127" t="s">
        <v>141</v>
      </c>
      <c r="F268" s="127" t="s">
        <v>383</v>
      </c>
      <c r="I268" s="120"/>
      <c r="J268" s="128">
        <f>BK268</f>
        <v>0</v>
      </c>
      <c r="L268" s="117"/>
      <c r="M268" s="122"/>
      <c r="P268" s="123">
        <f>SUM(P269:P843)</f>
        <v>0</v>
      </c>
      <c r="R268" s="123">
        <f>SUM(R269:R843)</f>
        <v>63.181984125</v>
      </c>
      <c r="T268" s="124">
        <f>SUM(T269:T843)</f>
        <v>0</v>
      </c>
      <c r="AR268" s="118" t="s">
        <v>89</v>
      </c>
      <c r="AT268" s="125" t="s">
        <v>81</v>
      </c>
      <c r="AU268" s="125" t="s">
        <v>89</v>
      </c>
      <c r="AY268" s="118" t="s">
        <v>263</v>
      </c>
      <c r="BK268" s="126">
        <f>SUM(BK269:BK843)</f>
        <v>0</v>
      </c>
    </row>
    <row r="269" spans="2:65" s="17" customFormat="1" ht="24.2" customHeight="1">
      <c r="B269" s="18"/>
      <c r="C269" s="129" t="s">
        <v>384</v>
      </c>
      <c r="D269" s="129" t="s">
        <v>265</v>
      </c>
      <c r="E269" s="130" t="s">
        <v>385</v>
      </c>
      <c r="F269" s="131" t="s">
        <v>386</v>
      </c>
      <c r="G269" s="132" t="s">
        <v>268</v>
      </c>
      <c r="H269" s="133">
        <v>0.19500000000000001</v>
      </c>
      <c r="I269" s="134"/>
      <c r="J269" s="135">
        <f>ROUND(I269*H269,2)</f>
        <v>0</v>
      </c>
      <c r="K269" s="131" t="s">
        <v>269</v>
      </c>
      <c r="L269" s="18"/>
      <c r="M269" s="136" t="s">
        <v>44</v>
      </c>
      <c r="N269" s="137" t="s">
        <v>53</v>
      </c>
      <c r="P269" s="138">
        <f>O269*H269</f>
        <v>0</v>
      </c>
      <c r="Q269" s="138">
        <v>1.8774999999999999</v>
      </c>
      <c r="R269" s="138">
        <f>Q269*H269</f>
        <v>0.36611250000000001</v>
      </c>
      <c r="S269" s="138">
        <v>0</v>
      </c>
      <c r="T269" s="139">
        <f>S269*H269</f>
        <v>0</v>
      </c>
      <c r="AR269" s="140" t="s">
        <v>270</v>
      </c>
      <c r="AT269" s="140" t="s">
        <v>265</v>
      </c>
      <c r="AU269" s="140" t="s">
        <v>91</v>
      </c>
      <c r="AY269" s="2" t="s">
        <v>263</v>
      </c>
      <c r="BE269" s="141">
        <f>IF(N269="základní",J269,0)</f>
        <v>0</v>
      </c>
      <c r="BF269" s="141">
        <f>IF(N269="snížená",J269,0)</f>
        <v>0</v>
      </c>
      <c r="BG269" s="141">
        <f>IF(N269="zákl. přenesená",J269,0)</f>
        <v>0</v>
      </c>
      <c r="BH269" s="141">
        <f>IF(N269="sníž. přenesená",J269,0)</f>
        <v>0</v>
      </c>
      <c r="BI269" s="141">
        <f>IF(N269="nulová",J269,0)</f>
        <v>0</v>
      </c>
      <c r="BJ269" s="2" t="s">
        <v>89</v>
      </c>
      <c r="BK269" s="141">
        <f>ROUND(I269*H269,2)</f>
        <v>0</v>
      </c>
      <c r="BL269" s="2" t="s">
        <v>270</v>
      </c>
      <c r="BM269" s="140" t="s">
        <v>387</v>
      </c>
    </row>
    <row r="270" spans="2:65" s="146" customFormat="1" ht="11.25">
      <c r="B270" s="147"/>
      <c r="D270" s="142" t="s">
        <v>274</v>
      </c>
      <c r="E270" s="148" t="s">
        <v>44</v>
      </c>
      <c r="F270" s="149" t="s">
        <v>388</v>
      </c>
      <c r="H270" s="148" t="s">
        <v>44</v>
      </c>
      <c r="I270" s="150"/>
      <c r="L270" s="147"/>
      <c r="M270" s="151"/>
      <c r="T270" s="152"/>
      <c r="AT270" s="148" t="s">
        <v>274</v>
      </c>
      <c r="AU270" s="148" t="s">
        <v>91</v>
      </c>
      <c r="AV270" s="146" t="s">
        <v>89</v>
      </c>
      <c r="AW270" s="146" t="s">
        <v>42</v>
      </c>
      <c r="AX270" s="146" t="s">
        <v>82</v>
      </c>
      <c r="AY270" s="148" t="s">
        <v>263</v>
      </c>
    </row>
    <row r="271" spans="2:65" s="146" customFormat="1" ht="11.25">
      <c r="B271" s="147"/>
      <c r="D271" s="142" t="s">
        <v>274</v>
      </c>
      <c r="E271" s="148" t="s">
        <v>44</v>
      </c>
      <c r="F271" s="149" t="s">
        <v>389</v>
      </c>
      <c r="H271" s="148" t="s">
        <v>44</v>
      </c>
      <c r="I271" s="150"/>
      <c r="L271" s="147"/>
      <c r="M271" s="151"/>
      <c r="T271" s="152"/>
      <c r="AT271" s="148" t="s">
        <v>274</v>
      </c>
      <c r="AU271" s="148" t="s">
        <v>91</v>
      </c>
      <c r="AV271" s="146" t="s">
        <v>89</v>
      </c>
      <c r="AW271" s="146" t="s">
        <v>42</v>
      </c>
      <c r="AX271" s="146" t="s">
        <v>82</v>
      </c>
      <c r="AY271" s="148" t="s">
        <v>263</v>
      </c>
    </row>
    <row r="272" spans="2:65" s="153" customFormat="1" ht="11.25">
      <c r="B272" s="154"/>
      <c r="D272" s="142" t="s">
        <v>274</v>
      </c>
      <c r="E272" s="155" t="s">
        <v>44</v>
      </c>
      <c r="F272" s="156" t="s">
        <v>390</v>
      </c>
      <c r="H272" s="157">
        <v>0.19500000000000001</v>
      </c>
      <c r="I272" s="158"/>
      <c r="L272" s="154"/>
      <c r="M272" s="159"/>
      <c r="T272" s="160"/>
      <c r="AT272" s="155" t="s">
        <v>274</v>
      </c>
      <c r="AU272" s="155" t="s">
        <v>91</v>
      </c>
      <c r="AV272" s="153" t="s">
        <v>91</v>
      </c>
      <c r="AW272" s="153" t="s">
        <v>42</v>
      </c>
      <c r="AX272" s="153" t="s">
        <v>82</v>
      </c>
      <c r="AY272" s="155" t="s">
        <v>263</v>
      </c>
    </row>
    <row r="273" spans="2:65" s="161" customFormat="1" ht="11.25">
      <c r="B273" s="162"/>
      <c r="D273" s="142" t="s">
        <v>274</v>
      </c>
      <c r="E273" s="163" t="s">
        <v>44</v>
      </c>
      <c r="F273" s="164" t="s">
        <v>391</v>
      </c>
      <c r="H273" s="165">
        <v>0.19500000000000001</v>
      </c>
      <c r="I273" s="166"/>
      <c r="L273" s="162"/>
      <c r="M273" s="167"/>
      <c r="T273" s="168"/>
      <c r="AT273" s="163" t="s">
        <v>274</v>
      </c>
      <c r="AU273" s="163" t="s">
        <v>91</v>
      </c>
      <c r="AV273" s="161" t="s">
        <v>141</v>
      </c>
      <c r="AW273" s="161" t="s">
        <v>42</v>
      </c>
      <c r="AX273" s="161" t="s">
        <v>82</v>
      </c>
      <c r="AY273" s="163" t="s">
        <v>263</v>
      </c>
    </row>
    <row r="274" spans="2:65" s="169" customFormat="1" ht="11.25">
      <c r="B274" s="170"/>
      <c r="D274" s="142" t="s">
        <v>274</v>
      </c>
      <c r="E274" s="171" t="s">
        <v>44</v>
      </c>
      <c r="F274" s="172" t="s">
        <v>281</v>
      </c>
      <c r="H274" s="173">
        <v>0.19500000000000001</v>
      </c>
      <c r="I274" s="174"/>
      <c r="L274" s="170"/>
      <c r="M274" s="175"/>
      <c r="T274" s="176"/>
      <c r="AT274" s="171" t="s">
        <v>274</v>
      </c>
      <c r="AU274" s="171" t="s">
        <v>91</v>
      </c>
      <c r="AV274" s="169" t="s">
        <v>270</v>
      </c>
      <c r="AW274" s="169" t="s">
        <v>42</v>
      </c>
      <c r="AX274" s="169" t="s">
        <v>89</v>
      </c>
      <c r="AY274" s="171" t="s">
        <v>263</v>
      </c>
    </row>
    <row r="275" spans="2:65" s="17" customFormat="1" ht="24.2" customHeight="1">
      <c r="B275" s="18"/>
      <c r="C275" s="129" t="s">
        <v>392</v>
      </c>
      <c r="D275" s="129" t="s">
        <v>265</v>
      </c>
      <c r="E275" s="130" t="s">
        <v>393</v>
      </c>
      <c r="F275" s="131" t="s">
        <v>394</v>
      </c>
      <c r="G275" s="132" t="s">
        <v>268</v>
      </c>
      <c r="H275" s="133">
        <v>1.8220000000000001</v>
      </c>
      <c r="I275" s="134"/>
      <c r="J275" s="135">
        <f>ROUND(I275*H275,2)</f>
        <v>0</v>
      </c>
      <c r="K275" s="131" t="s">
        <v>269</v>
      </c>
      <c r="L275" s="18"/>
      <c r="M275" s="136" t="s">
        <v>44</v>
      </c>
      <c r="N275" s="137" t="s">
        <v>53</v>
      </c>
      <c r="P275" s="138">
        <f>O275*H275</f>
        <v>0</v>
      </c>
      <c r="Q275" s="138">
        <v>1.3271500000000001</v>
      </c>
      <c r="R275" s="138">
        <f>Q275*H275</f>
        <v>2.4180673000000001</v>
      </c>
      <c r="S275" s="138">
        <v>0</v>
      </c>
      <c r="T275" s="139">
        <f>S275*H275</f>
        <v>0</v>
      </c>
      <c r="AR275" s="140" t="s">
        <v>270</v>
      </c>
      <c r="AT275" s="140" t="s">
        <v>265</v>
      </c>
      <c r="AU275" s="140" t="s">
        <v>91</v>
      </c>
      <c r="AY275" s="2" t="s">
        <v>263</v>
      </c>
      <c r="BE275" s="141">
        <f>IF(N275="základní",J275,0)</f>
        <v>0</v>
      </c>
      <c r="BF275" s="141">
        <f>IF(N275="snížená",J275,0)</f>
        <v>0</v>
      </c>
      <c r="BG275" s="141">
        <f>IF(N275="zákl. přenesená",J275,0)</f>
        <v>0</v>
      </c>
      <c r="BH275" s="141">
        <f>IF(N275="sníž. přenesená",J275,0)</f>
        <v>0</v>
      </c>
      <c r="BI275" s="141">
        <f>IF(N275="nulová",J275,0)</f>
        <v>0</v>
      </c>
      <c r="BJ275" s="2" t="s">
        <v>89</v>
      </c>
      <c r="BK275" s="141">
        <f>ROUND(I275*H275,2)</f>
        <v>0</v>
      </c>
      <c r="BL275" s="2" t="s">
        <v>270</v>
      </c>
      <c r="BM275" s="140" t="s">
        <v>395</v>
      </c>
    </row>
    <row r="276" spans="2:65" s="146" customFormat="1" ht="11.25">
      <c r="B276" s="147"/>
      <c r="D276" s="142" t="s">
        <v>274</v>
      </c>
      <c r="E276" s="148" t="s">
        <v>44</v>
      </c>
      <c r="F276" s="149" t="s">
        <v>396</v>
      </c>
      <c r="H276" s="148" t="s">
        <v>44</v>
      </c>
      <c r="I276" s="150"/>
      <c r="L276" s="147"/>
      <c r="M276" s="151"/>
      <c r="T276" s="152"/>
      <c r="AT276" s="148" t="s">
        <v>274</v>
      </c>
      <c r="AU276" s="148" t="s">
        <v>91</v>
      </c>
      <c r="AV276" s="146" t="s">
        <v>89</v>
      </c>
      <c r="AW276" s="146" t="s">
        <v>42</v>
      </c>
      <c r="AX276" s="146" t="s">
        <v>82</v>
      </c>
      <c r="AY276" s="148" t="s">
        <v>263</v>
      </c>
    </row>
    <row r="277" spans="2:65" s="153" customFormat="1" ht="11.25">
      <c r="B277" s="154"/>
      <c r="D277" s="142" t="s">
        <v>274</v>
      </c>
      <c r="E277" s="155" t="s">
        <v>44</v>
      </c>
      <c r="F277" s="156" t="s">
        <v>397</v>
      </c>
      <c r="H277" s="157">
        <v>0.91100000000000003</v>
      </c>
      <c r="I277" s="158"/>
      <c r="L277" s="154"/>
      <c r="M277" s="159"/>
      <c r="T277" s="160"/>
      <c r="AT277" s="155" t="s">
        <v>274</v>
      </c>
      <c r="AU277" s="155" t="s">
        <v>91</v>
      </c>
      <c r="AV277" s="153" t="s">
        <v>91</v>
      </c>
      <c r="AW277" s="153" t="s">
        <v>42</v>
      </c>
      <c r="AX277" s="153" t="s">
        <v>82</v>
      </c>
      <c r="AY277" s="155" t="s">
        <v>263</v>
      </c>
    </row>
    <row r="278" spans="2:65" s="153" customFormat="1" ht="11.25">
      <c r="B278" s="154"/>
      <c r="D278" s="142" t="s">
        <v>274</v>
      </c>
      <c r="E278" s="155" t="s">
        <v>44</v>
      </c>
      <c r="F278" s="156" t="s">
        <v>398</v>
      </c>
      <c r="H278" s="157">
        <v>0.91100000000000003</v>
      </c>
      <c r="I278" s="158"/>
      <c r="L278" s="154"/>
      <c r="M278" s="159"/>
      <c r="T278" s="160"/>
      <c r="AT278" s="155" t="s">
        <v>274</v>
      </c>
      <c r="AU278" s="155" t="s">
        <v>91</v>
      </c>
      <c r="AV278" s="153" t="s">
        <v>91</v>
      </c>
      <c r="AW278" s="153" t="s">
        <v>42</v>
      </c>
      <c r="AX278" s="153" t="s">
        <v>82</v>
      </c>
      <c r="AY278" s="155" t="s">
        <v>263</v>
      </c>
    </row>
    <row r="279" spans="2:65" s="161" customFormat="1" ht="11.25">
      <c r="B279" s="162"/>
      <c r="D279" s="142" t="s">
        <v>274</v>
      </c>
      <c r="E279" s="163" t="s">
        <v>44</v>
      </c>
      <c r="F279" s="164" t="s">
        <v>391</v>
      </c>
      <c r="H279" s="165">
        <v>1.8220000000000001</v>
      </c>
      <c r="I279" s="166"/>
      <c r="L279" s="162"/>
      <c r="M279" s="167"/>
      <c r="T279" s="168"/>
      <c r="AT279" s="163" t="s">
        <v>274</v>
      </c>
      <c r="AU279" s="163" t="s">
        <v>91</v>
      </c>
      <c r="AV279" s="161" t="s">
        <v>141</v>
      </c>
      <c r="AW279" s="161" t="s">
        <v>42</v>
      </c>
      <c r="AX279" s="161" t="s">
        <v>82</v>
      </c>
      <c r="AY279" s="163" t="s">
        <v>263</v>
      </c>
    </row>
    <row r="280" spans="2:65" s="169" customFormat="1" ht="11.25">
      <c r="B280" s="170"/>
      <c r="D280" s="142" t="s">
        <v>274</v>
      </c>
      <c r="E280" s="171" t="s">
        <v>44</v>
      </c>
      <c r="F280" s="172" t="s">
        <v>281</v>
      </c>
      <c r="H280" s="173">
        <v>1.8220000000000001</v>
      </c>
      <c r="I280" s="174"/>
      <c r="L280" s="170"/>
      <c r="M280" s="175"/>
      <c r="T280" s="176"/>
      <c r="AT280" s="171" t="s">
        <v>274</v>
      </c>
      <c r="AU280" s="171" t="s">
        <v>91</v>
      </c>
      <c r="AV280" s="169" t="s">
        <v>270</v>
      </c>
      <c r="AW280" s="169" t="s">
        <v>42</v>
      </c>
      <c r="AX280" s="169" t="s">
        <v>89</v>
      </c>
      <c r="AY280" s="171" t="s">
        <v>263</v>
      </c>
    </row>
    <row r="281" spans="2:65" s="17" customFormat="1" ht="14.45" customHeight="1">
      <c r="B281" s="18"/>
      <c r="C281" s="129" t="s">
        <v>399</v>
      </c>
      <c r="D281" s="129" t="s">
        <v>265</v>
      </c>
      <c r="E281" s="130" t="s">
        <v>400</v>
      </c>
      <c r="F281" s="131" t="s">
        <v>401</v>
      </c>
      <c r="G281" s="132" t="s">
        <v>402</v>
      </c>
      <c r="H281" s="133">
        <v>13.725</v>
      </c>
      <c r="I281" s="134"/>
      <c r="J281" s="135">
        <f>ROUND(I281*H281,2)</f>
        <v>0</v>
      </c>
      <c r="K281" s="131" t="s">
        <v>269</v>
      </c>
      <c r="L281" s="18"/>
      <c r="M281" s="136" t="s">
        <v>44</v>
      </c>
      <c r="N281" s="137" t="s">
        <v>53</v>
      </c>
      <c r="P281" s="138">
        <f>O281*H281</f>
        <v>0</v>
      </c>
      <c r="Q281" s="138">
        <v>6.1500000000000001E-3</v>
      </c>
      <c r="R281" s="138">
        <f>Q281*H281</f>
        <v>8.4408750000000005E-2</v>
      </c>
      <c r="S281" s="138">
        <v>0</v>
      </c>
      <c r="T281" s="139">
        <f>S281*H281</f>
        <v>0</v>
      </c>
      <c r="AR281" s="140" t="s">
        <v>270</v>
      </c>
      <c r="AT281" s="140" t="s">
        <v>265</v>
      </c>
      <c r="AU281" s="140" t="s">
        <v>91</v>
      </c>
      <c r="AY281" s="2" t="s">
        <v>263</v>
      </c>
      <c r="BE281" s="141">
        <f>IF(N281="základní",J281,0)</f>
        <v>0</v>
      </c>
      <c r="BF281" s="141">
        <f>IF(N281="snížená",J281,0)</f>
        <v>0</v>
      </c>
      <c r="BG281" s="141">
        <f>IF(N281="zákl. přenesená",J281,0)</f>
        <v>0</v>
      </c>
      <c r="BH281" s="141">
        <f>IF(N281="sníž. přenesená",J281,0)</f>
        <v>0</v>
      </c>
      <c r="BI281" s="141">
        <f>IF(N281="nulová",J281,0)</f>
        <v>0</v>
      </c>
      <c r="BJ281" s="2" t="s">
        <v>89</v>
      </c>
      <c r="BK281" s="141">
        <f>ROUND(I281*H281,2)</f>
        <v>0</v>
      </c>
      <c r="BL281" s="2" t="s">
        <v>270</v>
      </c>
      <c r="BM281" s="140" t="s">
        <v>403</v>
      </c>
    </row>
    <row r="282" spans="2:65" s="17" customFormat="1" ht="29.25">
      <c r="B282" s="18"/>
      <c r="D282" s="142" t="s">
        <v>272</v>
      </c>
      <c r="F282" s="143" t="s">
        <v>404</v>
      </c>
      <c r="I282" s="144"/>
      <c r="L282" s="18"/>
      <c r="M282" s="145"/>
      <c r="T282" s="39"/>
      <c r="AT282" s="2" t="s">
        <v>272</v>
      </c>
      <c r="AU282" s="2" t="s">
        <v>91</v>
      </c>
    </row>
    <row r="283" spans="2:65" s="146" customFormat="1" ht="11.25">
      <c r="B283" s="147"/>
      <c r="D283" s="142" t="s">
        <v>274</v>
      </c>
      <c r="E283" s="148" t="s">
        <v>44</v>
      </c>
      <c r="F283" s="149" t="s">
        <v>405</v>
      </c>
      <c r="H283" s="148" t="s">
        <v>44</v>
      </c>
      <c r="I283" s="150"/>
      <c r="L283" s="147"/>
      <c r="M283" s="151"/>
      <c r="T283" s="152"/>
      <c r="AT283" s="148" t="s">
        <v>274</v>
      </c>
      <c r="AU283" s="148" t="s">
        <v>91</v>
      </c>
      <c r="AV283" s="146" t="s">
        <v>89</v>
      </c>
      <c r="AW283" s="146" t="s">
        <v>42</v>
      </c>
      <c r="AX283" s="146" t="s">
        <v>82</v>
      </c>
      <c r="AY283" s="148" t="s">
        <v>263</v>
      </c>
    </row>
    <row r="284" spans="2:65" s="153" customFormat="1" ht="11.25">
      <c r="B284" s="154"/>
      <c r="D284" s="142" t="s">
        <v>274</v>
      </c>
      <c r="E284" s="155" t="s">
        <v>44</v>
      </c>
      <c r="F284" s="156" t="s">
        <v>406</v>
      </c>
      <c r="H284" s="157">
        <v>13.725</v>
      </c>
      <c r="I284" s="158"/>
      <c r="L284" s="154"/>
      <c r="M284" s="159"/>
      <c r="T284" s="160"/>
      <c r="AT284" s="155" t="s">
        <v>274</v>
      </c>
      <c r="AU284" s="155" t="s">
        <v>91</v>
      </c>
      <c r="AV284" s="153" t="s">
        <v>91</v>
      </c>
      <c r="AW284" s="153" t="s">
        <v>42</v>
      </c>
      <c r="AX284" s="153" t="s">
        <v>82</v>
      </c>
      <c r="AY284" s="155" t="s">
        <v>263</v>
      </c>
    </row>
    <row r="285" spans="2:65" s="161" customFormat="1" ht="11.25">
      <c r="B285" s="162"/>
      <c r="D285" s="142" t="s">
        <v>274</v>
      </c>
      <c r="E285" s="163" t="s">
        <v>44</v>
      </c>
      <c r="F285" s="164" t="s">
        <v>280</v>
      </c>
      <c r="H285" s="165">
        <v>13.725</v>
      </c>
      <c r="I285" s="166"/>
      <c r="L285" s="162"/>
      <c r="M285" s="167"/>
      <c r="T285" s="168"/>
      <c r="AT285" s="163" t="s">
        <v>274</v>
      </c>
      <c r="AU285" s="163" t="s">
        <v>91</v>
      </c>
      <c r="AV285" s="161" t="s">
        <v>141</v>
      </c>
      <c r="AW285" s="161" t="s">
        <v>42</v>
      </c>
      <c r="AX285" s="161" t="s">
        <v>82</v>
      </c>
      <c r="AY285" s="163" t="s">
        <v>263</v>
      </c>
    </row>
    <row r="286" spans="2:65" s="169" customFormat="1" ht="11.25">
      <c r="B286" s="170"/>
      <c r="D286" s="142" t="s">
        <v>274</v>
      </c>
      <c r="E286" s="171" t="s">
        <v>44</v>
      </c>
      <c r="F286" s="172" t="s">
        <v>281</v>
      </c>
      <c r="H286" s="173">
        <v>13.725</v>
      </c>
      <c r="I286" s="174"/>
      <c r="L286" s="170"/>
      <c r="M286" s="175"/>
      <c r="T286" s="176"/>
      <c r="AT286" s="171" t="s">
        <v>274</v>
      </c>
      <c r="AU286" s="171" t="s">
        <v>91</v>
      </c>
      <c r="AV286" s="169" t="s">
        <v>270</v>
      </c>
      <c r="AW286" s="169" t="s">
        <v>42</v>
      </c>
      <c r="AX286" s="169" t="s">
        <v>89</v>
      </c>
      <c r="AY286" s="171" t="s">
        <v>263</v>
      </c>
    </row>
    <row r="287" spans="2:65" s="17" customFormat="1" ht="24.2" customHeight="1">
      <c r="B287" s="18"/>
      <c r="C287" s="129" t="s">
        <v>7</v>
      </c>
      <c r="D287" s="129" t="s">
        <v>265</v>
      </c>
      <c r="E287" s="130" t="s">
        <v>407</v>
      </c>
      <c r="F287" s="131" t="s">
        <v>408</v>
      </c>
      <c r="G287" s="132" t="s">
        <v>139</v>
      </c>
      <c r="H287" s="133">
        <v>204.62799999999999</v>
      </c>
      <c r="I287" s="134"/>
      <c r="J287" s="135">
        <f>ROUND(I287*H287,2)</f>
        <v>0</v>
      </c>
      <c r="K287" s="131" t="s">
        <v>269</v>
      </c>
      <c r="L287" s="18"/>
      <c r="M287" s="136" t="s">
        <v>44</v>
      </c>
      <c r="N287" s="137" t="s">
        <v>53</v>
      </c>
      <c r="P287" s="138">
        <f>O287*H287</f>
        <v>0</v>
      </c>
      <c r="Q287" s="138">
        <v>0.14854000000000001</v>
      </c>
      <c r="R287" s="138">
        <f>Q287*H287</f>
        <v>30.395443119999999</v>
      </c>
      <c r="S287" s="138">
        <v>0</v>
      </c>
      <c r="T287" s="139">
        <f>S287*H287</f>
        <v>0</v>
      </c>
      <c r="AR287" s="140" t="s">
        <v>270</v>
      </c>
      <c r="AT287" s="140" t="s">
        <v>265</v>
      </c>
      <c r="AU287" s="140" t="s">
        <v>91</v>
      </c>
      <c r="AY287" s="2" t="s">
        <v>263</v>
      </c>
      <c r="BE287" s="141">
        <f>IF(N287="základní",J287,0)</f>
        <v>0</v>
      </c>
      <c r="BF287" s="141">
        <f>IF(N287="snížená",J287,0)</f>
        <v>0</v>
      </c>
      <c r="BG287" s="141">
        <f>IF(N287="zákl. přenesená",J287,0)</f>
        <v>0</v>
      </c>
      <c r="BH287" s="141">
        <f>IF(N287="sníž. přenesená",J287,0)</f>
        <v>0</v>
      </c>
      <c r="BI287" s="141">
        <f>IF(N287="nulová",J287,0)</f>
        <v>0</v>
      </c>
      <c r="BJ287" s="2" t="s">
        <v>89</v>
      </c>
      <c r="BK287" s="141">
        <f>ROUND(I287*H287,2)</f>
        <v>0</v>
      </c>
      <c r="BL287" s="2" t="s">
        <v>270</v>
      </c>
      <c r="BM287" s="140" t="s">
        <v>409</v>
      </c>
    </row>
    <row r="288" spans="2:65" s="146" customFormat="1" ht="11.25">
      <c r="B288" s="147"/>
      <c r="D288" s="142" t="s">
        <v>274</v>
      </c>
      <c r="E288" s="148" t="s">
        <v>44</v>
      </c>
      <c r="F288" s="149" t="s">
        <v>340</v>
      </c>
      <c r="H288" s="148" t="s">
        <v>44</v>
      </c>
      <c r="I288" s="150"/>
      <c r="L288" s="147"/>
      <c r="M288" s="151"/>
      <c r="T288" s="152"/>
      <c r="AT288" s="148" t="s">
        <v>274</v>
      </c>
      <c r="AU288" s="148" t="s">
        <v>91</v>
      </c>
      <c r="AV288" s="146" t="s">
        <v>89</v>
      </c>
      <c r="AW288" s="146" t="s">
        <v>42</v>
      </c>
      <c r="AX288" s="146" t="s">
        <v>82</v>
      </c>
      <c r="AY288" s="148" t="s">
        <v>263</v>
      </c>
    </row>
    <row r="289" spans="2:51" s="146" customFormat="1" ht="11.25">
      <c r="B289" s="147"/>
      <c r="D289" s="142" t="s">
        <v>274</v>
      </c>
      <c r="E289" s="148" t="s">
        <v>44</v>
      </c>
      <c r="F289" s="149" t="s">
        <v>341</v>
      </c>
      <c r="H289" s="148" t="s">
        <v>44</v>
      </c>
      <c r="I289" s="150"/>
      <c r="L289" s="147"/>
      <c r="M289" s="151"/>
      <c r="T289" s="152"/>
      <c r="AT289" s="148" t="s">
        <v>274</v>
      </c>
      <c r="AU289" s="148" t="s">
        <v>91</v>
      </c>
      <c r="AV289" s="146" t="s">
        <v>89</v>
      </c>
      <c r="AW289" s="146" t="s">
        <v>42</v>
      </c>
      <c r="AX289" s="146" t="s">
        <v>82</v>
      </c>
      <c r="AY289" s="148" t="s">
        <v>263</v>
      </c>
    </row>
    <row r="290" spans="2:51" s="153" customFormat="1" ht="11.25">
      <c r="B290" s="154"/>
      <c r="D290" s="142" t="s">
        <v>274</v>
      </c>
      <c r="E290" s="155" t="s">
        <v>44</v>
      </c>
      <c r="F290" s="156" t="s">
        <v>410</v>
      </c>
      <c r="H290" s="157">
        <v>37.048000000000002</v>
      </c>
      <c r="I290" s="158"/>
      <c r="L290" s="154"/>
      <c r="M290" s="159"/>
      <c r="T290" s="160"/>
      <c r="AT290" s="155" t="s">
        <v>274</v>
      </c>
      <c r="AU290" s="155" t="s">
        <v>91</v>
      </c>
      <c r="AV290" s="153" t="s">
        <v>91</v>
      </c>
      <c r="AW290" s="153" t="s">
        <v>42</v>
      </c>
      <c r="AX290" s="153" t="s">
        <v>82</v>
      </c>
      <c r="AY290" s="155" t="s">
        <v>263</v>
      </c>
    </row>
    <row r="291" spans="2:51" s="153" customFormat="1" ht="11.25">
      <c r="B291" s="154"/>
      <c r="D291" s="142" t="s">
        <v>274</v>
      </c>
      <c r="E291" s="155" t="s">
        <v>44</v>
      </c>
      <c r="F291" s="156" t="s">
        <v>411</v>
      </c>
      <c r="H291" s="157">
        <v>31.995999999999999</v>
      </c>
      <c r="I291" s="158"/>
      <c r="L291" s="154"/>
      <c r="M291" s="159"/>
      <c r="T291" s="160"/>
      <c r="AT291" s="155" t="s">
        <v>274</v>
      </c>
      <c r="AU291" s="155" t="s">
        <v>91</v>
      </c>
      <c r="AV291" s="153" t="s">
        <v>91</v>
      </c>
      <c r="AW291" s="153" t="s">
        <v>42</v>
      </c>
      <c r="AX291" s="153" t="s">
        <v>82</v>
      </c>
      <c r="AY291" s="155" t="s">
        <v>263</v>
      </c>
    </row>
    <row r="292" spans="2:51" s="153" customFormat="1" ht="11.25">
      <c r="B292" s="154"/>
      <c r="D292" s="142" t="s">
        <v>274</v>
      </c>
      <c r="E292" s="155" t="s">
        <v>44</v>
      </c>
      <c r="F292" s="156" t="s">
        <v>412</v>
      </c>
      <c r="H292" s="157">
        <v>30.312000000000001</v>
      </c>
      <c r="I292" s="158"/>
      <c r="L292" s="154"/>
      <c r="M292" s="159"/>
      <c r="T292" s="160"/>
      <c r="AT292" s="155" t="s">
        <v>274</v>
      </c>
      <c r="AU292" s="155" t="s">
        <v>91</v>
      </c>
      <c r="AV292" s="153" t="s">
        <v>91</v>
      </c>
      <c r="AW292" s="153" t="s">
        <v>42</v>
      </c>
      <c r="AX292" s="153" t="s">
        <v>82</v>
      </c>
      <c r="AY292" s="155" t="s">
        <v>263</v>
      </c>
    </row>
    <row r="293" spans="2:51" s="153" customFormat="1" ht="11.25">
      <c r="B293" s="154"/>
      <c r="D293" s="142" t="s">
        <v>274</v>
      </c>
      <c r="E293" s="155" t="s">
        <v>44</v>
      </c>
      <c r="F293" s="156" t="s">
        <v>413</v>
      </c>
      <c r="H293" s="157">
        <v>26.943999999999999</v>
      </c>
      <c r="I293" s="158"/>
      <c r="L293" s="154"/>
      <c r="M293" s="159"/>
      <c r="T293" s="160"/>
      <c r="AT293" s="155" t="s">
        <v>274</v>
      </c>
      <c r="AU293" s="155" t="s">
        <v>91</v>
      </c>
      <c r="AV293" s="153" t="s">
        <v>91</v>
      </c>
      <c r="AW293" s="153" t="s">
        <v>42</v>
      </c>
      <c r="AX293" s="153" t="s">
        <v>82</v>
      </c>
      <c r="AY293" s="155" t="s">
        <v>263</v>
      </c>
    </row>
    <row r="294" spans="2:51" s="153" customFormat="1" ht="11.25">
      <c r="B294" s="154"/>
      <c r="D294" s="142" t="s">
        <v>274</v>
      </c>
      <c r="E294" s="155" t="s">
        <v>44</v>
      </c>
      <c r="F294" s="156" t="s">
        <v>414</v>
      </c>
      <c r="H294" s="157">
        <v>35.784999999999997</v>
      </c>
      <c r="I294" s="158"/>
      <c r="L294" s="154"/>
      <c r="M294" s="159"/>
      <c r="T294" s="160"/>
      <c r="AT294" s="155" t="s">
        <v>274</v>
      </c>
      <c r="AU294" s="155" t="s">
        <v>91</v>
      </c>
      <c r="AV294" s="153" t="s">
        <v>91</v>
      </c>
      <c r="AW294" s="153" t="s">
        <v>42</v>
      </c>
      <c r="AX294" s="153" t="s">
        <v>82</v>
      </c>
      <c r="AY294" s="155" t="s">
        <v>263</v>
      </c>
    </row>
    <row r="295" spans="2:51" s="146" customFormat="1" ht="11.25">
      <c r="B295" s="147"/>
      <c r="D295" s="142" t="s">
        <v>274</v>
      </c>
      <c r="E295" s="148" t="s">
        <v>44</v>
      </c>
      <c r="F295" s="149" t="s">
        <v>415</v>
      </c>
      <c r="H295" s="148" t="s">
        <v>44</v>
      </c>
      <c r="I295" s="150"/>
      <c r="L295" s="147"/>
      <c r="M295" s="151"/>
      <c r="T295" s="152"/>
      <c r="AT295" s="148" t="s">
        <v>274</v>
      </c>
      <c r="AU295" s="148" t="s">
        <v>91</v>
      </c>
      <c r="AV295" s="146" t="s">
        <v>89</v>
      </c>
      <c r="AW295" s="146" t="s">
        <v>42</v>
      </c>
      <c r="AX295" s="146" t="s">
        <v>82</v>
      </c>
      <c r="AY295" s="148" t="s">
        <v>263</v>
      </c>
    </row>
    <row r="296" spans="2:51" s="153" customFormat="1" ht="11.25">
      <c r="B296" s="154"/>
      <c r="D296" s="142" t="s">
        <v>274</v>
      </c>
      <c r="E296" s="155" t="s">
        <v>44</v>
      </c>
      <c r="F296" s="156" t="s">
        <v>416</v>
      </c>
      <c r="H296" s="157">
        <v>-13.68</v>
      </c>
      <c r="I296" s="158"/>
      <c r="L296" s="154"/>
      <c r="M296" s="159"/>
      <c r="T296" s="160"/>
      <c r="AT296" s="155" t="s">
        <v>274</v>
      </c>
      <c r="AU296" s="155" t="s">
        <v>91</v>
      </c>
      <c r="AV296" s="153" t="s">
        <v>91</v>
      </c>
      <c r="AW296" s="153" t="s">
        <v>42</v>
      </c>
      <c r="AX296" s="153" t="s">
        <v>82</v>
      </c>
      <c r="AY296" s="155" t="s">
        <v>263</v>
      </c>
    </row>
    <row r="297" spans="2:51" s="161" customFormat="1" ht="11.25">
      <c r="B297" s="162"/>
      <c r="D297" s="142" t="s">
        <v>274</v>
      </c>
      <c r="E297" s="163" t="s">
        <v>44</v>
      </c>
      <c r="F297" s="164" t="s">
        <v>417</v>
      </c>
      <c r="H297" s="165">
        <v>148.405</v>
      </c>
      <c r="I297" s="166"/>
      <c r="L297" s="162"/>
      <c r="M297" s="167"/>
      <c r="T297" s="168"/>
      <c r="AT297" s="163" t="s">
        <v>274</v>
      </c>
      <c r="AU297" s="163" t="s">
        <v>91</v>
      </c>
      <c r="AV297" s="161" t="s">
        <v>141</v>
      </c>
      <c r="AW297" s="161" t="s">
        <v>42</v>
      </c>
      <c r="AX297" s="161" t="s">
        <v>82</v>
      </c>
      <c r="AY297" s="163" t="s">
        <v>263</v>
      </c>
    </row>
    <row r="298" spans="2:51" s="146" customFormat="1" ht="11.25">
      <c r="B298" s="147"/>
      <c r="D298" s="142" t="s">
        <v>274</v>
      </c>
      <c r="E298" s="148" t="s">
        <v>44</v>
      </c>
      <c r="F298" s="149" t="s">
        <v>418</v>
      </c>
      <c r="H298" s="148" t="s">
        <v>44</v>
      </c>
      <c r="I298" s="150"/>
      <c r="L298" s="147"/>
      <c r="M298" s="151"/>
      <c r="T298" s="152"/>
      <c r="AT298" s="148" t="s">
        <v>274</v>
      </c>
      <c r="AU298" s="148" t="s">
        <v>91</v>
      </c>
      <c r="AV298" s="146" t="s">
        <v>89</v>
      </c>
      <c r="AW298" s="146" t="s">
        <v>42</v>
      </c>
      <c r="AX298" s="146" t="s">
        <v>82</v>
      </c>
      <c r="AY298" s="148" t="s">
        <v>263</v>
      </c>
    </row>
    <row r="299" spans="2:51" s="153" customFormat="1" ht="11.25">
      <c r="B299" s="154"/>
      <c r="D299" s="142" t="s">
        <v>274</v>
      </c>
      <c r="E299" s="155" t="s">
        <v>44</v>
      </c>
      <c r="F299" s="156" t="s">
        <v>419</v>
      </c>
      <c r="H299" s="157">
        <v>9.3059999999999992</v>
      </c>
      <c r="I299" s="158"/>
      <c r="L299" s="154"/>
      <c r="M299" s="159"/>
      <c r="T299" s="160"/>
      <c r="AT299" s="155" t="s">
        <v>274</v>
      </c>
      <c r="AU299" s="155" t="s">
        <v>91</v>
      </c>
      <c r="AV299" s="153" t="s">
        <v>91</v>
      </c>
      <c r="AW299" s="153" t="s">
        <v>42</v>
      </c>
      <c r="AX299" s="153" t="s">
        <v>82</v>
      </c>
      <c r="AY299" s="155" t="s">
        <v>263</v>
      </c>
    </row>
    <row r="300" spans="2:51" s="161" customFormat="1" ht="11.25">
      <c r="B300" s="162"/>
      <c r="D300" s="142" t="s">
        <v>274</v>
      </c>
      <c r="E300" s="163" t="s">
        <v>44</v>
      </c>
      <c r="F300" s="164" t="s">
        <v>280</v>
      </c>
      <c r="H300" s="165">
        <v>9.3059999999999992</v>
      </c>
      <c r="I300" s="166"/>
      <c r="L300" s="162"/>
      <c r="M300" s="167"/>
      <c r="T300" s="168"/>
      <c r="AT300" s="163" t="s">
        <v>274</v>
      </c>
      <c r="AU300" s="163" t="s">
        <v>91</v>
      </c>
      <c r="AV300" s="161" t="s">
        <v>141</v>
      </c>
      <c r="AW300" s="161" t="s">
        <v>42</v>
      </c>
      <c r="AX300" s="161" t="s">
        <v>82</v>
      </c>
      <c r="AY300" s="163" t="s">
        <v>263</v>
      </c>
    </row>
    <row r="301" spans="2:51" s="146" customFormat="1" ht="11.25">
      <c r="B301" s="147"/>
      <c r="D301" s="142" t="s">
        <v>274</v>
      </c>
      <c r="E301" s="148" t="s">
        <v>44</v>
      </c>
      <c r="F301" s="149" t="s">
        <v>396</v>
      </c>
      <c r="H301" s="148" t="s">
        <v>44</v>
      </c>
      <c r="I301" s="150"/>
      <c r="L301" s="147"/>
      <c r="M301" s="151"/>
      <c r="T301" s="152"/>
      <c r="AT301" s="148" t="s">
        <v>274</v>
      </c>
      <c r="AU301" s="148" t="s">
        <v>91</v>
      </c>
      <c r="AV301" s="146" t="s">
        <v>89</v>
      </c>
      <c r="AW301" s="146" t="s">
        <v>42</v>
      </c>
      <c r="AX301" s="146" t="s">
        <v>82</v>
      </c>
      <c r="AY301" s="148" t="s">
        <v>263</v>
      </c>
    </row>
    <row r="302" spans="2:51" s="153" customFormat="1" ht="11.25">
      <c r="B302" s="154"/>
      <c r="D302" s="142" t="s">
        <v>274</v>
      </c>
      <c r="E302" s="155" t="s">
        <v>44</v>
      </c>
      <c r="F302" s="156" t="s">
        <v>420</v>
      </c>
      <c r="H302" s="157">
        <v>13.262</v>
      </c>
      <c r="I302" s="158"/>
      <c r="L302" s="154"/>
      <c r="M302" s="159"/>
      <c r="T302" s="160"/>
      <c r="AT302" s="155" t="s">
        <v>274</v>
      </c>
      <c r="AU302" s="155" t="s">
        <v>91</v>
      </c>
      <c r="AV302" s="153" t="s">
        <v>91</v>
      </c>
      <c r="AW302" s="153" t="s">
        <v>42</v>
      </c>
      <c r="AX302" s="153" t="s">
        <v>82</v>
      </c>
      <c r="AY302" s="155" t="s">
        <v>263</v>
      </c>
    </row>
    <row r="303" spans="2:51" s="161" customFormat="1" ht="11.25">
      <c r="B303" s="162"/>
      <c r="D303" s="142" t="s">
        <v>274</v>
      </c>
      <c r="E303" s="163" t="s">
        <v>44</v>
      </c>
      <c r="F303" s="164" t="s">
        <v>391</v>
      </c>
      <c r="H303" s="165">
        <v>13.262</v>
      </c>
      <c r="I303" s="166"/>
      <c r="L303" s="162"/>
      <c r="M303" s="167"/>
      <c r="T303" s="168"/>
      <c r="AT303" s="163" t="s">
        <v>274</v>
      </c>
      <c r="AU303" s="163" t="s">
        <v>91</v>
      </c>
      <c r="AV303" s="161" t="s">
        <v>141</v>
      </c>
      <c r="AW303" s="161" t="s">
        <v>42</v>
      </c>
      <c r="AX303" s="161" t="s">
        <v>82</v>
      </c>
      <c r="AY303" s="163" t="s">
        <v>263</v>
      </c>
    </row>
    <row r="304" spans="2:51" s="146" customFormat="1" ht="11.25">
      <c r="B304" s="147"/>
      <c r="D304" s="142" t="s">
        <v>274</v>
      </c>
      <c r="E304" s="148" t="s">
        <v>44</v>
      </c>
      <c r="F304" s="149" t="s">
        <v>421</v>
      </c>
      <c r="H304" s="148" t="s">
        <v>44</v>
      </c>
      <c r="I304" s="150"/>
      <c r="L304" s="147"/>
      <c r="M304" s="151"/>
      <c r="T304" s="152"/>
      <c r="AT304" s="148" t="s">
        <v>274</v>
      </c>
      <c r="AU304" s="148" t="s">
        <v>91</v>
      </c>
      <c r="AV304" s="146" t="s">
        <v>89</v>
      </c>
      <c r="AW304" s="146" t="s">
        <v>42</v>
      </c>
      <c r="AX304" s="146" t="s">
        <v>82</v>
      </c>
      <c r="AY304" s="148" t="s">
        <v>263</v>
      </c>
    </row>
    <row r="305" spans="2:65" s="153" customFormat="1" ht="11.25">
      <c r="B305" s="154"/>
      <c r="D305" s="142" t="s">
        <v>274</v>
      </c>
      <c r="E305" s="155" t="s">
        <v>44</v>
      </c>
      <c r="F305" s="156" t="s">
        <v>422</v>
      </c>
      <c r="H305" s="157">
        <v>10.044</v>
      </c>
      <c r="I305" s="158"/>
      <c r="L305" s="154"/>
      <c r="M305" s="159"/>
      <c r="T305" s="160"/>
      <c r="AT305" s="155" t="s">
        <v>274</v>
      </c>
      <c r="AU305" s="155" t="s">
        <v>91</v>
      </c>
      <c r="AV305" s="153" t="s">
        <v>91</v>
      </c>
      <c r="AW305" s="153" t="s">
        <v>42</v>
      </c>
      <c r="AX305" s="153" t="s">
        <v>82</v>
      </c>
      <c r="AY305" s="155" t="s">
        <v>263</v>
      </c>
    </row>
    <row r="306" spans="2:65" s="161" customFormat="1" ht="11.25">
      <c r="B306" s="162"/>
      <c r="D306" s="142" t="s">
        <v>274</v>
      </c>
      <c r="E306" s="163" t="s">
        <v>44</v>
      </c>
      <c r="F306" s="164" t="s">
        <v>423</v>
      </c>
      <c r="H306" s="165">
        <v>10.044</v>
      </c>
      <c r="I306" s="166"/>
      <c r="L306" s="162"/>
      <c r="M306" s="167"/>
      <c r="T306" s="168"/>
      <c r="AT306" s="163" t="s">
        <v>274</v>
      </c>
      <c r="AU306" s="163" t="s">
        <v>91</v>
      </c>
      <c r="AV306" s="161" t="s">
        <v>141</v>
      </c>
      <c r="AW306" s="161" t="s">
        <v>42</v>
      </c>
      <c r="AX306" s="161" t="s">
        <v>82</v>
      </c>
      <c r="AY306" s="163" t="s">
        <v>263</v>
      </c>
    </row>
    <row r="307" spans="2:65" s="146" customFormat="1" ht="11.25">
      <c r="B307" s="147"/>
      <c r="D307" s="142" t="s">
        <v>274</v>
      </c>
      <c r="E307" s="148" t="s">
        <v>44</v>
      </c>
      <c r="F307" s="149" t="s">
        <v>424</v>
      </c>
      <c r="H307" s="148" t="s">
        <v>44</v>
      </c>
      <c r="I307" s="150"/>
      <c r="L307" s="147"/>
      <c r="M307" s="151"/>
      <c r="T307" s="152"/>
      <c r="AT307" s="148" t="s">
        <v>274</v>
      </c>
      <c r="AU307" s="148" t="s">
        <v>91</v>
      </c>
      <c r="AV307" s="146" t="s">
        <v>89</v>
      </c>
      <c r="AW307" s="146" t="s">
        <v>42</v>
      </c>
      <c r="AX307" s="146" t="s">
        <v>82</v>
      </c>
      <c r="AY307" s="148" t="s">
        <v>263</v>
      </c>
    </row>
    <row r="308" spans="2:65" s="153" customFormat="1" ht="11.25">
      <c r="B308" s="154"/>
      <c r="D308" s="142" t="s">
        <v>274</v>
      </c>
      <c r="E308" s="155" t="s">
        <v>44</v>
      </c>
      <c r="F308" s="156" t="s">
        <v>425</v>
      </c>
      <c r="H308" s="157">
        <v>4.2080000000000002</v>
      </c>
      <c r="I308" s="158"/>
      <c r="L308" s="154"/>
      <c r="M308" s="159"/>
      <c r="T308" s="160"/>
      <c r="AT308" s="155" t="s">
        <v>274</v>
      </c>
      <c r="AU308" s="155" t="s">
        <v>91</v>
      </c>
      <c r="AV308" s="153" t="s">
        <v>91</v>
      </c>
      <c r="AW308" s="153" t="s">
        <v>42</v>
      </c>
      <c r="AX308" s="153" t="s">
        <v>82</v>
      </c>
      <c r="AY308" s="155" t="s">
        <v>263</v>
      </c>
    </row>
    <row r="309" spans="2:65" s="161" customFormat="1" ht="11.25">
      <c r="B309" s="162"/>
      <c r="D309" s="142" t="s">
        <v>274</v>
      </c>
      <c r="E309" s="163" t="s">
        <v>44</v>
      </c>
      <c r="F309" s="164" t="s">
        <v>426</v>
      </c>
      <c r="H309" s="165">
        <v>4.2080000000000002</v>
      </c>
      <c r="I309" s="166"/>
      <c r="L309" s="162"/>
      <c r="M309" s="167"/>
      <c r="T309" s="168"/>
      <c r="AT309" s="163" t="s">
        <v>274</v>
      </c>
      <c r="AU309" s="163" t="s">
        <v>91</v>
      </c>
      <c r="AV309" s="161" t="s">
        <v>141</v>
      </c>
      <c r="AW309" s="161" t="s">
        <v>42</v>
      </c>
      <c r="AX309" s="161" t="s">
        <v>82</v>
      </c>
      <c r="AY309" s="163" t="s">
        <v>263</v>
      </c>
    </row>
    <row r="310" spans="2:65" s="146" customFormat="1" ht="11.25">
      <c r="B310" s="147"/>
      <c r="D310" s="142" t="s">
        <v>274</v>
      </c>
      <c r="E310" s="148" t="s">
        <v>44</v>
      </c>
      <c r="F310" s="149" t="s">
        <v>427</v>
      </c>
      <c r="H310" s="148" t="s">
        <v>44</v>
      </c>
      <c r="I310" s="150"/>
      <c r="L310" s="147"/>
      <c r="M310" s="151"/>
      <c r="T310" s="152"/>
      <c r="AT310" s="148" t="s">
        <v>274</v>
      </c>
      <c r="AU310" s="148" t="s">
        <v>91</v>
      </c>
      <c r="AV310" s="146" t="s">
        <v>89</v>
      </c>
      <c r="AW310" s="146" t="s">
        <v>42</v>
      </c>
      <c r="AX310" s="146" t="s">
        <v>82</v>
      </c>
      <c r="AY310" s="148" t="s">
        <v>263</v>
      </c>
    </row>
    <row r="311" spans="2:65" s="153" customFormat="1" ht="11.25">
      <c r="B311" s="154"/>
      <c r="D311" s="142" t="s">
        <v>274</v>
      </c>
      <c r="E311" s="155" t="s">
        <v>44</v>
      </c>
      <c r="F311" s="156" t="s">
        <v>428</v>
      </c>
      <c r="H311" s="157">
        <v>22.058</v>
      </c>
      <c r="I311" s="158"/>
      <c r="L311" s="154"/>
      <c r="M311" s="159"/>
      <c r="T311" s="160"/>
      <c r="AT311" s="155" t="s">
        <v>274</v>
      </c>
      <c r="AU311" s="155" t="s">
        <v>91</v>
      </c>
      <c r="AV311" s="153" t="s">
        <v>91</v>
      </c>
      <c r="AW311" s="153" t="s">
        <v>42</v>
      </c>
      <c r="AX311" s="153" t="s">
        <v>82</v>
      </c>
      <c r="AY311" s="155" t="s">
        <v>263</v>
      </c>
    </row>
    <row r="312" spans="2:65" s="146" customFormat="1" ht="11.25">
      <c r="B312" s="147"/>
      <c r="D312" s="142" t="s">
        <v>274</v>
      </c>
      <c r="E312" s="148" t="s">
        <v>44</v>
      </c>
      <c r="F312" s="149" t="s">
        <v>415</v>
      </c>
      <c r="H312" s="148" t="s">
        <v>44</v>
      </c>
      <c r="I312" s="150"/>
      <c r="L312" s="147"/>
      <c r="M312" s="151"/>
      <c r="T312" s="152"/>
      <c r="AT312" s="148" t="s">
        <v>274</v>
      </c>
      <c r="AU312" s="148" t="s">
        <v>91</v>
      </c>
      <c r="AV312" s="146" t="s">
        <v>89</v>
      </c>
      <c r="AW312" s="146" t="s">
        <v>42</v>
      </c>
      <c r="AX312" s="146" t="s">
        <v>82</v>
      </c>
      <c r="AY312" s="148" t="s">
        <v>263</v>
      </c>
    </row>
    <row r="313" spans="2:65" s="153" customFormat="1" ht="11.25">
      <c r="B313" s="154"/>
      <c r="D313" s="142" t="s">
        <v>274</v>
      </c>
      <c r="E313" s="155" t="s">
        <v>44</v>
      </c>
      <c r="F313" s="156" t="s">
        <v>429</v>
      </c>
      <c r="H313" s="157">
        <v>-2.6549999999999998</v>
      </c>
      <c r="I313" s="158"/>
      <c r="L313" s="154"/>
      <c r="M313" s="159"/>
      <c r="T313" s="160"/>
      <c r="AT313" s="155" t="s">
        <v>274</v>
      </c>
      <c r="AU313" s="155" t="s">
        <v>91</v>
      </c>
      <c r="AV313" s="153" t="s">
        <v>91</v>
      </c>
      <c r="AW313" s="153" t="s">
        <v>42</v>
      </c>
      <c r="AX313" s="153" t="s">
        <v>82</v>
      </c>
      <c r="AY313" s="155" t="s">
        <v>263</v>
      </c>
    </row>
    <row r="314" spans="2:65" s="161" customFormat="1" ht="11.25">
      <c r="B314" s="162"/>
      <c r="D314" s="142" t="s">
        <v>274</v>
      </c>
      <c r="E314" s="163" t="s">
        <v>44</v>
      </c>
      <c r="F314" s="164" t="s">
        <v>430</v>
      </c>
      <c r="H314" s="165">
        <v>19.402999999999999</v>
      </c>
      <c r="I314" s="166"/>
      <c r="L314" s="162"/>
      <c r="M314" s="167"/>
      <c r="T314" s="168"/>
      <c r="AT314" s="163" t="s">
        <v>274</v>
      </c>
      <c r="AU314" s="163" t="s">
        <v>91</v>
      </c>
      <c r="AV314" s="161" t="s">
        <v>141</v>
      </c>
      <c r="AW314" s="161" t="s">
        <v>42</v>
      </c>
      <c r="AX314" s="161" t="s">
        <v>82</v>
      </c>
      <c r="AY314" s="163" t="s">
        <v>263</v>
      </c>
    </row>
    <row r="315" spans="2:65" s="169" customFormat="1" ht="11.25">
      <c r="B315" s="170"/>
      <c r="D315" s="142" t="s">
        <v>274</v>
      </c>
      <c r="E315" s="171" t="s">
        <v>44</v>
      </c>
      <c r="F315" s="172" t="s">
        <v>281</v>
      </c>
      <c r="H315" s="173">
        <v>204.62799999999999</v>
      </c>
      <c r="I315" s="174"/>
      <c r="L315" s="170"/>
      <c r="M315" s="175"/>
      <c r="T315" s="176"/>
      <c r="AT315" s="171" t="s">
        <v>274</v>
      </c>
      <c r="AU315" s="171" t="s">
        <v>91</v>
      </c>
      <c r="AV315" s="169" t="s">
        <v>270</v>
      </c>
      <c r="AW315" s="169" t="s">
        <v>42</v>
      </c>
      <c r="AX315" s="169" t="s">
        <v>89</v>
      </c>
      <c r="AY315" s="171" t="s">
        <v>263</v>
      </c>
    </row>
    <row r="316" spans="2:65" s="17" customFormat="1" ht="24.2" customHeight="1">
      <c r="B316" s="18"/>
      <c r="C316" s="129" t="s">
        <v>431</v>
      </c>
      <c r="D316" s="129" t="s">
        <v>265</v>
      </c>
      <c r="E316" s="130" t="s">
        <v>432</v>
      </c>
      <c r="F316" s="131" t="s">
        <v>433</v>
      </c>
      <c r="G316" s="132" t="s">
        <v>139</v>
      </c>
      <c r="H316" s="133">
        <v>2.0699999999999998</v>
      </c>
      <c r="I316" s="134"/>
      <c r="J316" s="135">
        <f>ROUND(I316*H316,2)</f>
        <v>0</v>
      </c>
      <c r="K316" s="131" t="s">
        <v>269</v>
      </c>
      <c r="L316" s="18"/>
      <c r="M316" s="136" t="s">
        <v>44</v>
      </c>
      <c r="N316" s="137" t="s">
        <v>53</v>
      </c>
      <c r="P316" s="138">
        <f>O316*H316</f>
        <v>0</v>
      </c>
      <c r="Q316" s="138">
        <v>0.23715</v>
      </c>
      <c r="R316" s="138">
        <f>Q316*H316</f>
        <v>0.49090049999999996</v>
      </c>
      <c r="S316" s="138">
        <v>0</v>
      </c>
      <c r="T316" s="139">
        <f>S316*H316</f>
        <v>0</v>
      </c>
      <c r="AR316" s="140" t="s">
        <v>270</v>
      </c>
      <c r="AT316" s="140" t="s">
        <v>265</v>
      </c>
      <c r="AU316" s="140" t="s">
        <v>91</v>
      </c>
      <c r="AY316" s="2" t="s">
        <v>263</v>
      </c>
      <c r="BE316" s="141">
        <f>IF(N316="základní",J316,0)</f>
        <v>0</v>
      </c>
      <c r="BF316" s="141">
        <f>IF(N316="snížená",J316,0)</f>
        <v>0</v>
      </c>
      <c r="BG316" s="141">
        <f>IF(N316="zákl. přenesená",J316,0)</f>
        <v>0</v>
      </c>
      <c r="BH316" s="141">
        <f>IF(N316="sníž. přenesená",J316,0)</f>
        <v>0</v>
      </c>
      <c r="BI316" s="141">
        <f>IF(N316="nulová",J316,0)</f>
        <v>0</v>
      </c>
      <c r="BJ316" s="2" t="s">
        <v>89</v>
      </c>
      <c r="BK316" s="141">
        <f>ROUND(I316*H316,2)</f>
        <v>0</v>
      </c>
      <c r="BL316" s="2" t="s">
        <v>270</v>
      </c>
      <c r="BM316" s="140" t="s">
        <v>434</v>
      </c>
    </row>
    <row r="317" spans="2:65" s="146" customFormat="1" ht="11.25">
      <c r="B317" s="147"/>
      <c r="D317" s="142" t="s">
        <v>274</v>
      </c>
      <c r="E317" s="148" t="s">
        <v>44</v>
      </c>
      <c r="F317" s="149" t="s">
        <v>421</v>
      </c>
      <c r="H317" s="148" t="s">
        <v>44</v>
      </c>
      <c r="I317" s="150"/>
      <c r="L317" s="147"/>
      <c r="M317" s="151"/>
      <c r="T317" s="152"/>
      <c r="AT317" s="148" t="s">
        <v>274</v>
      </c>
      <c r="AU317" s="148" t="s">
        <v>91</v>
      </c>
      <c r="AV317" s="146" t="s">
        <v>89</v>
      </c>
      <c r="AW317" s="146" t="s">
        <v>42</v>
      </c>
      <c r="AX317" s="146" t="s">
        <v>82</v>
      </c>
      <c r="AY317" s="148" t="s">
        <v>263</v>
      </c>
    </row>
    <row r="318" spans="2:65" s="153" customFormat="1" ht="11.25">
      <c r="B318" s="154"/>
      <c r="D318" s="142" t="s">
        <v>274</v>
      </c>
      <c r="E318" s="155" t="s">
        <v>44</v>
      </c>
      <c r="F318" s="156" t="s">
        <v>435</v>
      </c>
      <c r="H318" s="157">
        <v>2.0699999999999998</v>
      </c>
      <c r="I318" s="158"/>
      <c r="L318" s="154"/>
      <c r="M318" s="159"/>
      <c r="T318" s="160"/>
      <c r="AT318" s="155" t="s">
        <v>274</v>
      </c>
      <c r="AU318" s="155" t="s">
        <v>91</v>
      </c>
      <c r="AV318" s="153" t="s">
        <v>91</v>
      </c>
      <c r="AW318" s="153" t="s">
        <v>42</v>
      </c>
      <c r="AX318" s="153" t="s">
        <v>82</v>
      </c>
      <c r="AY318" s="155" t="s">
        <v>263</v>
      </c>
    </row>
    <row r="319" spans="2:65" s="161" customFormat="1" ht="11.25">
      <c r="B319" s="162"/>
      <c r="D319" s="142" t="s">
        <v>274</v>
      </c>
      <c r="E319" s="163" t="s">
        <v>44</v>
      </c>
      <c r="F319" s="164" t="s">
        <v>423</v>
      </c>
      <c r="H319" s="165">
        <v>2.0699999999999998</v>
      </c>
      <c r="I319" s="166"/>
      <c r="L319" s="162"/>
      <c r="M319" s="167"/>
      <c r="T319" s="168"/>
      <c r="AT319" s="163" t="s">
        <v>274</v>
      </c>
      <c r="AU319" s="163" t="s">
        <v>91</v>
      </c>
      <c r="AV319" s="161" t="s">
        <v>141</v>
      </c>
      <c r="AW319" s="161" t="s">
        <v>42</v>
      </c>
      <c r="AX319" s="161" t="s">
        <v>82</v>
      </c>
      <c r="AY319" s="163" t="s">
        <v>263</v>
      </c>
    </row>
    <row r="320" spans="2:65" s="169" customFormat="1" ht="11.25">
      <c r="B320" s="170"/>
      <c r="D320" s="142" t="s">
        <v>274</v>
      </c>
      <c r="E320" s="171" t="s">
        <v>44</v>
      </c>
      <c r="F320" s="172" t="s">
        <v>281</v>
      </c>
      <c r="H320" s="173">
        <v>2.0699999999999998</v>
      </c>
      <c r="I320" s="174"/>
      <c r="L320" s="170"/>
      <c r="M320" s="175"/>
      <c r="T320" s="176"/>
      <c r="AT320" s="171" t="s">
        <v>274</v>
      </c>
      <c r="AU320" s="171" t="s">
        <v>91</v>
      </c>
      <c r="AV320" s="169" t="s">
        <v>270</v>
      </c>
      <c r="AW320" s="169" t="s">
        <v>42</v>
      </c>
      <c r="AX320" s="169" t="s">
        <v>89</v>
      </c>
      <c r="AY320" s="171" t="s">
        <v>263</v>
      </c>
    </row>
    <row r="321" spans="2:65" s="17" customFormat="1" ht="14.45" customHeight="1">
      <c r="B321" s="18"/>
      <c r="C321" s="129" t="s">
        <v>436</v>
      </c>
      <c r="D321" s="129" t="s">
        <v>265</v>
      </c>
      <c r="E321" s="130" t="s">
        <v>437</v>
      </c>
      <c r="F321" s="131" t="s">
        <v>438</v>
      </c>
      <c r="G321" s="132" t="s">
        <v>439</v>
      </c>
      <c r="H321" s="133">
        <v>4</v>
      </c>
      <c r="I321" s="134"/>
      <c r="J321" s="135">
        <f>ROUND(I321*H321,2)</f>
        <v>0</v>
      </c>
      <c r="K321" s="131" t="s">
        <v>269</v>
      </c>
      <c r="L321" s="18"/>
      <c r="M321" s="136" t="s">
        <v>44</v>
      </c>
      <c r="N321" s="137" t="s">
        <v>53</v>
      </c>
      <c r="P321" s="138">
        <f>O321*H321</f>
        <v>0</v>
      </c>
      <c r="Q321" s="138">
        <v>2.588E-2</v>
      </c>
      <c r="R321" s="138">
        <f>Q321*H321</f>
        <v>0.10352</v>
      </c>
      <c r="S321" s="138">
        <v>0</v>
      </c>
      <c r="T321" s="139">
        <f>S321*H321</f>
        <v>0</v>
      </c>
      <c r="AR321" s="140" t="s">
        <v>270</v>
      </c>
      <c r="AT321" s="140" t="s">
        <v>265</v>
      </c>
      <c r="AU321" s="140" t="s">
        <v>91</v>
      </c>
      <c r="AY321" s="2" t="s">
        <v>263</v>
      </c>
      <c r="BE321" s="141">
        <f>IF(N321="základní",J321,0)</f>
        <v>0</v>
      </c>
      <c r="BF321" s="141">
        <f>IF(N321="snížená",J321,0)</f>
        <v>0</v>
      </c>
      <c r="BG321" s="141">
        <f>IF(N321="zákl. přenesená",J321,0)</f>
        <v>0</v>
      </c>
      <c r="BH321" s="141">
        <f>IF(N321="sníž. přenesená",J321,0)</f>
        <v>0</v>
      </c>
      <c r="BI321" s="141">
        <f>IF(N321="nulová",J321,0)</f>
        <v>0</v>
      </c>
      <c r="BJ321" s="2" t="s">
        <v>89</v>
      </c>
      <c r="BK321" s="141">
        <f>ROUND(I321*H321,2)</f>
        <v>0</v>
      </c>
      <c r="BL321" s="2" t="s">
        <v>270</v>
      </c>
      <c r="BM321" s="140" t="s">
        <v>440</v>
      </c>
    </row>
    <row r="322" spans="2:65" s="17" customFormat="1" ht="48.75">
      <c r="B322" s="18"/>
      <c r="D322" s="142" t="s">
        <v>272</v>
      </c>
      <c r="F322" s="143" t="s">
        <v>441</v>
      </c>
      <c r="I322" s="144"/>
      <c r="L322" s="18"/>
      <c r="M322" s="145"/>
      <c r="T322" s="39"/>
      <c r="AT322" s="2" t="s">
        <v>272</v>
      </c>
      <c r="AU322" s="2" t="s">
        <v>91</v>
      </c>
    </row>
    <row r="323" spans="2:65" s="146" customFormat="1" ht="11.25">
      <c r="B323" s="147"/>
      <c r="D323" s="142" t="s">
        <v>274</v>
      </c>
      <c r="E323" s="148" t="s">
        <v>44</v>
      </c>
      <c r="F323" s="149" t="s">
        <v>442</v>
      </c>
      <c r="H323" s="148" t="s">
        <v>44</v>
      </c>
      <c r="I323" s="150"/>
      <c r="L323" s="147"/>
      <c r="M323" s="151"/>
      <c r="T323" s="152"/>
      <c r="AT323" s="148" t="s">
        <v>274</v>
      </c>
      <c r="AU323" s="148" t="s">
        <v>91</v>
      </c>
      <c r="AV323" s="146" t="s">
        <v>89</v>
      </c>
      <c r="AW323" s="146" t="s">
        <v>42</v>
      </c>
      <c r="AX323" s="146" t="s">
        <v>82</v>
      </c>
      <c r="AY323" s="148" t="s">
        <v>263</v>
      </c>
    </row>
    <row r="324" spans="2:65" s="153" customFormat="1" ht="11.25">
      <c r="B324" s="154"/>
      <c r="D324" s="142" t="s">
        <v>274</v>
      </c>
      <c r="E324" s="155" t="s">
        <v>44</v>
      </c>
      <c r="F324" s="156" t="s">
        <v>443</v>
      </c>
      <c r="H324" s="157">
        <v>4</v>
      </c>
      <c r="I324" s="158"/>
      <c r="L324" s="154"/>
      <c r="M324" s="159"/>
      <c r="T324" s="160"/>
      <c r="AT324" s="155" t="s">
        <v>274</v>
      </c>
      <c r="AU324" s="155" t="s">
        <v>91</v>
      </c>
      <c r="AV324" s="153" t="s">
        <v>91</v>
      </c>
      <c r="AW324" s="153" t="s">
        <v>42</v>
      </c>
      <c r="AX324" s="153" t="s">
        <v>82</v>
      </c>
      <c r="AY324" s="155" t="s">
        <v>263</v>
      </c>
    </row>
    <row r="325" spans="2:65" s="161" customFormat="1" ht="11.25">
      <c r="B325" s="162"/>
      <c r="D325" s="142" t="s">
        <v>274</v>
      </c>
      <c r="E325" s="163" t="s">
        <v>44</v>
      </c>
      <c r="F325" s="164" t="s">
        <v>430</v>
      </c>
      <c r="H325" s="165">
        <v>4</v>
      </c>
      <c r="I325" s="166"/>
      <c r="L325" s="162"/>
      <c r="M325" s="167"/>
      <c r="T325" s="168"/>
      <c r="AT325" s="163" t="s">
        <v>274</v>
      </c>
      <c r="AU325" s="163" t="s">
        <v>91</v>
      </c>
      <c r="AV325" s="161" t="s">
        <v>141</v>
      </c>
      <c r="AW325" s="161" t="s">
        <v>42</v>
      </c>
      <c r="AX325" s="161" t="s">
        <v>82</v>
      </c>
      <c r="AY325" s="163" t="s">
        <v>263</v>
      </c>
    </row>
    <row r="326" spans="2:65" s="169" customFormat="1" ht="11.25">
      <c r="B326" s="170"/>
      <c r="D326" s="142" t="s">
        <v>274</v>
      </c>
      <c r="E326" s="171" t="s">
        <v>44</v>
      </c>
      <c r="F326" s="172" t="s">
        <v>281</v>
      </c>
      <c r="H326" s="173">
        <v>4</v>
      </c>
      <c r="I326" s="174"/>
      <c r="L326" s="170"/>
      <c r="M326" s="175"/>
      <c r="T326" s="176"/>
      <c r="AT326" s="171" t="s">
        <v>274</v>
      </c>
      <c r="AU326" s="171" t="s">
        <v>91</v>
      </c>
      <c r="AV326" s="169" t="s">
        <v>270</v>
      </c>
      <c r="AW326" s="169" t="s">
        <v>42</v>
      </c>
      <c r="AX326" s="169" t="s">
        <v>89</v>
      </c>
      <c r="AY326" s="171" t="s">
        <v>263</v>
      </c>
    </row>
    <row r="327" spans="2:65" s="17" customFormat="1" ht="14.45" customHeight="1">
      <c r="B327" s="18"/>
      <c r="C327" s="177" t="s">
        <v>444</v>
      </c>
      <c r="D327" s="177" t="s">
        <v>445</v>
      </c>
      <c r="E327" s="178" t="s">
        <v>446</v>
      </c>
      <c r="F327" s="179" t="s">
        <v>447</v>
      </c>
      <c r="G327" s="180" t="s">
        <v>439</v>
      </c>
      <c r="H327" s="181">
        <v>4.04</v>
      </c>
      <c r="I327" s="182"/>
      <c r="J327" s="183">
        <f>ROUND(I327*H327,2)</f>
        <v>0</v>
      </c>
      <c r="K327" s="179" t="s">
        <v>269</v>
      </c>
      <c r="L327" s="184"/>
      <c r="M327" s="185" t="s">
        <v>44</v>
      </c>
      <c r="N327" s="186" t="s">
        <v>53</v>
      </c>
      <c r="P327" s="138">
        <f>O327*H327</f>
        <v>0</v>
      </c>
      <c r="Q327" s="138">
        <v>2.12E-2</v>
      </c>
      <c r="R327" s="138">
        <f>Q327*H327</f>
        <v>8.5648000000000002E-2</v>
      </c>
      <c r="S327" s="138">
        <v>0</v>
      </c>
      <c r="T327" s="139">
        <f>S327*H327</f>
        <v>0</v>
      </c>
      <c r="AR327" s="140" t="s">
        <v>317</v>
      </c>
      <c r="AT327" s="140" t="s">
        <v>445</v>
      </c>
      <c r="AU327" s="140" t="s">
        <v>91</v>
      </c>
      <c r="AY327" s="2" t="s">
        <v>263</v>
      </c>
      <c r="BE327" s="141">
        <f>IF(N327="základní",J327,0)</f>
        <v>0</v>
      </c>
      <c r="BF327" s="141">
        <f>IF(N327="snížená",J327,0)</f>
        <v>0</v>
      </c>
      <c r="BG327" s="141">
        <f>IF(N327="zákl. přenesená",J327,0)</f>
        <v>0</v>
      </c>
      <c r="BH327" s="141">
        <f>IF(N327="sníž. přenesená",J327,0)</f>
        <v>0</v>
      </c>
      <c r="BI327" s="141">
        <f>IF(N327="nulová",J327,0)</f>
        <v>0</v>
      </c>
      <c r="BJ327" s="2" t="s">
        <v>89</v>
      </c>
      <c r="BK327" s="141">
        <f>ROUND(I327*H327,2)</f>
        <v>0</v>
      </c>
      <c r="BL327" s="2" t="s">
        <v>270</v>
      </c>
      <c r="BM327" s="140" t="s">
        <v>448</v>
      </c>
    </row>
    <row r="328" spans="2:65" s="153" customFormat="1" ht="11.25">
      <c r="B328" s="154"/>
      <c r="D328" s="142" t="s">
        <v>274</v>
      </c>
      <c r="F328" s="156" t="s">
        <v>449</v>
      </c>
      <c r="H328" s="157">
        <v>4.04</v>
      </c>
      <c r="I328" s="158"/>
      <c r="L328" s="154"/>
      <c r="M328" s="159"/>
      <c r="T328" s="160"/>
      <c r="AT328" s="155" t="s">
        <v>274</v>
      </c>
      <c r="AU328" s="155" t="s">
        <v>91</v>
      </c>
      <c r="AV328" s="153" t="s">
        <v>91</v>
      </c>
      <c r="AW328" s="153" t="s">
        <v>4</v>
      </c>
      <c r="AX328" s="153" t="s">
        <v>89</v>
      </c>
      <c r="AY328" s="155" t="s">
        <v>263</v>
      </c>
    </row>
    <row r="329" spans="2:65" s="17" customFormat="1" ht="37.9" customHeight="1">
      <c r="B329" s="18"/>
      <c r="C329" s="129" t="s">
        <v>450</v>
      </c>
      <c r="D329" s="129" t="s">
        <v>265</v>
      </c>
      <c r="E329" s="130" t="s">
        <v>451</v>
      </c>
      <c r="F329" s="131" t="s">
        <v>452</v>
      </c>
      <c r="G329" s="132" t="s">
        <v>439</v>
      </c>
      <c r="H329" s="133">
        <v>15</v>
      </c>
      <c r="I329" s="134"/>
      <c r="J329" s="135">
        <f>ROUND(I329*H329,2)</f>
        <v>0</v>
      </c>
      <c r="K329" s="131" t="s">
        <v>269</v>
      </c>
      <c r="L329" s="18"/>
      <c r="M329" s="136" t="s">
        <v>44</v>
      </c>
      <c r="N329" s="137" t="s">
        <v>53</v>
      </c>
      <c r="P329" s="138">
        <f>O329*H329</f>
        <v>0</v>
      </c>
      <c r="Q329" s="138">
        <v>1.7590000000000001E-2</v>
      </c>
      <c r="R329" s="138">
        <f>Q329*H329</f>
        <v>0.26385000000000003</v>
      </c>
      <c r="S329" s="138">
        <v>0</v>
      </c>
      <c r="T329" s="139">
        <f>S329*H329</f>
        <v>0</v>
      </c>
      <c r="AR329" s="140" t="s">
        <v>270</v>
      </c>
      <c r="AT329" s="140" t="s">
        <v>265</v>
      </c>
      <c r="AU329" s="140" t="s">
        <v>91</v>
      </c>
      <c r="AY329" s="2" t="s">
        <v>263</v>
      </c>
      <c r="BE329" s="141">
        <f>IF(N329="základní",J329,0)</f>
        <v>0</v>
      </c>
      <c r="BF329" s="141">
        <f>IF(N329="snížená",J329,0)</f>
        <v>0</v>
      </c>
      <c r="BG329" s="141">
        <f>IF(N329="zákl. přenesená",J329,0)</f>
        <v>0</v>
      </c>
      <c r="BH329" s="141">
        <f>IF(N329="sníž. přenesená",J329,0)</f>
        <v>0</v>
      </c>
      <c r="BI329" s="141">
        <f>IF(N329="nulová",J329,0)</f>
        <v>0</v>
      </c>
      <c r="BJ329" s="2" t="s">
        <v>89</v>
      </c>
      <c r="BK329" s="141">
        <f>ROUND(I329*H329,2)</f>
        <v>0</v>
      </c>
      <c r="BL329" s="2" t="s">
        <v>270</v>
      </c>
      <c r="BM329" s="140" t="s">
        <v>453</v>
      </c>
    </row>
    <row r="330" spans="2:65" s="17" customFormat="1" ht="68.25">
      <c r="B330" s="18"/>
      <c r="D330" s="142" t="s">
        <v>272</v>
      </c>
      <c r="F330" s="143" t="s">
        <v>454</v>
      </c>
      <c r="I330" s="144"/>
      <c r="L330" s="18"/>
      <c r="M330" s="145"/>
      <c r="T330" s="39"/>
      <c r="AT330" s="2" t="s">
        <v>272</v>
      </c>
      <c r="AU330" s="2" t="s">
        <v>91</v>
      </c>
    </row>
    <row r="331" spans="2:65" s="146" customFormat="1" ht="11.25">
      <c r="B331" s="147"/>
      <c r="D331" s="142" t="s">
        <v>274</v>
      </c>
      <c r="E331" s="148" t="s">
        <v>44</v>
      </c>
      <c r="F331" s="149" t="s">
        <v>418</v>
      </c>
      <c r="H331" s="148" t="s">
        <v>44</v>
      </c>
      <c r="I331" s="150"/>
      <c r="L331" s="147"/>
      <c r="M331" s="151"/>
      <c r="T331" s="152"/>
      <c r="AT331" s="148" t="s">
        <v>274</v>
      </c>
      <c r="AU331" s="148" t="s">
        <v>91</v>
      </c>
      <c r="AV331" s="146" t="s">
        <v>89</v>
      </c>
      <c r="AW331" s="146" t="s">
        <v>42</v>
      </c>
      <c r="AX331" s="146" t="s">
        <v>82</v>
      </c>
      <c r="AY331" s="148" t="s">
        <v>263</v>
      </c>
    </row>
    <row r="332" spans="2:65" s="153" customFormat="1" ht="11.25">
      <c r="B332" s="154"/>
      <c r="D332" s="142" t="s">
        <v>274</v>
      </c>
      <c r="E332" s="155" t="s">
        <v>44</v>
      </c>
      <c r="F332" s="156" t="s">
        <v>455</v>
      </c>
      <c r="H332" s="157">
        <v>1</v>
      </c>
      <c r="I332" s="158"/>
      <c r="L332" s="154"/>
      <c r="M332" s="159"/>
      <c r="T332" s="160"/>
      <c r="AT332" s="155" t="s">
        <v>274</v>
      </c>
      <c r="AU332" s="155" t="s">
        <v>91</v>
      </c>
      <c r="AV332" s="153" t="s">
        <v>91</v>
      </c>
      <c r="AW332" s="153" t="s">
        <v>42</v>
      </c>
      <c r="AX332" s="153" t="s">
        <v>82</v>
      </c>
      <c r="AY332" s="155" t="s">
        <v>263</v>
      </c>
    </row>
    <row r="333" spans="2:65" s="161" customFormat="1" ht="11.25">
      <c r="B333" s="162"/>
      <c r="D333" s="142" t="s">
        <v>274</v>
      </c>
      <c r="E333" s="163" t="s">
        <v>44</v>
      </c>
      <c r="F333" s="164" t="s">
        <v>280</v>
      </c>
      <c r="H333" s="165">
        <v>1</v>
      </c>
      <c r="I333" s="166"/>
      <c r="L333" s="162"/>
      <c r="M333" s="167"/>
      <c r="T333" s="168"/>
      <c r="AT333" s="163" t="s">
        <v>274</v>
      </c>
      <c r="AU333" s="163" t="s">
        <v>91</v>
      </c>
      <c r="AV333" s="161" t="s">
        <v>141</v>
      </c>
      <c r="AW333" s="161" t="s">
        <v>42</v>
      </c>
      <c r="AX333" s="161" t="s">
        <v>82</v>
      </c>
      <c r="AY333" s="163" t="s">
        <v>263</v>
      </c>
    </row>
    <row r="334" spans="2:65" s="146" customFormat="1" ht="11.25">
      <c r="B334" s="147"/>
      <c r="D334" s="142" t="s">
        <v>274</v>
      </c>
      <c r="E334" s="148" t="s">
        <v>44</v>
      </c>
      <c r="F334" s="149" t="s">
        <v>396</v>
      </c>
      <c r="H334" s="148" t="s">
        <v>44</v>
      </c>
      <c r="I334" s="150"/>
      <c r="L334" s="147"/>
      <c r="M334" s="151"/>
      <c r="T334" s="152"/>
      <c r="AT334" s="148" t="s">
        <v>274</v>
      </c>
      <c r="AU334" s="148" t="s">
        <v>91</v>
      </c>
      <c r="AV334" s="146" t="s">
        <v>89</v>
      </c>
      <c r="AW334" s="146" t="s">
        <v>42</v>
      </c>
      <c r="AX334" s="146" t="s">
        <v>82</v>
      </c>
      <c r="AY334" s="148" t="s">
        <v>263</v>
      </c>
    </row>
    <row r="335" spans="2:65" s="153" customFormat="1" ht="11.25">
      <c r="B335" s="154"/>
      <c r="D335" s="142" t="s">
        <v>274</v>
      </c>
      <c r="E335" s="155" t="s">
        <v>44</v>
      </c>
      <c r="F335" s="156" t="s">
        <v>456</v>
      </c>
      <c r="H335" s="157">
        <v>1</v>
      </c>
      <c r="I335" s="158"/>
      <c r="L335" s="154"/>
      <c r="M335" s="159"/>
      <c r="T335" s="160"/>
      <c r="AT335" s="155" t="s">
        <v>274</v>
      </c>
      <c r="AU335" s="155" t="s">
        <v>91</v>
      </c>
      <c r="AV335" s="153" t="s">
        <v>91</v>
      </c>
      <c r="AW335" s="153" t="s">
        <v>42</v>
      </c>
      <c r="AX335" s="153" t="s">
        <v>82</v>
      </c>
      <c r="AY335" s="155" t="s">
        <v>263</v>
      </c>
    </row>
    <row r="336" spans="2:65" s="161" customFormat="1" ht="11.25">
      <c r="B336" s="162"/>
      <c r="D336" s="142" t="s">
        <v>274</v>
      </c>
      <c r="E336" s="163" t="s">
        <v>44</v>
      </c>
      <c r="F336" s="164" t="s">
        <v>391</v>
      </c>
      <c r="H336" s="165">
        <v>1</v>
      </c>
      <c r="I336" s="166"/>
      <c r="L336" s="162"/>
      <c r="M336" s="167"/>
      <c r="T336" s="168"/>
      <c r="AT336" s="163" t="s">
        <v>274</v>
      </c>
      <c r="AU336" s="163" t="s">
        <v>91</v>
      </c>
      <c r="AV336" s="161" t="s">
        <v>141</v>
      </c>
      <c r="AW336" s="161" t="s">
        <v>42</v>
      </c>
      <c r="AX336" s="161" t="s">
        <v>82</v>
      </c>
      <c r="AY336" s="163" t="s">
        <v>263</v>
      </c>
    </row>
    <row r="337" spans="2:65" s="146" customFormat="1" ht="11.25">
      <c r="B337" s="147"/>
      <c r="D337" s="142" t="s">
        <v>274</v>
      </c>
      <c r="E337" s="148" t="s">
        <v>44</v>
      </c>
      <c r="F337" s="149" t="s">
        <v>421</v>
      </c>
      <c r="H337" s="148" t="s">
        <v>44</v>
      </c>
      <c r="I337" s="150"/>
      <c r="L337" s="147"/>
      <c r="M337" s="151"/>
      <c r="T337" s="152"/>
      <c r="AT337" s="148" t="s">
        <v>274</v>
      </c>
      <c r="AU337" s="148" t="s">
        <v>91</v>
      </c>
      <c r="AV337" s="146" t="s">
        <v>89</v>
      </c>
      <c r="AW337" s="146" t="s">
        <v>42</v>
      </c>
      <c r="AX337" s="146" t="s">
        <v>82</v>
      </c>
      <c r="AY337" s="148" t="s">
        <v>263</v>
      </c>
    </row>
    <row r="338" spans="2:65" s="153" customFormat="1" ht="11.25">
      <c r="B338" s="154"/>
      <c r="D338" s="142" t="s">
        <v>274</v>
      </c>
      <c r="E338" s="155" t="s">
        <v>44</v>
      </c>
      <c r="F338" s="156" t="s">
        <v>457</v>
      </c>
      <c r="H338" s="157">
        <v>5</v>
      </c>
      <c r="I338" s="158"/>
      <c r="L338" s="154"/>
      <c r="M338" s="159"/>
      <c r="T338" s="160"/>
      <c r="AT338" s="155" t="s">
        <v>274</v>
      </c>
      <c r="AU338" s="155" t="s">
        <v>91</v>
      </c>
      <c r="AV338" s="153" t="s">
        <v>91</v>
      </c>
      <c r="AW338" s="153" t="s">
        <v>42</v>
      </c>
      <c r="AX338" s="153" t="s">
        <v>82</v>
      </c>
      <c r="AY338" s="155" t="s">
        <v>263</v>
      </c>
    </row>
    <row r="339" spans="2:65" s="161" customFormat="1" ht="11.25">
      <c r="B339" s="162"/>
      <c r="D339" s="142" t="s">
        <v>274</v>
      </c>
      <c r="E339" s="163" t="s">
        <v>44</v>
      </c>
      <c r="F339" s="164" t="s">
        <v>423</v>
      </c>
      <c r="H339" s="165">
        <v>5</v>
      </c>
      <c r="I339" s="166"/>
      <c r="L339" s="162"/>
      <c r="M339" s="167"/>
      <c r="T339" s="168"/>
      <c r="AT339" s="163" t="s">
        <v>274</v>
      </c>
      <c r="AU339" s="163" t="s">
        <v>91</v>
      </c>
      <c r="AV339" s="161" t="s">
        <v>141</v>
      </c>
      <c r="AW339" s="161" t="s">
        <v>42</v>
      </c>
      <c r="AX339" s="161" t="s">
        <v>82</v>
      </c>
      <c r="AY339" s="163" t="s">
        <v>263</v>
      </c>
    </row>
    <row r="340" spans="2:65" s="146" customFormat="1" ht="11.25">
      <c r="B340" s="147"/>
      <c r="D340" s="142" t="s">
        <v>274</v>
      </c>
      <c r="E340" s="148" t="s">
        <v>44</v>
      </c>
      <c r="F340" s="149" t="s">
        <v>458</v>
      </c>
      <c r="H340" s="148" t="s">
        <v>44</v>
      </c>
      <c r="I340" s="150"/>
      <c r="L340" s="147"/>
      <c r="M340" s="151"/>
      <c r="T340" s="152"/>
      <c r="AT340" s="148" t="s">
        <v>274</v>
      </c>
      <c r="AU340" s="148" t="s">
        <v>91</v>
      </c>
      <c r="AV340" s="146" t="s">
        <v>89</v>
      </c>
      <c r="AW340" s="146" t="s">
        <v>42</v>
      </c>
      <c r="AX340" s="146" t="s">
        <v>82</v>
      </c>
      <c r="AY340" s="148" t="s">
        <v>263</v>
      </c>
    </row>
    <row r="341" spans="2:65" s="153" customFormat="1" ht="11.25">
      <c r="B341" s="154"/>
      <c r="D341" s="142" t="s">
        <v>274</v>
      </c>
      <c r="E341" s="155" t="s">
        <v>44</v>
      </c>
      <c r="F341" s="156" t="s">
        <v>457</v>
      </c>
      <c r="H341" s="157">
        <v>5</v>
      </c>
      <c r="I341" s="158"/>
      <c r="L341" s="154"/>
      <c r="M341" s="159"/>
      <c r="T341" s="160"/>
      <c r="AT341" s="155" t="s">
        <v>274</v>
      </c>
      <c r="AU341" s="155" t="s">
        <v>91</v>
      </c>
      <c r="AV341" s="153" t="s">
        <v>91</v>
      </c>
      <c r="AW341" s="153" t="s">
        <v>42</v>
      </c>
      <c r="AX341" s="153" t="s">
        <v>82</v>
      </c>
      <c r="AY341" s="155" t="s">
        <v>263</v>
      </c>
    </row>
    <row r="342" spans="2:65" s="161" customFormat="1" ht="11.25">
      <c r="B342" s="162"/>
      <c r="D342" s="142" t="s">
        <v>274</v>
      </c>
      <c r="E342" s="163" t="s">
        <v>44</v>
      </c>
      <c r="F342" s="164" t="s">
        <v>426</v>
      </c>
      <c r="H342" s="165">
        <v>5</v>
      </c>
      <c r="I342" s="166"/>
      <c r="L342" s="162"/>
      <c r="M342" s="167"/>
      <c r="T342" s="168"/>
      <c r="AT342" s="163" t="s">
        <v>274</v>
      </c>
      <c r="AU342" s="163" t="s">
        <v>91</v>
      </c>
      <c r="AV342" s="161" t="s">
        <v>141</v>
      </c>
      <c r="AW342" s="161" t="s">
        <v>42</v>
      </c>
      <c r="AX342" s="161" t="s">
        <v>82</v>
      </c>
      <c r="AY342" s="163" t="s">
        <v>263</v>
      </c>
    </row>
    <row r="343" spans="2:65" s="146" customFormat="1" ht="11.25">
      <c r="B343" s="147"/>
      <c r="D343" s="142" t="s">
        <v>274</v>
      </c>
      <c r="E343" s="148" t="s">
        <v>44</v>
      </c>
      <c r="F343" s="149" t="s">
        <v>427</v>
      </c>
      <c r="H343" s="148" t="s">
        <v>44</v>
      </c>
      <c r="I343" s="150"/>
      <c r="L343" s="147"/>
      <c r="M343" s="151"/>
      <c r="T343" s="152"/>
      <c r="AT343" s="148" t="s">
        <v>274</v>
      </c>
      <c r="AU343" s="148" t="s">
        <v>91</v>
      </c>
      <c r="AV343" s="146" t="s">
        <v>89</v>
      </c>
      <c r="AW343" s="146" t="s">
        <v>42</v>
      </c>
      <c r="AX343" s="146" t="s">
        <v>82</v>
      </c>
      <c r="AY343" s="148" t="s">
        <v>263</v>
      </c>
    </row>
    <row r="344" spans="2:65" s="153" customFormat="1" ht="11.25">
      <c r="B344" s="154"/>
      <c r="D344" s="142" t="s">
        <v>274</v>
      </c>
      <c r="E344" s="155" t="s">
        <v>44</v>
      </c>
      <c r="F344" s="156" t="s">
        <v>459</v>
      </c>
      <c r="H344" s="157">
        <v>3</v>
      </c>
      <c r="I344" s="158"/>
      <c r="L344" s="154"/>
      <c r="M344" s="159"/>
      <c r="T344" s="160"/>
      <c r="AT344" s="155" t="s">
        <v>274</v>
      </c>
      <c r="AU344" s="155" t="s">
        <v>91</v>
      </c>
      <c r="AV344" s="153" t="s">
        <v>91</v>
      </c>
      <c r="AW344" s="153" t="s">
        <v>42</v>
      </c>
      <c r="AX344" s="153" t="s">
        <v>82</v>
      </c>
      <c r="AY344" s="155" t="s">
        <v>263</v>
      </c>
    </row>
    <row r="345" spans="2:65" s="161" customFormat="1" ht="11.25">
      <c r="B345" s="162"/>
      <c r="D345" s="142" t="s">
        <v>274</v>
      </c>
      <c r="E345" s="163" t="s">
        <v>44</v>
      </c>
      <c r="F345" s="164" t="s">
        <v>430</v>
      </c>
      <c r="H345" s="165">
        <v>3</v>
      </c>
      <c r="I345" s="166"/>
      <c r="L345" s="162"/>
      <c r="M345" s="167"/>
      <c r="T345" s="168"/>
      <c r="AT345" s="163" t="s">
        <v>274</v>
      </c>
      <c r="AU345" s="163" t="s">
        <v>91</v>
      </c>
      <c r="AV345" s="161" t="s">
        <v>141</v>
      </c>
      <c r="AW345" s="161" t="s">
        <v>42</v>
      </c>
      <c r="AX345" s="161" t="s">
        <v>82</v>
      </c>
      <c r="AY345" s="163" t="s">
        <v>263</v>
      </c>
    </row>
    <row r="346" spans="2:65" s="169" customFormat="1" ht="11.25">
      <c r="B346" s="170"/>
      <c r="D346" s="142" t="s">
        <v>274</v>
      </c>
      <c r="E346" s="171" t="s">
        <v>44</v>
      </c>
      <c r="F346" s="172" t="s">
        <v>281</v>
      </c>
      <c r="H346" s="173">
        <v>15</v>
      </c>
      <c r="I346" s="174"/>
      <c r="L346" s="170"/>
      <c r="M346" s="175"/>
      <c r="T346" s="176"/>
      <c r="AT346" s="171" t="s">
        <v>274</v>
      </c>
      <c r="AU346" s="171" t="s">
        <v>91</v>
      </c>
      <c r="AV346" s="169" t="s">
        <v>270</v>
      </c>
      <c r="AW346" s="169" t="s">
        <v>42</v>
      </c>
      <c r="AX346" s="169" t="s">
        <v>89</v>
      </c>
      <c r="AY346" s="171" t="s">
        <v>263</v>
      </c>
    </row>
    <row r="347" spans="2:65" s="17" customFormat="1" ht="37.9" customHeight="1">
      <c r="B347" s="18"/>
      <c r="C347" s="129" t="s">
        <v>460</v>
      </c>
      <c r="D347" s="129" t="s">
        <v>265</v>
      </c>
      <c r="E347" s="130" t="s">
        <v>461</v>
      </c>
      <c r="F347" s="131" t="s">
        <v>462</v>
      </c>
      <c r="G347" s="132" t="s">
        <v>439</v>
      </c>
      <c r="H347" s="133">
        <v>6</v>
      </c>
      <c r="I347" s="134"/>
      <c r="J347" s="135">
        <f>ROUND(I347*H347,2)</f>
        <v>0</v>
      </c>
      <c r="K347" s="131" t="s">
        <v>269</v>
      </c>
      <c r="L347" s="18"/>
      <c r="M347" s="136" t="s">
        <v>44</v>
      </c>
      <c r="N347" s="137" t="s">
        <v>53</v>
      </c>
      <c r="P347" s="138">
        <f>O347*H347</f>
        <v>0</v>
      </c>
      <c r="Q347" s="138">
        <v>1.9619999999999999E-2</v>
      </c>
      <c r="R347" s="138">
        <f>Q347*H347</f>
        <v>0.11771999999999999</v>
      </c>
      <c r="S347" s="138">
        <v>0</v>
      </c>
      <c r="T347" s="139">
        <f>S347*H347</f>
        <v>0</v>
      </c>
      <c r="AR347" s="140" t="s">
        <v>270</v>
      </c>
      <c r="AT347" s="140" t="s">
        <v>265</v>
      </c>
      <c r="AU347" s="140" t="s">
        <v>91</v>
      </c>
      <c r="AY347" s="2" t="s">
        <v>263</v>
      </c>
      <c r="BE347" s="141">
        <f>IF(N347="základní",J347,0)</f>
        <v>0</v>
      </c>
      <c r="BF347" s="141">
        <f>IF(N347="snížená",J347,0)</f>
        <v>0</v>
      </c>
      <c r="BG347" s="141">
        <f>IF(N347="zákl. přenesená",J347,0)</f>
        <v>0</v>
      </c>
      <c r="BH347" s="141">
        <f>IF(N347="sníž. přenesená",J347,0)</f>
        <v>0</v>
      </c>
      <c r="BI347" s="141">
        <f>IF(N347="nulová",J347,0)</f>
        <v>0</v>
      </c>
      <c r="BJ347" s="2" t="s">
        <v>89</v>
      </c>
      <c r="BK347" s="141">
        <f>ROUND(I347*H347,2)</f>
        <v>0</v>
      </c>
      <c r="BL347" s="2" t="s">
        <v>270</v>
      </c>
      <c r="BM347" s="140" t="s">
        <v>463</v>
      </c>
    </row>
    <row r="348" spans="2:65" s="17" customFormat="1" ht="68.25">
      <c r="B348" s="18"/>
      <c r="D348" s="142" t="s">
        <v>272</v>
      </c>
      <c r="F348" s="143" t="s">
        <v>454</v>
      </c>
      <c r="I348" s="144"/>
      <c r="L348" s="18"/>
      <c r="M348" s="145"/>
      <c r="T348" s="39"/>
      <c r="AT348" s="2" t="s">
        <v>272</v>
      </c>
      <c r="AU348" s="2" t="s">
        <v>91</v>
      </c>
    </row>
    <row r="349" spans="2:65" s="146" customFormat="1" ht="11.25">
      <c r="B349" s="147"/>
      <c r="D349" s="142" t="s">
        <v>274</v>
      </c>
      <c r="E349" s="148" t="s">
        <v>44</v>
      </c>
      <c r="F349" s="149" t="s">
        <v>418</v>
      </c>
      <c r="H349" s="148" t="s">
        <v>44</v>
      </c>
      <c r="I349" s="150"/>
      <c r="L349" s="147"/>
      <c r="M349" s="151"/>
      <c r="T349" s="152"/>
      <c r="AT349" s="148" t="s">
        <v>274</v>
      </c>
      <c r="AU349" s="148" t="s">
        <v>91</v>
      </c>
      <c r="AV349" s="146" t="s">
        <v>89</v>
      </c>
      <c r="AW349" s="146" t="s">
        <v>42</v>
      </c>
      <c r="AX349" s="146" t="s">
        <v>82</v>
      </c>
      <c r="AY349" s="148" t="s">
        <v>263</v>
      </c>
    </row>
    <row r="350" spans="2:65" s="153" customFormat="1" ht="11.25">
      <c r="B350" s="154"/>
      <c r="D350" s="142" t="s">
        <v>274</v>
      </c>
      <c r="E350" s="155" t="s">
        <v>44</v>
      </c>
      <c r="F350" s="156" t="s">
        <v>464</v>
      </c>
      <c r="H350" s="157">
        <v>2</v>
      </c>
      <c r="I350" s="158"/>
      <c r="L350" s="154"/>
      <c r="M350" s="159"/>
      <c r="T350" s="160"/>
      <c r="AT350" s="155" t="s">
        <v>274</v>
      </c>
      <c r="AU350" s="155" t="s">
        <v>91</v>
      </c>
      <c r="AV350" s="153" t="s">
        <v>91</v>
      </c>
      <c r="AW350" s="153" t="s">
        <v>42</v>
      </c>
      <c r="AX350" s="153" t="s">
        <v>82</v>
      </c>
      <c r="AY350" s="155" t="s">
        <v>263</v>
      </c>
    </row>
    <row r="351" spans="2:65" s="153" customFormat="1" ht="11.25">
      <c r="B351" s="154"/>
      <c r="D351" s="142" t="s">
        <v>274</v>
      </c>
      <c r="E351" s="155" t="s">
        <v>44</v>
      </c>
      <c r="F351" s="156" t="s">
        <v>465</v>
      </c>
      <c r="H351" s="157">
        <v>3</v>
      </c>
      <c r="I351" s="158"/>
      <c r="L351" s="154"/>
      <c r="M351" s="159"/>
      <c r="T351" s="160"/>
      <c r="AT351" s="155" t="s">
        <v>274</v>
      </c>
      <c r="AU351" s="155" t="s">
        <v>91</v>
      </c>
      <c r="AV351" s="153" t="s">
        <v>91</v>
      </c>
      <c r="AW351" s="153" t="s">
        <v>42</v>
      </c>
      <c r="AX351" s="153" t="s">
        <v>82</v>
      </c>
      <c r="AY351" s="155" t="s">
        <v>263</v>
      </c>
    </row>
    <row r="352" spans="2:65" s="161" customFormat="1" ht="11.25">
      <c r="B352" s="162"/>
      <c r="D352" s="142" t="s">
        <v>274</v>
      </c>
      <c r="E352" s="163" t="s">
        <v>44</v>
      </c>
      <c r="F352" s="164" t="s">
        <v>280</v>
      </c>
      <c r="H352" s="165">
        <v>5</v>
      </c>
      <c r="I352" s="166"/>
      <c r="L352" s="162"/>
      <c r="M352" s="167"/>
      <c r="T352" s="168"/>
      <c r="AT352" s="163" t="s">
        <v>274</v>
      </c>
      <c r="AU352" s="163" t="s">
        <v>91</v>
      </c>
      <c r="AV352" s="161" t="s">
        <v>141</v>
      </c>
      <c r="AW352" s="161" t="s">
        <v>42</v>
      </c>
      <c r="AX352" s="161" t="s">
        <v>82</v>
      </c>
      <c r="AY352" s="163" t="s">
        <v>263</v>
      </c>
    </row>
    <row r="353" spans="2:65" s="146" customFormat="1" ht="11.25">
      <c r="B353" s="147"/>
      <c r="D353" s="142" t="s">
        <v>274</v>
      </c>
      <c r="E353" s="148" t="s">
        <v>44</v>
      </c>
      <c r="F353" s="149" t="s">
        <v>396</v>
      </c>
      <c r="H353" s="148" t="s">
        <v>44</v>
      </c>
      <c r="I353" s="150"/>
      <c r="L353" s="147"/>
      <c r="M353" s="151"/>
      <c r="T353" s="152"/>
      <c r="AT353" s="148" t="s">
        <v>274</v>
      </c>
      <c r="AU353" s="148" t="s">
        <v>91</v>
      </c>
      <c r="AV353" s="146" t="s">
        <v>89</v>
      </c>
      <c r="AW353" s="146" t="s">
        <v>42</v>
      </c>
      <c r="AX353" s="146" t="s">
        <v>82</v>
      </c>
      <c r="AY353" s="148" t="s">
        <v>263</v>
      </c>
    </row>
    <row r="354" spans="2:65" s="153" customFormat="1" ht="11.25">
      <c r="B354" s="154"/>
      <c r="D354" s="142" t="s">
        <v>274</v>
      </c>
      <c r="E354" s="155" t="s">
        <v>44</v>
      </c>
      <c r="F354" s="156" t="s">
        <v>466</v>
      </c>
      <c r="H354" s="157">
        <v>1</v>
      </c>
      <c r="I354" s="158"/>
      <c r="L354" s="154"/>
      <c r="M354" s="159"/>
      <c r="T354" s="160"/>
      <c r="AT354" s="155" t="s">
        <v>274</v>
      </c>
      <c r="AU354" s="155" t="s">
        <v>91</v>
      </c>
      <c r="AV354" s="153" t="s">
        <v>91</v>
      </c>
      <c r="AW354" s="153" t="s">
        <v>42</v>
      </c>
      <c r="AX354" s="153" t="s">
        <v>82</v>
      </c>
      <c r="AY354" s="155" t="s">
        <v>263</v>
      </c>
    </row>
    <row r="355" spans="2:65" s="161" customFormat="1" ht="11.25">
      <c r="B355" s="162"/>
      <c r="D355" s="142" t="s">
        <v>274</v>
      </c>
      <c r="E355" s="163" t="s">
        <v>44</v>
      </c>
      <c r="F355" s="164" t="s">
        <v>391</v>
      </c>
      <c r="H355" s="165">
        <v>1</v>
      </c>
      <c r="I355" s="166"/>
      <c r="L355" s="162"/>
      <c r="M355" s="167"/>
      <c r="T355" s="168"/>
      <c r="AT355" s="163" t="s">
        <v>274</v>
      </c>
      <c r="AU355" s="163" t="s">
        <v>91</v>
      </c>
      <c r="AV355" s="161" t="s">
        <v>141</v>
      </c>
      <c r="AW355" s="161" t="s">
        <v>42</v>
      </c>
      <c r="AX355" s="161" t="s">
        <v>82</v>
      </c>
      <c r="AY355" s="163" t="s">
        <v>263</v>
      </c>
    </row>
    <row r="356" spans="2:65" s="169" customFormat="1" ht="11.25">
      <c r="B356" s="170"/>
      <c r="D356" s="142" t="s">
        <v>274</v>
      </c>
      <c r="E356" s="171" t="s">
        <v>44</v>
      </c>
      <c r="F356" s="172" t="s">
        <v>281</v>
      </c>
      <c r="H356" s="173">
        <v>6</v>
      </c>
      <c r="I356" s="174"/>
      <c r="L356" s="170"/>
      <c r="M356" s="175"/>
      <c r="T356" s="176"/>
      <c r="AT356" s="171" t="s">
        <v>274</v>
      </c>
      <c r="AU356" s="171" t="s">
        <v>91</v>
      </c>
      <c r="AV356" s="169" t="s">
        <v>270</v>
      </c>
      <c r="AW356" s="169" t="s">
        <v>42</v>
      </c>
      <c r="AX356" s="169" t="s">
        <v>89</v>
      </c>
      <c r="AY356" s="171" t="s">
        <v>263</v>
      </c>
    </row>
    <row r="357" spans="2:65" s="17" customFormat="1" ht="37.9" customHeight="1">
      <c r="B357" s="18"/>
      <c r="C357" s="129" t="s">
        <v>467</v>
      </c>
      <c r="D357" s="129" t="s">
        <v>265</v>
      </c>
      <c r="E357" s="130" t="s">
        <v>468</v>
      </c>
      <c r="F357" s="131" t="s">
        <v>469</v>
      </c>
      <c r="G357" s="132" t="s">
        <v>439</v>
      </c>
      <c r="H357" s="133">
        <v>1</v>
      </c>
      <c r="I357" s="134"/>
      <c r="J357" s="135">
        <f>ROUND(I357*H357,2)</f>
        <v>0</v>
      </c>
      <c r="K357" s="131" t="s">
        <v>269</v>
      </c>
      <c r="L357" s="18"/>
      <c r="M357" s="136" t="s">
        <v>44</v>
      </c>
      <c r="N357" s="137" t="s">
        <v>53</v>
      </c>
      <c r="P357" s="138">
        <f>O357*H357</f>
        <v>0</v>
      </c>
      <c r="Q357" s="138">
        <v>2.836E-2</v>
      </c>
      <c r="R357" s="138">
        <f>Q357*H357</f>
        <v>2.836E-2</v>
      </c>
      <c r="S357" s="138">
        <v>0</v>
      </c>
      <c r="T357" s="139">
        <f>S357*H357</f>
        <v>0</v>
      </c>
      <c r="AR357" s="140" t="s">
        <v>270</v>
      </c>
      <c r="AT357" s="140" t="s">
        <v>265</v>
      </c>
      <c r="AU357" s="140" t="s">
        <v>91</v>
      </c>
      <c r="AY357" s="2" t="s">
        <v>263</v>
      </c>
      <c r="BE357" s="141">
        <f>IF(N357="základní",J357,0)</f>
        <v>0</v>
      </c>
      <c r="BF357" s="141">
        <f>IF(N357="snížená",J357,0)</f>
        <v>0</v>
      </c>
      <c r="BG357" s="141">
        <f>IF(N357="zákl. přenesená",J357,0)</f>
        <v>0</v>
      </c>
      <c r="BH357" s="141">
        <f>IF(N357="sníž. přenesená",J357,0)</f>
        <v>0</v>
      </c>
      <c r="BI357" s="141">
        <f>IF(N357="nulová",J357,0)</f>
        <v>0</v>
      </c>
      <c r="BJ357" s="2" t="s">
        <v>89</v>
      </c>
      <c r="BK357" s="141">
        <f>ROUND(I357*H357,2)</f>
        <v>0</v>
      </c>
      <c r="BL357" s="2" t="s">
        <v>270</v>
      </c>
      <c r="BM357" s="140" t="s">
        <v>470</v>
      </c>
    </row>
    <row r="358" spans="2:65" s="17" customFormat="1" ht="68.25">
      <c r="B358" s="18"/>
      <c r="D358" s="142" t="s">
        <v>272</v>
      </c>
      <c r="F358" s="143" t="s">
        <v>454</v>
      </c>
      <c r="I358" s="144"/>
      <c r="L358" s="18"/>
      <c r="M358" s="145"/>
      <c r="T358" s="39"/>
      <c r="AT358" s="2" t="s">
        <v>272</v>
      </c>
      <c r="AU358" s="2" t="s">
        <v>91</v>
      </c>
    </row>
    <row r="359" spans="2:65" s="146" customFormat="1" ht="11.25">
      <c r="B359" s="147"/>
      <c r="D359" s="142" t="s">
        <v>274</v>
      </c>
      <c r="E359" s="148" t="s">
        <v>44</v>
      </c>
      <c r="F359" s="149" t="s">
        <v>418</v>
      </c>
      <c r="H359" s="148" t="s">
        <v>44</v>
      </c>
      <c r="I359" s="150"/>
      <c r="L359" s="147"/>
      <c r="M359" s="151"/>
      <c r="T359" s="152"/>
      <c r="AT359" s="148" t="s">
        <v>274</v>
      </c>
      <c r="AU359" s="148" t="s">
        <v>91</v>
      </c>
      <c r="AV359" s="146" t="s">
        <v>89</v>
      </c>
      <c r="AW359" s="146" t="s">
        <v>42</v>
      </c>
      <c r="AX359" s="146" t="s">
        <v>82</v>
      </c>
      <c r="AY359" s="148" t="s">
        <v>263</v>
      </c>
    </row>
    <row r="360" spans="2:65" s="153" customFormat="1" ht="11.25">
      <c r="B360" s="154"/>
      <c r="D360" s="142" t="s">
        <v>274</v>
      </c>
      <c r="E360" s="155" t="s">
        <v>44</v>
      </c>
      <c r="F360" s="156" t="s">
        <v>471</v>
      </c>
      <c r="H360" s="157">
        <v>1</v>
      </c>
      <c r="I360" s="158"/>
      <c r="L360" s="154"/>
      <c r="M360" s="159"/>
      <c r="T360" s="160"/>
      <c r="AT360" s="155" t="s">
        <v>274</v>
      </c>
      <c r="AU360" s="155" t="s">
        <v>91</v>
      </c>
      <c r="AV360" s="153" t="s">
        <v>91</v>
      </c>
      <c r="AW360" s="153" t="s">
        <v>42</v>
      </c>
      <c r="AX360" s="153" t="s">
        <v>82</v>
      </c>
      <c r="AY360" s="155" t="s">
        <v>263</v>
      </c>
    </row>
    <row r="361" spans="2:65" s="161" customFormat="1" ht="11.25">
      <c r="B361" s="162"/>
      <c r="D361" s="142" t="s">
        <v>274</v>
      </c>
      <c r="E361" s="163" t="s">
        <v>44</v>
      </c>
      <c r="F361" s="164" t="s">
        <v>280</v>
      </c>
      <c r="H361" s="165">
        <v>1</v>
      </c>
      <c r="I361" s="166"/>
      <c r="L361" s="162"/>
      <c r="M361" s="167"/>
      <c r="T361" s="168"/>
      <c r="AT361" s="163" t="s">
        <v>274</v>
      </c>
      <c r="AU361" s="163" t="s">
        <v>91</v>
      </c>
      <c r="AV361" s="161" t="s">
        <v>141</v>
      </c>
      <c r="AW361" s="161" t="s">
        <v>42</v>
      </c>
      <c r="AX361" s="161" t="s">
        <v>82</v>
      </c>
      <c r="AY361" s="163" t="s">
        <v>263</v>
      </c>
    </row>
    <row r="362" spans="2:65" s="169" customFormat="1" ht="11.25">
      <c r="B362" s="170"/>
      <c r="D362" s="142" t="s">
        <v>274</v>
      </c>
      <c r="E362" s="171" t="s">
        <v>44</v>
      </c>
      <c r="F362" s="172" t="s">
        <v>281</v>
      </c>
      <c r="H362" s="173">
        <v>1</v>
      </c>
      <c r="I362" s="174"/>
      <c r="L362" s="170"/>
      <c r="M362" s="175"/>
      <c r="T362" s="176"/>
      <c r="AT362" s="171" t="s">
        <v>274</v>
      </c>
      <c r="AU362" s="171" t="s">
        <v>91</v>
      </c>
      <c r="AV362" s="169" t="s">
        <v>270</v>
      </c>
      <c r="AW362" s="169" t="s">
        <v>42</v>
      </c>
      <c r="AX362" s="169" t="s">
        <v>89</v>
      </c>
      <c r="AY362" s="171" t="s">
        <v>263</v>
      </c>
    </row>
    <row r="363" spans="2:65" s="17" customFormat="1" ht="14.45" customHeight="1">
      <c r="B363" s="18"/>
      <c r="C363" s="129" t="s">
        <v>472</v>
      </c>
      <c r="D363" s="129" t="s">
        <v>265</v>
      </c>
      <c r="E363" s="130" t="s">
        <v>473</v>
      </c>
      <c r="F363" s="131" t="s">
        <v>474</v>
      </c>
      <c r="G363" s="132" t="s">
        <v>439</v>
      </c>
      <c r="H363" s="133">
        <v>1</v>
      </c>
      <c r="I363" s="134"/>
      <c r="J363" s="135">
        <f>ROUND(I363*H363,2)</f>
        <v>0</v>
      </c>
      <c r="K363" s="131" t="s">
        <v>269</v>
      </c>
      <c r="L363" s="18"/>
      <c r="M363" s="136" t="s">
        <v>44</v>
      </c>
      <c r="N363" s="137" t="s">
        <v>53</v>
      </c>
      <c r="P363" s="138">
        <f>O363*H363</f>
        <v>0</v>
      </c>
      <c r="Q363" s="138">
        <v>3.1570000000000001E-2</v>
      </c>
      <c r="R363" s="138">
        <f>Q363*H363</f>
        <v>3.1570000000000001E-2</v>
      </c>
      <c r="S363" s="138">
        <v>0</v>
      </c>
      <c r="T363" s="139">
        <f>S363*H363</f>
        <v>0</v>
      </c>
      <c r="AR363" s="140" t="s">
        <v>270</v>
      </c>
      <c r="AT363" s="140" t="s">
        <v>265</v>
      </c>
      <c r="AU363" s="140" t="s">
        <v>91</v>
      </c>
      <c r="AY363" s="2" t="s">
        <v>263</v>
      </c>
      <c r="BE363" s="141">
        <f>IF(N363="základní",J363,0)</f>
        <v>0</v>
      </c>
      <c r="BF363" s="141">
        <f>IF(N363="snížená",J363,0)</f>
        <v>0</v>
      </c>
      <c r="BG363" s="141">
        <f>IF(N363="zákl. přenesená",J363,0)</f>
        <v>0</v>
      </c>
      <c r="BH363" s="141">
        <f>IF(N363="sníž. přenesená",J363,0)</f>
        <v>0</v>
      </c>
      <c r="BI363" s="141">
        <f>IF(N363="nulová",J363,0)</f>
        <v>0</v>
      </c>
      <c r="BJ363" s="2" t="s">
        <v>89</v>
      </c>
      <c r="BK363" s="141">
        <f>ROUND(I363*H363,2)</f>
        <v>0</v>
      </c>
      <c r="BL363" s="2" t="s">
        <v>270</v>
      </c>
      <c r="BM363" s="140" t="s">
        <v>475</v>
      </c>
    </row>
    <row r="364" spans="2:65" s="17" customFormat="1" ht="39">
      <c r="B364" s="18"/>
      <c r="D364" s="142" t="s">
        <v>272</v>
      </c>
      <c r="F364" s="143" t="s">
        <v>476</v>
      </c>
      <c r="I364" s="144"/>
      <c r="L364" s="18"/>
      <c r="M364" s="145"/>
      <c r="T364" s="39"/>
      <c r="AT364" s="2" t="s">
        <v>272</v>
      </c>
      <c r="AU364" s="2" t="s">
        <v>91</v>
      </c>
    </row>
    <row r="365" spans="2:65" s="146" customFormat="1" ht="11.25">
      <c r="B365" s="147"/>
      <c r="D365" s="142" t="s">
        <v>274</v>
      </c>
      <c r="E365" s="148" t="s">
        <v>44</v>
      </c>
      <c r="F365" s="149" t="s">
        <v>418</v>
      </c>
      <c r="H365" s="148" t="s">
        <v>44</v>
      </c>
      <c r="I365" s="150"/>
      <c r="L365" s="147"/>
      <c r="M365" s="151"/>
      <c r="T365" s="152"/>
      <c r="AT365" s="148" t="s">
        <v>274</v>
      </c>
      <c r="AU365" s="148" t="s">
        <v>91</v>
      </c>
      <c r="AV365" s="146" t="s">
        <v>89</v>
      </c>
      <c r="AW365" s="146" t="s">
        <v>42</v>
      </c>
      <c r="AX365" s="146" t="s">
        <v>82</v>
      </c>
      <c r="AY365" s="148" t="s">
        <v>263</v>
      </c>
    </row>
    <row r="366" spans="2:65" s="153" customFormat="1" ht="11.25">
      <c r="B366" s="154"/>
      <c r="D366" s="142" t="s">
        <v>274</v>
      </c>
      <c r="E366" s="155" t="s">
        <v>44</v>
      </c>
      <c r="F366" s="156" t="s">
        <v>477</v>
      </c>
      <c r="H366" s="157">
        <v>1</v>
      </c>
      <c r="I366" s="158"/>
      <c r="L366" s="154"/>
      <c r="M366" s="159"/>
      <c r="T366" s="160"/>
      <c r="AT366" s="155" t="s">
        <v>274</v>
      </c>
      <c r="AU366" s="155" t="s">
        <v>91</v>
      </c>
      <c r="AV366" s="153" t="s">
        <v>91</v>
      </c>
      <c r="AW366" s="153" t="s">
        <v>42</v>
      </c>
      <c r="AX366" s="153" t="s">
        <v>82</v>
      </c>
      <c r="AY366" s="155" t="s">
        <v>263</v>
      </c>
    </row>
    <row r="367" spans="2:65" s="161" customFormat="1" ht="11.25">
      <c r="B367" s="162"/>
      <c r="D367" s="142" t="s">
        <v>274</v>
      </c>
      <c r="E367" s="163" t="s">
        <v>44</v>
      </c>
      <c r="F367" s="164" t="s">
        <v>280</v>
      </c>
      <c r="H367" s="165">
        <v>1</v>
      </c>
      <c r="I367" s="166"/>
      <c r="L367" s="162"/>
      <c r="M367" s="167"/>
      <c r="T367" s="168"/>
      <c r="AT367" s="163" t="s">
        <v>274</v>
      </c>
      <c r="AU367" s="163" t="s">
        <v>91</v>
      </c>
      <c r="AV367" s="161" t="s">
        <v>141</v>
      </c>
      <c r="AW367" s="161" t="s">
        <v>42</v>
      </c>
      <c r="AX367" s="161" t="s">
        <v>82</v>
      </c>
      <c r="AY367" s="163" t="s">
        <v>263</v>
      </c>
    </row>
    <row r="368" spans="2:65" s="169" customFormat="1" ht="11.25">
      <c r="B368" s="170"/>
      <c r="D368" s="142" t="s">
        <v>274</v>
      </c>
      <c r="E368" s="171" t="s">
        <v>44</v>
      </c>
      <c r="F368" s="172" t="s">
        <v>281</v>
      </c>
      <c r="H368" s="173">
        <v>1</v>
      </c>
      <c r="I368" s="174"/>
      <c r="L368" s="170"/>
      <c r="M368" s="175"/>
      <c r="T368" s="176"/>
      <c r="AT368" s="171" t="s">
        <v>274</v>
      </c>
      <c r="AU368" s="171" t="s">
        <v>91</v>
      </c>
      <c r="AV368" s="169" t="s">
        <v>270</v>
      </c>
      <c r="AW368" s="169" t="s">
        <v>42</v>
      </c>
      <c r="AX368" s="169" t="s">
        <v>89</v>
      </c>
      <c r="AY368" s="171" t="s">
        <v>263</v>
      </c>
    </row>
    <row r="369" spans="2:65" s="17" customFormat="1" ht="14.45" customHeight="1">
      <c r="B369" s="18"/>
      <c r="C369" s="129" t="s">
        <v>478</v>
      </c>
      <c r="D369" s="129" t="s">
        <v>265</v>
      </c>
      <c r="E369" s="130" t="s">
        <v>479</v>
      </c>
      <c r="F369" s="131" t="s">
        <v>480</v>
      </c>
      <c r="G369" s="132" t="s">
        <v>439</v>
      </c>
      <c r="H369" s="133">
        <v>4</v>
      </c>
      <c r="I369" s="134"/>
      <c r="J369" s="135">
        <f>ROUND(I369*H369,2)</f>
        <v>0</v>
      </c>
      <c r="K369" s="131" t="s">
        <v>269</v>
      </c>
      <c r="L369" s="18"/>
      <c r="M369" s="136" t="s">
        <v>44</v>
      </c>
      <c r="N369" s="137" t="s">
        <v>53</v>
      </c>
      <c r="P369" s="138">
        <f>O369*H369</f>
        <v>0</v>
      </c>
      <c r="Q369" s="138">
        <v>8.0049999999999996E-2</v>
      </c>
      <c r="R369" s="138">
        <f>Q369*H369</f>
        <v>0.32019999999999998</v>
      </c>
      <c r="S369" s="138">
        <v>0</v>
      </c>
      <c r="T369" s="139">
        <f>S369*H369</f>
        <v>0</v>
      </c>
      <c r="AR369" s="140" t="s">
        <v>270</v>
      </c>
      <c r="AT369" s="140" t="s">
        <v>265</v>
      </c>
      <c r="AU369" s="140" t="s">
        <v>91</v>
      </c>
      <c r="AY369" s="2" t="s">
        <v>263</v>
      </c>
      <c r="BE369" s="141">
        <f>IF(N369="základní",J369,0)</f>
        <v>0</v>
      </c>
      <c r="BF369" s="141">
        <f>IF(N369="snížená",J369,0)</f>
        <v>0</v>
      </c>
      <c r="BG369" s="141">
        <f>IF(N369="zákl. přenesená",J369,0)</f>
        <v>0</v>
      </c>
      <c r="BH369" s="141">
        <f>IF(N369="sníž. přenesená",J369,0)</f>
        <v>0</v>
      </c>
      <c r="BI369" s="141">
        <f>IF(N369="nulová",J369,0)</f>
        <v>0</v>
      </c>
      <c r="BJ369" s="2" t="s">
        <v>89</v>
      </c>
      <c r="BK369" s="141">
        <f>ROUND(I369*H369,2)</f>
        <v>0</v>
      </c>
      <c r="BL369" s="2" t="s">
        <v>270</v>
      </c>
      <c r="BM369" s="140" t="s">
        <v>481</v>
      </c>
    </row>
    <row r="370" spans="2:65" s="17" customFormat="1" ht="39">
      <c r="B370" s="18"/>
      <c r="D370" s="142" t="s">
        <v>272</v>
      </c>
      <c r="F370" s="143" t="s">
        <v>476</v>
      </c>
      <c r="I370" s="144"/>
      <c r="L370" s="18"/>
      <c r="M370" s="145"/>
      <c r="T370" s="39"/>
      <c r="AT370" s="2" t="s">
        <v>272</v>
      </c>
      <c r="AU370" s="2" t="s">
        <v>91</v>
      </c>
    </row>
    <row r="371" spans="2:65" s="146" customFormat="1" ht="11.25">
      <c r="B371" s="147"/>
      <c r="D371" s="142" t="s">
        <v>274</v>
      </c>
      <c r="E371" s="148" t="s">
        <v>44</v>
      </c>
      <c r="F371" s="149" t="s">
        <v>458</v>
      </c>
      <c r="H371" s="148" t="s">
        <v>44</v>
      </c>
      <c r="I371" s="150"/>
      <c r="L371" s="147"/>
      <c r="M371" s="151"/>
      <c r="T371" s="152"/>
      <c r="AT371" s="148" t="s">
        <v>274</v>
      </c>
      <c r="AU371" s="148" t="s">
        <v>91</v>
      </c>
      <c r="AV371" s="146" t="s">
        <v>89</v>
      </c>
      <c r="AW371" s="146" t="s">
        <v>42</v>
      </c>
      <c r="AX371" s="146" t="s">
        <v>82</v>
      </c>
      <c r="AY371" s="148" t="s">
        <v>263</v>
      </c>
    </row>
    <row r="372" spans="2:65" s="146" customFormat="1" ht="11.25">
      <c r="B372" s="147"/>
      <c r="D372" s="142" t="s">
        <v>274</v>
      </c>
      <c r="E372" s="148" t="s">
        <v>44</v>
      </c>
      <c r="F372" s="149" t="s">
        <v>482</v>
      </c>
      <c r="H372" s="148" t="s">
        <v>44</v>
      </c>
      <c r="I372" s="150"/>
      <c r="L372" s="147"/>
      <c r="M372" s="151"/>
      <c r="T372" s="152"/>
      <c r="AT372" s="148" t="s">
        <v>274</v>
      </c>
      <c r="AU372" s="148" t="s">
        <v>91</v>
      </c>
      <c r="AV372" s="146" t="s">
        <v>89</v>
      </c>
      <c r="AW372" s="146" t="s">
        <v>42</v>
      </c>
      <c r="AX372" s="146" t="s">
        <v>82</v>
      </c>
      <c r="AY372" s="148" t="s">
        <v>263</v>
      </c>
    </row>
    <row r="373" spans="2:65" s="153" customFormat="1" ht="11.25">
      <c r="B373" s="154"/>
      <c r="D373" s="142" t="s">
        <v>274</v>
      </c>
      <c r="E373" s="155" t="s">
        <v>44</v>
      </c>
      <c r="F373" s="156" t="s">
        <v>483</v>
      </c>
      <c r="H373" s="157">
        <v>4</v>
      </c>
      <c r="I373" s="158"/>
      <c r="L373" s="154"/>
      <c r="M373" s="159"/>
      <c r="T373" s="160"/>
      <c r="AT373" s="155" t="s">
        <v>274</v>
      </c>
      <c r="AU373" s="155" t="s">
        <v>91</v>
      </c>
      <c r="AV373" s="153" t="s">
        <v>91</v>
      </c>
      <c r="AW373" s="153" t="s">
        <v>42</v>
      </c>
      <c r="AX373" s="153" t="s">
        <v>82</v>
      </c>
      <c r="AY373" s="155" t="s">
        <v>263</v>
      </c>
    </row>
    <row r="374" spans="2:65" s="161" customFormat="1" ht="11.25">
      <c r="B374" s="162"/>
      <c r="D374" s="142" t="s">
        <v>274</v>
      </c>
      <c r="E374" s="163" t="s">
        <v>44</v>
      </c>
      <c r="F374" s="164" t="s">
        <v>426</v>
      </c>
      <c r="H374" s="165">
        <v>4</v>
      </c>
      <c r="I374" s="166"/>
      <c r="L374" s="162"/>
      <c r="M374" s="167"/>
      <c r="T374" s="168"/>
      <c r="AT374" s="163" t="s">
        <v>274</v>
      </c>
      <c r="AU374" s="163" t="s">
        <v>91</v>
      </c>
      <c r="AV374" s="161" t="s">
        <v>141</v>
      </c>
      <c r="AW374" s="161" t="s">
        <v>42</v>
      </c>
      <c r="AX374" s="161" t="s">
        <v>82</v>
      </c>
      <c r="AY374" s="163" t="s">
        <v>263</v>
      </c>
    </row>
    <row r="375" spans="2:65" s="169" customFormat="1" ht="11.25">
      <c r="B375" s="170"/>
      <c r="D375" s="142" t="s">
        <v>274</v>
      </c>
      <c r="E375" s="171" t="s">
        <v>44</v>
      </c>
      <c r="F375" s="172" t="s">
        <v>281</v>
      </c>
      <c r="H375" s="173">
        <v>4</v>
      </c>
      <c r="I375" s="174"/>
      <c r="L375" s="170"/>
      <c r="M375" s="175"/>
      <c r="T375" s="176"/>
      <c r="AT375" s="171" t="s">
        <v>274</v>
      </c>
      <c r="AU375" s="171" t="s">
        <v>91</v>
      </c>
      <c r="AV375" s="169" t="s">
        <v>270</v>
      </c>
      <c r="AW375" s="169" t="s">
        <v>42</v>
      </c>
      <c r="AX375" s="169" t="s">
        <v>89</v>
      </c>
      <c r="AY375" s="171" t="s">
        <v>263</v>
      </c>
    </row>
    <row r="376" spans="2:65" s="17" customFormat="1" ht="14.45" customHeight="1">
      <c r="B376" s="18"/>
      <c r="C376" s="129" t="s">
        <v>484</v>
      </c>
      <c r="D376" s="129" t="s">
        <v>265</v>
      </c>
      <c r="E376" s="130" t="s">
        <v>485</v>
      </c>
      <c r="F376" s="131" t="s">
        <v>486</v>
      </c>
      <c r="G376" s="132" t="s">
        <v>439</v>
      </c>
      <c r="H376" s="133">
        <v>6</v>
      </c>
      <c r="I376" s="134"/>
      <c r="J376" s="135">
        <f>ROUND(I376*H376,2)</f>
        <v>0</v>
      </c>
      <c r="K376" s="131" t="s">
        <v>269</v>
      </c>
      <c r="L376" s="18"/>
      <c r="M376" s="136" t="s">
        <v>44</v>
      </c>
      <c r="N376" s="137" t="s">
        <v>53</v>
      </c>
      <c r="P376" s="138">
        <f>O376*H376</f>
        <v>0</v>
      </c>
      <c r="Q376" s="138">
        <v>7.2040000000000007E-2</v>
      </c>
      <c r="R376" s="138">
        <f>Q376*H376</f>
        <v>0.43224000000000007</v>
      </c>
      <c r="S376" s="138">
        <v>0</v>
      </c>
      <c r="T376" s="139">
        <f>S376*H376</f>
        <v>0</v>
      </c>
      <c r="AR376" s="140" t="s">
        <v>270</v>
      </c>
      <c r="AT376" s="140" t="s">
        <v>265</v>
      </c>
      <c r="AU376" s="140" t="s">
        <v>91</v>
      </c>
      <c r="AY376" s="2" t="s">
        <v>263</v>
      </c>
      <c r="BE376" s="141">
        <f>IF(N376="základní",J376,0)</f>
        <v>0</v>
      </c>
      <c r="BF376" s="141">
        <f>IF(N376="snížená",J376,0)</f>
        <v>0</v>
      </c>
      <c r="BG376" s="141">
        <f>IF(N376="zákl. přenesená",J376,0)</f>
        <v>0</v>
      </c>
      <c r="BH376" s="141">
        <f>IF(N376="sníž. přenesená",J376,0)</f>
        <v>0</v>
      </c>
      <c r="BI376" s="141">
        <f>IF(N376="nulová",J376,0)</f>
        <v>0</v>
      </c>
      <c r="BJ376" s="2" t="s">
        <v>89</v>
      </c>
      <c r="BK376" s="141">
        <f>ROUND(I376*H376,2)</f>
        <v>0</v>
      </c>
      <c r="BL376" s="2" t="s">
        <v>270</v>
      </c>
      <c r="BM376" s="140" t="s">
        <v>487</v>
      </c>
    </row>
    <row r="377" spans="2:65" s="17" customFormat="1" ht="39">
      <c r="B377" s="18"/>
      <c r="D377" s="142" t="s">
        <v>272</v>
      </c>
      <c r="F377" s="143" t="s">
        <v>476</v>
      </c>
      <c r="I377" s="144"/>
      <c r="L377" s="18"/>
      <c r="M377" s="145"/>
      <c r="T377" s="39"/>
      <c r="AT377" s="2" t="s">
        <v>272</v>
      </c>
      <c r="AU377" s="2" t="s">
        <v>91</v>
      </c>
    </row>
    <row r="378" spans="2:65" s="146" customFormat="1" ht="11.25">
      <c r="B378" s="147"/>
      <c r="D378" s="142" t="s">
        <v>274</v>
      </c>
      <c r="E378" s="148" t="s">
        <v>44</v>
      </c>
      <c r="F378" s="149" t="s">
        <v>488</v>
      </c>
      <c r="H378" s="148" t="s">
        <v>44</v>
      </c>
      <c r="I378" s="150"/>
      <c r="L378" s="147"/>
      <c r="M378" s="151"/>
      <c r="T378" s="152"/>
      <c r="AT378" s="148" t="s">
        <v>274</v>
      </c>
      <c r="AU378" s="148" t="s">
        <v>91</v>
      </c>
      <c r="AV378" s="146" t="s">
        <v>89</v>
      </c>
      <c r="AW378" s="146" t="s">
        <v>42</v>
      </c>
      <c r="AX378" s="146" t="s">
        <v>82</v>
      </c>
      <c r="AY378" s="148" t="s">
        <v>263</v>
      </c>
    </row>
    <row r="379" spans="2:65" s="146" customFormat="1" ht="11.25">
      <c r="B379" s="147"/>
      <c r="D379" s="142" t="s">
        <v>274</v>
      </c>
      <c r="E379" s="148" t="s">
        <v>44</v>
      </c>
      <c r="F379" s="149" t="s">
        <v>489</v>
      </c>
      <c r="H379" s="148" t="s">
        <v>44</v>
      </c>
      <c r="I379" s="150"/>
      <c r="L379" s="147"/>
      <c r="M379" s="151"/>
      <c r="T379" s="152"/>
      <c r="AT379" s="148" t="s">
        <v>274</v>
      </c>
      <c r="AU379" s="148" t="s">
        <v>91</v>
      </c>
      <c r="AV379" s="146" t="s">
        <v>89</v>
      </c>
      <c r="AW379" s="146" t="s">
        <v>42</v>
      </c>
      <c r="AX379" s="146" t="s">
        <v>82</v>
      </c>
      <c r="AY379" s="148" t="s">
        <v>263</v>
      </c>
    </row>
    <row r="380" spans="2:65" s="153" customFormat="1" ht="11.25">
      <c r="B380" s="154"/>
      <c r="D380" s="142" t="s">
        <v>274</v>
      </c>
      <c r="E380" s="155" t="s">
        <v>44</v>
      </c>
      <c r="F380" s="156" t="s">
        <v>459</v>
      </c>
      <c r="H380" s="157">
        <v>3</v>
      </c>
      <c r="I380" s="158"/>
      <c r="L380" s="154"/>
      <c r="M380" s="159"/>
      <c r="T380" s="160"/>
      <c r="AT380" s="155" t="s">
        <v>274</v>
      </c>
      <c r="AU380" s="155" t="s">
        <v>91</v>
      </c>
      <c r="AV380" s="153" t="s">
        <v>91</v>
      </c>
      <c r="AW380" s="153" t="s">
        <v>42</v>
      </c>
      <c r="AX380" s="153" t="s">
        <v>82</v>
      </c>
      <c r="AY380" s="155" t="s">
        <v>263</v>
      </c>
    </row>
    <row r="381" spans="2:65" s="161" customFormat="1" ht="11.25">
      <c r="B381" s="162"/>
      <c r="D381" s="142" t="s">
        <v>274</v>
      </c>
      <c r="E381" s="163" t="s">
        <v>44</v>
      </c>
      <c r="F381" s="164" t="s">
        <v>391</v>
      </c>
      <c r="H381" s="165">
        <v>3</v>
      </c>
      <c r="I381" s="166"/>
      <c r="L381" s="162"/>
      <c r="M381" s="167"/>
      <c r="T381" s="168"/>
      <c r="AT381" s="163" t="s">
        <v>274</v>
      </c>
      <c r="AU381" s="163" t="s">
        <v>91</v>
      </c>
      <c r="AV381" s="161" t="s">
        <v>141</v>
      </c>
      <c r="AW381" s="161" t="s">
        <v>42</v>
      </c>
      <c r="AX381" s="161" t="s">
        <v>82</v>
      </c>
      <c r="AY381" s="163" t="s">
        <v>263</v>
      </c>
    </row>
    <row r="382" spans="2:65" s="146" customFormat="1" ht="11.25">
      <c r="B382" s="147"/>
      <c r="D382" s="142" t="s">
        <v>274</v>
      </c>
      <c r="E382" s="148" t="s">
        <v>44</v>
      </c>
      <c r="F382" s="149" t="s">
        <v>490</v>
      </c>
      <c r="H382" s="148" t="s">
        <v>44</v>
      </c>
      <c r="I382" s="150"/>
      <c r="L382" s="147"/>
      <c r="M382" s="151"/>
      <c r="T382" s="152"/>
      <c r="AT382" s="148" t="s">
        <v>274</v>
      </c>
      <c r="AU382" s="148" t="s">
        <v>91</v>
      </c>
      <c r="AV382" s="146" t="s">
        <v>89</v>
      </c>
      <c r="AW382" s="146" t="s">
        <v>42</v>
      </c>
      <c r="AX382" s="146" t="s">
        <v>82</v>
      </c>
      <c r="AY382" s="148" t="s">
        <v>263</v>
      </c>
    </row>
    <row r="383" spans="2:65" s="146" customFormat="1" ht="11.25">
      <c r="B383" s="147"/>
      <c r="D383" s="142" t="s">
        <v>274</v>
      </c>
      <c r="E383" s="148" t="s">
        <v>44</v>
      </c>
      <c r="F383" s="149" t="s">
        <v>491</v>
      </c>
      <c r="H383" s="148" t="s">
        <v>44</v>
      </c>
      <c r="I383" s="150"/>
      <c r="L383" s="147"/>
      <c r="M383" s="151"/>
      <c r="T383" s="152"/>
      <c r="AT383" s="148" t="s">
        <v>274</v>
      </c>
      <c r="AU383" s="148" t="s">
        <v>91</v>
      </c>
      <c r="AV383" s="146" t="s">
        <v>89</v>
      </c>
      <c r="AW383" s="146" t="s">
        <v>42</v>
      </c>
      <c r="AX383" s="146" t="s">
        <v>82</v>
      </c>
      <c r="AY383" s="148" t="s">
        <v>263</v>
      </c>
    </row>
    <row r="384" spans="2:65" s="153" customFormat="1" ht="11.25">
      <c r="B384" s="154"/>
      <c r="D384" s="142" t="s">
        <v>274</v>
      </c>
      <c r="E384" s="155" t="s">
        <v>44</v>
      </c>
      <c r="F384" s="156" t="s">
        <v>459</v>
      </c>
      <c r="H384" s="157">
        <v>3</v>
      </c>
      <c r="I384" s="158"/>
      <c r="L384" s="154"/>
      <c r="M384" s="159"/>
      <c r="T384" s="160"/>
      <c r="AT384" s="155" t="s">
        <v>274</v>
      </c>
      <c r="AU384" s="155" t="s">
        <v>91</v>
      </c>
      <c r="AV384" s="153" t="s">
        <v>91</v>
      </c>
      <c r="AW384" s="153" t="s">
        <v>42</v>
      </c>
      <c r="AX384" s="153" t="s">
        <v>82</v>
      </c>
      <c r="AY384" s="155" t="s">
        <v>263</v>
      </c>
    </row>
    <row r="385" spans="2:65" s="161" customFormat="1" ht="11.25">
      <c r="B385" s="162"/>
      <c r="D385" s="142" t="s">
        <v>274</v>
      </c>
      <c r="E385" s="163" t="s">
        <v>44</v>
      </c>
      <c r="F385" s="164" t="s">
        <v>423</v>
      </c>
      <c r="H385" s="165">
        <v>3</v>
      </c>
      <c r="I385" s="166"/>
      <c r="L385" s="162"/>
      <c r="M385" s="167"/>
      <c r="T385" s="168"/>
      <c r="AT385" s="163" t="s">
        <v>274</v>
      </c>
      <c r="AU385" s="163" t="s">
        <v>91</v>
      </c>
      <c r="AV385" s="161" t="s">
        <v>141</v>
      </c>
      <c r="AW385" s="161" t="s">
        <v>42</v>
      </c>
      <c r="AX385" s="161" t="s">
        <v>82</v>
      </c>
      <c r="AY385" s="163" t="s">
        <v>263</v>
      </c>
    </row>
    <row r="386" spans="2:65" s="169" customFormat="1" ht="11.25">
      <c r="B386" s="170"/>
      <c r="D386" s="142" t="s">
        <v>274</v>
      </c>
      <c r="E386" s="171" t="s">
        <v>44</v>
      </c>
      <c r="F386" s="172" t="s">
        <v>281</v>
      </c>
      <c r="H386" s="173">
        <v>6</v>
      </c>
      <c r="I386" s="174"/>
      <c r="L386" s="170"/>
      <c r="M386" s="175"/>
      <c r="T386" s="176"/>
      <c r="AT386" s="171" t="s">
        <v>274</v>
      </c>
      <c r="AU386" s="171" t="s">
        <v>91</v>
      </c>
      <c r="AV386" s="169" t="s">
        <v>270</v>
      </c>
      <c r="AW386" s="169" t="s">
        <v>42</v>
      </c>
      <c r="AX386" s="169" t="s">
        <v>89</v>
      </c>
      <c r="AY386" s="171" t="s">
        <v>263</v>
      </c>
    </row>
    <row r="387" spans="2:65" s="17" customFormat="1" ht="14.45" customHeight="1">
      <c r="B387" s="18"/>
      <c r="C387" s="129" t="s">
        <v>492</v>
      </c>
      <c r="D387" s="129" t="s">
        <v>265</v>
      </c>
      <c r="E387" s="130" t="s">
        <v>493</v>
      </c>
      <c r="F387" s="131" t="s">
        <v>494</v>
      </c>
      <c r="G387" s="132" t="s">
        <v>439</v>
      </c>
      <c r="H387" s="133">
        <v>1</v>
      </c>
      <c r="I387" s="134"/>
      <c r="J387" s="135">
        <f>ROUND(I387*H387,2)</f>
        <v>0</v>
      </c>
      <c r="K387" s="131" t="s">
        <v>269</v>
      </c>
      <c r="L387" s="18"/>
      <c r="M387" s="136" t="s">
        <v>44</v>
      </c>
      <c r="N387" s="137" t="s">
        <v>53</v>
      </c>
      <c r="P387" s="138">
        <f>O387*H387</f>
        <v>0</v>
      </c>
      <c r="Q387" s="138">
        <v>9.2539999999999997E-2</v>
      </c>
      <c r="R387" s="138">
        <f>Q387*H387</f>
        <v>9.2539999999999997E-2</v>
      </c>
      <c r="S387" s="138">
        <v>0</v>
      </c>
      <c r="T387" s="139">
        <f>S387*H387</f>
        <v>0</v>
      </c>
      <c r="AR387" s="140" t="s">
        <v>270</v>
      </c>
      <c r="AT387" s="140" t="s">
        <v>265</v>
      </c>
      <c r="AU387" s="140" t="s">
        <v>91</v>
      </c>
      <c r="AY387" s="2" t="s">
        <v>263</v>
      </c>
      <c r="BE387" s="141">
        <f>IF(N387="základní",J387,0)</f>
        <v>0</v>
      </c>
      <c r="BF387" s="141">
        <f>IF(N387="snížená",J387,0)</f>
        <v>0</v>
      </c>
      <c r="BG387" s="141">
        <f>IF(N387="zákl. přenesená",J387,0)</f>
        <v>0</v>
      </c>
      <c r="BH387" s="141">
        <f>IF(N387="sníž. přenesená",J387,0)</f>
        <v>0</v>
      </c>
      <c r="BI387" s="141">
        <f>IF(N387="nulová",J387,0)</f>
        <v>0</v>
      </c>
      <c r="BJ387" s="2" t="s">
        <v>89</v>
      </c>
      <c r="BK387" s="141">
        <f>ROUND(I387*H387,2)</f>
        <v>0</v>
      </c>
      <c r="BL387" s="2" t="s">
        <v>270</v>
      </c>
      <c r="BM387" s="140" t="s">
        <v>495</v>
      </c>
    </row>
    <row r="388" spans="2:65" s="17" customFormat="1" ht="39">
      <c r="B388" s="18"/>
      <c r="D388" s="142" t="s">
        <v>272</v>
      </c>
      <c r="F388" s="143" t="s">
        <v>476</v>
      </c>
      <c r="I388" s="144"/>
      <c r="L388" s="18"/>
      <c r="M388" s="145"/>
      <c r="T388" s="39"/>
      <c r="AT388" s="2" t="s">
        <v>272</v>
      </c>
      <c r="AU388" s="2" t="s">
        <v>91</v>
      </c>
    </row>
    <row r="389" spans="2:65" s="146" customFormat="1" ht="11.25">
      <c r="B389" s="147"/>
      <c r="D389" s="142" t="s">
        <v>274</v>
      </c>
      <c r="E389" s="148" t="s">
        <v>44</v>
      </c>
      <c r="F389" s="149" t="s">
        <v>421</v>
      </c>
      <c r="H389" s="148" t="s">
        <v>44</v>
      </c>
      <c r="I389" s="150"/>
      <c r="L389" s="147"/>
      <c r="M389" s="151"/>
      <c r="T389" s="152"/>
      <c r="AT389" s="148" t="s">
        <v>274</v>
      </c>
      <c r="AU389" s="148" t="s">
        <v>91</v>
      </c>
      <c r="AV389" s="146" t="s">
        <v>89</v>
      </c>
      <c r="AW389" s="146" t="s">
        <v>42</v>
      </c>
      <c r="AX389" s="146" t="s">
        <v>82</v>
      </c>
      <c r="AY389" s="148" t="s">
        <v>263</v>
      </c>
    </row>
    <row r="390" spans="2:65" s="153" customFormat="1" ht="11.25">
      <c r="B390" s="154"/>
      <c r="D390" s="142" t="s">
        <v>274</v>
      </c>
      <c r="E390" s="155" t="s">
        <v>44</v>
      </c>
      <c r="F390" s="156" t="s">
        <v>477</v>
      </c>
      <c r="H390" s="157">
        <v>1</v>
      </c>
      <c r="I390" s="158"/>
      <c r="L390" s="154"/>
      <c r="M390" s="159"/>
      <c r="T390" s="160"/>
      <c r="AT390" s="155" t="s">
        <v>274</v>
      </c>
      <c r="AU390" s="155" t="s">
        <v>91</v>
      </c>
      <c r="AV390" s="153" t="s">
        <v>91</v>
      </c>
      <c r="AW390" s="153" t="s">
        <v>42</v>
      </c>
      <c r="AX390" s="153" t="s">
        <v>82</v>
      </c>
      <c r="AY390" s="155" t="s">
        <v>263</v>
      </c>
    </row>
    <row r="391" spans="2:65" s="161" customFormat="1" ht="11.25">
      <c r="B391" s="162"/>
      <c r="D391" s="142" t="s">
        <v>274</v>
      </c>
      <c r="E391" s="163" t="s">
        <v>44</v>
      </c>
      <c r="F391" s="164" t="s">
        <v>423</v>
      </c>
      <c r="H391" s="165">
        <v>1</v>
      </c>
      <c r="I391" s="166"/>
      <c r="L391" s="162"/>
      <c r="M391" s="167"/>
      <c r="T391" s="168"/>
      <c r="AT391" s="163" t="s">
        <v>274</v>
      </c>
      <c r="AU391" s="163" t="s">
        <v>91</v>
      </c>
      <c r="AV391" s="161" t="s">
        <v>141</v>
      </c>
      <c r="AW391" s="161" t="s">
        <v>42</v>
      </c>
      <c r="AX391" s="161" t="s">
        <v>82</v>
      </c>
      <c r="AY391" s="163" t="s">
        <v>263</v>
      </c>
    </row>
    <row r="392" spans="2:65" s="169" customFormat="1" ht="11.25">
      <c r="B392" s="170"/>
      <c r="D392" s="142" t="s">
        <v>274</v>
      </c>
      <c r="E392" s="171" t="s">
        <v>44</v>
      </c>
      <c r="F392" s="172" t="s">
        <v>281</v>
      </c>
      <c r="H392" s="173">
        <v>1</v>
      </c>
      <c r="I392" s="174"/>
      <c r="L392" s="170"/>
      <c r="M392" s="175"/>
      <c r="T392" s="176"/>
      <c r="AT392" s="171" t="s">
        <v>274</v>
      </c>
      <c r="AU392" s="171" t="s">
        <v>91</v>
      </c>
      <c r="AV392" s="169" t="s">
        <v>270</v>
      </c>
      <c r="AW392" s="169" t="s">
        <v>42</v>
      </c>
      <c r="AX392" s="169" t="s">
        <v>89</v>
      </c>
      <c r="AY392" s="171" t="s">
        <v>263</v>
      </c>
    </row>
    <row r="393" spans="2:65" s="17" customFormat="1" ht="14.45" customHeight="1">
      <c r="B393" s="18"/>
      <c r="C393" s="129" t="s">
        <v>496</v>
      </c>
      <c r="D393" s="129" t="s">
        <v>265</v>
      </c>
      <c r="E393" s="130" t="s">
        <v>497</v>
      </c>
      <c r="F393" s="131" t="s">
        <v>498</v>
      </c>
      <c r="G393" s="132" t="s">
        <v>439</v>
      </c>
      <c r="H393" s="133">
        <v>7</v>
      </c>
      <c r="I393" s="134"/>
      <c r="J393" s="135">
        <f>ROUND(I393*H393,2)</f>
        <v>0</v>
      </c>
      <c r="K393" s="131" t="s">
        <v>44</v>
      </c>
      <c r="L393" s="18"/>
      <c r="M393" s="136" t="s">
        <v>44</v>
      </c>
      <c r="N393" s="137" t="s">
        <v>53</v>
      </c>
      <c r="P393" s="138">
        <f>O393*H393</f>
        <v>0</v>
      </c>
      <c r="Q393" s="138">
        <v>9.9279999999999993E-2</v>
      </c>
      <c r="R393" s="138">
        <f>Q393*H393</f>
        <v>0.69495999999999991</v>
      </c>
      <c r="S393" s="138">
        <v>0</v>
      </c>
      <c r="T393" s="139">
        <f>S393*H393</f>
        <v>0</v>
      </c>
      <c r="AR393" s="140" t="s">
        <v>270</v>
      </c>
      <c r="AT393" s="140" t="s">
        <v>265</v>
      </c>
      <c r="AU393" s="140" t="s">
        <v>91</v>
      </c>
      <c r="AY393" s="2" t="s">
        <v>263</v>
      </c>
      <c r="BE393" s="141">
        <f>IF(N393="základní",J393,0)</f>
        <v>0</v>
      </c>
      <c r="BF393" s="141">
        <f>IF(N393="snížená",J393,0)</f>
        <v>0</v>
      </c>
      <c r="BG393" s="141">
        <f>IF(N393="zákl. přenesená",J393,0)</f>
        <v>0</v>
      </c>
      <c r="BH393" s="141">
        <f>IF(N393="sníž. přenesená",J393,0)</f>
        <v>0</v>
      </c>
      <c r="BI393" s="141">
        <f>IF(N393="nulová",J393,0)</f>
        <v>0</v>
      </c>
      <c r="BJ393" s="2" t="s">
        <v>89</v>
      </c>
      <c r="BK393" s="141">
        <f>ROUND(I393*H393,2)</f>
        <v>0</v>
      </c>
      <c r="BL393" s="2" t="s">
        <v>270</v>
      </c>
      <c r="BM393" s="140" t="s">
        <v>499</v>
      </c>
    </row>
    <row r="394" spans="2:65" s="17" customFormat="1" ht="39">
      <c r="B394" s="18"/>
      <c r="D394" s="142" t="s">
        <v>272</v>
      </c>
      <c r="F394" s="143" t="s">
        <v>476</v>
      </c>
      <c r="I394" s="144"/>
      <c r="L394" s="18"/>
      <c r="M394" s="145"/>
      <c r="T394" s="39"/>
      <c r="AT394" s="2" t="s">
        <v>272</v>
      </c>
      <c r="AU394" s="2" t="s">
        <v>91</v>
      </c>
    </row>
    <row r="395" spans="2:65" s="146" customFormat="1" ht="11.25">
      <c r="B395" s="147"/>
      <c r="D395" s="142" t="s">
        <v>274</v>
      </c>
      <c r="E395" s="148" t="s">
        <v>44</v>
      </c>
      <c r="F395" s="149" t="s">
        <v>442</v>
      </c>
      <c r="H395" s="148" t="s">
        <v>44</v>
      </c>
      <c r="I395" s="150"/>
      <c r="L395" s="147"/>
      <c r="M395" s="151"/>
      <c r="T395" s="152"/>
      <c r="AT395" s="148" t="s">
        <v>274</v>
      </c>
      <c r="AU395" s="148" t="s">
        <v>91</v>
      </c>
      <c r="AV395" s="146" t="s">
        <v>89</v>
      </c>
      <c r="AW395" s="146" t="s">
        <v>42</v>
      </c>
      <c r="AX395" s="146" t="s">
        <v>82</v>
      </c>
      <c r="AY395" s="148" t="s">
        <v>263</v>
      </c>
    </row>
    <row r="396" spans="2:65" s="146" customFormat="1" ht="11.25">
      <c r="B396" s="147"/>
      <c r="D396" s="142" t="s">
        <v>274</v>
      </c>
      <c r="E396" s="148" t="s">
        <v>44</v>
      </c>
      <c r="F396" s="149" t="s">
        <v>340</v>
      </c>
      <c r="H396" s="148" t="s">
        <v>44</v>
      </c>
      <c r="I396" s="150"/>
      <c r="L396" s="147"/>
      <c r="M396" s="151"/>
      <c r="T396" s="152"/>
      <c r="AT396" s="148" t="s">
        <v>274</v>
      </c>
      <c r="AU396" s="148" t="s">
        <v>91</v>
      </c>
      <c r="AV396" s="146" t="s">
        <v>89</v>
      </c>
      <c r="AW396" s="146" t="s">
        <v>42</v>
      </c>
      <c r="AX396" s="146" t="s">
        <v>82</v>
      </c>
      <c r="AY396" s="148" t="s">
        <v>263</v>
      </c>
    </row>
    <row r="397" spans="2:65" s="153" customFormat="1" ht="11.25">
      <c r="B397" s="154"/>
      <c r="D397" s="142" t="s">
        <v>274</v>
      </c>
      <c r="E397" s="155" t="s">
        <v>44</v>
      </c>
      <c r="F397" s="156" t="s">
        <v>500</v>
      </c>
      <c r="H397" s="157">
        <v>6</v>
      </c>
      <c r="I397" s="158"/>
      <c r="L397" s="154"/>
      <c r="M397" s="159"/>
      <c r="T397" s="160"/>
      <c r="AT397" s="155" t="s">
        <v>274</v>
      </c>
      <c r="AU397" s="155" t="s">
        <v>91</v>
      </c>
      <c r="AV397" s="153" t="s">
        <v>91</v>
      </c>
      <c r="AW397" s="153" t="s">
        <v>42</v>
      </c>
      <c r="AX397" s="153" t="s">
        <v>82</v>
      </c>
      <c r="AY397" s="155" t="s">
        <v>263</v>
      </c>
    </row>
    <row r="398" spans="2:65" s="146" customFormat="1" ht="11.25">
      <c r="B398" s="147"/>
      <c r="D398" s="142" t="s">
        <v>274</v>
      </c>
      <c r="E398" s="148" t="s">
        <v>44</v>
      </c>
      <c r="F398" s="149" t="s">
        <v>427</v>
      </c>
      <c r="H398" s="148" t="s">
        <v>44</v>
      </c>
      <c r="I398" s="150"/>
      <c r="L398" s="147"/>
      <c r="M398" s="151"/>
      <c r="T398" s="152"/>
      <c r="AT398" s="148" t="s">
        <v>274</v>
      </c>
      <c r="AU398" s="148" t="s">
        <v>91</v>
      </c>
      <c r="AV398" s="146" t="s">
        <v>89</v>
      </c>
      <c r="AW398" s="146" t="s">
        <v>42</v>
      </c>
      <c r="AX398" s="146" t="s">
        <v>82</v>
      </c>
      <c r="AY398" s="148" t="s">
        <v>263</v>
      </c>
    </row>
    <row r="399" spans="2:65" s="153" customFormat="1" ht="11.25">
      <c r="B399" s="154"/>
      <c r="D399" s="142" t="s">
        <v>274</v>
      </c>
      <c r="E399" s="155" t="s">
        <v>44</v>
      </c>
      <c r="F399" s="156" t="s">
        <v>477</v>
      </c>
      <c r="H399" s="157">
        <v>1</v>
      </c>
      <c r="I399" s="158"/>
      <c r="L399" s="154"/>
      <c r="M399" s="159"/>
      <c r="T399" s="160"/>
      <c r="AT399" s="155" t="s">
        <v>274</v>
      </c>
      <c r="AU399" s="155" t="s">
        <v>91</v>
      </c>
      <c r="AV399" s="153" t="s">
        <v>91</v>
      </c>
      <c r="AW399" s="153" t="s">
        <v>42</v>
      </c>
      <c r="AX399" s="153" t="s">
        <v>82</v>
      </c>
      <c r="AY399" s="155" t="s">
        <v>263</v>
      </c>
    </row>
    <row r="400" spans="2:65" s="161" customFormat="1" ht="11.25">
      <c r="B400" s="162"/>
      <c r="D400" s="142" t="s">
        <v>274</v>
      </c>
      <c r="E400" s="163" t="s">
        <v>44</v>
      </c>
      <c r="F400" s="164" t="s">
        <v>417</v>
      </c>
      <c r="H400" s="165">
        <v>7</v>
      </c>
      <c r="I400" s="166"/>
      <c r="L400" s="162"/>
      <c r="M400" s="167"/>
      <c r="T400" s="168"/>
      <c r="AT400" s="163" t="s">
        <v>274</v>
      </c>
      <c r="AU400" s="163" t="s">
        <v>91</v>
      </c>
      <c r="AV400" s="161" t="s">
        <v>141</v>
      </c>
      <c r="AW400" s="161" t="s">
        <v>42</v>
      </c>
      <c r="AX400" s="161" t="s">
        <v>82</v>
      </c>
      <c r="AY400" s="163" t="s">
        <v>263</v>
      </c>
    </row>
    <row r="401" spans="2:65" s="169" customFormat="1" ht="11.25">
      <c r="B401" s="170"/>
      <c r="D401" s="142" t="s">
        <v>274</v>
      </c>
      <c r="E401" s="171" t="s">
        <v>44</v>
      </c>
      <c r="F401" s="172" t="s">
        <v>281</v>
      </c>
      <c r="H401" s="173">
        <v>7</v>
      </c>
      <c r="I401" s="174"/>
      <c r="L401" s="170"/>
      <c r="M401" s="175"/>
      <c r="T401" s="176"/>
      <c r="AT401" s="171" t="s">
        <v>274</v>
      </c>
      <c r="AU401" s="171" t="s">
        <v>91</v>
      </c>
      <c r="AV401" s="169" t="s">
        <v>270</v>
      </c>
      <c r="AW401" s="169" t="s">
        <v>42</v>
      </c>
      <c r="AX401" s="169" t="s">
        <v>89</v>
      </c>
      <c r="AY401" s="171" t="s">
        <v>263</v>
      </c>
    </row>
    <row r="402" spans="2:65" s="17" customFormat="1" ht="14.45" customHeight="1">
      <c r="B402" s="18"/>
      <c r="C402" s="129" t="s">
        <v>501</v>
      </c>
      <c r="D402" s="129" t="s">
        <v>265</v>
      </c>
      <c r="E402" s="130" t="s">
        <v>502</v>
      </c>
      <c r="F402" s="131" t="s">
        <v>503</v>
      </c>
      <c r="G402" s="132" t="s">
        <v>439</v>
      </c>
      <c r="H402" s="133">
        <v>2</v>
      </c>
      <c r="I402" s="134"/>
      <c r="J402" s="135">
        <f>ROUND(I402*H402,2)</f>
        <v>0</v>
      </c>
      <c r="K402" s="131" t="s">
        <v>44</v>
      </c>
      <c r="L402" s="18"/>
      <c r="M402" s="136" t="s">
        <v>44</v>
      </c>
      <c r="N402" s="137" t="s">
        <v>53</v>
      </c>
      <c r="P402" s="138">
        <f>O402*H402</f>
        <v>0</v>
      </c>
      <c r="Q402" s="138">
        <v>9.9279999999999993E-2</v>
      </c>
      <c r="R402" s="138">
        <f>Q402*H402</f>
        <v>0.19855999999999999</v>
      </c>
      <c r="S402" s="138">
        <v>0</v>
      </c>
      <c r="T402" s="139">
        <f>S402*H402</f>
        <v>0</v>
      </c>
      <c r="AR402" s="140" t="s">
        <v>270</v>
      </c>
      <c r="AT402" s="140" t="s">
        <v>265</v>
      </c>
      <c r="AU402" s="140" t="s">
        <v>91</v>
      </c>
      <c r="AY402" s="2" t="s">
        <v>263</v>
      </c>
      <c r="BE402" s="141">
        <f>IF(N402="základní",J402,0)</f>
        <v>0</v>
      </c>
      <c r="BF402" s="141">
        <f>IF(N402="snížená",J402,0)</f>
        <v>0</v>
      </c>
      <c r="BG402" s="141">
        <f>IF(N402="zákl. přenesená",J402,0)</f>
        <v>0</v>
      </c>
      <c r="BH402" s="141">
        <f>IF(N402="sníž. přenesená",J402,0)</f>
        <v>0</v>
      </c>
      <c r="BI402" s="141">
        <f>IF(N402="nulová",J402,0)</f>
        <v>0</v>
      </c>
      <c r="BJ402" s="2" t="s">
        <v>89</v>
      </c>
      <c r="BK402" s="141">
        <f>ROUND(I402*H402,2)</f>
        <v>0</v>
      </c>
      <c r="BL402" s="2" t="s">
        <v>270</v>
      </c>
      <c r="BM402" s="140" t="s">
        <v>504</v>
      </c>
    </row>
    <row r="403" spans="2:65" s="17" customFormat="1" ht="39">
      <c r="B403" s="18"/>
      <c r="D403" s="142" t="s">
        <v>272</v>
      </c>
      <c r="F403" s="143" t="s">
        <v>476</v>
      </c>
      <c r="I403" s="144"/>
      <c r="L403" s="18"/>
      <c r="M403" s="145"/>
      <c r="T403" s="39"/>
      <c r="AT403" s="2" t="s">
        <v>272</v>
      </c>
      <c r="AU403" s="2" t="s">
        <v>91</v>
      </c>
    </row>
    <row r="404" spans="2:65" s="146" customFormat="1" ht="11.25">
      <c r="B404" s="147"/>
      <c r="D404" s="142" t="s">
        <v>274</v>
      </c>
      <c r="E404" s="148" t="s">
        <v>44</v>
      </c>
      <c r="F404" s="149" t="s">
        <v>421</v>
      </c>
      <c r="H404" s="148" t="s">
        <v>44</v>
      </c>
      <c r="I404" s="150"/>
      <c r="L404" s="147"/>
      <c r="M404" s="151"/>
      <c r="T404" s="152"/>
      <c r="AT404" s="148" t="s">
        <v>274</v>
      </c>
      <c r="AU404" s="148" t="s">
        <v>91</v>
      </c>
      <c r="AV404" s="146" t="s">
        <v>89</v>
      </c>
      <c r="AW404" s="146" t="s">
        <v>42</v>
      </c>
      <c r="AX404" s="146" t="s">
        <v>82</v>
      </c>
      <c r="AY404" s="148" t="s">
        <v>263</v>
      </c>
    </row>
    <row r="405" spans="2:65" s="153" customFormat="1" ht="11.25">
      <c r="B405" s="154"/>
      <c r="D405" s="142" t="s">
        <v>274</v>
      </c>
      <c r="E405" s="155" t="s">
        <v>44</v>
      </c>
      <c r="F405" s="156" t="s">
        <v>323</v>
      </c>
      <c r="H405" s="157">
        <v>2</v>
      </c>
      <c r="I405" s="158"/>
      <c r="L405" s="154"/>
      <c r="M405" s="159"/>
      <c r="T405" s="160"/>
      <c r="AT405" s="155" t="s">
        <v>274</v>
      </c>
      <c r="AU405" s="155" t="s">
        <v>91</v>
      </c>
      <c r="AV405" s="153" t="s">
        <v>91</v>
      </c>
      <c r="AW405" s="153" t="s">
        <v>42</v>
      </c>
      <c r="AX405" s="153" t="s">
        <v>82</v>
      </c>
      <c r="AY405" s="155" t="s">
        <v>263</v>
      </c>
    </row>
    <row r="406" spans="2:65" s="161" customFormat="1" ht="11.25">
      <c r="B406" s="162"/>
      <c r="D406" s="142" t="s">
        <v>274</v>
      </c>
      <c r="E406" s="163" t="s">
        <v>44</v>
      </c>
      <c r="F406" s="164" t="s">
        <v>423</v>
      </c>
      <c r="H406" s="165">
        <v>2</v>
      </c>
      <c r="I406" s="166"/>
      <c r="L406" s="162"/>
      <c r="M406" s="167"/>
      <c r="T406" s="168"/>
      <c r="AT406" s="163" t="s">
        <v>274</v>
      </c>
      <c r="AU406" s="163" t="s">
        <v>91</v>
      </c>
      <c r="AV406" s="161" t="s">
        <v>141</v>
      </c>
      <c r="AW406" s="161" t="s">
        <v>42</v>
      </c>
      <c r="AX406" s="161" t="s">
        <v>82</v>
      </c>
      <c r="AY406" s="163" t="s">
        <v>263</v>
      </c>
    </row>
    <row r="407" spans="2:65" s="169" customFormat="1" ht="11.25">
      <c r="B407" s="170"/>
      <c r="D407" s="142" t="s">
        <v>274</v>
      </c>
      <c r="E407" s="171" t="s">
        <v>44</v>
      </c>
      <c r="F407" s="172" t="s">
        <v>281</v>
      </c>
      <c r="H407" s="173">
        <v>2</v>
      </c>
      <c r="I407" s="174"/>
      <c r="L407" s="170"/>
      <c r="M407" s="175"/>
      <c r="T407" s="176"/>
      <c r="AT407" s="171" t="s">
        <v>274</v>
      </c>
      <c r="AU407" s="171" t="s">
        <v>91</v>
      </c>
      <c r="AV407" s="169" t="s">
        <v>270</v>
      </c>
      <c r="AW407" s="169" t="s">
        <v>42</v>
      </c>
      <c r="AX407" s="169" t="s">
        <v>89</v>
      </c>
      <c r="AY407" s="171" t="s">
        <v>263</v>
      </c>
    </row>
    <row r="408" spans="2:65" s="17" customFormat="1" ht="14.45" customHeight="1">
      <c r="B408" s="18"/>
      <c r="C408" s="129" t="s">
        <v>505</v>
      </c>
      <c r="D408" s="129" t="s">
        <v>265</v>
      </c>
      <c r="E408" s="130" t="s">
        <v>506</v>
      </c>
      <c r="F408" s="131" t="s">
        <v>507</v>
      </c>
      <c r="G408" s="132" t="s">
        <v>439</v>
      </c>
      <c r="H408" s="133">
        <v>2</v>
      </c>
      <c r="I408" s="134"/>
      <c r="J408" s="135">
        <f>ROUND(I408*H408,2)</f>
        <v>0</v>
      </c>
      <c r="K408" s="131" t="s">
        <v>269</v>
      </c>
      <c r="L408" s="18"/>
      <c r="M408" s="136" t="s">
        <v>44</v>
      </c>
      <c r="N408" s="137" t="s">
        <v>53</v>
      </c>
      <c r="P408" s="138">
        <f>O408*H408</f>
        <v>0</v>
      </c>
      <c r="Q408" s="138">
        <v>9.9279999999999993E-2</v>
      </c>
      <c r="R408" s="138">
        <f>Q408*H408</f>
        <v>0.19855999999999999</v>
      </c>
      <c r="S408" s="138">
        <v>0</v>
      </c>
      <c r="T408" s="139">
        <f>S408*H408</f>
        <v>0</v>
      </c>
      <c r="AR408" s="140" t="s">
        <v>270</v>
      </c>
      <c r="AT408" s="140" t="s">
        <v>265</v>
      </c>
      <c r="AU408" s="140" t="s">
        <v>91</v>
      </c>
      <c r="AY408" s="2" t="s">
        <v>263</v>
      </c>
      <c r="BE408" s="141">
        <f>IF(N408="základní",J408,0)</f>
        <v>0</v>
      </c>
      <c r="BF408" s="141">
        <f>IF(N408="snížená",J408,0)</f>
        <v>0</v>
      </c>
      <c r="BG408" s="141">
        <f>IF(N408="zákl. přenesená",J408,0)</f>
        <v>0</v>
      </c>
      <c r="BH408" s="141">
        <f>IF(N408="sníž. přenesená",J408,0)</f>
        <v>0</v>
      </c>
      <c r="BI408" s="141">
        <f>IF(N408="nulová",J408,0)</f>
        <v>0</v>
      </c>
      <c r="BJ408" s="2" t="s">
        <v>89</v>
      </c>
      <c r="BK408" s="141">
        <f>ROUND(I408*H408,2)</f>
        <v>0</v>
      </c>
      <c r="BL408" s="2" t="s">
        <v>270</v>
      </c>
      <c r="BM408" s="140" t="s">
        <v>508</v>
      </c>
    </row>
    <row r="409" spans="2:65" s="17" customFormat="1" ht="39">
      <c r="B409" s="18"/>
      <c r="D409" s="142" t="s">
        <v>272</v>
      </c>
      <c r="F409" s="143" t="s">
        <v>476</v>
      </c>
      <c r="I409" s="144"/>
      <c r="L409" s="18"/>
      <c r="M409" s="145"/>
      <c r="T409" s="39"/>
      <c r="AT409" s="2" t="s">
        <v>272</v>
      </c>
      <c r="AU409" s="2" t="s">
        <v>91</v>
      </c>
    </row>
    <row r="410" spans="2:65" s="146" customFormat="1" ht="11.25">
      <c r="B410" s="147"/>
      <c r="D410" s="142" t="s">
        <v>274</v>
      </c>
      <c r="E410" s="148" t="s">
        <v>44</v>
      </c>
      <c r="F410" s="149" t="s">
        <v>488</v>
      </c>
      <c r="H410" s="148" t="s">
        <v>44</v>
      </c>
      <c r="I410" s="150"/>
      <c r="L410" s="147"/>
      <c r="M410" s="151"/>
      <c r="T410" s="152"/>
      <c r="AT410" s="148" t="s">
        <v>274</v>
      </c>
      <c r="AU410" s="148" t="s">
        <v>91</v>
      </c>
      <c r="AV410" s="146" t="s">
        <v>89</v>
      </c>
      <c r="AW410" s="146" t="s">
        <v>42</v>
      </c>
      <c r="AX410" s="146" t="s">
        <v>82</v>
      </c>
      <c r="AY410" s="148" t="s">
        <v>263</v>
      </c>
    </row>
    <row r="411" spans="2:65" s="146" customFormat="1" ht="11.25">
      <c r="B411" s="147"/>
      <c r="D411" s="142" t="s">
        <v>274</v>
      </c>
      <c r="E411" s="148" t="s">
        <v>44</v>
      </c>
      <c r="F411" s="149" t="s">
        <v>489</v>
      </c>
      <c r="H411" s="148" t="s">
        <v>44</v>
      </c>
      <c r="I411" s="150"/>
      <c r="L411" s="147"/>
      <c r="M411" s="151"/>
      <c r="T411" s="152"/>
      <c r="AT411" s="148" t="s">
        <v>274</v>
      </c>
      <c r="AU411" s="148" t="s">
        <v>91</v>
      </c>
      <c r="AV411" s="146" t="s">
        <v>89</v>
      </c>
      <c r="AW411" s="146" t="s">
        <v>42</v>
      </c>
      <c r="AX411" s="146" t="s">
        <v>82</v>
      </c>
      <c r="AY411" s="148" t="s">
        <v>263</v>
      </c>
    </row>
    <row r="412" spans="2:65" s="153" customFormat="1" ht="11.25">
      <c r="B412" s="154"/>
      <c r="D412" s="142" t="s">
        <v>274</v>
      </c>
      <c r="E412" s="155" t="s">
        <v>44</v>
      </c>
      <c r="F412" s="156" t="s">
        <v>477</v>
      </c>
      <c r="H412" s="157">
        <v>1</v>
      </c>
      <c r="I412" s="158"/>
      <c r="L412" s="154"/>
      <c r="M412" s="159"/>
      <c r="T412" s="160"/>
      <c r="AT412" s="155" t="s">
        <v>274</v>
      </c>
      <c r="AU412" s="155" t="s">
        <v>91</v>
      </c>
      <c r="AV412" s="153" t="s">
        <v>91</v>
      </c>
      <c r="AW412" s="153" t="s">
        <v>42</v>
      </c>
      <c r="AX412" s="153" t="s">
        <v>82</v>
      </c>
      <c r="AY412" s="155" t="s">
        <v>263</v>
      </c>
    </row>
    <row r="413" spans="2:65" s="161" customFormat="1" ht="11.25">
      <c r="B413" s="162"/>
      <c r="D413" s="142" t="s">
        <v>274</v>
      </c>
      <c r="E413" s="163" t="s">
        <v>44</v>
      </c>
      <c r="F413" s="164" t="s">
        <v>391</v>
      </c>
      <c r="H413" s="165">
        <v>1</v>
      </c>
      <c r="I413" s="166"/>
      <c r="L413" s="162"/>
      <c r="M413" s="167"/>
      <c r="T413" s="168"/>
      <c r="AT413" s="163" t="s">
        <v>274</v>
      </c>
      <c r="AU413" s="163" t="s">
        <v>91</v>
      </c>
      <c r="AV413" s="161" t="s">
        <v>141</v>
      </c>
      <c r="AW413" s="161" t="s">
        <v>42</v>
      </c>
      <c r="AX413" s="161" t="s">
        <v>82</v>
      </c>
      <c r="AY413" s="163" t="s">
        <v>263</v>
      </c>
    </row>
    <row r="414" spans="2:65" s="146" customFormat="1" ht="11.25">
      <c r="B414" s="147"/>
      <c r="D414" s="142" t="s">
        <v>274</v>
      </c>
      <c r="E414" s="148" t="s">
        <v>44</v>
      </c>
      <c r="F414" s="149" t="s">
        <v>490</v>
      </c>
      <c r="H414" s="148" t="s">
        <v>44</v>
      </c>
      <c r="I414" s="150"/>
      <c r="L414" s="147"/>
      <c r="M414" s="151"/>
      <c r="T414" s="152"/>
      <c r="AT414" s="148" t="s">
        <v>274</v>
      </c>
      <c r="AU414" s="148" t="s">
        <v>91</v>
      </c>
      <c r="AV414" s="146" t="s">
        <v>89</v>
      </c>
      <c r="AW414" s="146" t="s">
        <v>42</v>
      </c>
      <c r="AX414" s="146" t="s">
        <v>82</v>
      </c>
      <c r="AY414" s="148" t="s">
        <v>263</v>
      </c>
    </row>
    <row r="415" spans="2:65" s="146" customFormat="1" ht="11.25">
      <c r="B415" s="147"/>
      <c r="D415" s="142" t="s">
        <v>274</v>
      </c>
      <c r="E415" s="148" t="s">
        <v>44</v>
      </c>
      <c r="F415" s="149" t="s">
        <v>491</v>
      </c>
      <c r="H415" s="148" t="s">
        <v>44</v>
      </c>
      <c r="I415" s="150"/>
      <c r="L415" s="147"/>
      <c r="M415" s="151"/>
      <c r="T415" s="152"/>
      <c r="AT415" s="148" t="s">
        <v>274</v>
      </c>
      <c r="AU415" s="148" t="s">
        <v>91</v>
      </c>
      <c r="AV415" s="146" t="s">
        <v>89</v>
      </c>
      <c r="AW415" s="146" t="s">
        <v>42</v>
      </c>
      <c r="AX415" s="146" t="s">
        <v>82</v>
      </c>
      <c r="AY415" s="148" t="s">
        <v>263</v>
      </c>
    </row>
    <row r="416" spans="2:65" s="153" customFormat="1" ht="11.25">
      <c r="B416" s="154"/>
      <c r="D416" s="142" t="s">
        <v>274</v>
      </c>
      <c r="E416" s="155" t="s">
        <v>44</v>
      </c>
      <c r="F416" s="156" t="s">
        <v>477</v>
      </c>
      <c r="H416" s="157">
        <v>1</v>
      </c>
      <c r="I416" s="158"/>
      <c r="L416" s="154"/>
      <c r="M416" s="159"/>
      <c r="T416" s="160"/>
      <c r="AT416" s="155" t="s">
        <v>274</v>
      </c>
      <c r="AU416" s="155" t="s">
        <v>91</v>
      </c>
      <c r="AV416" s="153" t="s">
        <v>91</v>
      </c>
      <c r="AW416" s="153" t="s">
        <v>42</v>
      </c>
      <c r="AX416" s="153" t="s">
        <v>82</v>
      </c>
      <c r="AY416" s="155" t="s">
        <v>263</v>
      </c>
    </row>
    <row r="417" spans="2:65" s="161" customFormat="1" ht="11.25">
      <c r="B417" s="162"/>
      <c r="D417" s="142" t="s">
        <v>274</v>
      </c>
      <c r="E417" s="163" t="s">
        <v>44</v>
      </c>
      <c r="F417" s="164" t="s">
        <v>423</v>
      </c>
      <c r="H417" s="165">
        <v>1</v>
      </c>
      <c r="I417" s="166"/>
      <c r="L417" s="162"/>
      <c r="M417" s="167"/>
      <c r="T417" s="168"/>
      <c r="AT417" s="163" t="s">
        <v>274</v>
      </c>
      <c r="AU417" s="163" t="s">
        <v>91</v>
      </c>
      <c r="AV417" s="161" t="s">
        <v>141</v>
      </c>
      <c r="AW417" s="161" t="s">
        <v>42</v>
      </c>
      <c r="AX417" s="161" t="s">
        <v>82</v>
      </c>
      <c r="AY417" s="163" t="s">
        <v>263</v>
      </c>
    </row>
    <row r="418" spans="2:65" s="169" customFormat="1" ht="11.25">
      <c r="B418" s="170"/>
      <c r="D418" s="142" t="s">
        <v>274</v>
      </c>
      <c r="E418" s="171" t="s">
        <v>44</v>
      </c>
      <c r="F418" s="172" t="s">
        <v>281</v>
      </c>
      <c r="H418" s="173">
        <v>2</v>
      </c>
      <c r="I418" s="174"/>
      <c r="L418" s="170"/>
      <c r="M418" s="175"/>
      <c r="T418" s="176"/>
      <c r="AT418" s="171" t="s">
        <v>274</v>
      </c>
      <c r="AU418" s="171" t="s">
        <v>91</v>
      </c>
      <c r="AV418" s="169" t="s">
        <v>270</v>
      </c>
      <c r="AW418" s="169" t="s">
        <v>42</v>
      </c>
      <c r="AX418" s="169" t="s">
        <v>89</v>
      </c>
      <c r="AY418" s="171" t="s">
        <v>263</v>
      </c>
    </row>
    <row r="419" spans="2:65" s="17" customFormat="1" ht="14.45" customHeight="1">
      <c r="B419" s="18"/>
      <c r="C419" s="129" t="s">
        <v>509</v>
      </c>
      <c r="D419" s="129" t="s">
        <v>265</v>
      </c>
      <c r="E419" s="130" t="s">
        <v>510</v>
      </c>
      <c r="F419" s="131" t="s">
        <v>511</v>
      </c>
      <c r="G419" s="132" t="s">
        <v>312</v>
      </c>
      <c r="H419" s="133">
        <v>8.9999999999999993E-3</v>
      </c>
      <c r="I419" s="134"/>
      <c r="J419" s="135">
        <f>ROUND(I419*H419,2)</f>
        <v>0</v>
      </c>
      <c r="K419" s="131" t="s">
        <v>269</v>
      </c>
      <c r="L419" s="18"/>
      <c r="M419" s="136" t="s">
        <v>44</v>
      </c>
      <c r="N419" s="137" t="s">
        <v>53</v>
      </c>
      <c r="P419" s="138">
        <f>O419*H419</f>
        <v>0</v>
      </c>
      <c r="Q419" s="138">
        <v>1.0900000000000001</v>
      </c>
      <c r="R419" s="138">
        <f>Q419*H419</f>
        <v>9.8099999999999993E-3</v>
      </c>
      <c r="S419" s="138">
        <v>0</v>
      </c>
      <c r="T419" s="139">
        <f>S419*H419</f>
        <v>0</v>
      </c>
      <c r="AR419" s="140" t="s">
        <v>270</v>
      </c>
      <c r="AT419" s="140" t="s">
        <v>265</v>
      </c>
      <c r="AU419" s="140" t="s">
        <v>91</v>
      </c>
      <c r="AY419" s="2" t="s">
        <v>263</v>
      </c>
      <c r="BE419" s="141">
        <f>IF(N419="základní",J419,0)</f>
        <v>0</v>
      </c>
      <c r="BF419" s="141">
        <f>IF(N419="snížená",J419,0)</f>
        <v>0</v>
      </c>
      <c r="BG419" s="141">
        <f>IF(N419="zákl. přenesená",J419,0)</f>
        <v>0</v>
      </c>
      <c r="BH419" s="141">
        <f>IF(N419="sníž. přenesená",J419,0)</f>
        <v>0</v>
      </c>
      <c r="BI419" s="141">
        <f>IF(N419="nulová",J419,0)</f>
        <v>0</v>
      </c>
      <c r="BJ419" s="2" t="s">
        <v>89</v>
      </c>
      <c r="BK419" s="141">
        <f>ROUND(I419*H419,2)</f>
        <v>0</v>
      </c>
      <c r="BL419" s="2" t="s">
        <v>270</v>
      </c>
      <c r="BM419" s="140" t="s">
        <v>512</v>
      </c>
    </row>
    <row r="420" spans="2:65" s="17" customFormat="1" ht="39">
      <c r="B420" s="18"/>
      <c r="D420" s="142" t="s">
        <v>272</v>
      </c>
      <c r="F420" s="143" t="s">
        <v>513</v>
      </c>
      <c r="I420" s="144"/>
      <c r="L420" s="18"/>
      <c r="M420" s="145"/>
      <c r="T420" s="39"/>
      <c r="AT420" s="2" t="s">
        <v>272</v>
      </c>
      <c r="AU420" s="2" t="s">
        <v>91</v>
      </c>
    </row>
    <row r="421" spans="2:65" s="146" customFormat="1" ht="11.25">
      <c r="B421" s="147"/>
      <c r="D421" s="142" t="s">
        <v>274</v>
      </c>
      <c r="E421" s="148" t="s">
        <v>44</v>
      </c>
      <c r="F421" s="149" t="s">
        <v>418</v>
      </c>
      <c r="H421" s="148" t="s">
        <v>44</v>
      </c>
      <c r="I421" s="150"/>
      <c r="L421" s="147"/>
      <c r="M421" s="151"/>
      <c r="T421" s="152"/>
      <c r="AT421" s="148" t="s">
        <v>274</v>
      </c>
      <c r="AU421" s="148" t="s">
        <v>91</v>
      </c>
      <c r="AV421" s="146" t="s">
        <v>89</v>
      </c>
      <c r="AW421" s="146" t="s">
        <v>42</v>
      </c>
      <c r="AX421" s="146" t="s">
        <v>82</v>
      </c>
      <c r="AY421" s="148" t="s">
        <v>263</v>
      </c>
    </row>
    <row r="422" spans="2:65" s="153" customFormat="1" ht="11.25">
      <c r="B422" s="154"/>
      <c r="D422" s="142" t="s">
        <v>274</v>
      </c>
      <c r="E422" s="155" t="s">
        <v>44</v>
      </c>
      <c r="F422" s="156" t="s">
        <v>514</v>
      </c>
      <c r="H422" s="157">
        <v>8.9999999999999993E-3</v>
      </c>
      <c r="I422" s="158"/>
      <c r="L422" s="154"/>
      <c r="M422" s="159"/>
      <c r="T422" s="160"/>
      <c r="AT422" s="155" t="s">
        <v>274</v>
      </c>
      <c r="AU422" s="155" t="s">
        <v>91</v>
      </c>
      <c r="AV422" s="153" t="s">
        <v>91</v>
      </c>
      <c r="AW422" s="153" t="s">
        <v>42</v>
      </c>
      <c r="AX422" s="153" t="s">
        <v>82</v>
      </c>
      <c r="AY422" s="155" t="s">
        <v>263</v>
      </c>
    </row>
    <row r="423" spans="2:65" s="161" customFormat="1" ht="11.25">
      <c r="B423" s="162"/>
      <c r="D423" s="142" t="s">
        <v>274</v>
      </c>
      <c r="E423" s="163" t="s">
        <v>44</v>
      </c>
      <c r="F423" s="164" t="s">
        <v>280</v>
      </c>
      <c r="H423" s="165">
        <v>8.9999999999999993E-3</v>
      </c>
      <c r="I423" s="166"/>
      <c r="L423" s="162"/>
      <c r="M423" s="167"/>
      <c r="T423" s="168"/>
      <c r="AT423" s="163" t="s">
        <v>274</v>
      </c>
      <c r="AU423" s="163" t="s">
        <v>91</v>
      </c>
      <c r="AV423" s="161" t="s">
        <v>141</v>
      </c>
      <c r="AW423" s="161" t="s">
        <v>42</v>
      </c>
      <c r="AX423" s="161" t="s">
        <v>82</v>
      </c>
      <c r="AY423" s="163" t="s">
        <v>263</v>
      </c>
    </row>
    <row r="424" spans="2:65" s="169" customFormat="1" ht="11.25">
      <c r="B424" s="170"/>
      <c r="D424" s="142" t="s">
        <v>274</v>
      </c>
      <c r="E424" s="171" t="s">
        <v>44</v>
      </c>
      <c r="F424" s="172" t="s">
        <v>281</v>
      </c>
      <c r="H424" s="173">
        <v>8.9999999999999993E-3</v>
      </c>
      <c r="I424" s="174"/>
      <c r="L424" s="170"/>
      <c r="M424" s="175"/>
      <c r="T424" s="176"/>
      <c r="AT424" s="171" t="s">
        <v>274</v>
      </c>
      <c r="AU424" s="171" t="s">
        <v>91</v>
      </c>
      <c r="AV424" s="169" t="s">
        <v>270</v>
      </c>
      <c r="AW424" s="169" t="s">
        <v>42</v>
      </c>
      <c r="AX424" s="169" t="s">
        <v>89</v>
      </c>
      <c r="AY424" s="171" t="s">
        <v>263</v>
      </c>
    </row>
    <row r="425" spans="2:65" s="17" customFormat="1" ht="14.45" customHeight="1">
      <c r="B425" s="18"/>
      <c r="C425" s="129" t="s">
        <v>515</v>
      </c>
      <c r="D425" s="129" t="s">
        <v>265</v>
      </c>
      <c r="E425" s="130" t="s">
        <v>516</v>
      </c>
      <c r="F425" s="131" t="s">
        <v>517</v>
      </c>
      <c r="G425" s="132" t="s">
        <v>312</v>
      </c>
      <c r="H425" s="133">
        <v>5.6000000000000001E-2</v>
      </c>
      <c r="I425" s="134"/>
      <c r="J425" s="135">
        <f>ROUND(I425*H425,2)</f>
        <v>0</v>
      </c>
      <c r="K425" s="131" t="s">
        <v>269</v>
      </c>
      <c r="L425" s="18"/>
      <c r="M425" s="136" t="s">
        <v>44</v>
      </c>
      <c r="N425" s="137" t="s">
        <v>53</v>
      </c>
      <c r="P425" s="138">
        <f>O425*H425</f>
        <v>0</v>
      </c>
      <c r="Q425" s="138">
        <v>1.0900000000000001</v>
      </c>
      <c r="R425" s="138">
        <f>Q425*H425</f>
        <v>6.1040000000000004E-2</v>
      </c>
      <c r="S425" s="138">
        <v>0</v>
      </c>
      <c r="T425" s="139">
        <f>S425*H425</f>
        <v>0</v>
      </c>
      <c r="AR425" s="140" t="s">
        <v>270</v>
      </c>
      <c r="AT425" s="140" t="s">
        <v>265</v>
      </c>
      <c r="AU425" s="140" t="s">
        <v>91</v>
      </c>
      <c r="AY425" s="2" t="s">
        <v>263</v>
      </c>
      <c r="BE425" s="141">
        <f>IF(N425="základní",J425,0)</f>
        <v>0</v>
      </c>
      <c r="BF425" s="141">
        <f>IF(N425="snížená",J425,0)</f>
        <v>0</v>
      </c>
      <c r="BG425" s="141">
        <f>IF(N425="zákl. přenesená",J425,0)</f>
        <v>0</v>
      </c>
      <c r="BH425" s="141">
        <f>IF(N425="sníž. přenesená",J425,0)</f>
        <v>0</v>
      </c>
      <c r="BI425" s="141">
        <f>IF(N425="nulová",J425,0)</f>
        <v>0</v>
      </c>
      <c r="BJ425" s="2" t="s">
        <v>89</v>
      </c>
      <c r="BK425" s="141">
        <f>ROUND(I425*H425,2)</f>
        <v>0</v>
      </c>
      <c r="BL425" s="2" t="s">
        <v>270</v>
      </c>
      <c r="BM425" s="140" t="s">
        <v>518</v>
      </c>
    </row>
    <row r="426" spans="2:65" s="17" customFormat="1" ht="39">
      <c r="B426" s="18"/>
      <c r="D426" s="142" t="s">
        <v>272</v>
      </c>
      <c r="F426" s="143" t="s">
        <v>513</v>
      </c>
      <c r="I426" s="144"/>
      <c r="L426" s="18"/>
      <c r="M426" s="145"/>
      <c r="T426" s="39"/>
      <c r="AT426" s="2" t="s">
        <v>272</v>
      </c>
      <c r="AU426" s="2" t="s">
        <v>91</v>
      </c>
    </row>
    <row r="427" spans="2:65" s="146" customFormat="1" ht="11.25">
      <c r="B427" s="147"/>
      <c r="D427" s="142" t="s">
        <v>274</v>
      </c>
      <c r="E427" s="148" t="s">
        <v>44</v>
      </c>
      <c r="F427" s="149" t="s">
        <v>442</v>
      </c>
      <c r="H427" s="148" t="s">
        <v>44</v>
      </c>
      <c r="I427" s="150"/>
      <c r="L427" s="147"/>
      <c r="M427" s="151"/>
      <c r="T427" s="152"/>
      <c r="AT427" s="148" t="s">
        <v>274</v>
      </c>
      <c r="AU427" s="148" t="s">
        <v>91</v>
      </c>
      <c r="AV427" s="146" t="s">
        <v>89</v>
      </c>
      <c r="AW427" s="146" t="s">
        <v>42</v>
      </c>
      <c r="AX427" s="146" t="s">
        <v>82</v>
      </c>
      <c r="AY427" s="148" t="s">
        <v>263</v>
      </c>
    </row>
    <row r="428" spans="2:65" s="153" customFormat="1" ht="11.25">
      <c r="B428" s="154"/>
      <c r="D428" s="142" t="s">
        <v>274</v>
      </c>
      <c r="E428" s="155" t="s">
        <v>44</v>
      </c>
      <c r="F428" s="156" t="s">
        <v>519</v>
      </c>
      <c r="H428" s="157">
        <v>5.6000000000000001E-2</v>
      </c>
      <c r="I428" s="158"/>
      <c r="L428" s="154"/>
      <c r="M428" s="159"/>
      <c r="T428" s="160"/>
      <c r="AT428" s="155" t="s">
        <v>274</v>
      </c>
      <c r="AU428" s="155" t="s">
        <v>91</v>
      </c>
      <c r="AV428" s="153" t="s">
        <v>91</v>
      </c>
      <c r="AW428" s="153" t="s">
        <v>42</v>
      </c>
      <c r="AX428" s="153" t="s">
        <v>82</v>
      </c>
      <c r="AY428" s="155" t="s">
        <v>263</v>
      </c>
    </row>
    <row r="429" spans="2:65" s="161" customFormat="1" ht="11.25">
      <c r="B429" s="162"/>
      <c r="D429" s="142" t="s">
        <v>274</v>
      </c>
      <c r="E429" s="163" t="s">
        <v>44</v>
      </c>
      <c r="F429" s="164" t="s">
        <v>430</v>
      </c>
      <c r="H429" s="165">
        <v>5.6000000000000001E-2</v>
      </c>
      <c r="I429" s="166"/>
      <c r="L429" s="162"/>
      <c r="M429" s="167"/>
      <c r="T429" s="168"/>
      <c r="AT429" s="163" t="s">
        <v>274</v>
      </c>
      <c r="AU429" s="163" t="s">
        <v>91</v>
      </c>
      <c r="AV429" s="161" t="s">
        <v>141</v>
      </c>
      <c r="AW429" s="161" t="s">
        <v>42</v>
      </c>
      <c r="AX429" s="161" t="s">
        <v>82</v>
      </c>
      <c r="AY429" s="163" t="s">
        <v>263</v>
      </c>
    </row>
    <row r="430" spans="2:65" s="169" customFormat="1" ht="11.25">
      <c r="B430" s="170"/>
      <c r="D430" s="142" t="s">
        <v>274</v>
      </c>
      <c r="E430" s="171" t="s">
        <v>44</v>
      </c>
      <c r="F430" s="172" t="s">
        <v>281</v>
      </c>
      <c r="H430" s="173">
        <v>5.6000000000000001E-2</v>
      </c>
      <c r="I430" s="174"/>
      <c r="L430" s="170"/>
      <c r="M430" s="175"/>
      <c r="T430" s="176"/>
      <c r="AT430" s="171" t="s">
        <v>274</v>
      </c>
      <c r="AU430" s="171" t="s">
        <v>91</v>
      </c>
      <c r="AV430" s="169" t="s">
        <v>270</v>
      </c>
      <c r="AW430" s="169" t="s">
        <v>42</v>
      </c>
      <c r="AX430" s="169" t="s">
        <v>89</v>
      </c>
      <c r="AY430" s="171" t="s">
        <v>263</v>
      </c>
    </row>
    <row r="431" spans="2:65" s="17" customFormat="1" ht="24.2" customHeight="1">
      <c r="B431" s="18"/>
      <c r="C431" s="129" t="s">
        <v>520</v>
      </c>
      <c r="D431" s="129" t="s">
        <v>265</v>
      </c>
      <c r="E431" s="130" t="s">
        <v>521</v>
      </c>
      <c r="F431" s="131" t="s">
        <v>522</v>
      </c>
      <c r="G431" s="132" t="s">
        <v>268</v>
      </c>
      <c r="H431" s="133">
        <v>3.2000000000000001E-2</v>
      </c>
      <c r="I431" s="134"/>
      <c r="J431" s="135">
        <f>ROUND(I431*H431,2)</f>
        <v>0</v>
      </c>
      <c r="K431" s="131" t="s">
        <v>269</v>
      </c>
      <c r="L431" s="18"/>
      <c r="M431" s="136" t="s">
        <v>44</v>
      </c>
      <c r="N431" s="137" t="s">
        <v>53</v>
      </c>
      <c r="P431" s="138">
        <f>O431*H431</f>
        <v>0</v>
      </c>
      <c r="Q431" s="138">
        <v>2.12</v>
      </c>
      <c r="R431" s="138">
        <f>Q431*H431</f>
        <v>6.7840000000000011E-2</v>
      </c>
      <c r="S431" s="138">
        <v>0</v>
      </c>
      <c r="T431" s="139">
        <f>S431*H431</f>
        <v>0</v>
      </c>
      <c r="AR431" s="140" t="s">
        <v>270</v>
      </c>
      <c r="AT431" s="140" t="s">
        <v>265</v>
      </c>
      <c r="AU431" s="140" t="s">
        <v>91</v>
      </c>
      <c r="AY431" s="2" t="s">
        <v>263</v>
      </c>
      <c r="BE431" s="141">
        <f>IF(N431="základní",J431,0)</f>
        <v>0</v>
      </c>
      <c r="BF431" s="141">
        <f>IF(N431="snížená",J431,0)</f>
        <v>0</v>
      </c>
      <c r="BG431" s="141">
        <f>IF(N431="zákl. přenesená",J431,0)</f>
        <v>0</v>
      </c>
      <c r="BH431" s="141">
        <f>IF(N431="sníž. přenesená",J431,0)</f>
        <v>0</v>
      </c>
      <c r="BI431" s="141">
        <f>IF(N431="nulová",J431,0)</f>
        <v>0</v>
      </c>
      <c r="BJ431" s="2" t="s">
        <v>89</v>
      </c>
      <c r="BK431" s="141">
        <f>ROUND(I431*H431,2)</f>
        <v>0</v>
      </c>
      <c r="BL431" s="2" t="s">
        <v>270</v>
      </c>
      <c r="BM431" s="140" t="s">
        <v>523</v>
      </c>
    </row>
    <row r="432" spans="2:65" s="17" customFormat="1" ht="58.5">
      <c r="B432" s="18"/>
      <c r="D432" s="142" t="s">
        <v>272</v>
      </c>
      <c r="F432" s="143" t="s">
        <v>524</v>
      </c>
      <c r="I432" s="144"/>
      <c r="L432" s="18"/>
      <c r="M432" s="145"/>
      <c r="T432" s="39"/>
      <c r="AT432" s="2" t="s">
        <v>272</v>
      </c>
      <c r="AU432" s="2" t="s">
        <v>91</v>
      </c>
    </row>
    <row r="433" spans="2:65" s="146" customFormat="1" ht="11.25">
      <c r="B433" s="147"/>
      <c r="D433" s="142" t="s">
        <v>274</v>
      </c>
      <c r="E433" s="148" t="s">
        <v>44</v>
      </c>
      <c r="F433" s="149" t="s">
        <v>421</v>
      </c>
      <c r="H433" s="148" t="s">
        <v>44</v>
      </c>
      <c r="I433" s="150"/>
      <c r="L433" s="147"/>
      <c r="M433" s="151"/>
      <c r="T433" s="152"/>
      <c r="AT433" s="148" t="s">
        <v>274</v>
      </c>
      <c r="AU433" s="148" t="s">
        <v>91</v>
      </c>
      <c r="AV433" s="146" t="s">
        <v>89</v>
      </c>
      <c r="AW433" s="146" t="s">
        <v>42</v>
      </c>
      <c r="AX433" s="146" t="s">
        <v>82</v>
      </c>
      <c r="AY433" s="148" t="s">
        <v>263</v>
      </c>
    </row>
    <row r="434" spans="2:65" s="153" customFormat="1" ht="11.25">
      <c r="B434" s="154"/>
      <c r="D434" s="142" t="s">
        <v>274</v>
      </c>
      <c r="E434" s="155" t="s">
        <v>44</v>
      </c>
      <c r="F434" s="156" t="s">
        <v>525</v>
      </c>
      <c r="H434" s="157">
        <v>3.2000000000000001E-2</v>
      </c>
      <c r="I434" s="158"/>
      <c r="L434" s="154"/>
      <c r="M434" s="159"/>
      <c r="T434" s="160"/>
      <c r="AT434" s="155" t="s">
        <v>274</v>
      </c>
      <c r="AU434" s="155" t="s">
        <v>91</v>
      </c>
      <c r="AV434" s="153" t="s">
        <v>91</v>
      </c>
      <c r="AW434" s="153" t="s">
        <v>42</v>
      </c>
      <c r="AX434" s="153" t="s">
        <v>82</v>
      </c>
      <c r="AY434" s="155" t="s">
        <v>263</v>
      </c>
    </row>
    <row r="435" spans="2:65" s="161" customFormat="1" ht="11.25">
      <c r="B435" s="162"/>
      <c r="D435" s="142" t="s">
        <v>274</v>
      </c>
      <c r="E435" s="163" t="s">
        <v>44</v>
      </c>
      <c r="F435" s="164" t="s">
        <v>423</v>
      </c>
      <c r="H435" s="165">
        <v>3.2000000000000001E-2</v>
      </c>
      <c r="I435" s="166"/>
      <c r="L435" s="162"/>
      <c r="M435" s="167"/>
      <c r="T435" s="168"/>
      <c r="AT435" s="163" t="s">
        <v>274</v>
      </c>
      <c r="AU435" s="163" t="s">
        <v>91</v>
      </c>
      <c r="AV435" s="161" t="s">
        <v>141</v>
      </c>
      <c r="AW435" s="161" t="s">
        <v>42</v>
      </c>
      <c r="AX435" s="161" t="s">
        <v>82</v>
      </c>
      <c r="AY435" s="163" t="s">
        <v>263</v>
      </c>
    </row>
    <row r="436" spans="2:65" s="169" customFormat="1" ht="11.25">
      <c r="B436" s="170"/>
      <c r="D436" s="142" t="s">
        <v>274</v>
      </c>
      <c r="E436" s="171" t="s">
        <v>44</v>
      </c>
      <c r="F436" s="172" t="s">
        <v>281</v>
      </c>
      <c r="H436" s="173">
        <v>3.2000000000000001E-2</v>
      </c>
      <c r="I436" s="174"/>
      <c r="L436" s="170"/>
      <c r="M436" s="175"/>
      <c r="T436" s="176"/>
      <c r="AT436" s="171" t="s">
        <v>274</v>
      </c>
      <c r="AU436" s="171" t="s">
        <v>91</v>
      </c>
      <c r="AV436" s="169" t="s">
        <v>270</v>
      </c>
      <c r="AW436" s="169" t="s">
        <v>42</v>
      </c>
      <c r="AX436" s="169" t="s">
        <v>89</v>
      </c>
      <c r="AY436" s="171" t="s">
        <v>263</v>
      </c>
    </row>
    <row r="437" spans="2:65" s="17" customFormat="1" ht="24.2" customHeight="1">
      <c r="B437" s="18"/>
      <c r="C437" s="129" t="s">
        <v>526</v>
      </c>
      <c r="D437" s="129" t="s">
        <v>265</v>
      </c>
      <c r="E437" s="130" t="s">
        <v>527</v>
      </c>
      <c r="F437" s="131" t="s">
        <v>528</v>
      </c>
      <c r="G437" s="132" t="s">
        <v>439</v>
      </c>
      <c r="H437" s="133">
        <v>8</v>
      </c>
      <c r="I437" s="134"/>
      <c r="J437" s="135">
        <f>ROUND(I437*H437,2)</f>
        <v>0</v>
      </c>
      <c r="K437" s="131" t="s">
        <v>269</v>
      </c>
      <c r="L437" s="18"/>
      <c r="M437" s="136" t="s">
        <v>44</v>
      </c>
      <c r="N437" s="137" t="s">
        <v>53</v>
      </c>
      <c r="P437" s="138">
        <f>O437*H437</f>
        <v>0</v>
      </c>
      <c r="Q437" s="138">
        <v>2.3689999999999999E-2</v>
      </c>
      <c r="R437" s="138">
        <f>Q437*H437</f>
        <v>0.18951999999999999</v>
      </c>
      <c r="S437" s="138">
        <v>0</v>
      </c>
      <c r="T437" s="139">
        <f>S437*H437</f>
        <v>0</v>
      </c>
      <c r="AR437" s="140" t="s">
        <v>270</v>
      </c>
      <c r="AT437" s="140" t="s">
        <v>265</v>
      </c>
      <c r="AU437" s="140" t="s">
        <v>91</v>
      </c>
      <c r="AY437" s="2" t="s">
        <v>263</v>
      </c>
      <c r="BE437" s="141">
        <f>IF(N437="základní",J437,0)</f>
        <v>0</v>
      </c>
      <c r="BF437" s="141">
        <f>IF(N437="snížená",J437,0)</f>
        <v>0</v>
      </c>
      <c r="BG437" s="141">
        <f>IF(N437="zákl. přenesená",J437,0)</f>
        <v>0</v>
      </c>
      <c r="BH437" s="141">
        <f>IF(N437="sníž. přenesená",J437,0)</f>
        <v>0</v>
      </c>
      <c r="BI437" s="141">
        <f>IF(N437="nulová",J437,0)</f>
        <v>0</v>
      </c>
      <c r="BJ437" s="2" t="s">
        <v>89</v>
      </c>
      <c r="BK437" s="141">
        <f>ROUND(I437*H437,2)</f>
        <v>0</v>
      </c>
      <c r="BL437" s="2" t="s">
        <v>270</v>
      </c>
      <c r="BM437" s="140" t="s">
        <v>529</v>
      </c>
    </row>
    <row r="438" spans="2:65" s="146" customFormat="1" ht="11.25">
      <c r="B438" s="147"/>
      <c r="D438" s="142" t="s">
        <v>274</v>
      </c>
      <c r="E438" s="148" t="s">
        <v>44</v>
      </c>
      <c r="F438" s="149" t="s">
        <v>421</v>
      </c>
      <c r="H438" s="148" t="s">
        <v>44</v>
      </c>
      <c r="I438" s="150"/>
      <c r="L438" s="147"/>
      <c r="M438" s="151"/>
      <c r="T438" s="152"/>
      <c r="AT438" s="148" t="s">
        <v>274</v>
      </c>
      <c r="AU438" s="148" t="s">
        <v>91</v>
      </c>
      <c r="AV438" s="146" t="s">
        <v>89</v>
      </c>
      <c r="AW438" s="146" t="s">
        <v>42</v>
      </c>
      <c r="AX438" s="146" t="s">
        <v>82</v>
      </c>
      <c r="AY438" s="148" t="s">
        <v>263</v>
      </c>
    </row>
    <row r="439" spans="2:65" s="153" customFormat="1" ht="11.25">
      <c r="B439" s="154"/>
      <c r="D439" s="142" t="s">
        <v>274</v>
      </c>
      <c r="E439" s="155" t="s">
        <v>44</v>
      </c>
      <c r="F439" s="156" t="s">
        <v>530</v>
      </c>
      <c r="H439" s="157">
        <v>8</v>
      </c>
      <c r="I439" s="158"/>
      <c r="L439" s="154"/>
      <c r="M439" s="159"/>
      <c r="T439" s="160"/>
      <c r="AT439" s="155" t="s">
        <v>274</v>
      </c>
      <c r="AU439" s="155" t="s">
        <v>91</v>
      </c>
      <c r="AV439" s="153" t="s">
        <v>91</v>
      </c>
      <c r="AW439" s="153" t="s">
        <v>42</v>
      </c>
      <c r="AX439" s="153" t="s">
        <v>82</v>
      </c>
      <c r="AY439" s="155" t="s">
        <v>263</v>
      </c>
    </row>
    <row r="440" spans="2:65" s="161" customFormat="1" ht="11.25">
      <c r="B440" s="162"/>
      <c r="D440" s="142" t="s">
        <v>274</v>
      </c>
      <c r="E440" s="163" t="s">
        <v>44</v>
      </c>
      <c r="F440" s="164" t="s">
        <v>423</v>
      </c>
      <c r="H440" s="165">
        <v>8</v>
      </c>
      <c r="I440" s="166"/>
      <c r="L440" s="162"/>
      <c r="M440" s="167"/>
      <c r="T440" s="168"/>
      <c r="AT440" s="163" t="s">
        <v>274</v>
      </c>
      <c r="AU440" s="163" t="s">
        <v>91</v>
      </c>
      <c r="AV440" s="161" t="s">
        <v>141</v>
      </c>
      <c r="AW440" s="161" t="s">
        <v>42</v>
      </c>
      <c r="AX440" s="161" t="s">
        <v>82</v>
      </c>
      <c r="AY440" s="163" t="s">
        <v>263</v>
      </c>
    </row>
    <row r="441" spans="2:65" s="169" customFormat="1" ht="11.25">
      <c r="B441" s="170"/>
      <c r="D441" s="142" t="s">
        <v>274</v>
      </c>
      <c r="E441" s="171" t="s">
        <v>44</v>
      </c>
      <c r="F441" s="172" t="s">
        <v>281</v>
      </c>
      <c r="H441" s="173">
        <v>8</v>
      </c>
      <c r="I441" s="174"/>
      <c r="L441" s="170"/>
      <c r="M441" s="175"/>
      <c r="T441" s="176"/>
      <c r="AT441" s="171" t="s">
        <v>274</v>
      </c>
      <c r="AU441" s="171" t="s">
        <v>91</v>
      </c>
      <c r="AV441" s="169" t="s">
        <v>270</v>
      </c>
      <c r="AW441" s="169" t="s">
        <v>42</v>
      </c>
      <c r="AX441" s="169" t="s">
        <v>89</v>
      </c>
      <c r="AY441" s="171" t="s">
        <v>263</v>
      </c>
    </row>
    <row r="442" spans="2:65" s="17" customFormat="1" ht="24.2" customHeight="1">
      <c r="B442" s="18"/>
      <c r="C442" s="129" t="s">
        <v>531</v>
      </c>
      <c r="D442" s="129" t="s">
        <v>265</v>
      </c>
      <c r="E442" s="130" t="s">
        <v>532</v>
      </c>
      <c r="F442" s="131" t="s">
        <v>533</v>
      </c>
      <c r="G442" s="132" t="s">
        <v>139</v>
      </c>
      <c r="H442" s="133">
        <v>13.255000000000001</v>
      </c>
      <c r="I442" s="134"/>
      <c r="J442" s="135">
        <f>ROUND(I442*H442,2)</f>
        <v>0</v>
      </c>
      <c r="K442" s="131" t="s">
        <v>269</v>
      </c>
      <c r="L442" s="18"/>
      <c r="M442" s="136" t="s">
        <v>44</v>
      </c>
      <c r="N442" s="137" t="s">
        <v>53</v>
      </c>
      <c r="P442" s="138">
        <f>O442*H442</f>
        <v>0</v>
      </c>
      <c r="Q442" s="138">
        <v>7.009E-2</v>
      </c>
      <c r="R442" s="138">
        <f>Q442*H442</f>
        <v>0.92904295000000003</v>
      </c>
      <c r="S442" s="138">
        <v>0</v>
      </c>
      <c r="T442" s="139">
        <f>S442*H442</f>
        <v>0</v>
      </c>
      <c r="AR442" s="140" t="s">
        <v>270</v>
      </c>
      <c r="AT442" s="140" t="s">
        <v>265</v>
      </c>
      <c r="AU442" s="140" t="s">
        <v>91</v>
      </c>
      <c r="AY442" s="2" t="s">
        <v>263</v>
      </c>
      <c r="BE442" s="141">
        <f>IF(N442="základní",J442,0)</f>
        <v>0</v>
      </c>
      <c r="BF442" s="141">
        <f>IF(N442="snížená",J442,0)</f>
        <v>0</v>
      </c>
      <c r="BG442" s="141">
        <f>IF(N442="zákl. přenesená",J442,0)</f>
        <v>0</v>
      </c>
      <c r="BH442" s="141">
        <f>IF(N442="sníž. přenesená",J442,0)</f>
        <v>0</v>
      </c>
      <c r="BI442" s="141">
        <f>IF(N442="nulová",J442,0)</f>
        <v>0</v>
      </c>
      <c r="BJ442" s="2" t="s">
        <v>89</v>
      </c>
      <c r="BK442" s="141">
        <f>ROUND(I442*H442,2)</f>
        <v>0</v>
      </c>
      <c r="BL442" s="2" t="s">
        <v>270</v>
      </c>
      <c r="BM442" s="140" t="s">
        <v>534</v>
      </c>
    </row>
    <row r="443" spans="2:65" s="146" customFormat="1" ht="11.25">
      <c r="B443" s="147"/>
      <c r="D443" s="142" t="s">
        <v>274</v>
      </c>
      <c r="E443" s="148" t="s">
        <v>44</v>
      </c>
      <c r="F443" s="149" t="s">
        <v>396</v>
      </c>
      <c r="H443" s="148" t="s">
        <v>44</v>
      </c>
      <c r="I443" s="150"/>
      <c r="L443" s="147"/>
      <c r="M443" s="151"/>
      <c r="T443" s="152"/>
      <c r="AT443" s="148" t="s">
        <v>274</v>
      </c>
      <c r="AU443" s="148" t="s">
        <v>91</v>
      </c>
      <c r="AV443" s="146" t="s">
        <v>89</v>
      </c>
      <c r="AW443" s="146" t="s">
        <v>42</v>
      </c>
      <c r="AX443" s="146" t="s">
        <v>82</v>
      </c>
      <c r="AY443" s="148" t="s">
        <v>263</v>
      </c>
    </row>
    <row r="444" spans="2:65" s="153" customFormat="1" ht="11.25">
      <c r="B444" s="154"/>
      <c r="D444" s="142" t="s">
        <v>274</v>
      </c>
      <c r="E444" s="155" t="s">
        <v>44</v>
      </c>
      <c r="F444" s="156" t="s">
        <v>535</v>
      </c>
      <c r="H444" s="157">
        <v>3.0379999999999998</v>
      </c>
      <c r="I444" s="158"/>
      <c r="L444" s="154"/>
      <c r="M444" s="159"/>
      <c r="T444" s="160"/>
      <c r="AT444" s="155" t="s">
        <v>274</v>
      </c>
      <c r="AU444" s="155" t="s">
        <v>91</v>
      </c>
      <c r="AV444" s="153" t="s">
        <v>91</v>
      </c>
      <c r="AW444" s="153" t="s">
        <v>42</v>
      </c>
      <c r="AX444" s="153" t="s">
        <v>82</v>
      </c>
      <c r="AY444" s="155" t="s">
        <v>263</v>
      </c>
    </row>
    <row r="445" spans="2:65" s="146" customFormat="1" ht="11.25">
      <c r="B445" s="147"/>
      <c r="D445" s="142" t="s">
        <v>274</v>
      </c>
      <c r="E445" s="148" t="s">
        <v>44</v>
      </c>
      <c r="F445" s="149" t="s">
        <v>415</v>
      </c>
      <c r="H445" s="148" t="s">
        <v>44</v>
      </c>
      <c r="I445" s="150"/>
      <c r="L445" s="147"/>
      <c r="M445" s="151"/>
      <c r="T445" s="152"/>
      <c r="AT445" s="148" t="s">
        <v>274</v>
      </c>
      <c r="AU445" s="148" t="s">
        <v>91</v>
      </c>
      <c r="AV445" s="146" t="s">
        <v>89</v>
      </c>
      <c r="AW445" s="146" t="s">
        <v>42</v>
      </c>
      <c r="AX445" s="146" t="s">
        <v>82</v>
      </c>
      <c r="AY445" s="148" t="s">
        <v>263</v>
      </c>
    </row>
    <row r="446" spans="2:65" s="153" customFormat="1" ht="11.25">
      <c r="B446" s="154"/>
      <c r="D446" s="142" t="s">
        <v>274</v>
      </c>
      <c r="E446" s="155" t="s">
        <v>44</v>
      </c>
      <c r="F446" s="156" t="s">
        <v>536</v>
      </c>
      <c r="H446" s="157">
        <v>-1.7729999999999999</v>
      </c>
      <c r="I446" s="158"/>
      <c r="L446" s="154"/>
      <c r="M446" s="159"/>
      <c r="T446" s="160"/>
      <c r="AT446" s="155" t="s">
        <v>274</v>
      </c>
      <c r="AU446" s="155" t="s">
        <v>91</v>
      </c>
      <c r="AV446" s="153" t="s">
        <v>91</v>
      </c>
      <c r="AW446" s="153" t="s">
        <v>42</v>
      </c>
      <c r="AX446" s="153" t="s">
        <v>82</v>
      </c>
      <c r="AY446" s="155" t="s">
        <v>263</v>
      </c>
    </row>
    <row r="447" spans="2:65" s="161" customFormat="1" ht="11.25">
      <c r="B447" s="162"/>
      <c r="D447" s="142" t="s">
        <v>274</v>
      </c>
      <c r="E447" s="163" t="s">
        <v>44</v>
      </c>
      <c r="F447" s="164" t="s">
        <v>391</v>
      </c>
      <c r="H447" s="165">
        <v>1.2649999999999999</v>
      </c>
      <c r="I447" s="166"/>
      <c r="L447" s="162"/>
      <c r="M447" s="167"/>
      <c r="T447" s="168"/>
      <c r="AT447" s="163" t="s">
        <v>274</v>
      </c>
      <c r="AU447" s="163" t="s">
        <v>91</v>
      </c>
      <c r="AV447" s="161" t="s">
        <v>141</v>
      </c>
      <c r="AW447" s="161" t="s">
        <v>42</v>
      </c>
      <c r="AX447" s="161" t="s">
        <v>82</v>
      </c>
      <c r="AY447" s="163" t="s">
        <v>263</v>
      </c>
    </row>
    <row r="448" spans="2:65" s="146" customFormat="1" ht="11.25">
      <c r="B448" s="147"/>
      <c r="D448" s="142" t="s">
        <v>274</v>
      </c>
      <c r="E448" s="148" t="s">
        <v>44</v>
      </c>
      <c r="F448" s="149" t="s">
        <v>427</v>
      </c>
      <c r="H448" s="148" t="s">
        <v>44</v>
      </c>
      <c r="I448" s="150"/>
      <c r="L448" s="147"/>
      <c r="M448" s="151"/>
      <c r="T448" s="152"/>
      <c r="AT448" s="148" t="s">
        <v>274</v>
      </c>
      <c r="AU448" s="148" t="s">
        <v>91</v>
      </c>
      <c r="AV448" s="146" t="s">
        <v>89</v>
      </c>
      <c r="AW448" s="146" t="s">
        <v>42</v>
      </c>
      <c r="AX448" s="146" t="s">
        <v>82</v>
      </c>
      <c r="AY448" s="148" t="s">
        <v>263</v>
      </c>
    </row>
    <row r="449" spans="2:65" s="153" customFormat="1" ht="11.25">
      <c r="B449" s="154"/>
      <c r="D449" s="142" t="s">
        <v>274</v>
      </c>
      <c r="E449" s="155" t="s">
        <v>44</v>
      </c>
      <c r="F449" s="156" t="s">
        <v>537</v>
      </c>
      <c r="H449" s="157">
        <v>1.98</v>
      </c>
      <c r="I449" s="158"/>
      <c r="L449" s="154"/>
      <c r="M449" s="159"/>
      <c r="T449" s="160"/>
      <c r="AT449" s="155" t="s">
        <v>274</v>
      </c>
      <c r="AU449" s="155" t="s">
        <v>91</v>
      </c>
      <c r="AV449" s="153" t="s">
        <v>91</v>
      </c>
      <c r="AW449" s="153" t="s">
        <v>42</v>
      </c>
      <c r="AX449" s="153" t="s">
        <v>82</v>
      </c>
      <c r="AY449" s="155" t="s">
        <v>263</v>
      </c>
    </row>
    <row r="450" spans="2:65" s="153" customFormat="1" ht="11.25">
      <c r="B450" s="154"/>
      <c r="D450" s="142" t="s">
        <v>274</v>
      </c>
      <c r="E450" s="155" t="s">
        <v>44</v>
      </c>
      <c r="F450" s="156" t="s">
        <v>538</v>
      </c>
      <c r="H450" s="157">
        <v>4.375</v>
      </c>
      <c r="I450" s="158"/>
      <c r="L450" s="154"/>
      <c r="M450" s="159"/>
      <c r="T450" s="160"/>
      <c r="AT450" s="155" t="s">
        <v>274</v>
      </c>
      <c r="AU450" s="155" t="s">
        <v>91</v>
      </c>
      <c r="AV450" s="153" t="s">
        <v>91</v>
      </c>
      <c r="AW450" s="153" t="s">
        <v>42</v>
      </c>
      <c r="AX450" s="153" t="s">
        <v>82</v>
      </c>
      <c r="AY450" s="155" t="s">
        <v>263</v>
      </c>
    </row>
    <row r="451" spans="2:65" s="153" customFormat="1" ht="11.25">
      <c r="B451" s="154"/>
      <c r="D451" s="142" t="s">
        <v>274</v>
      </c>
      <c r="E451" s="155" t="s">
        <v>44</v>
      </c>
      <c r="F451" s="156" t="s">
        <v>539</v>
      </c>
      <c r="H451" s="157">
        <v>4.375</v>
      </c>
      <c r="I451" s="158"/>
      <c r="L451" s="154"/>
      <c r="M451" s="159"/>
      <c r="T451" s="160"/>
      <c r="AT451" s="155" t="s">
        <v>274</v>
      </c>
      <c r="AU451" s="155" t="s">
        <v>91</v>
      </c>
      <c r="AV451" s="153" t="s">
        <v>91</v>
      </c>
      <c r="AW451" s="153" t="s">
        <v>42</v>
      </c>
      <c r="AX451" s="153" t="s">
        <v>82</v>
      </c>
      <c r="AY451" s="155" t="s">
        <v>263</v>
      </c>
    </row>
    <row r="452" spans="2:65" s="153" customFormat="1" ht="11.25">
      <c r="B452" s="154"/>
      <c r="D452" s="142" t="s">
        <v>274</v>
      </c>
      <c r="E452" s="155" t="s">
        <v>44</v>
      </c>
      <c r="F452" s="156" t="s">
        <v>540</v>
      </c>
      <c r="H452" s="157">
        <v>1.26</v>
      </c>
      <c r="I452" s="158"/>
      <c r="L452" s="154"/>
      <c r="M452" s="159"/>
      <c r="T452" s="160"/>
      <c r="AT452" s="155" t="s">
        <v>274</v>
      </c>
      <c r="AU452" s="155" t="s">
        <v>91</v>
      </c>
      <c r="AV452" s="153" t="s">
        <v>91</v>
      </c>
      <c r="AW452" s="153" t="s">
        <v>42</v>
      </c>
      <c r="AX452" s="153" t="s">
        <v>82</v>
      </c>
      <c r="AY452" s="155" t="s">
        <v>263</v>
      </c>
    </row>
    <row r="453" spans="2:65" s="161" customFormat="1" ht="11.25">
      <c r="B453" s="162"/>
      <c r="D453" s="142" t="s">
        <v>274</v>
      </c>
      <c r="E453" s="163" t="s">
        <v>44</v>
      </c>
      <c r="F453" s="164" t="s">
        <v>430</v>
      </c>
      <c r="H453" s="165">
        <v>11.99</v>
      </c>
      <c r="I453" s="166"/>
      <c r="L453" s="162"/>
      <c r="M453" s="167"/>
      <c r="T453" s="168"/>
      <c r="AT453" s="163" t="s">
        <v>274</v>
      </c>
      <c r="AU453" s="163" t="s">
        <v>91</v>
      </c>
      <c r="AV453" s="161" t="s">
        <v>141</v>
      </c>
      <c r="AW453" s="161" t="s">
        <v>42</v>
      </c>
      <c r="AX453" s="161" t="s">
        <v>82</v>
      </c>
      <c r="AY453" s="163" t="s">
        <v>263</v>
      </c>
    </row>
    <row r="454" spans="2:65" s="169" customFormat="1" ht="11.25">
      <c r="B454" s="170"/>
      <c r="D454" s="142" t="s">
        <v>274</v>
      </c>
      <c r="E454" s="171" t="s">
        <v>44</v>
      </c>
      <c r="F454" s="172" t="s">
        <v>281</v>
      </c>
      <c r="H454" s="173">
        <v>13.255000000000001</v>
      </c>
      <c r="I454" s="174"/>
      <c r="L454" s="170"/>
      <c r="M454" s="175"/>
      <c r="T454" s="176"/>
      <c r="AT454" s="171" t="s">
        <v>274</v>
      </c>
      <c r="AU454" s="171" t="s">
        <v>91</v>
      </c>
      <c r="AV454" s="169" t="s">
        <v>270</v>
      </c>
      <c r="AW454" s="169" t="s">
        <v>42</v>
      </c>
      <c r="AX454" s="169" t="s">
        <v>89</v>
      </c>
      <c r="AY454" s="171" t="s">
        <v>263</v>
      </c>
    </row>
    <row r="455" spans="2:65" s="17" customFormat="1" ht="24.2" customHeight="1">
      <c r="B455" s="18"/>
      <c r="C455" s="129" t="s">
        <v>541</v>
      </c>
      <c r="D455" s="129" t="s">
        <v>265</v>
      </c>
      <c r="E455" s="130" t="s">
        <v>542</v>
      </c>
      <c r="F455" s="131" t="s">
        <v>543</v>
      </c>
      <c r="G455" s="132" t="s">
        <v>139</v>
      </c>
      <c r="H455" s="133">
        <v>0.27500000000000002</v>
      </c>
      <c r="I455" s="134"/>
      <c r="J455" s="135">
        <f>ROUND(I455*H455,2)</f>
        <v>0</v>
      </c>
      <c r="K455" s="131" t="s">
        <v>269</v>
      </c>
      <c r="L455" s="18"/>
      <c r="M455" s="136" t="s">
        <v>44</v>
      </c>
      <c r="N455" s="137" t="s">
        <v>53</v>
      </c>
      <c r="P455" s="138">
        <f>O455*H455</f>
        <v>0</v>
      </c>
      <c r="Q455" s="138">
        <v>8.0610000000000001E-2</v>
      </c>
      <c r="R455" s="138">
        <f>Q455*H455</f>
        <v>2.2167750000000003E-2</v>
      </c>
      <c r="S455" s="138">
        <v>0</v>
      </c>
      <c r="T455" s="139">
        <f>S455*H455</f>
        <v>0</v>
      </c>
      <c r="AR455" s="140" t="s">
        <v>270</v>
      </c>
      <c r="AT455" s="140" t="s">
        <v>265</v>
      </c>
      <c r="AU455" s="140" t="s">
        <v>91</v>
      </c>
      <c r="AY455" s="2" t="s">
        <v>263</v>
      </c>
      <c r="BE455" s="141">
        <f>IF(N455="základní",J455,0)</f>
        <v>0</v>
      </c>
      <c r="BF455" s="141">
        <f>IF(N455="snížená",J455,0)</f>
        <v>0</v>
      </c>
      <c r="BG455" s="141">
        <f>IF(N455="zákl. přenesená",J455,0)</f>
        <v>0</v>
      </c>
      <c r="BH455" s="141">
        <f>IF(N455="sníž. přenesená",J455,0)</f>
        <v>0</v>
      </c>
      <c r="BI455" s="141">
        <f>IF(N455="nulová",J455,0)</f>
        <v>0</v>
      </c>
      <c r="BJ455" s="2" t="s">
        <v>89</v>
      </c>
      <c r="BK455" s="141">
        <f>ROUND(I455*H455,2)</f>
        <v>0</v>
      </c>
      <c r="BL455" s="2" t="s">
        <v>270</v>
      </c>
      <c r="BM455" s="140" t="s">
        <v>544</v>
      </c>
    </row>
    <row r="456" spans="2:65" s="146" customFormat="1" ht="11.25">
      <c r="B456" s="147"/>
      <c r="D456" s="142" t="s">
        <v>274</v>
      </c>
      <c r="E456" s="148" t="s">
        <v>44</v>
      </c>
      <c r="F456" s="149" t="s">
        <v>490</v>
      </c>
      <c r="H456" s="148" t="s">
        <v>44</v>
      </c>
      <c r="I456" s="150"/>
      <c r="L456" s="147"/>
      <c r="M456" s="151"/>
      <c r="T456" s="152"/>
      <c r="AT456" s="148" t="s">
        <v>274</v>
      </c>
      <c r="AU456" s="148" t="s">
        <v>91</v>
      </c>
      <c r="AV456" s="146" t="s">
        <v>89</v>
      </c>
      <c r="AW456" s="146" t="s">
        <v>42</v>
      </c>
      <c r="AX456" s="146" t="s">
        <v>82</v>
      </c>
      <c r="AY456" s="148" t="s">
        <v>263</v>
      </c>
    </row>
    <row r="457" spans="2:65" s="146" customFormat="1" ht="11.25">
      <c r="B457" s="147"/>
      <c r="D457" s="142" t="s">
        <v>274</v>
      </c>
      <c r="E457" s="148" t="s">
        <v>44</v>
      </c>
      <c r="F457" s="149" t="s">
        <v>491</v>
      </c>
      <c r="H457" s="148" t="s">
        <v>44</v>
      </c>
      <c r="I457" s="150"/>
      <c r="L457" s="147"/>
      <c r="M457" s="151"/>
      <c r="T457" s="152"/>
      <c r="AT457" s="148" t="s">
        <v>274</v>
      </c>
      <c r="AU457" s="148" t="s">
        <v>91</v>
      </c>
      <c r="AV457" s="146" t="s">
        <v>89</v>
      </c>
      <c r="AW457" s="146" t="s">
        <v>42</v>
      </c>
      <c r="AX457" s="146" t="s">
        <v>82</v>
      </c>
      <c r="AY457" s="148" t="s">
        <v>263</v>
      </c>
    </row>
    <row r="458" spans="2:65" s="153" customFormat="1" ht="11.25">
      <c r="B458" s="154"/>
      <c r="D458" s="142" t="s">
        <v>274</v>
      </c>
      <c r="E458" s="155" t="s">
        <v>44</v>
      </c>
      <c r="F458" s="156" t="s">
        <v>545</v>
      </c>
      <c r="H458" s="157">
        <v>0.27500000000000002</v>
      </c>
      <c r="I458" s="158"/>
      <c r="L458" s="154"/>
      <c r="M458" s="159"/>
      <c r="T458" s="160"/>
      <c r="AT458" s="155" t="s">
        <v>274</v>
      </c>
      <c r="AU458" s="155" t="s">
        <v>91</v>
      </c>
      <c r="AV458" s="153" t="s">
        <v>91</v>
      </c>
      <c r="AW458" s="153" t="s">
        <v>42</v>
      </c>
      <c r="AX458" s="153" t="s">
        <v>82</v>
      </c>
      <c r="AY458" s="155" t="s">
        <v>263</v>
      </c>
    </row>
    <row r="459" spans="2:65" s="161" customFormat="1" ht="11.25">
      <c r="B459" s="162"/>
      <c r="D459" s="142" t="s">
        <v>274</v>
      </c>
      <c r="E459" s="163" t="s">
        <v>44</v>
      </c>
      <c r="F459" s="164" t="s">
        <v>423</v>
      </c>
      <c r="H459" s="165">
        <v>0.27500000000000002</v>
      </c>
      <c r="I459" s="166"/>
      <c r="L459" s="162"/>
      <c r="M459" s="167"/>
      <c r="T459" s="168"/>
      <c r="AT459" s="163" t="s">
        <v>274</v>
      </c>
      <c r="AU459" s="163" t="s">
        <v>91</v>
      </c>
      <c r="AV459" s="161" t="s">
        <v>141</v>
      </c>
      <c r="AW459" s="161" t="s">
        <v>42</v>
      </c>
      <c r="AX459" s="161" t="s">
        <v>82</v>
      </c>
      <c r="AY459" s="163" t="s">
        <v>263</v>
      </c>
    </row>
    <row r="460" spans="2:65" s="169" customFormat="1" ht="11.25">
      <c r="B460" s="170"/>
      <c r="D460" s="142" t="s">
        <v>274</v>
      </c>
      <c r="E460" s="171" t="s">
        <v>44</v>
      </c>
      <c r="F460" s="172" t="s">
        <v>281</v>
      </c>
      <c r="H460" s="173">
        <v>0.27500000000000002</v>
      </c>
      <c r="I460" s="174"/>
      <c r="L460" s="170"/>
      <c r="M460" s="175"/>
      <c r="T460" s="176"/>
      <c r="AT460" s="171" t="s">
        <v>274</v>
      </c>
      <c r="AU460" s="171" t="s">
        <v>91</v>
      </c>
      <c r="AV460" s="169" t="s">
        <v>270</v>
      </c>
      <c r="AW460" s="169" t="s">
        <v>42</v>
      </c>
      <c r="AX460" s="169" t="s">
        <v>89</v>
      </c>
      <c r="AY460" s="171" t="s">
        <v>263</v>
      </c>
    </row>
    <row r="461" spans="2:65" s="17" customFormat="1" ht="24.2" customHeight="1">
      <c r="B461" s="18"/>
      <c r="C461" s="129" t="s">
        <v>546</v>
      </c>
      <c r="D461" s="129" t="s">
        <v>265</v>
      </c>
      <c r="E461" s="130" t="s">
        <v>547</v>
      </c>
      <c r="F461" s="131" t="s">
        <v>548</v>
      </c>
      <c r="G461" s="132" t="s">
        <v>402</v>
      </c>
      <c r="H461" s="133">
        <v>178.39400000000001</v>
      </c>
      <c r="I461" s="134"/>
      <c r="J461" s="135">
        <f>ROUND(I461*H461,2)</f>
        <v>0</v>
      </c>
      <c r="K461" s="131" t="s">
        <v>269</v>
      </c>
      <c r="L461" s="18"/>
      <c r="M461" s="136" t="s">
        <v>44</v>
      </c>
      <c r="N461" s="137" t="s">
        <v>53</v>
      </c>
      <c r="P461" s="138">
        <f>O461*H461</f>
        <v>0</v>
      </c>
      <c r="Q461" s="138">
        <v>4.8000000000000001E-4</v>
      </c>
      <c r="R461" s="138">
        <f>Q461*H461</f>
        <v>8.5629120000000003E-2</v>
      </c>
      <c r="S461" s="138">
        <v>0</v>
      </c>
      <c r="T461" s="139">
        <f>S461*H461</f>
        <v>0</v>
      </c>
      <c r="AR461" s="140" t="s">
        <v>270</v>
      </c>
      <c r="AT461" s="140" t="s">
        <v>265</v>
      </c>
      <c r="AU461" s="140" t="s">
        <v>91</v>
      </c>
      <c r="AY461" s="2" t="s">
        <v>263</v>
      </c>
      <c r="BE461" s="141">
        <f>IF(N461="základní",J461,0)</f>
        <v>0</v>
      </c>
      <c r="BF461" s="141">
        <f>IF(N461="snížená",J461,0)</f>
        <v>0</v>
      </c>
      <c r="BG461" s="141">
        <f>IF(N461="zákl. přenesená",J461,0)</f>
        <v>0</v>
      </c>
      <c r="BH461" s="141">
        <f>IF(N461="sníž. přenesená",J461,0)</f>
        <v>0</v>
      </c>
      <c r="BI461" s="141">
        <f>IF(N461="nulová",J461,0)</f>
        <v>0</v>
      </c>
      <c r="BJ461" s="2" t="s">
        <v>89</v>
      </c>
      <c r="BK461" s="141">
        <f>ROUND(I461*H461,2)</f>
        <v>0</v>
      </c>
      <c r="BL461" s="2" t="s">
        <v>270</v>
      </c>
      <c r="BM461" s="140" t="s">
        <v>549</v>
      </c>
    </row>
    <row r="462" spans="2:65" s="17" customFormat="1" ht="48.75">
      <c r="B462" s="18"/>
      <c r="D462" s="142" t="s">
        <v>272</v>
      </c>
      <c r="F462" s="143" t="s">
        <v>550</v>
      </c>
      <c r="I462" s="144"/>
      <c r="L462" s="18"/>
      <c r="M462" s="145"/>
      <c r="T462" s="39"/>
      <c r="AT462" s="2" t="s">
        <v>272</v>
      </c>
      <c r="AU462" s="2" t="s">
        <v>91</v>
      </c>
    </row>
    <row r="463" spans="2:65" s="146" customFormat="1" ht="11.25">
      <c r="B463" s="147"/>
      <c r="D463" s="142" t="s">
        <v>274</v>
      </c>
      <c r="E463" s="148" t="s">
        <v>44</v>
      </c>
      <c r="F463" s="149" t="s">
        <v>275</v>
      </c>
      <c r="H463" s="148" t="s">
        <v>44</v>
      </c>
      <c r="I463" s="150"/>
      <c r="L463" s="147"/>
      <c r="M463" s="151"/>
      <c r="T463" s="152"/>
      <c r="AT463" s="148" t="s">
        <v>274</v>
      </c>
      <c r="AU463" s="148" t="s">
        <v>91</v>
      </c>
      <c r="AV463" s="146" t="s">
        <v>89</v>
      </c>
      <c r="AW463" s="146" t="s">
        <v>42</v>
      </c>
      <c r="AX463" s="146" t="s">
        <v>82</v>
      </c>
      <c r="AY463" s="148" t="s">
        <v>263</v>
      </c>
    </row>
    <row r="464" spans="2:65" s="146" customFormat="1" ht="11.25">
      <c r="B464" s="147"/>
      <c r="D464" s="142" t="s">
        <v>274</v>
      </c>
      <c r="E464" s="148" t="s">
        <v>44</v>
      </c>
      <c r="F464" s="149" t="s">
        <v>491</v>
      </c>
      <c r="H464" s="148" t="s">
        <v>44</v>
      </c>
      <c r="I464" s="150"/>
      <c r="L464" s="147"/>
      <c r="M464" s="151"/>
      <c r="T464" s="152"/>
      <c r="AT464" s="148" t="s">
        <v>274</v>
      </c>
      <c r="AU464" s="148" t="s">
        <v>91</v>
      </c>
      <c r="AV464" s="146" t="s">
        <v>89</v>
      </c>
      <c r="AW464" s="146" t="s">
        <v>42</v>
      </c>
      <c r="AX464" s="146" t="s">
        <v>82</v>
      </c>
      <c r="AY464" s="148" t="s">
        <v>263</v>
      </c>
    </row>
    <row r="465" spans="2:51" s="153" customFormat="1" ht="11.25">
      <c r="B465" s="154"/>
      <c r="D465" s="142" t="s">
        <v>274</v>
      </c>
      <c r="E465" s="155" t="s">
        <v>44</v>
      </c>
      <c r="F465" s="156" t="s">
        <v>551</v>
      </c>
      <c r="H465" s="157">
        <v>8.34</v>
      </c>
      <c r="I465" s="158"/>
      <c r="L465" s="154"/>
      <c r="M465" s="159"/>
      <c r="T465" s="160"/>
      <c r="AT465" s="155" t="s">
        <v>274</v>
      </c>
      <c r="AU465" s="155" t="s">
        <v>91</v>
      </c>
      <c r="AV465" s="153" t="s">
        <v>91</v>
      </c>
      <c r="AW465" s="153" t="s">
        <v>42</v>
      </c>
      <c r="AX465" s="153" t="s">
        <v>82</v>
      </c>
      <c r="AY465" s="155" t="s">
        <v>263</v>
      </c>
    </row>
    <row r="466" spans="2:51" s="153" customFormat="1" ht="11.25">
      <c r="B466" s="154"/>
      <c r="D466" s="142" t="s">
        <v>274</v>
      </c>
      <c r="E466" s="155" t="s">
        <v>44</v>
      </c>
      <c r="F466" s="156" t="s">
        <v>552</v>
      </c>
      <c r="H466" s="157">
        <v>4</v>
      </c>
      <c r="I466" s="158"/>
      <c r="L466" s="154"/>
      <c r="M466" s="159"/>
      <c r="T466" s="160"/>
      <c r="AT466" s="155" t="s">
        <v>274</v>
      </c>
      <c r="AU466" s="155" t="s">
        <v>91</v>
      </c>
      <c r="AV466" s="153" t="s">
        <v>91</v>
      </c>
      <c r="AW466" s="153" t="s">
        <v>42</v>
      </c>
      <c r="AX466" s="153" t="s">
        <v>82</v>
      </c>
      <c r="AY466" s="155" t="s">
        <v>263</v>
      </c>
    </row>
    <row r="467" spans="2:51" s="153" customFormat="1" ht="11.25">
      <c r="B467" s="154"/>
      <c r="D467" s="142" t="s">
        <v>274</v>
      </c>
      <c r="E467" s="155" t="s">
        <v>44</v>
      </c>
      <c r="F467" s="156" t="s">
        <v>553</v>
      </c>
      <c r="H467" s="157">
        <v>22.2</v>
      </c>
      <c r="I467" s="158"/>
      <c r="L467" s="154"/>
      <c r="M467" s="159"/>
      <c r="T467" s="160"/>
      <c r="AT467" s="155" t="s">
        <v>274</v>
      </c>
      <c r="AU467" s="155" t="s">
        <v>91</v>
      </c>
      <c r="AV467" s="153" t="s">
        <v>91</v>
      </c>
      <c r="AW467" s="153" t="s">
        <v>42</v>
      </c>
      <c r="AX467" s="153" t="s">
        <v>82</v>
      </c>
      <c r="AY467" s="155" t="s">
        <v>263</v>
      </c>
    </row>
    <row r="468" spans="2:51" s="161" customFormat="1" ht="11.25">
      <c r="B468" s="162"/>
      <c r="D468" s="142" t="s">
        <v>274</v>
      </c>
      <c r="E468" s="163" t="s">
        <v>44</v>
      </c>
      <c r="F468" s="164" t="s">
        <v>280</v>
      </c>
      <c r="H468" s="165">
        <v>34.54</v>
      </c>
      <c r="I468" s="166"/>
      <c r="L468" s="162"/>
      <c r="M468" s="167"/>
      <c r="T468" s="168"/>
      <c r="AT468" s="163" t="s">
        <v>274</v>
      </c>
      <c r="AU468" s="163" t="s">
        <v>91</v>
      </c>
      <c r="AV468" s="161" t="s">
        <v>141</v>
      </c>
      <c r="AW468" s="161" t="s">
        <v>42</v>
      </c>
      <c r="AX468" s="161" t="s">
        <v>82</v>
      </c>
      <c r="AY468" s="163" t="s">
        <v>263</v>
      </c>
    </row>
    <row r="469" spans="2:51" s="146" customFormat="1" ht="11.25">
      <c r="B469" s="147"/>
      <c r="D469" s="142" t="s">
        <v>274</v>
      </c>
      <c r="E469" s="148" t="s">
        <v>44</v>
      </c>
      <c r="F469" s="149" t="s">
        <v>488</v>
      </c>
      <c r="H469" s="148" t="s">
        <v>44</v>
      </c>
      <c r="I469" s="150"/>
      <c r="L469" s="147"/>
      <c r="M469" s="151"/>
      <c r="T469" s="152"/>
      <c r="AT469" s="148" t="s">
        <v>274</v>
      </c>
      <c r="AU469" s="148" t="s">
        <v>91</v>
      </c>
      <c r="AV469" s="146" t="s">
        <v>89</v>
      </c>
      <c r="AW469" s="146" t="s">
        <v>42</v>
      </c>
      <c r="AX469" s="146" t="s">
        <v>82</v>
      </c>
      <c r="AY469" s="148" t="s">
        <v>263</v>
      </c>
    </row>
    <row r="470" spans="2:51" s="146" customFormat="1" ht="11.25">
      <c r="B470" s="147"/>
      <c r="D470" s="142" t="s">
        <v>274</v>
      </c>
      <c r="E470" s="148" t="s">
        <v>44</v>
      </c>
      <c r="F470" s="149" t="s">
        <v>491</v>
      </c>
      <c r="H470" s="148" t="s">
        <v>44</v>
      </c>
      <c r="I470" s="150"/>
      <c r="L470" s="147"/>
      <c r="M470" s="151"/>
      <c r="T470" s="152"/>
      <c r="AT470" s="148" t="s">
        <v>274</v>
      </c>
      <c r="AU470" s="148" t="s">
        <v>91</v>
      </c>
      <c r="AV470" s="146" t="s">
        <v>89</v>
      </c>
      <c r="AW470" s="146" t="s">
        <v>42</v>
      </c>
      <c r="AX470" s="146" t="s">
        <v>82</v>
      </c>
      <c r="AY470" s="148" t="s">
        <v>263</v>
      </c>
    </row>
    <row r="471" spans="2:51" s="153" customFormat="1" ht="11.25">
      <c r="B471" s="154"/>
      <c r="D471" s="142" t="s">
        <v>274</v>
      </c>
      <c r="E471" s="155" t="s">
        <v>44</v>
      </c>
      <c r="F471" s="156" t="s">
        <v>554</v>
      </c>
      <c r="H471" s="157">
        <v>13.23</v>
      </c>
      <c r="I471" s="158"/>
      <c r="L471" s="154"/>
      <c r="M471" s="159"/>
      <c r="T471" s="160"/>
      <c r="AT471" s="155" t="s">
        <v>274</v>
      </c>
      <c r="AU471" s="155" t="s">
        <v>91</v>
      </c>
      <c r="AV471" s="153" t="s">
        <v>91</v>
      </c>
      <c r="AW471" s="153" t="s">
        <v>42</v>
      </c>
      <c r="AX471" s="153" t="s">
        <v>82</v>
      </c>
      <c r="AY471" s="155" t="s">
        <v>263</v>
      </c>
    </row>
    <row r="472" spans="2:51" s="153" customFormat="1" ht="11.25">
      <c r="B472" s="154"/>
      <c r="D472" s="142" t="s">
        <v>274</v>
      </c>
      <c r="E472" s="155" t="s">
        <v>44</v>
      </c>
      <c r="F472" s="156" t="s">
        <v>553</v>
      </c>
      <c r="H472" s="157">
        <v>22.2</v>
      </c>
      <c r="I472" s="158"/>
      <c r="L472" s="154"/>
      <c r="M472" s="159"/>
      <c r="T472" s="160"/>
      <c r="AT472" s="155" t="s">
        <v>274</v>
      </c>
      <c r="AU472" s="155" t="s">
        <v>91</v>
      </c>
      <c r="AV472" s="153" t="s">
        <v>91</v>
      </c>
      <c r="AW472" s="153" t="s">
        <v>42</v>
      </c>
      <c r="AX472" s="153" t="s">
        <v>82</v>
      </c>
      <c r="AY472" s="155" t="s">
        <v>263</v>
      </c>
    </row>
    <row r="473" spans="2:51" s="153" customFormat="1" ht="11.25">
      <c r="B473" s="154"/>
      <c r="D473" s="142" t="s">
        <v>274</v>
      </c>
      <c r="E473" s="155" t="s">
        <v>44</v>
      </c>
      <c r="F473" s="156" t="s">
        <v>552</v>
      </c>
      <c r="H473" s="157">
        <v>4</v>
      </c>
      <c r="I473" s="158"/>
      <c r="L473" s="154"/>
      <c r="M473" s="159"/>
      <c r="T473" s="160"/>
      <c r="AT473" s="155" t="s">
        <v>274</v>
      </c>
      <c r="AU473" s="155" t="s">
        <v>91</v>
      </c>
      <c r="AV473" s="153" t="s">
        <v>91</v>
      </c>
      <c r="AW473" s="153" t="s">
        <v>42</v>
      </c>
      <c r="AX473" s="153" t="s">
        <v>82</v>
      </c>
      <c r="AY473" s="155" t="s">
        <v>263</v>
      </c>
    </row>
    <row r="474" spans="2:51" s="146" customFormat="1" ht="11.25">
      <c r="B474" s="147"/>
      <c r="D474" s="142" t="s">
        <v>274</v>
      </c>
      <c r="E474" s="148" t="s">
        <v>44</v>
      </c>
      <c r="F474" s="149" t="s">
        <v>555</v>
      </c>
      <c r="H474" s="148" t="s">
        <v>44</v>
      </c>
      <c r="I474" s="150"/>
      <c r="L474" s="147"/>
      <c r="M474" s="151"/>
      <c r="T474" s="152"/>
      <c r="AT474" s="148" t="s">
        <v>274</v>
      </c>
      <c r="AU474" s="148" t="s">
        <v>91</v>
      </c>
      <c r="AV474" s="146" t="s">
        <v>89</v>
      </c>
      <c r="AW474" s="146" t="s">
        <v>42</v>
      </c>
      <c r="AX474" s="146" t="s">
        <v>82</v>
      </c>
      <c r="AY474" s="148" t="s">
        <v>263</v>
      </c>
    </row>
    <row r="475" spans="2:51" s="153" customFormat="1" ht="11.25">
      <c r="B475" s="154"/>
      <c r="D475" s="142" t="s">
        <v>274</v>
      </c>
      <c r="E475" s="155" t="s">
        <v>44</v>
      </c>
      <c r="F475" s="156" t="s">
        <v>556</v>
      </c>
      <c r="H475" s="157">
        <v>5.98</v>
      </c>
      <c r="I475" s="158"/>
      <c r="L475" s="154"/>
      <c r="M475" s="159"/>
      <c r="T475" s="160"/>
      <c r="AT475" s="155" t="s">
        <v>274</v>
      </c>
      <c r="AU475" s="155" t="s">
        <v>91</v>
      </c>
      <c r="AV475" s="153" t="s">
        <v>91</v>
      </c>
      <c r="AW475" s="153" t="s">
        <v>42</v>
      </c>
      <c r="AX475" s="153" t="s">
        <v>82</v>
      </c>
      <c r="AY475" s="155" t="s">
        <v>263</v>
      </c>
    </row>
    <row r="476" spans="2:51" s="153" customFormat="1" ht="11.25">
      <c r="B476" s="154"/>
      <c r="D476" s="142" t="s">
        <v>274</v>
      </c>
      <c r="E476" s="155" t="s">
        <v>44</v>
      </c>
      <c r="F476" s="156" t="s">
        <v>557</v>
      </c>
      <c r="H476" s="157">
        <v>1.1200000000000001</v>
      </c>
      <c r="I476" s="158"/>
      <c r="L476" s="154"/>
      <c r="M476" s="159"/>
      <c r="T476" s="160"/>
      <c r="AT476" s="155" t="s">
        <v>274</v>
      </c>
      <c r="AU476" s="155" t="s">
        <v>91</v>
      </c>
      <c r="AV476" s="153" t="s">
        <v>91</v>
      </c>
      <c r="AW476" s="153" t="s">
        <v>42</v>
      </c>
      <c r="AX476" s="153" t="s">
        <v>82</v>
      </c>
      <c r="AY476" s="155" t="s">
        <v>263</v>
      </c>
    </row>
    <row r="477" spans="2:51" s="153" customFormat="1" ht="11.25">
      <c r="B477" s="154"/>
      <c r="D477" s="142" t="s">
        <v>274</v>
      </c>
      <c r="E477" s="155" t="s">
        <v>44</v>
      </c>
      <c r="F477" s="156" t="s">
        <v>558</v>
      </c>
      <c r="H477" s="157">
        <v>1.034</v>
      </c>
      <c r="I477" s="158"/>
      <c r="L477" s="154"/>
      <c r="M477" s="159"/>
      <c r="T477" s="160"/>
      <c r="AT477" s="155" t="s">
        <v>274</v>
      </c>
      <c r="AU477" s="155" t="s">
        <v>91</v>
      </c>
      <c r="AV477" s="153" t="s">
        <v>91</v>
      </c>
      <c r="AW477" s="153" t="s">
        <v>42</v>
      </c>
      <c r="AX477" s="153" t="s">
        <v>82</v>
      </c>
      <c r="AY477" s="155" t="s">
        <v>263</v>
      </c>
    </row>
    <row r="478" spans="2:51" s="153" customFormat="1" ht="11.25">
      <c r="B478" s="154"/>
      <c r="D478" s="142" t="s">
        <v>274</v>
      </c>
      <c r="E478" s="155" t="s">
        <v>44</v>
      </c>
      <c r="F478" s="156" t="s">
        <v>559</v>
      </c>
      <c r="H478" s="157">
        <v>18.48</v>
      </c>
      <c r="I478" s="158"/>
      <c r="L478" s="154"/>
      <c r="M478" s="159"/>
      <c r="T478" s="160"/>
      <c r="AT478" s="155" t="s">
        <v>274</v>
      </c>
      <c r="AU478" s="155" t="s">
        <v>91</v>
      </c>
      <c r="AV478" s="153" t="s">
        <v>91</v>
      </c>
      <c r="AW478" s="153" t="s">
        <v>42</v>
      </c>
      <c r="AX478" s="153" t="s">
        <v>82</v>
      </c>
      <c r="AY478" s="155" t="s">
        <v>263</v>
      </c>
    </row>
    <row r="479" spans="2:51" s="161" customFormat="1" ht="11.25">
      <c r="B479" s="162"/>
      <c r="D479" s="142" t="s">
        <v>274</v>
      </c>
      <c r="E479" s="163" t="s">
        <v>44</v>
      </c>
      <c r="F479" s="164" t="s">
        <v>391</v>
      </c>
      <c r="H479" s="165">
        <v>66.043999999999997</v>
      </c>
      <c r="I479" s="166"/>
      <c r="L479" s="162"/>
      <c r="M479" s="167"/>
      <c r="T479" s="168"/>
      <c r="AT479" s="163" t="s">
        <v>274</v>
      </c>
      <c r="AU479" s="163" t="s">
        <v>91</v>
      </c>
      <c r="AV479" s="161" t="s">
        <v>141</v>
      </c>
      <c r="AW479" s="161" t="s">
        <v>42</v>
      </c>
      <c r="AX479" s="161" t="s">
        <v>82</v>
      </c>
      <c r="AY479" s="163" t="s">
        <v>263</v>
      </c>
    </row>
    <row r="480" spans="2:51" s="146" customFormat="1" ht="11.25">
      <c r="B480" s="147"/>
      <c r="D480" s="142" t="s">
        <v>274</v>
      </c>
      <c r="E480" s="148" t="s">
        <v>44</v>
      </c>
      <c r="F480" s="149" t="s">
        <v>490</v>
      </c>
      <c r="H480" s="148" t="s">
        <v>44</v>
      </c>
      <c r="I480" s="150"/>
      <c r="L480" s="147"/>
      <c r="M480" s="151"/>
      <c r="T480" s="152"/>
      <c r="AT480" s="148" t="s">
        <v>274</v>
      </c>
      <c r="AU480" s="148" t="s">
        <v>91</v>
      </c>
      <c r="AV480" s="146" t="s">
        <v>89</v>
      </c>
      <c r="AW480" s="146" t="s">
        <v>42</v>
      </c>
      <c r="AX480" s="146" t="s">
        <v>82</v>
      </c>
      <c r="AY480" s="148" t="s">
        <v>263</v>
      </c>
    </row>
    <row r="481" spans="2:65" s="146" customFormat="1" ht="11.25">
      <c r="B481" s="147"/>
      <c r="D481" s="142" t="s">
        <v>274</v>
      </c>
      <c r="E481" s="148" t="s">
        <v>44</v>
      </c>
      <c r="F481" s="149" t="s">
        <v>491</v>
      </c>
      <c r="H481" s="148" t="s">
        <v>44</v>
      </c>
      <c r="I481" s="150"/>
      <c r="L481" s="147"/>
      <c r="M481" s="151"/>
      <c r="T481" s="152"/>
      <c r="AT481" s="148" t="s">
        <v>274</v>
      </c>
      <c r="AU481" s="148" t="s">
        <v>91</v>
      </c>
      <c r="AV481" s="146" t="s">
        <v>89</v>
      </c>
      <c r="AW481" s="146" t="s">
        <v>42</v>
      </c>
      <c r="AX481" s="146" t="s">
        <v>82</v>
      </c>
      <c r="AY481" s="148" t="s">
        <v>263</v>
      </c>
    </row>
    <row r="482" spans="2:65" s="153" customFormat="1" ht="11.25">
      <c r="B482" s="154"/>
      <c r="D482" s="142" t="s">
        <v>274</v>
      </c>
      <c r="E482" s="155" t="s">
        <v>44</v>
      </c>
      <c r="F482" s="156" t="s">
        <v>560</v>
      </c>
      <c r="H482" s="157">
        <v>13.87</v>
      </c>
      <c r="I482" s="158"/>
      <c r="L482" s="154"/>
      <c r="M482" s="159"/>
      <c r="T482" s="160"/>
      <c r="AT482" s="155" t="s">
        <v>274</v>
      </c>
      <c r="AU482" s="155" t="s">
        <v>91</v>
      </c>
      <c r="AV482" s="153" t="s">
        <v>91</v>
      </c>
      <c r="AW482" s="153" t="s">
        <v>42</v>
      </c>
      <c r="AX482" s="153" t="s">
        <v>82</v>
      </c>
      <c r="AY482" s="155" t="s">
        <v>263</v>
      </c>
    </row>
    <row r="483" spans="2:65" s="153" customFormat="1" ht="11.25">
      <c r="B483" s="154"/>
      <c r="D483" s="142" t="s">
        <v>274</v>
      </c>
      <c r="E483" s="155" t="s">
        <v>44</v>
      </c>
      <c r="F483" s="156" t="s">
        <v>552</v>
      </c>
      <c r="H483" s="157">
        <v>4</v>
      </c>
      <c r="I483" s="158"/>
      <c r="L483" s="154"/>
      <c r="M483" s="159"/>
      <c r="T483" s="160"/>
      <c r="AT483" s="155" t="s">
        <v>274</v>
      </c>
      <c r="AU483" s="155" t="s">
        <v>91</v>
      </c>
      <c r="AV483" s="153" t="s">
        <v>91</v>
      </c>
      <c r="AW483" s="153" t="s">
        <v>42</v>
      </c>
      <c r="AX483" s="153" t="s">
        <v>82</v>
      </c>
      <c r="AY483" s="155" t="s">
        <v>263</v>
      </c>
    </row>
    <row r="484" spans="2:65" s="153" customFormat="1" ht="11.25">
      <c r="B484" s="154"/>
      <c r="D484" s="142" t="s">
        <v>274</v>
      </c>
      <c r="E484" s="155" t="s">
        <v>44</v>
      </c>
      <c r="F484" s="156" t="s">
        <v>553</v>
      </c>
      <c r="H484" s="157">
        <v>22.2</v>
      </c>
      <c r="I484" s="158"/>
      <c r="L484" s="154"/>
      <c r="M484" s="159"/>
      <c r="T484" s="160"/>
      <c r="AT484" s="155" t="s">
        <v>274</v>
      </c>
      <c r="AU484" s="155" t="s">
        <v>91</v>
      </c>
      <c r="AV484" s="153" t="s">
        <v>91</v>
      </c>
      <c r="AW484" s="153" t="s">
        <v>42</v>
      </c>
      <c r="AX484" s="153" t="s">
        <v>82</v>
      </c>
      <c r="AY484" s="155" t="s">
        <v>263</v>
      </c>
    </row>
    <row r="485" spans="2:65" s="161" customFormat="1" ht="11.25">
      <c r="B485" s="162"/>
      <c r="D485" s="142" t="s">
        <v>274</v>
      </c>
      <c r="E485" s="163" t="s">
        <v>44</v>
      </c>
      <c r="F485" s="164" t="s">
        <v>423</v>
      </c>
      <c r="H485" s="165">
        <v>40.07</v>
      </c>
      <c r="I485" s="166"/>
      <c r="L485" s="162"/>
      <c r="M485" s="167"/>
      <c r="T485" s="168"/>
      <c r="AT485" s="163" t="s">
        <v>274</v>
      </c>
      <c r="AU485" s="163" t="s">
        <v>91</v>
      </c>
      <c r="AV485" s="161" t="s">
        <v>141</v>
      </c>
      <c r="AW485" s="161" t="s">
        <v>42</v>
      </c>
      <c r="AX485" s="161" t="s">
        <v>82</v>
      </c>
      <c r="AY485" s="163" t="s">
        <v>263</v>
      </c>
    </row>
    <row r="486" spans="2:65" s="146" customFormat="1" ht="11.25">
      <c r="B486" s="147"/>
      <c r="D486" s="142" t="s">
        <v>274</v>
      </c>
      <c r="E486" s="148" t="s">
        <v>44</v>
      </c>
      <c r="F486" s="149" t="s">
        <v>458</v>
      </c>
      <c r="H486" s="148" t="s">
        <v>44</v>
      </c>
      <c r="I486" s="150"/>
      <c r="L486" s="147"/>
      <c r="M486" s="151"/>
      <c r="T486" s="152"/>
      <c r="AT486" s="148" t="s">
        <v>274</v>
      </c>
      <c r="AU486" s="148" t="s">
        <v>91</v>
      </c>
      <c r="AV486" s="146" t="s">
        <v>89</v>
      </c>
      <c r="AW486" s="146" t="s">
        <v>42</v>
      </c>
      <c r="AX486" s="146" t="s">
        <v>82</v>
      </c>
      <c r="AY486" s="148" t="s">
        <v>263</v>
      </c>
    </row>
    <row r="487" spans="2:65" s="146" customFormat="1" ht="11.25">
      <c r="B487" s="147"/>
      <c r="D487" s="142" t="s">
        <v>274</v>
      </c>
      <c r="E487" s="148" t="s">
        <v>44</v>
      </c>
      <c r="F487" s="149" t="s">
        <v>491</v>
      </c>
      <c r="H487" s="148" t="s">
        <v>44</v>
      </c>
      <c r="I487" s="150"/>
      <c r="L487" s="147"/>
      <c r="M487" s="151"/>
      <c r="T487" s="152"/>
      <c r="AT487" s="148" t="s">
        <v>274</v>
      </c>
      <c r="AU487" s="148" t="s">
        <v>91</v>
      </c>
      <c r="AV487" s="146" t="s">
        <v>89</v>
      </c>
      <c r="AW487" s="146" t="s">
        <v>42</v>
      </c>
      <c r="AX487" s="146" t="s">
        <v>82</v>
      </c>
      <c r="AY487" s="148" t="s">
        <v>263</v>
      </c>
    </row>
    <row r="488" spans="2:65" s="153" customFormat="1" ht="11.25">
      <c r="B488" s="154"/>
      <c r="D488" s="142" t="s">
        <v>274</v>
      </c>
      <c r="E488" s="155" t="s">
        <v>44</v>
      </c>
      <c r="F488" s="156" t="s">
        <v>561</v>
      </c>
      <c r="H488" s="157">
        <v>11.06</v>
      </c>
      <c r="I488" s="158"/>
      <c r="L488" s="154"/>
      <c r="M488" s="159"/>
      <c r="T488" s="160"/>
      <c r="AT488" s="155" t="s">
        <v>274</v>
      </c>
      <c r="AU488" s="155" t="s">
        <v>91</v>
      </c>
      <c r="AV488" s="153" t="s">
        <v>91</v>
      </c>
      <c r="AW488" s="153" t="s">
        <v>42</v>
      </c>
      <c r="AX488" s="153" t="s">
        <v>82</v>
      </c>
      <c r="AY488" s="155" t="s">
        <v>263</v>
      </c>
    </row>
    <row r="489" spans="2:65" s="153" customFormat="1" ht="11.25">
      <c r="B489" s="154"/>
      <c r="D489" s="142" t="s">
        <v>274</v>
      </c>
      <c r="E489" s="155" t="s">
        <v>44</v>
      </c>
      <c r="F489" s="156" t="s">
        <v>552</v>
      </c>
      <c r="H489" s="157">
        <v>4</v>
      </c>
      <c r="I489" s="158"/>
      <c r="L489" s="154"/>
      <c r="M489" s="159"/>
      <c r="T489" s="160"/>
      <c r="AT489" s="155" t="s">
        <v>274</v>
      </c>
      <c r="AU489" s="155" t="s">
        <v>91</v>
      </c>
      <c r="AV489" s="153" t="s">
        <v>91</v>
      </c>
      <c r="AW489" s="153" t="s">
        <v>42</v>
      </c>
      <c r="AX489" s="153" t="s">
        <v>82</v>
      </c>
      <c r="AY489" s="155" t="s">
        <v>263</v>
      </c>
    </row>
    <row r="490" spans="2:65" s="153" customFormat="1" ht="11.25">
      <c r="B490" s="154"/>
      <c r="D490" s="142" t="s">
        <v>274</v>
      </c>
      <c r="E490" s="155" t="s">
        <v>44</v>
      </c>
      <c r="F490" s="156" t="s">
        <v>553</v>
      </c>
      <c r="H490" s="157">
        <v>22.2</v>
      </c>
      <c r="I490" s="158"/>
      <c r="L490" s="154"/>
      <c r="M490" s="159"/>
      <c r="T490" s="160"/>
      <c r="AT490" s="155" t="s">
        <v>274</v>
      </c>
      <c r="AU490" s="155" t="s">
        <v>91</v>
      </c>
      <c r="AV490" s="153" t="s">
        <v>91</v>
      </c>
      <c r="AW490" s="153" t="s">
        <v>42</v>
      </c>
      <c r="AX490" s="153" t="s">
        <v>82</v>
      </c>
      <c r="AY490" s="155" t="s">
        <v>263</v>
      </c>
    </row>
    <row r="491" spans="2:65" s="161" customFormat="1" ht="11.25">
      <c r="B491" s="162"/>
      <c r="D491" s="142" t="s">
        <v>274</v>
      </c>
      <c r="E491" s="163" t="s">
        <v>44</v>
      </c>
      <c r="F491" s="164" t="s">
        <v>426</v>
      </c>
      <c r="H491" s="165">
        <v>37.26</v>
      </c>
      <c r="I491" s="166"/>
      <c r="L491" s="162"/>
      <c r="M491" s="167"/>
      <c r="T491" s="168"/>
      <c r="AT491" s="163" t="s">
        <v>274</v>
      </c>
      <c r="AU491" s="163" t="s">
        <v>91</v>
      </c>
      <c r="AV491" s="161" t="s">
        <v>141</v>
      </c>
      <c r="AW491" s="161" t="s">
        <v>42</v>
      </c>
      <c r="AX491" s="161" t="s">
        <v>82</v>
      </c>
      <c r="AY491" s="163" t="s">
        <v>263</v>
      </c>
    </row>
    <row r="492" spans="2:65" s="146" customFormat="1" ht="11.25">
      <c r="B492" s="147"/>
      <c r="D492" s="142" t="s">
        <v>274</v>
      </c>
      <c r="E492" s="148" t="s">
        <v>44</v>
      </c>
      <c r="F492" s="149" t="s">
        <v>442</v>
      </c>
      <c r="H492" s="148" t="s">
        <v>44</v>
      </c>
      <c r="I492" s="150"/>
      <c r="L492" s="147"/>
      <c r="M492" s="151"/>
      <c r="T492" s="152"/>
      <c r="AT492" s="148" t="s">
        <v>274</v>
      </c>
      <c r="AU492" s="148" t="s">
        <v>91</v>
      </c>
      <c r="AV492" s="146" t="s">
        <v>89</v>
      </c>
      <c r="AW492" s="146" t="s">
        <v>42</v>
      </c>
      <c r="AX492" s="146" t="s">
        <v>82</v>
      </c>
      <c r="AY492" s="148" t="s">
        <v>263</v>
      </c>
    </row>
    <row r="493" spans="2:65" s="153" customFormat="1" ht="11.25">
      <c r="B493" s="154"/>
      <c r="D493" s="142" t="s">
        <v>274</v>
      </c>
      <c r="E493" s="155" t="s">
        <v>44</v>
      </c>
      <c r="F493" s="156" t="s">
        <v>562</v>
      </c>
      <c r="H493" s="157">
        <v>0.48</v>
      </c>
      <c r="I493" s="158"/>
      <c r="L493" s="154"/>
      <c r="M493" s="159"/>
      <c r="T493" s="160"/>
      <c r="AT493" s="155" t="s">
        <v>274</v>
      </c>
      <c r="AU493" s="155" t="s">
        <v>91</v>
      </c>
      <c r="AV493" s="153" t="s">
        <v>91</v>
      </c>
      <c r="AW493" s="153" t="s">
        <v>42</v>
      </c>
      <c r="AX493" s="153" t="s">
        <v>82</v>
      </c>
      <c r="AY493" s="155" t="s">
        <v>263</v>
      </c>
    </row>
    <row r="494" spans="2:65" s="161" customFormat="1" ht="11.25">
      <c r="B494" s="162"/>
      <c r="D494" s="142" t="s">
        <v>274</v>
      </c>
      <c r="E494" s="163" t="s">
        <v>44</v>
      </c>
      <c r="F494" s="164" t="s">
        <v>430</v>
      </c>
      <c r="H494" s="165">
        <v>0.48</v>
      </c>
      <c r="I494" s="166"/>
      <c r="L494" s="162"/>
      <c r="M494" s="167"/>
      <c r="T494" s="168"/>
      <c r="AT494" s="163" t="s">
        <v>274</v>
      </c>
      <c r="AU494" s="163" t="s">
        <v>91</v>
      </c>
      <c r="AV494" s="161" t="s">
        <v>141</v>
      </c>
      <c r="AW494" s="161" t="s">
        <v>42</v>
      </c>
      <c r="AX494" s="161" t="s">
        <v>82</v>
      </c>
      <c r="AY494" s="163" t="s">
        <v>263</v>
      </c>
    </row>
    <row r="495" spans="2:65" s="169" customFormat="1" ht="11.25">
      <c r="B495" s="170"/>
      <c r="D495" s="142" t="s">
        <v>274</v>
      </c>
      <c r="E495" s="171" t="s">
        <v>44</v>
      </c>
      <c r="F495" s="172" t="s">
        <v>281</v>
      </c>
      <c r="H495" s="173">
        <v>178.39400000000001</v>
      </c>
      <c r="I495" s="174"/>
      <c r="L495" s="170"/>
      <c r="M495" s="175"/>
      <c r="T495" s="176"/>
      <c r="AT495" s="171" t="s">
        <v>274</v>
      </c>
      <c r="AU495" s="171" t="s">
        <v>91</v>
      </c>
      <c r="AV495" s="169" t="s">
        <v>270</v>
      </c>
      <c r="AW495" s="169" t="s">
        <v>42</v>
      </c>
      <c r="AX495" s="169" t="s">
        <v>89</v>
      </c>
      <c r="AY495" s="171" t="s">
        <v>263</v>
      </c>
    </row>
    <row r="496" spans="2:65" s="17" customFormat="1" ht="24.2" customHeight="1">
      <c r="B496" s="18"/>
      <c r="C496" s="129" t="s">
        <v>563</v>
      </c>
      <c r="D496" s="129" t="s">
        <v>265</v>
      </c>
      <c r="E496" s="130" t="s">
        <v>564</v>
      </c>
      <c r="F496" s="131" t="s">
        <v>565</v>
      </c>
      <c r="G496" s="132" t="s">
        <v>139</v>
      </c>
      <c r="H496" s="133">
        <v>31.003</v>
      </c>
      <c r="I496" s="134"/>
      <c r="J496" s="135">
        <f>ROUND(I496*H496,2)</f>
        <v>0</v>
      </c>
      <c r="K496" s="131" t="s">
        <v>269</v>
      </c>
      <c r="L496" s="18"/>
      <c r="M496" s="136" t="s">
        <v>44</v>
      </c>
      <c r="N496" s="137" t="s">
        <v>53</v>
      </c>
      <c r="P496" s="138">
        <f>O496*H496</f>
        <v>0</v>
      </c>
      <c r="Q496" s="138">
        <v>5.015E-2</v>
      </c>
      <c r="R496" s="138">
        <f>Q496*H496</f>
        <v>1.5548004500000001</v>
      </c>
      <c r="S496" s="138">
        <v>0</v>
      </c>
      <c r="T496" s="139">
        <f>S496*H496</f>
        <v>0</v>
      </c>
      <c r="AR496" s="140" t="s">
        <v>270</v>
      </c>
      <c r="AT496" s="140" t="s">
        <v>265</v>
      </c>
      <c r="AU496" s="140" t="s">
        <v>91</v>
      </c>
      <c r="AY496" s="2" t="s">
        <v>263</v>
      </c>
      <c r="BE496" s="141">
        <f>IF(N496="základní",J496,0)</f>
        <v>0</v>
      </c>
      <c r="BF496" s="141">
        <f>IF(N496="snížená",J496,0)</f>
        <v>0</v>
      </c>
      <c r="BG496" s="141">
        <f>IF(N496="zákl. přenesená",J496,0)</f>
        <v>0</v>
      </c>
      <c r="BH496" s="141">
        <f>IF(N496="sníž. přenesená",J496,0)</f>
        <v>0</v>
      </c>
      <c r="BI496" s="141">
        <f>IF(N496="nulová",J496,0)</f>
        <v>0</v>
      </c>
      <c r="BJ496" s="2" t="s">
        <v>89</v>
      </c>
      <c r="BK496" s="141">
        <f>ROUND(I496*H496,2)</f>
        <v>0</v>
      </c>
      <c r="BL496" s="2" t="s">
        <v>270</v>
      </c>
      <c r="BM496" s="140" t="s">
        <v>566</v>
      </c>
    </row>
    <row r="497" spans="2:51" s="146" customFormat="1" ht="11.25">
      <c r="B497" s="147"/>
      <c r="D497" s="142" t="s">
        <v>274</v>
      </c>
      <c r="E497" s="148" t="s">
        <v>44</v>
      </c>
      <c r="F497" s="149" t="s">
        <v>340</v>
      </c>
      <c r="H497" s="148" t="s">
        <v>44</v>
      </c>
      <c r="I497" s="150"/>
      <c r="L497" s="147"/>
      <c r="M497" s="151"/>
      <c r="T497" s="152"/>
      <c r="AT497" s="148" t="s">
        <v>274</v>
      </c>
      <c r="AU497" s="148" t="s">
        <v>91</v>
      </c>
      <c r="AV497" s="146" t="s">
        <v>89</v>
      </c>
      <c r="AW497" s="146" t="s">
        <v>42</v>
      </c>
      <c r="AX497" s="146" t="s">
        <v>82</v>
      </c>
      <c r="AY497" s="148" t="s">
        <v>263</v>
      </c>
    </row>
    <row r="498" spans="2:51" s="146" customFormat="1" ht="11.25">
      <c r="B498" s="147"/>
      <c r="D498" s="142" t="s">
        <v>274</v>
      </c>
      <c r="E498" s="148" t="s">
        <v>44</v>
      </c>
      <c r="F498" s="149" t="s">
        <v>341</v>
      </c>
      <c r="H498" s="148" t="s">
        <v>44</v>
      </c>
      <c r="I498" s="150"/>
      <c r="L498" s="147"/>
      <c r="M498" s="151"/>
      <c r="T498" s="152"/>
      <c r="AT498" s="148" t="s">
        <v>274</v>
      </c>
      <c r="AU498" s="148" t="s">
        <v>91</v>
      </c>
      <c r="AV498" s="146" t="s">
        <v>89</v>
      </c>
      <c r="AW498" s="146" t="s">
        <v>42</v>
      </c>
      <c r="AX498" s="146" t="s">
        <v>82</v>
      </c>
      <c r="AY498" s="148" t="s">
        <v>263</v>
      </c>
    </row>
    <row r="499" spans="2:51" s="153" customFormat="1" ht="11.25">
      <c r="B499" s="154"/>
      <c r="D499" s="142" t="s">
        <v>274</v>
      </c>
      <c r="E499" s="155" t="s">
        <v>44</v>
      </c>
      <c r="F499" s="156" t="s">
        <v>567</v>
      </c>
      <c r="H499" s="157">
        <v>2.3039999999999998</v>
      </c>
      <c r="I499" s="158"/>
      <c r="L499" s="154"/>
      <c r="M499" s="159"/>
      <c r="T499" s="160"/>
      <c r="AT499" s="155" t="s">
        <v>274</v>
      </c>
      <c r="AU499" s="155" t="s">
        <v>91</v>
      </c>
      <c r="AV499" s="153" t="s">
        <v>91</v>
      </c>
      <c r="AW499" s="153" t="s">
        <v>42</v>
      </c>
      <c r="AX499" s="153" t="s">
        <v>82</v>
      </c>
      <c r="AY499" s="155" t="s">
        <v>263</v>
      </c>
    </row>
    <row r="500" spans="2:51" s="153" customFormat="1" ht="11.25">
      <c r="B500" s="154"/>
      <c r="D500" s="142" t="s">
        <v>274</v>
      </c>
      <c r="E500" s="155" t="s">
        <v>44</v>
      </c>
      <c r="F500" s="156" t="s">
        <v>568</v>
      </c>
      <c r="H500" s="157">
        <v>2.048</v>
      </c>
      <c r="I500" s="158"/>
      <c r="L500" s="154"/>
      <c r="M500" s="159"/>
      <c r="T500" s="160"/>
      <c r="AT500" s="155" t="s">
        <v>274</v>
      </c>
      <c r="AU500" s="155" t="s">
        <v>91</v>
      </c>
      <c r="AV500" s="153" t="s">
        <v>91</v>
      </c>
      <c r="AW500" s="153" t="s">
        <v>42</v>
      </c>
      <c r="AX500" s="153" t="s">
        <v>82</v>
      </c>
      <c r="AY500" s="155" t="s">
        <v>263</v>
      </c>
    </row>
    <row r="501" spans="2:51" s="153" customFormat="1" ht="11.25">
      <c r="B501" s="154"/>
      <c r="D501" s="142" t="s">
        <v>274</v>
      </c>
      <c r="E501" s="155" t="s">
        <v>44</v>
      </c>
      <c r="F501" s="156" t="s">
        <v>569</v>
      </c>
      <c r="H501" s="157">
        <v>2.72</v>
      </c>
      <c r="I501" s="158"/>
      <c r="L501" s="154"/>
      <c r="M501" s="159"/>
      <c r="T501" s="160"/>
      <c r="AT501" s="155" t="s">
        <v>274</v>
      </c>
      <c r="AU501" s="155" t="s">
        <v>91</v>
      </c>
      <c r="AV501" s="153" t="s">
        <v>91</v>
      </c>
      <c r="AW501" s="153" t="s">
        <v>42</v>
      </c>
      <c r="AX501" s="153" t="s">
        <v>82</v>
      </c>
      <c r="AY501" s="155" t="s">
        <v>263</v>
      </c>
    </row>
    <row r="502" spans="2:51" s="161" customFormat="1" ht="11.25">
      <c r="B502" s="162"/>
      <c r="D502" s="142" t="s">
        <v>274</v>
      </c>
      <c r="E502" s="163" t="s">
        <v>44</v>
      </c>
      <c r="F502" s="164" t="s">
        <v>570</v>
      </c>
      <c r="H502" s="165">
        <v>7.0720000000000001</v>
      </c>
      <c r="I502" s="166"/>
      <c r="L502" s="162"/>
      <c r="M502" s="167"/>
      <c r="T502" s="168"/>
      <c r="AT502" s="163" t="s">
        <v>274</v>
      </c>
      <c r="AU502" s="163" t="s">
        <v>91</v>
      </c>
      <c r="AV502" s="161" t="s">
        <v>141</v>
      </c>
      <c r="AW502" s="161" t="s">
        <v>42</v>
      </c>
      <c r="AX502" s="161" t="s">
        <v>82</v>
      </c>
      <c r="AY502" s="163" t="s">
        <v>263</v>
      </c>
    </row>
    <row r="503" spans="2:51" s="146" customFormat="1" ht="11.25">
      <c r="B503" s="147"/>
      <c r="D503" s="142" t="s">
        <v>274</v>
      </c>
      <c r="E503" s="148" t="s">
        <v>44</v>
      </c>
      <c r="F503" s="149" t="s">
        <v>418</v>
      </c>
      <c r="H503" s="148" t="s">
        <v>44</v>
      </c>
      <c r="I503" s="150"/>
      <c r="L503" s="147"/>
      <c r="M503" s="151"/>
      <c r="T503" s="152"/>
      <c r="AT503" s="148" t="s">
        <v>274</v>
      </c>
      <c r="AU503" s="148" t="s">
        <v>91</v>
      </c>
      <c r="AV503" s="146" t="s">
        <v>89</v>
      </c>
      <c r="AW503" s="146" t="s">
        <v>42</v>
      </c>
      <c r="AX503" s="146" t="s">
        <v>82</v>
      </c>
      <c r="AY503" s="148" t="s">
        <v>263</v>
      </c>
    </row>
    <row r="504" spans="2:51" s="153" customFormat="1" ht="11.25">
      <c r="B504" s="154"/>
      <c r="D504" s="142" t="s">
        <v>274</v>
      </c>
      <c r="E504" s="155" t="s">
        <v>44</v>
      </c>
      <c r="F504" s="156" t="s">
        <v>571</v>
      </c>
      <c r="H504" s="157">
        <v>3.9359999999999999</v>
      </c>
      <c r="I504" s="158"/>
      <c r="L504" s="154"/>
      <c r="M504" s="159"/>
      <c r="T504" s="160"/>
      <c r="AT504" s="155" t="s">
        <v>274</v>
      </c>
      <c r="AU504" s="155" t="s">
        <v>91</v>
      </c>
      <c r="AV504" s="153" t="s">
        <v>91</v>
      </c>
      <c r="AW504" s="153" t="s">
        <v>42</v>
      </c>
      <c r="AX504" s="153" t="s">
        <v>82</v>
      </c>
      <c r="AY504" s="155" t="s">
        <v>263</v>
      </c>
    </row>
    <row r="505" spans="2:51" s="146" customFormat="1" ht="11.25">
      <c r="B505" s="147"/>
      <c r="D505" s="142" t="s">
        <v>274</v>
      </c>
      <c r="E505" s="148" t="s">
        <v>44</v>
      </c>
      <c r="F505" s="149" t="s">
        <v>405</v>
      </c>
      <c r="H505" s="148" t="s">
        <v>44</v>
      </c>
      <c r="I505" s="150"/>
      <c r="L505" s="147"/>
      <c r="M505" s="151"/>
      <c r="T505" s="152"/>
      <c r="AT505" s="148" t="s">
        <v>274</v>
      </c>
      <c r="AU505" s="148" t="s">
        <v>91</v>
      </c>
      <c r="AV505" s="146" t="s">
        <v>89</v>
      </c>
      <c r="AW505" s="146" t="s">
        <v>42</v>
      </c>
      <c r="AX505" s="146" t="s">
        <v>82</v>
      </c>
      <c r="AY505" s="148" t="s">
        <v>263</v>
      </c>
    </row>
    <row r="506" spans="2:51" s="153" customFormat="1" ht="11.25">
      <c r="B506" s="154"/>
      <c r="D506" s="142" t="s">
        <v>274</v>
      </c>
      <c r="E506" s="155" t="s">
        <v>44</v>
      </c>
      <c r="F506" s="156" t="s">
        <v>572</v>
      </c>
      <c r="H506" s="157">
        <v>5.2610000000000001</v>
      </c>
      <c r="I506" s="158"/>
      <c r="L506" s="154"/>
      <c r="M506" s="159"/>
      <c r="T506" s="160"/>
      <c r="AT506" s="155" t="s">
        <v>274</v>
      </c>
      <c r="AU506" s="155" t="s">
        <v>91</v>
      </c>
      <c r="AV506" s="153" t="s">
        <v>91</v>
      </c>
      <c r="AW506" s="153" t="s">
        <v>42</v>
      </c>
      <c r="AX506" s="153" t="s">
        <v>82</v>
      </c>
      <c r="AY506" s="155" t="s">
        <v>263</v>
      </c>
    </row>
    <row r="507" spans="2:51" s="153" customFormat="1" ht="11.25">
      <c r="B507" s="154"/>
      <c r="D507" s="142" t="s">
        <v>274</v>
      </c>
      <c r="E507" s="155" t="s">
        <v>44</v>
      </c>
      <c r="F507" s="156" t="s">
        <v>573</v>
      </c>
      <c r="H507" s="157">
        <v>1.601</v>
      </c>
      <c r="I507" s="158"/>
      <c r="L507" s="154"/>
      <c r="M507" s="159"/>
      <c r="T507" s="160"/>
      <c r="AT507" s="155" t="s">
        <v>274</v>
      </c>
      <c r="AU507" s="155" t="s">
        <v>91</v>
      </c>
      <c r="AV507" s="153" t="s">
        <v>91</v>
      </c>
      <c r="AW507" s="153" t="s">
        <v>42</v>
      </c>
      <c r="AX507" s="153" t="s">
        <v>82</v>
      </c>
      <c r="AY507" s="155" t="s">
        <v>263</v>
      </c>
    </row>
    <row r="508" spans="2:51" s="161" customFormat="1" ht="11.25">
      <c r="B508" s="162"/>
      <c r="D508" s="142" t="s">
        <v>274</v>
      </c>
      <c r="E508" s="163" t="s">
        <v>44</v>
      </c>
      <c r="F508" s="164" t="s">
        <v>280</v>
      </c>
      <c r="H508" s="165">
        <v>10.798</v>
      </c>
      <c r="I508" s="166"/>
      <c r="L508" s="162"/>
      <c r="M508" s="167"/>
      <c r="T508" s="168"/>
      <c r="AT508" s="163" t="s">
        <v>274</v>
      </c>
      <c r="AU508" s="163" t="s">
        <v>91</v>
      </c>
      <c r="AV508" s="161" t="s">
        <v>141</v>
      </c>
      <c r="AW508" s="161" t="s">
        <v>42</v>
      </c>
      <c r="AX508" s="161" t="s">
        <v>82</v>
      </c>
      <c r="AY508" s="163" t="s">
        <v>263</v>
      </c>
    </row>
    <row r="509" spans="2:51" s="146" customFormat="1" ht="11.25">
      <c r="B509" s="147"/>
      <c r="D509" s="142" t="s">
        <v>274</v>
      </c>
      <c r="E509" s="148" t="s">
        <v>44</v>
      </c>
      <c r="F509" s="149" t="s">
        <v>396</v>
      </c>
      <c r="H509" s="148" t="s">
        <v>44</v>
      </c>
      <c r="I509" s="150"/>
      <c r="L509" s="147"/>
      <c r="M509" s="151"/>
      <c r="T509" s="152"/>
      <c r="AT509" s="148" t="s">
        <v>274</v>
      </c>
      <c r="AU509" s="148" t="s">
        <v>91</v>
      </c>
      <c r="AV509" s="146" t="s">
        <v>89</v>
      </c>
      <c r="AW509" s="146" t="s">
        <v>42</v>
      </c>
      <c r="AX509" s="146" t="s">
        <v>82</v>
      </c>
      <c r="AY509" s="148" t="s">
        <v>263</v>
      </c>
    </row>
    <row r="510" spans="2:51" s="153" customFormat="1" ht="11.25">
      <c r="B510" s="154"/>
      <c r="D510" s="142" t="s">
        <v>274</v>
      </c>
      <c r="E510" s="155" t="s">
        <v>44</v>
      </c>
      <c r="F510" s="156" t="s">
        <v>574</v>
      </c>
      <c r="H510" s="157">
        <v>2.4700000000000002</v>
      </c>
      <c r="I510" s="158"/>
      <c r="L510" s="154"/>
      <c r="M510" s="159"/>
      <c r="T510" s="160"/>
      <c r="AT510" s="155" t="s">
        <v>274</v>
      </c>
      <c r="AU510" s="155" t="s">
        <v>91</v>
      </c>
      <c r="AV510" s="153" t="s">
        <v>91</v>
      </c>
      <c r="AW510" s="153" t="s">
        <v>42</v>
      </c>
      <c r="AX510" s="153" t="s">
        <v>82</v>
      </c>
      <c r="AY510" s="155" t="s">
        <v>263</v>
      </c>
    </row>
    <row r="511" spans="2:51" s="161" customFormat="1" ht="11.25">
      <c r="B511" s="162"/>
      <c r="D511" s="142" t="s">
        <v>274</v>
      </c>
      <c r="E511" s="163" t="s">
        <v>44</v>
      </c>
      <c r="F511" s="164" t="s">
        <v>391</v>
      </c>
      <c r="H511" s="165">
        <v>2.4700000000000002</v>
      </c>
      <c r="I511" s="166"/>
      <c r="L511" s="162"/>
      <c r="M511" s="167"/>
      <c r="T511" s="168"/>
      <c r="AT511" s="163" t="s">
        <v>274</v>
      </c>
      <c r="AU511" s="163" t="s">
        <v>91</v>
      </c>
      <c r="AV511" s="161" t="s">
        <v>141</v>
      </c>
      <c r="AW511" s="161" t="s">
        <v>42</v>
      </c>
      <c r="AX511" s="161" t="s">
        <v>82</v>
      </c>
      <c r="AY511" s="163" t="s">
        <v>263</v>
      </c>
    </row>
    <row r="512" spans="2:51" s="146" customFormat="1" ht="11.25">
      <c r="B512" s="147"/>
      <c r="D512" s="142" t="s">
        <v>274</v>
      </c>
      <c r="E512" s="148" t="s">
        <v>44</v>
      </c>
      <c r="F512" s="149" t="s">
        <v>421</v>
      </c>
      <c r="H512" s="148" t="s">
        <v>44</v>
      </c>
      <c r="I512" s="150"/>
      <c r="L512" s="147"/>
      <c r="M512" s="151"/>
      <c r="T512" s="152"/>
      <c r="AT512" s="148" t="s">
        <v>274</v>
      </c>
      <c r="AU512" s="148" t="s">
        <v>91</v>
      </c>
      <c r="AV512" s="146" t="s">
        <v>89</v>
      </c>
      <c r="AW512" s="146" t="s">
        <v>42</v>
      </c>
      <c r="AX512" s="146" t="s">
        <v>82</v>
      </c>
      <c r="AY512" s="148" t="s">
        <v>263</v>
      </c>
    </row>
    <row r="513" spans="2:65" s="153" customFormat="1" ht="11.25">
      <c r="B513" s="154"/>
      <c r="D513" s="142" t="s">
        <v>274</v>
      </c>
      <c r="E513" s="155" t="s">
        <v>44</v>
      </c>
      <c r="F513" s="156" t="s">
        <v>575</v>
      </c>
      <c r="H513" s="157">
        <v>2.25</v>
      </c>
      <c r="I513" s="158"/>
      <c r="L513" s="154"/>
      <c r="M513" s="159"/>
      <c r="T513" s="160"/>
      <c r="AT513" s="155" t="s">
        <v>274</v>
      </c>
      <c r="AU513" s="155" t="s">
        <v>91</v>
      </c>
      <c r="AV513" s="153" t="s">
        <v>91</v>
      </c>
      <c r="AW513" s="153" t="s">
        <v>42</v>
      </c>
      <c r="AX513" s="153" t="s">
        <v>82</v>
      </c>
      <c r="AY513" s="155" t="s">
        <v>263</v>
      </c>
    </row>
    <row r="514" spans="2:65" s="161" customFormat="1" ht="11.25">
      <c r="B514" s="162"/>
      <c r="D514" s="142" t="s">
        <v>274</v>
      </c>
      <c r="E514" s="163" t="s">
        <v>44</v>
      </c>
      <c r="F514" s="164" t="s">
        <v>423</v>
      </c>
      <c r="H514" s="165">
        <v>2.25</v>
      </c>
      <c r="I514" s="166"/>
      <c r="L514" s="162"/>
      <c r="M514" s="167"/>
      <c r="T514" s="168"/>
      <c r="AT514" s="163" t="s">
        <v>274</v>
      </c>
      <c r="AU514" s="163" t="s">
        <v>91</v>
      </c>
      <c r="AV514" s="161" t="s">
        <v>141</v>
      </c>
      <c r="AW514" s="161" t="s">
        <v>42</v>
      </c>
      <c r="AX514" s="161" t="s">
        <v>82</v>
      </c>
      <c r="AY514" s="163" t="s">
        <v>263</v>
      </c>
    </row>
    <row r="515" spans="2:65" s="146" customFormat="1" ht="11.25">
      <c r="B515" s="147"/>
      <c r="D515" s="142" t="s">
        <v>274</v>
      </c>
      <c r="E515" s="148" t="s">
        <v>44</v>
      </c>
      <c r="F515" s="149" t="s">
        <v>424</v>
      </c>
      <c r="H515" s="148" t="s">
        <v>44</v>
      </c>
      <c r="I515" s="150"/>
      <c r="L515" s="147"/>
      <c r="M515" s="151"/>
      <c r="T515" s="152"/>
      <c r="AT515" s="148" t="s">
        <v>274</v>
      </c>
      <c r="AU515" s="148" t="s">
        <v>91</v>
      </c>
      <c r="AV515" s="146" t="s">
        <v>89</v>
      </c>
      <c r="AW515" s="146" t="s">
        <v>42</v>
      </c>
      <c r="AX515" s="146" t="s">
        <v>82</v>
      </c>
      <c r="AY515" s="148" t="s">
        <v>263</v>
      </c>
    </row>
    <row r="516" spans="2:65" s="153" customFormat="1" ht="11.25">
      <c r="B516" s="154"/>
      <c r="D516" s="142" t="s">
        <v>274</v>
      </c>
      <c r="E516" s="155" t="s">
        <v>44</v>
      </c>
      <c r="F516" s="156" t="s">
        <v>576</v>
      </c>
      <c r="H516" s="157">
        <v>3.5680000000000001</v>
      </c>
      <c r="I516" s="158"/>
      <c r="L516" s="154"/>
      <c r="M516" s="159"/>
      <c r="T516" s="160"/>
      <c r="AT516" s="155" t="s">
        <v>274</v>
      </c>
      <c r="AU516" s="155" t="s">
        <v>91</v>
      </c>
      <c r="AV516" s="153" t="s">
        <v>91</v>
      </c>
      <c r="AW516" s="153" t="s">
        <v>42</v>
      </c>
      <c r="AX516" s="153" t="s">
        <v>82</v>
      </c>
      <c r="AY516" s="155" t="s">
        <v>263</v>
      </c>
    </row>
    <row r="517" spans="2:65" s="161" customFormat="1" ht="11.25">
      <c r="B517" s="162"/>
      <c r="D517" s="142" t="s">
        <v>274</v>
      </c>
      <c r="E517" s="163" t="s">
        <v>44</v>
      </c>
      <c r="F517" s="164" t="s">
        <v>426</v>
      </c>
      <c r="H517" s="165">
        <v>3.5680000000000001</v>
      </c>
      <c r="I517" s="166"/>
      <c r="L517" s="162"/>
      <c r="M517" s="167"/>
      <c r="T517" s="168"/>
      <c r="AT517" s="163" t="s">
        <v>274</v>
      </c>
      <c r="AU517" s="163" t="s">
        <v>91</v>
      </c>
      <c r="AV517" s="161" t="s">
        <v>141</v>
      </c>
      <c r="AW517" s="161" t="s">
        <v>42</v>
      </c>
      <c r="AX517" s="161" t="s">
        <v>82</v>
      </c>
      <c r="AY517" s="163" t="s">
        <v>263</v>
      </c>
    </row>
    <row r="518" spans="2:65" s="146" customFormat="1" ht="11.25">
      <c r="B518" s="147"/>
      <c r="D518" s="142" t="s">
        <v>274</v>
      </c>
      <c r="E518" s="148" t="s">
        <v>44</v>
      </c>
      <c r="F518" s="149" t="s">
        <v>427</v>
      </c>
      <c r="H518" s="148" t="s">
        <v>44</v>
      </c>
      <c r="I518" s="150"/>
      <c r="L518" s="147"/>
      <c r="M518" s="151"/>
      <c r="T518" s="152"/>
      <c r="AT518" s="148" t="s">
        <v>274</v>
      </c>
      <c r="AU518" s="148" t="s">
        <v>91</v>
      </c>
      <c r="AV518" s="146" t="s">
        <v>89</v>
      </c>
      <c r="AW518" s="146" t="s">
        <v>42</v>
      </c>
      <c r="AX518" s="146" t="s">
        <v>82</v>
      </c>
      <c r="AY518" s="148" t="s">
        <v>263</v>
      </c>
    </row>
    <row r="519" spans="2:65" s="153" customFormat="1" ht="11.25">
      <c r="B519" s="154"/>
      <c r="D519" s="142" t="s">
        <v>274</v>
      </c>
      <c r="E519" s="155" t="s">
        <v>44</v>
      </c>
      <c r="F519" s="156" t="s">
        <v>577</v>
      </c>
      <c r="H519" s="157">
        <v>4.8449999999999998</v>
      </c>
      <c r="I519" s="158"/>
      <c r="L519" s="154"/>
      <c r="M519" s="159"/>
      <c r="T519" s="160"/>
      <c r="AT519" s="155" t="s">
        <v>274</v>
      </c>
      <c r="AU519" s="155" t="s">
        <v>91</v>
      </c>
      <c r="AV519" s="153" t="s">
        <v>91</v>
      </c>
      <c r="AW519" s="153" t="s">
        <v>42</v>
      </c>
      <c r="AX519" s="153" t="s">
        <v>82</v>
      </c>
      <c r="AY519" s="155" t="s">
        <v>263</v>
      </c>
    </row>
    <row r="520" spans="2:65" s="161" customFormat="1" ht="11.25">
      <c r="B520" s="162"/>
      <c r="D520" s="142" t="s">
        <v>274</v>
      </c>
      <c r="E520" s="163" t="s">
        <v>44</v>
      </c>
      <c r="F520" s="164" t="s">
        <v>430</v>
      </c>
      <c r="H520" s="165">
        <v>4.8449999999999998</v>
      </c>
      <c r="I520" s="166"/>
      <c r="L520" s="162"/>
      <c r="M520" s="167"/>
      <c r="T520" s="168"/>
      <c r="AT520" s="163" t="s">
        <v>274</v>
      </c>
      <c r="AU520" s="163" t="s">
        <v>91</v>
      </c>
      <c r="AV520" s="161" t="s">
        <v>141</v>
      </c>
      <c r="AW520" s="161" t="s">
        <v>42</v>
      </c>
      <c r="AX520" s="161" t="s">
        <v>82</v>
      </c>
      <c r="AY520" s="163" t="s">
        <v>263</v>
      </c>
    </row>
    <row r="521" spans="2:65" s="169" customFormat="1" ht="11.25">
      <c r="B521" s="170"/>
      <c r="D521" s="142" t="s">
        <v>274</v>
      </c>
      <c r="E521" s="171" t="s">
        <v>44</v>
      </c>
      <c r="F521" s="172" t="s">
        <v>281</v>
      </c>
      <c r="H521" s="173">
        <v>31.003</v>
      </c>
      <c r="I521" s="174"/>
      <c r="L521" s="170"/>
      <c r="M521" s="175"/>
      <c r="T521" s="176"/>
      <c r="AT521" s="171" t="s">
        <v>274</v>
      </c>
      <c r="AU521" s="171" t="s">
        <v>91</v>
      </c>
      <c r="AV521" s="169" t="s">
        <v>270</v>
      </c>
      <c r="AW521" s="169" t="s">
        <v>42</v>
      </c>
      <c r="AX521" s="169" t="s">
        <v>89</v>
      </c>
      <c r="AY521" s="171" t="s">
        <v>263</v>
      </c>
    </row>
    <row r="522" spans="2:65" s="17" customFormat="1" ht="24.2" customHeight="1">
      <c r="B522" s="18"/>
      <c r="C522" s="129" t="s">
        <v>578</v>
      </c>
      <c r="D522" s="129" t="s">
        <v>265</v>
      </c>
      <c r="E522" s="130" t="s">
        <v>579</v>
      </c>
      <c r="F522" s="131" t="s">
        <v>580</v>
      </c>
      <c r="G522" s="132" t="s">
        <v>139</v>
      </c>
      <c r="H522" s="133">
        <v>324.88099999999997</v>
      </c>
      <c r="I522" s="134"/>
      <c r="J522" s="135">
        <f>ROUND(I522*H522,2)</f>
        <v>0</v>
      </c>
      <c r="K522" s="131" t="s">
        <v>269</v>
      </c>
      <c r="L522" s="18"/>
      <c r="M522" s="136" t="s">
        <v>44</v>
      </c>
      <c r="N522" s="137" t="s">
        <v>53</v>
      </c>
      <c r="P522" s="138">
        <f>O522*H522</f>
        <v>0</v>
      </c>
      <c r="Q522" s="138">
        <v>6.6879999999999995E-2</v>
      </c>
      <c r="R522" s="138">
        <f>Q522*H522</f>
        <v>21.728041279999996</v>
      </c>
      <c r="S522" s="138">
        <v>0</v>
      </c>
      <c r="T522" s="139">
        <f>S522*H522</f>
        <v>0</v>
      </c>
      <c r="AR522" s="140" t="s">
        <v>270</v>
      </c>
      <c r="AT522" s="140" t="s">
        <v>265</v>
      </c>
      <c r="AU522" s="140" t="s">
        <v>91</v>
      </c>
      <c r="AY522" s="2" t="s">
        <v>263</v>
      </c>
      <c r="BE522" s="141">
        <f>IF(N522="základní",J522,0)</f>
        <v>0</v>
      </c>
      <c r="BF522" s="141">
        <f>IF(N522="snížená",J522,0)</f>
        <v>0</v>
      </c>
      <c r="BG522" s="141">
        <f>IF(N522="zákl. přenesená",J522,0)</f>
        <v>0</v>
      </c>
      <c r="BH522" s="141">
        <f>IF(N522="sníž. přenesená",J522,0)</f>
        <v>0</v>
      </c>
      <c r="BI522" s="141">
        <f>IF(N522="nulová",J522,0)</f>
        <v>0</v>
      </c>
      <c r="BJ522" s="2" t="s">
        <v>89</v>
      </c>
      <c r="BK522" s="141">
        <f>ROUND(I522*H522,2)</f>
        <v>0</v>
      </c>
      <c r="BL522" s="2" t="s">
        <v>270</v>
      </c>
      <c r="BM522" s="140" t="s">
        <v>581</v>
      </c>
    </row>
    <row r="523" spans="2:65" s="146" customFormat="1" ht="11.25">
      <c r="B523" s="147"/>
      <c r="D523" s="142" t="s">
        <v>274</v>
      </c>
      <c r="E523" s="148" t="s">
        <v>44</v>
      </c>
      <c r="F523" s="149" t="s">
        <v>340</v>
      </c>
      <c r="H523" s="148" t="s">
        <v>44</v>
      </c>
      <c r="I523" s="150"/>
      <c r="L523" s="147"/>
      <c r="M523" s="151"/>
      <c r="T523" s="152"/>
      <c r="AT523" s="148" t="s">
        <v>274</v>
      </c>
      <c r="AU523" s="148" t="s">
        <v>91</v>
      </c>
      <c r="AV523" s="146" t="s">
        <v>89</v>
      </c>
      <c r="AW523" s="146" t="s">
        <v>42</v>
      </c>
      <c r="AX523" s="146" t="s">
        <v>82</v>
      </c>
      <c r="AY523" s="148" t="s">
        <v>263</v>
      </c>
    </row>
    <row r="524" spans="2:65" s="146" customFormat="1" ht="11.25">
      <c r="B524" s="147"/>
      <c r="D524" s="142" t="s">
        <v>274</v>
      </c>
      <c r="E524" s="148" t="s">
        <v>44</v>
      </c>
      <c r="F524" s="149" t="s">
        <v>341</v>
      </c>
      <c r="H524" s="148" t="s">
        <v>44</v>
      </c>
      <c r="I524" s="150"/>
      <c r="L524" s="147"/>
      <c r="M524" s="151"/>
      <c r="T524" s="152"/>
      <c r="AT524" s="148" t="s">
        <v>274</v>
      </c>
      <c r="AU524" s="148" t="s">
        <v>91</v>
      </c>
      <c r="AV524" s="146" t="s">
        <v>89</v>
      </c>
      <c r="AW524" s="146" t="s">
        <v>42</v>
      </c>
      <c r="AX524" s="146" t="s">
        <v>82</v>
      </c>
      <c r="AY524" s="148" t="s">
        <v>263</v>
      </c>
    </row>
    <row r="525" spans="2:65" s="153" customFormat="1" ht="11.25">
      <c r="B525" s="154"/>
      <c r="D525" s="142" t="s">
        <v>274</v>
      </c>
      <c r="E525" s="155" t="s">
        <v>44</v>
      </c>
      <c r="F525" s="156" t="s">
        <v>582</v>
      </c>
      <c r="H525" s="157">
        <v>1.35</v>
      </c>
      <c r="I525" s="158"/>
      <c r="L525" s="154"/>
      <c r="M525" s="159"/>
      <c r="T525" s="160"/>
      <c r="AT525" s="155" t="s">
        <v>274</v>
      </c>
      <c r="AU525" s="155" t="s">
        <v>91</v>
      </c>
      <c r="AV525" s="153" t="s">
        <v>91</v>
      </c>
      <c r="AW525" s="153" t="s">
        <v>42</v>
      </c>
      <c r="AX525" s="153" t="s">
        <v>82</v>
      </c>
      <c r="AY525" s="155" t="s">
        <v>263</v>
      </c>
    </row>
    <row r="526" spans="2:65" s="153" customFormat="1" ht="11.25">
      <c r="B526" s="154"/>
      <c r="D526" s="142" t="s">
        <v>274</v>
      </c>
      <c r="E526" s="155" t="s">
        <v>44</v>
      </c>
      <c r="F526" s="156" t="s">
        <v>583</v>
      </c>
      <c r="H526" s="157">
        <v>1.2</v>
      </c>
      <c r="I526" s="158"/>
      <c r="L526" s="154"/>
      <c r="M526" s="159"/>
      <c r="T526" s="160"/>
      <c r="AT526" s="155" t="s">
        <v>274</v>
      </c>
      <c r="AU526" s="155" t="s">
        <v>91</v>
      </c>
      <c r="AV526" s="153" t="s">
        <v>91</v>
      </c>
      <c r="AW526" s="153" t="s">
        <v>42</v>
      </c>
      <c r="AX526" s="153" t="s">
        <v>82</v>
      </c>
      <c r="AY526" s="155" t="s">
        <v>263</v>
      </c>
    </row>
    <row r="527" spans="2:65" s="153" customFormat="1" ht="11.25">
      <c r="B527" s="154"/>
      <c r="D527" s="142" t="s">
        <v>274</v>
      </c>
      <c r="E527" s="155" t="s">
        <v>44</v>
      </c>
      <c r="F527" s="156" t="s">
        <v>584</v>
      </c>
      <c r="H527" s="157">
        <v>1.5940000000000001</v>
      </c>
      <c r="I527" s="158"/>
      <c r="L527" s="154"/>
      <c r="M527" s="159"/>
      <c r="T527" s="160"/>
      <c r="AT527" s="155" t="s">
        <v>274</v>
      </c>
      <c r="AU527" s="155" t="s">
        <v>91</v>
      </c>
      <c r="AV527" s="153" t="s">
        <v>91</v>
      </c>
      <c r="AW527" s="153" t="s">
        <v>42</v>
      </c>
      <c r="AX527" s="153" t="s">
        <v>82</v>
      </c>
      <c r="AY527" s="155" t="s">
        <v>263</v>
      </c>
    </row>
    <row r="528" spans="2:65" s="161" customFormat="1" ht="11.25">
      <c r="B528" s="162"/>
      <c r="D528" s="142" t="s">
        <v>274</v>
      </c>
      <c r="E528" s="163" t="s">
        <v>44</v>
      </c>
      <c r="F528" s="164" t="s">
        <v>570</v>
      </c>
      <c r="H528" s="165">
        <v>4.1440000000000001</v>
      </c>
      <c r="I528" s="166"/>
      <c r="L528" s="162"/>
      <c r="M528" s="167"/>
      <c r="T528" s="168"/>
      <c r="AT528" s="163" t="s">
        <v>274</v>
      </c>
      <c r="AU528" s="163" t="s">
        <v>91</v>
      </c>
      <c r="AV528" s="161" t="s">
        <v>141</v>
      </c>
      <c r="AW528" s="161" t="s">
        <v>42</v>
      </c>
      <c r="AX528" s="161" t="s">
        <v>82</v>
      </c>
      <c r="AY528" s="163" t="s">
        <v>263</v>
      </c>
    </row>
    <row r="529" spans="2:51" s="146" customFormat="1" ht="11.25">
      <c r="B529" s="147"/>
      <c r="D529" s="142" t="s">
        <v>274</v>
      </c>
      <c r="E529" s="148" t="s">
        <v>44</v>
      </c>
      <c r="F529" s="149" t="s">
        <v>418</v>
      </c>
      <c r="H529" s="148" t="s">
        <v>44</v>
      </c>
      <c r="I529" s="150"/>
      <c r="L529" s="147"/>
      <c r="M529" s="151"/>
      <c r="T529" s="152"/>
      <c r="AT529" s="148" t="s">
        <v>274</v>
      </c>
      <c r="AU529" s="148" t="s">
        <v>91</v>
      </c>
      <c r="AV529" s="146" t="s">
        <v>89</v>
      </c>
      <c r="AW529" s="146" t="s">
        <v>42</v>
      </c>
      <c r="AX529" s="146" t="s">
        <v>82</v>
      </c>
      <c r="AY529" s="148" t="s">
        <v>263</v>
      </c>
    </row>
    <row r="530" spans="2:51" s="153" customFormat="1" ht="11.25">
      <c r="B530" s="154"/>
      <c r="D530" s="142" t="s">
        <v>274</v>
      </c>
      <c r="E530" s="155" t="s">
        <v>44</v>
      </c>
      <c r="F530" s="156" t="s">
        <v>585</v>
      </c>
      <c r="H530" s="157">
        <v>12.808</v>
      </c>
      <c r="I530" s="158"/>
      <c r="L530" s="154"/>
      <c r="M530" s="159"/>
      <c r="T530" s="160"/>
      <c r="AT530" s="155" t="s">
        <v>274</v>
      </c>
      <c r="AU530" s="155" t="s">
        <v>91</v>
      </c>
      <c r="AV530" s="153" t="s">
        <v>91</v>
      </c>
      <c r="AW530" s="153" t="s">
        <v>42</v>
      </c>
      <c r="AX530" s="153" t="s">
        <v>82</v>
      </c>
      <c r="AY530" s="155" t="s">
        <v>263</v>
      </c>
    </row>
    <row r="531" spans="2:51" s="153" customFormat="1" ht="11.25">
      <c r="B531" s="154"/>
      <c r="D531" s="142" t="s">
        <v>274</v>
      </c>
      <c r="E531" s="155" t="s">
        <v>44</v>
      </c>
      <c r="F531" s="156" t="s">
        <v>586</v>
      </c>
      <c r="H531" s="157">
        <v>36.720999999999997</v>
      </c>
      <c r="I531" s="158"/>
      <c r="L531" s="154"/>
      <c r="M531" s="159"/>
      <c r="T531" s="160"/>
      <c r="AT531" s="155" t="s">
        <v>274</v>
      </c>
      <c r="AU531" s="155" t="s">
        <v>91</v>
      </c>
      <c r="AV531" s="153" t="s">
        <v>91</v>
      </c>
      <c r="AW531" s="153" t="s">
        <v>42</v>
      </c>
      <c r="AX531" s="153" t="s">
        <v>82</v>
      </c>
      <c r="AY531" s="155" t="s">
        <v>263</v>
      </c>
    </row>
    <row r="532" spans="2:51" s="146" customFormat="1" ht="11.25">
      <c r="B532" s="147"/>
      <c r="D532" s="142" t="s">
        <v>274</v>
      </c>
      <c r="E532" s="148" t="s">
        <v>44</v>
      </c>
      <c r="F532" s="149" t="s">
        <v>415</v>
      </c>
      <c r="H532" s="148" t="s">
        <v>44</v>
      </c>
      <c r="I532" s="150"/>
      <c r="L532" s="147"/>
      <c r="M532" s="151"/>
      <c r="T532" s="152"/>
      <c r="AT532" s="148" t="s">
        <v>274</v>
      </c>
      <c r="AU532" s="148" t="s">
        <v>91</v>
      </c>
      <c r="AV532" s="146" t="s">
        <v>89</v>
      </c>
      <c r="AW532" s="146" t="s">
        <v>42</v>
      </c>
      <c r="AX532" s="146" t="s">
        <v>82</v>
      </c>
      <c r="AY532" s="148" t="s">
        <v>263</v>
      </c>
    </row>
    <row r="533" spans="2:51" s="153" customFormat="1" ht="11.25">
      <c r="B533" s="154"/>
      <c r="D533" s="142" t="s">
        <v>274</v>
      </c>
      <c r="E533" s="155" t="s">
        <v>44</v>
      </c>
      <c r="F533" s="156" t="s">
        <v>587</v>
      </c>
      <c r="H533" s="157">
        <v>-1.379</v>
      </c>
      <c r="I533" s="158"/>
      <c r="L533" s="154"/>
      <c r="M533" s="159"/>
      <c r="T533" s="160"/>
      <c r="AT533" s="155" t="s">
        <v>274</v>
      </c>
      <c r="AU533" s="155" t="s">
        <v>91</v>
      </c>
      <c r="AV533" s="153" t="s">
        <v>91</v>
      </c>
      <c r="AW533" s="153" t="s">
        <v>42</v>
      </c>
      <c r="AX533" s="153" t="s">
        <v>82</v>
      </c>
      <c r="AY533" s="155" t="s">
        <v>263</v>
      </c>
    </row>
    <row r="534" spans="2:51" s="153" customFormat="1" ht="11.25">
      <c r="B534" s="154"/>
      <c r="D534" s="142" t="s">
        <v>274</v>
      </c>
      <c r="E534" s="155" t="s">
        <v>44</v>
      </c>
      <c r="F534" s="156" t="s">
        <v>588</v>
      </c>
      <c r="H534" s="157">
        <v>-2.0249999999999999</v>
      </c>
      <c r="I534" s="158"/>
      <c r="L534" s="154"/>
      <c r="M534" s="159"/>
      <c r="T534" s="160"/>
      <c r="AT534" s="155" t="s">
        <v>274</v>
      </c>
      <c r="AU534" s="155" t="s">
        <v>91</v>
      </c>
      <c r="AV534" s="153" t="s">
        <v>91</v>
      </c>
      <c r="AW534" s="153" t="s">
        <v>42</v>
      </c>
      <c r="AX534" s="153" t="s">
        <v>82</v>
      </c>
      <c r="AY534" s="155" t="s">
        <v>263</v>
      </c>
    </row>
    <row r="535" spans="2:51" s="153" customFormat="1" ht="11.25">
      <c r="B535" s="154"/>
      <c r="D535" s="142" t="s">
        <v>274</v>
      </c>
      <c r="E535" s="155" t="s">
        <v>44</v>
      </c>
      <c r="F535" s="156" t="s">
        <v>589</v>
      </c>
      <c r="H535" s="157">
        <v>-2.8570000000000002</v>
      </c>
      <c r="I535" s="158"/>
      <c r="L535" s="154"/>
      <c r="M535" s="159"/>
      <c r="T535" s="160"/>
      <c r="AT535" s="155" t="s">
        <v>274</v>
      </c>
      <c r="AU535" s="155" t="s">
        <v>91</v>
      </c>
      <c r="AV535" s="153" t="s">
        <v>91</v>
      </c>
      <c r="AW535" s="153" t="s">
        <v>42</v>
      </c>
      <c r="AX535" s="153" t="s">
        <v>82</v>
      </c>
      <c r="AY535" s="155" t="s">
        <v>263</v>
      </c>
    </row>
    <row r="536" spans="2:51" s="161" customFormat="1" ht="11.25">
      <c r="B536" s="162"/>
      <c r="D536" s="142" t="s">
        <v>274</v>
      </c>
      <c r="E536" s="163" t="s">
        <v>44</v>
      </c>
      <c r="F536" s="164" t="s">
        <v>280</v>
      </c>
      <c r="H536" s="165">
        <v>43.268000000000001</v>
      </c>
      <c r="I536" s="166"/>
      <c r="L536" s="162"/>
      <c r="M536" s="167"/>
      <c r="T536" s="168"/>
      <c r="AT536" s="163" t="s">
        <v>274</v>
      </c>
      <c r="AU536" s="163" t="s">
        <v>91</v>
      </c>
      <c r="AV536" s="161" t="s">
        <v>141</v>
      </c>
      <c r="AW536" s="161" t="s">
        <v>42</v>
      </c>
      <c r="AX536" s="161" t="s">
        <v>82</v>
      </c>
      <c r="AY536" s="163" t="s">
        <v>263</v>
      </c>
    </row>
    <row r="537" spans="2:51" s="146" customFormat="1" ht="11.25">
      <c r="B537" s="147"/>
      <c r="D537" s="142" t="s">
        <v>274</v>
      </c>
      <c r="E537" s="148" t="s">
        <v>44</v>
      </c>
      <c r="F537" s="149" t="s">
        <v>396</v>
      </c>
      <c r="H537" s="148" t="s">
        <v>44</v>
      </c>
      <c r="I537" s="150"/>
      <c r="L537" s="147"/>
      <c r="M537" s="151"/>
      <c r="T537" s="152"/>
      <c r="AT537" s="148" t="s">
        <v>274</v>
      </c>
      <c r="AU537" s="148" t="s">
        <v>91</v>
      </c>
      <c r="AV537" s="146" t="s">
        <v>89</v>
      </c>
      <c r="AW537" s="146" t="s">
        <v>42</v>
      </c>
      <c r="AX537" s="146" t="s">
        <v>82</v>
      </c>
      <c r="AY537" s="148" t="s">
        <v>263</v>
      </c>
    </row>
    <row r="538" spans="2:51" s="153" customFormat="1" ht="11.25">
      <c r="B538" s="154"/>
      <c r="D538" s="142" t="s">
        <v>274</v>
      </c>
      <c r="E538" s="155" t="s">
        <v>44</v>
      </c>
      <c r="F538" s="156" t="s">
        <v>590</v>
      </c>
      <c r="H538" s="157">
        <v>38.094999999999999</v>
      </c>
      <c r="I538" s="158"/>
      <c r="L538" s="154"/>
      <c r="M538" s="159"/>
      <c r="T538" s="160"/>
      <c r="AT538" s="155" t="s">
        <v>274</v>
      </c>
      <c r="AU538" s="155" t="s">
        <v>91</v>
      </c>
      <c r="AV538" s="153" t="s">
        <v>91</v>
      </c>
      <c r="AW538" s="153" t="s">
        <v>42</v>
      </c>
      <c r="AX538" s="153" t="s">
        <v>82</v>
      </c>
      <c r="AY538" s="155" t="s">
        <v>263</v>
      </c>
    </row>
    <row r="539" spans="2:51" s="146" customFormat="1" ht="11.25">
      <c r="B539" s="147"/>
      <c r="D539" s="142" t="s">
        <v>274</v>
      </c>
      <c r="E539" s="148" t="s">
        <v>44</v>
      </c>
      <c r="F539" s="149" t="s">
        <v>415</v>
      </c>
      <c r="H539" s="148" t="s">
        <v>44</v>
      </c>
      <c r="I539" s="150"/>
      <c r="L539" s="147"/>
      <c r="M539" s="151"/>
      <c r="T539" s="152"/>
      <c r="AT539" s="148" t="s">
        <v>274</v>
      </c>
      <c r="AU539" s="148" t="s">
        <v>91</v>
      </c>
      <c r="AV539" s="146" t="s">
        <v>89</v>
      </c>
      <c r="AW539" s="146" t="s">
        <v>42</v>
      </c>
      <c r="AX539" s="146" t="s">
        <v>82</v>
      </c>
      <c r="AY539" s="148" t="s">
        <v>263</v>
      </c>
    </row>
    <row r="540" spans="2:51" s="153" customFormat="1" ht="11.25">
      <c r="B540" s="154"/>
      <c r="D540" s="142" t="s">
        <v>274</v>
      </c>
      <c r="E540" s="155" t="s">
        <v>44</v>
      </c>
      <c r="F540" s="156" t="s">
        <v>591</v>
      </c>
      <c r="H540" s="157">
        <v>-2.1669999999999998</v>
      </c>
      <c r="I540" s="158"/>
      <c r="L540" s="154"/>
      <c r="M540" s="159"/>
      <c r="T540" s="160"/>
      <c r="AT540" s="155" t="s">
        <v>274</v>
      </c>
      <c r="AU540" s="155" t="s">
        <v>91</v>
      </c>
      <c r="AV540" s="153" t="s">
        <v>91</v>
      </c>
      <c r="AW540" s="153" t="s">
        <v>42</v>
      </c>
      <c r="AX540" s="153" t="s">
        <v>82</v>
      </c>
      <c r="AY540" s="155" t="s">
        <v>263</v>
      </c>
    </row>
    <row r="541" spans="2:51" s="153" customFormat="1" ht="11.25">
      <c r="B541" s="154"/>
      <c r="D541" s="142" t="s">
        <v>274</v>
      </c>
      <c r="E541" s="155" t="s">
        <v>44</v>
      </c>
      <c r="F541" s="156" t="s">
        <v>592</v>
      </c>
      <c r="H541" s="157">
        <v>-0.41</v>
      </c>
      <c r="I541" s="158"/>
      <c r="L541" s="154"/>
      <c r="M541" s="159"/>
      <c r="T541" s="160"/>
      <c r="AT541" s="155" t="s">
        <v>274</v>
      </c>
      <c r="AU541" s="155" t="s">
        <v>91</v>
      </c>
      <c r="AV541" s="153" t="s">
        <v>91</v>
      </c>
      <c r="AW541" s="153" t="s">
        <v>42</v>
      </c>
      <c r="AX541" s="153" t="s">
        <v>82</v>
      </c>
      <c r="AY541" s="155" t="s">
        <v>263</v>
      </c>
    </row>
    <row r="542" spans="2:51" s="161" customFormat="1" ht="11.25">
      <c r="B542" s="162"/>
      <c r="D542" s="142" t="s">
        <v>274</v>
      </c>
      <c r="E542" s="163" t="s">
        <v>44</v>
      </c>
      <c r="F542" s="164" t="s">
        <v>391</v>
      </c>
      <c r="H542" s="165">
        <v>35.518000000000001</v>
      </c>
      <c r="I542" s="166"/>
      <c r="L542" s="162"/>
      <c r="M542" s="167"/>
      <c r="T542" s="168"/>
      <c r="AT542" s="163" t="s">
        <v>274</v>
      </c>
      <c r="AU542" s="163" t="s">
        <v>91</v>
      </c>
      <c r="AV542" s="161" t="s">
        <v>141</v>
      </c>
      <c r="AW542" s="161" t="s">
        <v>42</v>
      </c>
      <c r="AX542" s="161" t="s">
        <v>82</v>
      </c>
      <c r="AY542" s="163" t="s">
        <v>263</v>
      </c>
    </row>
    <row r="543" spans="2:51" s="146" customFormat="1" ht="11.25">
      <c r="B543" s="147"/>
      <c r="D543" s="142" t="s">
        <v>274</v>
      </c>
      <c r="E543" s="148" t="s">
        <v>44</v>
      </c>
      <c r="F543" s="149" t="s">
        <v>421</v>
      </c>
      <c r="H543" s="148" t="s">
        <v>44</v>
      </c>
      <c r="I543" s="150"/>
      <c r="L543" s="147"/>
      <c r="M543" s="151"/>
      <c r="T543" s="152"/>
      <c r="AT543" s="148" t="s">
        <v>274</v>
      </c>
      <c r="AU543" s="148" t="s">
        <v>91</v>
      </c>
      <c r="AV543" s="146" t="s">
        <v>89</v>
      </c>
      <c r="AW543" s="146" t="s">
        <v>42</v>
      </c>
      <c r="AX543" s="146" t="s">
        <v>82</v>
      </c>
      <c r="AY543" s="148" t="s">
        <v>263</v>
      </c>
    </row>
    <row r="544" spans="2:51" s="153" customFormat="1" ht="11.25">
      <c r="B544" s="154"/>
      <c r="D544" s="142" t="s">
        <v>274</v>
      </c>
      <c r="E544" s="155" t="s">
        <v>44</v>
      </c>
      <c r="F544" s="156" t="s">
        <v>593</v>
      </c>
      <c r="H544" s="157">
        <v>71.028000000000006</v>
      </c>
      <c r="I544" s="158"/>
      <c r="L544" s="154"/>
      <c r="M544" s="159"/>
      <c r="T544" s="160"/>
      <c r="AT544" s="155" t="s">
        <v>274</v>
      </c>
      <c r="AU544" s="155" t="s">
        <v>91</v>
      </c>
      <c r="AV544" s="153" t="s">
        <v>91</v>
      </c>
      <c r="AW544" s="153" t="s">
        <v>42</v>
      </c>
      <c r="AX544" s="153" t="s">
        <v>82</v>
      </c>
      <c r="AY544" s="155" t="s">
        <v>263</v>
      </c>
    </row>
    <row r="545" spans="2:51" s="146" customFormat="1" ht="11.25">
      <c r="B545" s="147"/>
      <c r="D545" s="142" t="s">
        <v>274</v>
      </c>
      <c r="E545" s="148" t="s">
        <v>44</v>
      </c>
      <c r="F545" s="149" t="s">
        <v>594</v>
      </c>
      <c r="H545" s="148" t="s">
        <v>44</v>
      </c>
      <c r="I545" s="150"/>
      <c r="L545" s="147"/>
      <c r="M545" s="151"/>
      <c r="T545" s="152"/>
      <c r="AT545" s="148" t="s">
        <v>274</v>
      </c>
      <c r="AU545" s="148" t="s">
        <v>91</v>
      </c>
      <c r="AV545" s="146" t="s">
        <v>89</v>
      </c>
      <c r="AW545" s="146" t="s">
        <v>42</v>
      </c>
      <c r="AX545" s="146" t="s">
        <v>82</v>
      </c>
      <c r="AY545" s="148" t="s">
        <v>263</v>
      </c>
    </row>
    <row r="546" spans="2:51" s="153" customFormat="1" ht="11.25">
      <c r="B546" s="154"/>
      <c r="D546" s="142" t="s">
        <v>274</v>
      </c>
      <c r="E546" s="155" t="s">
        <v>44</v>
      </c>
      <c r="F546" s="156" t="s">
        <v>587</v>
      </c>
      <c r="H546" s="157">
        <v>-1.379</v>
      </c>
      <c r="I546" s="158"/>
      <c r="L546" s="154"/>
      <c r="M546" s="159"/>
      <c r="T546" s="160"/>
      <c r="AT546" s="155" t="s">
        <v>274</v>
      </c>
      <c r="AU546" s="155" t="s">
        <v>91</v>
      </c>
      <c r="AV546" s="153" t="s">
        <v>91</v>
      </c>
      <c r="AW546" s="153" t="s">
        <v>42</v>
      </c>
      <c r="AX546" s="153" t="s">
        <v>82</v>
      </c>
      <c r="AY546" s="155" t="s">
        <v>263</v>
      </c>
    </row>
    <row r="547" spans="2:51" s="153" customFormat="1" ht="11.25">
      <c r="B547" s="154"/>
      <c r="D547" s="142" t="s">
        <v>274</v>
      </c>
      <c r="E547" s="155" t="s">
        <v>44</v>
      </c>
      <c r="F547" s="156" t="s">
        <v>595</v>
      </c>
      <c r="H547" s="157">
        <v>-6.3040000000000003</v>
      </c>
      <c r="I547" s="158"/>
      <c r="L547" s="154"/>
      <c r="M547" s="159"/>
      <c r="T547" s="160"/>
      <c r="AT547" s="155" t="s">
        <v>274</v>
      </c>
      <c r="AU547" s="155" t="s">
        <v>91</v>
      </c>
      <c r="AV547" s="153" t="s">
        <v>91</v>
      </c>
      <c r="AW547" s="153" t="s">
        <v>42</v>
      </c>
      <c r="AX547" s="153" t="s">
        <v>82</v>
      </c>
      <c r="AY547" s="155" t="s">
        <v>263</v>
      </c>
    </row>
    <row r="548" spans="2:51" s="161" customFormat="1" ht="11.25">
      <c r="B548" s="162"/>
      <c r="D548" s="142" t="s">
        <v>274</v>
      </c>
      <c r="E548" s="163" t="s">
        <v>44</v>
      </c>
      <c r="F548" s="164" t="s">
        <v>423</v>
      </c>
      <c r="H548" s="165">
        <v>63.344999999999999</v>
      </c>
      <c r="I548" s="166"/>
      <c r="L548" s="162"/>
      <c r="M548" s="167"/>
      <c r="T548" s="168"/>
      <c r="AT548" s="163" t="s">
        <v>274</v>
      </c>
      <c r="AU548" s="163" t="s">
        <v>91</v>
      </c>
      <c r="AV548" s="161" t="s">
        <v>141</v>
      </c>
      <c r="AW548" s="161" t="s">
        <v>42</v>
      </c>
      <c r="AX548" s="161" t="s">
        <v>82</v>
      </c>
      <c r="AY548" s="163" t="s">
        <v>263</v>
      </c>
    </row>
    <row r="549" spans="2:51" s="146" customFormat="1" ht="11.25">
      <c r="B549" s="147"/>
      <c r="D549" s="142" t="s">
        <v>274</v>
      </c>
      <c r="E549" s="148" t="s">
        <v>44</v>
      </c>
      <c r="F549" s="149" t="s">
        <v>424</v>
      </c>
      <c r="H549" s="148" t="s">
        <v>44</v>
      </c>
      <c r="I549" s="150"/>
      <c r="L549" s="147"/>
      <c r="M549" s="151"/>
      <c r="T549" s="152"/>
      <c r="AT549" s="148" t="s">
        <v>274</v>
      </c>
      <c r="AU549" s="148" t="s">
        <v>91</v>
      </c>
      <c r="AV549" s="146" t="s">
        <v>89</v>
      </c>
      <c r="AW549" s="146" t="s">
        <v>42</v>
      </c>
      <c r="AX549" s="146" t="s">
        <v>82</v>
      </c>
      <c r="AY549" s="148" t="s">
        <v>263</v>
      </c>
    </row>
    <row r="550" spans="2:51" s="153" customFormat="1" ht="11.25">
      <c r="B550" s="154"/>
      <c r="D550" s="142" t="s">
        <v>274</v>
      </c>
      <c r="E550" s="155" t="s">
        <v>44</v>
      </c>
      <c r="F550" s="156" t="s">
        <v>596</v>
      </c>
      <c r="H550" s="157">
        <v>81.951999999999998</v>
      </c>
      <c r="I550" s="158"/>
      <c r="L550" s="154"/>
      <c r="M550" s="159"/>
      <c r="T550" s="160"/>
      <c r="AT550" s="155" t="s">
        <v>274</v>
      </c>
      <c r="AU550" s="155" t="s">
        <v>91</v>
      </c>
      <c r="AV550" s="153" t="s">
        <v>91</v>
      </c>
      <c r="AW550" s="153" t="s">
        <v>42</v>
      </c>
      <c r="AX550" s="153" t="s">
        <v>82</v>
      </c>
      <c r="AY550" s="155" t="s">
        <v>263</v>
      </c>
    </row>
    <row r="551" spans="2:51" s="146" customFormat="1" ht="11.25">
      <c r="B551" s="147"/>
      <c r="D551" s="142" t="s">
        <v>274</v>
      </c>
      <c r="E551" s="148" t="s">
        <v>44</v>
      </c>
      <c r="F551" s="149" t="s">
        <v>415</v>
      </c>
      <c r="H551" s="148" t="s">
        <v>44</v>
      </c>
      <c r="I551" s="150"/>
      <c r="L551" s="147"/>
      <c r="M551" s="151"/>
      <c r="T551" s="152"/>
      <c r="AT551" s="148" t="s">
        <v>274</v>
      </c>
      <c r="AU551" s="148" t="s">
        <v>91</v>
      </c>
      <c r="AV551" s="146" t="s">
        <v>89</v>
      </c>
      <c r="AW551" s="146" t="s">
        <v>42</v>
      </c>
      <c r="AX551" s="146" t="s">
        <v>82</v>
      </c>
      <c r="AY551" s="148" t="s">
        <v>263</v>
      </c>
    </row>
    <row r="552" spans="2:51" s="153" customFormat="1" ht="11.25">
      <c r="B552" s="154"/>
      <c r="D552" s="142" t="s">
        <v>274</v>
      </c>
      <c r="E552" s="155" t="s">
        <v>44</v>
      </c>
      <c r="F552" s="156" t="s">
        <v>597</v>
      </c>
      <c r="H552" s="157">
        <v>-7.88</v>
      </c>
      <c r="I552" s="158"/>
      <c r="L552" s="154"/>
      <c r="M552" s="159"/>
      <c r="T552" s="160"/>
      <c r="AT552" s="155" t="s">
        <v>274</v>
      </c>
      <c r="AU552" s="155" t="s">
        <v>91</v>
      </c>
      <c r="AV552" s="153" t="s">
        <v>91</v>
      </c>
      <c r="AW552" s="153" t="s">
        <v>42</v>
      </c>
      <c r="AX552" s="153" t="s">
        <v>82</v>
      </c>
      <c r="AY552" s="155" t="s">
        <v>263</v>
      </c>
    </row>
    <row r="553" spans="2:51" s="161" customFormat="1" ht="11.25">
      <c r="B553" s="162"/>
      <c r="D553" s="142" t="s">
        <v>274</v>
      </c>
      <c r="E553" s="163" t="s">
        <v>44</v>
      </c>
      <c r="F553" s="164" t="s">
        <v>426</v>
      </c>
      <c r="H553" s="165">
        <v>74.072000000000003</v>
      </c>
      <c r="I553" s="166"/>
      <c r="L553" s="162"/>
      <c r="M553" s="167"/>
      <c r="T553" s="168"/>
      <c r="AT553" s="163" t="s">
        <v>274</v>
      </c>
      <c r="AU553" s="163" t="s">
        <v>91</v>
      </c>
      <c r="AV553" s="161" t="s">
        <v>141</v>
      </c>
      <c r="AW553" s="161" t="s">
        <v>42</v>
      </c>
      <c r="AX553" s="161" t="s">
        <v>82</v>
      </c>
      <c r="AY553" s="163" t="s">
        <v>263</v>
      </c>
    </row>
    <row r="554" spans="2:51" s="146" customFormat="1" ht="11.25">
      <c r="B554" s="147"/>
      <c r="D554" s="142" t="s">
        <v>274</v>
      </c>
      <c r="E554" s="148" t="s">
        <v>44</v>
      </c>
      <c r="F554" s="149" t="s">
        <v>427</v>
      </c>
      <c r="H554" s="148" t="s">
        <v>44</v>
      </c>
      <c r="I554" s="150"/>
      <c r="L554" s="147"/>
      <c r="M554" s="151"/>
      <c r="T554" s="152"/>
      <c r="AT554" s="148" t="s">
        <v>274</v>
      </c>
      <c r="AU554" s="148" t="s">
        <v>91</v>
      </c>
      <c r="AV554" s="146" t="s">
        <v>89</v>
      </c>
      <c r="AW554" s="146" t="s">
        <v>42</v>
      </c>
      <c r="AX554" s="146" t="s">
        <v>82</v>
      </c>
      <c r="AY554" s="148" t="s">
        <v>263</v>
      </c>
    </row>
    <row r="555" spans="2:51" s="153" customFormat="1" ht="11.25">
      <c r="B555" s="154"/>
      <c r="D555" s="142" t="s">
        <v>274</v>
      </c>
      <c r="E555" s="155" t="s">
        <v>44</v>
      </c>
      <c r="F555" s="156" t="s">
        <v>598</v>
      </c>
      <c r="H555" s="157">
        <v>109.459</v>
      </c>
      <c r="I555" s="158"/>
      <c r="L555" s="154"/>
      <c r="M555" s="159"/>
      <c r="T555" s="160"/>
      <c r="AT555" s="155" t="s">
        <v>274</v>
      </c>
      <c r="AU555" s="155" t="s">
        <v>91</v>
      </c>
      <c r="AV555" s="153" t="s">
        <v>91</v>
      </c>
      <c r="AW555" s="153" t="s">
        <v>42</v>
      </c>
      <c r="AX555" s="153" t="s">
        <v>82</v>
      </c>
      <c r="AY555" s="155" t="s">
        <v>263</v>
      </c>
    </row>
    <row r="556" spans="2:51" s="146" customFormat="1" ht="11.25">
      <c r="B556" s="147"/>
      <c r="D556" s="142" t="s">
        <v>274</v>
      </c>
      <c r="E556" s="148" t="s">
        <v>44</v>
      </c>
      <c r="F556" s="149" t="s">
        <v>415</v>
      </c>
      <c r="H556" s="148" t="s">
        <v>44</v>
      </c>
      <c r="I556" s="150"/>
      <c r="L556" s="147"/>
      <c r="M556" s="151"/>
      <c r="T556" s="152"/>
      <c r="AT556" s="148" t="s">
        <v>274</v>
      </c>
      <c r="AU556" s="148" t="s">
        <v>91</v>
      </c>
      <c r="AV556" s="146" t="s">
        <v>89</v>
      </c>
      <c r="AW556" s="146" t="s">
        <v>42</v>
      </c>
      <c r="AX556" s="146" t="s">
        <v>82</v>
      </c>
      <c r="AY556" s="148" t="s">
        <v>263</v>
      </c>
    </row>
    <row r="557" spans="2:51" s="153" customFormat="1" ht="11.25">
      <c r="B557" s="154"/>
      <c r="D557" s="142" t="s">
        <v>274</v>
      </c>
      <c r="E557" s="155" t="s">
        <v>44</v>
      </c>
      <c r="F557" s="156" t="s">
        <v>599</v>
      </c>
      <c r="H557" s="157">
        <v>-3.1520000000000001</v>
      </c>
      <c r="I557" s="158"/>
      <c r="L557" s="154"/>
      <c r="M557" s="159"/>
      <c r="T557" s="160"/>
      <c r="AT557" s="155" t="s">
        <v>274</v>
      </c>
      <c r="AU557" s="155" t="s">
        <v>91</v>
      </c>
      <c r="AV557" s="153" t="s">
        <v>91</v>
      </c>
      <c r="AW557" s="153" t="s">
        <v>42</v>
      </c>
      <c r="AX557" s="153" t="s">
        <v>82</v>
      </c>
      <c r="AY557" s="155" t="s">
        <v>263</v>
      </c>
    </row>
    <row r="558" spans="2:51" s="153" customFormat="1" ht="11.25">
      <c r="B558" s="154"/>
      <c r="D558" s="142" t="s">
        <v>274</v>
      </c>
      <c r="E558" s="155" t="s">
        <v>44</v>
      </c>
      <c r="F558" s="156" t="s">
        <v>536</v>
      </c>
      <c r="H558" s="157">
        <v>-1.7729999999999999</v>
      </c>
      <c r="I558" s="158"/>
      <c r="L558" s="154"/>
      <c r="M558" s="159"/>
      <c r="T558" s="160"/>
      <c r="AT558" s="155" t="s">
        <v>274</v>
      </c>
      <c r="AU558" s="155" t="s">
        <v>91</v>
      </c>
      <c r="AV558" s="153" t="s">
        <v>91</v>
      </c>
      <c r="AW558" s="153" t="s">
        <v>42</v>
      </c>
      <c r="AX558" s="153" t="s">
        <v>82</v>
      </c>
      <c r="AY558" s="155" t="s">
        <v>263</v>
      </c>
    </row>
    <row r="559" spans="2:51" s="161" customFormat="1" ht="11.25">
      <c r="B559" s="162"/>
      <c r="D559" s="142" t="s">
        <v>274</v>
      </c>
      <c r="E559" s="163" t="s">
        <v>44</v>
      </c>
      <c r="F559" s="164" t="s">
        <v>430</v>
      </c>
      <c r="H559" s="165">
        <v>104.53400000000001</v>
      </c>
      <c r="I559" s="166"/>
      <c r="L559" s="162"/>
      <c r="M559" s="167"/>
      <c r="T559" s="168"/>
      <c r="AT559" s="163" t="s">
        <v>274</v>
      </c>
      <c r="AU559" s="163" t="s">
        <v>91</v>
      </c>
      <c r="AV559" s="161" t="s">
        <v>141</v>
      </c>
      <c r="AW559" s="161" t="s">
        <v>42</v>
      </c>
      <c r="AX559" s="161" t="s">
        <v>82</v>
      </c>
      <c r="AY559" s="163" t="s">
        <v>263</v>
      </c>
    </row>
    <row r="560" spans="2:51" s="169" customFormat="1" ht="11.25">
      <c r="B560" s="170"/>
      <c r="D560" s="142" t="s">
        <v>274</v>
      </c>
      <c r="E560" s="171" t="s">
        <v>44</v>
      </c>
      <c r="F560" s="172" t="s">
        <v>281</v>
      </c>
      <c r="H560" s="173">
        <v>324.88099999999997</v>
      </c>
      <c r="I560" s="174"/>
      <c r="L560" s="170"/>
      <c r="M560" s="175"/>
      <c r="T560" s="176"/>
      <c r="AT560" s="171" t="s">
        <v>274</v>
      </c>
      <c r="AU560" s="171" t="s">
        <v>91</v>
      </c>
      <c r="AV560" s="169" t="s">
        <v>270</v>
      </c>
      <c r="AW560" s="169" t="s">
        <v>42</v>
      </c>
      <c r="AX560" s="169" t="s">
        <v>89</v>
      </c>
      <c r="AY560" s="171" t="s">
        <v>263</v>
      </c>
    </row>
    <row r="561" spans="2:65" s="17" customFormat="1" ht="14.45" customHeight="1">
      <c r="B561" s="18"/>
      <c r="C561" s="129" t="s">
        <v>600</v>
      </c>
      <c r="D561" s="129" t="s">
        <v>265</v>
      </c>
      <c r="E561" s="130" t="s">
        <v>601</v>
      </c>
      <c r="F561" s="131" t="s">
        <v>602</v>
      </c>
      <c r="G561" s="132" t="s">
        <v>402</v>
      </c>
      <c r="H561" s="133">
        <v>6.375</v>
      </c>
      <c r="I561" s="134"/>
      <c r="J561" s="135">
        <f>ROUND(I561*H561,2)</f>
        <v>0</v>
      </c>
      <c r="K561" s="131" t="s">
        <v>269</v>
      </c>
      <c r="L561" s="18"/>
      <c r="M561" s="136" t="s">
        <v>44</v>
      </c>
      <c r="N561" s="137" t="s">
        <v>53</v>
      </c>
      <c r="P561" s="138">
        <f>O561*H561</f>
        <v>0</v>
      </c>
      <c r="Q561" s="138">
        <v>8.0000000000000007E-5</v>
      </c>
      <c r="R561" s="138">
        <f>Q561*H561</f>
        <v>5.1000000000000004E-4</v>
      </c>
      <c r="S561" s="138">
        <v>0</v>
      </c>
      <c r="T561" s="139">
        <f>S561*H561</f>
        <v>0</v>
      </c>
      <c r="AR561" s="140" t="s">
        <v>270</v>
      </c>
      <c r="AT561" s="140" t="s">
        <v>265</v>
      </c>
      <c r="AU561" s="140" t="s">
        <v>91</v>
      </c>
      <c r="AY561" s="2" t="s">
        <v>263</v>
      </c>
      <c r="BE561" s="141">
        <f>IF(N561="základní",J561,0)</f>
        <v>0</v>
      </c>
      <c r="BF561" s="141">
        <f>IF(N561="snížená",J561,0)</f>
        <v>0</v>
      </c>
      <c r="BG561" s="141">
        <f>IF(N561="zákl. přenesená",J561,0)</f>
        <v>0</v>
      </c>
      <c r="BH561" s="141">
        <f>IF(N561="sníž. přenesená",J561,0)</f>
        <v>0</v>
      </c>
      <c r="BI561" s="141">
        <f>IF(N561="nulová",J561,0)</f>
        <v>0</v>
      </c>
      <c r="BJ561" s="2" t="s">
        <v>89</v>
      </c>
      <c r="BK561" s="141">
        <f>ROUND(I561*H561,2)</f>
        <v>0</v>
      </c>
      <c r="BL561" s="2" t="s">
        <v>270</v>
      </c>
      <c r="BM561" s="140" t="s">
        <v>603</v>
      </c>
    </row>
    <row r="562" spans="2:65" s="17" customFormat="1" ht="68.25">
      <c r="B562" s="18"/>
      <c r="D562" s="142" t="s">
        <v>272</v>
      </c>
      <c r="F562" s="143" t="s">
        <v>604</v>
      </c>
      <c r="I562" s="144"/>
      <c r="L562" s="18"/>
      <c r="M562" s="145"/>
      <c r="T562" s="39"/>
      <c r="AT562" s="2" t="s">
        <v>272</v>
      </c>
      <c r="AU562" s="2" t="s">
        <v>91</v>
      </c>
    </row>
    <row r="563" spans="2:65" s="146" customFormat="1" ht="11.25">
      <c r="B563" s="147"/>
      <c r="D563" s="142" t="s">
        <v>274</v>
      </c>
      <c r="E563" s="148" t="s">
        <v>44</v>
      </c>
      <c r="F563" s="149" t="s">
        <v>340</v>
      </c>
      <c r="H563" s="148" t="s">
        <v>44</v>
      </c>
      <c r="I563" s="150"/>
      <c r="L563" s="147"/>
      <c r="M563" s="151"/>
      <c r="T563" s="152"/>
      <c r="AT563" s="148" t="s">
        <v>274</v>
      </c>
      <c r="AU563" s="148" t="s">
        <v>91</v>
      </c>
      <c r="AV563" s="146" t="s">
        <v>89</v>
      </c>
      <c r="AW563" s="146" t="s">
        <v>42</v>
      </c>
      <c r="AX563" s="146" t="s">
        <v>82</v>
      </c>
      <c r="AY563" s="148" t="s">
        <v>263</v>
      </c>
    </row>
    <row r="564" spans="2:65" s="146" customFormat="1" ht="11.25">
      <c r="B564" s="147"/>
      <c r="D564" s="142" t="s">
        <v>274</v>
      </c>
      <c r="E564" s="148" t="s">
        <v>44</v>
      </c>
      <c r="F564" s="149" t="s">
        <v>341</v>
      </c>
      <c r="H564" s="148" t="s">
        <v>44</v>
      </c>
      <c r="I564" s="150"/>
      <c r="L564" s="147"/>
      <c r="M564" s="151"/>
      <c r="T564" s="152"/>
      <c r="AT564" s="148" t="s">
        <v>274</v>
      </c>
      <c r="AU564" s="148" t="s">
        <v>91</v>
      </c>
      <c r="AV564" s="146" t="s">
        <v>89</v>
      </c>
      <c r="AW564" s="146" t="s">
        <v>42</v>
      </c>
      <c r="AX564" s="146" t="s">
        <v>82</v>
      </c>
      <c r="AY564" s="148" t="s">
        <v>263</v>
      </c>
    </row>
    <row r="565" spans="2:65" s="146" customFormat="1" ht="11.25">
      <c r="B565" s="147"/>
      <c r="D565" s="142" t="s">
        <v>274</v>
      </c>
      <c r="E565" s="148" t="s">
        <v>44</v>
      </c>
      <c r="F565" s="149" t="s">
        <v>605</v>
      </c>
      <c r="H565" s="148" t="s">
        <v>44</v>
      </c>
      <c r="I565" s="150"/>
      <c r="L565" s="147"/>
      <c r="M565" s="151"/>
      <c r="T565" s="152"/>
      <c r="AT565" s="148" t="s">
        <v>274</v>
      </c>
      <c r="AU565" s="148" t="s">
        <v>91</v>
      </c>
      <c r="AV565" s="146" t="s">
        <v>89</v>
      </c>
      <c r="AW565" s="146" t="s">
        <v>42</v>
      </c>
      <c r="AX565" s="146" t="s">
        <v>82</v>
      </c>
      <c r="AY565" s="148" t="s">
        <v>263</v>
      </c>
    </row>
    <row r="566" spans="2:65" s="153" customFormat="1" ht="11.25">
      <c r="B566" s="154"/>
      <c r="D566" s="142" t="s">
        <v>274</v>
      </c>
      <c r="E566" s="155" t="s">
        <v>44</v>
      </c>
      <c r="F566" s="156" t="s">
        <v>606</v>
      </c>
      <c r="H566" s="157">
        <v>0.64</v>
      </c>
      <c r="I566" s="158"/>
      <c r="L566" s="154"/>
      <c r="M566" s="159"/>
      <c r="T566" s="160"/>
      <c r="AT566" s="155" t="s">
        <v>274</v>
      </c>
      <c r="AU566" s="155" t="s">
        <v>91</v>
      </c>
      <c r="AV566" s="153" t="s">
        <v>91</v>
      </c>
      <c r="AW566" s="153" t="s">
        <v>42</v>
      </c>
      <c r="AX566" s="153" t="s">
        <v>82</v>
      </c>
      <c r="AY566" s="155" t="s">
        <v>263</v>
      </c>
    </row>
    <row r="567" spans="2:65" s="153" customFormat="1" ht="11.25">
      <c r="B567" s="154"/>
      <c r="D567" s="142" t="s">
        <v>274</v>
      </c>
      <c r="E567" s="155" t="s">
        <v>44</v>
      </c>
      <c r="F567" s="156" t="s">
        <v>607</v>
      </c>
      <c r="H567" s="157">
        <v>0.64</v>
      </c>
      <c r="I567" s="158"/>
      <c r="L567" s="154"/>
      <c r="M567" s="159"/>
      <c r="T567" s="160"/>
      <c r="AT567" s="155" t="s">
        <v>274</v>
      </c>
      <c r="AU567" s="155" t="s">
        <v>91</v>
      </c>
      <c r="AV567" s="153" t="s">
        <v>91</v>
      </c>
      <c r="AW567" s="153" t="s">
        <v>42</v>
      </c>
      <c r="AX567" s="153" t="s">
        <v>82</v>
      </c>
      <c r="AY567" s="155" t="s">
        <v>263</v>
      </c>
    </row>
    <row r="568" spans="2:65" s="153" customFormat="1" ht="11.25">
      <c r="B568" s="154"/>
      <c r="D568" s="142" t="s">
        <v>274</v>
      </c>
      <c r="E568" s="155" t="s">
        <v>44</v>
      </c>
      <c r="F568" s="156" t="s">
        <v>608</v>
      </c>
      <c r="H568" s="157">
        <v>0.64</v>
      </c>
      <c r="I568" s="158"/>
      <c r="L568" s="154"/>
      <c r="M568" s="159"/>
      <c r="T568" s="160"/>
      <c r="AT568" s="155" t="s">
        <v>274</v>
      </c>
      <c r="AU568" s="155" t="s">
        <v>91</v>
      </c>
      <c r="AV568" s="153" t="s">
        <v>91</v>
      </c>
      <c r="AW568" s="153" t="s">
        <v>42</v>
      </c>
      <c r="AX568" s="153" t="s">
        <v>82</v>
      </c>
      <c r="AY568" s="155" t="s">
        <v>263</v>
      </c>
    </row>
    <row r="569" spans="2:65" s="161" customFormat="1" ht="11.25">
      <c r="B569" s="162"/>
      <c r="D569" s="142" t="s">
        <v>274</v>
      </c>
      <c r="E569" s="163" t="s">
        <v>44</v>
      </c>
      <c r="F569" s="164" t="s">
        <v>570</v>
      </c>
      <c r="H569" s="165">
        <v>1.92</v>
      </c>
      <c r="I569" s="166"/>
      <c r="L569" s="162"/>
      <c r="M569" s="167"/>
      <c r="T569" s="168"/>
      <c r="AT569" s="163" t="s">
        <v>274</v>
      </c>
      <c r="AU569" s="163" t="s">
        <v>91</v>
      </c>
      <c r="AV569" s="161" t="s">
        <v>141</v>
      </c>
      <c r="AW569" s="161" t="s">
        <v>42</v>
      </c>
      <c r="AX569" s="161" t="s">
        <v>82</v>
      </c>
      <c r="AY569" s="163" t="s">
        <v>263</v>
      </c>
    </row>
    <row r="570" spans="2:65" s="146" customFormat="1" ht="11.25">
      <c r="B570" s="147"/>
      <c r="D570" s="142" t="s">
        <v>274</v>
      </c>
      <c r="E570" s="148" t="s">
        <v>44</v>
      </c>
      <c r="F570" s="149" t="s">
        <v>418</v>
      </c>
      <c r="H570" s="148" t="s">
        <v>44</v>
      </c>
      <c r="I570" s="150"/>
      <c r="L570" s="147"/>
      <c r="M570" s="151"/>
      <c r="T570" s="152"/>
      <c r="AT570" s="148" t="s">
        <v>274</v>
      </c>
      <c r="AU570" s="148" t="s">
        <v>91</v>
      </c>
      <c r="AV570" s="146" t="s">
        <v>89</v>
      </c>
      <c r="AW570" s="146" t="s">
        <v>42</v>
      </c>
      <c r="AX570" s="146" t="s">
        <v>82</v>
      </c>
      <c r="AY570" s="148" t="s">
        <v>263</v>
      </c>
    </row>
    <row r="571" spans="2:65" s="146" customFormat="1" ht="11.25">
      <c r="B571" s="147"/>
      <c r="D571" s="142" t="s">
        <v>274</v>
      </c>
      <c r="E571" s="148" t="s">
        <v>44</v>
      </c>
      <c r="F571" s="149" t="s">
        <v>605</v>
      </c>
      <c r="H571" s="148" t="s">
        <v>44</v>
      </c>
      <c r="I571" s="150"/>
      <c r="L571" s="147"/>
      <c r="M571" s="151"/>
      <c r="T571" s="152"/>
      <c r="AT571" s="148" t="s">
        <v>274</v>
      </c>
      <c r="AU571" s="148" t="s">
        <v>91</v>
      </c>
      <c r="AV571" s="146" t="s">
        <v>89</v>
      </c>
      <c r="AW571" s="146" t="s">
        <v>42</v>
      </c>
      <c r="AX571" s="146" t="s">
        <v>82</v>
      </c>
      <c r="AY571" s="148" t="s">
        <v>263</v>
      </c>
    </row>
    <row r="572" spans="2:65" s="153" customFormat="1" ht="11.25">
      <c r="B572" s="154"/>
      <c r="D572" s="142" t="s">
        <v>274</v>
      </c>
      <c r="E572" s="155" t="s">
        <v>44</v>
      </c>
      <c r="F572" s="156" t="s">
        <v>609</v>
      </c>
      <c r="H572" s="157">
        <v>0.92500000000000004</v>
      </c>
      <c r="I572" s="158"/>
      <c r="L572" s="154"/>
      <c r="M572" s="159"/>
      <c r="T572" s="160"/>
      <c r="AT572" s="155" t="s">
        <v>274</v>
      </c>
      <c r="AU572" s="155" t="s">
        <v>91</v>
      </c>
      <c r="AV572" s="153" t="s">
        <v>91</v>
      </c>
      <c r="AW572" s="153" t="s">
        <v>42</v>
      </c>
      <c r="AX572" s="153" t="s">
        <v>82</v>
      </c>
      <c r="AY572" s="155" t="s">
        <v>263</v>
      </c>
    </row>
    <row r="573" spans="2:65" s="161" customFormat="1" ht="11.25">
      <c r="B573" s="162"/>
      <c r="D573" s="142" t="s">
        <v>274</v>
      </c>
      <c r="E573" s="163" t="s">
        <v>44</v>
      </c>
      <c r="F573" s="164" t="s">
        <v>280</v>
      </c>
      <c r="H573" s="165">
        <v>0.92500000000000004</v>
      </c>
      <c r="I573" s="166"/>
      <c r="L573" s="162"/>
      <c r="M573" s="167"/>
      <c r="T573" s="168"/>
      <c r="AT573" s="163" t="s">
        <v>274</v>
      </c>
      <c r="AU573" s="163" t="s">
        <v>91</v>
      </c>
      <c r="AV573" s="161" t="s">
        <v>141</v>
      </c>
      <c r="AW573" s="161" t="s">
        <v>42</v>
      </c>
      <c r="AX573" s="161" t="s">
        <v>82</v>
      </c>
      <c r="AY573" s="163" t="s">
        <v>263</v>
      </c>
    </row>
    <row r="574" spans="2:65" s="146" customFormat="1" ht="11.25">
      <c r="B574" s="147"/>
      <c r="D574" s="142" t="s">
        <v>274</v>
      </c>
      <c r="E574" s="148" t="s">
        <v>44</v>
      </c>
      <c r="F574" s="149" t="s">
        <v>396</v>
      </c>
      <c r="H574" s="148" t="s">
        <v>44</v>
      </c>
      <c r="I574" s="150"/>
      <c r="L574" s="147"/>
      <c r="M574" s="151"/>
      <c r="T574" s="152"/>
      <c r="AT574" s="148" t="s">
        <v>274</v>
      </c>
      <c r="AU574" s="148" t="s">
        <v>91</v>
      </c>
      <c r="AV574" s="146" t="s">
        <v>89</v>
      </c>
      <c r="AW574" s="146" t="s">
        <v>42</v>
      </c>
      <c r="AX574" s="146" t="s">
        <v>82</v>
      </c>
      <c r="AY574" s="148" t="s">
        <v>263</v>
      </c>
    </row>
    <row r="575" spans="2:65" s="146" customFormat="1" ht="11.25">
      <c r="B575" s="147"/>
      <c r="D575" s="142" t="s">
        <v>274</v>
      </c>
      <c r="E575" s="148" t="s">
        <v>44</v>
      </c>
      <c r="F575" s="149" t="s">
        <v>605</v>
      </c>
      <c r="H575" s="148" t="s">
        <v>44</v>
      </c>
      <c r="I575" s="150"/>
      <c r="L575" s="147"/>
      <c r="M575" s="151"/>
      <c r="T575" s="152"/>
      <c r="AT575" s="148" t="s">
        <v>274</v>
      </c>
      <c r="AU575" s="148" t="s">
        <v>91</v>
      </c>
      <c r="AV575" s="146" t="s">
        <v>89</v>
      </c>
      <c r="AW575" s="146" t="s">
        <v>42</v>
      </c>
      <c r="AX575" s="146" t="s">
        <v>82</v>
      </c>
      <c r="AY575" s="148" t="s">
        <v>263</v>
      </c>
    </row>
    <row r="576" spans="2:65" s="153" customFormat="1" ht="11.25">
      <c r="B576" s="154"/>
      <c r="D576" s="142" t="s">
        <v>274</v>
      </c>
      <c r="E576" s="155" t="s">
        <v>44</v>
      </c>
      <c r="F576" s="156" t="s">
        <v>610</v>
      </c>
      <c r="H576" s="157">
        <v>0.65</v>
      </c>
      <c r="I576" s="158"/>
      <c r="L576" s="154"/>
      <c r="M576" s="159"/>
      <c r="T576" s="160"/>
      <c r="AT576" s="155" t="s">
        <v>274</v>
      </c>
      <c r="AU576" s="155" t="s">
        <v>91</v>
      </c>
      <c r="AV576" s="153" t="s">
        <v>91</v>
      </c>
      <c r="AW576" s="153" t="s">
        <v>42</v>
      </c>
      <c r="AX576" s="153" t="s">
        <v>82</v>
      </c>
      <c r="AY576" s="155" t="s">
        <v>263</v>
      </c>
    </row>
    <row r="577" spans="2:65" s="161" customFormat="1" ht="11.25">
      <c r="B577" s="162"/>
      <c r="D577" s="142" t="s">
        <v>274</v>
      </c>
      <c r="E577" s="163" t="s">
        <v>44</v>
      </c>
      <c r="F577" s="164" t="s">
        <v>391</v>
      </c>
      <c r="H577" s="165">
        <v>0.65</v>
      </c>
      <c r="I577" s="166"/>
      <c r="L577" s="162"/>
      <c r="M577" s="167"/>
      <c r="T577" s="168"/>
      <c r="AT577" s="163" t="s">
        <v>274</v>
      </c>
      <c r="AU577" s="163" t="s">
        <v>91</v>
      </c>
      <c r="AV577" s="161" t="s">
        <v>141</v>
      </c>
      <c r="AW577" s="161" t="s">
        <v>42</v>
      </c>
      <c r="AX577" s="161" t="s">
        <v>82</v>
      </c>
      <c r="AY577" s="163" t="s">
        <v>263</v>
      </c>
    </row>
    <row r="578" spans="2:65" s="146" customFormat="1" ht="11.25">
      <c r="B578" s="147"/>
      <c r="D578" s="142" t="s">
        <v>274</v>
      </c>
      <c r="E578" s="148" t="s">
        <v>44</v>
      </c>
      <c r="F578" s="149" t="s">
        <v>421</v>
      </c>
      <c r="H578" s="148" t="s">
        <v>44</v>
      </c>
      <c r="I578" s="150"/>
      <c r="L578" s="147"/>
      <c r="M578" s="151"/>
      <c r="T578" s="152"/>
      <c r="AT578" s="148" t="s">
        <v>274</v>
      </c>
      <c r="AU578" s="148" t="s">
        <v>91</v>
      </c>
      <c r="AV578" s="146" t="s">
        <v>89</v>
      </c>
      <c r="AW578" s="146" t="s">
        <v>42</v>
      </c>
      <c r="AX578" s="146" t="s">
        <v>82</v>
      </c>
      <c r="AY578" s="148" t="s">
        <v>263</v>
      </c>
    </row>
    <row r="579" spans="2:65" s="146" customFormat="1" ht="11.25">
      <c r="B579" s="147"/>
      <c r="D579" s="142" t="s">
        <v>274</v>
      </c>
      <c r="E579" s="148" t="s">
        <v>44</v>
      </c>
      <c r="F579" s="149" t="s">
        <v>605</v>
      </c>
      <c r="H579" s="148" t="s">
        <v>44</v>
      </c>
      <c r="I579" s="150"/>
      <c r="L579" s="147"/>
      <c r="M579" s="151"/>
      <c r="T579" s="152"/>
      <c r="AT579" s="148" t="s">
        <v>274</v>
      </c>
      <c r="AU579" s="148" t="s">
        <v>91</v>
      </c>
      <c r="AV579" s="146" t="s">
        <v>89</v>
      </c>
      <c r="AW579" s="146" t="s">
        <v>42</v>
      </c>
      <c r="AX579" s="146" t="s">
        <v>82</v>
      </c>
      <c r="AY579" s="148" t="s">
        <v>263</v>
      </c>
    </row>
    <row r="580" spans="2:65" s="153" customFormat="1" ht="11.25">
      <c r="B580" s="154"/>
      <c r="D580" s="142" t="s">
        <v>274</v>
      </c>
      <c r="E580" s="155" t="s">
        <v>44</v>
      </c>
      <c r="F580" s="156" t="s">
        <v>611</v>
      </c>
      <c r="H580" s="157">
        <v>0.625</v>
      </c>
      <c r="I580" s="158"/>
      <c r="L580" s="154"/>
      <c r="M580" s="159"/>
      <c r="T580" s="160"/>
      <c r="AT580" s="155" t="s">
        <v>274</v>
      </c>
      <c r="AU580" s="155" t="s">
        <v>91</v>
      </c>
      <c r="AV580" s="153" t="s">
        <v>91</v>
      </c>
      <c r="AW580" s="153" t="s">
        <v>42</v>
      </c>
      <c r="AX580" s="153" t="s">
        <v>82</v>
      </c>
      <c r="AY580" s="155" t="s">
        <v>263</v>
      </c>
    </row>
    <row r="581" spans="2:65" s="161" customFormat="1" ht="11.25">
      <c r="B581" s="162"/>
      <c r="D581" s="142" t="s">
        <v>274</v>
      </c>
      <c r="E581" s="163" t="s">
        <v>44</v>
      </c>
      <c r="F581" s="164" t="s">
        <v>423</v>
      </c>
      <c r="H581" s="165">
        <v>0.625</v>
      </c>
      <c r="I581" s="166"/>
      <c r="L581" s="162"/>
      <c r="M581" s="167"/>
      <c r="T581" s="168"/>
      <c r="AT581" s="163" t="s">
        <v>274</v>
      </c>
      <c r="AU581" s="163" t="s">
        <v>91</v>
      </c>
      <c r="AV581" s="161" t="s">
        <v>141</v>
      </c>
      <c r="AW581" s="161" t="s">
        <v>42</v>
      </c>
      <c r="AX581" s="161" t="s">
        <v>82</v>
      </c>
      <c r="AY581" s="163" t="s">
        <v>263</v>
      </c>
    </row>
    <row r="582" spans="2:65" s="146" customFormat="1" ht="11.25">
      <c r="B582" s="147"/>
      <c r="D582" s="142" t="s">
        <v>274</v>
      </c>
      <c r="E582" s="148" t="s">
        <v>44</v>
      </c>
      <c r="F582" s="149" t="s">
        <v>424</v>
      </c>
      <c r="H582" s="148" t="s">
        <v>44</v>
      </c>
      <c r="I582" s="150"/>
      <c r="L582" s="147"/>
      <c r="M582" s="151"/>
      <c r="T582" s="152"/>
      <c r="AT582" s="148" t="s">
        <v>274</v>
      </c>
      <c r="AU582" s="148" t="s">
        <v>91</v>
      </c>
      <c r="AV582" s="146" t="s">
        <v>89</v>
      </c>
      <c r="AW582" s="146" t="s">
        <v>42</v>
      </c>
      <c r="AX582" s="146" t="s">
        <v>82</v>
      </c>
      <c r="AY582" s="148" t="s">
        <v>263</v>
      </c>
    </row>
    <row r="583" spans="2:65" s="146" customFormat="1" ht="11.25">
      <c r="B583" s="147"/>
      <c r="D583" s="142" t="s">
        <v>274</v>
      </c>
      <c r="E583" s="148" t="s">
        <v>44</v>
      </c>
      <c r="F583" s="149" t="s">
        <v>605</v>
      </c>
      <c r="H583" s="148" t="s">
        <v>44</v>
      </c>
      <c r="I583" s="150"/>
      <c r="L583" s="147"/>
      <c r="M583" s="151"/>
      <c r="T583" s="152"/>
      <c r="AT583" s="148" t="s">
        <v>274</v>
      </c>
      <c r="AU583" s="148" t="s">
        <v>91</v>
      </c>
      <c r="AV583" s="146" t="s">
        <v>89</v>
      </c>
      <c r="AW583" s="146" t="s">
        <v>42</v>
      </c>
      <c r="AX583" s="146" t="s">
        <v>82</v>
      </c>
      <c r="AY583" s="148" t="s">
        <v>263</v>
      </c>
    </row>
    <row r="584" spans="2:65" s="153" customFormat="1" ht="11.25">
      <c r="B584" s="154"/>
      <c r="D584" s="142" t="s">
        <v>274</v>
      </c>
      <c r="E584" s="155" t="s">
        <v>44</v>
      </c>
      <c r="F584" s="156" t="s">
        <v>612</v>
      </c>
      <c r="H584" s="157">
        <v>1.115</v>
      </c>
      <c r="I584" s="158"/>
      <c r="L584" s="154"/>
      <c r="M584" s="159"/>
      <c r="T584" s="160"/>
      <c r="AT584" s="155" t="s">
        <v>274</v>
      </c>
      <c r="AU584" s="155" t="s">
        <v>91</v>
      </c>
      <c r="AV584" s="153" t="s">
        <v>91</v>
      </c>
      <c r="AW584" s="153" t="s">
        <v>42</v>
      </c>
      <c r="AX584" s="153" t="s">
        <v>82</v>
      </c>
      <c r="AY584" s="155" t="s">
        <v>263</v>
      </c>
    </row>
    <row r="585" spans="2:65" s="161" customFormat="1" ht="11.25">
      <c r="B585" s="162"/>
      <c r="D585" s="142" t="s">
        <v>274</v>
      </c>
      <c r="E585" s="163" t="s">
        <v>44</v>
      </c>
      <c r="F585" s="164" t="s">
        <v>426</v>
      </c>
      <c r="H585" s="165">
        <v>1.115</v>
      </c>
      <c r="I585" s="166"/>
      <c r="L585" s="162"/>
      <c r="M585" s="167"/>
      <c r="T585" s="168"/>
      <c r="AT585" s="163" t="s">
        <v>274</v>
      </c>
      <c r="AU585" s="163" t="s">
        <v>91</v>
      </c>
      <c r="AV585" s="161" t="s">
        <v>141</v>
      </c>
      <c r="AW585" s="161" t="s">
        <v>42</v>
      </c>
      <c r="AX585" s="161" t="s">
        <v>82</v>
      </c>
      <c r="AY585" s="163" t="s">
        <v>263</v>
      </c>
    </row>
    <row r="586" spans="2:65" s="146" customFormat="1" ht="11.25">
      <c r="B586" s="147"/>
      <c r="D586" s="142" t="s">
        <v>274</v>
      </c>
      <c r="E586" s="148" t="s">
        <v>44</v>
      </c>
      <c r="F586" s="149" t="s">
        <v>427</v>
      </c>
      <c r="H586" s="148" t="s">
        <v>44</v>
      </c>
      <c r="I586" s="150"/>
      <c r="L586" s="147"/>
      <c r="M586" s="151"/>
      <c r="T586" s="152"/>
      <c r="AT586" s="148" t="s">
        <v>274</v>
      </c>
      <c r="AU586" s="148" t="s">
        <v>91</v>
      </c>
      <c r="AV586" s="146" t="s">
        <v>89</v>
      </c>
      <c r="AW586" s="146" t="s">
        <v>42</v>
      </c>
      <c r="AX586" s="146" t="s">
        <v>82</v>
      </c>
      <c r="AY586" s="148" t="s">
        <v>263</v>
      </c>
    </row>
    <row r="587" spans="2:65" s="146" customFormat="1" ht="11.25">
      <c r="B587" s="147"/>
      <c r="D587" s="142" t="s">
        <v>274</v>
      </c>
      <c r="E587" s="148" t="s">
        <v>44</v>
      </c>
      <c r="F587" s="149" t="s">
        <v>605</v>
      </c>
      <c r="H587" s="148" t="s">
        <v>44</v>
      </c>
      <c r="I587" s="150"/>
      <c r="L587" s="147"/>
      <c r="M587" s="151"/>
      <c r="T587" s="152"/>
      <c r="AT587" s="148" t="s">
        <v>274</v>
      </c>
      <c r="AU587" s="148" t="s">
        <v>91</v>
      </c>
      <c r="AV587" s="146" t="s">
        <v>89</v>
      </c>
      <c r="AW587" s="146" t="s">
        <v>42</v>
      </c>
      <c r="AX587" s="146" t="s">
        <v>82</v>
      </c>
      <c r="AY587" s="148" t="s">
        <v>263</v>
      </c>
    </row>
    <row r="588" spans="2:65" s="153" customFormat="1" ht="11.25">
      <c r="B588" s="154"/>
      <c r="D588" s="142" t="s">
        <v>274</v>
      </c>
      <c r="E588" s="155" t="s">
        <v>44</v>
      </c>
      <c r="F588" s="156" t="s">
        <v>613</v>
      </c>
      <c r="H588" s="157">
        <v>1.1399999999999999</v>
      </c>
      <c r="I588" s="158"/>
      <c r="L588" s="154"/>
      <c r="M588" s="159"/>
      <c r="T588" s="160"/>
      <c r="AT588" s="155" t="s">
        <v>274</v>
      </c>
      <c r="AU588" s="155" t="s">
        <v>91</v>
      </c>
      <c r="AV588" s="153" t="s">
        <v>91</v>
      </c>
      <c r="AW588" s="153" t="s">
        <v>42</v>
      </c>
      <c r="AX588" s="153" t="s">
        <v>82</v>
      </c>
      <c r="AY588" s="155" t="s">
        <v>263</v>
      </c>
    </row>
    <row r="589" spans="2:65" s="161" customFormat="1" ht="11.25">
      <c r="B589" s="162"/>
      <c r="D589" s="142" t="s">
        <v>274</v>
      </c>
      <c r="E589" s="163" t="s">
        <v>44</v>
      </c>
      <c r="F589" s="164" t="s">
        <v>430</v>
      </c>
      <c r="H589" s="165">
        <v>1.1399999999999999</v>
      </c>
      <c r="I589" s="166"/>
      <c r="L589" s="162"/>
      <c r="M589" s="167"/>
      <c r="T589" s="168"/>
      <c r="AT589" s="163" t="s">
        <v>274</v>
      </c>
      <c r="AU589" s="163" t="s">
        <v>91</v>
      </c>
      <c r="AV589" s="161" t="s">
        <v>141</v>
      </c>
      <c r="AW589" s="161" t="s">
        <v>42</v>
      </c>
      <c r="AX589" s="161" t="s">
        <v>82</v>
      </c>
      <c r="AY589" s="163" t="s">
        <v>263</v>
      </c>
    </row>
    <row r="590" spans="2:65" s="169" customFormat="1" ht="11.25">
      <c r="B590" s="170"/>
      <c r="D590" s="142" t="s">
        <v>274</v>
      </c>
      <c r="E590" s="171" t="s">
        <v>44</v>
      </c>
      <c r="F590" s="172" t="s">
        <v>281</v>
      </c>
      <c r="H590" s="173">
        <v>6.375</v>
      </c>
      <c r="I590" s="174"/>
      <c r="L590" s="170"/>
      <c r="M590" s="175"/>
      <c r="T590" s="176"/>
      <c r="AT590" s="171" t="s">
        <v>274</v>
      </c>
      <c r="AU590" s="171" t="s">
        <v>91</v>
      </c>
      <c r="AV590" s="169" t="s">
        <v>270</v>
      </c>
      <c r="AW590" s="169" t="s">
        <v>42</v>
      </c>
      <c r="AX590" s="169" t="s">
        <v>89</v>
      </c>
      <c r="AY590" s="171" t="s">
        <v>263</v>
      </c>
    </row>
    <row r="591" spans="2:65" s="17" customFormat="1" ht="14.45" customHeight="1">
      <c r="B591" s="18"/>
      <c r="C591" s="129" t="s">
        <v>614</v>
      </c>
      <c r="D591" s="129" t="s">
        <v>265</v>
      </c>
      <c r="E591" s="130" t="s">
        <v>615</v>
      </c>
      <c r="F591" s="131" t="s">
        <v>616</v>
      </c>
      <c r="G591" s="132" t="s">
        <v>402</v>
      </c>
      <c r="H591" s="133">
        <v>96.325000000000003</v>
      </c>
      <c r="I591" s="134"/>
      <c r="J591" s="135">
        <f>ROUND(I591*H591,2)</f>
        <v>0</v>
      </c>
      <c r="K591" s="131" t="s">
        <v>269</v>
      </c>
      <c r="L591" s="18"/>
      <c r="M591" s="136" t="s">
        <v>44</v>
      </c>
      <c r="N591" s="137" t="s">
        <v>53</v>
      </c>
      <c r="P591" s="138">
        <f>O591*H591</f>
        <v>0</v>
      </c>
      <c r="Q591" s="138">
        <v>1.2E-4</v>
      </c>
      <c r="R591" s="138">
        <f>Q591*H591</f>
        <v>1.1559E-2</v>
      </c>
      <c r="S591" s="138">
        <v>0</v>
      </c>
      <c r="T591" s="139">
        <f>S591*H591</f>
        <v>0</v>
      </c>
      <c r="AR591" s="140" t="s">
        <v>270</v>
      </c>
      <c r="AT591" s="140" t="s">
        <v>265</v>
      </c>
      <c r="AU591" s="140" t="s">
        <v>91</v>
      </c>
      <c r="AY591" s="2" t="s">
        <v>263</v>
      </c>
      <c r="BE591" s="141">
        <f>IF(N591="základní",J591,0)</f>
        <v>0</v>
      </c>
      <c r="BF591" s="141">
        <f>IF(N591="snížená",J591,0)</f>
        <v>0</v>
      </c>
      <c r="BG591" s="141">
        <f>IF(N591="zákl. přenesená",J591,0)</f>
        <v>0</v>
      </c>
      <c r="BH591" s="141">
        <f>IF(N591="sníž. přenesená",J591,0)</f>
        <v>0</v>
      </c>
      <c r="BI591" s="141">
        <f>IF(N591="nulová",J591,0)</f>
        <v>0</v>
      </c>
      <c r="BJ591" s="2" t="s">
        <v>89</v>
      </c>
      <c r="BK591" s="141">
        <f>ROUND(I591*H591,2)</f>
        <v>0</v>
      </c>
      <c r="BL591" s="2" t="s">
        <v>270</v>
      </c>
      <c r="BM591" s="140" t="s">
        <v>617</v>
      </c>
    </row>
    <row r="592" spans="2:65" s="17" customFormat="1" ht="68.25">
      <c r="B592" s="18"/>
      <c r="D592" s="142" t="s">
        <v>272</v>
      </c>
      <c r="F592" s="143" t="s">
        <v>604</v>
      </c>
      <c r="I592" s="144"/>
      <c r="L592" s="18"/>
      <c r="M592" s="145"/>
      <c r="T592" s="39"/>
      <c r="AT592" s="2" t="s">
        <v>272</v>
      </c>
      <c r="AU592" s="2" t="s">
        <v>91</v>
      </c>
    </row>
    <row r="593" spans="2:51" s="146" customFormat="1" ht="11.25">
      <c r="B593" s="147"/>
      <c r="D593" s="142" t="s">
        <v>274</v>
      </c>
      <c r="E593" s="148" t="s">
        <v>44</v>
      </c>
      <c r="F593" s="149" t="s">
        <v>340</v>
      </c>
      <c r="H593" s="148" t="s">
        <v>44</v>
      </c>
      <c r="I593" s="150"/>
      <c r="L593" s="147"/>
      <c r="M593" s="151"/>
      <c r="T593" s="152"/>
      <c r="AT593" s="148" t="s">
        <v>274</v>
      </c>
      <c r="AU593" s="148" t="s">
        <v>91</v>
      </c>
      <c r="AV593" s="146" t="s">
        <v>89</v>
      </c>
      <c r="AW593" s="146" t="s">
        <v>42</v>
      </c>
      <c r="AX593" s="146" t="s">
        <v>82</v>
      </c>
      <c r="AY593" s="148" t="s">
        <v>263</v>
      </c>
    </row>
    <row r="594" spans="2:51" s="146" customFormat="1" ht="11.25">
      <c r="B594" s="147"/>
      <c r="D594" s="142" t="s">
        <v>274</v>
      </c>
      <c r="E594" s="148" t="s">
        <v>44</v>
      </c>
      <c r="F594" s="149" t="s">
        <v>341</v>
      </c>
      <c r="H594" s="148" t="s">
        <v>44</v>
      </c>
      <c r="I594" s="150"/>
      <c r="L594" s="147"/>
      <c r="M594" s="151"/>
      <c r="T594" s="152"/>
      <c r="AT594" s="148" t="s">
        <v>274</v>
      </c>
      <c r="AU594" s="148" t="s">
        <v>91</v>
      </c>
      <c r="AV594" s="146" t="s">
        <v>89</v>
      </c>
      <c r="AW594" s="146" t="s">
        <v>42</v>
      </c>
      <c r="AX594" s="146" t="s">
        <v>82</v>
      </c>
      <c r="AY594" s="148" t="s">
        <v>263</v>
      </c>
    </row>
    <row r="595" spans="2:51" s="146" customFormat="1" ht="11.25">
      <c r="B595" s="147"/>
      <c r="D595" s="142" t="s">
        <v>274</v>
      </c>
      <c r="E595" s="148" t="s">
        <v>44</v>
      </c>
      <c r="F595" s="149" t="s">
        <v>618</v>
      </c>
      <c r="H595" s="148" t="s">
        <v>44</v>
      </c>
      <c r="I595" s="150"/>
      <c r="L595" s="147"/>
      <c r="M595" s="151"/>
      <c r="T595" s="152"/>
      <c r="AT595" s="148" t="s">
        <v>274</v>
      </c>
      <c r="AU595" s="148" t="s">
        <v>91</v>
      </c>
      <c r="AV595" s="146" t="s">
        <v>89</v>
      </c>
      <c r="AW595" s="146" t="s">
        <v>42</v>
      </c>
      <c r="AX595" s="146" t="s">
        <v>82</v>
      </c>
      <c r="AY595" s="148" t="s">
        <v>263</v>
      </c>
    </row>
    <row r="596" spans="2:51" s="153" customFormat="1" ht="11.25">
      <c r="B596" s="154"/>
      <c r="D596" s="142" t="s">
        <v>274</v>
      </c>
      <c r="E596" s="155" t="s">
        <v>44</v>
      </c>
      <c r="F596" s="156" t="s">
        <v>619</v>
      </c>
      <c r="H596" s="157">
        <v>0.375</v>
      </c>
      <c r="I596" s="158"/>
      <c r="L596" s="154"/>
      <c r="M596" s="159"/>
      <c r="T596" s="160"/>
      <c r="AT596" s="155" t="s">
        <v>274</v>
      </c>
      <c r="AU596" s="155" t="s">
        <v>91</v>
      </c>
      <c r="AV596" s="153" t="s">
        <v>91</v>
      </c>
      <c r="AW596" s="153" t="s">
        <v>42</v>
      </c>
      <c r="AX596" s="153" t="s">
        <v>82</v>
      </c>
      <c r="AY596" s="155" t="s">
        <v>263</v>
      </c>
    </row>
    <row r="597" spans="2:51" s="153" customFormat="1" ht="11.25">
      <c r="B597" s="154"/>
      <c r="D597" s="142" t="s">
        <v>274</v>
      </c>
      <c r="E597" s="155" t="s">
        <v>44</v>
      </c>
      <c r="F597" s="156" t="s">
        <v>620</v>
      </c>
      <c r="H597" s="157">
        <v>0.375</v>
      </c>
      <c r="I597" s="158"/>
      <c r="L597" s="154"/>
      <c r="M597" s="159"/>
      <c r="T597" s="160"/>
      <c r="AT597" s="155" t="s">
        <v>274</v>
      </c>
      <c r="AU597" s="155" t="s">
        <v>91</v>
      </c>
      <c r="AV597" s="153" t="s">
        <v>91</v>
      </c>
      <c r="AW597" s="153" t="s">
        <v>42</v>
      </c>
      <c r="AX597" s="153" t="s">
        <v>82</v>
      </c>
      <c r="AY597" s="155" t="s">
        <v>263</v>
      </c>
    </row>
    <row r="598" spans="2:51" s="153" customFormat="1" ht="11.25">
      <c r="B598" s="154"/>
      <c r="D598" s="142" t="s">
        <v>274</v>
      </c>
      <c r="E598" s="155" t="s">
        <v>44</v>
      </c>
      <c r="F598" s="156" t="s">
        <v>621</v>
      </c>
      <c r="H598" s="157">
        <v>0.375</v>
      </c>
      <c r="I598" s="158"/>
      <c r="L598" s="154"/>
      <c r="M598" s="159"/>
      <c r="T598" s="160"/>
      <c r="AT598" s="155" t="s">
        <v>274</v>
      </c>
      <c r="AU598" s="155" t="s">
        <v>91</v>
      </c>
      <c r="AV598" s="153" t="s">
        <v>91</v>
      </c>
      <c r="AW598" s="153" t="s">
        <v>42</v>
      </c>
      <c r="AX598" s="153" t="s">
        <v>82</v>
      </c>
      <c r="AY598" s="155" t="s">
        <v>263</v>
      </c>
    </row>
    <row r="599" spans="2:51" s="161" customFormat="1" ht="11.25">
      <c r="B599" s="162"/>
      <c r="D599" s="142" t="s">
        <v>274</v>
      </c>
      <c r="E599" s="163" t="s">
        <v>44</v>
      </c>
      <c r="F599" s="164" t="s">
        <v>570</v>
      </c>
      <c r="H599" s="165">
        <v>1.125</v>
      </c>
      <c r="I599" s="166"/>
      <c r="L599" s="162"/>
      <c r="M599" s="167"/>
      <c r="T599" s="168"/>
      <c r="AT599" s="163" t="s">
        <v>274</v>
      </c>
      <c r="AU599" s="163" t="s">
        <v>91</v>
      </c>
      <c r="AV599" s="161" t="s">
        <v>141</v>
      </c>
      <c r="AW599" s="161" t="s">
        <v>42</v>
      </c>
      <c r="AX599" s="161" t="s">
        <v>82</v>
      </c>
      <c r="AY599" s="163" t="s">
        <v>263</v>
      </c>
    </row>
    <row r="600" spans="2:51" s="146" customFormat="1" ht="11.25">
      <c r="B600" s="147"/>
      <c r="D600" s="142" t="s">
        <v>274</v>
      </c>
      <c r="E600" s="148" t="s">
        <v>44</v>
      </c>
      <c r="F600" s="149" t="s">
        <v>418</v>
      </c>
      <c r="H600" s="148" t="s">
        <v>44</v>
      </c>
      <c r="I600" s="150"/>
      <c r="L600" s="147"/>
      <c r="M600" s="151"/>
      <c r="T600" s="152"/>
      <c r="AT600" s="148" t="s">
        <v>274</v>
      </c>
      <c r="AU600" s="148" t="s">
        <v>91</v>
      </c>
      <c r="AV600" s="146" t="s">
        <v>89</v>
      </c>
      <c r="AW600" s="146" t="s">
        <v>42</v>
      </c>
      <c r="AX600" s="146" t="s">
        <v>82</v>
      </c>
      <c r="AY600" s="148" t="s">
        <v>263</v>
      </c>
    </row>
    <row r="601" spans="2:51" s="146" customFormat="1" ht="11.25">
      <c r="B601" s="147"/>
      <c r="D601" s="142" t="s">
        <v>274</v>
      </c>
      <c r="E601" s="148" t="s">
        <v>44</v>
      </c>
      <c r="F601" s="149" t="s">
        <v>618</v>
      </c>
      <c r="H601" s="148" t="s">
        <v>44</v>
      </c>
      <c r="I601" s="150"/>
      <c r="L601" s="147"/>
      <c r="M601" s="151"/>
      <c r="T601" s="152"/>
      <c r="AT601" s="148" t="s">
        <v>274</v>
      </c>
      <c r="AU601" s="148" t="s">
        <v>91</v>
      </c>
      <c r="AV601" s="146" t="s">
        <v>89</v>
      </c>
      <c r="AW601" s="146" t="s">
        <v>42</v>
      </c>
      <c r="AX601" s="146" t="s">
        <v>82</v>
      </c>
      <c r="AY601" s="148" t="s">
        <v>263</v>
      </c>
    </row>
    <row r="602" spans="2:51" s="153" customFormat="1" ht="11.25">
      <c r="B602" s="154"/>
      <c r="D602" s="142" t="s">
        <v>274</v>
      </c>
      <c r="E602" s="155" t="s">
        <v>44</v>
      </c>
      <c r="F602" s="156" t="s">
        <v>622</v>
      </c>
      <c r="H602" s="157">
        <v>14.08</v>
      </c>
      <c r="I602" s="158"/>
      <c r="L602" s="154"/>
      <c r="M602" s="159"/>
      <c r="T602" s="160"/>
      <c r="AT602" s="155" t="s">
        <v>274</v>
      </c>
      <c r="AU602" s="155" t="s">
        <v>91</v>
      </c>
      <c r="AV602" s="153" t="s">
        <v>91</v>
      </c>
      <c r="AW602" s="153" t="s">
        <v>42</v>
      </c>
      <c r="AX602" s="153" t="s">
        <v>82</v>
      </c>
      <c r="AY602" s="155" t="s">
        <v>263</v>
      </c>
    </row>
    <row r="603" spans="2:51" s="161" customFormat="1" ht="11.25">
      <c r="B603" s="162"/>
      <c r="D603" s="142" t="s">
        <v>274</v>
      </c>
      <c r="E603" s="163" t="s">
        <v>44</v>
      </c>
      <c r="F603" s="164" t="s">
        <v>280</v>
      </c>
      <c r="H603" s="165">
        <v>14.08</v>
      </c>
      <c r="I603" s="166"/>
      <c r="L603" s="162"/>
      <c r="M603" s="167"/>
      <c r="T603" s="168"/>
      <c r="AT603" s="163" t="s">
        <v>274</v>
      </c>
      <c r="AU603" s="163" t="s">
        <v>91</v>
      </c>
      <c r="AV603" s="161" t="s">
        <v>141</v>
      </c>
      <c r="AW603" s="161" t="s">
        <v>42</v>
      </c>
      <c r="AX603" s="161" t="s">
        <v>82</v>
      </c>
      <c r="AY603" s="163" t="s">
        <v>263</v>
      </c>
    </row>
    <row r="604" spans="2:51" s="146" customFormat="1" ht="11.25">
      <c r="B604" s="147"/>
      <c r="D604" s="142" t="s">
        <v>274</v>
      </c>
      <c r="E604" s="148" t="s">
        <v>44</v>
      </c>
      <c r="F604" s="149" t="s">
        <v>396</v>
      </c>
      <c r="H604" s="148" t="s">
        <v>44</v>
      </c>
      <c r="I604" s="150"/>
      <c r="L604" s="147"/>
      <c r="M604" s="151"/>
      <c r="T604" s="152"/>
      <c r="AT604" s="148" t="s">
        <v>274</v>
      </c>
      <c r="AU604" s="148" t="s">
        <v>91</v>
      </c>
      <c r="AV604" s="146" t="s">
        <v>89</v>
      </c>
      <c r="AW604" s="146" t="s">
        <v>42</v>
      </c>
      <c r="AX604" s="146" t="s">
        <v>82</v>
      </c>
      <c r="AY604" s="148" t="s">
        <v>263</v>
      </c>
    </row>
    <row r="605" spans="2:51" s="146" customFormat="1" ht="11.25">
      <c r="B605" s="147"/>
      <c r="D605" s="142" t="s">
        <v>274</v>
      </c>
      <c r="E605" s="148" t="s">
        <v>44</v>
      </c>
      <c r="F605" s="149" t="s">
        <v>618</v>
      </c>
      <c r="H605" s="148" t="s">
        <v>44</v>
      </c>
      <c r="I605" s="150"/>
      <c r="L605" s="147"/>
      <c r="M605" s="151"/>
      <c r="T605" s="152"/>
      <c r="AT605" s="148" t="s">
        <v>274</v>
      </c>
      <c r="AU605" s="148" t="s">
        <v>91</v>
      </c>
      <c r="AV605" s="146" t="s">
        <v>89</v>
      </c>
      <c r="AW605" s="146" t="s">
        <v>42</v>
      </c>
      <c r="AX605" s="146" t="s">
        <v>82</v>
      </c>
      <c r="AY605" s="148" t="s">
        <v>263</v>
      </c>
    </row>
    <row r="606" spans="2:51" s="153" customFormat="1" ht="11.25">
      <c r="B606" s="154"/>
      <c r="D606" s="142" t="s">
        <v>274</v>
      </c>
      <c r="E606" s="155" t="s">
        <v>44</v>
      </c>
      <c r="F606" s="156" t="s">
        <v>623</v>
      </c>
      <c r="H606" s="157">
        <v>10.025</v>
      </c>
      <c r="I606" s="158"/>
      <c r="L606" s="154"/>
      <c r="M606" s="159"/>
      <c r="T606" s="160"/>
      <c r="AT606" s="155" t="s">
        <v>274</v>
      </c>
      <c r="AU606" s="155" t="s">
        <v>91</v>
      </c>
      <c r="AV606" s="153" t="s">
        <v>91</v>
      </c>
      <c r="AW606" s="153" t="s">
        <v>42</v>
      </c>
      <c r="AX606" s="153" t="s">
        <v>82</v>
      </c>
      <c r="AY606" s="155" t="s">
        <v>263</v>
      </c>
    </row>
    <row r="607" spans="2:51" s="161" customFormat="1" ht="11.25">
      <c r="B607" s="162"/>
      <c r="D607" s="142" t="s">
        <v>274</v>
      </c>
      <c r="E607" s="163" t="s">
        <v>44</v>
      </c>
      <c r="F607" s="164" t="s">
        <v>391</v>
      </c>
      <c r="H607" s="165">
        <v>10.025</v>
      </c>
      <c r="I607" s="166"/>
      <c r="L607" s="162"/>
      <c r="M607" s="167"/>
      <c r="T607" s="168"/>
      <c r="AT607" s="163" t="s">
        <v>274</v>
      </c>
      <c r="AU607" s="163" t="s">
        <v>91</v>
      </c>
      <c r="AV607" s="161" t="s">
        <v>141</v>
      </c>
      <c r="AW607" s="161" t="s">
        <v>42</v>
      </c>
      <c r="AX607" s="161" t="s">
        <v>82</v>
      </c>
      <c r="AY607" s="163" t="s">
        <v>263</v>
      </c>
    </row>
    <row r="608" spans="2:51" s="146" customFormat="1" ht="11.25">
      <c r="B608" s="147"/>
      <c r="D608" s="142" t="s">
        <v>274</v>
      </c>
      <c r="E608" s="148" t="s">
        <v>44</v>
      </c>
      <c r="F608" s="149" t="s">
        <v>421</v>
      </c>
      <c r="H608" s="148" t="s">
        <v>44</v>
      </c>
      <c r="I608" s="150"/>
      <c r="L608" s="147"/>
      <c r="M608" s="151"/>
      <c r="T608" s="152"/>
      <c r="AT608" s="148" t="s">
        <v>274</v>
      </c>
      <c r="AU608" s="148" t="s">
        <v>91</v>
      </c>
      <c r="AV608" s="146" t="s">
        <v>89</v>
      </c>
      <c r="AW608" s="146" t="s">
        <v>42</v>
      </c>
      <c r="AX608" s="146" t="s">
        <v>82</v>
      </c>
      <c r="AY608" s="148" t="s">
        <v>263</v>
      </c>
    </row>
    <row r="609" spans="2:65" s="146" customFormat="1" ht="11.25">
      <c r="B609" s="147"/>
      <c r="D609" s="142" t="s">
        <v>274</v>
      </c>
      <c r="E609" s="148" t="s">
        <v>44</v>
      </c>
      <c r="F609" s="149" t="s">
        <v>618</v>
      </c>
      <c r="H609" s="148" t="s">
        <v>44</v>
      </c>
      <c r="I609" s="150"/>
      <c r="L609" s="147"/>
      <c r="M609" s="151"/>
      <c r="T609" s="152"/>
      <c r="AT609" s="148" t="s">
        <v>274</v>
      </c>
      <c r="AU609" s="148" t="s">
        <v>91</v>
      </c>
      <c r="AV609" s="146" t="s">
        <v>89</v>
      </c>
      <c r="AW609" s="146" t="s">
        <v>42</v>
      </c>
      <c r="AX609" s="146" t="s">
        <v>82</v>
      </c>
      <c r="AY609" s="148" t="s">
        <v>263</v>
      </c>
    </row>
    <row r="610" spans="2:65" s="153" customFormat="1" ht="11.25">
      <c r="B610" s="154"/>
      <c r="D610" s="142" t="s">
        <v>274</v>
      </c>
      <c r="E610" s="155" t="s">
        <v>44</v>
      </c>
      <c r="F610" s="156" t="s">
        <v>624</v>
      </c>
      <c r="H610" s="157">
        <v>19.73</v>
      </c>
      <c r="I610" s="158"/>
      <c r="L610" s="154"/>
      <c r="M610" s="159"/>
      <c r="T610" s="160"/>
      <c r="AT610" s="155" t="s">
        <v>274</v>
      </c>
      <c r="AU610" s="155" t="s">
        <v>91</v>
      </c>
      <c r="AV610" s="153" t="s">
        <v>91</v>
      </c>
      <c r="AW610" s="153" t="s">
        <v>42</v>
      </c>
      <c r="AX610" s="153" t="s">
        <v>82</v>
      </c>
      <c r="AY610" s="155" t="s">
        <v>263</v>
      </c>
    </row>
    <row r="611" spans="2:65" s="161" customFormat="1" ht="11.25">
      <c r="B611" s="162"/>
      <c r="D611" s="142" t="s">
        <v>274</v>
      </c>
      <c r="E611" s="163" t="s">
        <v>44</v>
      </c>
      <c r="F611" s="164" t="s">
        <v>423</v>
      </c>
      <c r="H611" s="165">
        <v>19.73</v>
      </c>
      <c r="I611" s="166"/>
      <c r="L611" s="162"/>
      <c r="M611" s="167"/>
      <c r="T611" s="168"/>
      <c r="AT611" s="163" t="s">
        <v>274</v>
      </c>
      <c r="AU611" s="163" t="s">
        <v>91</v>
      </c>
      <c r="AV611" s="161" t="s">
        <v>141</v>
      </c>
      <c r="AW611" s="161" t="s">
        <v>42</v>
      </c>
      <c r="AX611" s="161" t="s">
        <v>82</v>
      </c>
      <c r="AY611" s="163" t="s">
        <v>263</v>
      </c>
    </row>
    <row r="612" spans="2:65" s="146" customFormat="1" ht="11.25">
      <c r="B612" s="147"/>
      <c r="D612" s="142" t="s">
        <v>274</v>
      </c>
      <c r="E612" s="148" t="s">
        <v>44</v>
      </c>
      <c r="F612" s="149" t="s">
        <v>424</v>
      </c>
      <c r="H612" s="148" t="s">
        <v>44</v>
      </c>
      <c r="I612" s="150"/>
      <c r="L612" s="147"/>
      <c r="M612" s="151"/>
      <c r="T612" s="152"/>
      <c r="AT612" s="148" t="s">
        <v>274</v>
      </c>
      <c r="AU612" s="148" t="s">
        <v>91</v>
      </c>
      <c r="AV612" s="146" t="s">
        <v>89</v>
      </c>
      <c r="AW612" s="146" t="s">
        <v>42</v>
      </c>
      <c r="AX612" s="146" t="s">
        <v>82</v>
      </c>
      <c r="AY612" s="148" t="s">
        <v>263</v>
      </c>
    </row>
    <row r="613" spans="2:65" s="146" customFormat="1" ht="11.25">
      <c r="B613" s="147"/>
      <c r="D613" s="142" t="s">
        <v>274</v>
      </c>
      <c r="E613" s="148" t="s">
        <v>44</v>
      </c>
      <c r="F613" s="149" t="s">
        <v>618</v>
      </c>
      <c r="H613" s="148" t="s">
        <v>44</v>
      </c>
      <c r="I613" s="150"/>
      <c r="L613" s="147"/>
      <c r="M613" s="151"/>
      <c r="T613" s="152"/>
      <c r="AT613" s="148" t="s">
        <v>274</v>
      </c>
      <c r="AU613" s="148" t="s">
        <v>91</v>
      </c>
      <c r="AV613" s="146" t="s">
        <v>89</v>
      </c>
      <c r="AW613" s="146" t="s">
        <v>42</v>
      </c>
      <c r="AX613" s="146" t="s">
        <v>82</v>
      </c>
      <c r="AY613" s="148" t="s">
        <v>263</v>
      </c>
    </row>
    <row r="614" spans="2:65" s="153" customFormat="1" ht="11.25">
      <c r="B614" s="154"/>
      <c r="D614" s="142" t="s">
        <v>274</v>
      </c>
      <c r="E614" s="155" t="s">
        <v>44</v>
      </c>
      <c r="F614" s="156" t="s">
        <v>625</v>
      </c>
      <c r="H614" s="157">
        <v>25.61</v>
      </c>
      <c r="I614" s="158"/>
      <c r="L614" s="154"/>
      <c r="M614" s="159"/>
      <c r="T614" s="160"/>
      <c r="AT614" s="155" t="s">
        <v>274</v>
      </c>
      <c r="AU614" s="155" t="s">
        <v>91</v>
      </c>
      <c r="AV614" s="153" t="s">
        <v>91</v>
      </c>
      <c r="AW614" s="153" t="s">
        <v>42</v>
      </c>
      <c r="AX614" s="153" t="s">
        <v>82</v>
      </c>
      <c r="AY614" s="155" t="s">
        <v>263</v>
      </c>
    </row>
    <row r="615" spans="2:65" s="161" customFormat="1" ht="11.25">
      <c r="B615" s="162"/>
      <c r="D615" s="142" t="s">
        <v>274</v>
      </c>
      <c r="E615" s="163" t="s">
        <v>44</v>
      </c>
      <c r="F615" s="164" t="s">
        <v>426</v>
      </c>
      <c r="H615" s="165">
        <v>25.61</v>
      </c>
      <c r="I615" s="166"/>
      <c r="L615" s="162"/>
      <c r="M615" s="167"/>
      <c r="T615" s="168"/>
      <c r="AT615" s="163" t="s">
        <v>274</v>
      </c>
      <c r="AU615" s="163" t="s">
        <v>91</v>
      </c>
      <c r="AV615" s="161" t="s">
        <v>141</v>
      </c>
      <c r="AW615" s="161" t="s">
        <v>42</v>
      </c>
      <c r="AX615" s="161" t="s">
        <v>82</v>
      </c>
      <c r="AY615" s="163" t="s">
        <v>263</v>
      </c>
    </row>
    <row r="616" spans="2:65" s="146" customFormat="1" ht="11.25">
      <c r="B616" s="147"/>
      <c r="D616" s="142" t="s">
        <v>274</v>
      </c>
      <c r="E616" s="148" t="s">
        <v>44</v>
      </c>
      <c r="F616" s="149" t="s">
        <v>427</v>
      </c>
      <c r="H616" s="148" t="s">
        <v>44</v>
      </c>
      <c r="I616" s="150"/>
      <c r="L616" s="147"/>
      <c r="M616" s="151"/>
      <c r="T616" s="152"/>
      <c r="AT616" s="148" t="s">
        <v>274</v>
      </c>
      <c r="AU616" s="148" t="s">
        <v>91</v>
      </c>
      <c r="AV616" s="146" t="s">
        <v>89</v>
      </c>
      <c r="AW616" s="146" t="s">
        <v>42</v>
      </c>
      <c r="AX616" s="146" t="s">
        <v>82</v>
      </c>
      <c r="AY616" s="148" t="s">
        <v>263</v>
      </c>
    </row>
    <row r="617" spans="2:65" s="146" customFormat="1" ht="11.25">
      <c r="B617" s="147"/>
      <c r="D617" s="142" t="s">
        <v>274</v>
      </c>
      <c r="E617" s="148" t="s">
        <v>44</v>
      </c>
      <c r="F617" s="149" t="s">
        <v>618</v>
      </c>
      <c r="H617" s="148" t="s">
        <v>44</v>
      </c>
      <c r="I617" s="150"/>
      <c r="L617" s="147"/>
      <c r="M617" s="151"/>
      <c r="T617" s="152"/>
      <c r="AT617" s="148" t="s">
        <v>274</v>
      </c>
      <c r="AU617" s="148" t="s">
        <v>91</v>
      </c>
      <c r="AV617" s="146" t="s">
        <v>89</v>
      </c>
      <c r="AW617" s="146" t="s">
        <v>42</v>
      </c>
      <c r="AX617" s="146" t="s">
        <v>82</v>
      </c>
      <c r="AY617" s="148" t="s">
        <v>263</v>
      </c>
    </row>
    <row r="618" spans="2:65" s="153" customFormat="1" ht="11.25">
      <c r="B618" s="154"/>
      <c r="D618" s="142" t="s">
        <v>274</v>
      </c>
      <c r="E618" s="155" t="s">
        <v>44</v>
      </c>
      <c r="F618" s="156" t="s">
        <v>626</v>
      </c>
      <c r="H618" s="157">
        <v>25.754999999999999</v>
      </c>
      <c r="I618" s="158"/>
      <c r="L618" s="154"/>
      <c r="M618" s="159"/>
      <c r="T618" s="160"/>
      <c r="AT618" s="155" t="s">
        <v>274</v>
      </c>
      <c r="AU618" s="155" t="s">
        <v>91</v>
      </c>
      <c r="AV618" s="153" t="s">
        <v>91</v>
      </c>
      <c r="AW618" s="153" t="s">
        <v>42</v>
      </c>
      <c r="AX618" s="153" t="s">
        <v>82</v>
      </c>
      <c r="AY618" s="155" t="s">
        <v>263</v>
      </c>
    </row>
    <row r="619" spans="2:65" s="161" customFormat="1" ht="11.25">
      <c r="B619" s="162"/>
      <c r="D619" s="142" t="s">
        <v>274</v>
      </c>
      <c r="E619" s="163" t="s">
        <v>44</v>
      </c>
      <c r="F619" s="164" t="s">
        <v>430</v>
      </c>
      <c r="H619" s="165">
        <v>25.754999999999999</v>
      </c>
      <c r="I619" s="166"/>
      <c r="L619" s="162"/>
      <c r="M619" s="167"/>
      <c r="T619" s="168"/>
      <c r="AT619" s="163" t="s">
        <v>274</v>
      </c>
      <c r="AU619" s="163" t="s">
        <v>91</v>
      </c>
      <c r="AV619" s="161" t="s">
        <v>141</v>
      </c>
      <c r="AW619" s="161" t="s">
        <v>42</v>
      </c>
      <c r="AX619" s="161" t="s">
        <v>82</v>
      </c>
      <c r="AY619" s="163" t="s">
        <v>263</v>
      </c>
    </row>
    <row r="620" spans="2:65" s="169" customFormat="1" ht="11.25">
      <c r="B620" s="170"/>
      <c r="D620" s="142" t="s">
        <v>274</v>
      </c>
      <c r="E620" s="171" t="s">
        <v>44</v>
      </c>
      <c r="F620" s="172" t="s">
        <v>281</v>
      </c>
      <c r="H620" s="173">
        <v>96.325000000000003</v>
      </c>
      <c r="I620" s="174"/>
      <c r="L620" s="170"/>
      <c r="M620" s="175"/>
      <c r="T620" s="176"/>
      <c r="AT620" s="171" t="s">
        <v>274</v>
      </c>
      <c r="AU620" s="171" t="s">
        <v>91</v>
      </c>
      <c r="AV620" s="169" t="s">
        <v>270</v>
      </c>
      <c r="AW620" s="169" t="s">
        <v>42</v>
      </c>
      <c r="AX620" s="169" t="s">
        <v>89</v>
      </c>
      <c r="AY620" s="171" t="s">
        <v>263</v>
      </c>
    </row>
    <row r="621" spans="2:65" s="17" customFormat="1" ht="14.45" customHeight="1">
      <c r="B621" s="18"/>
      <c r="C621" s="129" t="s">
        <v>627</v>
      </c>
      <c r="D621" s="129" t="s">
        <v>265</v>
      </c>
      <c r="E621" s="130" t="s">
        <v>628</v>
      </c>
      <c r="F621" s="131" t="s">
        <v>629</v>
      </c>
      <c r="G621" s="132" t="s">
        <v>402</v>
      </c>
      <c r="H621" s="133">
        <v>271.30500000000001</v>
      </c>
      <c r="I621" s="134"/>
      <c r="J621" s="135">
        <f>ROUND(I621*H621,2)</f>
        <v>0</v>
      </c>
      <c r="K621" s="131" t="s">
        <v>269</v>
      </c>
      <c r="L621" s="18"/>
      <c r="M621" s="136" t="s">
        <v>44</v>
      </c>
      <c r="N621" s="137" t="s">
        <v>53</v>
      </c>
      <c r="P621" s="138">
        <f>O621*H621</f>
        <v>0</v>
      </c>
      <c r="Q621" s="138">
        <v>1.2999999999999999E-4</v>
      </c>
      <c r="R621" s="138">
        <f>Q621*H621</f>
        <v>3.526965E-2</v>
      </c>
      <c r="S621" s="138">
        <v>0</v>
      </c>
      <c r="T621" s="139">
        <f>S621*H621</f>
        <v>0</v>
      </c>
      <c r="AR621" s="140" t="s">
        <v>270</v>
      </c>
      <c r="AT621" s="140" t="s">
        <v>265</v>
      </c>
      <c r="AU621" s="140" t="s">
        <v>91</v>
      </c>
      <c r="AY621" s="2" t="s">
        <v>263</v>
      </c>
      <c r="BE621" s="141">
        <f>IF(N621="základní",J621,0)</f>
        <v>0</v>
      </c>
      <c r="BF621" s="141">
        <f>IF(N621="snížená",J621,0)</f>
        <v>0</v>
      </c>
      <c r="BG621" s="141">
        <f>IF(N621="zákl. přenesená",J621,0)</f>
        <v>0</v>
      </c>
      <c r="BH621" s="141">
        <f>IF(N621="sníž. přenesená",J621,0)</f>
        <v>0</v>
      </c>
      <c r="BI621" s="141">
        <f>IF(N621="nulová",J621,0)</f>
        <v>0</v>
      </c>
      <c r="BJ621" s="2" t="s">
        <v>89</v>
      </c>
      <c r="BK621" s="141">
        <f>ROUND(I621*H621,2)</f>
        <v>0</v>
      </c>
      <c r="BL621" s="2" t="s">
        <v>270</v>
      </c>
      <c r="BM621" s="140" t="s">
        <v>630</v>
      </c>
    </row>
    <row r="622" spans="2:65" s="17" customFormat="1" ht="68.25">
      <c r="B622" s="18"/>
      <c r="D622" s="142" t="s">
        <v>272</v>
      </c>
      <c r="F622" s="143" t="s">
        <v>604</v>
      </c>
      <c r="I622" s="144"/>
      <c r="L622" s="18"/>
      <c r="M622" s="145"/>
      <c r="T622" s="39"/>
      <c r="AT622" s="2" t="s">
        <v>272</v>
      </c>
      <c r="AU622" s="2" t="s">
        <v>91</v>
      </c>
    </row>
    <row r="623" spans="2:65" s="146" customFormat="1" ht="11.25">
      <c r="B623" s="147"/>
      <c r="D623" s="142" t="s">
        <v>274</v>
      </c>
      <c r="E623" s="148" t="s">
        <v>44</v>
      </c>
      <c r="F623" s="149" t="s">
        <v>340</v>
      </c>
      <c r="H623" s="148" t="s">
        <v>44</v>
      </c>
      <c r="I623" s="150"/>
      <c r="L623" s="147"/>
      <c r="M623" s="151"/>
      <c r="T623" s="152"/>
      <c r="AT623" s="148" t="s">
        <v>274</v>
      </c>
      <c r="AU623" s="148" t="s">
        <v>91</v>
      </c>
      <c r="AV623" s="146" t="s">
        <v>89</v>
      </c>
      <c r="AW623" s="146" t="s">
        <v>42</v>
      </c>
      <c r="AX623" s="146" t="s">
        <v>82</v>
      </c>
      <c r="AY623" s="148" t="s">
        <v>263</v>
      </c>
    </row>
    <row r="624" spans="2:65" s="146" customFormat="1" ht="11.25">
      <c r="B624" s="147"/>
      <c r="D624" s="142" t="s">
        <v>274</v>
      </c>
      <c r="E624" s="148" t="s">
        <v>44</v>
      </c>
      <c r="F624" s="149" t="s">
        <v>341</v>
      </c>
      <c r="H624" s="148" t="s">
        <v>44</v>
      </c>
      <c r="I624" s="150"/>
      <c r="L624" s="147"/>
      <c r="M624" s="151"/>
      <c r="T624" s="152"/>
      <c r="AT624" s="148" t="s">
        <v>274</v>
      </c>
      <c r="AU624" s="148" t="s">
        <v>91</v>
      </c>
      <c r="AV624" s="146" t="s">
        <v>89</v>
      </c>
      <c r="AW624" s="146" t="s">
        <v>42</v>
      </c>
      <c r="AX624" s="146" t="s">
        <v>82</v>
      </c>
      <c r="AY624" s="148" t="s">
        <v>263</v>
      </c>
    </row>
    <row r="625" spans="2:51" s="146" customFormat="1" ht="11.25">
      <c r="B625" s="147"/>
      <c r="D625" s="142" t="s">
        <v>274</v>
      </c>
      <c r="E625" s="148" t="s">
        <v>44</v>
      </c>
      <c r="F625" s="149" t="s">
        <v>605</v>
      </c>
      <c r="H625" s="148" t="s">
        <v>44</v>
      </c>
      <c r="I625" s="150"/>
      <c r="L625" s="147"/>
      <c r="M625" s="151"/>
      <c r="T625" s="152"/>
      <c r="AT625" s="148" t="s">
        <v>274</v>
      </c>
      <c r="AU625" s="148" t="s">
        <v>91</v>
      </c>
      <c r="AV625" s="146" t="s">
        <v>89</v>
      </c>
      <c r="AW625" s="146" t="s">
        <v>42</v>
      </c>
      <c r="AX625" s="146" t="s">
        <v>82</v>
      </c>
      <c r="AY625" s="148" t="s">
        <v>263</v>
      </c>
    </row>
    <row r="626" spans="2:51" s="153" customFormat="1" ht="11.25">
      <c r="B626" s="154"/>
      <c r="D626" s="142" t="s">
        <v>274</v>
      </c>
      <c r="E626" s="155" t="s">
        <v>44</v>
      </c>
      <c r="F626" s="156" t="s">
        <v>631</v>
      </c>
      <c r="H626" s="157">
        <v>7.2</v>
      </c>
      <c r="I626" s="158"/>
      <c r="L626" s="154"/>
      <c r="M626" s="159"/>
      <c r="T626" s="160"/>
      <c r="AT626" s="155" t="s">
        <v>274</v>
      </c>
      <c r="AU626" s="155" t="s">
        <v>91</v>
      </c>
      <c r="AV626" s="153" t="s">
        <v>91</v>
      </c>
      <c r="AW626" s="153" t="s">
        <v>42</v>
      </c>
      <c r="AX626" s="153" t="s">
        <v>82</v>
      </c>
      <c r="AY626" s="155" t="s">
        <v>263</v>
      </c>
    </row>
    <row r="627" spans="2:51" s="153" customFormat="1" ht="11.25">
      <c r="B627" s="154"/>
      <c r="D627" s="142" t="s">
        <v>274</v>
      </c>
      <c r="E627" s="155" t="s">
        <v>44</v>
      </c>
      <c r="F627" s="156" t="s">
        <v>632</v>
      </c>
      <c r="H627" s="157">
        <v>6.4</v>
      </c>
      <c r="I627" s="158"/>
      <c r="L627" s="154"/>
      <c r="M627" s="159"/>
      <c r="T627" s="160"/>
      <c r="AT627" s="155" t="s">
        <v>274</v>
      </c>
      <c r="AU627" s="155" t="s">
        <v>91</v>
      </c>
      <c r="AV627" s="153" t="s">
        <v>91</v>
      </c>
      <c r="AW627" s="153" t="s">
        <v>42</v>
      </c>
      <c r="AX627" s="153" t="s">
        <v>82</v>
      </c>
      <c r="AY627" s="155" t="s">
        <v>263</v>
      </c>
    </row>
    <row r="628" spans="2:51" s="153" customFormat="1" ht="11.25">
      <c r="B628" s="154"/>
      <c r="D628" s="142" t="s">
        <v>274</v>
      </c>
      <c r="E628" s="155" t="s">
        <v>44</v>
      </c>
      <c r="F628" s="156" t="s">
        <v>633</v>
      </c>
      <c r="H628" s="157">
        <v>8.5</v>
      </c>
      <c r="I628" s="158"/>
      <c r="L628" s="154"/>
      <c r="M628" s="159"/>
      <c r="T628" s="160"/>
      <c r="AT628" s="155" t="s">
        <v>274</v>
      </c>
      <c r="AU628" s="155" t="s">
        <v>91</v>
      </c>
      <c r="AV628" s="153" t="s">
        <v>91</v>
      </c>
      <c r="AW628" s="153" t="s">
        <v>42</v>
      </c>
      <c r="AX628" s="153" t="s">
        <v>82</v>
      </c>
      <c r="AY628" s="155" t="s">
        <v>263</v>
      </c>
    </row>
    <row r="629" spans="2:51" s="146" customFormat="1" ht="11.25">
      <c r="B629" s="147"/>
      <c r="D629" s="142" t="s">
        <v>274</v>
      </c>
      <c r="E629" s="148" t="s">
        <v>44</v>
      </c>
      <c r="F629" s="149" t="s">
        <v>618</v>
      </c>
      <c r="H629" s="148" t="s">
        <v>44</v>
      </c>
      <c r="I629" s="150"/>
      <c r="L629" s="147"/>
      <c r="M629" s="151"/>
      <c r="T629" s="152"/>
      <c r="AT629" s="148" t="s">
        <v>274</v>
      </c>
      <c r="AU629" s="148" t="s">
        <v>91</v>
      </c>
      <c r="AV629" s="146" t="s">
        <v>89</v>
      </c>
      <c r="AW629" s="146" t="s">
        <v>42</v>
      </c>
      <c r="AX629" s="146" t="s">
        <v>82</v>
      </c>
      <c r="AY629" s="148" t="s">
        <v>263</v>
      </c>
    </row>
    <row r="630" spans="2:51" s="153" customFormat="1" ht="11.25">
      <c r="B630" s="154"/>
      <c r="D630" s="142" t="s">
        <v>274</v>
      </c>
      <c r="E630" s="155" t="s">
        <v>44</v>
      </c>
      <c r="F630" s="156" t="s">
        <v>634</v>
      </c>
      <c r="H630" s="157">
        <v>3.6</v>
      </c>
      <c r="I630" s="158"/>
      <c r="L630" s="154"/>
      <c r="M630" s="159"/>
      <c r="T630" s="160"/>
      <c r="AT630" s="155" t="s">
        <v>274</v>
      </c>
      <c r="AU630" s="155" t="s">
        <v>91</v>
      </c>
      <c r="AV630" s="153" t="s">
        <v>91</v>
      </c>
      <c r="AW630" s="153" t="s">
        <v>42</v>
      </c>
      <c r="AX630" s="153" t="s">
        <v>82</v>
      </c>
      <c r="AY630" s="155" t="s">
        <v>263</v>
      </c>
    </row>
    <row r="631" spans="2:51" s="153" customFormat="1" ht="11.25">
      <c r="B631" s="154"/>
      <c r="D631" s="142" t="s">
        <v>274</v>
      </c>
      <c r="E631" s="155" t="s">
        <v>44</v>
      </c>
      <c r="F631" s="156" t="s">
        <v>635</v>
      </c>
      <c r="H631" s="157">
        <v>3.2</v>
      </c>
      <c r="I631" s="158"/>
      <c r="L631" s="154"/>
      <c r="M631" s="159"/>
      <c r="T631" s="160"/>
      <c r="AT631" s="155" t="s">
        <v>274</v>
      </c>
      <c r="AU631" s="155" t="s">
        <v>91</v>
      </c>
      <c r="AV631" s="153" t="s">
        <v>91</v>
      </c>
      <c r="AW631" s="153" t="s">
        <v>42</v>
      </c>
      <c r="AX631" s="153" t="s">
        <v>82</v>
      </c>
      <c r="AY631" s="155" t="s">
        <v>263</v>
      </c>
    </row>
    <row r="632" spans="2:51" s="153" customFormat="1" ht="11.25">
      <c r="B632" s="154"/>
      <c r="D632" s="142" t="s">
        <v>274</v>
      </c>
      <c r="E632" s="155" t="s">
        <v>44</v>
      </c>
      <c r="F632" s="156" t="s">
        <v>636</v>
      </c>
      <c r="H632" s="157">
        <v>4.25</v>
      </c>
      <c r="I632" s="158"/>
      <c r="L632" s="154"/>
      <c r="M632" s="159"/>
      <c r="T632" s="160"/>
      <c r="AT632" s="155" t="s">
        <v>274</v>
      </c>
      <c r="AU632" s="155" t="s">
        <v>91</v>
      </c>
      <c r="AV632" s="153" t="s">
        <v>91</v>
      </c>
      <c r="AW632" s="153" t="s">
        <v>42</v>
      </c>
      <c r="AX632" s="153" t="s">
        <v>82</v>
      </c>
      <c r="AY632" s="155" t="s">
        <v>263</v>
      </c>
    </row>
    <row r="633" spans="2:51" s="161" customFormat="1" ht="11.25">
      <c r="B633" s="162"/>
      <c r="D633" s="142" t="s">
        <v>274</v>
      </c>
      <c r="E633" s="163" t="s">
        <v>44</v>
      </c>
      <c r="F633" s="164" t="s">
        <v>570</v>
      </c>
      <c r="H633" s="165">
        <v>33.15</v>
      </c>
      <c r="I633" s="166"/>
      <c r="L633" s="162"/>
      <c r="M633" s="167"/>
      <c r="T633" s="168"/>
      <c r="AT633" s="163" t="s">
        <v>274</v>
      </c>
      <c r="AU633" s="163" t="s">
        <v>91</v>
      </c>
      <c r="AV633" s="161" t="s">
        <v>141</v>
      </c>
      <c r="AW633" s="161" t="s">
        <v>42</v>
      </c>
      <c r="AX633" s="161" t="s">
        <v>82</v>
      </c>
      <c r="AY633" s="163" t="s">
        <v>263</v>
      </c>
    </row>
    <row r="634" spans="2:51" s="146" customFormat="1" ht="11.25">
      <c r="B634" s="147"/>
      <c r="D634" s="142" t="s">
        <v>274</v>
      </c>
      <c r="E634" s="148" t="s">
        <v>44</v>
      </c>
      <c r="F634" s="149" t="s">
        <v>418</v>
      </c>
      <c r="H634" s="148" t="s">
        <v>44</v>
      </c>
      <c r="I634" s="150"/>
      <c r="L634" s="147"/>
      <c r="M634" s="151"/>
      <c r="T634" s="152"/>
      <c r="AT634" s="148" t="s">
        <v>274</v>
      </c>
      <c r="AU634" s="148" t="s">
        <v>91</v>
      </c>
      <c r="AV634" s="146" t="s">
        <v>89</v>
      </c>
      <c r="AW634" s="146" t="s">
        <v>42</v>
      </c>
      <c r="AX634" s="146" t="s">
        <v>82</v>
      </c>
      <c r="AY634" s="148" t="s">
        <v>263</v>
      </c>
    </row>
    <row r="635" spans="2:51" s="146" customFormat="1" ht="11.25">
      <c r="B635" s="147"/>
      <c r="D635" s="142" t="s">
        <v>274</v>
      </c>
      <c r="E635" s="148" t="s">
        <v>44</v>
      </c>
      <c r="F635" s="149" t="s">
        <v>605</v>
      </c>
      <c r="H635" s="148" t="s">
        <v>44</v>
      </c>
      <c r="I635" s="150"/>
      <c r="L635" s="147"/>
      <c r="M635" s="151"/>
      <c r="T635" s="152"/>
      <c r="AT635" s="148" t="s">
        <v>274</v>
      </c>
      <c r="AU635" s="148" t="s">
        <v>91</v>
      </c>
      <c r="AV635" s="146" t="s">
        <v>89</v>
      </c>
      <c r="AW635" s="146" t="s">
        <v>42</v>
      </c>
      <c r="AX635" s="146" t="s">
        <v>82</v>
      </c>
      <c r="AY635" s="148" t="s">
        <v>263</v>
      </c>
    </row>
    <row r="636" spans="2:51" s="153" customFormat="1" ht="11.25">
      <c r="B636" s="154"/>
      <c r="D636" s="142" t="s">
        <v>274</v>
      </c>
      <c r="E636" s="155" t="s">
        <v>44</v>
      </c>
      <c r="F636" s="156" t="s">
        <v>637</v>
      </c>
      <c r="H636" s="157">
        <v>8.51</v>
      </c>
      <c r="I636" s="158"/>
      <c r="L636" s="154"/>
      <c r="M636" s="159"/>
      <c r="T636" s="160"/>
      <c r="AT636" s="155" t="s">
        <v>274</v>
      </c>
      <c r="AU636" s="155" t="s">
        <v>91</v>
      </c>
      <c r="AV636" s="153" t="s">
        <v>91</v>
      </c>
      <c r="AW636" s="153" t="s">
        <v>42</v>
      </c>
      <c r="AX636" s="153" t="s">
        <v>82</v>
      </c>
      <c r="AY636" s="155" t="s">
        <v>263</v>
      </c>
    </row>
    <row r="637" spans="2:51" s="146" customFormat="1" ht="11.25">
      <c r="B637" s="147"/>
      <c r="D637" s="142" t="s">
        <v>274</v>
      </c>
      <c r="E637" s="148" t="s">
        <v>44</v>
      </c>
      <c r="F637" s="149" t="s">
        <v>405</v>
      </c>
      <c r="H637" s="148" t="s">
        <v>44</v>
      </c>
      <c r="I637" s="150"/>
      <c r="L637" s="147"/>
      <c r="M637" s="151"/>
      <c r="T637" s="152"/>
      <c r="AT637" s="148" t="s">
        <v>274</v>
      </c>
      <c r="AU637" s="148" t="s">
        <v>91</v>
      </c>
      <c r="AV637" s="146" t="s">
        <v>89</v>
      </c>
      <c r="AW637" s="146" t="s">
        <v>42</v>
      </c>
      <c r="AX637" s="146" t="s">
        <v>82</v>
      </c>
      <c r="AY637" s="148" t="s">
        <v>263</v>
      </c>
    </row>
    <row r="638" spans="2:51" s="146" customFormat="1" ht="11.25">
      <c r="B638" s="147"/>
      <c r="D638" s="142" t="s">
        <v>274</v>
      </c>
      <c r="E638" s="148" t="s">
        <v>44</v>
      </c>
      <c r="F638" s="149" t="s">
        <v>605</v>
      </c>
      <c r="H638" s="148" t="s">
        <v>44</v>
      </c>
      <c r="I638" s="150"/>
      <c r="L638" s="147"/>
      <c r="M638" s="151"/>
      <c r="T638" s="152"/>
      <c r="AT638" s="148" t="s">
        <v>274</v>
      </c>
      <c r="AU638" s="148" t="s">
        <v>91</v>
      </c>
      <c r="AV638" s="146" t="s">
        <v>89</v>
      </c>
      <c r="AW638" s="146" t="s">
        <v>42</v>
      </c>
      <c r="AX638" s="146" t="s">
        <v>82</v>
      </c>
      <c r="AY638" s="148" t="s">
        <v>263</v>
      </c>
    </row>
    <row r="639" spans="2:51" s="153" customFormat="1" ht="11.25">
      <c r="B639" s="154"/>
      <c r="D639" s="142" t="s">
        <v>274</v>
      </c>
      <c r="E639" s="155" t="s">
        <v>44</v>
      </c>
      <c r="F639" s="156" t="s">
        <v>638</v>
      </c>
      <c r="H639" s="157">
        <v>2.875</v>
      </c>
      <c r="I639" s="158"/>
      <c r="L639" s="154"/>
      <c r="M639" s="159"/>
      <c r="T639" s="160"/>
      <c r="AT639" s="155" t="s">
        <v>274</v>
      </c>
      <c r="AU639" s="155" t="s">
        <v>91</v>
      </c>
      <c r="AV639" s="153" t="s">
        <v>91</v>
      </c>
      <c r="AW639" s="153" t="s">
        <v>42</v>
      </c>
      <c r="AX639" s="153" t="s">
        <v>82</v>
      </c>
      <c r="AY639" s="155" t="s">
        <v>263</v>
      </c>
    </row>
    <row r="640" spans="2:51" s="146" customFormat="1" ht="11.25">
      <c r="B640" s="147"/>
      <c r="D640" s="142" t="s">
        <v>274</v>
      </c>
      <c r="E640" s="148" t="s">
        <v>44</v>
      </c>
      <c r="F640" s="149" t="s">
        <v>618</v>
      </c>
      <c r="H640" s="148" t="s">
        <v>44</v>
      </c>
      <c r="I640" s="150"/>
      <c r="L640" s="147"/>
      <c r="M640" s="151"/>
      <c r="T640" s="152"/>
      <c r="AT640" s="148" t="s">
        <v>274</v>
      </c>
      <c r="AU640" s="148" t="s">
        <v>91</v>
      </c>
      <c r="AV640" s="146" t="s">
        <v>89</v>
      </c>
      <c r="AW640" s="146" t="s">
        <v>42</v>
      </c>
      <c r="AX640" s="146" t="s">
        <v>82</v>
      </c>
      <c r="AY640" s="148" t="s">
        <v>263</v>
      </c>
    </row>
    <row r="641" spans="2:51" s="153" customFormat="1" ht="11.25">
      <c r="B641" s="154"/>
      <c r="D641" s="142" t="s">
        <v>274</v>
      </c>
      <c r="E641" s="155" t="s">
        <v>44</v>
      </c>
      <c r="F641" s="156" t="s">
        <v>639</v>
      </c>
      <c r="H641" s="157">
        <v>9.4</v>
      </c>
      <c r="I641" s="158"/>
      <c r="L641" s="154"/>
      <c r="M641" s="159"/>
      <c r="T641" s="160"/>
      <c r="AT641" s="155" t="s">
        <v>274</v>
      </c>
      <c r="AU641" s="155" t="s">
        <v>91</v>
      </c>
      <c r="AV641" s="153" t="s">
        <v>91</v>
      </c>
      <c r="AW641" s="153" t="s">
        <v>42</v>
      </c>
      <c r="AX641" s="153" t="s">
        <v>82</v>
      </c>
      <c r="AY641" s="155" t="s">
        <v>263</v>
      </c>
    </row>
    <row r="642" spans="2:51" s="153" customFormat="1" ht="11.25">
      <c r="B642" s="154"/>
      <c r="D642" s="142" t="s">
        <v>274</v>
      </c>
      <c r="E642" s="155" t="s">
        <v>44</v>
      </c>
      <c r="F642" s="156" t="s">
        <v>640</v>
      </c>
      <c r="H642" s="157">
        <v>17.02</v>
      </c>
      <c r="I642" s="158"/>
      <c r="L642" s="154"/>
      <c r="M642" s="159"/>
      <c r="T642" s="160"/>
      <c r="AT642" s="155" t="s">
        <v>274</v>
      </c>
      <c r="AU642" s="155" t="s">
        <v>91</v>
      </c>
      <c r="AV642" s="153" t="s">
        <v>91</v>
      </c>
      <c r="AW642" s="153" t="s">
        <v>42</v>
      </c>
      <c r="AX642" s="153" t="s">
        <v>82</v>
      </c>
      <c r="AY642" s="155" t="s">
        <v>263</v>
      </c>
    </row>
    <row r="643" spans="2:51" s="161" customFormat="1" ht="11.25">
      <c r="B643" s="162"/>
      <c r="D643" s="142" t="s">
        <v>274</v>
      </c>
      <c r="E643" s="163" t="s">
        <v>44</v>
      </c>
      <c r="F643" s="164" t="s">
        <v>280</v>
      </c>
      <c r="H643" s="165">
        <v>37.805</v>
      </c>
      <c r="I643" s="166"/>
      <c r="L643" s="162"/>
      <c r="M643" s="167"/>
      <c r="T643" s="168"/>
      <c r="AT643" s="163" t="s">
        <v>274</v>
      </c>
      <c r="AU643" s="163" t="s">
        <v>91</v>
      </c>
      <c r="AV643" s="161" t="s">
        <v>141</v>
      </c>
      <c r="AW643" s="161" t="s">
        <v>42</v>
      </c>
      <c r="AX643" s="161" t="s">
        <v>82</v>
      </c>
      <c r="AY643" s="163" t="s">
        <v>263</v>
      </c>
    </row>
    <row r="644" spans="2:51" s="146" customFormat="1" ht="11.25">
      <c r="B644" s="147"/>
      <c r="D644" s="142" t="s">
        <v>274</v>
      </c>
      <c r="E644" s="148" t="s">
        <v>44</v>
      </c>
      <c r="F644" s="149" t="s">
        <v>396</v>
      </c>
      <c r="H644" s="148" t="s">
        <v>44</v>
      </c>
      <c r="I644" s="150"/>
      <c r="L644" s="147"/>
      <c r="M644" s="151"/>
      <c r="T644" s="152"/>
      <c r="AT644" s="148" t="s">
        <v>274</v>
      </c>
      <c r="AU644" s="148" t="s">
        <v>91</v>
      </c>
      <c r="AV644" s="146" t="s">
        <v>89</v>
      </c>
      <c r="AW644" s="146" t="s">
        <v>42</v>
      </c>
      <c r="AX644" s="146" t="s">
        <v>82</v>
      </c>
      <c r="AY644" s="148" t="s">
        <v>263</v>
      </c>
    </row>
    <row r="645" spans="2:51" s="146" customFormat="1" ht="11.25">
      <c r="B645" s="147"/>
      <c r="D645" s="142" t="s">
        <v>274</v>
      </c>
      <c r="E645" s="148" t="s">
        <v>44</v>
      </c>
      <c r="F645" s="149" t="s">
        <v>605</v>
      </c>
      <c r="H645" s="148" t="s">
        <v>44</v>
      </c>
      <c r="I645" s="150"/>
      <c r="L645" s="147"/>
      <c r="M645" s="151"/>
      <c r="T645" s="152"/>
      <c r="AT645" s="148" t="s">
        <v>274</v>
      </c>
      <c r="AU645" s="148" t="s">
        <v>91</v>
      </c>
      <c r="AV645" s="146" t="s">
        <v>89</v>
      </c>
      <c r="AW645" s="146" t="s">
        <v>42</v>
      </c>
      <c r="AX645" s="146" t="s">
        <v>82</v>
      </c>
      <c r="AY645" s="148" t="s">
        <v>263</v>
      </c>
    </row>
    <row r="646" spans="2:51" s="153" customFormat="1" ht="11.25">
      <c r="B646" s="154"/>
      <c r="D646" s="142" t="s">
        <v>274</v>
      </c>
      <c r="E646" s="155" t="s">
        <v>44</v>
      </c>
      <c r="F646" s="156" t="s">
        <v>641</v>
      </c>
      <c r="H646" s="157">
        <v>7.6</v>
      </c>
      <c r="I646" s="158"/>
      <c r="L646" s="154"/>
      <c r="M646" s="159"/>
      <c r="T646" s="160"/>
      <c r="AT646" s="155" t="s">
        <v>274</v>
      </c>
      <c r="AU646" s="155" t="s">
        <v>91</v>
      </c>
      <c r="AV646" s="153" t="s">
        <v>91</v>
      </c>
      <c r="AW646" s="153" t="s">
        <v>42</v>
      </c>
      <c r="AX646" s="153" t="s">
        <v>82</v>
      </c>
      <c r="AY646" s="155" t="s">
        <v>263</v>
      </c>
    </row>
    <row r="647" spans="2:51" s="146" customFormat="1" ht="11.25">
      <c r="B647" s="147"/>
      <c r="D647" s="142" t="s">
        <v>274</v>
      </c>
      <c r="E647" s="148" t="s">
        <v>44</v>
      </c>
      <c r="F647" s="149" t="s">
        <v>618</v>
      </c>
      <c r="H647" s="148" t="s">
        <v>44</v>
      </c>
      <c r="I647" s="150"/>
      <c r="L647" s="147"/>
      <c r="M647" s="151"/>
      <c r="T647" s="152"/>
      <c r="AT647" s="148" t="s">
        <v>274</v>
      </c>
      <c r="AU647" s="148" t="s">
        <v>91</v>
      </c>
      <c r="AV647" s="146" t="s">
        <v>89</v>
      </c>
      <c r="AW647" s="146" t="s">
        <v>42</v>
      </c>
      <c r="AX647" s="146" t="s">
        <v>82</v>
      </c>
      <c r="AY647" s="148" t="s">
        <v>263</v>
      </c>
    </row>
    <row r="648" spans="2:51" s="153" customFormat="1" ht="11.25">
      <c r="B648" s="154"/>
      <c r="D648" s="142" t="s">
        <v>274</v>
      </c>
      <c r="E648" s="155" t="s">
        <v>44</v>
      </c>
      <c r="F648" s="156" t="s">
        <v>642</v>
      </c>
      <c r="H648" s="157">
        <v>34.200000000000003</v>
      </c>
      <c r="I648" s="158"/>
      <c r="L648" s="154"/>
      <c r="M648" s="159"/>
      <c r="T648" s="160"/>
      <c r="AT648" s="155" t="s">
        <v>274</v>
      </c>
      <c r="AU648" s="155" t="s">
        <v>91</v>
      </c>
      <c r="AV648" s="153" t="s">
        <v>91</v>
      </c>
      <c r="AW648" s="153" t="s">
        <v>42</v>
      </c>
      <c r="AX648" s="153" t="s">
        <v>82</v>
      </c>
      <c r="AY648" s="155" t="s">
        <v>263</v>
      </c>
    </row>
    <row r="649" spans="2:51" s="161" customFormat="1" ht="11.25">
      <c r="B649" s="162"/>
      <c r="D649" s="142" t="s">
        <v>274</v>
      </c>
      <c r="E649" s="163" t="s">
        <v>44</v>
      </c>
      <c r="F649" s="164" t="s">
        <v>391</v>
      </c>
      <c r="H649" s="165">
        <v>41.8</v>
      </c>
      <c r="I649" s="166"/>
      <c r="L649" s="162"/>
      <c r="M649" s="167"/>
      <c r="T649" s="168"/>
      <c r="AT649" s="163" t="s">
        <v>274</v>
      </c>
      <c r="AU649" s="163" t="s">
        <v>91</v>
      </c>
      <c r="AV649" s="161" t="s">
        <v>141</v>
      </c>
      <c r="AW649" s="161" t="s">
        <v>42</v>
      </c>
      <c r="AX649" s="161" t="s">
        <v>82</v>
      </c>
      <c r="AY649" s="163" t="s">
        <v>263</v>
      </c>
    </row>
    <row r="650" spans="2:51" s="146" customFormat="1" ht="11.25">
      <c r="B650" s="147"/>
      <c r="D650" s="142" t="s">
        <v>274</v>
      </c>
      <c r="E650" s="148" t="s">
        <v>44</v>
      </c>
      <c r="F650" s="149" t="s">
        <v>421</v>
      </c>
      <c r="H650" s="148" t="s">
        <v>44</v>
      </c>
      <c r="I650" s="150"/>
      <c r="L650" s="147"/>
      <c r="M650" s="151"/>
      <c r="T650" s="152"/>
      <c r="AT650" s="148" t="s">
        <v>274</v>
      </c>
      <c r="AU650" s="148" t="s">
        <v>91</v>
      </c>
      <c r="AV650" s="146" t="s">
        <v>89</v>
      </c>
      <c r="AW650" s="146" t="s">
        <v>42</v>
      </c>
      <c r="AX650" s="146" t="s">
        <v>82</v>
      </c>
      <c r="AY650" s="148" t="s">
        <v>263</v>
      </c>
    </row>
    <row r="651" spans="2:51" s="146" customFormat="1" ht="11.25">
      <c r="B651" s="147"/>
      <c r="D651" s="142" t="s">
        <v>274</v>
      </c>
      <c r="E651" s="148" t="s">
        <v>44</v>
      </c>
      <c r="F651" s="149" t="s">
        <v>605</v>
      </c>
      <c r="H651" s="148" t="s">
        <v>44</v>
      </c>
      <c r="I651" s="150"/>
      <c r="L651" s="147"/>
      <c r="M651" s="151"/>
      <c r="T651" s="152"/>
      <c r="AT651" s="148" t="s">
        <v>274</v>
      </c>
      <c r="AU651" s="148" t="s">
        <v>91</v>
      </c>
      <c r="AV651" s="146" t="s">
        <v>89</v>
      </c>
      <c r="AW651" s="146" t="s">
        <v>42</v>
      </c>
      <c r="AX651" s="146" t="s">
        <v>82</v>
      </c>
      <c r="AY651" s="148" t="s">
        <v>263</v>
      </c>
    </row>
    <row r="652" spans="2:51" s="153" customFormat="1" ht="11.25">
      <c r="B652" s="154"/>
      <c r="D652" s="142" t="s">
        <v>274</v>
      </c>
      <c r="E652" s="155" t="s">
        <v>44</v>
      </c>
      <c r="F652" s="156" t="s">
        <v>643</v>
      </c>
      <c r="H652" s="157">
        <v>7.2</v>
      </c>
      <c r="I652" s="158"/>
      <c r="L652" s="154"/>
      <c r="M652" s="159"/>
      <c r="T652" s="160"/>
      <c r="AT652" s="155" t="s">
        <v>274</v>
      </c>
      <c r="AU652" s="155" t="s">
        <v>91</v>
      </c>
      <c r="AV652" s="153" t="s">
        <v>91</v>
      </c>
      <c r="AW652" s="153" t="s">
        <v>42</v>
      </c>
      <c r="AX652" s="153" t="s">
        <v>82</v>
      </c>
      <c r="AY652" s="155" t="s">
        <v>263</v>
      </c>
    </row>
    <row r="653" spans="2:51" s="146" customFormat="1" ht="11.25">
      <c r="B653" s="147"/>
      <c r="D653" s="142" t="s">
        <v>274</v>
      </c>
      <c r="E653" s="148" t="s">
        <v>44</v>
      </c>
      <c r="F653" s="149" t="s">
        <v>618</v>
      </c>
      <c r="H653" s="148" t="s">
        <v>44</v>
      </c>
      <c r="I653" s="150"/>
      <c r="L653" s="147"/>
      <c r="M653" s="151"/>
      <c r="T653" s="152"/>
      <c r="AT653" s="148" t="s">
        <v>274</v>
      </c>
      <c r="AU653" s="148" t="s">
        <v>91</v>
      </c>
      <c r="AV653" s="146" t="s">
        <v>89</v>
      </c>
      <c r="AW653" s="146" t="s">
        <v>42</v>
      </c>
      <c r="AX653" s="146" t="s">
        <v>82</v>
      </c>
      <c r="AY653" s="148" t="s">
        <v>263</v>
      </c>
    </row>
    <row r="654" spans="2:51" s="153" customFormat="1" ht="11.25">
      <c r="B654" s="154"/>
      <c r="D654" s="142" t="s">
        <v>274</v>
      </c>
      <c r="E654" s="155" t="s">
        <v>44</v>
      </c>
      <c r="F654" s="156" t="s">
        <v>644</v>
      </c>
      <c r="H654" s="157">
        <v>39.6</v>
      </c>
      <c r="I654" s="158"/>
      <c r="L654" s="154"/>
      <c r="M654" s="159"/>
      <c r="T654" s="160"/>
      <c r="AT654" s="155" t="s">
        <v>274</v>
      </c>
      <c r="AU654" s="155" t="s">
        <v>91</v>
      </c>
      <c r="AV654" s="153" t="s">
        <v>91</v>
      </c>
      <c r="AW654" s="153" t="s">
        <v>42</v>
      </c>
      <c r="AX654" s="153" t="s">
        <v>82</v>
      </c>
      <c r="AY654" s="155" t="s">
        <v>263</v>
      </c>
    </row>
    <row r="655" spans="2:51" s="161" customFormat="1" ht="11.25">
      <c r="B655" s="162"/>
      <c r="D655" s="142" t="s">
        <v>274</v>
      </c>
      <c r="E655" s="163" t="s">
        <v>44</v>
      </c>
      <c r="F655" s="164" t="s">
        <v>423</v>
      </c>
      <c r="H655" s="165">
        <v>46.8</v>
      </c>
      <c r="I655" s="166"/>
      <c r="L655" s="162"/>
      <c r="M655" s="167"/>
      <c r="T655" s="168"/>
      <c r="AT655" s="163" t="s">
        <v>274</v>
      </c>
      <c r="AU655" s="163" t="s">
        <v>91</v>
      </c>
      <c r="AV655" s="161" t="s">
        <v>141</v>
      </c>
      <c r="AW655" s="161" t="s">
        <v>42</v>
      </c>
      <c r="AX655" s="161" t="s">
        <v>82</v>
      </c>
      <c r="AY655" s="163" t="s">
        <v>263</v>
      </c>
    </row>
    <row r="656" spans="2:51" s="146" customFormat="1" ht="11.25">
      <c r="B656" s="147"/>
      <c r="D656" s="142" t="s">
        <v>274</v>
      </c>
      <c r="E656" s="148" t="s">
        <v>44</v>
      </c>
      <c r="F656" s="149" t="s">
        <v>424</v>
      </c>
      <c r="H656" s="148" t="s">
        <v>44</v>
      </c>
      <c r="I656" s="150"/>
      <c r="L656" s="147"/>
      <c r="M656" s="151"/>
      <c r="T656" s="152"/>
      <c r="AT656" s="148" t="s">
        <v>274</v>
      </c>
      <c r="AU656" s="148" t="s">
        <v>91</v>
      </c>
      <c r="AV656" s="146" t="s">
        <v>89</v>
      </c>
      <c r="AW656" s="146" t="s">
        <v>42</v>
      </c>
      <c r="AX656" s="146" t="s">
        <v>82</v>
      </c>
      <c r="AY656" s="148" t="s">
        <v>263</v>
      </c>
    </row>
    <row r="657" spans="2:65" s="146" customFormat="1" ht="11.25">
      <c r="B657" s="147"/>
      <c r="D657" s="142" t="s">
        <v>274</v>
      </c>
      <c r="E657" s="148" t="s">
        <v>44</v>
      </c>
      <c r="F657" s="149" t="s">
        <v>605</v>
      </c>
      <c r="H657" s="148" t="s">
        <v>44</v>
      </c>
      <c r="I657" s="150"/>
      <c r="L657" s="147"/>
      <c r="M657" s="151"/>
      <c r="T657" s="152"/>
      <c r="AT657" s="148" t="s">
        <v>274</v>
      </c>
      <c r="AU657" s="148" t="s">
        <v>91</v>
      </c>
      <c r="AV657" s="146" t="s">
        <v>89</v>
      </c>
      <c r="AW657" s="146" t="s">
        <v>42</v>
      </c>
      <c r="AX657" s="146" t="s">
        <v>82</v>
      </c>
      <c r="AY657" s="148" t="s">
        <v>263</v>
      </c>
    </row>
    <row r="658" spans="2:65" s="153" customFormat="1" ht="11.25">
      <c r="B658" s="154"/>
      <c r="D658" s="142" t="s">
        <v>274</v>
      </c>
      <c r="E658" s="155" t="s">
        <v>44</v>
      </c>
      <c r="F658" s="156" t="s">
        <v>645</v>
      </c>
      <c r="H658" s="157">
        <v>6.4</v>
      </c>
      <c r="I658" s="158"/>
      <c r="L658" s="154"/>
      <c r="M658" s="159"/>
      <c r="T658" s="160"/>
      <c r="AT658" s="155" t="s">
        <v>274</v>
      </c>
      <c r="AU658" s="155" t="s">
        <v>91</v>
      </c>
      <c r="AV658" s="153" t="s">
        <v>91</v>
      </c>
      <c r="AW658" s="153" t="s">
        <v>42</v>
      </c>
      <c r="AX658" s="153" t="s">
        <v>82</v>
      </c>
      <c r="AY658" s="155" t="s">
        <v>263</v>
      </c>
    </row>
    <row r="659" spans="2:65" s="146" customFormat="1" ht="11.25">
      <c r="B659" s="147"/>
      <c r="D659" s="142" t="s">
        <v>274</v>
      </c>
      <c r="E659" s="148" t="s">
        <v>44</v>
      </c>
      <c r="F659" s="149" t="s">
        <v>618</v>
      </c>
      <c r="H659" s="148" t="s">
        <v>44</v>
      </c>
      <c r="I659" s="150"/>
      <c r="L659" s="147"/>
      <c r="M659" s="151"/>
      <c r="T659" s="152"/>
      <c r="AT659" s="148" t="s">
        <v>274</v>
      </c>
      <c r="AU659" s="148" t="s">
        <v>91</v>
      </c>
      <c r="AV659" s="146" t="s">
        <v>89</v>
      </c>
      <c r="AW659" s="146" t="s">
        <v>42</v>
      </c>
      <c r="AX659" s="146" t="s">
        <v>82</v>
      </c>
      <c r="AY659" s="148" t="s">
        <v>263</v>
      </c>
    </row>
    <row r="660" spans="2:65" s="153" customFormat="1" ht="11.25">
      <c r="B660" s="154"/>
      <c r="D660" s="142" t="s">
        <v>274</v>
      </c>
      <c r="E660" s="155" t="s">
        <v>44</v>
      </c>
      <c r="F660" s="156" t="s">
        <v>646</v>
      </c>
      <c r="H660" s="157">
        <v>35.200000000000003</v>
      </c>
      <c r="I660" s="158"/>
      <c r="L660" s="154"/>
      <c r="M660" s="159"/>
      <c r="T660" s="160"/>
      <c r="AT660" s="155" t="s">
        <v>274</v>
      </c>
      <c r="AU660" s="155" t="s">
        <v>91</v>
      </c>
      <c r="AV660" s="153" t="s">
        <v>91</v>
      </c>
      <c r="AW660" s="153" t="s">
        <v>42</v>
      </c>
      <c r="AX660" s="153" t="s">
        <v>82</v>
      </c>
      <c r="AY660" s="155" t="s">
        <v>263</v>
      </c>
    </row>
    <row r="661" spans="2:65" s="161" customFormat="1" ht="11.25">
      <c r="B661" s="162"/>
      <c r="D661" s="142" t="s">
        <v>274</v>
      </c>
      <c r="E661" s="163" t="s">
        <v>44</v>
      </c>
      <c r="F661" s="164" t="s">
        <v>426</v>
      </c>
      <c r="H661" s="165">
        <v>41.6</v>
      </c>
      <c r="I661" s="166"/>
      <c r="L661" s="162"/>
      <c r="M661" s="167"/>
      <c r="T661" s="168"/>
      <c r="AT661" s="163" t="s">
        <v>274</v>
      </c>
      <c r="AU661" s="163" t="s">
        <v>91</v>
      </c>
      <c r="AV661" s="161" t="s">
        <v>141</v>
      </c>
      <c r="AW661" s="161" t="s">
        <v>42</v>
      </c>
      <c r="AX661" s="161" t="s">
        <v>82</v>
      </c>
      <c r="AY661" s="163" t="s">
        <v>263</v>
      </c>
    </row>
    <row r="662" spans="2:65" s="146" customFormat="1" ht="11.25">
      <c r="B662" s="147"/>
      <c r="D662" s="142" t="s">
        <v>274</v>
      </c>
      <c r="E662" s="148" t="s">
        <v>44</v>
      </c>
      <c r="F662" s="149" t="s">
        <v>427</v>
      </c>
      <c r="H662" s="148" t="s">
        <v>44</v>
      </c>
      <c r="I662" s="150"/>
      <c r="L662" s="147"/>
      <c r="M662" s="151"/>
      <c r="T662" s="152"/>
      <c r="AT662" s="148" t="s">
        <v>274</v>
      </c>
      <c r="AU662" s="148" t="s">
        <v>91</v>
      </c>
      <c r="AV662" s="146" t="s">
        <v>89</v>
      </c>
      <c r="AW662" s="146" t="s">
        <v>42</v>
      </c>
      <c r="AX662" s="146" t="s">
        <v>82</v>
      </c>
      <c r="AY662" s="148" t="s">
        <v>263</v>
      </c>
    </row>
    <row r="663" spans="2:65" s="146" customFormat="1" ht="11.25">
      <c r="B663" s="147"/>
      <c r="D663" s="142" t="s">
        <v>274</v>
      </c>
      <c r="E663" s="148" t="s">
        <v>44</v>
      </c>
      <c r="F663" s="149" t="s">
        <v>605</v>
      </c>
      <c r="H663" s="148" t="s">
        <v>44</v>
      </c>
      <c r="I663" s="150"/>
      <c r="L663" s="147"/>
      <c r="M663" s="151"/>
      <c r="T663" s="152"/>
      <c r="AT663" s="148" t="s">
        <v>274</v>
      </c>
      <c r="AU663" s="148" t="s">
        <v>91</v>
      </c>
      <c r="AV663" s="146" t="s">
        <v>89</v>
      </c>
      <c r="AW663" s="146" t="s">
        <v>42</v>
      </c>
      <c r="AX663" s="146" t="s">
        <v>82</v>
      </c>
      <c r="AY663" s="148" t="s">
        <v>263</v>
      </c>
    </row>
    <row r="664" spans="2:65" s="153" customFormat="1" ht="11.25">
      <c r="B664" s="154"/>
      <c r="D664" s="142" t="s">
        <v>274</v>
      </c>
      <c r="E664" s="155" t="s">
        <v>44</v>
      </c>
      <c r="F664" s="156" t="s">
        <v>647</v>
      </c>
      <c r="H664" s="157">
        <v>17</v>
      </c>
      <c r="I664" s="158"/>
      <c r="L664" s="154"/>
      <c r="M664" s="159"/>
      <c r="T664" s="160"/>
      <c r="AT664" s="155" t="s">
        <v>274</v>
      </c>
      <c r="AU664" s="155" t="s">
        <v>91</v>
      </c>
      <c r="AV664" s="153" t="s">
        <v>91</v>
      </c>
      <c r="AW664" s="153" t="s">
        <v>42</v>
      </c>
      <c r="AX664" s="153" t="s">
        <v>82</v>
      </c>
      <c r="AY664" s="155" t="s">
        <v>263</v>
      </c>
    </row>
    <row r="665" spans="2:65" s="146" customFormat="1" ht="11.25">
      <c r="B665" s="147"/>
      <c r="D665" s="142" t="s">
        <v>274</v>
      </c>
      <c r="E665" s="148" t="s">
        <v>44</v>
      </c>
      <c r="F665" s="149" t="s">
        <v>618</v>
      </c>
      <c r="H665" s="148" t="s">
        <v>44</v>
      </c>
      <c r="I665" s="150"/>
      <c r="L665" s="147"/>
      <c r="M665" s="151"/>
      <c r="T665" s="152"/>
      <c r="AT665" s="148" t="s">
        <v>274</v>
      </c>
      <c r="AU665" s="148" t="s">
        <v>91</v>
      </c>
      <c r="AV665" s="146" t="s">
        <v>89</v>
      </c>
      <c r="AW665" s="146" t="s">
        <v>42</v>
      </c>
      <c r="AX665" s="146" t="s">
        <v>82</v>
      </c>
      <c r="AY665" s="148" t="s">
        <v>263</v>
      </c>
    </row>
    <row r="666" spans="2:65" s="153" customFormat="1" ht="11.25">
      <c r="B666" s="154"/>
      <c r="D666" s="142" t="s">
        <v>274</v>
      </c>
      <c r="E666" s="155" t="s">
        <v>44</v>
      </c>
      <c r="F666" s="156" t="s">
        <v>648</v>
      </c>
      <c r="H666" s="157">
        <v>38.25</v>
      </c>
      <c r="I666" s="158"/>
      <c r="L666" s="154"/>
      <c r="M666" s="159"/>
      <c r="T666" s="160"/>
      <c r="AT666" s="155" t="s">
        <v>274</v>
      </c>
      <c r="AU666" s="155" t="s">
        <v>91</v>
      </c>
      <c r="AV666" s="153" t="s">
        <v>91</v>
      </c>
      <c r="AW666" s="153" t="s">
        <v>42</v>
      </c>
      <c r="AX666" s="153" t="s">
        <v>82</v>
      </c>
      <c r="AY666" s="155" t="s">
        <v>263</v>
      </c>
    </row>
    <row r="667" spans="2:65" s="153" customFormat="1" ht="11.25">
      <c r="B667" s="154"/>
      <c r="D667" s="142" t="s">
        <v>274</v>
      </c>
      <c r="E667" s="155" t="s">
        <v>44</v>
      </c>
      <c r="F667" s="156" t="s">
        <v>649</v>
      </c>
      <c r="H667" s="157">
        <v>4.4000000000000004</v>
      </c>
      <c r="I667" s="158"/>
      <c r="L667" s="154"/>
      <c r="M667" s="159"/>
      <c r="T667" s="160"/>
      <c r="AT667" s="155" t="s">
        <v>274</v>
      </c>
      <c r="AU667" s="155" t="s">
        <v>91</v>
      </c>
      <c r="AV667" s="153" t="s">
        <v>91</v>
      </c>
      <c r="AW667" s="153" t="s">
        <v>42</v>
      </c>
      <c r="AX667" s="153" t="s">
        <v>82</v>
      </c>
      <c r="AY667" s="155" t="s">
        <v>263</v>
      </c>
    </row>
    <row r="668" spans="2:65" s="153" customFormat="1" ht="11.25">
      <c r="B668" s="154"/>
      <c r="D668" s="142" t="s">
        <v>274</v>
      </c>
      <c r="E668" s="155" t="s">
        <v>44</v>
      </c>
      <c r="F668" s="156" t="s">
        <v>650</v>
      </c>
      <c r="H668" s="157">
        <v>10.5</v>
      </c>
      <c r="I668" s="158"/>
      <c r="L668" s="154"/>
      <c r="M668" s="159"/>
      <c r="T668" s="160"/>
      <c r="AT668" s="155" t="s">
        <v>274</v>
      </c>
      <c r="AU668" s="155" t="s">
        <v>91</v>
      </c>
      <c r="AV668" s="153" t="s">
        <v>91</v>
      </c>
      <c r="AW668" s="153" t="s">
        <v>42</v>
      </c>
      <c r="AX668" s="153" t="s">
        <v>82</v>
      </c>
      <c r="AY668" s="155" t="s">
        <v>263</v>
      </c>
    </row>
    <row r="669" spans="2:65" s="161" customFormat="1" ht="11.25">
      <c r="B669" s="162"/>
      <c r="D669" s="142" t="s">
        <v>274</v>
      </c>
      <c r="E669" s="163" t="s">
        <v>44</v>
      </c>
      <c r="F669" s="164" t="s">
        <v>430</v>
      </c>
      <c r="H669" s="165">
        <v>70.150000000000006</v>
      </c>
      <c r="I669" s="166"/>
      <c r="L669" s="162"/>
      <c r="M669" s="167"/>
      <c r="T669" s="168"/>
      <c r="AT669" s="163" t="s">
        <v>274</v>
      </c>
      <c r="AU669" s="163" t="s">
        <v>91</v>
      </c>
      <c r="AV669" s="161" t="s">
        <v>141</v>
      </c>
      <c r="AW669" s="161" t="s">
        <v>42</v>
      </c>
      <c r="AX669" s="161" t="s">
        <v>82</v>
      </c>
      <c r="AY669" s="163" t="s">
        <v>263</v>
      </c>
    </row>
    <row r="670" spans="2:65" s="169" customFormat="1" ht="11.25">
      <c r="B670" s="170"/>
      <c r="D670" s="142" t="s">
        <v>274</v>
      </c>
      <c r="E670" s="171" t="s">
        <v>44</v>
      </c>
      <c r="F670" s="172" t="s">
        <v>281</v>
      </c>
      <c r="H670" s="173">
        <v>271.30500000000001</v>
      </c>
      <c r="I670" s="174"/>
      <c r="L670" s="170"/>
      <c r="M670" s="175"/>
      <c r="T670" s="176"/>
      <c r="AT670" s="171" t="s">
        <v>274</v>
      </c>
      <c r="AU670" s="171" t="s">
        <v>91</v>
      </c>
      <c r="AV670" s="169" t="s">
        <v>270</v>
      </c>
      <c r="AW670" s="169" t="s">
        <v>42</v>
      </c>
      <c r="AX670" s="169" t="s">
        <v>89</v>
      </c>
      <c r="AY670" s="171" t="s">
        <v>263</v>
      </c>
    </row>
    <row r="671" spans="2:65" s="17" customFormat="1" ht="14.45" customHeight="1">
      <c r="B671" s="18"/>
      <c r="C671" s="129" t="s">
        <v>651</v>
      </c>
      <c r="D671" s="129" t="s">
        <v>265</v>
      </c>
      <c r="E671" s="130" t="s">
        <v>652</v>
      </c>
      <c r="F671" s="131" t="s">
        <v>653</v>
      </c>
      <c r="G671" s="132" t="s">
        <v>402</v>
      </c>
      <c r="H671" s="133">
        <v>15.525</v>
      </c>
      <c r="I671" s="134"/>
      <c r="J671" s="135">
        <f>ROUND(I671*H671,2)</f>
        <v>0</v>
      </c>
      <c r="K671" s="131" t="s">
        <v>269</v>
      </c>
      <c r="L671" s="18"/>
      <c r="M671" s="136" t="s">
        <v>44</v>
      </c>
      <c r="N671" s="137" t="s">
        <v>53</v>
      </c>
      <c r="P671" s="138">
        <f>O671*H671</f>
        <v>0</v>
      </c>
      <c r="Q671" s="138">
        <v>2.0400000000000001E-3</v>
      </c>
      <c r="R671" s="138">
        <f>Q671*H671</f>
        <v>3.1671000000000005E-2</v>
      </c>
      <c r="S671" s="138">
        <v>0</v>
      </c>
      <c r="T671" s="139">
        <f>S671*H671</f>
        <v>0</v>
      </c>
      <c r="AR671" s="140" t="s">
        <v>270</v>
      </c>
      <c r="AT671" s="140" t="s">
        <v>265</v>
      </c>
      <c r="AU671" s="140" t="s">
        <v>91</v>
      </c>
      <c r="AY671" s="2" t="s">
        <v>263</v>
      </c>
      <c r="BE671" s="141">
        <f>IF(N671="základní",J671,0)</f>
        <v>0</v>
      </c>
      <c r="BF671" s="141">
        <f>IF(N671="snížená",J671,0)</f>
        <v>0</v>
      </c>
      <c r="BG671" s="141">
        <f>IF(N671="zákl. přenesená",J671,0)</f>
        <v>0</v>
      </c>
      <c r="BH671" s="141">
        <f>IF(N671="sníž. přenesená",J671,0)</f>
        <v>0</v>
      </c>
      <c r="BI671" s="141">
        <f>IF(N671="nulová",J671,0)</f>
        <v>0</v>
      </c>
      <c r="BJ671" s="2" t="s">
        <v>89</v>
      </c>
      <c r="BK671" s="141">
        <f>ROUND(I671*H671,2)</f>
        <v>0</v>
      </c>
      <c r="BL671" s="2" t="s">
        <v>270</v>
      </c>
      <c r="BM671" s="140" t="s">
        <v>654</v>
      </c>
    </row>
    <row r="672" spans="2:65" s="17" customFormat="1" ht="68.25">
      <c r="B672" s="18"/>
      <c r="D672" s="142" t="s">
        <v>272</v>
      </c>
      <c r="F672" s="143" t="s">
        <v>604</v>
      </c>
      <c r="I672" s="144"/>
      <c r="L672" s="18"/>
      <c r="M672" s="145"/>
      <c r="T672" s="39"/>
      <c r="AT672" s="2" t="s">
        <v>272</v>
      </c>
      <c r="AU672" s="2" t="s">
        <v>91</v>
      </c>
    </row>
    <row r="673" spans="2:51" s="146" customFormat="1" ht="11.25">
      <c r="B673" s="147"/>
      <c r="D673" s="142" t="s">
        <v>274</v>
      </c>
      <c r="E673" s="148" t="s">
        <v>44</v>
      </c>
      <c r="F673" s="149" t="s">
        <v>340</v>
      </c>
      <c r="H673" s="148" t="s">
        <v>44</v>
      </c>
      <c r="I673" s="150"/>
      <c r="L673" s="147"/>
      <c r="M673" s="151"/>
      <c r="T673" s="152"/>
      <c r="AT673" s="148" t="s">
        <v>274</v>
      </c>
      <c r="AU673" s="148" t="s">
        <v>91</v>
      </c>
      <c r="AV673" s="146" t="s">
        <v>89</v>
      </c>
      <c r="AW673" s="146" t="s">
        <v>42</v>
      </c>
      <c r="AX673" s="146" t="s">
        <v>82</v>
      </c>
      <c r="AY673" s="148" t="s">
        <v>263</v>
      </c>
    </row>
    <row r="674" spans="2:51" s="146" customFormat="1" ht="11.25">
      <c r="B674" s="147"/>
      <c r="D674" s="142" t="s">
        <v>274</v>
      </c>
      <c r="E674" s="148" t="s">
        <v>44</v>
      </c>
      <c r="F674" s="149" t="s">
        <v>341</v>
      </c>
      <c r="H674" s="148" t="s">
        <v>44</v>
      </c>
      <c r="I674" s="150"/>
      <c r="L674" s="147"/>
      <c r="M674" s="151"/>
      <c r="T674" s="152"/>
      <c r="AT674" s="148" t="s">
        <v>274</v>
      </c>
      <c r="AU674" s="148" t="s">
        <v>91</v>
      </c>
      <c r="AV674" s="146" t="s">
        <v>89</v>
      </c>
      <c r="AW674" s="146" t="s">
        <v>42</v>
      </c>
      <c r="AX674" s="146" t="s">
        <v>82</v>
      </c>
      <c r="AY674" s="148" t="s">
        <v>263</v>
      </c>
    </row>
    <row r="675" spans="2:51" s="146" customFormat="1" ht="11.25">
      <c r="B675" s="147"/>
      <c r="D675" s="142" t="s">
        <v>274</v>
      </c>
      <c r="E675" s="148" t="s">
        <v>44</v>
      </c>
      <c r="F675" s="149" t="s">
        <v>605</v>
      </c>
      <c r="H675" s="148" t="s">
        <v>44</v>
      </c>
      <c r="I675" s="150"/>
      <c r="L675" s="147"/>
      <c r="M675" s="151"/>
      <c r="T675" s="152"/>
      <c r="AT675" s="148" t="s">
        <v>274</v>
      </c>
      <c r="AU675" s="148" t="s">
        <v>91</v>
      </c>
      <c r="AV675" s="146" t="s">
        <v>89</v>
      </c>
      <c r="AW675" s="146" t="s">
        <v>42</v>
      </c>
      <c r="AX675" s="146" t="s">
        <v>82</v>
      </c>
      <c r="AY675" s="148" t="s">
        <v>263</v>
      </c>
    </row>
    <row r="676" spans="2:51" s="153" customFormat="1" ht="11.25">
      <c r="B676" s="154"/>
      <c r="D676" s="142" t="s">
        <v>274</v>
      </c>
      <c r="E676" s="155" t="s">
        <v>44</v>
      </c>
      <c r="F676" s="156" t="s">
        <v>606</v>
      </c>
      <c r="H676" s="157">
        <v>0.64</v>
      </c>
      <c r="I676" s="158"/>
      <c r="L676" s="154"/>
      <c r="M676" s="159"/>
      <c r="T676" s="160"/>
      <c r="AT676" s="155" t="s">
        <v>274</v>
      </c>
      <c r="AU676" s="155" t="s">
        <v>91</v>
      </c>
      <c r="AV676" s="153" t="s">
        <v>91</v>
      </c>
      <c r="AW676" s="153" t="s">
        <v>42</v>
      </c>
      <c r="AX676" s="153" t="s">
        <v>82</v>
      </c>
      <c r="AY676" s="155" t="s">
        <v>263</v>
      </c>
    </row>
    <row r="677" spans="2:51" s="153" customFormat="1" ht="11.25">
      <c r="B677" s="154"/>
      <c r="D677" s="142" t="s">
        <v>274</v>
      </c>
      <c r="E677" s="155" t="s">
        <v>44</v>
      </c>
      <c r="F677" s="156" t="s">
        <v>607</v>
      </c>
      <c r="H677" s="157">
        <v>0.64</v>
      </c>
      <c r="I677" s="158"/>
      <c r="L677" s="154"/>
      <c r="M677" s="159"/>
      <c r="T677" s="160"/>
      <c r="AT677" s="155" t="s">
        <v>274</v>
      </c>
      <c r="AU677" s="155" t="s">
        <v>91</v>
      </c>
      <c r="AV677" s="153" t="s">
        <v>91</v>
      </c>
      <c r="AW677" s="153" t="s">
        <v>42</v>
      </c>
      <c r="AX677" s="153" t="s">
        <v>82</v>
      </c>
      <c r="AY677" s="155" t="s">
        <v>263</v>
      </c>
    </row>
    <row r="678" spans="2:51" s="153" customFormat="1" ht="11.25">
      <c r="B678" s="154"/>
      <c r="D678" s="142" t="s">
        <v>274</v>
      </c>
      <c r="E678" s="155" t="s">
        <v>44</v>
      </c>
      <c r="F678" s="156" t="s">
        <v>608</v>
      </c>
      <c r="H678" s="157">
        <v>0.64</v>
      </c>
      <c r="I678" s="158"/>
      <c r="L678" s="154"/>
      <c r="M678" s="159"/>
      <c r="T678" s="160"/>
      <c r="AT678" s="155" t="s">
        <v>274</v>
      </c>
      <c r="AU678" s="155" t="s">
        <v>91</v>
      </c>
      <c r="AV678" s="153" t="s">
        <v>91</v>
      </c>
      <c r="AW678" s="153" t="s">
        <v>42</v>
      </c>
      <c r="AX678" s="153" t="s">
        <v>82</v>
      </c>
      <c r="AY678" s="155" t="s">
        <v>263</v>
      </c>
    </row>
    <row r="679" spans="2:51" s="161" customFormat="1" ht="11.25">
      <c r="B679" s="162"/>
      <c r="D679" s="142" t="s">
        <v>274</v>
      </c>
      <c r="E679" s="163" t="s">
        <v>44</v>
      </c>
      <c r="F679" s="164" t="s">
        <v>570</v>
      </c>
      <c r="H679" s="165">
        <v>1.92</v>
      </c>
      <c r="I679" s="166"/>
      <c r="L679" s="162"/>
      <c r="M679" s="167"/>
      <c r="T679" s="168"/>
      <c r="AT679" s="163" t="s">
        <v>274</v>
      </c>
      <c r="AU679" s="163" t="s">
        <v>91</v>
      </c>
      <c r="AV679" s="161" t="s">
        <v>141</v>
      </c>
      <c r="AW679" s="161" t="s">
        <v>42</v>
      </c>
      <c r="AX679" s="161" t="s">
        <v>82</v>
      </c>
      <c r="AY679" s="163" t="s">
        <v>263</v>
      </c>
    </row>
    <row r="680" spans="2:51" s="146" customFormat="1" ht="11.25">
      <c r="B680" s="147"/>
      <c r="D680" s="142" t="s">
        <v>274</v>
      </c>
      <c r="E680" s="148" t="s">
        <v>44</v>
      </c>
      <c r="F680" s="149" t="s">
        <v>418</v>
      </c>
      <c r="H680" s="148" t="s">
        <v>44</v>
      </c>
      <c r="I680" s="150"/>
      <c r="L680" s="147"/>
      <c r="M680" s="151"/>
      <c r="T680" s="152"/>
      <c r="AT680" s="148" t="s">
        <v>274</v>
      </c>
      <c r="AU680" s="148" t="s">
        <v>91</v>
      </c>
      <c r="AV680" s="146" t="s">
        <v>89</v>
      </c>
      <c r="AW680" s="146" t="s">
        <v>42</v>
      </c>
      <c r="AX680" s="146" t="s">
        <v>82</v>
      </c>
      <c r="AY680" s="148" t="s">
        <v>263</v>
      </c>
    </row>
    <row r="681" spans="2:51" s="146" customFormat="1" ht="11.25">
      <c r="B681" s="147"/>
      <c r="D681" s="142" t="s">
        <v>274</v>
      </c>
      <c r="E681" s="148" t="s">
        <v>44</v>
      </c>
      <c r="F681" s="149" t="s">
        <v>605</v>
      </c>
      <c r="H681" s="148" t="s">
        <v>44</v>
      </c>
      <c r="I681" s="150"/>
      <c r="L681" s="147"/>
      <c r="M681" s="151"/>
      <c r="T681" s="152"/>
      <c r="AT681" s="148" t="s">
        <v>274</v>
      </c>
      <c r="AU681" s="148" t="s">
        <v>91</v>
      </c>
      <c r="AV681" s="146" t="s">
        <v>89</v>
      </c>
      <c r="AW681" s="146" t="s">
        <v>42</v>
      </c>
      <c r="AX681" s="146" t="s">
        <v>82</v>
      </c>
      <c r="AY681" s="148" t="s">
        <v>263</v>
      </c>
    </row>
    <row r="682" spans="2:51" s="153" customFormat="1" ht="11.25">
      <c r="B682" s="154"/>
      <c r="D682" s="142" t="s">
        <v>274</v>
      </c>
      <c r="E682" s="155" t="s">
        <v>44</v>
      </c>
      <c r="F682" s="156" t="s">
        <v>609</v>
      </c>
      <c r="H682" s="157">
        <v>0.92500000000000004</v>
      </c>
      <c r="I682" s="158"/>
      <c r="L682" s="154"/>
      <c r="M682" s="159"/>
      <c r="T682" s="160"/>
      <c r="AT682" s="155" t="s">
        <v>274</v>
      </c>
      <c r="AU682" s="155" t="s">
        <v>91</v>
      </c>
      <c r="AV682" s="153" t="s">
        <v>91</v>
      </c>
      <c r="AW682" s="153" t="s">
        <v>42</v>
      </c>
      <c r="AX682" s="153" t="s">
        <v>82</v>
      </c>
      <c r="AY682" s="155" t="s">
        <v>263</v>
      </c>
    </row>
    <row r="683" spans="2:51" s="146" customFormat="1" ht="11.25">
      <c r="B683" s="147"/>
      <c r="D683" s="142" t="s">
        <v>274</v>
      </c>
      <c r="E683" s="148" t="s">
        <v>44</v>
      </c>
      <c r="F683" s="149" t="s">
        <v>405</v>
      </c>
      <c r="H683" s="148" t="s">
        <v>44</v>
      </c>
      <c r="I683" s="150"/>
      <c r="L683" s="147"/>
      <c r="M683" s="151"/>
      <c r="T683" s="152"/>
      <c r="AT683" s="148" t="s">
        <v>274</v>
      </c>
      <c r="AU683" s="148" t="s">
        <v>91</v>
      </c>
      <c r="AV683" s="146" t="s">
        <v>89</v>
      </c>
      <c r="AW683" s="146" t="s">
        <v>42</v>
      </c>
      <c r="AX683" s="146" t="s">
        <v>82</v>
      </c>
      <c r="AY683" s="148" t="s">
        <v>263</v>
      </c>
    </row>
    <row r="684" spans="2:51" s="146" customFormat="1" ht="11.25">
      <c r="B684" s="147"/>
      <c r="D684" s="142" t="s">
        <v>274</v>
      </c>
      <c r="E684" s="148" t="s">
        <v>44</v>
      </c>
      <c r="F684" s="149" t="s">
        <v>605</v>
      </c>
      <c r="H684" s="148" t="s">
        <v>44</v>
      </c>
      <c r="I684" s="150"/>
      <c r="L684" s="147"/>
      <c r="M684" s="151"/>
      <c r="T684" s="152"/>
      <c r="AT684" s="148" t="s">
        <v>274</v>
      </c>
      <c r="AU684" s="148" t="s">
        <v>91</v>
      </c>
      <c r="AV684" s="146" t="s">
        <v>89</v>
      </c>
      <c r="AW684" s="146" t="s">
        <v>42</v>
      </c>
      <c r="AX684" s="146" t="s">
        <v>82</v>
      </c>
      <c r="AY684" s="148" t="s">
        <v>263</v>
      </c>
    </row>
    <row r="685" spans="2:51" s="153" customFormat="1" ht="11.25">
      <c r="B685" s="154"/>
      <c r="D685" s="142" t="s">
        <v>274</v>
      </c>
      <c r="E685" s="155" t="s">
        <v>44</v>
      </c>
      <c r="F685" s="156" t="s">
        <v>655</v>
      </c>
      <c r="H685" s="157">
        <v>9.15</v>
      </c>
      <c r="I685" s="158"/>
      <c r="L685" s="154"/>
      <c r="M685" s="159"/>
      <c r="T685" s="160"/>
      <c r="AT685" s="155" t="s">
        <v>274</v>
      </c>
      <c r="AU685" s="155" t="s">
        <v>91</v>
      </c>
      <c r="AV685" s="153" t="s">
        <v>91</v>
      </c>
      <c r="AW685" s="153" t="s">
        <v>42</v>
      </c>
      <c r="AX685" s="153" t="s">
        <v>82</v>
      </c>
      <c r="AY685" s="155" t="s">
        <v>263</v>
      </c>
    </row>
    <row r="686" spans="2:51" s="161" customFormat="1" ht="11.25">
      <c r="B686" s="162"/>
      <c r="D686" s="142" t="s">
        <v>274</v>
      </c>
      <c r="E686" s="163" t="s">
        <v>44</v>
      </c>
      <c r="F686" s="164" t="s">
        <v>280</v>
      </c>
      <c r="H686" s="165">
        <v>10.074999999999999</v>
      </c>
      <c r="I686" s="166"/>
      <c r="L686" s="162"/>
      <c r="M686" s="167"/>
      <c r="T686" s="168"/>
      <c r="AT686" s="163" t="s">
        <v>274</v>
      </c>
      <c r="AU686" s="163" t="s">
        <v>91</v>
      </c>
      <c r="AV686" s="161" t="s">
        <v>141</v>
      </c>
      <c r="AW686" s="161" t="s">
        <v>42</v>
      </c>
      <c r="AX686" s="161" t="s">
        <v>82</v>
      </c>
      <c r="AY686" s="163" t="s">
        <v>263</v>
      </c>
    </row>
    <row r="687" spans="2:51" s="146" customFormat="1" ht="11.25">
      <c r="B687" s="147"/>
      <c r="D687" s="142" t="s">
        <v>274</v>
      </c>
      <c r="E687" s="148" t="s">
        <v>44</v>
      </c>
      <c r="F687" s="149" t="s">
        <v>396</v>
      </c>
      <c r="H687" s="148" t="s">
        <v>44</v>
      </c>
      <c r="I687" s="150"/>
      <c r="L687" s="147"/>
      <c r="M687" s="151"/>
      <c r="T687" s="152"/>
      <c r="AT687" s="148" t="s">
        <v>274</v>
      </c>
      <c r="AU687" s="148" t="s">
        <v>91</v>
      </c>
      <c r="AV687" s="146" t="s">
        <v>89</v>
      </c>
      <c r="AW687" s="146" t="s">
        <v>42</v>
      </c>
      <c r="AX687" s="146" t="s">
        <v>82</v>
      </c>
      <c r="AY687" s="148" t="s">
        <v>263</v>
      </c>
    </row>
    <row r="688" spans="2:51" s="146" customFormat="1" ht="11.25">
      <c r="B688" s="147"/>
      <c r="D688" s="142" t="s">
        <v>274</v>
      </c>
      <c r="E688" s="148" t="s">
        <v>44</v>
      </c>
      <c r="F688" s="149" t="s">
        <v>605</v>
      </c>
      <c r="H688" s="148" t="s">
        <v>44</v>
      </c>
      <c r="I688" s="150"/>
      <c r="L688" s="147"/>
      <c r="M688" s="151"/>
      <c r="T688" s="152"/>
      <c r="AT688" s="148" t="s">
        <v>274</v>
      </c>
      <c r="AU688" s="148" t="s">
        <v>91</v>
      </c>
      <c r="AV688" s="146" t="s">
        <v>89</v>
      </c>
      <c r="AW688" s="146" t="s">
        <v>42</v>
      </c>
      <c r="AX688" s="146" t="s">
        <v>82</v>
      </c>
      <c r="AY688" s="148" t="s">
        <v>263</v>
      </c>
    </row>
    <row r="689" spans="2:65" s="153" customFormat="1" ht="11.25">
      <c r="B689" s="154"/>
      <c r="D689" s="142" t="s">
        <v>274</v>
      </c>
      <c r="E689" s="155" t="s">
        <v>44</v>
      </c>
      <c r="F689" s="156" t="s">
        <v>610</v>
      </c>
      <c r="H689" s="157">
        <v>0.65</v>
      </c>
      <c r="I689" s="158"/>
      <c r="L689" s="154"/>
      <c r="M689" s="159"/>
      <c r="T689" s="160"/>
      <c r="AT689" s="155" t="s">
        <v>274</v>
      </c>
      <c r="AU689" s="155" t="s">
        <v>91</v>
      </c>
      <c r="AV689" s="153" t="s">
        <v>91</v>
      </c>
      <c r="AW689" s="153" t="s">
        <v>42</v>
      </c>
      <c r="AX689" s="153" t="s">
        <v>82</v>
      </c>
      <c r="AY689" s="155" t="s">
        <v>263</v>
      </c>
    </row>
    <row r="690" spans="2:65" s="161" customFormat="1" ht="11.25">
      <c r="B690" s="162"/>
      <c r="D690" s="142" t="s">
        <v>274</v>
      </c>
      <c r="E690" s="163" t="s">
        <v>44</v>
      </c>
      <c r="F690" s="164" t="s">
        <v>391</v>
      </c>
      <c r="H690" s="165">
        <v>0.65</v>
      </c>
      <c r="I690" s="166"/>
      <c r="L690" s="162"/>
      <c r="M690" s="167"/>
      <c r="T690" s="168"/>
      <c r="AT690" s="163" t="s">
        <v>274</v>
      </c>
      <c r="AU690" s="163" t="s">
        <v>91</v>
      </c>
      <c r="AV690" s="161" t="s">
        <v>141</v>
      </c>
      <c r="AW690" s="161" t="s">
        <v>42</v>
      </c>
      <c r="AX690" s="161" t="s">
        <v>82</v>
      </c>
      <c r="AY690" s="163" t="s">
        <v>263</v>
      </c>
    </row>
    <row r="691" spans="2:65" s="146" customFormat="1" ht="11.25">
      <c r="B691" s="147"/>
      <c r="D691" s="142" t="s">
        <v>274</v>
      </c>
      <c r="E691" s="148" t="s">
        <v>44</v>
      </c>
      <c r="F691" s="149" t="s">
        <v>421</v>
      </c>
      <c r="H691" s="148" t="s">
        <v>44</v>
      </c>
      <c r="I691" s="150"/>
      <c r="L691" s="147"/>
      <c r="M691" s="151"/>
      <c r="T691" s="152"/>
      <c r="AT691" s="148" t="s">
        <v>274</v>
      </c>
      <c r="AU691" s="148" t="s">
        <v>91</v>
      </c>
      <c r="AV691" s="146" t="s">
        <v>89</v>
      </c>
      <c r="AW691" s="146" t="s">
        <v>42</v>
      </c>
      <c r="AX691" s="146" t="s">
        <v>82</v>
      </c>
      <c r="AY691" s="148" t="s">
        <v>263</v>
      </c>
    </row>
    <row r="692" spans="2:65" s="146" customFormat="1" ht="11.25">
      <c r="B692" s="147"/>
      <c r="D692" s="142" t="s">
        <v>274</v>
      </c>
      <c r="E692" s="148" t="s">
        <v>44</v>
      </c>
      <c r="F692" s="149" t="s">
        <v>605</v>
      </c>
      <c r="H692" s="148" t="s">
        <v>44</v>
      </c>
      <c r="I692" s="150"/>
      <c r="L692" s="147"/>
      <c r="M692" s="151"/>
      <c r="T692" s="152"/>
      <c r="AT692" s="148" t="s">
        <v>274</v>
      </c>
      <c r="AU692" s="148" t="s">
        <v>91</v>
      </c>
      <c r="AV692" s="146" t="s">
        <v>89</v>
      </c>
      <c r="AW692" s="146" t="s">
        <v>42</v>
      </c>
      <c r="AX692" s="146" t="s">
        <v>82</v>
      </c>
      <c r="AY692" s="148" t="s">
        <v>263</v>
      </c>
    </row>
    <row r="693" spans="2:65" s="153" customFormat="1" ht="11.25">
      <c r="B693" s="154"/>
      <c r="D693" s="142" t="s">
        <v>274</v>
      </c>
      <c r="E693" s="155" t="s">
        <v>44</v>
      </c>
      <c r="F693" s="156" t="s">
        <v>611</v>
      </c>
      <c r="H693" s="157">
        <v>0.625</v>
      </c>
      <c r="I693" s="158"/>
      <c r="L693" s="154"/>
      <c r="M693" s="159"/>
      <c r="T693" s="160"/>
      <c r="AT693" s="155" t="s">
        <v>274</v>
      </c>
      <c r="AU693" s="155" t="s">
        <v>91</v>
      </c>
      <c r="AV693" s="153" t="s">
        <v>91</v>
      </c>
      <c r="AW693" s="153" t="s">
        <v>42</v>
      </c>
      <c r="AX693" s="153" t="s">
        <v>82</v>
      </c>
      <c r="AY693" s="155" t="s">
        <v>263</v>
      </c>
    </row>
    <row r="694" spans="2:65" s="161" customFormat="1" ht="11.25">
      <c r="B694" s="162"/>
      <c r="D694" s="142" t="s">
        <v>274</v>
      </c>
      <c r="E694" s="163" t="s">
        <v>44</v>
      </c>
      <c r="F694" s="164" t="s">
        <v>423</v>
      </c>
      <c r="H694" s="165">
        <v>0.625</v>
      </c>
      <c r="I694" s="166"/>
      <c r="L694" s="162"/>
      <c r="M694" s="167"/>
      <c r="T694" s="168"/>
      <c r="AT694" s="163" t="s">
        <v>274</v>
      </c>
      <c r="AU694" s="163" t="s">
        <v>91</v>
      </c>
      <c r="AV694" s="161" t="s">
        <v>141</v>
      </c>
      <c r="AW694" s="161" t="s">
        <v>42</v>
      </c>
      <c r="AX694" s="161" t="s">
        <v>82</v>
      </c>
      <c r="AY694" s="163" t="s">
        <v>263</v>
      </c>
    </row>
    <row r="695" spans="2:65" s="146" customFormat="1" ht="11.25">
      <c r="B695" s="147"/>
      <c r="D695" s="142" t="s">
        <v>274</v>
      </c>
      <c r="E695" s="148" t="s">
        <v>44</v>
      </c>
      <c r="F695" s="149" t="s">
        <v>424</v>
      </c>
      <c r="H695" s="148" t="s">
        <v>44</v>
      </c>
      <c r="I695" s="150"/>
      <c r="L695" s="147"/>
      <c r="M695" s="151"/>
      <c r="T695" s="152"/>
      <c r="AT695" s="148" t="s">
        <v>274</v>
      </c>
      <c r="AU695" s="148" t="s">
        <v>91</v>
      </c>
      <c r="AV695" s="146" t="s">
        <v>89</v>
      </c>
      <c r="AW695" s="146" t="s">
        <v>42</v>
      </c>
      <c r="AX695" s="146" t="s">
        <v>82</v>
      </c>
      <c r="AY695" s="148" t="s">
        <v>263</v>
      </c>
    </row>
    <row r="696" spans="2:65" s="146" customFormat="1" ht="11.25">
      <c r="B696" s="147"/>
      <c r="D696" s="142" t="s">
        <v>274</v>
      </c>
      <c r="E696" s="148" t="s">
        <v>44</v>
      </c>
      <c r="F696" s="149" t="s">
        <v>605</v>
      </c>
      <c r="H696" s="148" t="s">
        <v>44</v>
      </c>
      <c r="I696" s="150"/>
      <c r="L696" s="147"/>
      <c r="M696" s="151"/>
      <c r="T696" s="152"/>
      <c r="AT696" s="148" t="s">
        <v>274</v>
      </c>
      <c r="AU696" s="148" t="s">
        <v>91</v>
      </c>
      <c r="AV696" s="146" t="s">
        <v>89</v>
      </c>
      <c r="AW696" s="146" t="s">
        <v>42</v>
      </c>
      <c r="AX696" s="146" t="s">
        <v>82</v>
      </c>
      <c r="AY696" s="148" t="s">
        <v>263</v>
      </c>
    </row>
    <row r="697" spans="2:65" s="153" customFormat="1" ht="11.25">
      <c r="B697" s="154"/>
      <c r="D697" s="142" t="s">
        <v>274</v>
      </c>
      <c r="E697" s="155" t="s">
        <v>44</v>
      </c>
      <c r="F697" s="156" t="s">
        <v>612</v>
      </c>
      <c r="H697" s="157">
        <v>1.115</v>
      </c>
      <c r="I697" s="158"/>
      <c r="L697" s="154"/>
      <c r="M697" s="159"/>
      <c r="T697" s="160"/>
      <c r="AT697" s="155" t="s">
        <v>274</v>
      </c>
      <c r="AU697" s="155" t="s">
        <v>91</v>
      </c>
      <c r="AV697" s="153" t="s">
        <v>91</v>
      </c>
      <c r="AW697" s="153" t="s">
        <v>42</v>
      </c>
      <c r="AX697" s="153" t="s">
        <v>82</v>
      </c>
      <c r="AY697" s="155" t="s">
        <v>263</v>
      </c>
    </row>
    <row r="698" spans="2:65" s="161" customFormat="1" ht="11.25">
      <c r="B698" s="162"/>
      <c r="D698" s="142" t="s">
        <v>274</v>
      </c>
      <c r="E698" s="163" t="s">
        <v>44</v>
      </c>
      <c r="F698" s="164" t="s">
        <v>426</v>
      </c>
      <c r="H698" s="165">
        <v>1.115</v>
      </c>
      <c r="I698" s="166"/>
      <c r="L698" s="162"/>
      <c r="M698" s="167"/>
      <c r="T698" s="168"/>
      <c r="AT698" s="163" t="s">
        <v>274</v>
      </c>
      <c r="AU698" s="163" t="s">
        <v>91</v>
      </c>
      <c r="AV698" s="161" t="s">
        <v>141</v>
      </c>
      <c r="AW698" s="161" t="s">
        <v>42</v>
      </c>
      <c r="AX698" s="161" t="s">
        <v>82</v>
      </c>
      <c r="AY698" s="163" t="s">
        <v>263</v>
      </c>
    </row>
    <row r="699" spans="2:65" s="146" customFormat="1" ht="11.25">
      <c r="B699" s="147"/>
      <c r="D699" s="142" t="s">
        <v>274</v>
      </c>
      <c r="E699" s="148" t="s">
        <v>44</v>
      </c>
      <c r="F699" s="149" t="s">
        <v>427</v>
      </c>
      <c r="H699" s="148" t="s">
        <v>44</v>
      </c>
      <c r="I699" s="150"/>
      <c r="L699" s="147"/>
      <c r="M699" s="151"/>
      <c r="T699" s="152"/>
      <c r="AT699" s="148" t="s">
        <v>274</v>
      </c>
      <c r="AU699" s="148" t="s">
        <v>91</v>
      </c>
      <c r="AV699" s="146" t="s">
        <v>89</v>
      </c>
      <c r="AW699" s="146" t="s">
        <v>42</v>
      </c>
      <c r="AX699" s="146" t="s">
        <v>82</v>
      </c>
      <c r="AY699" s="148" t="s">
        <v>263</v>
      </c>
    </row>
    <row r="700" spans="2:65" s="146" customFormat="1" ht="11.25">
      <c r="B700" s="147"/>
      <c r="D700" s="142" t="s">
        <v>274</v>
      </c>
      <c r="E700" s="148" t="s">
        <v>44</v>
      </c>
      <c r="F700" s="149" t="s">
        <v>605</v>
      </c>
      <c r="H700" s="148" t="s">
        <v>44</v>
      </c>
      <c r="I700" s="150"/>
      <c r="L700" s="147"/>
      <c r="M700" s="151"/>
      <c r="T700" s="152"/>
      <c r="AT700" s="148" t="s">
        <v>274</v>
      </c>
      <c r="AU700" s="148" t="s">
        <v>91</v>
      </c>
      <c r="AV700" s="146" t="s">
        <v>89</v>
      </c>
      <c r="AW700" s="146" t="s">
        <v>42</v>
      </c>
      <c r="AX700" s="146" t="s">
        <v>82</v>
      </c>
      <c r="AY700" s="148" t="s">
        <v>263</v>
      </c>
    </row>
    <row r="701" spans="2:65" s="153" customFormat="1" ht="11.25">
      <c r="B701" s="154"/>
      <c r="D701" s="142" t="s">
        <v>274</v>
      </c>
      <c r="E701" s="155" t="s">
        <v>44</v>
      </c>
      <c r="F701" s="156" t="s">
        <v>613</v>
      </c>
      <c r="H701" s="157">
        <v>1.1399999999999999</v>
      </c>
      <c r="I701" s="158"/>
      <c r="L701" s="154"/>
      <c r="M701" s="159"/>
      <c r="T701" s="160"/>
      <c r="AT701" s="155" t="s">
        <v>274</v>
      </c>
      <c r="AU701" s="155" t="s">
        <v>91</v>
      </c>
      <c r="AV701" s="153" t="s">
        <v>91</v>
      </c>
      <c r="AW701" s="153" t="s">
        <v>42</v>
      </c>
      <c r="AX701" s="153" t="s">
        <v>82</v>
      </c>
      <c r="AY701" s="155" t="s">
        <v>263</v>
      </c>
    </row>
    <row r="702" spans="2:65" s="161" customFormat="1" ht="11.25">
      <c r="B702" s="162"/>
      <c r="D702" s="142" t="s">
        <v>274</v>
      </c>
      <c r="E702" s="163" t="s">
        <v>44</v>
      </c>
      <c r="F702" s="164" t="s">
        <v>430</v>
      </c>
      <c r="H702" s="165">
        <v>1.1399999999999999</v>
      </c>
      <c r="I702" s="166"/>
      <c r="L702" s="162"/>
      <c r="M702" s="167"/>
      <c r="T702" s="168"/>
      <c r="AT702" s="163" t="s">
        <v>274</v>
      </c>
      <c r="AU702" s="163" t="s">
        <v>91</v>
      </c>
      <c r="AV702" s="161" t="s">
        <v>141</v>
      </c>
      <c r="AW702" s="161" t="s">
        <v>42</v>
      </c>
      <c r="AX702" s="161" t="s">
        <v>82</v>
      </c>
      <c r="AY702" s="163" t="s">
        <v>263</v>
      </c>
    </row>
    <row r="703" spans="2:65" s="169" customFormat="1" ht="11.25">
      <c r="B703" s="170"/>
      <c r="D703" s="142" t="s">
        <v>274</v>
      </c>
      <c r="E703" s="171" t="s">
        <v>44</v>
      </c>
      <c r="F703" s="172" t="s">
        <v>281</v>
      </c>
      <c r="H703" s="173">
        <v>15.525</v>
      </c>
      <c r="I703" s="174"/>
      <c r="L703" s="170"/>
      <c r="M703" s="175"/>
      <c r="T703" s="176"/>
      <c r="AT703" s="171" t="s">
        <v>274</v>
      </c>
      <c r="AU703" s="171" t="s">
        <v>91</v>
      </c>
      <c r="AV703" s="169" t="s">
        <v>270</v>
      </c>
      <c r="AW703" s="169" t="s">
        <v>42</v>
      </c>
      <c r="AX703" s="169" t="s">
        <v>89</v>
      </c>
      <c r="AY703" s="171" t="s">
        <v>263</v>
      </c>
    </row>
    <row r="704" spans="2:65" s="17" customFormat="1" ht="14.45" customHeight="1">
      <c r="B704" s="18"/>
      <c r="C704" s="129" t="s">
        <v>656</v>
      </c>
      <c r="D704" s="129" t="s">
        <v>265</v>
      </c>
      <c r="E704" s="130" t="s">
        <v>657</v>
      </c>
      <c r="F704" s="131" t="s">
        <v>658</v>
      </c>
      <c r="G704" s="132" t="s">
        <v>402</v>
      </c>
      <c r="H704" s="133">
        <v>96.325000000000003</v>
      </c>
      <c r="I704" s="134"/>
      <c r="J704" s="135">
        <f>ROUND(I704*H704,2)</f>
        <v>0</v>
      </c>
      <c r="K704" s="131" t="s">
        <v>269</v>
      </c>
      <c r="L704" s="18"/>
      <c r="M704" s="136" t="s">
        <v>44</v>
      </c>
      <c r="N704" s="137" t="s">
        <v>53</v>
      </c>
      <c r="P704" s="138">
        <f>O704*H704</f>
        <v>0</v>
      </c>
      <c r="Q704" s="138">
        <v>3.0599999999999998E-3</v>
      </c>
      <c r="R704" s="138">
        <f>Q704*H704</f>
        <v>0.29475449999999997</v>
      </c>
      <c r="S704" s="138">
        <v>0</v>
      </c>
      <c r="T704" s="139">
        <f>S704*H704</f>
        <v>0</v>
      </c>
      <c r="AR704" s="140" t="s">
        <v>270</v>
      </c>
      <c r="AT704" s="140" t="s">
        <v>265</v>
      </c>
      <c r="AU704" s="140" t="s">
        <v>91</v>
      </c>
      <c r="AY704" s="2" t="s">
        <v>263</v>
      </c>
      <c r="BE704" s="141">
        <f>IF(N704="základní",J704,0)</f>
        <v>0</v>
      </c>
      <c r="BF704" s="141">
        <f>IF(N704="snížená",J704,0)</f>
        <v>0</v>
      </c>
      <c r="BG704" s="141">
        <f>IF(N704="zákl. přenesená",J704,0)</f>
        <v>0</v>
      </c>
      <c r="BH704" s="141">
        <f>IF(N704="sníž. přenesená",J704,0)</f>
        <v>0</v>
      </c>
      <c r="BI704" s="141">
        <f>IF(N704="nulová",J704,0)</f>
        <v>0</v>
      </c>
      <c r="BJ704" s="2" t="s">
        <v>89</v>
      </c>
      <c r="BK704" s="141">
        <f>ROUND(I704*H704,2)</f>
        <v>0</v>
      </c>
      <c r="BL704" s="2" t="s">
        <v>270</v>
      </c>
      <c r="BM704" s="140" t="s">
        <v>659</v>
      </c>
    </row>
    <row r="705" spans="2:51" s="17" customFormat="1" ht="68.25">
      <c r="B705" s="18"/>
      <c r="D705" s="142" t="s">
        <v>272</v>
      </c>
      <c r="F705" s="143" t="s">
        <v>604</v>
      </c>
      <c r="I705" s="144"/>
      <c r="L705" s="18"/>
      <c r="M705" s="145"/>
      <c r="T705" s="39"/>
      <c r="AT705" s="2" t="s">
        <v>272</v>
      </c>
      <c r="AU705" s="2" t="s">
        <v>91</v>
      </c>
    </row>
    <row r="706" spans="2:51" s="146" customFormat="1" ht="11.25">
      <c r="B706" s="147"/>
      <c r="D706" s="142" t="s">
        <v>274</v>
      </c>
      <c r="E706" s="148" t="s">
        <v>44</v>
      </c>
      <c r="F706" s="149" t="s">
        <v>340</v>
      </c>
      <c r="H706" s="148" t="s">
        <v>44</v>
      </c>
      <c r="I706" s="150"/>
      <c r="L706" s="147"/>
      <c r="M706" s="151"/>
      <c r="T706" s="152"/>
      <c r="AT706" s="148" t="s">
        <v>274</v>
      </c>
      <c r="AU706" s="148" t="s">
        <v>91</v>
      </c>
      <c r="AV706" s="146" t="s">
        <v>89</v>
      </c>
      <c r="AW706" s="146" t="s">
        <v>42</v>
      </c>
      <c r="AX706" s="146" t="s">
        <v>82</v>
      </c>
      <c r="AY706" s="148" t="s">
        <v>263</v>
      </c>
    </row>
    <row r="707" spans="2:51" s="146" customFormat="1" ht="11.25">
      <c r="B707" s="147"/>
      <c r="D707" s="142" t="s">
        <v>274</v>
      </c>
      <c r="E707" s="148" t="s">
        <v>44</v>
      </c>
      <c r="F707" s="149" t="s">
        <v>341</v>
      </c>
      <c r="H707" s="148" t="s">
        <v>44</v>
      </c>
      <c r="I707" s="150"/>
      <c r="L707" s="147"/>
      <c r="M707" s="151"/>
      <c r="T707" s="152"/>
      <c r="AT707" s="148" t="s">
        <v>274</v>
      </c>
      <c r="AU707" s="148" t="s">
        <v>91</v>
      </c>
      <c r="AV707" s="146" t="s">
        <v>89</v>
      </c>
      <c r="AW707" s="146" t="s">
        <v>42</v>
      </c>
      <c r="AX707" s="146" t="s">
        <v>82</v>
      </c>
      <c r="AY707" s="148" t="s">
        <v>263</v>
      </c>
    </row>
    <row r="708" spans="2:51" s="146" customFormat="1" ht="11.25">
      <c r="B708" s="147"/>
      <c r="D708" s="142" t="s">
        <v>274</v>
      </c>
      <c r="E708" s="148" t="s">
        <v>44</v>
      </c>
      <c r="F708" s="149" t="s">
        <v>618</v>
      </c>
      <c r="H708" s="148" t="s">
        <v>44</v>
      </c>
      <c r="I708" s="150"/>
      <c r="L708" s="147"/>
      <c r="M708" s="151"/>
      <c r="T708" s="152"/>
      <c r="AT708" s="148" t="s">
        <v>274</v>
      </c>
      <c r="AU708" s="148" t="s">
        <v>91</v>
      </c>
      <c r="AV708" s="146" t="s">
        <v>89</v>
      </c>
      <c r="AW708" s="146" t="s">
        <v>42</v>
      </c>
      <c r="AX708" s="146" t="s">
        <v>82</v>
      </c>
      <c r="AY708" s="148" t="s">
        <v>263</v>
      </c>
    </row>
    <row r="709" spans="2:51" s="153" customFormat="1" ht="11.25">
      <c r="B709" s="154"/>
      <c r="D709" s="142" t="s">
        <v>274</v>
      </c>
      <c r="E709" s="155" t="s">
        <v>44</v>
      </c>
      <c r="F709" s="156" t="s">
        <v>619</v>
      </c>
      <c r="H709" s="157">
        <v>0.375</v>
      </c>
      <c r="I709" s="158"/>
      <c r="L709" s="154"/>
      <c r="M709" s="159"/>
      <c r="T709" s="160"/>
      <c r="AT709" s="155" t="s">
        <v>274</v>
      </c>
      <c r="AU709" s="155" t="s">
        <v>91</v>
      </c>
      <c r="AV709" s="153" t="s">
        <v>91</v>
      </c>
      <c r="AW709" s="153" t="s">
        <v>42</v>
      </c>
      <c r="AX709" s="153" t="s">
        <v>82</v>
      </c>
      <c r="AY709" s="155" t="s">
        <v>263</v>
      </c>
    </row>
    <row r="710" spans="2:51" s="153" customFormat="1" ht="11.25">
      <c r="B710" s="154"/>
      <c r="D710" s="142" t="s">
        <v>274</v>
      </c>
      <c r="E710" s="155" t="s">
        <v>44</v>
      </c>
      <c r="F710" s="156" t="s">
        <v>620</v>
      </c>
      <c r="H710" s="157">
        <v>0.375</v>
      </c>
      <c r="I710" s="158"/>
      <c r="L710" s="154"/>
      <c r="M710" s="159"/>
      <c r="T710" s="160"/>
      <c r="AT710" s="155" t="s">
        <v>274</v>
      </c>
      <c r="AU710" s="155" t="s">
        <v>91</v>
      </c>
      <c r="AV710" s="153" t="s">
        <v>91</v>
      </c>
      <c r="AW710" s="153" t="s">
        <v>42</v>
      </c>
      <c r="AX710" s="153" t="s">
        <v>82</v>
      </c>
      <c r="AY710" s="155" t="s">
        <v>263</v>
      </c>
    </row>
    <row r="711" spans="2:51" s="153" customFormat="1" ht="11.25">
      <c r="B711" s="154"/>
      <c r="D711" s="142" t="s">
        <v>274</v>
      </c>
      <c r="E711" s="155" t="s">
        <v>44</v>
      </c>
      <c r="F711" s="156" t="s">
        <v>621</v>
      </c>
      <c r="H711" s="157">
        <v>0.375</v>
      </c>
      <c r="I711" s="158"/>
      <c r="L711" s="154"/>
      <c r="M711" s="159"/>
      <c r="T711" s="160"/>
      <c r="AT711" s="155" t="s">
        <v>274</v>
      </c>
      <c r="AU711" s="155" t="s">
        <v>91</v>
      </c>
      <c r="AV711" s="153" t="s">
        <v>91</v>
      </c>
      <c r="AW711" s="153" t="s">
        <v>42</v>
      </c>
      <c r="AX711" s="153" t="s">
        <v>82</v>
      </c>
      <c r="AY711" s="155" t="s">
        <v>263</v>
      </c>
    </row>
    <row r="712" spans="2:51" s="161" customFormat="1" ht="11.25">
      <c r="B712" s="162"/>
      <c r="D712" s="142" t="s">
        <v>274</v>
      </c>
      <c r="E712" s="163" t="s">
        <v>44</v>
      </c>
      <c r="F712" s="164" t="s">
        <v>570</v>
      </c>
      <c r="H712" s="165">
        <v>1.125</v>
      </c>
      <c r="I712" s="166"/>
      <c r="L712" s="162"/>
      <c r="M712" s="167"/>
      <c r="T712" s="168"/>
      <c r="AT712" s="163" t="s">
        <v>274</v>
      </c>
      <c r="AU712" s="163" t="s">
        <v>91</v>
      </c>
      <c r="AV712" s="161" t="s">
        <v>141</v>
      </c>
      <c r="AW712" s="161" t="s">
        <v>42</v>
      </c>
      <c r="AX712" s="161" t="s">
        <v>82</v>
      </c>
      <c r="AY712" s="163" t="s">
        <v>263</v>
      </c>
    </row>
    <row r="713" spans="2:51" s="146" customFormat="1" ht="11.25">
      <c r="B713" s="147"/>
      <c r="D713" s="142" t="s">
        <v>274</v>
      </c>
      <c r="E713" s="148" t="s">
        <v>44</v>
      </c>
      <c r="F713" s="149" t="s">
        <v>418</v>
      </c>
      <c r="H713" s="148" t="s">
        <v>44</v>
      </c>
      <c r="I713" s="150"/>
      <c r="L713" s="147"/>
      <c r="M713" s="151"/>
      <c r="T713" s="152"/>
      <c r="AT713" s="148" t="s">
        <v>274</v>
      </c>
      <c r="AU713" s="148" t="s">
        <v>91</v>
      </c>
      <c r="AV713" s="146" t="s">
        <v>89</v>
      </c>
      <c r="AW713" s="146" t="s">
        <v>42</v>
      </c>
      <c r="AX713" s="146" t="s">
        <v>82</v>
      </c>
      <c r="AY713" s="148" t="s">
        <v>263</v>
      </c>
    </row>
    <row r="714" spans="2:51" s="146" customFormat="1" ht="11.25">
      <c r="B714" s="147"/>
      <c r="D714" s="142" t="s">
        <v>274</v>
      </c>
      <c r="E714" s="148" t="s">
        <v>44</v>
      </c>
      <c r="F714" s="149" t="s">
        <v>618</v>
      </c>
      <c r="H714" s="148" t="s">
        <v>44</v>
      </c>
      <c r="I714" s="150"/>
      <c r="L714" s="147"/>
      <c r="M714" s="151"/>
      <c r="T714" s="152"/>
      <c r="AT714" s="148" t="s">
        <v>274</v>
      </c>
      <c r="AU714" s="148" t="s">
        <v>91</v>
      </c>
      <c r="AV714" s="146" t="s">
        <v>89</v>
      </c>
      <c r="AW714" s="146" t="s">
        <v>42</v>
      </c>
      <c r="AX714" s="146" t="s">
        <v>82</v>
      </c>
      <c r="AY714" s="148" t="s">
        <v>263</v>
      </c>
    </row>
    <row r="715" spans="2:51" s="153" customFormat="1" ht="11.25">
      <c r="B715" s="154"/>
      <c r="D715" s="142" t="s">
        <v>274</v>
      </c>
      <c r="E715" s="155" t="s">
        <v>44</v>
      </c>
      <c r="F715" s="156" t="s">
        <v>622</v>
      </c>
      <c r="H715" s="157">
        <v>14.08</v>
      </c>
      <c r="I715" s="158"/>
      <c r="L715" s="154"/>
      <c r="M715" s="159"/>
      <c r="T715" s="160"/>
      <c r="AT715" s="155" t="s">
        <v>274</v>
      </c>
      <c r="AU715" s="155" t="s">
        <v>91</v>
      </c>
      <c r="AV715" s="153" t="s">
        <v>91</v>
      </c>
      <c r="AW715" s="153" t="s">
        <v>42</v>
      </c>
      <c r="AX715" s="153" t="s">
        <v>82</v>
      </c>
      <c r="AY715" s="155" t="s">
        <v>263</v>
      </c>
    </row>
    <row r="716" spans="2:51" s="161" customFormat="1" ht="11.25">
      <c r="B716" s="162"/>
      <c r="D716" s="142" t="s">
        <v>274</v>
      </c>
      <c r="E716" s="163" t="s">
        <v>44</v>
      </c>
      <c r="F716" s="164" t="s">
        <v>280</v>
      </c>
      <c r="H716" s="165">
        <v>14.08</v>
      </c>
      <c r="I716" s="166"/>
      <c r="L716" s="162"/>
      <c r="M716" s="167"/>
      <c r="T716" s="168"/>
      <c r="AT716" s="163" t="s">
        <v>274</v>
      </c>
      <c r="AU716" s="163" t="s">
        <v>91</v>
      </c>
      <c r="AV716" s="161" t="s">
        <v>141</v>
      </c>
      <c r="AW716" s="161" t="s">
        <v>42</v>
      </c>
      <c r="AX716" s="161" t="s">
        <v>82</v>
      </c>
      <c r="AY716" s="163" t="s">
        <v>263</v>
      </c>
    </row>
    <row r="717" spans="2:51" s="146" customFormat="1" ht="11.25">
      <c r="B717" s="147"/>
      <c r="D717" s="142" t="s">
        <v>274</v>
      </c>
      <c r="E717" s="148" t="s">
        <v>44</v>
      </c>
      <c r="F717" s="149" t="s">
        <v>396</v>
      </c>
      <c r="H717" s="148" t="s">
        <v>44</v>
      </c>
      <c r="I717" s="150"/>
      <c r="L717" s="147"/>
      <c r="M717" s="151"/>
      <c r="T717" s="152"/>
      <c r="AT717" s="148" t="s">
        <v>274</v>
      </c>
      <c r="AU717" s="148" t="s">
        <v>91</v>
      </c>
      <c r="AV717" s="146" t="s">
        <v>89</v>
      </c>
      <c r="AW717" s="146" t="s">
        <v>42</v>
      </c>
      <c r="AX717" s="146" t="s">
        <v>82</v>
      </c>
      <c r="AY717" s="148" t="s">
        <v>263</v>
      </c>
    </row>
    <row r="718" spans="2:51" s="146" customFormat="1" ht="11.25">
      <c r="B718" s="147"/>
      <c r="D718" s="142" t="s">
        <v>274</v>
      </c>
      <c r="E718" s="148" t="s">
        <v>44</v>
      </c>
      <c r="F718" s="149" t="s">
        <v>618</v>
      </c>
      <c r="H718" s="148" t="s">
        <v>44</v>
      </c>
      <c r="I718" s="150"/>
      <c r="L718" s="147"/>
      <c r="M718" s="151"/>
      <c r="T718" s="152"/>
      <c r="AT718" s="148" t="s">
        <v>274</v>
      </c>
      <c r="AU718" s="148" t="s">
        <v>91</v>
      </c>
      <c r="AV718" s="146" t="s">
        <v>89</v>
      </c>
      <c r="AW718" s="146" t="s">
        <v>42</v>
      </c>
      <c r="AX718" s="146" t="s">
        <v>82</v>
      </c>
      <c r="AY718" s="148" t="s">
        <v>263</v>
      </c>
    </row>
    <row r="719" spans="2:51" s="153" customFormat="1" ht="11.25">
      <c r="B719" s="154"/>
      <c r="D719" s="142" t="s">
        <v>274</v>
      </c>
      <c r="E719" s="155" t="s">
        <v>44</v>
      </c>
      <c r="F719" s="156" t="s">
        <v>623</v>
      </c>
      <c r="H719" s="157">
        <v>10.025</v>
      </c>
      <c r="I719" s="158"/>
      <c r="L719" s="154"/>
      <c r="M719" s="159"/>
      <c r="T719" s="160"/>
      <c r="AT719" s="155" t="s">
        <v>274</v>
      </c>
      <c r="AU719" s="155" t="s">
        <v>91</v>
      </c>
      <c r="AV719" s="153" t="s">
        <v>91</v>
      </c>
      <c r="AW719" s="153" t="s">
        <v>42</v>
      </c>
      <c r="AX719" s="153" t="s">
        <v>82</v>
      </c>
      <c r="AY719" s="155" t="s">
        <v>263</v>
      </c>
    </row>
    <row r="720" spans="2:51" s="161" customFormat="1" ht="11.25">
      <c r="B720" s="162"/>
      <c r="D720" s="142" t="s">
        <v>274</v>
      </c>
      <c r="E720" s="163" t="s">
        <v>44</v>
      </c>
      <c r="F720" s="164" t="s">
        <v>391</v>
      </c>
      <c r="H720" s="165">
        <v>10.025</v>
      </c>
      <c r="I720" s="166"/>
      <c r="L720" s="162"/>
      <c r="M720" s="167"/>
      <c r="T720" s="168"/>
      <c r="AT720" s="163" t="s">
        <v>274</v>
      </c>
      <c r="AU720" s="163" t="s">
        <v>91</v>
      </c>
      <c r="AV720" s="161" t="s">
        <v>141</v>
      </c>
      <c r="AW720" s="161" t="s">
        <v>42</v>
      </c>
      <c r="AX720" s="161" t="s">
        <v>82</v>
      </c>
      <c r="AY720" s="163" t="s">
        <v>263</v>
      </c>
    </row>
    <row r="721" spans="2:65" s="146" customFormat="1" ht="11.25">
      <c r="B721" s="147"/>
      <c r="D721" s="142" t="s">
        <v>274</v>
      </c>
      <c r="E721" s="148" t="s">
        <v>44</v>
      </c>
      <c r="F721" s="149" t="s">
        <v>421</v>
      </c>
      <c r="H721" s="148" t="s">
        <v>44</v>
      </c>
      <c r="I721" s="150"/>
      <c r="L721" s="147"/>
      <c r="M721" s="151"/>
      <c r="T721" s="152"/>
      <c r="AT721" s="148" t="s">
        <v>274</v>
      </c>
      <c r="AU721" s="148" t="s">
        <v>91</v>
      </c>
      <c r="AV721" s="146" t="s">
        <v>89</v>
      </c>
      <c r="AW721" s="146" t="s">
        <v>42</v>
      </c>
      <c r="AX721" s="146" t="s">
        <v>82</v>
      </c>
      <c r="AY721" s="148" t="s">
        <v>263</v>
      </c>
    </row>
    <row r="722" spans="2:65" s="146" customFormat="1" ht="11.25">
      <c r="B722" s="147"/>
      <c r="D722" s="142" t="s">
        <v>274</v>
      </c>
      <c r="E722" s="148" t="s">
        <v>44</v>
      </c>
      <c r="F722" s="149" t="s">
        <v>618</v>
      </c>
      <c r="H722" s="148" t="s">
        <v>44</v>
      </c>
      <c r="I722" s="150"/>
      <c r="L722" s="147"/>
      <c r="M722" s="151"/>
      <c r="T722" s="152"/>
      <c r="AT722" s="148" t="s">
        <v>274</v>
      </c>
      <c r="AU722" s="148" t="s">
        <v>91</v>
      </c>
      <c r="AV722" s="146" t="s">
        <v>89</v>
      </c>
      <c r="AW722" s="146" t="s">
        <v>42</v>
      </c>
      <c r="AX722" s="146" t="s">
        <v>82</v>
      </c>
      <c r="AY722" s="148" t="s">
        <v>263</v>
      </c>
    </row>
    <row r="723" spans="2:65" s="153" customFormat="1" ht="11.25">
      <c r="B723" s="154"/>
      <c r="D723" s="142" t="s">
        <v>274</v>
      </c>
      <c r="E723" s="155" t="s">
        <v>44</v>
      </c>
      <c r="F723" s="156" t="s">
        <v>624</v>
      </c>
      <c r="H723" s="157">
        <v>19.73</v>
      </c>
      <c r="I723" s="158"/>
      <c r="L723" s="154"/>
      <c r="M723" s="159"/>
      <c r="T723" s="160"/>
      <c r="AT723" s="155" t="s">
        <v>274</v>
      </c>
      <c r="AU723" s="155" t="s">
        <v>91</v>
      </c>
      <c r="AV723" s="153" t="s">
        <v>91</v>
      </c>
      <c r="AW723" s="153" t="s">
        <v>42</v>
      </c>
      <c r="AX723" s="153" t="s">
        <v>82</v>
      </c>
      <c r="AY723" s="155" t="s">
        <v>263</v>
      </c>
    </row>
    <row r="724" spans="2:65" s="161" customFormat="1" ht="11.25">
      <c r="B724" s="162"/>
      <c r="D724" s="142" t="s">
        <v>274</v>
      </c>
      <c r="E724" s="163" t="s">
        <v>44</v>
      </c>
      <c r="F724" s="164" t="s">
        <v>423</v>
      </c>
      <c r="H724" s="165">
        <v>19.73</v>
      </c>
      <c r="I724" s="166"/>
      <c r="L724" s="162"/>
      <c r="M724" s="167"/>
      <c r="T724" s="168"/>
      <c r="AT724" s="163" t="s">
        <v>274</v>
      </c>
      <c r="AU724" s="163" t="s">
        <v>91</v>
      </c>
      <c r="AV724" s="161" t="s">
        <v>141</v>
      </c>
      <c r="AW724" s="161" t="s">
        <v>42</v>
      </c>
      <c r="AX724" s="161" t="s">
        <v>82</v>
      </c>
      <c r="AY724" s="163" t="s">
        <v>263</v>
      </c>
    </row>
    <row r="725" spans="2:65" s="146" customFormat="1" ht="11.25">
      <c r="B725" s="147"/>
      <c r="D725" s="142" t="s">
        <v>274</v>
      </c>
      <c r="E725" s="148" t="s">
        <v>44</v>
      </c>
      <c r="F725" s="149" t="s">
        <v>424</v>
      </c>
      <c r="H725" s="148" t="s">
        <v>44</v>
      </c>
      <c r="I725" s="150"/>
      <c r="L725" s="147"/>
      <c r="M725" s="151"/>
      <c r="T725" s="152"/>
      <c r="AT725" s="148" t="s">
        <v>274</v>
      </c>
      <c r="AU725" s="148" t="s">
        <v>91</v>
      </c>
      <c r="AV725" s="146" t="s">
        <v>89</v>
      </c>
      <c r="AW725" s="146" t="s">
        <v>42</v>
      </c>
      <c r="AX725" s="146" t="s">
        <v>82</v>
      </c>
      <c r="AY725" s="148" t="s">
        <v>263</v>
      </c>
    </row>
    <row r="726" spans="2:65" s="146" customFormat="1" ht="11.25">
      <c r="B726" s="147"/>
      <c r="D726" s="142" t="s">
        <v>274</v>
      </c>
      <c r="E726" s="148" t="s">
        <v>44</v>
      </c>
      <c r="F726" s="149" t="s">
        <v>618</v>
      </c>
      <c r="H726" s="148" t="s">
        <v>44</v>
      </c>
      <c r="I726" s="150"/>
      <c r="L726" s="147"/>
      <c r="M726" s="151"/>
      <c r="T726" s="152"/>
      <c r="AT726" s="148" t="s">
        <v>274</v>
      </c>
      <c r="AU726" s="148" t="s">
        <v>91</v>
      </c>
      <c r="AV726" s="146" t="s">
        <v>89</v>
      </c>
      <c r="AW726" s="146" t="s">
        <v>42</v>
      </c>
      <c r="AX726" s="146" t="s">
        <v>82</v>
      </c>
      <c r="AY726" s="148" t="s">
        <v>263</v>
      </c>
    </row>
    <row r="727" spans="2:65" s="153" customFormat="1" ht="11.25">
      <c r="B727" s="154"/>
      <c r="D727" s="142" t="s">
        <v>274</v>
      </c>
      <c r="E727" s="155" t="s">
        <v>44</v>
      </c>
      <c r="F727" s="156" t="s">
        <v>625</v>
      </c>
      <c r="H727" s="157">
        <v>25.61</v>
      </c>
      <c r="I727" s="158"/>
      <c r="L727" s="154"/>
      <c r="M727" s="159"/>
      <c r="T727" s="160"/>
      <c r="AT727" s="155" t="s">
        <v>274</v>
      </c>
      <c r="AU727" s="155" t="s">
        <v>91</v>
      </c>
      <c r="AV727" s="153" t="s">
        <v>91</v>
      </c>
      <c r="AW727" s="153" t="s">
        <v>42</v>
      </c>
      <c r="AX727" s="153" t="s">
        <v>82</v>
      </c>
      <c r="AY727" s="155" t="s">
        <v>263</v>
      </c>
    </row>
    <row r="728" spans="2:65" s="161" customFormat="1" ht="11.25">
      <c r="B728" s="162"/>
      <c r="D728" s="142" t="s">
        <v>274</v>
      </c>
      <c r="E728" s="163" t="s">
        <v>44</v>
      </c>
      <c r="F728" s="164" t="s">
        <v>426</v>
      </c>
      <c r="H728" s="165">
        <v>25.61</v>
      </c>
      <c r="I728" s="166"/>
      <c r="L728" s="162"/>
      <c r="M728" s="167"/>
      <c r="T728" s="168"/>
      <c r="AT728" s="163" t="s">
        <v>274</v>
      </c>
      <c r="AU728" s="163" t="s">
        <v>91</v>
      </c>
      <c r="AV728" s="161" t="s">
        <v>141</v>
      </c>
      <c r="AW728" s="161" t="s">
        <v>42</v>
      </c>
      <c r="AX728" s="161" t="s">
        <v>82</v>
      </c>
      <c r="AY728" s="163" t="s">
        <v>263</v>
      </c>
    </row>
    <row r="729" spans="2:65" s="146" customFormat="1" ht="11.25">
      <c r="B729" s="147"/>
      <c r="D729" s="142" t="s">
        <v>274</v>
      </c>
      <c r="E729" s="148" t="s">
        <v>44</v>
      </c>
      <c r="F729" s="149" t="s">
        <v>427</v>
      </c>
      <c r="H729" s="148" t="s">
        <v>44</v>
      </c>
      <c r="I729" s="150"/>
      <c r="L729" s="147"/>
      <c r="M729" s="151"/>
      <c r="T729" s="152"/>
      <c r="AT729" s="148" t="s">
        <v>274</v>
      </c>
      <c r="AU729" s="148" t="s">
        <v>91</v>
      </c>
      <c r="AV729" s="146" t="s">
        <v>89</v>
      </c>
      <c r="AW729" s="146" t="s">
        <v>42</v>
      </c>
      <c r="AX729" s="146" t="s">
        <v>82</v>
      </c>
      <c r="AY729" s="148" t="s">
        <v>263</v>
      </c>
    </row>
    <row r="730" spans="2:65" s="146" customFormat="1" ht="11.25">
      <c r="B730" s="147"/>
      <c r="D730" s="142" t="s">
        <v>274</v>
      </c>
      <c r="E730" s="148" t="s">
        <v>44</v>
      </c>
      <c r="F730" s="149" t="s">
        <v>618</v>
      </c>
      <c r="H730" s="148" t="s">
        <v>44</v>
      </c>
      <c r="I730" s="150"/>
      <c r="L730" s="147"/>
      <c r="M730" s="151"/>
      <c r="T730" s="152"/>
      <c r="AT730" s="148" t="s">
        <v>274</v>
      </c>
      <c r="AU730" s="148" t="s">
        <v>91</v>
      </c>
      <c r="AV730" s="146" t="s">
        <v>89</v>
      </c>
      <c r="AW730" s="146" t="s">
        <v>42</v>
      </c>
      <c r="AX730" s="146" t="s">
        <v>82</v>
      </c>
      <c r="AY730" s="148" t="s">
        <v>263</v>
      </c>
    </row>
    <row r="731" spans="2:65" s="153" customFormat="1" ht="11.25">
      <c r="B731" s="154"/>
      <c r="D731" s="142" t="s">
        <v>274</v>
      </c>
      <c r="E731" s="155" t="s">
        <v>44</v>
      </c>
      <c r="F731" s="156" t="s">
        <v>626</v>
      </c>
      <c r="H731" s="157">
        <v>25.754999999999999</v>
      </c>
      <c r="I731" s="158"/>
      <c r="L731" s="154"/>
      <c r="M731" s="159"/>
      <c r="T731" s="160"/>
      <c r="AT731" s="155" t="s">
        <v>274</v>
      </c>
      <c r="AU731" s="155" t="s">
        <v>91</v>
      </c>
      <c r="AV731" s="153" t="s">
        <v>91</v>
      </c>
      <c r="AW731" s="153" t="s">
        <v>42</v>
      </c>
      <c r="AX731" s="153" t="s">
        <v>82</v>
      </c>
      <c r="AY731" s="155" t="s">
        <v>263</v>
      </c>
    </row>
    <row r="732" spans="2:65" s="161" customFormat="1" ht="11.25">
      <c r="B732" s="162"/>
      <c r="D732" s="142" t="s">
        <v>274</v>
      </c>
      <c r="E732" s="163" t="s">
        <v>44</v>
      </c>
      <c r="F732" s="164" t="s">
        <v>430</v>
      </c>
      <c r="H732" s="165">
        <v>25.754999999999999</v>
      </c>
      <c r="I732" s="166"/>
      <c r="L732" s="162"/>
      <c r="M732" s="167"/>
      <c r="T732" s="168"/>
      <c r="AT732" s="163" t="s">
        <v>274</v>
      </c>
      <c r="AU732" s="163" t="s">
        <v>91</v>
      </c>
      <c r="AV732" s="161" t="s">
        <v>141</v>
      </c>
      <c r="AW732" s="161" t="s">
        <v>42</v>
      </c>
      <c r="AX732" s="161" t="s">
        <v>82</v>
      </c>
      <c r="AY732" s="163" t="s">
        <v>263</v>
      </c>
    </row>
    <row r="733" spans="2:65" s="169" customFormat="1" ht="11.25">
      <c r="B733" s="170"/>
      <c r="D733" s="142" t="s">
        <v>274</v>
      </c>
      <c r="E733" s="171" t="s">
        <v>44</v>
      </c>
      <c r="F733" s="172" t="s">
        <v>281</v>
      </c>
      <c r="H733" s="173">
        <v>96.325000000000003</v>
      </c>
      <c r="I733" s="174"/>
      <c r="L733" s="170"/>
      <c r="M733" s="175"/>
      <c r="T733" s="176"/>
      <c r="AT733" s="171" t="s">
        <v>274</v>
      </c>
      <c r="AU733" s="171" t="s">
        <v>91</v>
      </c>
      <c r="AV733" s="169" t="s">
        <v>270</v>
      </c>
      <c r="AW733" s="169" t="s">
        <v>42</v>
      </c>
      <c r="AX733" s="169" t="s">
        <v>89</v>
      </c>
      <c r="AY733" s="171" t="s">
        <v>263</v>
      </c>
    </row>
    <row r="734" spans="2:65" s="17" customFormat="1" ht="14.45" customHeight="1">
      <c r="B734" s="18"/>
      <c r="C734" s="129" t="s">
        <v>660</v>
      </c>
      <c r="D734" s="129" t="s">
        <v>265</v>
      </c>
      <c r="E734" s="130" t="s">
        <v>661</v>
      </c>
      <c r="F734" s="131" t="s">
        <v>662</v>
      </c>
      <c r="G734" s="132" t="s">
        <v>139</v>
      </c>
      <c r="H734" s="133">
        <v>0.22</v>
      </c>
      <c r="I734" s="134"/>
      <c r="J734" s="135">
        <f>ROUND(I734*H734,2)</f>
        <v>0</v>
      </c>
      <c r="K734" s="131" t="s">
        <v>269</v>
      </c>
      <c r="L734" s="18"/>
      <c r="M734" s="136" t="s">
        <v>44</v>
      </c>
      <c r="N734" s="137" t="s">
        <v>53</v>
      </c>
      <c r="P734" s="138">
        <f>O734*H734</f>
        <v>0</v>
      </c>
      <c r="Q734" s="138">
        <v>0.17818000000000001</v>
      </c>
      <c r="R734" s="138">
        <f>Q734*H734</f>
        <v>3.9199600000000001E-2</v>
      </c>
      <c r="S734" s="138">
        <v>0</v>
      </c>
      <c r="T734" s="139">
        <f>S734*H734</f>
        <v>0</v>
      </c>
      <c r="AR734" s="140" t="s">
        <v>270</v>
      </c>
      <c r="AT734" s="140" t="s">
        <v>265</v>
      </c>
      <c r="AU734" s="140" t="s">
        <v>91</v>
      </c>
      <c r="AY734" s="2" t="s">
        <v>263</v>
      </c>
      <c r="BE734" s="141">
        <f>IF(N734="základní",J734,0)</f>
        <v>0</v>
      </c>
      <c r="BF734" s="141">
        <f>IF(N734="snížená",J734,0)</f>
        <v>0</v>
      </c>
      <c r="BG734" s="141">
        <f>IF(N734="zákl. přenesená",J734,0)</f>
        <v>0</v>
      </c>
      <c r="BH734" s="141">
        <f>IF(N734="sníž. přenesená",J734,0)</f>
        <v>0</v>
      </c>
      <c r="BI734" s="141">
        <f>IF(N734="nulová",J734,0)</f>
        <v>0</v>
      </c>
      <c r="BJ734" s="2" t="s">
        <v>89</v>
      </c>
      <c r="BK734" s="141">
        <f>ROUND(I734*H734,2)</f>
        <v>0</v>
      </c>
      <c r="BL734" s="2" t="s">
        <v>270</v>
      </c>
      <c r="BM734" s="140" t="s">
        <v>663</v>
      </c>
    </row>
    <row r="735" spans="2:65" s="146" customFormat="1" ht="11.25">
      <c r="B735" s="147"/>
      <c r="D735" s="142" t="s">
        <v>274</v>
      </c>
      <c r="E735" s="148" t="s">
        <v>44</v>
      </c>
      <c r="F735" s="149" t="s">
        <v>418</v>
      </c>
      <c r="H735" s="148" t="s">
        <v>44</v>
      </c>
      <c r="I735" s="150"/>
      <c r="L735" s="147"/>
      <c r="M735" s="151"/>
      <c r="T735" s="152"/>
      <c r="AT735" s="148" t="s">
        <v>274</v>
      </c>
      <c r="AU735" s="148" t="s">
        <v>91</v>
      </c>
      <c r="AV735" s="146" t="s">
        <v>89</v>
      </c>
      <c r="AW735" s="146" t="s">
        <v>42</v>
      </c>
      <c r="AX735" s="146" t="s">
        <v>82</v>
      </c>
      <c r="AY735" s="148" t="s">
        <v>263</v>
      </c>
    </row>
    <row r="736" spans="2:65" s="153" customFormat="1" ht="11.25">
      <c r="B736" s="154"/>
      <c r="D736" s="142" t="s">
        <v>274</v>
      </c>
      <c r="E736" s="155" t="s">
        <v>44</v>
      </c>
      <c r="F736" s="156" t="s">
        <v>664</v>
      </c>
      <c r="H736" s="157">
        <v>0.22</v>
      </c>
      <c r="I736" s="158"/>
      <c r="L736" s="154"/>
      <c r="M736" s="159"/>
      <c r="T736" s="160"/>
      <c r="AT736" s="155" t="s">
        <v>274</v>
      </c>
      <c r="AU736" s="155" t="s">
        <v>91</v>
      </c>
      <c r="AV736" s="153" t="s">
        <v>91</v>
      </c>
      <c r="AW736" s="153" t="s">
        <v>42</v>
      </c>
      <c r="AX736" s="153" t="s">
        <v>82</v>
      </c>
      <c r="AY736" s="155" t="s">
        <v>263</v>
      </c>
    </row>
    <row r="737" spans="2:65" s="161" customFormat="1" ht="11.25">
      <c r="B737" s="162"/>
      <c r="D737" s="142" t="s">
        <v>274</v>
      </c>
      <c r="E737" s="163" t="s">
        <v>44</v>
      </c>
      <c r="F737" s="164" t="s">
        <v>280</v>
      </c>
      <c r="H737" s="165">
        <v>0.22</v>
      </c>
      <c r="I737" s="166"/>
      <c r="L737" s="162"/>
      <c r="M737" s="167"/>
      <c r="T737" s="168"/>
      <c r="AT737" s="163" t="s">
        <v>274</v>
      </c>
      <c r="AU737" s="163" t="s">
        <v>91</v>
      </c>
      <c r="AV737" s="161" t="s">
        <v>141</v>
      </c>
      <c r="AW737" s="161" t="s">
        <v>42</v>
      </c>
      <c r="AX737" s="161" t="s">
        <v>82</v>
      </c>
      <c r="AY737" s="163" t="s">
        <v>263</v>
      </c>
    </row>
    <row r="738" spans="2:65" s="169" customFormat="1" ht="11.25">
      <c r="B738" s="170"/>
      <c r="D738" s="142" t="s">
        <v>274</v>
      </c>
      <c r="E738" s="171" t="s">
        <v>44</v>
      </c>
      <c r="F738" s="172" t="s">
        <v>281</v>
      </c>
      <c r="H738" s="173">
        <v>0.22</v>
      </c>
      <c r="I738" s="174"/>
      <c r="L738" s="170"/>
      <c r="M738" s="175"/>
      <c r="T738" s="176"/>
      <c r="AT738" s="171" t="s">
        <v>274</v>
      </c>
      <c r="AU738" s="171" t="s">
        <v>91</v>
      </c>
      <c r="AV738" s="169" t="s">
        <v>270</v>
      </c>
      <c r="AW738" s="169" t="s">
        <v>42</v>
      </c>
      <c r="AX738" s="169" t="s">
        <v>89</v>
      </c>
      <c r="AY738" s="171" t="s">
        <v>263</v>
      </c>
    </row>
    <row r="739" spans="2:65" s="17" customFormat="1" ht="24.2" customHeight="1">
      <c r="B739" s="18"/>
      <c r="C739" s="129" t="s">
        <v>665</v>
      </c>
      <c r="D739" s="129" t="s">
        <v>265</v>
      </c>
      <c r="E739" s="130" t="s">
        <v>666</v>
      </c>
      <c r="F739" s="131" t="s">
        <v>667</v>
      </c>
      <c r="G739" s="132" t="s">
        <v>139</v>
      </c>
      <c r="H739" s="133">
        <v>0.52500000000000002</v>
      </c>
      <c r="I739" s="134"/>
      <c r="J739" s="135">
        <f>ROUND(I739*H739,2)</f>
        <v>0</v>
      </c>
      <c r="K739" s="131" t="s">
        <v>44</v>
      </c>
      <c r="L739" s="18"/>
      <c r="M739" s="136" t="s">
        <v>44</v>
      </c>
      <c r="N739" s="137" t="s">
        <v>53</v>
      </c>
      <c r="P739" s="138">
        <f>O739*H739</f>
        <v>0</v>
      </c>
      <c r="Q739" s="138">
        <v>4.0547E-2</v>
      </c>
      <c r="R739" s="138">
        <f>Q739*H739</f>
        <v>2.1287175000000002E-2</v>
      </c>
      <c r="S739" s="138">
        <v>0</v>
      </c>
      <c r="T739" s="139">
        <f>S739*H739</f>
        <v>0</v>
      </c>
      <c r="AR739" s="140" t="s">
        <v>270</v>
      </c>
      <c r="AT739" s="140" t="s">
        <v>265</v>
      </c>
      <c r="AU739" s="140" t="s">
        <v>91</v>
      </c>
      <c r="AY739" s="2" t="s">
        <v>263</v>
      </c>
      <c r="BE739" s="141">
        <f>IF(N739="základní",J739,0)</f>
        <v>0</v>
      </c>
      <c r="BF739" s="141">
        <f>IF(N739="snížená",J739,0)</f>
        <v>0</v>
      </c>
      <c r="BG739" s="141">
        <f>IF(N739="zákl. přenesená",J739,0)</f>
        <v>0</v>
      </c>
      <c r="BH739" s="141">
        <f>IF(N739="sníž. přenesená",J739,0)</f>
        <v>0</v>
      </c>
      <c r="BI739" s="141">
        <f>IF(N739="nulová",J739,0)</f>
        <v>0</v>
      </c>
      <c r="BJ739" s="2" t="s">
        <v>89</v>
      </c>
      <c r="BK739" s="141">
        <f>ROUND(I739*H739,2)</f>
        <v>0</v>
      </c>
      <c r="BL739" s="2" t="s">
        <v>270</v>
      </c>
      <c r="BM739" s="140" t="s">
        <v>668</v>
      </c>
    </row>
    <row r="740" spans="2:65" s="146" customFormat="1" ht="11.25">
      <c r="B740" s="147"/>
      <c r="D740" s="142" t="s">
        <v>274</v>
      </c>
      <c r="E740" s="148" t="s">
        <v>44</v>
      </c>
      <c r="F740" s="149" t="s">
        <v>442</v>
      </c>
      <c r="H740" s="148" t="s">
        <v>44</v>
      </c>
      <c r="I740" s="150"/>
      <c r="L740" s="147"/>
      <c r="M740" s="151"/>
      <c r="T740" s="152"/>
      <c r="AT740" s="148" t="s">
        <v>274</v>
      </c>
      <c r="AU740" s="148" t="s">
        <v>91</v>
      </c>
      <c r="AV740" s="146" t="s">
        <v>89</v>
      </c>
      <c r="AW740" s="146" t="s">
        <v>42</v>
      </c>
      <c r="AX740" s="146" t="s">
        <v>82</v>
      </c>
      <c r="AY740" s="148" t="s">
        <v>263</v>
      </c>
    </row>
    <row r="741" spans="2:65" s="153" customFormat="1" ht="11.25">
      <c r="B741" s="154"/>
      <c r="D741" s="142" t="s">
        <v>274</v>
      </c>
      <c r="E741" s="155" t="s">
        <v>44</v>
      </c>
      <c r="F741" s="156" t="s">
        <v>669</v>
      </c>
      <c r="H741" s="157">
        <v>0.52500000000000002</v>
      </c>
      <c r="I741" s="158"/>
      <c r="L741" s="154"/>
      <c r="M741" s="159"/>
      <c r="T741" s="160"/>
      <c r="AT741" s="155" t="s">
        <v>274</v>
      </c>
      <c r="AU741" s="155" t="s">
        <v>91</v>
      </c>
      <c r="AV741" s="153" t="s">
        <v>91</v>
      </c>
      <c r="AW741" s="153" t="s">
        <v>42</v>
      </c>
      <c r="AX741" s="153" t="s">
        <v>82</v>
      </c>
      <c r="AY741" s="155" t="s">
        <v>263</v>
      </c>
    </row>
    <row r="742" spans="2:65" s="161" customFormat="1" ht="11.25">
      <c r="B742" s="162"/>
      <c r="D742" s="142" t="s">
        <v>274</v>
      </c>
      <c r="E742" s="163" t="s">
        <v>44</v>
      </c>
      <c r="F742" s="164" t="s">
        <v>430</v>
      </c>
      <c r="H742" s="165">
        <v>0.52500000000000002</v>
      </c>
      <c r="I742" s="166"/>
      <c r="L742" s="162"/>
      <c r="M742" s="167"/>
      <c r="T742" s="168"/>
      <c r="AT742" s="163" t="s">
        <v>274</v>
      </c>
      <c r="AU742" s="163" t="s">
        <v>91</v>
      </c>
      <c r="AV742" s="161" t="s">
        <v>141</v>
      </c>
      <c r="AW742" s="161" t="s">
        <v>42</v>
      </c>
      <c r="AX742" s="161" t="s">
        <v>82</v>
      </c>
      <c r="AY742" s="163" t="s">
        <v>263</v>
      </c>
    </row>
    <row r="743" spans="2:65" s="169" customFormat="1" ht="11.25">
      <c r="B743" s="170"/>
      <c r="D743" s="142" t="s">
        <v>274</v>
      </c>
      <c r="E743" s="171" t="s">
        <v>44</v>
      </c>
      <c r="F743" s="172" t="s">
        <v>281</v>
      </c>
      <c r="H743" s="173">
        <v>0.52500000000000002</v>
      </c>
      <c r="I743" s="174"/>
      <c r="L743" s="170"/>
      <c r="M743" s="175"/>
      <c r="T743" s="176"/>
      <c r="AT743" s="171" t="s">
        <v>274</v>
      </c>
      <c r="AU743" s="171" t="s">
        <v>91</v>
      </c>
      <c r="AV743" s="169" t="s">
        <v>270</v>
      </c>
      <c r="AW743" s="169" t="s">
        <v>42</v>
      </c>
      <c r="AX743" s="169" t="s">
        <v>89</v>
      </c>
      <c r="AY743" s="171" t="s">
        <v>263</v>
      </c>
    </row>
    <row r="744" spans="2:65" s="17" customFormat="1" ht="24.2" customHeight="1">
      <c r="B744" s="18"/>
      <c r="C744" s="129" t="s">
        <v>670</v>
      </c>
      <c r="D744" s="129" t="s">
        <v>265</v>
      </c>
      <c r="E744" s="130" t="s">
        <v>671</v>
      </c>
      <c r="F744" s="131" t="s">
        <v>672</v>
      </c>
      <c r="G744" s="132" t="s">
        <v>139</v>
      </c>
      <c r="H744" s="133">
        <v>0.47599999999999998</v>
      </c>
      <c r="I744" s="134"/>
      <c r="J744" s="135">
        <f>ROUND(I744*H744,2)</f>
        <v>0</v>
      </c>
      <c r="K744" s="131" t="s">
        <v>269</v>
      </c>
      <c r="L744" s="18"/>
      <c r="M744" s="136" t="s">
        <v>44</v>
      </c>
      <c r="N744" s="137" t="s">
        <v>53</v>
      </c>
      <c r="P744" s="138">
        <f>O744*H744</f>
        <v>0</v>
      </c>
      <c r="Q744" s="138">
        <v>7.0379999999999998E-2</v>
      </c>
      <c r="R744" s="138">
        <f>Q744*H744</f>
        <v>3.3500879999999997E-2</v>
      </c>
      <c r="S744" s="138">
        <v>0</v>
      </c>
      <c r="T744" s="139">
        <f>S744*H744</f>
        <v>0</v>
      </c>
      <c r="AR744" s="140" t="s">
        <v>270</v>
      </c>
      <c r="AT744" s="140" t="s">
        <v>265</v>
      </c>
      <c r="AU744" s="140" t="s">
        <v>91</v>
      </c>
      <c r="AY744" s="2" t="s">
        <v>263</v>
      </c>
      <c r="BE744" s="141">
        <f>IF(N744="základní",J744,0)</f>
        <v>0</v>
      </c>
      <c r="BF744" s="141">
        <f>IF(N744="snížená",J744,0)</f>
        <v>0</v>
      </c>
      <c r="BG744" s="141">
        <f>IF(N744="zákl. přenesená",J744,0)</f>
        <v>0</v>
      </c>
      <c r="BH744" s="141">
        <f>IF(N744="sníž. přenesená",J744,0)</f>
        <v>0</v>
      </c>
      <c r="BI744" s="141">
        <f>IF(N744="nulová",J744,0)</f>
        <v>0</v>
      </c>
      <c r="BJ744" s="2" t="s">
        <v>89</v>
      </c>
      <c r="BK744" s="141">
        <f>ROUND(I744*H744,2)</f>
        <v>0</v>
      </c>
      <c r="BL744" s="2" t="s">
        <v>270</v>
      </c>
      <c r="BM744" s="140" t="s">
        <v>673</v>
      </c>
    </row>
    <row r="745" spans="2:65" s="146" customFormat="1" ht="11.25">
      <c r="B745" s="147"/>
      <c r="D745" s="142" t="s">
        <v>274</v>
      </c>
      <c r="E745" s="148" t="s">
        <v>44</v>
      </c>
      <c r="F745" s="149" t="s">
        <v>396</v>
      </c>
      <c r="H745" s="148" t="s">
        <v>44</v>
      </c>
      <c r="I745" s="150"/>
      <c r="L745" s="147"/>
      <c r="M745" s="151"/>
      <c r="T745" s="152"/>
      <c r="AT745" s="148" t="s">
        <v>274</v>
      </c>
      <c r="AU745" s="148" t="s">
        <v>91</v>
      </c>
      <c r="AV745" s="146" t="s">
        <v>89</v>
      </c>
      <c r="AW745" s="146" t="s">
        <v>42</v>
      </c>
      <c r="AX745" s="146" t="s">
        <v>82</v>
      </c>
      <c r="AY745" s="148" t="s">
        <v>263</v>
      </c>
    </row>
    <row r="746" spans="2:65" s="153" customFormat="1" ht="11.25">
      <c r="B746" s="154"/>
      <c r="D746" s="142" t="s">
        <v>274</v>
      </c>
      <c r="E746" s="155" t="s">
        <v>44</v>
      </c>
      <c r="F746" s="156" t="s">
        <v>674</v>
      </c>
      <c r="H746" s="157">
        <v>0.47599999999999998</v>
      </c>
      <c r="I746" s="158"/>
      <c r="L746" s="154"/>
      <c r="M746" s="159"/>
      <c r="T746" s="160"/>
      <c r="AT746" s="155" t="s">
        <v>274</v>
      </c>
      <c r="AU746" s="155" t="s">
        <v>91</v>
      </c>
      <c r="AV746" s="153" t="s">
        <v>91</v>
      </c>
      <c r="AW746" s="153" t="s">
        <v>42</v>
      </c>
      <c r="AX746" s="153" t="s">
        <v>82</v>
      </c>
      <c r="AY746" s="155" t="s">
        <v>263</v>
      </c>
    </row>
    <row r="747" spans="2:65" s="161" customFormat="1" ht="11.25">
      <c r="B747" s="162"/>
      <c r="D747" s="142" t="s">
        <v>274</v>
      </c>
      <c r="E747" s="163" t="s">
        <v>44</v>
      </c>
      <c r="F747" s="164" t="s">
        <v>391</v>
      </c>
      <c r="H747" s="165">
        <v>0.47599999999999998</v>
      </c>
      <c r="I747" s="166"/>
      <c r="L747" s="162"/>
      <c r="M747" s="167"/>
      <c r="T747" s="168"/>
      <c r="AT747" s="163" t="s">
        <v>274</v>
      </c>
      <c r="AU747" s="163" t="s">
        <v>91</v>
      </c>
      <c r="AV747" s="161" t="s">
        <v>141</v>
      </c>
      <c r="AW747" s="161" t="s">
        <v>42</v>
      </c>
      <c r="AX747" s="161" t="s">
        <v>82</v>
      </c>
      <c r="AY747" s="163" t="s">
        <v>263</v>
      </c>
    </row>
    <row r="748" spans="2:65" s="169" customFormat="1" ht="11.25">
      <c r="B748" s="170"/>
      <c r="D748" s="142" t="s">
        <v>274</v>
      </c>
      <c r="E748" s="171" t="s">
        <v>44</v>
      </c>
      <c r="F748" s="172" t="s">
        <v>281</v>
      </c>
      <c r="H748" s="173">
        <v>0.47599999999999998</v>
      </c>
      <c r="I748" s="174"/>
      <c r="L748" s="170"/>
      <c r="M748" s="175"/>
      <c r="T748" s="176"/>
      <c r="AT748" s="171" t="s">
        <v>274</v>
      </c>
      <c r="AU748" s="171" t="s">
        <v>91</v>
      </c>
      <c r="AV748" s="169" t="s">
        <v>270</v>
      </c>
      <c r="AW748" s="169" t="s">
        <v>42</v>
      </c>
      <c r="AX748" s="169" t="s">
        <v>89</v>
      </c>
      <c r="AY748" s="171" t="s">
        <v>263</v>
      </c>
    </row>
    <row r="749" spans="2:65" s="17" customFormat="1" ht="24.2" customHeight="1">
      <c r="B749" s="18"/>
      <c r="C749" s="129" t="s">
        <v>675</v>
      </c>
      <c r="D749" s="129" t="s">
        <v>265</v>
      </c>
      <c r="E749" s="130" t="s">
        <v>676</v>
      </c>
      <c r="F749" s="131" t="s">
        <v>677</v>
      </c>
      <c r="G749" s="132" t="s">
        <v>139</v>
      </c>
      <c r="H749" s="133">
        <v>7.31</v>
      </c>
      <c r="I749" s="134"/>
      <c r="J749" s="135">
        <f>ROUND(I749*H749,2)</f>
        <v>0</v>
      </c>
      <c r="K749" s="131" t="s">
        <v>269</v>
      </c>
      <c r="L749" s="18"/>
      <c r="M749" s="136" t="s">
        <v>44</v>
      </c>
      <c r="N749" s="137" t="s">
        <v>53</v>
      </c>
      <c r="P749" s="138">
        <f>O749*H749</f>
        <v>0</v>
      </c>
      <c r="Q749" s="138">
        <v>0.15414</v>
      </c>
      <c r="R749" s="138">
        <f>Q749*H749</f>
        <v>1.1267634</v>
      </c>
      <c r="S749" s="138">
        <v>0</v>
      </c>
      <c r="T749" s="139">
        <f>S749*H749</f>
        <v>0</v>
      </c>
      <c r="AR749" s="140" t="s">
        <v>270</v>
      </c>
      <c r="AT749" s="140" t="s">
        <v>265</v>
      </c>
      <c r="AU749" s="140" t="s">
        <v>91</v>
      </c>
      <c r="AY749" s="2" t="s">
        <v>263</v>
      </c>
      <c r="BE749" s="141">
        <f>IF(N749="základní",J749,0)</f>
        <v>0</v>
      </c>
      <c r="BF749" s="141">
        <f>IF(N749="snížená",J749,0)</f>
        <v>0</v>
      </c>
      <c r="BG749" s="141">
        <f>IF(N749="zákl. přenesená",J749,0)</f>
        <v>0</v>
      </c>
      <c r="BH749" s="141">
        <f>IF(N749="sníž. přenesená",J749,0)</f>
        <v>0</v>
      </c>
      <c r="BI749" s="141">
        <f>IF(N749="nulová",J749,0)</f>
        <v>0</v>
      </c>
      <c r="BJ749" s="2" t="s">
        <v>89</v>
      </c>
      <c r="BK749" s="141">
        <f>ROUND(I749*H749,2)</f>
        <v>0</v>
      </c>
      <c r="BL749" s="2" t="s">
        <v>270</v>
      </c>
      <c r="BM749" s="140" t="s">
        <v>678</v>
      </c>
    </row>
    <row r="750" spans="2:65" s="146" customFormat="1" ht="11.25">
      <c r="B750" s="147"/>
      <c r="D750" s="142" t="s">
        <v>274</v>
      </c>
      <c r="E750" s="148" t="s">
        <v>44</v>
      </c>
      <c r="F750" s="149" t="s">
        <v>418</v>
      </c>
      <c r="H750" s="148" t="s">
        <v>44</v>
      </c>
      <c r="I750" s="150"/>
      <c r="L750" s="147"/>
      <c r="M750" s="151"/>
      <c r="T750" s="152"/>
      <c r="AT750" s="148" t="s">
        <v>274</v>
      </c>
      <c r="AU750" s="148" t="s">
        <v>91</v>
      </c>
      <c r="AV750" s="146" t="s">
        <v>89</v>
      </c>
      <c r="AW750" s="146" t="s">
        <v>42</v>
      </c>
      <c r="AX750" s="146" t="s">
        <v>82</v>
      </c>
      <c r="AY750" s="148" t="s">
        <v>263</v>
      </c>
    </row>
    <row r="751" spans="2:65" s="153" customFormat="1" ht="11.25">
      <c r="B751" s="154"/>
      <c r="D751" s="142" t="s">
        <v>274</v>
      </c>
      <c r="E751" s="155" t="s">
        <v>44</v>
      </c>
      <c r="F751" s="156" t="s">
        <v>679</v>
      </c>
      <c r="H751" s="157">
        <v>7.31</v>
      </c>
      <c r="I751" s="158"/>
      <c r="L751" s="154"/>
      <c r="M751" s="159"/>
      <c r="T751" s="160"/>
      <c r="AT751" s="155" t="s">
        <v>274</v>
      </c>
      <c r="AU751" s="155" t="s">
        <v>91</v>
      </c>
      <c r="AV751" s="153" t="s">
        <v>91</v>
      </c>
      <c r="AW751" s="153" t="s">
        <v>42</v>
      </c>
      <c r="AX751" s="153" t="s">
        <v>82</v>
      </c>
      <c r="AY751" s="155" t="s">
        <v>263</v>
      </c>
    </row>
    <row r="752" spans="2:65" s="161" customFormat="1" ht="11.25">
      <c r="B752" s="162"/>
      <c r="D752" s="142" t="s">
        <v>274</v>
      </c>
      <c r="E752" s="163" t="s">
        <v>44</v>
      </c>
      <c r="F752" s="164" t="s">
        <v>280</v>
      </c>
      <c r="H752" s="165">
        <v>7.31</v>
      </c>
      <c r="I752" s="166"/>
      <c r="L752" s="162"/>
      <c r="M752" s="167"/>
      <c r="T752" s="168"/>
      <c r="AT752" s="163" t="s">
        <v>274</v>
      </c>
      <c r="AU752" s="163" t="s">
        <v>91</v>
      </c>
      <c r="AV752" s="161" t="s">
        <v>141</v>
      </c>
      <c r="AW752" s="161" t="s">
        <v>42</v>
      </c>
      <c r="AX752" s="161" t="s">
        <v>82</v>
      </c>
      <c r="AY752" s="163" t="s">
        <v>263</v>
      </c>
    </row>
    <row r="753" spans="2:65" s="169" customFormat="1" ht="11.25">
      <c r="B753" s="170"/>
      <c r="D753" s="142" t="s">
        <v>274</v>
      </c>
      <c r="E753" s="171" t="s">
        <v>44</v>
      </c>
      <c r="F753" s="172" t="s">
        <v>281</v>
      </c>
      <c r="H753" s="173">
        <v>7.31</v>
      </c>
      <c r="I753" s="174"/>
      <c r="L753" s="170"/>
      <c r="M753" s="175"/>
      <c r="T753" s="176"/>
      <c r="AT753" s="171" t="s">
        <v>274</v>
      </c>
      <c r="AU753" s="171" t="s">
        <v>91</v>
      </c>
      <c r="AV753" s="169" t="s">
        <v>270</v>
      </c>
      <c r="AW753" s="169" t="s">
        <v>42</v>
      </c>
      <c r="AX753" s="169" t="s">
        <v>89</v>
      </c>
      <c r="AY753" s="171" t="s">
        <v>263</v>
      </c>
    </row>
    <row r="754" spans="2:65" s="17" customFormat="1" ht="24.2" customHeight="1">
      <c r="B754" s="18"/>
      <c r="C754" s="129" t="s">
        <v>680</v>
      </c>
      <c r="D754" s="129" t="s">
        <v>265</v>
      </c>
      <c r="E754" s="130" t="s">
        <v>681</v>
      </c>
      <c r="F754" s="131" t="s">
        <v>682</v>
      </c>
      <c r="G754" s="132" t="s">
        <v>139</v>
      </c>
      <c r="H754" s="133">
        <v>0.33</v>
      </c>
      <c r="I754" s="134"/>
      <c r="J754" s="135">
        <f>ROUND(I754*H754,2)</f>
        <v>0</v>
      </c>
      <c r="K754" s="131" t="s">
        <v>269</v>
      </c>
      <c r="L754" s="18"/>
      <c r="M754" s="136" t="s">
        <v>44</v>
      </c>
      <c r="N754" s="137" t="s">
        <v>53</v>
      </c>
      <c r="P754" s="138">
        <f>O754*H754</f>
        <v>0</v>
      </c>
      <c r="Q754" s="138">
        <v>8.8400000000000006E-3</v>
      </c>
      <c r="R754" s="138">
        <f>Q754*H754</f>
        <v>2.9172000000000004E-3</v>
      </c>
      <c r="S754" s="138">
        <v>0</v>
      </c>
      <c r="T754" s="139">
        <f>S754*H754</f>
        <v>0</v>
      </c>
      <c r="AR754" s="140" t="s">
        <v>270</v>
      </c>
      <c r="AT754" s="140" t="s">
        <v>265</v>
      </c>
      <c r="AU754" s="140" t="s">
        <v>91</v>
      </c>
      <c r="AY754" s="2" t="s">
        <v>263</v>
      </c>
      <c r="BE754" s="141">
        <f>IF(N754="základní",J754,0)</f>
        <v>0</v>
      </c>
      <c r="BF754" s="141">
        <f>IF(N754="snížená",J754,0)</f>
        <v>0</v>
      </c>
      <c r="BG754" s="141">
        <f>IF(N754="zákl. přenesená",J754,0)</f>
        <v>0</v>
      </c>
      <c r="BH754" s="141">
        <f>IF(N754="sníž. přenesená",J754,0)</f>
        <v>0</v>
      </c>
      <c r="BI754" s="141">
        <f>IF(N754="nulová",J754,0)</f>
        <v>0</v>
      </c>
      <c r="BJ754" s="2" t="s">
        <v>89</v>
      </c>
      <c r="BK754" s="141">
        <f>ROUND(I754*H754,2)</f>
        <v>0</v>
      </c>
      <c r="BL754" s="2" t="s">
        <v>270</v>
      </c>
      <c r="BM754" s="140" t="s">
        <v>683</v>
      </c>
    </row>
    <row r="755" spans="2:65" s="17" customFormat="1" ht="48.75">
      <c r="B755" s="18"/>
      <c r="D755" s="142" t="s">
        <v>272</v>
      </c>
      <c r="F755" s="143" t="s">
        <v>684</v>
      </c>
      <c r="I755" s="144"/>
      <c r="L755" s="18"/>
      <c r="M755" s="145"/>
      <c r="T755" s="39"/>
      <c r="AT755" s="2" t="s">
        <v>272</v>
      </c>
      <c r="AU755" s="2" t="s">
        <v>91</v>
      </c>
    </row>
    <row r="756" spans="2:65" s="146" customFormat="1" ht="11.25">
      <c r="B756" s="147"/>
      <c r="D756" s="142" t="s">
        <v>274</v>
      </c>
      <c r="E756" s="148" t="s">
        <v>44</v>
      </c>
      <c r="F756" s="149" t="s">
        <v>418</v>
      </c>
      <c r="H756" s="148" t="s">
        <v>44</v>
      </c>
      <c r="I756" s="150"/>
      <c r="L756" s="147"/>
      <c r="M756" s="151"/>
      <c r="T756" s="152"/>
      <c r="AT756" s="148" t="s">
        <v>274</v>
      </c>
      <c r="AU756" s="148" t="s">
        <v>91</v>
      </c>
      <c r="AV756" s="146" t="s">
        <v>89</v>
      </c>
      <c r="AW756" s="146" t="s">
        <v>42</v>
      </c>
      <c r="AX756" s="146" t="s">
        <v>82</v>
      </c>
      <c r="AY756" s="148" t="s">
        <v>263</v>
      </c>
    </row>
    <row r="757" spans="2:65" s="153" customFormat="1" ht="11.25">
      <c r="B757" s="154"/>
      <c r="D757" s="142" t="s">
        <v>274</v>
      </c>
      <c r="E757" s="155" t="s">
        <v>44</v>
      </c>
      <c r="F757" s="156" t="s">
        <v>685</v>
      </c>
      <c r="H757" s="157">
        <v>0.33</v>
      </c>
      <c r="I757" s="158"/>
      <c r="L757" s="154"/>
      <c r="M757" s="159"/>
      <c r="T757" s="160"/>
      <c r="AT757" s="155" t="s">
        <v>274</v>
      </c>
      <c r="AU757" s="155" t="s">
        <v>91</v>
      </c>
      <c r="AV757" s="153" t="s">
        <v>91</v>
      </c>
      <c r="AW757" s="153" t="s">
        <v>42</v>
      </c>
      <c r="AX757" s="153" t="s">
        <v>82</v>
      </c>
      <c r="AY757" s="155" t="s">
        <v>263</v>
      </c>
    </row>
    <row r="758" spans="2:65" s="161" customFormat="1" ht="11.25">
      <c r="B758" s="162"/>
      <c r="D758" s="142" t="s">
        <v>274</v>
      </c>
      <c r="E758" s="163" t="s">
        <v>44</v>
      </c>
      <c r="F758" s="164" t="s">
        <v>280</v>
      </c>
      <c r="H758" s="165">
        <v>0.33</v>
      </c>
      <c r="I758" s="166"/>
      <c r="L758" s="162"/>
      <c r="M758" s="167"/>
      <c r="T758" s="168"/>
      <c r="AT758" s="163" t="s">
        <v>274</v>
      </c>
      <c r="AU758" s="163" t="s">
        <v>91</v>
      </c>
      <c r="AV758" s="161" t="s">
        <v>141</v>
      </c>
      <c r="AW758" s="161" t="s">
        <v>42</v>
      </c>
      <c r="AX758" s="161" t="s">
        <v>82</v>
      </c>
      <c r="AY758" s="163" t="s">
        <v>263</v>
      </c>
    </row>
    <row r="759" spans="2:65" s="169" customFormat="1" ht="11.25">
      <c r="B759" s="170"/>
      <c r="D759" s="142" t="s">
        <v>274</v>
      </c>
      <c r="E759" s="171" t="s">
        <v>44</v>
      </c>
      <c r="F759" s="172" t="s">
        <v>281</v>
      </c>
      <c r="H759" s="173">
        <v>0.33</v>
      </c>
      <c r="I759" s="174"/>
      <c r="L759" s="170"/>
      <c r="M759" s="175"/>
      <c r="T759" s="176"/>
      <c r="AT759" s="171" t="s">
        <v>274</v>
      </c>
      <c r="AU759" s="171" t="s">
        <v>91</v>
      </c>
      <c r="AV759" s="169" t="s">
        <v>270</v>
      </c>
      <c r="AW759" s="169" t="s">
        <v>42</v>
      </c>
      <c r="AX759" s="169" t="s">
        <v>89</v>
      </c>
      <c r="AY759" s="171" t="s">
        <v>263</v>
      </c>
    </row>
    <row r="760" spans="2:65" s="17" customFormat="1" ht="14.45" customHeight="1">
      <c r="B760" s="18"/>
      <c r="C760" s="129" t="s">
        <v>686</v>
      </c>
      <c r="D760" s="129" t="s">
        <v>265</v>
      </c>
      <c r="E760" s="130" t="s">
        <v>687</v>
      </c>
      <c r="F760" s="131" t="s">
        <v>688</v>
      </c>
      <c r="G760" s="132" t="s">
        <v>689</v>
      </c>
      <c r="H760" s="133">
        <v>2.113</v>
      </c>
      <c r="I760" s="134"/>
      <c r="J760" s="135">
        <f>ROUND(I760*H760,2)</f>
        <v>0</v>
      </c>
      <c r="K760" s="131" t="s">
        <v>269</v>
      </c>
      <c r="L760" s="18"/>
      <c r="M760" s="136" t="s">
        <v>44</v>
      </c>
      <c r="N760" s="137" t="s">
        <v>53</v>
      </c>
      <c r="P760" s="138">
        <f>O760*H760</f>
        <v>0</v>
      </c>
      <c r="Q760" s="138">
        <v>0</v>
      </c>
      <c r="R760" s="138">
        <f>Q760*H760</f>
        <v>0</v>
      </c>
      <c r="S760" s="138">
        <v>0</v>
      </c>
      <c r="T760" s="139">
        <f>S760*H760</f>
        <v>0</v>
      </c>
      <c r="AR760" s="140" t="s">
        <v>270</v>
      </c>
      <c r="AT760" s="140" t="s">
        <v>265</v>
      </c>
      <c r="AU760" s="140" t="s">
        <v>91</v>
      </c>
      <c r="AY760" s="2" t="s">
        <v>263</v>
      </c>
      <c r="BE760" s="141">
        <f>IF(N760="základní",J760,0)</f>
        <v>0</v>
      </c>
      <c r="BF760" s="141">
        <f>IF(N760="snížená",J760,0)</f>
        <v>0</v>
      </c>
      <c r="BG760" s="141">
        <f>IF(N760="zákl. přenesená",J760,0)</f>
        <v>0</v>
      </c>
      <c r="BH760" s="141">
        <f>IF(N760="sníž. přenesená",J760,0)</f>
        <v>0</v>
      </c>
      <c r="BI760" s="141">
        <f>IF(N760="nulová",J760,0)</f>
        <v>0</v>
      </c>
      <c r="BJ760" s="2" t="s">
        <v>89</v>
      </c>
      <c r="BK760" s="141">
        <f>ROUND(I760*H760,2)</f>
        <v>0</v>
      </c>
      <c r="BL760" s="2" t="s">
        <v>270</v>
      </c>
      <c r="BM760" s="140" t="s">
        <v>690</v>
      </c>
    </row>
    <row r="761" spans="2:65" s="17" customFormat="1" ht="48.75">
      <c r="B761" s="18"/>
      <c r="D761" s="142" t="s">
        <v>272</v>
      </c>
      <c r="F761" s="143" t="s">
        <v>691</v>
      </c>
      <c r="I761" s="144"/>
      <c r="L761" s="18"/>
      <c r="M761" s="145"/>
      <c r="T761" s="39"/>
      <c r="AT761" s="2" t="s">
        <v>272</v>
      </c>
      <c r="AU761" s="2" t="s">
        <v>91</v>
      </c>
    </row>
    <row r="762" spans="2:65" s="146" customFormat="1" ht="11.25">
      <c r="B762" s="147"/>
      <c r="D762" s="142" t="s">
        <v>274</v>
      </c>
      <c r="E762" s="148" t="s">
        <v>44</v>
      </c>
      <c r="F762" s="149" t="s">
        <v>490</v>
      </c>
      <c r="H762" s="148" t="s">
        <v>44</v>
      </c>
      <c r="I762" s="150"/>
      <c r="L762" s="147"/>
      <c r="M762" s="151"/>
      <c r="T762" s="152"/>
      <c r="AT762" s="148" t="s">
        <v>274</v>
      </c>
      <c r="AU762" s="148" t="s">
        <v>91</v>
      </c>
      <c r="AV762" s="146" t="s">
        <v>89</v>
      </c>
      <c r="AW762" s="146" t="s">
        <v>42</v>
      </c>
      <c r="AX762" s="146" t="s">
        <v>82</v>
      </c>
      <c r="AY762" s="148" t="s">
        <v>263</v>
      </c>
    </row>
    <row r="763" spans="2:65" s="146" customFormat="1" ht="11.25">
      <c r="B763" s="147"/>
      <c r="D763" s="142" t="s">
        <v>274</v>
      </c>
      <c r="E763" s="148" t="s">
        <v>44</v>
      </c>
      <c r="F763" s="149" t="s">
        <v>491</v>
      </c>
      <c r="H763" s="148" t="s">
        <v>44</v>
      </c>
      <c r="I763" s="150"/>
      <c r="L763" s="147"/>
      <c r="M763" s="151"/>
      <c r="T763" s="152"/>
      <c r="AT763" s="148" t="s">
        <v>274</v>
      </c>
      <c r="AU763" s="148" t="s">
        <v>91</v>
      </c>
      <c r="AV763" s="146" t="s">
        <v>89</v>
      </c>
      <c r="AW763" s="146" t="s">
        <v>42</v>
      </c>
      <c r="AX763" s="146" t="s">
        <v>82</v>
      </c>
      <c r="AY763" s="148" t="s">
        <v>263</v>
      </c>
    </row>
    <row r="764" spans="2:65" s="153" customFormat="1" ht="11.25">
      <c r="B764" s="154"/>
      <c r="D764" s="142" t="s">
        <v>274</v>
      </c>
      <c r="E764" s="155" t="s">
        <v>44</v>
      </c>
      <c r="F764" s="156" t="s">
        <v>692</v>
      </c>
      <c r="H764" s="157">
        <v>0.98099999999999998</v>
      </c>
      <c r="I764" s="158"/>
      <c r="L764" s="154"/>
      <c r="M764" s="159"/>
      <c r="T764" s="160"/>
      <c r="AT764" s="155" t="s">
        <v>274</v>
      </c>
      <c r="AU764" s="155" t="s">
        <v>91</v>
      </c>
      <c r="AV764" s="153" t="s">
        <v>91</v>
      </c>
      <c r="AW764" s="153" t="s">
        <v>42</v>
      </c>
      <c r="AX764" s="153" t="s">
        <v>82</v>
      </c>
      <c r="AY764" s="155" t="s">
        <v>263</v>
      </c>
    </row>
    <row r="765" spans="2:65" s="153" customFormat="1" ht="11.25">
      <c r="B765" s="154"/>
      <c r="D765" s="142" t="s">
        <v>274</v>
      </c>
      <c r="E765" s="155" t="s">
        <v>44</v>
      </c>
      <c r="F765" s="156" t="s">
        <v>693</v>
      </c>
      <c r="H765" s="157">
        <v>0.11799999999999999</v>
      </c>
      <c r="I765" s="158"/>
      <c r="L765" s="154"/>
      <c r="M765" s="159"/>
      <c r="T765" s="160"/>
      <c r="AT765" s="155" t="s">
        <v>274</v>
      </c>
      <c r="AU765" s="155" t="s">
        <v>91</v>
      </c>
      <c r="AV765" s="153" t="s">
        <v>91</v>
      </c>
      <c r="AW765" s="153" t="s">
        <v>42</v>
      </c>
      <c r="AX765" s="153" t="s">
        <v>82</v>
      </c>
      <c r="AY765" s="155" t="s">
        <v>263</v>
      </c>
    </row>
    <row r="766" spans="2:65" s="161" customFormat="1" ht="11.25">
      <c r="B766" s="162"/>
      <c r="D766" s="142" t="s">
        <v>274</v>
      </c>
      <c r="E766" s="163" t="s">
        <v>44</v>
      </c>
      <c r="F766" s="164" t="s">
        <v>423</v>
      </c>
      <c r="H766" s="165">
        <v>1.099</v>
      </c>
      <c r="I766" s="166"/>
      <c r="L766" s="162"/>
      <c r="M766" s="167"/>
      <c r="T766" s="168"/>
      <c r="AT766" s="163" t="s">
        <v>274</v>
      </c>
      <c r="AU766" s="163" t="s">
        <v>91</v>
      </c>
      <c r="AV766" s="161" t="s">
        <v>141</v>
      </c>
      <c r="AW766" s="161" t="s">
        <v>42</v>
      </c>
      <c r="AX766" s="161" t="s">
        <v>82</v>
      </c>
      <c r="AY766" s="163" t="s">
        <v>263</v>
      </c>
    </row>
    <row r="767" spans="2:65" s="146" customFormat="1" ht="11.25">
      <c r="B767" s="147"/>
      <c r="D767" s="142" t="s">
        <v>274</v>
      </c>
      <c r="E767" s="148" t="s">
        <v>44</v>
      </c>
      <c r="F767" s="149" t="s">
        <v>442</v>
      </c>
      <c r="H767" s="148" t="s">
        <v>44</v>
      </c>
      <c r="I767" s="150"/>
      <c r="L767" s="147"/>
      <c r="M767" s="151"/>
      <c r="T767" s="152"/>
      <c r="AT767" s="148" t="s">
        <v>274</v>
      </c>
      <c r="AU767" s="148" t="s">
        <v>91</v>
      </c>
      <c r="AV767" s="146" t="s">
        <v>89</v>
      </c>
      <c r="AW767" s="146" t="s">
        <v>42</v>
      </c>
      <c r="AX767" s="146" t="s">
        <v>82</v>
      </c>
      <c r="AY767" s="148" t="s">
        <v>263</v>
      </c>
    </row>
    <row r="768" spans="2:65" s="153" customFormat="1" ht="11.25">
      <c r="B768" s="154"/>
      <c r="D768" s="142" t="s">
        <v>274</v>
      </c>
      <c r="E768" s="155" t="s">
        <v>44</v>
      </c>
      <c r="F768" s="156" t="s">
        <v>694</v>
      </c>
      <c r="H768" s="157">
        <v>0.90500000000000003</v>
      </c>
      <c r="I768" s="158"/>
      <c r="L768" s="154"/>
      <c r="M768" s="159"/>
      <c r="T768" s="160"/>
      <c r="AT768" s="155" t="s">
        <v>274</v>
      </c>
      <c r="AU768" s="155" t="s">
        <v>91</v>
      </c>
      <c r="AV768" s="153" t="s">
        <v>91</v>
      </c>
      <c r="AW768" s="153" t="s">
        <v>42</v>
      </c>
      <c r="AX768" s="153" t="s">
        <v>82</v>
      </c>
      <c r="AY768" s="155" t="s">
        <v>263</v>
      </c>
    </row>
    <row r="769" spans="2:65" s="153" customFormat="1" ht="11.25">
      <c r="B769" s="154"/>
      <c r="D769" s="142" t="s">
        <v>274</v>
      </c>
      <c r="E769" s="155" t="s">
        <v>44</v>
      </c>
      <c r="F769" s="156" t="s">
        <v>695</v>
      </c>
      <c r="H769" s="157">
        <v>0.109</v>
      </c>
      <c r="I769" s="158"/>
      <c r="L769" s="154"/>
      <c r="M769" s="159"/>
      <c r="T769" s="160"/>
      <c r="AT769" s="155" t="s">
        <v>274</v>
      </c>
      <c r="AU769" s="155" t="s">
        <v>91</v>
      </c>
      <c r="AV769" s="153" t="s">
        <v>91</v>
      </c>
      <c r="AW769" s="153" t="s">
        <v>42</v>
      </c>
      <c r="AX769" s="153" t="s">
        <v>82</v>
      </c>
      <c r="AY769" s="155" t="s">
        <v>263</v>
      </c>
    </row>
    <row r="770" spans="2:65" s="161" customFormat="1" ht="11.25">
      <c r="B770" s="162"/>
      <c r="D770" s="142" t="s">
        <v>274</v>
      </c>
      <c r="E770" s="163" t="s">
        <v>44</v>
      </c>
      <c r="F770" s="164" t="s">
        <v>430</v>
      </c>
      <c r="H770" s="165">
        <v>1.014</v>
      </c>
      <c r="I770" s="166"/>
      <c r="L770" s="162"/>
      <c r="M770" s="167"/>
      <c r="T770" s="168"/>
      <c r="AT770" s="163" t="s">
        <v>274</v>
      </c>
      <c r="AU770" s="163" t="s">
        <v>91</v>
      </c>
      <c r="AV770" s="161" t="s">
        <v>141</v>
      </c>
      <c r="AW770" s="161" t="s">
        <v>42</v>
      </c>
      <c r="AX770" s="161" t="s">
        <v>82</v>
      </c>
      <c r="AY770" s="163" t="s">
        <v>263</v>
      </c>
    </row>
    <row r="771" spans="2:65" s="169" customFormat="1" ht="11.25">
      <c r="B771" s="170"/>
      <c r="D771" s="142" t="s">
        <v>274</v>
      </c>
      <c r="E771" s="171" t="s">
        <v>44</v>
      </c>
      <c r="F771" s="172" t="s">
        <v>281</v>
      </c>
      <c r="H771" s="173">
        <v>2.113</v>
      </c>
      <c r="I771" s="174"/>
      <c r="L771" s="170"/>
      <c r="M771" s="175"/>
      <c r="T771" s="176"/>
      <c r="AT771" s="171" t="s">
        <v>274</v>
      </c>
      <c r="AU771" s="171" t="s">
        <v>91</v>
      </c>
      <c r="AV771" s="169" t="s">
        <v>270</v>
      </c>
      <c r="AW771" s="169" t="s">
        <v>42</v>
      </c>
      <c r="AX771" s="169" t="s">
        <v>89</v>
      </c>
      <c r="AY771" s="171" t="s">
        <v>263</v>
      </c>
    </row>
    <row r="772" spans="2:65" s="17" customFormat="1" ht="14.45" customHeight="1">
      <c r="B772" s="18"/>
      <c r="C772" s="177" t="s">
        <v>696</v>
      </c>
      <c r="D772" s="177" t="s">
        <v>445</v>
      </c>
      <c r="E772" s="178" t="s">
        <v>697</v>
      </c>
      <c r="F772" s="179" t="s">
        <v>698</v>
      </c>
      <c r="G772" s="180" t="s">
        <v>312</v>
      </c>
      <c r="H772" s="181">
        <v>1E-3</v>
      </c>
      <c r="I772" s="182"/>
      <c r="J772" s="183">
        <f>ROUND(I772*H772,2)</f>
        <v>0</v>
      </c>
      <c r="K772" s="179" t="s">
        <v>269</v>
      </c>
      <c r="L772" s="184"/>
      <c r="M772" s="185" t="s">
        <v>44</v>
      </c>
      <c r="N772" s="186" t="s">
        <v>53</v>
      </c>
      <c r="P772" s="138">
        <f>O772*H772</f>
        <v>0</v>
      </c>
      <c r="Q772" s="138">
        <v>1</v>
      </c>
      <c r="R772" s="138">
        <f>Q772*H772</f>
        <v>1E-3</v>
      </c>
      <c r="S772" s="138">
        <v>0</v>
      </c>
      <c r="T772" s="139">
        <f>S772*H772</f>
        <v>0</v>
      </c>
      <c r="AR772" s="140" t="s">
        <v>317</v>
      </c>
      <c r="AT772" s="140" t="s">
        <v>445</v>
      </c>
      <c r="AU772" s="140" t="s">
        <v>91</v>
      </c>
      <c r="AY772" s="2" t="s">
        <v>263</v>
      </c>
      <c r="BE772" s="141">
        <f>IF(N772="základní",J772,0)</f>
        <v>0</v>
      </c>
      <c r="BF772" s="141">
        <f>IF(N772="snížená",J772,0)</f>
        <v>0</v>
      </c>
      <c r="BG772" s="141">
        <f>IF(N772="zákl. přenesená",J772,0)</f>
        <v>0</v>
      </c>
      <c r="BH772" s="141">
        <f>IF(N772="sníž. přenesená",J772,0)</f>
        <v>0</v>
      </c>
      <c r="BI772" s="141">
        <f>IF(N772="nulová",J772,0)</f>
        <v>0</v>
      </c>
      <c r="BJ772" s="2" t="s">
        <v>89</v>
      </c>
      <c r="BK772" s="141">
        <f>ROUND(I772*H772,2)</f>
        <v>0</v>
      </c>
      <c r="BL772" s="2" t="s">
        <v>270</v>
      </c>
      <c r="BM772" s="140" t="s">
        <v>699</v>
      </c>
    </row>
    <row r="773" spans="2:65" s="153" customFormat="1" ht="11.25">
      <c r="B773" s="154"/>
      <c r="D773" s="142" t="s">
        <v>274</v>
      </c>
      <c r="E773" s="155" t="s">
        <v>44</v>
      </c>
      <c r="F773" s="156" t="s">
        <v>700</v>
      </c>
      <c r="H773" s="157">
        <v>1E-3</v>
      </c>
      <c r="I773" s="158"/>
      <c r="L773" s="154"/>
      <c r="M773" s="159"/>
      <c r="T773" s="160"/>
      <c r="AT773" s="155" t="s">
        <v>274</v>
      </c>
      <c r="AU773" s="155" t="s">
        <v>91</v>
      </c>
      <c r="AV773" s="153" t="s">
        <v>91</v>
      </c>
      <c r="AW773" s="153" t="s">
        <v>42</v>
      </c>
      <c r="AX773" s="153" t="s">
        <v>82</v>
      </c>
      <c r="AY773" s="155" t="s">
        <v>263</v>
      </c>
    </row>
    <row r="774" spans="2:65" s="153" customFormat="1" ht="11.25">
      <c r="B774" s="154"/>
      <c r="D774" s="142" t="s">
        <v>274</v>
      </c>
      <c r="E774" s="155" t="s">
        <v>44</v>
      </c>
      <c r="F774" s="156" t="s">
        <v>701</v>
      </c>
      <c r="H774" s="157">
        <v>0</v>
      </c>
      <c r="I774" s="158"/>
      <c r="L774" s="154"/>
      <c r="M774" s="159"/>
      <c r="T774" s="160"/>
      <c r="AT774" s="155" t="s">
        <v>274</v>
      </c>
      <c r="AU774" s="155" t="s">
        <v>91</v>
      </c>
      <c r="AV774" s="153" t="s">
        <v>91</v>
      </c>
      <c r="AW774" s="153" t="s">
        <v>42</v>
      </c>
      <c r="AX774" s="153" t="s">
        <v>82</v>
      </c>
      <c r="AY774" s="155" t="s">
        <v>263</v>
      </c>
    </row>
    <row r="775" spans="2:65" s="169" customFormat="1" ht="11.25">
      <c r="B775" s="170"/>
      <c r="D775" s="142" t="s">
        <v>274</v>
      </c>
      <c r="E775" s="171" t="s">
        <v>44</v>
      </c>
      <c r="F775" s="172" t="s">
        <v>281</v>
      </c>
      <c r="H775" s="173">
        <v>1E-3</v>
      </c>
      <c r="I775" s="174"/>
      <c r="L775" s="170"/>
      <c r="M775" s="175"/>
      <c r="T775" s="176"/>
      <c r="AT775" s="171" t="s">
        <v>274</v>
      </c>
      <c r="AU775" s="171" t="s">
        <v>91</v>
      </c>
      <c r="AV775" s="169" t="s">
        <v>270</v>
      </c>
      <c r="AW775" s="169" t="s">
        <v>42</v>
      </c>
      <c r="AX775" s="169" t="s">
        <v>89</v>
      </c>
      <c r="AY775" s="171" t="s">
        <v>263</v>
      </c>
    </row>
    <row r="776" spans="2:65" s="153" customFormat="1" ht="11.25">
      <c r="B776" s="154"/>
      <c r="D776" s="142" t="s">
        <v>274</v>
      </c>
      <c r="F776" s="156" t="s">
        <v>702</v>
      </c>
      <c r="H776" s="157">
        <v>1E-3</v>
      </c>
      <c r="I776" s="158"/>
      <c r="L776" s="154"/>
      <c r="M776" s="159"/>
      <c r="T776" s="160"/>
      <c r="AT776" s="155" t="s">
        <v>274</v>
      </c>
      <c r="AU776" s="155" t="s">
        <v>91</v>
      </c>
      <c r="AV776" s="153" t="s">
        <v>91</v>
      </c>
      <c r="AW776" s="153" t="s">
        <v>4</v>
      </c>
      <c r="AX776" s="153" t="s">
        <v>89</v>
      </c>
      <c r="AY776" s="155" t="s">
        <v>263</v>
      </c>
    </row>
    <row r="777" spans="2:65" s="17" customFormat="1" ht="14.45" customHeight="1">
      <c r="B777" s="18"/>
      <c r="C777" s="177" t="s">
        <v>703</v>
      </c>
      <c r="D777" s="177" t="s">
        <v>445</v>
      </c>
      <c r="E777" s="178" t="s">
        <v>704</v>
      </c>
      <c r="F777" s="179" t="s">
        <v>705</v>
      </c>
      <c r="G777" s="180" t="s">
        <v>312</v>
      </c>
      <c r="H777" s="181">
        <v>1E-3</v>
      </c>
      <c r="I777" s="182"/>
      <c r="J777" s="183">
        <f>ROUND(I777*H777,2)</f>
        <v>0</v>
      </c>
      <c r="K777" s="179" t="s">
        <v>44</v>
      </c>
      <c r="L777" s="184"/>
      <c r="M777" s="185" t="s">
        <v>44</v>
      </c>
      <c r="N777" s="186" t="s">
        <v>53</v>
      </c>
      <c r="P777" s="138">
        <f>O777*H777</f>
        <v>0</v>
      </c>
      <c r="Q777" s="138">
        <v>1</v>
      </c>
      <c r="R777" s="138">
        <f>Q777*H777</f>
        <v>1E-3</v>
      </c>
      <c r="S777" s="138">
        <v>0</v>
      </c>
      <c r="T777" s="139">
        <f>S777*H777</f>
        <v>0</v>
      </c>
      <c r="AR777" s="140" t="s">
        <v>317</v>
      </c>
      <c r="AT777" s="140" t="s">
        <v>445</v>
      </c>
      <c r="AU777" s="140" t="s">
        <v>91</v>
      </c>
      <c r="AY777" s="2" t="s">
        <v>263</v>
      </c>
      <c r="BE777" s="141">
        <f>IF(N777="základní",J777,0)</f>
        <v>0</v>
      </c>
      <c r="BF777" s="141">
        <f>IF(N777="snížená",J777,0)</f>
        <v>0</v>
      </c>
      <c r="BG777" s="141">
        <f>IF(N777="zákl. přenesená",J777,0)</f>
        <v>0</v>
      </c>
      <c r="BH777" s="141">
        <f>IF(N777="sníž. přenesená",J777,0)</f>
        <v>0</v>
      </c>
      <c r="BI777" s="141">
        <f>IF(N777="nulová",J777,0)</f>
        <v>0</v>
      </c>
      <c r="BJ777" s="2" t="s">
        <v>89</v>
      </c>
      <c r="BK777" s="141">
        <f>ROUND(I777*H777,2)</f>
        <v>0</v>
      </c>
      <c r="BL777" s="2" t="s">
        <v>270</v>
      </c>
      <c r="BM777" s="140" t="s">
        <v>706</v>
      </c>
    </row>
    <row r="778" spans="2:65" s="153" customFormat="1" ht="11.25">
      <c r="B778" s="154"/>
      <c r="D778" s="142" t="s">
        <v>274</v>
      </c>
      <c r="E778" s="155" t="s">
        <v>44</v>
      </c>
      <c r="F778" s="156" t="s">
        <v>707</v>
      </c>
      <c r="H778" s="157">
        <v>1E-3</v>
      </c>
      <c r="I778" s="158"/>
      <c r="L778" s="154"/>
      <c r="M778" s="159"/>
      <c r="T778" s="160"/>
      <c r="AT778" s="155" t="s">
        <v>274</v>
      </c>
      <c r="AU778" s="155" t="s">
        <v>91</v>
      </c>
      <c r="AV778" s="153" t="s">
        <v>91</v>
      </c>
      <c r="AW778" s="153" t="s">
        <v>42</v>
      </c>
      <c r="AX778" s="153" t="s">
        <v>82</v>
      </c>
      <c r="AY778" s="155" t="s">
        <v>263</v>
      </c>
    </row>
    <row r="779" spans="2:65" s="153" customFormat="1" ht="11.25">
      <c r="B779" s="154"/>
      <c r="D779" s="142" t="s">
        <v>274</v>
      </c>
      <c r="E779" s="155" t="s">
        <v>44</v>
      </c>
      <c r="F779" s="156" t="s">
        <v>701</v>
      </c>
      <c r="H779" s="157">
        <v>0</v>
      </c>
      <c r="I779" s="158"/>
      <c r="L779" s="154"/>
      <c r="M779" s="159"/>
      <c r="T779" s="160"/>
      <c r="AT779" s="155" t="s">
        <v>274</v>
      </c>
      <c r="AU779" s="155" t="s">
        <v>91</v>
      </c>
      <c r="AV779" s="153" t="s">
        <v>91</v>
      </c>
      <c r="AW779" s="153" t="s">
        <v>42</v>
      </c>
      <c r="AX779" s="153" t="s">
        <v>82</v>
      </c>
      <c r="AY779" s="155" t="s">
        <v>263</v>
      </c>
    </row>
    <row r="780" spans="2:65" s="169" customFormat="1" ht="11.25">
      <c r="B780" s="170"/>
      <c r="D780" s="142" t="s">
        <v>274</v>
      </c>
      <c r="E780" s="171" t="s">
        <v>44</v>
      </c>
      <c r="F780" s="172" t="s">
        <v>281</v>
      </c>
      <c r="H780" s="173">
        <v>1E-3</v>
      </c>
      <c r="I780" s="174"/>
      <c r="L780" s="170"/>
      <c r="M780" s="175"/>
      <c r="T780" s="176"/>
      <c r="AT780" s="171" t="s">
        <v>274</v>
      </c>
      <c r="AU780" s="171" t="s">
        <v>91</v>
      </c>
      <c r="AV780" s="169" t="s">
        <v>270</v>
      </c>
      <c r="AW780" s="169" t="s">
        <v>42</v>
      </c>
      <c r="AX780" s="169" t="s">
        <v>89</v>
      </c>
      <c r="AY780" s="171" t="s">
        <v>263</v>
      </c>
    </row>
    <row r="781" spans="2:65" s="153" customFormat="1" ht="11.25">
      <c r="B781" s="154"/>
      <c r="D781" s="142" t="s">
        <v>274</v>
      </c>
      <c r="F781" s="156" t="s">
        <v>702</v>
      </c>
      <c r="H781" s="157">
        <v>1E-3</v>
      </c>
      <c r="I781" s="158"/>
      <c r="L781" s="154"/>
      <c r="M781" s="159"/>
      <c r="T781" s="160"/>
      <c r="AT781" s="155" t="s">
        <v>274</v>
      </c>
      <c r="AU781" s="155" t="s">
        <v>91</v>
      </c>
      <c r="AV781" s="153" t="s">
        <v>91</v>
      </c>
      <c r="AW781" s="153" t="s">
        <v>4</v>
      </c>
      <c r="AX781" s="153" t="s">
        <v>89</v>
      </c>
      <c r="AY781" s="155" t="s">
        <v>263</v>
      </c>
    </row>
    <row r="782" spans="2:65" s="17" customFormat="1" ht="24.2" customHeight="1">
      <c r="B782" s="18"/>
      <c r="C782" s="129" t="s">
        <v>708</v>
      </c>
      <c r="D782" s="129" t="s">
        <v>265</v>
      </c>
      <c r="E782" s="130" t="s">
        <v>709</v>
      </c>
      <c r="F782" s="131" t="s">
        <v>710</v>
      </c>
      <c r="G782" s="132" t="s">
        <v>689</v>
      </c>
      <c r="H782" s="133">
        <v>53.225999999999999</v>
      </c>
      <c r="I782" s="134"/>
      <c r="J782" s="135">
        <f>ROUND(I782*H782,2)</f>
        <v>0</v>
      </c>
      <c r="K782" s="131" t="s">
        <v>269</v>
      </c>
      <c r="L782" s="18"/>
      <c r="M782" s="136" t="s">
        <v>44</v>
      </c>
      <c r="N782" s="137" t="s">
        <v>53</v>
      </c>
      <c r="P782" s="138">
        <f>O782*H782</f>
        <v>0</v>
      </c>
      <c r="Q782" s="138">
        <v>0</v>
      </c>
      <c r="R782" s="138">
        <f>Q782*H782</f>
        <v>0</v>
      </c>
      <c r="S782" s="138">
        <v>0</v>
      </c>
      <c r="T782" s="139">
        <f>S782*H782</f>
        <v>0</v>
      </c>
      <c r="AR782" s="140" t="s">
        <v>370</v>
      </c>
      <c r="AT782" s="140" t="s">
        <v>265</v>
      </c>
      <c r="AU782" s="140" t="s">
        <v>91</v>
      </c>
      <c r="AY782" s="2" t="s">
        <v>263</v>
      </c>
      <c r="BE782" s="141">
        <f>IF(N782="základní",J782,0)</f>
        <v>0</v>
      </c>
      <c r="BF782" s="141">
        <f>IF(N782="snížená",J782,0)</f>
        <v>0</v>
      </c>
      <c r="BG782" s="141">
        <f>IF(N782="zákl. přenesená",J782,0)</f>
        <v>0</v>
      </c>
      <c r="BH782" s="141">
        <f>IF(N782="sníž. přenesená",J782,0)</f>
        <v>0</v>
      </c>
      <c r="BI782" s="141">
        <f>IF(N782="nulová",J782,0)</f>
        <v>0</v>
      </c>
      <c r="BJ782" s="2" t="s">
        <v>89</v>
      </c>
      <c r="BK782" s="141">
        <f>ROUND(I782*H782,2)</f>
        <v>0</v>
      </c>
      <c r="BL782" s="2" t="s">
        <v>370</v>
      </c>
      <c r="BM782" s="140" t="s">
        <v>711</v>
      </c>
    </row>
    <row r="783" spans="2:65" s="17" customFormat="1" ht="48.75">
      <c r="B783" s="18"/>
      <c r="D783" s="142" t="s">
        <v>272</v>
      </c>
      <c r="F783" s="143" t="s">
        <v>691</v>
      </c>
      <c r="I783" s="144"/>
      <c r="L783" s="18"/>
      <c r="M783" s="145"/>
      <c r="T783" s="39"/>
      <c r="AT783" s="2" t="s">
        <v>272</v>
      </c>
      <c r="AU783" s="2" t="s">
        <v>91</v>
      </c>
    </row>
    <row r="784" spans="2:65" s="146" customFormat="1" ht="11.25">
      <c r="B784" s="147"/>
      <c r="D784" s="142" t="s">
        <v>274</v>
      </c>
      <c r="E784" s="148" t="s">
        <v>44</v>
      </c>
      <c r="F784" s="149" t="s">
        <v>275</v>
      </c>
      <c r="H784" s="148" t="s">
        <v>44</v>
      </c>
      <c r="I784" s="150"/>
      <c r="L784" s="147"/>
      <c r="M784" s="151"/>
      <c r="T784" s="152"/>
      <c r="AT784" s="148" t="s">
        <v>274</v>
      </c>
      <c r="AU784" s="148" t="s">
        <v>91</v>
      </c>
      <c r="AV784" s="146" t="s">
        <v>89</v>
      </c>
      <c r="AW784" s="146" t="s">
        <v>42</v>
      </c>
      <c r="AX784" s="146" t="s">
        <v>82</v>
      </c>
      <c r="AY784" s="148" t="s">
        <v>263</v>
      </c>
    </row>
    <row r="785" spans="2:51" s="146" customFormat="1" ht="11.25">
      <c r="B785" s="147"/>
      <c r="D785" s="142" t="s">
        <v>274</v>
      </c>
      <c r="E785" s="148" t="s">
        <v>44</v>
      </c>
      <c r="F785" s="149" t="s">
        <v>491</v>
      </c>
      <c r="H785" s="148" t="s">
        <v>44</v>
      </c>
      <c r="I785" s="150"/>
      <c r="L785" s="147"/>
      <c r="M785" s="151"/>
      <c r="T785" s="152"/>
      <c r="AT785" s="148" t="s">
        <v>274</v>
      </c>
      <c r="AU785" s="148" t="s">
        <v>91</v>
      </c>
      <c r="AV785" s="146" t="s">
        <v>89</v>
      </c>
      <c r="AW785" s="146" t="s">
        <v>42</v>
      </c>
      <c r="AX785" s="146" t="s">
        <v>82</v>
      </c>
      <c r="AY785" s="148" t="s">
        <v>263</v>
      </c>
    </row>
    <row r="786" spans="2:51" s="153" customFormat="1" ht="11.25">
      <c r="B786" s="154"/>
      <c r="D786" s="142" t="s">
        <v>274</v>
      </c>
      <c r="E786" s="155" t="s">
        <v>44</v>
      </c>
      <c r="F786" s="156" t="s">
        <v>712</v>
      </c>
      <c r="H786" s="157">
        <v>5.6680000000000001</v>
      </c>
      <c r="I786" s="158"/>
      <c r="L786" s="154"/>
      <c r="M786" s="159"/>
      <c r="T786" s="160"/>
      <c r="AT786" s="155" t="s">
        <v>274</v>
      </c>
      <c r="AU786" s="155" t="s">
        <v>91</v>
      </c>
      <c r="AV786" s="153" t="s">
        <v>91</v>
      </c>
      <c r="AW786" s="153" t="s">
        <v>42</v>
      </c>
      <c r="AX786" s="153" t="s">
        <v>82</v>
      </c>
      <c r="AY786" s="155" t="s">
        <v>263</v>
      </c>
    </row>
    <row r="787" spans="2:51" s="153" customFormat="1" ht="11.25">
      <c r="B787" s="154"/>
      <c r="D787" s="142" t="s">
        <v>274</v>
      </c>
      <c r="E787" s="155" t="s">
        <v>44</v>
      </c>
      <c r="F787" s="156" t="s">
        <v>713</v>
      </c>
      <c r="H787" s="157">
        <v>0.68</v>
      </c>
      <c r="I787" s="158"/>
      <c r="L787" s="154"/>
      <c r="M787" s="159"/>
      <c r="T787" s="160"/>
      <c r="AT787" s="155" t="s">
        <v>274</v>
      </c>
      <c r="AU787" s="155" t="s">
        <v>91</v>
      </c>
      <c r="AV787" s="153" t="s">
        <v>91</v>
      </c>
      <c r="AW787" s="153" t="s">
        <v>42</v>
      </c>
      <c r="AX787" s="153" t="s">
        <v>82</v>
      </c>
      <c r="AY787" s="155" t="s">
        <v>263</v>
      </c>
    </row>
    <row r="788" spans="2:51" s="161" customFormat="1" ht="11.25">
      <c r="B788" s="162"/>
      <c r="D788" s="142" t="s">
        <v>274</v>
      </c>
      <c r="E788" s="163" t="s">
        <v>44</v>
      </c>
      <c r="F788" s="164" t="s">
        <v>280</v>
      </c>
      <c r="H788" s="165">
        <v>6.3479999999999999</v>
      </c>
      <c r="I788" s="166"/>
      <c r="L788" s="162"/>
      <c r="M788" s="167"/>
      <c r="T788" s="168"/>
      <c r="AT788" s="163" t="s">
        <v>274</v>
      </c>
      <c r="AU788" s="163" t="s">
        <v>91</v>
      </c>
      <c r="AV788" s="161" t="s">
        <v>141</v>
      </c>
      <c r="AW788" s="161" t="s">
        <v>42</v>
      </c>
      <c r="AX788" s="161" t="s">
        <v>82</v>
      </c>
      <c r="AY788" s="163" t="s">
        <v>263</v>
      </c>
    </row>
    <row r="789" spans="2:51" s="146" customFormat="1" ht="11.25">
      <c r="B789" s="147"/>
      <c r="D789" s="142" t="s">
        <v>274</v>
      </c>
      <c r="E789" s="148" t="s">
        <v>44</v>
      </c>
      <c r="F789" s="149" t="s">
        <v>488</v>
      </c>
      <c r="H789" s="148" t="s">
        <v>44</v>
      </c>
      <c r="I789" s="150"/>
      <c r="L789" s="147"/>
      <c r="M789" s="151"/>
      <c r="T789" s="152"/>
      <c r="AT789" s="148" t="s">
        <v>274</v>
      </c>
      <c r="AU789" s="148" t="s">
        <v>91</v>
      </c>
      <c r="AV789" s="146" t="s">
        <v>89</v>
      </c>
      <c r="AW789" s="146" t="s">
        <v>42</v>
      </c>
      <c r="AX789" s="146" t="s">
        <v>82</v>
      </c>
      <c r="AY789" s="148" t="s">
        <v>263</v>
      </c>
    </row>
    <row r="790" spans="2:51" s="146" customFormat="1" ht="11.25">
      <c r="B790" s="147"/>
      <c r="D790" s="142" t="s">
        <v>274</v>
      </c>
      <c r="E790" s="148" t="s">
        <v>44</v>
      </c>
      <c r="F790" s="149" t="s">
        <v>491</v>
      </c>
      <c r="H790" s="148" t="s">
        <v>44</v>
      </c>
      <c r="I790" s="150"/>
      <c r="L790" s="147"/>
      <c r="M790" s="151"/>
      <c r="T790" s="152"/>
      <c r="AT790" s="148" t="s">
        <v>274</v>
      </c>
      <c r="AU790" s="148" t="s">
        <v>91</v>
      </c>
      <c r="AV790" s="146" t="s">
        <v>89</v>
      </c>
      <c r="AW790" s="146" t="s">
        <v>42</v>
      </c>
      <c r="AX790" s="146" t="s">
        <v>82</v>
      </c>
      <c r="AY790" s="148" t="s">
        <v>263</v>
      </c>
    </row>
    <row r="791" spans="2:51" s="153" customFormat="1" ht="11.25">
      <c r="B791" s="154"/>
      <c r="D791" s="142" t="s">
        <v>274</v>
      </c>
      <c r="E791" s="155" t="s">
        <v>44</v>
      </c>
      <c r="F791" s="156" t="s">
        <v>714</v>
      </c>
      <c r="H791" s="157">
        <v>19.184000000000001</v>
      </c>
      <c r="I791" s="158"/>
      <c r="L791" s="154"/>
      <c r="M791" s="159"/>
      <c r="T791" s="160"/>
      <c r="AT791" s="155" t="s">
        <v>274</v>
      </c>
      <c r="AU791" s="155" t="s">
        <v>91</v>
      </c>
      <c r="AV791" s="153" t="s">
        <v>91</v>
      </c>
      <c r="AW791" s="153" t="s">
        <v>42</v>
      </c>
      <c r="AX791" s="153" t="s">
        <v>82</v>
      </c>
      <c r="AY791" s="155" t="s">
        <v>263</v>
      </c>
    </row>
    <row r="792" spans="2:51" s="153" customFormat="1" ht="11.25">
      <c r="B792" s="154"/>
      <c r="D792" s="142" t="s">
        <v>274</v>
      </c>
      <c r="E792" s="155" t="s">
        <v>44</v>
      </c>
      <c r="F792" s="156" t="s">
        <v>715</v>
      </c>
      <c r="H792" s="157">
        <v>2.302</v>
      </c>
      <c r="I792" s="158"/>
      <c r="L792" s="154"/>
      <c r="M792" s="159"/>
      <c r="T792" s="160"/>
      <c r="AT792" s="155" t="s">
        <v>274</v>
      </c>
      <c r="AU792" s="155" t="s">
        <v>91</v>
      </c>
      <c r="AV792" s="153" t="s">
        <v>91</v>
      </c>
      <c r="AW792" s="153" t="s">
        <v>42</v>
      </c>
      <c r="AX792" s="153" t="s">
        <v>82</v>
      </c>
      <c r="AY792" s="155" t="s">
        <v>263</v>
      </c>
    </row>
    <row r="793" spans="2:51" s="161" customFormat="1" ht="11.25">
      <c r="B793" s="162"/>
      <c r="D793" s="142" t="s">
        <v>274</v>
      </c>
      <c r="E793" s="163" t="s">
        <v>44</v>
      </c>
      <c r="F793" s="164" t="s">
        <v>391</v>
      </c>
      <c r="H793" s="165">
        <v>21.486000000000001</v>
      </c>
      <c r="I793" s="166"/>
      <c r="L793" s="162"/>
      <c r="M793" s="167"/>
      <c r="T793" s="168"/>
      <c r="AT793" s="163" t="s">
        <v>274</v>
      </c>
      <c r="AU793" s="163" t="s">
        <v>91</v>
      </c>
      <c r="AV793" s="161" t="s">
        <v>141</v>
      </c>
      <c r="AW793" s="161" t="s">
        <v>42</v>
      </c>
      <c r="AX793" s="161" t="s">
        <v>82</v>
      </c>
      <c r="AY793" s="163" t="s">
        <v>263</v>
      </c>
    </row>
    <row r="794" spans="2:51" s="146" customFormat="1" ht="11.25">
      <c r="B794" s="147"/>
      <c r="D794" s="142" t="s">
        <v>274</v>
      </c>
      <c r="E794" s="148" t="s">
        <v>44</v>
      </c>
      <c r="F794" s="149" t="s">
        <v>490</v>
      </c>
      <c r="H794" s="148" t="s">
        <v>44</v>
      </c>
      <c r="I794" s="150"/>
      <c r="L794" s="147"/>
      <c r="M794" s="151"/>
      <c r="T794" s="152"/>
      <c r="AT794" s="148" t="s">
        <v>274</v>
      </c>
      <c r="AU794" s="148" t="s">
        <v>91</v>
      </c>
      <c r="AV794" s="146" t="s">
        <v>89</v>
      </c>
      <c r="AW794" s="146" t="s">
        <v>42</v>
      </c>
      <c r="AX794" s="146" t="s">
        <v>82</v>
      </c>
      <c r="AY794" s="148" t="s">
        <v>263</v>
      </c>
    </row>
    <row r="795" spans="2:51" s="146" customFormat="1" ht="11.25">
      <c r="B795" s="147"/>
      <c r="D795" s="142" t="s">
        <v>274</v>
      </c>
      <c r="E795" s="148" t="s">
        <v>44</v>
      </c>
      <c r="F795" s="149" t="s">
        <v>491</v>
      </c>
      <c r="H795" s="148" t="s">
        <v>44</v>
      </c>
      <c r="I795" s="150"/>
      <c r="L795" s="147"/>
      <c r="M795" s="151"/>
      <c r="T795" s="152"/>
      <c r="AT795" s="148" t="s">
        <v>274</v>
      </c>
      <c r="AU795" s="148" t="s">
        <v>91</v>
      </c>
      <c r="AV795" s="146" t="s">
        <v>89</v>
      </c>
      <c r="AW795" s="146" t="s">
        <v>42</v>
      </c>
      <c r="AX795" s="146" t="s">
        <v>82</v>
      </c>
      <c r="AY795" s="148" t="s">
        <v>263</v>
      </c>
    </row>
    <row r="796" spans="2:51" s="153" customFormat="1" ht="11.25">
      <c r="B796" s="154"/>
      <c r="D796" s="142" t="s">
        <v>274</v>
      </c>
      <c r="E796" s="155" t="s">
        <v>44</v>
      </c>
      <c r="F796" s="156" t="s">
        <v>716</v>
      </c>
      <c r="H796" s="157">
        <v>11.336</v>
      </c>
      <c r="I796" s="158"/>
      <c r="L796" s="154"/>
      <c r="M796" s="159"/>
      <c r="T796" s="160"/>
      <c r="AT796" s="155" t="s">
        <v>274</v>
      </c>
      <c r="AU796" s="155" t="s">
        <v>91</v>
      </c>
      <c r="AV796" s="153" t="s">
        <v>91</v>
      </c>
      <c r="AW796" s="153" t="s">
        <v>42</v>
      </c>
      <c r="AX796" s="153" t="s">
        <v>82</v>
      </c>
      <c r="AY796" s="155" t="s">
        <v>263</v>
      </c>
    </row>
    <row r="797" spans="2:51" s="153" customFormat="1" ht="11.25">
      <c r="B797" s="154"/>
      <c r="D797" s="142" t="s">
        <v>274</v>
      </c>
      <c r="E797" s="155" t="s">
        <v>44</v>
      </c>
      <c r="F797" s="156" t="s">
        <v>717</v>
      </c>
      <c r="H797" s="157">
        <v>1.36</v>
      </c>
      <c r="I797" s="158"/>
      <c r="L797" s="154"/>
      <c r="M797" s="159"/>
      <c r="T797" s="160"/>
      <c r="AT797" s="155" t="s">
        <v>274</v>
      </c>
      <c r="AU797" s="155" t="s">
        <v>91</v>
      </c>
      <c r="AV797" s="153" t="s">
        <v>91</v>
      </c>
      <c r="AW797" s="153" t="s">
        <v>42</v>
      </c>
      <c r="AX797" s="153" t="s">
        <v>82</v>
      </c>
      <c r="AY797" s="155" t="s">
        <v>263</v>
      </c>
    </row>
    <row r="798" spans="2:51" s="161" customFormat="1" ht="11.25">
      <c r="B798" s="162"/>
      <c r="D798" s="142" t="s">
        <v>274</v>
      </c>
      <c r="E798" s="163" t="s">
        <v>44</v>
      </c>
      <c r="F798" s="164" t="s">
        <v>423</v>
      </c>
      <c r="H798" s="165">
        <v>12.696</v>
      </c>
      <c r="I798" s="166"/>
      <c r="L798" s="162"/>
      <c r="M798" s="167"/>
      <c r="T798" s="168"/>
      <c r="AT798" s="163" t="s">
        <v>274</v>
      </c>
      <c r="AU798" s="163" t="s">
        <v>91</v>
      </c>
      <c r="AV798" s="161" t="s">
        <v>141</v>
      </c>
      <c r="AW798" s="161" t="s">
        <v>42</v>
      </c>
      <c r="AX798" s="161" t="s">
        <v>82</v>
      </c>
      <c r="AY798" s="163" t="s">
        <v>263</v>
      </c>
    </row>
    <row r="799" spans="2:51" s="146" customFormat="1" ht="11.25">
      <c r="B799" s="147"/>
      <c r="D799" s="142" t="s">
        <v>274</v>
      </c>
      <c r="E799" s="148" t="s">
        <v>44</v>
      </c>
      <c r="F799" s="149" t="s">
        <v>458</v>
      </c>
      <c r="H799" s="148" t="s">
        <v>44</v>
      </c>
      <c r="I799" s="150"/>
      <c r="L799" s="147"/>
      <c r="M799" s="151"/>
      <c r="T799" s="152"/>
      <c r="AT799" s="148" t="s">
        <v>274</v>
      </c>
      <c r="AU799" s="148" t="s">
        <v>91</v>
      </c>
      <c r="AV799" s="146" t="s">
        <v>89</v>
      </c>
      <c r="AW799" s="146" t="s">
        <v>42</v>
      </c>
      <c r="AX799" s="146" t="s">
        <v>82</v>
      </c>
      <c r="AY799" s="148" t="s">
        <v>263</v>
      </c>
    </row>
    <row r="800" spans="2:51" s="146" customFormat="1" ht="11.25">
      <c r="B800" s="147"/>
      <c r="D800" s="142" t="s">
        <v>274</v>
      </c>
      <c r="E800" s="148" t="s">
        <v>44</v>
      </c>
      <c r="F800" s="149" t="s">
        <v>491</v>
      </c>
      <c r="H800" s="148" t="s">
        <v>44</v>
      </c>
      <c r="I800" s="150"/>
      <c r="L800" s="147"/>
      <c r="M800" s="151"/>
      <c r="T800" s="152"/>
      <c r="AT800" s="148" t="s">
        <v>274</v>
      </c>
      <c r="AU800" s="148" t="s">
        <v>91</v>
      </c>
      <c r="AV800" s="146" t="s">
        <v>89</v>
      </c>
      <c r="AW800" s="146" t="s">
        <v>42</v>
      </c>
      <c r="AX800" s="146" t="s">
        <v>82</v>
      </c>
      <c r="AY800" s="148" t="s">
        <v>263</v>
      </c>
    </row>
    <row r="801" spans="2:65" s="153" customFormat="1" ht="11.25">
      <c r="B801" s="154"/>
      <c r="D801" s="142" t="s">
        <v>274</v>
      </c>
      <c r="E801" s="155" t="s">
        <v>44</v>
      </c>
      <c r="F801" s="156" t="s">
        <v>716</v>
      </c>
      <c r="H801" s="157">
        <v>11.336</v>
      </c>
      <c r="I801" s="158"/>
      <c r="L801" s="154"/>
      <c r="M801" s="159"/>
      <c r="T801" s="160"/>
      <c r="AT801" s="155" t="s">
        <v>274</v>
      </c>
      <c r="AU801" s="155" t="s">
        <v>91</v>
      </c>
      <c r="AV801" s="153" t="s">
        <v>91</v>
      </c>
      <c r="AW801" s="153" t="s">
        <v>42</v>
      </c>
      <c r="AX801" s="153" t="s">
        <v>82</v>
      </c>
      <c r="AY801" s="155" t="s">
        <v>263</v>
      </c>
    </row>
    <row r="802" spans="2:65" s="153" customFormat="1" ht="11.25">
      <c r="B802" s="154"/>
      <c r="D802" s="142" t="s">
        <v>274</v>
      </c>
      <c r="E802" s="155" t="s">
        <v>44</v>
      </c>
      <c r="F802" s="156" t="s">
        <v>717</v>
      </c>
      <c r="H802" s="157">
        <v>1.36</v>
      </c>
      <c r="I802" s="158"/>
      <c r="L802" s="154"/>
      <c r="M802" s="159"/>
      <c r="T802" s="160"/>
      <c r="AT802" s="155" t="s">
        <v>274</v>
      </c>
      <c r="AU802" s="155" t="s">
        <v>91</v>
      </c>
      <c r="AV802" s="153" t="s">
        <v>91</v>
      </c>
      <c r="AW802" s="153" t="s">
        <v>42</v>
      </c>
      <c r="AX802" s="153" t="s">
        <v>82</v>
      </c>
      <c r="AY802" s="155" t="s">
        <v>263</v>
      </c>
    </row>
    <row r="803" spans="2:65" s="161" customFormat="1" ht="11.25">
      <c r="B803" s="162"/>
      <c r="D803" s="142" t="s">
        <v>274</v>
      </c>
      <c r="E803" s="163" t="s">
        <v>44</v>
      </c>
      <c r="F803" s="164" t="s">
        <v>426</v>
      </c>
      <c r="H803" s="165">
        <v>12.696</v>
      </c>
      <c r="I803" s="166"/>
      <c r="L803" s="162"/>
      <c r="M803" s="167"/>
      <c r="T803" s="168"/>
      <c r="AT803" s="163" t="s">
        <v>274</v>
      </c>
      <c r="AU803" s="163" t="s">
        <v>91</v>
      </c>
      <c r="AV803" s="161" t="s">
        <v>141</v>
      </c>
      <c r="AW803" s="161" t="s">
        <v>42</v>
      </c>
      <c r="AX803" s="161" t="s">
        <v>82</v>
      </c>
      <c r="AY803" s="163" t="s">
        <v>263</v>
      </c>
    </row>
    <row r="804" spans="2:65" s="169" customFormat="1" ht="11.25">
      <c r="B804" s="170"/>
      <c r="D804" s="142" t="s">
        <v>274</v>
      </c>
      <c r="E804" s="171" t="s">
        <v>44</v>
      </c>
      <c r="F804" s="172" t="s">
        <v>281</v>
      </c>
      <c r="H804" s="173">
        <v>53.225999999999999</v>
      </c>
      <c r="I804" s="174"/>
      <c r="L804" s="170"/>
      <c r="M804" s="175"/>
      <c r="T804" s="176"/>
      <c r="AT804" s="171" t="s">
        <v>274</v>
      </c>
      <c r="AU804" s="171" t="s">
        <v>91</v>
      </c>
      <c r="AV804" s="169" t="s">
        <v>270</v>
      </c>
      <c r="AW804" s="169" t="s">
        <v>42</v>
      </c>
      <c r="AX804" s="169" t="s">
        <v>89</v>
      </c>
      <c r="AY804" s="171" t="s">
        <v>263</v>
      </c>
    </row>
    <row r="805" spans="2:65" s="17" customFormat="1" ht="14.45" customHeight="1">
      <c r="B805" s="18"/>
      <c r="C805" s="177" t="s">
        <v>718</v>
      </c>
      <c r="D805" s="177" t="s">
        <v>445</v>
      </c>
      <c r="E805" s="178" t="s">
        <v>704</v>
      </c>
      <c r="F805" s="179" t="s">
        <v>705</v>
      </c>
      <c r="G805" s="180" t="s">
        <v>312</v>
      </c>
      <c r="H805" s="181">
        <v>5.7000000000000002E-2</v>
      </c>
      <c r="I805" s="182"/>
      <c r="J805" s="183">
        <f>ROUND(I805*H805,2)</f>
        <v>0</v>
      </c>
      <c r="K805" s="179" t="s">
        <v>44</v>
      </c>
      <c r="L805" s="184"/>
      <c r="M805" s="185" t="s">
        <v>44</v>
      </c>
      <c r="N805" s="186" t="s">
        <v>53</v>
      </c>
      <c r="P805" s="138">
        <f>O805*H805</f>
        <v>0</v>
      </c>
      <c r="Q805" s="138">
        <v>1</v>
      </c>
      <c r="R805" s="138">
        <f>Q805*H805</f>
        <v>5.7000000000000002E-2</v>
      </c>
      <c r="S805" s="138">
        <v>0</v>
      </c>
      <c r="T805" s="139">
        <f>S805*H805</f>
        <v>0</v>
      </c>
      <c r="AR805" s="140" t="s">
        <v>496</v>
      </c>
      <c r="AT805" s="140" t="s">
        <v>445</v>
      </c>
      <c r="AU805" s="140" t="s">
        <v>91</v>
      </c>
      <c r="AY805" s="2" t="s">
        <v>263</v>
      </c>
      <c r="BE805" s="141">
        <f>IF(N805="základní",J805,0)</f>
        <v>0</v>
      </c>
      <c r="BF805" s="141">
        <f>IF(N805="snížená",J805,0)</f>
        <v>0</v>
      </c>
      <c r="BG805" s="141">
        <f>IF(N805="zákl. přenesená",J805,0)</f>
        <v>0</v>
      </c>
      <c r="BH805" s="141">
        <f>IF(N805="sníž. přenesená",J805,0)</f>
        <v>0</v>
      </c>
      <c r="BI805" s="141">
        <f>IF(N805="nulová",J805,0)</f>
        <v>0</v>
      </c>
      <c r="BJ805" s="2" t="s">
        <v>89</v>
      </c>
      <c r="BK805" s="141">
        <f>ROUND(I805*H805,2)</f>
        <v>0</v>
      </c>
      <c r="BL805" s="2" t="s">
        <v>370</v>
      </c>
      <c r="BM805" s="140" t="s">
        <v>719</v>
      </c>
    </row>
    <row r="806" spans="2:65" s="153" customFormat="1" ht="11.25">
      <c r="B806" s="154"/>
      <c r="D806" s="142" t="s">
        <v>274</v>
      </c>
      <c r="E806" s="155" t="s">
        <v>44</v>
      </c>
      <c r="F806" s="156" t="s">
        <v>720</v>
      </c>
      <c r="H806" s="157">
        <v>6.0000000000000001E-3</v>
      </c>
      <c r="I806" s="158"/>
      <c r="L806" s="154"/>
      <c r="M806" s="159"/>
      <c r="T806" s="160"/>
      <c r="AT806" s="155" t="s">
        <v>274</v>
      </c>
      <c r="AU806" s="155" t="s">
        <v>91</v>
      </c>
      <c r="AV806" s="153" t="s">
        <v>91</v>
      </c>
      <c r="AW806" s="153" t="s">
        <v>42</v>
      </c>
      <c r="AX806" s="153" t="s">
        <v>82</v>
      </c>
      <c r="AY806" s="155" t="s">
        <v>263</v>
      </c>
    </row>
    <row r="807" spans="2:65" s="153" customFormat="1" ht="11.25">
      <c r="B807" s="154"/>
      <c r="D807" s="142" t="s">
        <v>274</v>
      </c>
      <c r="E807" s="155" t="s">
        <v>44</v>
      </c>
      <c r="F807" s="156" t="s">
        <v>721</v>
      </c>
      <c r="H807" s="157">
        <v>1.9E-2</v>
      </c>
      <c r="I807" s="158"/>
      <c r="L807" s="154"/>
      <c r="M807" s="159"/>
      <c r="T807" s="160"/>
      <c r="AT807" s="155" t="s">
        <v>274</v>
      </c>
      <c r="AU807" s="155" t="s">
        <v>91</v>
      </c>
      <c r="AV807" s="153" t="s">
        <v>91</v>
      </c>
      <c r="AW807" s="153" t="s">
        <v>42</v>
      </c>
      <c r="AX807" s="153" t="s">
        <v>82</v>
      </c>
      <c r="AY807" s="155" t="s">
        <v>263</v>
      </c>
    </row>
    <row r="808" spans="2:65" s="153" customFormat="1" ht="11.25">
      <c r="B808" s="154"/>
      <c r="D808" s="142" t="s">
        <v>274</v>
      </c>
      <c r="E808" s="155" t="s">
        <v>44</v>
      </c>
      <c r="F808" s="156" t="s">
        <v>722</v>
      </c>
      <c r="H808" s="157">
        <v>1.0999999999999999E-2</v>
      </c>
      <c r="I808" s="158"/>
      <c r="L808" s="154"/>
      <c r="M808" s="159"/>
      <c r="T808" s="160"/>
      <c r="AT808" s="155" t="s">
        <v>274</v>
      </c>
      <c r="AU808" s="155" t="s">
        <v>91</v>
      </c>
      <c r="AV808" s="153" t="s">
        <v>91</v>
      </c>
      <c r="AW808" s="153" t="s">
        <v>42</v>
      </c>
      <c r="AX808" s="153" t="s">
        <v>82</v>
      </c>
      <c r="AY808" s="155" t="s">
        <v>263</v>
      </c>
    </row>
    <row r="809" spans="2:65" s="153" customFormat="1" ht="11.25">
      <c r="B809" s="154"/>
      <c r="D809" s="142" t="s">
        <v>274</v>
      </c>
      <c r="E809" s="155" t="s">
        <v>44</v>
      </c>
      <c r="F809" s="156" t="s">
        <v>722</v>
      </c>
      <c r="H809" s="157">
        <v>1.0999999999999999E-2</v>
      </c>
      <c r="I809" s="158"/>
      <c r="L809" s="154"/>
      <c r="M809" s="159"/>
      <c r="T809" s="160"/>
      <c r="AT809" s="155" t="s">
        <v>274</v>
      </c>
      <c r="AU809" s="155" t="s">
        <v>91</v>
      </c>
      <c r="AV809" s="153" t="s">
        <v>91</v>
      </c>
      <c r="AW809" s="153" t="s">
        <v>42</v>
      </c>
      <c r="AX809" s="153" t="s">
        <v>82</v>
      </c>
      <c r="AY809" s="155" t="s">
        <v>263</v>
      </c>
    </row>
    <row r="810" spans="2:65" s="153" customFormat="1" ht="11.25">
      <c r="B810" s="154"/>
      <c r="D810" s="142" t="s">
        <v>274</v>
      </c>
      <c r="E810" s="155" t="s">
        <v>44</v>
      </c>
      <c r="F810" s="156" t="s">
        <v>723</v>
      </c>
      <c r="H810" s="157">
        <v>6.0000000000000001E-3</v>
      </c>
      <c r="I810" s="158"/>
      <c r="L810" s="154"/>
      <c r="M810" s="159"/>
      <c r="T810" s="160"/>
      <c r="AT810" s="155" t="s">
        <v>274</v>
      </c>
      <c r="AU810" s="155" t="s">
        <v>91</v>
      </c>
      <c r="AV810" s="153" t="s">
        <v>91</v>
      </c>
      <c r="AW810" s="153" t="s">
        <v>42</v>
      </c>
      <c r="AX810" s="153" t="s">
        <v>82</v>
      </c>
      <c r="AY810" s="155" t="s">
        <v>263</v>
      </c>
    </row>
    <row r="811" spans="2:65" s="169" customFormat="1" ht="11.25">
      <c r="B811" s="170"/>
      <c r="D811" s="142" t="s">
        <v>274</v>
      </c>
      <c r="E811" s="171" t="s">
        <v>44</v>
      </c>
      <c r="F811" s="172" t="s">
        <v>281</v>
      </c>
      <c r="H811" s="173">
        <v>5.2999999999999999E-2</v>
      </c>
      <c r="I811" s="174"/>
      <c r="L811" s="170"/>
      <c r="M811" s="175"/>
      <c r="T811" s="176"/>
      <c r="AT811" s="171" t="s">
        <v>274</v>
      </c>
      <c r="AU811" s="171" t="s">
        <v>91</v>
      </c>
      <c r="AV811" s="169" t="s">
        <v>270</v>
      </c>
      <c r="AW811" s="169" t="s">
        <v>42</v>
      </c>
      <c r="AX811" s="169" t="s">
        <v>89</v>
      </c>
      <c r="AY811" s="171" t="s">
        <v>263</v>
      </c>
    </row>
    <row r="812" spans="2:65" s="153" customFormat="1" ht="11.25">
      <c r="B812" s="154"/>
      <c r="D812" s="142" t="s">
        <v>274</v>
      </c>
      <c r="F812" s="156" t="s">
        <v>724</v>
      </c>
      <c r="H812" s="157">
        <v>5.7000000000000002E-2</v>
      </c>
      <c r="I812" s="158"/>
      <c r="L812" s="154"/>
      <c r="M812" s="159"/>
      <c r="T812" s="160"/>
      <c r="AT812" s="155" t="s">
        <v>274</v>
      </c>
      <c r="AU812" s="155" t="s">
        <v>91</v>
      </c>
      <c r="AV812" s="153" t="s">
        <v>91</v>
      </c>
      <c r="AW812" s="153" t="s">
        <v>4</v>
      </c>
      <c r="AX812" s="153" t="s">
        <v>89</v>
      </c>
      <c r="AY812" s="155" t="s">
        <v>263</v>
      </c>
    </row>
    <row r="813" spans="2:65" s="17" customFormat="1" ht="24.2" customHeight="1">
      <c r="B813" s="18"/>
      <c r="C813" s="129" t="s">
        <v>725</v>
      </c>
      <c r="D813" s="129" t="s">
        <v>265</v>
      </c>
      <c r="E813" s="130" t="s">
        <v>726</v>
      </c>
      <c r="F813" s="131" t="s">
        <v>727</v>
      </c>
      <c r="G813" s="132" t="s">
        <v>689</v>
      </c>
      <c r="H813" s="133">
        <v>514.44600000000003</v>
      </c>
      <c r="I813" s="134"/>
      <c r="J813" s="135">
        <f>ROUND(I813*H813,2)</f>
        <v>0</v>
      </c>
      <c r="K813" s="131" t="s">
        <v>269</v>
      </c>
      <c r="L813" s="18"/>
      <c r="M813" s="136" t="s">
        <v>44</v>
      </c>
      <c r="N813" s="137" t="s">
        <v>53</v>
      </c>
      <c r="P813" s="138">
        <f>O813*H813</f>
        <v>0</v>
      </c>
      <c r="Q813" s="138">
        <v>0</v>
      </c>
      <c r="R813" s="138">
        <f>Q813*H813</f>
        <v>0</v>
      </c>
      <c r="S813" s="138">
        <v>0</v>
      </c>
      <c r="T813" s="139">
        <f>S813*H813</f>
        <v>0</v>
      </c>
      <c r="AR813" s="140" t="s">
        <v>270</v>
      </c>
      <c r="AT813" s="140" t="s">
        <v>265</v>
      </c>
      <c r="AU813" s="140" t="s">
        <v>91</v>
      </c>
      <c r="AY813" s="2" t="s">
        <v>263</v>
      </c>
      <c r="BE813" s="141">
        <f>IF(N813="základní",J813,0)</f>
        <v>0</v>
      </c>
      <c r="BF813" s="141">
        <f>IF(N813="snížená",J813,0)</f>
        <v>0</v>
      </c>
      <c r="BG813" s="141">
        <f>IF(N813="zákl. přenesená",J813,0)</f>
        <v>0</v>
      </c>
      <c r="BH813" s="141">
        <f>IF(N813="sníž. přenesená",J813,0)</f>
        <v>0</v>
      </c>
      <c r="BI813" s="141">
        <f>IF(N813="nulová",J813,0)</f>
        <v>0</v>
      </c>
      <c r="BJ813" s="2" t="s">
        <v>89</v>
      </c>
      <c r="BK813" s="141">
        <f>ROUND(I813*H813,2)</f>
        <v>0</v>
      </c>
      <c r="BL813" s="2" t="s">
        <v>270</v>
      </c>
      <c r="BM813" s="140" t="s">
        <v>728</v>
      </c>
    </row>
    <row r="814" spans="2:65" s="17" customFormat="1" ht="48.75">
      <c r="B814" s="18"/>
      <c r="D814" s="142" t="s">
        <v>272</v>
      </c>
      <c r="F814" s="143" t="s">
        <v>691</v>
      </c>
      <c r="I814" s="144"/>
      <c r="L814" s="18"/>
      <c r="M814" s="145"/>
      <c r="T814" s="39"/>
      <c r="AT814" s="2" t="s">
        <v>272</v>
      </c>
      <c r="AU814" s="2" t="s">
        <v>91</v>
      </c>
    </row>
    <row r="815" spans="2:65" s="146" customFormat="1" ht="11.25">
      <c r="B815" s="147"/>
      <c r="D815" s="142" t="s">
        <v>274</v>
      </c>
      <c r="E815" s="148" t="s">
        <v>44</v>
      </c>
      <c r="F815" s="149" t="s">
        <v>275</v>
      </c>
      <c r="H815" s="148" t="s">
        <v>44</v>
      </c>
      <c r="I815" s="150"/>
      <c r="L815" s="147"/>
      <c r="M815" s="151"/>
      <c r="T815" s="152"/>
      <c r="AT815" s="148" t="s">
        <v>274</v>
      </c>
      <c r="AU815" s="148" t="s">
        <v>91</v>
      </c>
      <c r="AV815" s="146" t="s">
        <v>89</v>
      </c>
      <c r="AW815" s="146" t="s">
        <v>42</v>
      </c>
      <c r="AX815" s="146" t="s">
        <v>82</v>
      </c>
      <c r="AY815" s="148" t="s">
        <v>263</v>
      </c>
    </row>
    <row r="816" spans="2:65" s="146" customFormat="1" ht="11.25">
      <c r="B816" s="147"/>
      <c r="D816" s="142" t="s">
        <v>274</v>
      </c>
      <c r="E816" s="148" t="s">
        <v>44</v>
      </c>
      <c r="F816" s="149" t="s">
        <v>491</v>
      </c>
      <c r="H816" s="148" t="s">
        <v>44</v>
      </c>
      <c r="I816" s="150"/>
      <c r="L816" s="147"/>
      <c r="M816" s="151"/>
      <c r="T816" s="152"/>
      <c r="AT816" s="148" t="s">
        <v>274</v>
      </c>
      <c r="AU816" s="148" t="s">
        <v>91</v>
      </c>
      <c r="AV816" s="146" t="s">
        <v>89</v>
      </c>
      <c r="AW816" s="146" t="s">
        <v>42</v>
      </c>
      <c r="AX816" s="146" t="s">
        <v>82</v>
      </c>
      <c r="AY816" s="148" t="s">
        <v>263</v>
      </c>
    </row>
    <row r="817" spans="2:51" s="153" customFormat="1" ht="11.25">
      <c r="B817" s="154"/>
      <c r="D817" s="142" t="s">
        <v>274</v>
      </c>
      <c r="E817" s="155" t="s">
        <v>44</v>
      </c>
      <c r="F817" s="156" t="s">
        <v>729</v>
      </c>
      <c r="H817" s="157">
        <v>85.238</v>
      </c>
      <c r="I817" s="158"/>
      <c r="L817" s="154"/>
      <c r="M817" s="159"/>
      <c r="T817" s="160"/>
      <c r="AT817" s="155" t="s">
        <v>274</v>
      </c>
      <c r="AU817" s="155" t="s">
        <v>91</v>
      </c>
      <c r="AV817" s="153" t="s">
        <v>91</v>
      </c>
      <c r="AW817" s="153" t="s">
        <v>42</v>
      </c>
      <c r="AX817" s="153" t="s">
        <v>82</v>
      </c>
      <c r="AY817" s="155" t="s">
        <v>263</v>
      </c>
    </row>
    <row r="818" spans="2:51" s="153" customFormat="1" ht="11.25">
      <c r="B818" s="154"/>
      <c r="D818" s="142" t="s">
        <v>274</v>
      </c>
      <c r="E818" s="155" t="s">
        <v>44</v>
      </c>
      <c r="F818" s="156" t="s">
        <v>730</v>
      </c>
      <c r="H818" s="157">
        <v>10.228999999999999</v>
      </c>
      <c r="I818" s="158"/>
      <c r="L818" s="154"/>
      <c r="M818" s="159"/>
      <c r="T818" s="160"/>
      <c r="AT818" s="155" t="s">
        <v>274</v>
      </c>
      <c r="AU818" s="155" t="s">
        <v>91</v>
      </c>
      <c r="AV818" s="153" t="s">
        <v>91</v>
      </c>
      <c r="AW818" s="153" t="s">
        <v>42</v>
      </c>
      <c r="AX818" s="153" t="s">
        <v>82</v>
      </c>
      <c r="AY818" s="155" t="s">
        <v>263</v>
      </c>
    </row>
    <row r="819" spans="2:51" s="161" customFormat="1" ht="11.25">
      <c r="B819" s="162"/>
      <c r="D819" s="142" t="s">
        <v>274</v>
      </c>
      <c r="E819" s="163" t="s">
        <v>44</v>
      </c>
      <c r="F819" s="164" t="s">
        <v>280</v>
      </c>
      <c r="H819" s="165">
        <v>95.466999999999999</v>
      </c>
      <c r="I819" s="166"/>
      <c r="L819" s="162"/>
      <c r="M819" s="167"/>
      <c r="T819" s="168"/>
      <c r="AT819" s="163" t="s">
        <v>274</v>
      </c>
      <c r="AU819" s="163" t="s">
        <v>91</v>
      </c>
      <c r="AV819" s="161" t="s">
        <v>141</v>
      </c>
      <c r="AW819" s="161" t="s">
        <v>42</v>
      </c>
      <c r="AX819" s="161" t="s">
        <v>82</v>
      </c>
      <c r="AY819" s="163" t="s">
        <v>263</v>
      </c>
    </row>
    <row r="820" spans="2:51" s="146" customFormat="1" ht="11.25">
      <c r="B820" s="147"/>
      <c r="D820" s="142" t="s">
        <v>274</v>
      </c>
      <c r="E820" s="148" t="s">
        <v>44</v>
      </c>
      <c r="F820" s="149" t="s">
        <v>488</v>
      </c>
      <c r="H820" s="148" t="s">
        <v>44</v>
      </c>
      <c r="I820" s="150"/>
      <c r="L820" s="147"/>
      <c r="M820" s="151"/>
      <c r="T820" s="152"/>
      <c r="AT820" s="148" t="s">
        <v>274</v>
      </c>
      <c r="AU820" s="148" t="s">
        <v>91</v>
      </c>
      <c r="AV820" s="146" t="s">
        <v>89</v>
      </c>
      <c r="AW820" s="146" t="s">
        <v>42</v>
      </c>
      <c r="AX820" s="146" t="s">
        <v>82</v>
      </c>
      <c r="AY820" s="148" t="s">
        <v>263</v>
      </c>
    </row>
    <row r="821" spans="2:51" s="146" customFormat="1" ht="11.25">
      <c r="B821" s="147"/>
      <c r="D821" s="142" t="s">
        <v>274</v>
      </c>
      <c r="E821" s="148" t="s">
        <v>44</v>
      </c>
      <c r="F821" s="149" t="s">
        <v>491</v>
      </c>
      <c r="H821" s="148" t="s">
        <v>44</v>
      </c>
      <c r="I821" s="150"/>
      <c r="L821" s="147"/>
      <c r="M821" s="151"/>
      <c r="T821" s="152"/>
      <c r="AT821" s="148" t="s">
        <v>274</v>
      </c>
      <c r="AU821" s="148" t="s">
        <v>91</v>
      </c>
      <c r="AV821" s="146" t="s">
        <v>89</v>
      </c>
      <c r="AW821" s="146" t="s">
        <v>42</v>
      </c>
      <c r="AX821" s="146" t="s">
        <v>82</v>
      </c>
      <c r="AY821" s="148" t="s">
        <v>263</v>
      </c>
    </row>
    <row r="822" spans="2:51" s="153" customFormat="1" ht="11.25">
      <c r="B822" s="154"/>
      <c r="D822" s="142" t="s">
        <v>274</v>
      </c>
      <c r="E822" s="155" t="s">
        <v>44</v>
      </c>
      <c r="F822" s="156" t="s">
        <v>731</v>
      </c>
      <c r="H822" s="157">
        <v>125.023</v>
      </c>
      <c r="I822" s="158"/>
      <c r="L822" s="154"/>
      <c r="M822" s="159"/>
      <c r="T822" s="160"/>
      <c r="AT822" s="155" t="s">
        <v>274</v>
      </c>
      <c r="AU822" s="155" t="s">
        <v>91</v>
      </c>
      <c r="AV822" s="153" t="s">
        <v>91</v>
      </c>
      <c r="AW822" s="153" t="s">
        <v>42</v>
      </c>
      <c r="AX822" s="153" t="s">
        <v>82</v>
      </c>
      <c r="AY822" s="155" t="s">
        <v>263</v>
      </c>
    </row>
    <row r="823" spans="2:51" s="153" customFormat="1" ht="11.25">
      <c r="B823" s="154"/>
      <c r="D823" s="142" t="s">
        <v>274</v>
      </c>
      <c r="E823" s="155" t="s">
        <v>44</v>
      </c>
      <c r="F823" s="156" t="s">
        <v>732</v>
      </c>
      <c r="H823" s="157">
        <v>15.003</v>
      </c>
      <c r="I823" s="158"/>
      <c r="L823" s="154"/>
      <c r="M823" s="159"/>
      <c r="T823" s="160"/>
      <c r="AT823" s="155" t="s">
        <v>274</v>
      </c>
      <c r="AU823" s="155" t="s">
        <v>91</v>
      </c>
      <c r="AV823" s="153" t="s">
        <v>91</v>
      </c>
      <c r="AW823" s="153" t="s">
        <v>42</v>
      </c>
      <c r="AX823" s="153" t="s">
        <v>82</v>
      </c>
      <c r="AY823" s="155" t="s">
        <v>263</v>
      </c>
    </row>
    <row r="824" spans="2:51" s="161" customFormat="1" ht="11.25">
      <c r="B824" s="162"/>
      <c r="D824" s="142" t="s">
        <v>274</v>
      </c>
      <c r="E824" s="163" t="s">
        <v>44</v>
      </c>
      <c r="F824" s="164" t="s">
        <v>391</v>
      </c>
      <c r="H824" s="165">
        <v>140.02600000000001</v>
      </c>
      <c r="I824" s="166"/>
      <c r="L824" s="162"/>
      <c r="M824" s="167"/>
      <c r="T824" s="168"/>
      <c r="AT824" s="163" t="s">
        <v>274</v>
      </c>
      <c r="AU824" s="163" t="s">
        <v>91</v>
      </c>
      <c r="AV824" s="161" t="s">
        <v>141</v>
      </c>
      <c r="AW824" s="161" t="s">
        <v>42</v>
      </c>
      <c r="AX824" s="161" t="s">
        <v>82</v>
      </c>
      <c r="AY824" s="163" t="s">
        <v>263</v>
      </c>
    </row>
    <row r="825" spans="2:51" s="146" customFormat="1" ht="11.25">
      <c r="B825" s="147"/>
      <c r="D825" s="142" t="s">
        <v>274</v>
      </c>
      <c r="E825" s="148" t="s">
        <v>44</v>
      </c>
      <c r="F825" s="149" t="s">
        <v>490</v>
      </c>
      <c r="H825" s="148" t="s">
        <v>44</v>
      </c>
      <c r="I825" s="150"/>
      <c r="L825" s="147"/>
      <c r="M825" s="151"/>
      <c r="T825" s="152"/>
      <c r="AT825" s="148" t="s">
        <v>274</v>
      </c>
      <c r="AU825" s="148" t="s">
        <v>91</v>
      </c>
      <c r="AV825" s="146" t="s">
        <v>89</v>
      </c>
      <c r="AW825" s="146" t="s">
        <v>42</v>
      </c>
      <c r="AX825" s="146" t="s">
        <v>82</v>
      </c>
      <c r="AY825" s="148" t="s">
        <v>263</v>
      </c>
    </row>
    <row r="826" spans="2:51" s="146" customFormat="1" ht="11.25">
      <c r="B826" s="147"/>
      <c r="D826" s="142" t="s">
        <v>274</v>
      </c>
      <c r="E826" s="148" t="s">
        <v>44</v>
      </c>
      <c r="F826" s="149" t="s">
        <v>491</v>
      </c>
      <c r="H826" s="148" t="s">
        <v>44</v>
      </c>
      <c r="I826" s="150"/>
      <c r="L826" s="147"/>
      <c r="M826" s="151"/>
      <c r="T826" s="152"/>
      <c r="AT826" s="148" t="s">
        <v>274</v>
      </c>
      <c r="AU826" s="148" t="s">
        <v>91</v>
      </c>
      <c r="AV826" s="146" t="s">
        <v>89</v>
      </c>
      <c r="AW826" s="146" t="s">
        <v>42</v>
      </c>
      <c r="AX826" s="146" t="s">
        <v>82</v>
      </c>
      <c r="AY826" s="148" t="s">
        <v>263</v>
      </c>
    </row>
    <row r="827" spans="2:51" s="153" customFormat="1" ht="11.25">
      <c r="B827" s="154"/>
      <c r="D827" s="142" t="s">
        <v>274</v>
      </c>
      <c r="E827" s="155" t="s">
        <v>44</v>
      </c>
      <c r="F827" s="156" t="s">
        <v>733</v>
      </c>
      <c r="H827" s="157">
        <v>139.84700000000001</v>
      </c>
      <c r="I827" s="158"/>
      <c r="L827" s="154"/>
      <c r="M827" s="159"/>
      <c r="T827" s="160"/>
      <c r="AT827" s="155" t="s">
        <v>274</v>
      </c>
      <c r="AU827" s="155" t="s">
        <v>91</v>
      </c>
      <c r="AV827" s="153" t="s">
        <v>91</v>
      </c>
      <c r="AW827" s="153" t="s">
        <v>42</v>
      </c>
      <c r="AX827" s="153" t="s">
        <v>82</v>
      </c>
      <c r="AY827" s="155" t="s">
        <v>263</v>
      </c>
    </row>
    <row r="828" spans="2:51" s="153" customFormat="1" ht="11.25">
      <c r="B828" s="154"/>
      <c r="D828" s="142" t="s">
        <v>274</v>
      </c>
      <c r="E828" s="155" t="s">
        <v>44</v>
      </c>
      <c r="F828" s="156" t="s">
        <v>734</v>
      </c>
      <c r="H828" s="157">
        <v>16.782</v>
      </c>
      <c r="I828" s="158"/>
      <c r="L828" s="154"/>
      <c r="M828" s="159"/>
      <c r="T828" s="160"/>
      <c r="AT828" s="155" t="s">
        <v>274</v>
      </c>
      <c r="AU828" s="155" t="s">
        <v>91</v>
      </c>
      <c r="AV828" s="153" t="s">
        <v>91</v>
      </c>
      <c r="AW828" s="153" t="s">
        <v>42</v>
      </c>
      <c r="AX828" s="153" t="s">
        <v>82</v>
      </c>
      <c r="AY828" s="155" t="s">
        <v>263</v>
      </c>
    </row>
    <row r="829" spans="2:51" s="161" customFormat="1" ht="11.25">
      <c r="B829" s="162"/>
      <c r="D829" s="142" t="s">
        <v>274</v>
      </c>
      <c r="E829" s="163" t="s">
        <v>44</v>
      </c>
      <c r="F829" s="164" t="s">
        <v>423</v>
      </c>
      <c r="H829" s="165">
        <v>156.62899999999999</v>
      </c>
      <c r="I829" s="166"/>
      <c r="L829" s="162"/>
      <c r="M829" s="167"/>
      <c r="T829" s="168"/>
      <c r="AT829" s="163" t="s">
        <v>274</v>
      </c>
      <c r="AU829" s="163" t="s">
        <v>91</v>
      </c>
      <c r="AV829" s="161" t="s">
        <v>141</v>
      </c>
      <c r="AW829" s="161" t="s">
        <v>42</v>
      </c>
      <c r="AX829" s="161" t="s">
        <v>82</v>
      </c>
      <c r="AY829" s="163" t="s">
        <v>263</v>
      </c>
    </row>
    <row r="830" spans="2:51" s="146" customFormat="1" ht="11.25">
      <c r="B830" s="147"/>
      <c r="D830" s="142" t="s">
        <v>274</v>
      </c>
      <c r="E830" s="148" t="s">
        <v>44</v>
      </c>
      <c r="F830" s="149" t="s">
        <v>458</v>
      </c>
      <c r="H830" s="148" t="s">
        <v>44</v>
      </c>
      <c r="I830" s="150"/>
      <c r="L830" s="147"/>
      <c r="M830" s="151"/>
      <c r="T830" s="152"/>
      <c r="AT830" s="148" t="s">
        <v>274</v>
      </c>
      <c r="AU830" s="148" t="s">
        <v>91</v>
      </c>
      <c r="AV830" s="146" t="s">
        <v>89</v>
      </c>
      <c r="AW830" s="146" t="s">
        <v>42</v>
      </c>
      <c r="AX830" s="146" t="s">
        <v>82</v>
      </c>
      <c r="AY830" s="148" t="s">
        <v>263</v>
      </c>
    </row>
    <row r="831" spans="2:51" s="146" customFormat="1" ht="11.25">
      <c r="B831" s="147"/>
      <c r="D831" s="142" t="s">
        <v>274</v>
      </c>
      <c r="E831" s="148" t="s">
        <v>44</v>
      </c>
      <c r="F831" s="149" t="s">
        <v>491</v>
      </c>
      <c r="H831" s="148" t="s">
        <v>44</v>
      </c>
      <c r="I831" s="150"/>
      <c r="L831" s="147"/>
      <c r="M831" s="151"/>
      <c r="T831" s="152"/>
      <c r="AT831" s="148" t="s">
        <v>274</v>
      </c>
      <c r="AU831" s="148" t="s">
        <v>91</v>
      </c>
      <c r="AV831" s="146" t="s">
        <v>89</v>
      </c>
      <c r="AW831" s="146" t="s">
        <v>42</v>
      </c>
      <c r="AX831" s="146" t="s">
        <v>82</v>
      </c>
      <c r="AY831" s="148" t="s">
        <v>263</v>
      </c>
    </row>
    <row r="832" spans="2:51" s="153" customFormat="1" ht="11.25">
      <c r="B832" s="154"/>
      <c r="D832" s="142" t="s">
        <v>274</v>
      </c>
      <c r="E832" s="155" t="s">
        <v>44</v>
      </c>
      <c r="F832" s="156" t="s">
        <v>735</v>
      </c>
      <c r="H832" s="157">
        <v>109.218</v>
      </c>
      <c r="I832" s="158"/>
      <c r="L832" s="154"/>
      <c r="M832" s="159"/>
      <c r="T832" s="160"/>
      <c r="AT832" s="155" t="s">
        <v>274</v>
      </c>
      <c r="AU832" s="155" t="s">
        <v>91</v>
      </c>
      <c r="AV832" s="153" t="s">
        <v>91</v>
      </c>
      <c r="AW832" s="153" t="s">
        <v>42</v>
      </c>
      <c r="AX832" s="153" t="s">
        <v>82</v>
      </c>
      <c r="AY832" s="155" t="s">
        <v>263</v>
      </c>
    </row>
    <row r="833" spans="2:65" s="153" customFormat="1" ht="11.25">
      <c r="B833" s="154"/>
      <c r="D833" s="142" t="s">
        <v>274</v>
      </c>
      <c r="E833" s="155" t="s">
        <v>44</v>
      </c>
      <c r="F833" s="156" t="s">
        <v>736</v>
      </c>
      <c r="H833" s="157">
        <v>13.106</v>
      </c>
      <c r="I833" s="158"/>
      <c r="L833" s="154"/>
      <c r="M833" s="159"/>
      <c r="T833" s="160"/>
      <c r="AT833" s="155" t="s">
        <v>274</v>
      </c>
      <c r="AU833" s="155" t="s">
        <v>91</v>
      </c>
      <c r="AV833" s="153" t="s">
        <v>91</v>
      </c>
      <c r="AW833" s="153" t="s">
        <v>42</v>
      </c>
      <c r="AX833" s="153" t="s">
        <v>82</v>
      </c>
      <c r="AY833" s="155" t="s">
        <v>263</v>
      </c>
    </row>
    <row r="834" spans="2:65" s="161" customFormat="1" ht="11.25">
      <c r="B834" s="162"/>
      <c r="D834" s="142" t="s">
        <v>274</v>
      </c>
      <c r="E834" s="163" t="s">
        <v>44</v>
      </c>
      <c r="F834" s="164" t="s">
        <v>426</v>
      </c>
      <c r="H834" s="165">
        <v>122.324</v>
      </c>
      <c r="I834" s="166"/>
      <c r="L834" s="162"/>
      <c r="M834" s="167"/>
      <c r="T834" s="168"/>
      <c r="AT834" s="163" t="s">
        <v>274</v>
      </c>
      <c r="AU834" s="163" t="s">
        <v>91</v>
      </c>
      <c r="AV834" s="161" t="s">
        <v>141</v>
      </c>
      <c r="AW834" s="161" t="s">
        <v>42</v>
      </c>
      <c r="AX834" s="161" t="s">
        <v>82</v>
      </c>
      <c r="AY834" s="163" t="s">
        <v>263</v>
      </c>
    </row>
    <row r="835" spans="2:65" s="169" customFormat="1" ht="11.25">
      <c r="B835" s="170"/>
      <c r="D835" s="142" t="s">
        <v>274</v>
      </c>
      <c r="E835" s="171" t="s">
        <v>44</v>
      </c>
      <c r="F835" s="172" t="s">
        <v>281</v>
      </c>
      <c r="H835" s="173">
        <v>514.44600000000003</v>
      </c>
      <c r="I835" s="174"/>
      <c r="L835" s="170"/>
      <c r="M835" s="175"/>
      <c r="T835" s="176"/>
      <c r="AT835" s="171" t="s">
        <v>274</v>
      </c>
      <c r="AU835" s="171" t="s">
        <v>91</v>
      </c>
      <c r="AV835" s="169" t="s">
        <v>270</v>
      </c>
      <c r="AW835" s="169" t="s">
        <v>42</v>
      </c>
      <c r="AX835" s="169" t="s">
        <v>89</v>
      </c>
      <c r="AY835" s="171" t="s">
        <v>263</v>
      </c>
    </row>
    <row r="836" spans="2:65" s="17" customFormat="1" ht="14.45" customHeight="1">
      <c r="B836" s="18"/>
      <c r="C836" s="177" t="s">
        <v>737</v>
      </c>
      <c r="D836" s="177" t="s">
        <v>445</v>
      </c>
      <c r="E836" s="178" t="s">
        <v>704</v>
      </c>
      <c r="F836" s="179" t="s">
        <v>705</v>
      </c>
      <c r="G836" s="180" t="s">
        <v>312</v>
      </c>
      <c r="H836" s="181">
        <v>0.55500000000000005</v>
      </c>
      <c r="I836" s="182"/>
      <c r="J836" s="183">
        <f>ROUND(I836*H836,2)</f>
        <v>0</v>
      </c>
      <c r="K836" s="179" t="s">
        <v>44</v>
      </c>
      <c r="L836" s="184"/>
      <c r="M836" s="185" t="s">
        <v>44</v>
      </c>
      <c r="N836" s="186" t="s">
        <v>53</v>
      </c>
      <c r="P836" s="138">
        <f>O836*H836</f>
        <v>0</v>
      </c>
      <c r="Q836" s="138">
        <v>1</v>
      </c>
      <c r="R836" s="138">
        <f>Q836*H836</f>
        <v>0.55500000000000005</v>
      </c>
      <c r="S836" s="138">
        <v>0</v>
      </c>
      <c r="T836" s="139">
        <f>S836*H836</f>
        <v>0</v>
      </c>
      <c r="AR836" s="140" t="s">
        <v>317</v>
      </c>
      <c r="AT836" s="140" t="s">
        <v>445</v>
      </c>
      <c r="AU836" s="140" t="s">
        <v>91</v>
      </c>
      <c r="AY836" s="2" t="s">
        <v>263</v>
      </c>
      <c r="BE836" s="141">
        <f>IF(N836="základní",J836,0)</f>
        <v>0</v>
      </c>
      <c r="BF836" s="141">
        <f>IF(N836="snížená",J836,0)</f>
        <v>0</v>
      </c>
      <c r="BG836" s="141">
        <f>IF(N836="zákl. přenesená",J836,0)</f>
        <v>0</v>
      </c>
      <c r="BH836" s="141">
        <f>IF(N836="sníž. přenesená",J836,0)</f>
        <v>0</v>
      </c>
      <c r="BI836" s="141">
        <f>IF(N836="nulová",J836,0)</f>
        <v>0</v>
      </c>
      <c r="BJ836" s="2" t="s">
        <v>89</v>
      </c>
      <c r="BK836" s="141">
        <f>ROUND(I836*H836,2)</f>
        <v>0</v>
      </c>
      <c r="BL836" s="2" t="s">
        <v>270</v>
      </c>
      <c r="BM836" s="140" t="s">
        <v>738</v>
      </c>
    </row>
    <row r="837" spans="2:65" s="153" customFormat="1" ht="11.25">
      <c r="B837" s="154"/>
      <c r="D837" s="142" t="s">
        <v>274</v>
      </c>
      <c r="E837" s="155" t="s">
        <v>44</v>
      </c>
      <c r="F837" s="156" t="s">
        <v>739</v>
      </c>
      <c r="H837" s="157">
        <v>8.5000000000000006E-2</v>
      </c>
      <c r="I837" s="158"/>
      <c r="L837" s="154"/>
      <c r="M837" s="159"/>
      <c r="T837" s="160"/>
      <c r="AT837" s="155" t="s">
        <v>274</v>
      </c>
      <c r="AU837" s="155" t="s">
        <v>91</v>
      </c>
      <c r="AV837" s="153" t="s">
        <v>91</v>
      </c>
      <c r="AW837" s="153" t="s">
        <v>42</v>
      </c>
      <c r="AX837" s="153" t="s">
        <v>82</v>
      </c>
      <c r="AY837" s="155" t="s">
        <v>263</v>
      </c>
    </row>
    <row r="838" spans="2:65" s="153" customFormat="1" ht="11.25">
      <c r="B838" s="154"/>
      <c r="D838" s="142" t="s">
        <v>274</v>
      </c>
      <c r="E838" s="155" t="s">
        <v>44</v>
      </c>
      <c r="F838" s="156" t="s">
        <v>740</v>
      </c>
      <c r="H838" s="157">
        <v>0.125</v>
      </c>
      <c r="I838" s="158"/>
      <c r="L838" s="154"/>
      <c r="M838" s="159"/>
      <c r="T838" s="160"/>
      <c r="AT838" s="155" t="s">
        <v>274</v>
      </c>
      <c r="AU838" s="155" t="s">
        <v>91</v>
      </c>
      <c r="AV838" s="153" t="s">
        <v>91</v>
      </c>
      <c r="AW838" s="153" t="s">
        <v>42</v>
      </c>
      <c r="AX838" s="153" t="s">
        <v>82</v>
      </c>
      <c r="AY838" s="155" t="s">
        <v>263</v>
      </c>
    </row>
    <row r="839" spans="2:65" s="153" customFormat="1" ht="11.25">
      <c r="B839" s="154"/>
      <c r="D839" s="142" t="s">
        <v>274</v>
      </c>
      <c r="E839" s="155" t="s">
        <v>44</v>
      </c>
      <c r="F839" s="156" t="s">
        <v>741</v>
      </c>
      <c r="H839" s="157">
        <v>0.14000000000000001</v>
      </c>
      <c r="I839" s="158"/>
      <c r="L839" s="154"/>
      <c r="M839" s="159"/>
      <c r="T839" s="160"/>
      <c r="AT839" s="155" t="s">
        <v>274</v>
      </c>
      <c r="AU839" s="155" t="s">
        <v>91</v>
      </c>
      <c r="AV839" s="153" t="s">
        <v>91</v>
      </c>
      <c r="AW839" s="153" t="s">
        <v>42</v>
      </c>
      <c r="AX839" s="153" t="s">
        <v>82</v>
      </c>
      <c r="AY839" s="155" t="s">
        <v>263</v>
      </c>
    </row>
    <row r="840" spans="2:65" s="153" customFormat="1" ht="11.25">
      <c r="B840" s="154"/>
      <c r="D840" s="142" t="s">
        <v>274</v>
      </c>
      <c r="E840" s="155" t="s">
        <v>44</v>
      </c>
      <c r="F840" s="156" t="s">
        <v>742</v>
      </c>
      <c r="H840" s="157">
        <v>0.109</v>
      </c>
      <c r="I840" s="158"/>
      <c r="L840" s="154"/>
      <c r="M840" s="159"/>
      <c r="T840" s="160"/>
      <c r="AT840" s="155" t="s">
        <v>274</v>
      </c>
      <c r="AU840" s="155" t="s">
        <v>91</v>
      </c>
      <c r="AV840" s="153" t="s">
        <v>91</v>
      </c>
      <c r="AW840" s="153" t="s">
        <v>42</v>
      </c>
      <c r="AX840" s="153" t="s">
        <v>82</v>
      </c>
      <c r="AY840" s="155" t="s">
        <v>263</v>
      </c>
    </row>
    <row r="841" spans="2:65" s="153" customFormat="1" ht="11.25">
      <c r="B841" s="154"/>
      <c r="D841" s="142" t="s">
        <v>274</v>
      </c>
      <c r="E841" s="155" t="s">
        <v>44</v>
      </c>
      <c r="F841" s="156" t="s">
        <v>743</v>
      </c>
      <c r="H841" s="157">
        <v>5.5E-2</v>
      </c>
      <c r="I841" s="158"/>
      <c r="L841" s="154"/>
      <c r="M841" s="159"/>
      <c r="T841" s="160"/>
      <c r="AT841" s="155" t="s">
        <v>274</v>
      </c>
      <c r="AU841" s="155" t="s">
        <v>91</v>
      </c>
      <c r="AV841" s="153" t="s">
        <v>91</v>
      </c>
      <c r="AW841" s="153" t="s">
        <v>42</v>
      </c>
      <c r="AX841" s="153" t="s">
        <v>82</v>
      </c>
      <c r="AY841" s="155" t="s">
        <v>263</v>
      </c>
    </row>
    <row r="842" spans="2:65" s="169" customFormat="1" ht="11.25">
      <c r="B842" s="170"/>
      <c r="D842" s="142" t="s">
        <v>274</v>
      </c>
      <c r="E842" s="171" t="s">
        <v>44</v>
      </c>
      <c r="F842" s="172" t="s">
        <v>281</v>
      </c>
      <c r="H842" s="173">
        <v>0.51400000000000001</v>
      </c>
      <c r="I842" s="174"/>
      <c r="L842" s="170"/>
      <c r="M842" s="175"/>
      <c r="T842" s="176"/>
      <c r="AT842" s="171" t="s">
        <v>274</v>
      </c>
      <c r="AU842" s="171" t="s">
        <v>91</v>
      </c>
      <c r="AV842" s="169" t="s">
        <v>270</v>
      </c>
      <c r="AW842" s="169" t="s">
        <v>42</v>
      </c>
      <c r="AX842" s="169" t="s">
        <v>89</v>
      </c>
      <c r="AY842" s="171" t="s">
        <v>263</v>
      </c>
    </row>
    <row r="843" spans="2:65" s="153" customFormat="1" ht="11.25">
      <c r="B843" s="154"/>
      <c r="D843" s="142" t="s">
        <v>274</v>
      </c>
      <c r="F843" s="156" t="s">
        <v>744</v>
      </c>
      <c r="H843" s="157">
        <v>0.55500000000000005</v>
      </c>
      <c r="I843" s="158"/>
      <c r="L843" s="154"/>
      <c r="M843" s="159"/>
      <c r="T843" s="160"/>
      <c r="AT843" s="155" t="s">
        <v>274</v>
      </c>
      <c r="AU843" s="155" t="s">
        <v>91</v>
      </c>
      <c r="AV843" s="153" t="s">
        <v>91</v>
      </c>
      <c r="AW843" s="153" t="s">
        <v>4</v>
      </c>
      <c r="AX843" s="153" t="s">
        <v>89</v>
      </c>
      <c r="AY843" s="155" t="s">
        <v>263</v>
      </c>
    </row>
    <row r="844" spans="2:65" s="116" customFormat="1" ht="22.9" customHeight="1">
      <c r="B844" s="117"/>
      <c r="D844" s="118" t="s">
        <v>81</v>
      </c>
      <c r="E844" s="127" t="s">
        <v>270</v>
      </c>
      <c r="F844" s="127" t="s">
        <v>745</v>
      </c>
      <c r="I844" s="120"/>
      <c r="J844" s="128">
        <f>BK844</f>
        <v>0</v>
      </c>
      <c r="L844" s="117"/>
      <c r="M844" s="122"/>
      <c r="P844" s="123">
        <f>SUM(P845:P959)</f>
        <v>0</v>
      </c>
      <c r="R844" s="123">
        <f>SUM(R845:R959)</f>
        <v>13.3050506</v>
      </c>
      <c r="T844" s="124">
        <f>SUM(T845:T959)</f>
        <v>0</v>
      </c>
      <c r="AR844" s="118" t="s">
        <v>89</v>
      </c>
      <c r="AT844" s="125" t="s">
        <v>81</v>
      </c>
      <c r="AU844" s="125" t="s">
        <v>89</v>
      </c>
      <c r="AY844" s="118" t="s">
        <v>263</v>
      </c>
      <c r="BK844" s="126">
        <f>SUM(BK845:BK959)</f>
        <v>0</v>
      </c>
    </row>
    <row r="845" spans="2:65" s="17" customFormat="1" ht="24.2" customHeight="1">
      <c r="B845" s="18"/>
      <c r="C845" s="129" t="s">
        <v>746</v>
      </c>
      <c r="D845" s="129" t="s">
        <v>265</v>
      </c>
      <c r="E845" s="130" t="s">
        <v>747</v>
      </c>
      <c r="F845" s="131" t="s">
        <v>748</v>
      </c>
      <c r="G845" s="132" t="s">
        <v>268</v>
      </c>
      <c r="H845" s="133">
        <v>4.1269999999999998</v>
      </c>
      <c r="I845" s="134"/>
      <c r="J845" s="135">
        <f>ROUND(I845*H845,2)</f>
        <v>0</v>
      </c>
      <c r="K845" s="131" t="s">
        <v>269</v>
      </c>
      <c r="L845" s="18"/>
      <c r="M845" s="136" t="s">
        <v>44</v>
      </c>
      <c r="N845" s="137" t="s">
        <v>53</v>
      </c>
      <c r="P845" s="138">
        <f>O845*H845</f>
        <v>0</v>
      </c>
      <c r="Q845" s="138">
        <v>2.45343</v>
      </c>
      <c r="R845" s="138">
        <f>Q845*H845</f>
        <v>10.12530561</v>
      </c>
      <c r="S845" s="138">
        <v>0</v>
      </c>
      <c r="T845" s="139">
        <f>S845*H845</f>
        <v>0</v>
      </c>
      <c r="AR845" s="140" t="s">
        <v>270</v>
      </c>
      <c r="AT845" s="140" t="s">
        <v>265</v>
      </c>
      <c r="AU845" s="140" t="s">
        <v>91</v>
      </c>
      <c r="AY845" s="2" t="s">
        <v>263</v>
      </c>
      <c r="BE845" s="141">
        <f>IF(N845="základní",J845,0)</f>
        <v>0</v>
      </c>
      <c r="BF845" s="141">
        <f>IF(N845="snížená",J845,0)</f>
        <v>0</v>
      </c>
      <c r="BG845" s="141">
        <f>IF(N845="zákl. přenesená",J845,0)</f>
        <v>0</v>
      </c>
      <c r="BH845" s="141">
        <f>IF(N845="sníž. přenesená",J845,0)</f>
        <v>0</v>
      </c>
      <c r="BI845" s="141">
        <f>IF(N845="nulová",J845,0)</f>
        <v>0</v>
      </c>
      <c r="BJ845" s="2" t="s">
        <v>89</v>
      </c>
      <c r="BK845" s="141">
        <f>ROUND(I845*H845,2)</f>
        <v>0</v>
      </c>
      <c r="BL845" s="2" t="s">
        <v>270</v>
      </c>
      <c r="BM845" s="140" t="s">
        <v>749</v>
      </c>
    </row>
    <row r="846" spans="2:65" s="17" customFormat="1" ht="39">
      <c r="B846" s="18"/>
      <c r="D846" s="142" t="s">
        <v>272</v>
      </c>
      <c r="F846" s="143" t="s">
        <v>750</v>
      </c>
      <c r="I846" s="144"/>
      <c r="L846" s="18"/>
      <c r="M846" s="145"/>
      <c r="T846" s="39"/>
      <c r="AT846" s="2" t="s">
        <v>272</v>
      </c>
      <c r="AU846" s="2" t="s">
        <v>91</v>
      </c>
    </row>
    <row r="847" spans="2:65" s="146" customFormat="1" ht="11.25">
      <c r="B847" s="147"/>
      <c r="D847" s="142" t="s">
        <v>274</v>
      </c>
      <c r="E847" s="148" t="s">
        <v>44</v>
      </c>
      <c r="F847" s="149" t="s">
        <v>275</v>
      </c>
      <c r="H847" s="148" t="s">
        <v>44</v>
      </c>
      <c r="I847" s="150"/>
      <c r="L847" s="147"/>
      <c r="M847" s="151"/>
      <c r="T847" s="152"/>
      <c r="AT847" s="148" t="s">
        <v>274</v>
      </c>
      <c r="AU847" s="148" t="s">
        <v>91</v>
      </c>
      <c r="AV847" s="146" t="s">
        <v>89</v>
      </c>
      <c r="AW847" s="146" t="s">
        <v>42</v>
      </c>
      <c r="AX847" s="146" t="s">
        <v>82</v>
      </c>
      <c r="AY847" s="148" t="s">
        <v>263</v>
      </c>
    </row>
    <row r="848" spans="2:65" s="146" customFormat="1" ht="11.25">
      <c r="B848" s="147"/>
      <c r="D848" s="142" t="s">
        <v>274</v>
      </c>
      <c r="E848" s="148" t="s">
        <v>44</v>
      </c>
      <c r="F848" s="149" t="s">
        <v>751</v>
      </c>
      <c r="H848" s="148" t="s">
        <v>44</v>
      </c>
      <c r="I848" s="150"/>
      <c r="L848" s="147"/>
      <c r="M848" s="151"/>
      <c r="T848" s="152"/>
      <c r="AT848" s="148" t="s">
        <v>274</v>
      </c>
      <c r="AU848" s="148" t="s">
        <v>91</v>
      </c>
      <c r="AV848" s="146" t="s">
        <v>89</v>
      </c>
      <c r="AW848" s="146" t="s">
        <v>42</v>
      </c>
      <c r="AX848" s="146" t="s">
        <v>82</v>
      </c>
      <c r="AY848" s="148" t="s">
        <v>263</v>
      </c>
    </row>
    <row r="849" spans="2:51" s="153" customFormat="1" ht="11.25">
      <c r="B849" s="154"/>
      <c r="D849" s="142" t="s">
        <v>274</v>
      </c>
      <c r="E849" s="155" t="s">
        <v>44</v>
      </c>
      <c r="F849" s="156" t="s">
        <v>752</v>
      </c>
      <c r="H849" s="157">
        <v>0.27500000000000002</v>
      </c>
      <c r="I849" s="158"/>
      <c r="L849" s="154"/>
      <c r="M849" s="159"/>
      <c r="T849" s="160"/>
      <c r="AT849" s="155" t="s">
        <v>274</v>
      </c>
      <c r="AU849" s="155" t="s">
        <v>91</v>
      </c>
      <c r="AV849" s="153" t="s">
        <v>91</v>
      </c>
      <c r="AW849" s="153" t="s">
        <v>42</v>
      </c>
      <c r="AX849" s="153" t="s">
        <v>82</v>
      </c>
      <c r="AY849" s="155" t="s">
        <v>263</v>
      </c>
    </row>
    <row r="850" spans="2:51" s="153" customFormat="1" ht="11.25">
      <c r="B850" s="154"/>
      <c r="D850" s="142" t="s">
        <v>274</v>
      </c>
      <c r="E850" s="155" t="s">
        <v>44</v>
      </c>
      <c r="F850" s="156" t="s">
        <v>753</v>
      </c>
      <c r="H850" s="157">
        <v>0.127</v>
      </c>
      <c r="I850" s="158"/>
      <c r="L850" s="154"/>
      <c r="M850" s="159"/>
      <c r="T850" s="160"/>
      <c r="AT850" s="155" t="s">
        <v>274</v>
      </c>
      <c r="AU850" s="155" t="s">
        <v>91</v>
      </c>
      <c r="AV850" s="153" t="s">
        <v>91</v>
      </c>
      <c r="AW850" s="153" t="s">
        <v>42</v>
      </c>
      <c r="AX850" s="153" t="s">
        <v>82</v>
      </c>
      <c r="AY850" s="155" t="s">
        <v>263</v>
      </c>
    </row>
    <row r="851" spans="2:51" s="153" customFormat="1" ht="11.25">
      <c r="B851" s="154"/>
      <c r="D851" s="142" t="s">
        <v>274</v>
      </c>
      <c r="E851" s="155" t="s">
        <v>44</v>
      </c>
      <c r="F851" s="156" t="s">
        <v>754</v>
      </c>
      <c r="H851" s="157">
        <v>0.60599999999999998</v>
      </c>
      <c r="I851" s="158"/>
      <c r="L851" s="154"/>
      <c r="M851" s="159"/>
      <c r="T851" s="160"/>
      <c r="AT851" s="155" t="s">
        <v>274</v>
      </c>
      <c r="AU851" s="155" t="s">
        <v>91</v>
      </c>
      <c r="AV851" s="153" t="s">
        <v>91</v>
      </c>
      <c r="AW851" s="153" t="s">
        <v>42</v>
      </c>
      <c r="AX851" s="153" t="s">
        <v>82</v>
      </c>
      <c r="AY851" s="155" t="s">
        <v>263</v>
      </c>
    </row>
    <row r="852" spans="2:51" s="153" customFormat="1" ht="11.25">
      <c r="B852" s="154"/>
      <c r="D852" s="142" t="s">
        <v>274</v>
      </c>
      <c r="E852" s="155" t="s">
        <v>44</v>
      </c>
      <c r="F852" s="156" t="s">
        <v>755</v>
      </c>
      <c r="H852" s="157">
        <v>6.6000000000000003E-2</v>
      </c>
      <c r="I852" s="158"/>
      <c r="L852" s="154"/>
      <c r="M852" s="159"/>
      <c r="T852" s="160"/>
      <c r="AT852" s="155" t="s">
        <v>274</v>
      </c>
      <c r="AU852" s="155" t="s">
        <v>91</v>
      </c>
      <c r="AV852" s="153" t="s">
        <v>91</v>
      </c>
      <c r="AW852" s="153" t="s">
        <v>42</v>
      </c>
      <c r="AX852" s="153" t="s">
        <v>82</v>
      </c>
      <c r="AY852" s="155" t="s">
        <v>263</v>
      </c>
    </row>
    <row r="853" spans="2:51" s="161" customFormat="1" ht="11.25">
      <c r="B853" s="162"/>
      <c r="D853" s="142" t="s">
        <v>274</v>
      </c>
      <c r="E853" s="163" t="s">
        <v>44</v>
      </c>
      <c r="F853" s="164" t="s">
        <v>280</v>
      </c>
      <c r="H853" s="165">
        <v>1.0740000000000001</v>
      </c>
      <c r="I853" s="166"/>
      <c r="L853" s="162"/>
      <c r="M853" s="167"/>
      <c r="T853" s="168"/>
      <c r="AT853" s="163" t="s">
        <v>274</v>
      </c>
      <c r="AU853" s="163" t="s">
        <v>91</v>
      </c>
      <c r="AV853" s="161" t="s">
        <v>141</v>
      </c>
      <c r="AW853" s="161" t="s">
        <v>42</v>
      </c>
      <c r="AX853" s="161" t="s">
        <v>82</v>
      </c>
      <c r="AY853" s="163" t="s">
        <v>263</v>
      </c>
    </row>
    <row r="854" spans="2:51" s="146" customFormat="1" ht="11.25">
      <c r="B854" s="147"/>
      <c r="D854" s="142" t="s">
        <v>274</v>
      </c>
      <c r="E854" s="148" t="s">
        <v>44</v>
      </c>
      <c r="F854" s="149" t="s">
        <v>488</v>
      </c>
      <c r="H854" s="148" t="s">
        <v>44</v>
      </c>
      <c r="I854" s="150"/>
      <c r="L854" s="147"/>
      <c r="M854" s="151"/>
      <c r="T854" s="152"/>
      <c r="AT854" s="148" t="s">
        <v>274</v>
      </c>
      <c r="AU854" s="148" t="s">
        <v>91</v>
      </c>
      <c r="AV854" s="146" t="s">
        <v>89</v>
      </c>
      <c r="AW854" s="146" t="s">
        <v>42</v>
      </c>
      <c r="AX854" s="146" t="s">
        <v>82</v>
      </c>
      <c r="AY854" s="148" t="s">
        <v>263</v>
      </c>
    </row>
    <row r="855" spans="2:51" s="146" customFormat="1" ht="11.25">
      <c r="B855" s="147"/>
      <c r="D855" s="142" t="s">
        <v>274</v>
      </c>
      <c r="E855" s="148" t="s">
        <v>44</v>
      </c>
      <c r="F855" s="149" t="s">
        <v>751</v>
      </c>
      <c r="H855" s="148" t="s">
        <v>44</v>
      </c>
      <c r="I855" s="150"/>
      <c r="L855" s="147"/>
      <c r="M855" s="151"/>
      <c r="T855" s="152"/>
      <c r="AT855" s="148" t="s">
        <v>274</v>
      </c>
      <c r="AU855" s="148" t="s">
        <v>91</v>
      </c>
      <c r="AV855" s="146" t="s">
        <v>89</v>
      </c>
      <c r="AW855" s="146" t="s">
        <v>42</v>
      </c>
      <c r="AX855" s="146" t="s">
        <v>82</v>
      </c>
      <c r="AY855" s="148" t="s">
        <v>263</v>
      </c>
    </row>
    <row r="856" spans="2:51" s="153" customFormat="1" ht="11.25">
      <c r="B856" s="154"/>
      <c r="D856" s="142" t="s">
        <v>274</v>
      </c>
      <c r="E856" s="155" t="s">
        <v>44</v>
      </c>
      <c r="F856" s="156" t="s">
        <v>754</v>
      </c>
      <c r="H856" s="157">
        <v>0.60599999999999998</v>
      </c>
      <c r="I856" s="158"/>
      <c r="L856" s="154"/>
      <c r="M856" s="159"/>
      <c r="T856" s="160"/>
      <c r="AT856" s="155" t="s">
        <v>274</v>
      </c>
      <c r="AU856" s="155" t="s">
        <v>91</v>
      </c>
      <c r="AV856" s="153" t="s">
        <v>91</v>
      </c>
      <c r="AW856" s="153" t="s">
        <v>42</v>
      </c>
      <c r="AX856" s="153" t="s">
        <v>82</v>
      </c>
      <c r="AY856" s="155" t="s">
        <v>263</v>
      </c>
    </row>
    <row r="857" spans="2:51" s="153" customFormat="1" ht="11.25">
      <c r="B857" s="154"/>
      <c r="D857" s="142" t="s">
        <v>274</v>
      </c>
      <c r="E857" s="155" t="s">
        <v>44</v>
      </c>
      <c r="F857" s="156" t="s">
        <v>755</v>
      </c>
      <c r="H857" s="157">
        <v>6.6000000000000003E-2</v>
      </c>
      <c r="I857" s="158"/>
      <c r="L857" s="154"/>
      <c r="M857" s="159"/>
      <c r="T857" s="160"/>
      <c r="AT857" s="155" t="s">
        <v>274</v>
      </c>
      <c r="AU857" s="155" t="s">
        <v>91</v>
      </c>
      <c r="AV857" s="153" t="s">
        <v>91</v>
      </c>
      <c r="AW857" s="153" t="s">
        <v>42</v>
      </c>
      <c r="AX857" s="153" t="s">
        <v>82</v>
      </c>
      <c r="AY857" s="155" t="s">
        <v>263</v>
      </c>
    </row>
    <row r="858" spans="2:51" s="153" customFormat="1" ht="11.25">
      <c r="B858" s="154"/>
      <c r="D858" s="142" t="s">
        <v>274</v>
      </c>
      <c r="E858" s="155" t="s">
        <v>44</v>
      </c>
      <c r="F858" s="156" t="s">
        <v>752</v>
      </c>
      <c r="H858" s="157">
        <v>0.27500000000000002</v>
      </c>
      <c r="I858" s="158"/>
      <c r="L858" s="154"/>
      <c r="M858" s="159"/>
      <c r="T858" s="160"/>
      <c r="AT858" s="155" t="s">
        <v>274</v>
      </c>
      <c r="AU858" s="155" t="s">
        <v>91</v>
      </c>
      <c r="AV858" s="153" t="s">
        <v>91</v>
      </c>
      <c r="AW858" s="153" t="s">
        <v>42</v>
      </c>
      <c r="AX858" s="153" t="s">
        <v>82</v>
      </c>
      <c r="AY858" s="155" t="s">
        <v>263</v>
      </c>
    </row>
    <row r="859" spans="2:51" s="161" customFormat="1" ht="11.25">
      <c r="B859" s="162"/>
      <c r="D859" s="142" t="s">
        <v>274</v>
      </c>
      <c r="E859" s="163" t="s">
        <v>44</v>
      </c>
      <c r="F859" s="164" t="s">
        <v>391</v>
      </c>
      <c r="H859" s="165">
        <v>0.94699999999999995</v>
      </c>
      <c r="I859" s="166"/>
      <c r="L859" s="162"/>
      <c r="M859" s="167"/>
      <c r="T859" s="168"/>
      <c r="AT859" s="163" t="s">
        <v>274</v>
      </c>
      <c r="AU859" s="163" t="s">
        <v>91</v>
      </c>
      <c r="AV859" s="161" t="s">
        <v>141</v>
      </c>
      <c r="AW859" s="161" t="s">
        <v>42</v>
      </c>
      <c r="AX859" s="161" t="s">
        <v>82</v>
      </c>
      <c r="AY859" s="163" t="s">
        <v>263</v>
      </c>
    </row>
    <row r="860" spans="2:51" s="146" customFormat="1" ht="11.25">
      <c r="B860" s="147"/>
      <c r="D860" s="142" t="s">
        <v>274</v>
      </c>
      <c r="E860" s="148" t="s">
        <v>44</v>
      </c>
      <c r="F860" s="149" t="s">
        <v>490</v>
      </c>
      <c r="H860" s="148" t="s">
        <v>44</v>
      </c>
      <c r="I860" s="150"/>
      <c r="L860" s="147"/>
      <c r="M860" s="151"/>
      <c r="T860" s="152"/>
      <c r="AT860" s="148" t="s">
        <v>274</v>
      </c>
      <c r="AU860" s="148" t="s">
        <v>91</v>
      </c>
      <c r="AV860" s="146" t="s">
        <v>89</v>
      </c>
      <c r="AW860" s="146" t="s">
        <v>42</v>
      </c>
      <c r="AX860" s="146" t="s">
        <v>82</v>
      </c>
      <c r="AY860" s="148" t="s">
        <v>263</v>
      </c>
    </row>
    <row r="861" spans="2:51" s="146" customFormat="1" ht="11.25">
      <c r="B861" s="147"/>
      <c r="D861" s="142" t="s">
        <v>274</v>
      </c>
      <c r="E861" s="148" t="s">
        <v>44</v>
      </c>
      <c r="F861" s="149" t="s">
        <v>751</v>
      </c>
      <c r="H861" s="148" t="s">
        <v>44</v>
      </c>
      <c r="I861" s="150"/>
      <c r="L861" s="147"/>
      <c r="M861" s="151"/>
      <c r="T861" s="152"/>
      <c r="AT861" s="148" t="s">
        <v>274</v>
      </c>
      <c r="AU861" s="148" t="s">
        <v>91</v>
      </c>
      <c r="AV861" s="146" t="s">
        <v>89</v>
      </c>
      <c r="AW861" s="146" t="s">
        <v>42</v>
      </c>
      <c r="AX861" s="146" t="s">
        <v>82</v>
      </c>
      <c r="AY861" s="148" t="s">
        <v>263</v>
      </c>
    </row>
    <row r="862" spans="2:51" s="153" customFormat="1" ht="11.25">
      <c r="B862" s="154"/>
      <c r="D862" s="142" t="s">
        <v>274</v>
      </c>
      <c r="E862" s="155" t="s">
        <v>44</v>
      </c>
      <c r="F862" s="156" t="s">
        <v>754</v>
      </c>
      <c r="H862" s="157">
        <v>0.60599999999999998</v>
      </c>
      <c r="I862" s="158"/>
      <c r="L862" s="154"/>
      <c r="M862" s="159"/>
      <c r="T862" s="160"/>
      <c r="AT862" s="155" t="s">
        <v>274</v>
      </c>
      <c r="AU862" s="155" t="s">
        <v>91</v>
      </c>
      <c r="AV862" s="153" t="s">
        <v>91</v>
      </c>
      <c r="AW862" s="153" t="s">
        <v>42</v>
      </c>
      <c r="AX862" s="153" t="s">
        <v>82</v>
      </c>
      <c r="AY862" s="155" t="s">
        <v>263</v>
      </c>
    </row>
    <row r="863" spans="2:51" s="153" customFormat="1" ht="11.25">
      <c r="B863" s="154"/>
      <c r="D863" s="142" t="s">
        <v>274</v>
      </c>
      <c r="E863" s="155" t="s">
        <v>44</v>
      </c>
      <c r="F863" s="156" t="s">
        <v>755</v>
      </c>
      <c r="H863" s="157">
        <v>6.6000000000000003E-2</v>
      </c>
      <c r="I863" s="158"/>
      <c r="L863" s="154"/>
      <c r="M863" s="159"/>
      <c r="T863" s="160"/>
      <c r="AT863" s="155" t="s">
        <v>274</v>
      </c>
      <c r="AU863" s="155" t="s">
        <v>91</v>
      </c>
      <c r="AV863" s="153" t="s">
        <v>91</v>
      </c>
      <c r="AW863" s="153" t="s">
        <v>42</v>
      </c>
      <c r="AX863" s="153" t="s">
        <v>82</v>
      </c>
      <c r="AY863" s="155" t="s">
        <v>263</v>
      </c>
    </row>
    <row r="864" spans="2:51" s="153" customFormat="1" ht="11.25">
      <c r="B864" s="154"/>
      <c r="D864" s="142" t="s">
        <v>274</v>
      </c>
      <c r="E864" s="155" t="s">
        <v>44</v>
      </c>
      <c r="F864" s="156" t="s">
        <v>756</v>
      </c>
      <c r="H864" s="157">
        <v>0.31900000000000001</v>
      </c>
      <c r="I864" s="158"/>
      <c r="L864" s="154"/>
      <c r="M864" s="159"/>
      <c r="T864" s="160"/>
      <c r="AT864" s="155" t="s">
        <v>274</v>
      </c>
      <c r="AU864" s="155" t="s">
        <v>91</v>
      </c>
      <c r="AV864" s="153" t="s">
        <v>91</v>
      </c>
      <c r="AW864" s="153" t="s">
        <v>42</v>
      </c>
      <c r="AX864" s="153" t="s">
        <v>82</v>
      </c>
      <c r="AY864" s="155" t="s">
        <v>263</v>
      </c>
    </row>
    <row r="865" spans="2:65" s="153" customFormat="1" ht="11.25">
      <c r="B865" s="154"/>
      <c r="D865" s="142" t="s">
        <v>274</v>
      </c>
      <c r="E865" s="155" t="s">
        <v>44</v>
      </c>
      <c r="F865" s="156" t="s">
        <v>757</v>
      </c>
      <c r="H865" s="157">
        <v>0.16500000000000001</v>
      </c>
      <c r="I865" s="158"/>
      <c r="L865" s="154"/>
      <c r="M865" s="159"/>
      <c r="T865" s="160"/>
      <c r="AT865" s="155" t="s">
        <v>274</v>
      </c>
      <c r="AU865" s="155" t="s">
        <v>91</v>
      </c>
      <c r="AV865" s="153" t="s">
        <v>91</v>
      </c>
      <c r="AW865" s="153" t="s">
        <v>42</v>
      </c>
      <c r="AX865" s="153" t="s">
        <v>82</v>
      </c>
      <c r="AY865" s="155" t="s">
        <v>263</v>
      </c>
    </row>
    <row r="866" spans="2:65" s="161" customFormat="1" ht="11.25">
      <c r="B866" s="162"/>
      <c r="D866" s="142" t="s">
        <v>274</v>
      </c>
      <c r="E866" s="163" t="s">
        <v>44</v>
      </c>
      <c r="F866" s="164" t="s">
        <v>423</v>
      </c>
      <c r="H866" s="165">
        <v>1.1559999999999999</v>
      </c>
      <c r="I866" s="166"/>
      <c r="L866" s="162"/>
      <c r="M866" s="167"/>
      <c r="T866" s="168"/>
      <c r="AT866" s="163" t="s">
        <v>274</v>
      </c>
      <c r="AU866" s="163" t="s">
        <v>91</v>
      </c>
      <c r="AV866" s="161" t="s">
        <v>141</v>
      </c>
      <c r="AW866" s="161" t="s">
        <v>42</v>
      </c>
      <c r="AX866" s="161" t="s">
        <v>82</v>
      </c>
      <c r="AY866" s="163" t="s">
        <v>263</v>
      </c>
    </row>
    <row r="867" spans="2:65" s="146" customFormat="1" ht="11.25">
      <c r="B867" s="147"/>
      <c r="D867" s="142" t="s">
        <v>274</v>
      </c>
      <c r="E867" s="148" t="s">
        <v>44</v>
      </c>
      <c r="F867" s="149" t="s">
        <v>458</v>
      </c>
      <c r="H867" s="148" t="s">
        <v>44</v>
      </c>
      <c r="I867" s="150"/>
      <c r="L867" s="147"/>
      <c r="M867" s="151"/>
      <c r="T867" s="152"/>
      <c r="AT867" s="148" t="s">
        <v>274</v>
      </c>
      <c r="AU867" s="148" t="s">
        <v>91</v>
      </c>
      <c r="AV867" s="146" t="s">
        <v>89</v>
      </c>
      <c r="AW867" s="146" t="s">
        <v>42</v>
      </c>
      <c r="AX867" s="146" t="s">
        <v>82</v>
      </c>
      <c r="AY867" s="148" t="s">
        <v>263</v>
      </c>
    </row>
    <row r="868" spans="2:65" s="146" customFormat="1" ht="11.25">
      <c r="B868" s="147"/>
      <c r="D868" s="142" t="s">
        <v>274</v>
      </c>
      <c r="E868" s="148" t="s">
        <v>44</v>
      </c>
      <c r="F868" s="149" t="s">
        <v>751</v>
      </c>
      <c r="H868" s="148" t="s">
        <v>44</v>
      </c>
      <c r="I868" s="150"/>
      <c r="L868" s="147"/>
      <c r="M868" s="151"/>
      <c r="T868" s="152"/>
      <c r="AT868" s="148" t="s">
        <v>274</v>
      </c>
      <c r="AU868" s="148" t="s">
        <v>91</v>
      </c>
      <c r="AV868" s="146" t="s">
        <v>89</v>
      </c>
      <c r="AW868" s="146" t="s">
        <v>42</v>
      </c>
      <c r="AX868" s="146" t="s">
        <v>82</v>
      </c>
      <c r="AY868" s="148" t="s">
        <v>263</v>
      </c>
    </row>
    <row r="869" spans="2:65" s="153" customFormat="1" ht="11.25">
      <c r="B869" s="154"/>
      <c r="D869" s="142" t="s">
        <v>274</v>
      </c>
      <c r="E869" s="155" t="s">
        <v>44</v>
      </c>
      <c r="F869" s="156" t="s">
        <v>754</v>
      </c>
      <c r="H869" s="157">
        <v>0.60599999999999998</v>
      </c>
      <c r="I869" s="158"/>
      <c r="L869" s="154"/>
      <c r="M869" s="159"/>
      <c r="T869" s="160"/>
      <c r="AT869" s="155" t="s">
        <v>274</v>
      </c>
      <c r="AU869" s="155" t="s">
        <v>91</v>
      </c>
      <c r="AV869" s="153" t="s">
        <v>91</v>
      </c>
      <c r="AW869" s="153" t="s">
        <v>42</v>
      </c>
      <c r="AX869" s="153" t="s">
        <v>82</v>
      </c>
      <c r="AY869" s="155" t="s">
        <v>263</v>
      </c>
    </row>
    <row r="870" spans="2:65" s="153" customFormat="1" ht="11.25">
      <c r="B870" s="154"/>
      <c r="D870" s="142" t="s">
        <v>274</v>
      </c>
      <c r="E870" s="155" t="s">
        <v>44</v>
      </c>
      <c r="F870" s="156" t="s">
        <v>755</v>
      </c>
      <c r="H870" s="157">
        <v>6.6000000000000003E-2</v>
      </c>
      <c r="I870" s="158"/>
      <c r="L870" s="154"/>
      <c r="M870" s="159"/>
      <c r="T870" s="160"/>
      <c r="AT870" s="155" t="s">
        <v>274</v>
      </c>
      <c r="AU870" s="155" t="s">
        <v>91</v>
      </c>
      <c r="AV870" s="153" t="s">
        <v>91</v>
      </c>
      <c r="AW870" s="153" t="s">
        <v>42</v>
      </c>
      <c r="AX870" s="153" t="s">
        <v>82</v>
      </c>
      <c r="AY870" s="155" t="s">
        <v>263</v>
      </c>
    </row>
    <row r="871" spans="2:65" s="153" customFormat="1" ht="11.25">
      <c r="B871" s="154"/>
      <c r="D871" s="142" t="s">
        <v>274</v>
      </c>
      <c r="E871" s="155" t="s">
        <v>44</v>
      </c>
      <c r="F871" s="156" t="s">
        <v>758</v>
      </c>
      <c r="H871" s="157">
        <v>0.27800000000000002</v>
      </c>
      <c r="I871" s="158"/>
      <c r="L871" s="154"/>
      <c r="M871" s="159"/>
      <c r="T871" s="160"/>
      <c r="AT871" s="155" t="s">
        <v>274</v>
      </c>
      <c r="AU871" s="155" t="s">
        <v>91</v>
      </c>
      <c r="AV871" s="153" t="s">
        <v>91</v>
      </c>
      <c r="AW871" s="153" t="s">
        <v>42</v>
      </c>
      <c r="AX871" s="153" t="s">
        <v>82</v>
      </c>
      <c r="AY871" s="155" t="s">
        <v>263</v>
      </c>
    </row>
    <row r="872" spans="2:65" s="161" customFormat="1" ht="11.25">
      <c r="B872" s="162"/>
      <c r="D872" s="142" t="s">
        <v>274</v>
      </c>
      <c r="E872" s="163" t="s">
        <v>44</v>
      </c>
      <c r="F872" s="164" t="s">
        <v>426</v>
      </c>
      <c r="H872" s="165">
        <v>0.95</v>
      </c>
      <c r="I872" s="166"/>
      <c r="L872" s="162"/>
      <c r="M872" s="167"/>
      <c r="T872" s="168"/>
      <c r="AT872" s="163" t="s">
        <v>274</v>
      </c>
      <c r="AU872" s="163" t="s">
        <v>91</v>
      </c>
      <c r="AV872" s="161" t="s">
        <v>141</v>
      </c>
      <c r="AW872" s="161" t="s">
        <v>42</v>
      </c>
      <c r="AX872" s="161" t="s">
        <v>82</v>
      </c>
      <c r="AY872" s="163" t="s">
        <v>263</v>
      </c>
    </row>
    <row r="873" spans="2:65" s="169" customFormat="1" ht="11.25">
      <c r="B873" s="170"/>
      <c r="D873" s="142" t="s">
        <v>274</v>
      </c>
      <c r="E873" s="171" t="s">
        <v>44</v>
      </c>
      <c r="F873" s="172" t="s">
        <v>281</v>
      </c>
      <c r="H873" s="173">
        <v>4.1269999999999998</v>
      </c>
      <c r="I873" s="174"/>
      <c r="L873" s="170"/>
      <c r="M873" s="175"/>
      <c r="T873" s="176"/>
      <c r="AT873" s="171" t="s">
        <v>274</v>
      </c>
      <c r="AU873" s="171" t="s">
        <v>91</v>
      </c>
      <c r="AV873" s="169" t="s">
        <v>270</v>
      </c>
      <c r="AW873" s="169" t="s">
        <v>42</v>
      </c>
      <c r="AX873" s="169" t="s">
        <v>89</v>
      </c>
      <c r="AY873" s="171" t="s">
        <v>263</v>
      </c>
    </row>
    <row r="874" spans="2:65" s="17" customFormat="1" ht="49.15" customHeight="1">
      <c r="B874" s="18"/>
      <c r="C874" s="129" t="s">
        <v>759</v>
      </c>
      <c r="D874" s="129" t="s">
        <v>265</v>
      </c>
      <c r="E874" s="130" t="s">
        <v>760</v>
      </c>
      <c r="F874" s="131" t="s">
        <v>761</v>
      </c>
      <c r="G874" s="132" t="s">
        <v>139</v>
      </c>
      <c r="H874" s="133">
        <v>55.771999999999998</v>
      </c>
      <c r="I874" s="134"/>
      <c r="J874" s="135">
        <f>ROUND(I874*H874,2)</f>
        <v>0</v>
      </c>
      <c r="K874" s="131" t="s">
        <v>269</v>
      </c>
      <c r="L874" s="18"/>
      <c r="M874" s="136" t="s">
        <v>44</v>
      </c>
      <c r="N874" s="137" t="s">
        <v>53</v>
      </c>
      <c r="P874" s="138">
        <f>O874*H874</f>
        <v>0</v>
      </c>
      <c r="Q874" s="138">
        <v>1.2970000000000001E-2</v>
      </c>
      <c r="R874" s="138">
        <f>Q874*H874</f>
        <v>0.72336284000000006</v>
      </c>
      <c r="S874" s="138">
        <v>0</v>
      </c>
      <c r="T874" s="139">
        <f>S874*H874</f>
        <v>0</v>
      </c>
      <c r="AR874" s="140" t="s">
        <v>270</v>
      </c>
      <c r="AT874" s="140" t="s">
        <v>265</v>
      </c>
      <c r="AU874" s="140" t="s">
        <v>91</v>
      </c>
      <c r="AY874" s="2" t="s">
        <v>263</v>
      </c>
      <c r="BE874" s="141">
        <f>IF(N874="základní",J874,0)</f>
        <v>0</v>
      </c>
      <c r="BF874" s="141">
        <f>IF(N874="snížená",J874,0)</f>
        <v>0</v>
      </c>
      <c r="BG874" s="141">
        <f>IF(N874="zákl. přenesená",J874,0)</f>
        <v>0</v>
      </c>
      <c r="BH874" s="141">
        <f>IF(N874="sníž. přenesená",J874,0)</f>
        <v>0</v>
      </c>
      <c r="BI874" s="141">
        <f>IF(N874="nulová",J874,0)</f>
        <v>0</v>
      </c>
      <c r="BJ874" s="2" t="s">
        <v>89</v>
      </c>
      <c r="BK874" s="141">
        <f>ROUND(I874*H874,2)</f>
        <v>0</v>
      </c>
      <c r="BL874" s="2" t="s">
        <v>270</v>
      </c>
      <c r="BM874" s="140" t="s">
        <v>762</v>
      </c>
    </row>
    <row r="875" spans="2:65" s="17" customFormat="1" ht="48.75">
      <c r="B875" s="18"/>
      <c r="D875" s="142" t="s">
        <v>272</v>
      </c>
      <c r="F875" s="143" t="s">
        <v>763</v>
      </c>
      <c r="I875" s="144"/>
      <c r="L875" s="18"/>
      <c r="M875" s="145"/>
      <c r="T875" s="39"/>
      <c r="AT875" s="2" t="s">
        <v>272</v>
      </c>
      <c r="AU875" s="2" t="s">
        <v>91</v>
      </c>
    </row>
    <row r="876" spans="2:65" s="146" customFormat="1" ht="11.25">
      <c r="B876" s="147"/>
      <c r="D876" s="142" t="s">
        <v>274</v>
      </c>
      <c r="E876" s="148" t="s">
        <v>44</v>
      </c>
      <c r="F876" s="149" t="s">
        <v>275</v>
      </c>
      <c r="H876" s="148" t="s">
        <v>44</v>
      </c>
      <c r="I876" s="150"/>
      <c r="L876" s="147"/>
      <c r="M876" s="151"/>
      <c r="T876" s="152"/>
      <c r="AT876" s="148" t="s">
        <v>274</v>
      </c>
      <c r="AU876" s="148" t="s">
        <v>91</v>
      </c>
      <c r="AV876" s="146" t="s">
        <v>89</v>
      </c>
      <c r="AW876" s="146" t="s">
        <v>42</v>
      </c>
      <c r="AX876" s="146" t="s">
        <v>82</v>
      </c>
      <c r="AY876" s="148" t="s">
        <v>263</v>
      </c>
    </row>
    <row r="877" spans="2:65" s="146" customFormat="1" ht="11.25">
      <c r="B877" s="147"/>
      <c r="D877" s="142" t="s">
        <v>274</v>
      </c>
      <c r="E877" s="148" t="s">
        <v>44</v>
      </c>
      <c r="F877" s="149" t="s">
        <v>764</v>
      </c>
      <c r="H877" s="148" t="s">
        <v>44</v>
      </c>
      <c r="I877" s="150"/>
      <c r="L877" s="147"/>
      <c r="M877" s="151"/>
      <c r="T877" s="152"/>
      <c r="AT877" s="148" t="s">
        <v>274</v>
      </c>
      <c r="AU877" s="148" t="s">
        <v>91</v>
      </c>
      <c r="AV877" s="146" t="s">
        <v>89</v>
      </c>
      <c r="AW877" s="146" t="s">
        <v>42</v>
      </c>
      <c r="AX877" s="146" t="s">
        <v>82</v>
      </c>
      <c r="AY877" s="148" t="s">
        <v>263</v>
      </c>
    </row>
    <row r="878" spans="2:65" s="153" customFormat="1" ht="11.25">
      <c r="B878" s="154"/>
      <c r="D878" s="142" t="s">
        <v>274</v>
      </c>
      <c r="E878" s="155" t="s">
        <v>44</v>
      </c>
      <c r="F878" s="156" t="s">
        <v>765</v>
      </c>
      <c r="H878" s="157">
        <v>3.71</v>
      </c>
      <c r="I878" s="158"/>
      <c r="L878" s="154"/>
      <c r="M878" s="159"/>
      <c r="T878" s="160"/>
      <c r="AT878" s="155" t="s">
        <v>274</v>
      </c>
      <c r="AU878" s="155" t="s">
        <v>91</v>
      </c>
      <c r="AV878" s="153" t="s">
        <v>91</v>
      </c>
      <c r="AW878" s="153" t="s">
        <v>42</v>
      </c>
      <c r="AX878" s="153" t="s">
        <v>82</v>
      </c>
      <c r="AY878" s="155" t="s">
        <v>263</v>
      </c>
    </row>
    <row r="879" spans="2:65" s="153" customFormat="1" ht="11.25">
      <c r="B879" s="154"/>
      <c r="D879" s="142" t="s">
        <v>274</v>
      </c>
      <c r="E879" s="155" t="s">
        <v>44</v>
      </c>
      <c r="F879" s="156" t="s">
        <v>766</v>
      </c>
      <c r="H879" s="157">
        <v>1.7190000000000001</v>
      </c>
      <c r="I879" s="158"/>
      <c r="L879" s="154"/>
      <c r="M879" s="159"/>
      <c r="T879" s="160"/>
      <c r="AT879" s="155" t="s">
        <v>274</v>
      </c>
      <c r="AU879" s="155" t="s">
        <v>91</v>
      </c>
      <c r="AV879" s="153" t="s">
        <v>91</v>
      </c>
      <c r="AW879" s="153" t="s">
        <v>42</v>
      </c>
      <c r="AX879" s="153" t="s">
        <v>82</v>
      </c>
      <c r="AY879" s="155" t="s">
        <v>263</v>
      </c>
    </row>
    <row r="880" spans="2:65" s="153" customFormat="1" ht="11.25">
      <c r="B880" s="154"/>
      <c r="D880" s="142" t="s">
        <v>274</v>
      </c>
      <c r="E880" s="155" t="s">
        <v>44</v>
      </c>
      <c r="F880" s="156" t="s">
        <v>767</v>
      </c>
      <c r="H880" s="157">
        <v>8.19</v>
      </c>
      <c r="I880" s="158"/>
      <c r="L880" s="154"/>
      <c r="M880" s="159"/>
      <c r="T880" s="160"/>
      <c r="AT880" s="155" t="s">
        <v>274</v>
      </c>
      <c r="AU880" s="155" t="s">
        <v>91</v>
      </c>
      <c r="AV880" s="153" t="s">
        <v>91</v>
      </c>
      <c r="AW880" s="153" t="s">
        <v>42</v>
      </c>
      <c r="AX880" s="153" t="s">
        <v>82</v>
      </c>
      <c r="AY880" s="155" t="s">
        <v>263</v>
      </c>
    </row>
    <row r="881" spans="2:51" s="153" customFormat="1" ht="11.25">
      <c r="B881" s="154"/>
      <c r="D881" s="142" t="s">
        <v>274</v>
      </c>
      <c r="E881" s="155" t="s">
        <v>44</v>
      </c>
      <c r="F881" s="156" t="s">
        <v>768</v>
      </c>
      <c r="H881" s="157">
        <v>0.89400000000000002</v>
      </c>
      <c r="I881" s="158"/>
      <c r="L881" s="154"/>
      <c r="M881" s="159"/>
      <c r="T881" s="160"/>
      <c r="AT881" s="155" t="s">
        <v>274</v>
      </c>
      <c r="AU881" s="155" t="s">
        <v>91</v>
      </c>
      <c r="AV881" s="153" t="s">
        <v>91</v>
      </c>
      <c r="AW881" s="153" t="s">
        <v>42</v>
      </c>
      <c r="AX881" s="153" t="s">
        <v>82</v>
      </c>
      <c r="AY881" s="155" t="s">
        <v>263</v>
      </c>
    </row>
    <row r="882" spans="2:51" s="161" customFormat="1" ht="11.25">
      <c r="B882" s="162"/>
      <c r="D882" s="142" t="s">
        <v>274</v>
      </c>
      <c r="E882" s="163" t="s">
        <v>44</v>
      </c>
      <c r="F882" s="164" t="s">
        <v>280</v>
      </c>
      <c r="H882" s="165">
        <v>14.513</v>
      </c>
      <c r="I882" s="166"/>
      <c r="L882" s="162"/>
      <c r="M882" s="167"/>
      <c r="T882" s="168"/>
      <c r="AT882" s="163" t="s">
        <v>274</v>
      </c>
      <c r="AU882" s="163" t="s">
        <v>91</v>
      </c>
      <c r="AV882" s="161" t="s">
        <v>141</v>
      </c>
      <c r="AW882" s="161" t="s">
        <v>42</v>
      </c>
      <c r="AX882" s="161" t="s">
        <v>82</v>
      </c>
      <c r="AY882" s="163" t="s">
        <v>263</v>
      </c>
    </row>
    <row r="883" spans="2:51" s="146" customFormat="1" ht="11.25">
      <c r="B883" s="147"/>
      <c r="D883" s="142" t="s">
        <v>274</v>
      </c>
      <c r="E883" s="148" t="s">
        <v>44</v>
      </c>
      <c r="F883" s="149" t="s">
        <v>488</v>
      </c>
      <c r="H883" s="148" t="s">
        <v>44</v>
      </c>
      <c r="I883" s="150"/>
      <c r="L883" s="147"/>
      <c r="M883" s="151"/>
      <c r="T883" s="152"/>
      <c r="AT883" s="148" t="s">
        <v>274</v>
      </c>
      <c r="AU883" s="148" t="s">
        <v>91</v>
      </c>
      <c r="AV883" s="146" t="s">
        <v>89</v>
      </c>
      <c r="AW883" s="146" t="s">
        <v>42</v>
      </c>
      <c r="AX883" s="146" t="s">
        <v>82</v>
      </c>
      <c r="AY883" s="148" t="s">
        <v>263</v>
      </c>
    </row>
    <row r="884" spans="2:51" s="146" customFormat="1" ht="11.25">
      <c r="B884" s="147"/>
      <c r="D884" s="142" t="s">
        <v>274</v>
      </c>
      <c r="E884" s="148" t="s">
        <v>44</v>
      </c>
      <c r="F884" s="149" t="s">
        <v>751</v>
      </c>
      <c r="H884" s="148" t="s">
        <v>44</v>
      </c>
      <c r="I884" s="150"/>
      <c r="L884" s="147"/>
      <c r="M884" s="151"/>
      <c r="T884" s="152"/>
      <c r="AT884" s="148" t="s">
        <v>274</v>
      </c>
      <c r="AU884" s="148" t="s">
        <v>91</v>
      </c>
      <c r="AV884" s="146" t="s">
        <v>89</v>
      </c>
      <c r="AW884" s="146" t="s">
        <v>42</v>
      </c>
      <c r="AX884" s="146" t="s">
        <v>82</v>
      </c>
      <c r="AY884" s="148" t="s">
        <v>263</v>
      </c>
    </row>
    <row r="885" spans="2:51" s="153" customFormat="1" ht="11.25">
      <c r="B885" s="154"/>
      <c r="D885" s="142" t="s">
        <v>274</v>
      </c>
      <c r="E885" s="155" t="s">
        <v>44</v>
      </c>
      <c r="F885" s="156" t="s">
        <v>767</v>
      </c>
      <c r="H885" s="157">
        <v>8.19</v>
      </c>
      <c r="I885" s="158"/>
      <c r="L885" s="154"/>
      <c r="M885" s="159"/>
      <c r="T885" s="160"/>
      <c r="AT885" s="155" t="s">
        <v>274</v>
      </c>
      <c r="AU885" s="155" t="s">
        <v>91</v>
      </c>
      <c r="AV885" s="153" t="s">
        <v>91</v>
      </c>
      <c r="AW885" s="153" t="s">
        <v>42</v>
      </c>
      <c r="AX885" s="153" t="s">
        <v>82</v>
      </c>
      <c r="AY885" s="155" t="s">
        <v>263</v>
      </c>
    </row>
    <row r="886" spans="2:51" s="153" customFormat="1" ht="11.25">
      <c r="B886" s="154"/>
      <c r="D886" s="142" t="s">
        <v>274</v>
      </c>
      <c r="E886" s="155" t="s">
        <v>44</v>
      </c>
      <c r="F886" s="156" t="s">
        <v>768</v>
      </c>
      <c r="H886" s="157">
        <v>0.89400000000000002</v>
      </c>
      <c r="I886" s="158"/>
      <c r="L886" s="154"/>
      <c r="M886" s="159"/>
      <c r="T886" s="160"/>
      <c r="AT886" s="155" t="s">
        <v>274</v>
      </c>
      <c r="AU886" s="155" t="s">
        <v>91</v>
      </c>
      <c r="AV886" s="153" t="s">
        <v>91</v>
      </c>
      <c r="AW886" s="153" t="s">
        <v>42</v>
      </c>
      <c r="AX886" s="153" t="s">
        <v>82</v>
      </c>
      <c r="AY886" s="155" t="s">
        <v>263</v>
      </c>
    </row>
    <row r="887" spans="2:51" s="153" customFormat="1" ht="11.25">
      <c r="B887" s="154"/>
      <c r="D887" s="142" t="s">
        <v>274</v>
      </c>
      <c r="E887" s="155" t="s">
        <v>44</v>
      </c>
      <c r="F887" s="156" t="s">
        <v>765</v>
      </c>
      <c r="H887" s="157">
        <v>3.71</v>
      </c>
      <c r="I887" s="158"/>
      <c r="L887" s="154"/>
      <c r="M887" s="159"/>
      <c r="T887" s="160"/>
      <c r="AT887" s="155" t="s">
        <v>274</v>
      </c>
      <c r="AU887" s="155" t="s">
        <v>91</v>
      </c>
      <c r="AV887" s="153" t="s">
        <v>91</v>
      </c>
      <c r="AW887" s="153" t="s">
        <v>42</v>
      </c>
      <c r="AX887" s="153" t="s">
        <v>82</v>
      </c>
      <c r="AY887" s="155" t="s">
        <v>263</v>
      </c>
    </row>
    <row r="888" spans="2:51" s="161" customFormat="1" ht="11.25">
      <c r="B888" s="162"/>
      <c r="D888" s="142" t="s">
        <v>274</v>
      </c>
      <c r="E888" s="163" t="s">
        <v>44</v>
      </c>
      <c r="F888" s="164" t="s">
        <v>391</v>
      </c>
      <c r="H888" s="165">
        <v>12.794</v>
      </c>
      <c r="I888" s="166"/>
      <c r="L888" s="162"/>
      <c r="M888" s="167"/>
      <c r="T888" s="168"/>
      <c r="AT888" s="163" t="s">
        <v>274</v>
      </c>
      <c r="AU888" s="163" t="s">
        <v>91</v>
      </c>
      <c r="AV888" s="161" t="s">
        <v>141</v>
      </c>
      <c r="AW888" s="161" t="s">
        <v>42</v>
      </c>
      <c r="AX888" s="161" t="s">
        <v>82</v>
      </c>
      <c r="AY888" s="163" t="s">
        <v>263</v>
      </c>
    </row>
    <row r="889" spans="2:51" s="146" customFormat="1" ht="11.25">
      <c r="B889" s="147"/>
      <c r="D889" s="142" t="s">
        <v>274</v>
      </c>
      <c r="E889" s="148" t="s">
        <v>44</v>
      </c>
      <c r="F889" s="149" t="s">
        <v>490</v>
      </c>
      <c r="H889" s="148" t="s">
        <v>44</v>
      </c>
      <c r="I889" s="150"/>
      <c r="L889" s="147"/>
      <c r="M889" s="151"/>
      <c r="T889" s="152"/>
      <c r="AT889" s="148" t="s">
        <v>274</v>
      </c>
      <c r="AU889" s="148" t="s">
        <v>91</v>
      </c>
      <c r="AV889" s="146" t="s">
        <v>89</v>
      </c>
      <c r="AW889" s="146" t="s">
        <v>42</v>
      </c>
      <c r="AX889" s="146" t="s">
        <v>82</v>
      </c>
      <c r="AY889" s="148" t="s">
        <v>263</v>
      </c>
    </row>
    <row r="890" spans="2:51" s="146" customFormat="1" ht="11.25">
      <c r="B890" s="147"/>
      <c r="D890" s="142" t="s">
        <v>274</v>
      </c>
      <c r="E890" s="148" t="s">
        <v>44</v>
      </c>
      <c r="F890" s="149" t="s">
        <v>751</v>
      </c>
      <c r="H890" s="148" t="s">
        <v>44</v>
      </c>
      <c r="I890" s="150"/>
      <c r="L890" s="147"/>
      <c r="M890" s="151"/>
      <c r="T890" s="152"/>
      <c r="AT890" s="148" t="s">
        <v>274</v>
      </c>
      <c r="AU890" s="148" t="s">
        <v>91</v>
      </c>
      <c r="AV890" s="146" t="s">
        <v>89</v>
      </c>
      <c r="AW890" s="146" t="s">
        <v>42</v>
      </c>
      <c r="AX890" s="146" t="s">
        <v>82</v>
      </c>
      <c r="AY890" s="148" t="s">
        <v>263</v>
      </c>
    </row>
    <row r="891" spans="2:51" s="153" customFormat="1" ht="11.25">
      <c r="B891" s="154"/>
      <c r="D891" s="142" t="s">
        <v>274</v>
      </c>
      <c r="E891" s="155" t="s">
        <v>44</v>
      </c>
      <c r="F891" s="156" t="s">
        <v>767</v>
      </c>
      <c r="H891" s="157">
        <v>8.19</v>
      </c>
      <c r="I891" s="158"/>
      <c r="L891" s="154"/>
      <c r="M891" s="159"/>
      <c r="T891" s="160"/>
      <c r="AT891" s="155" t="s">
        <v>274</v>
      </c>
      <c r="AU891" s="155" t="s">
        <v>91</v>
      </c>
      <c r="AV891" s="153" t="s">
        <v>91</v>
      </c>
      <c r="AW891" s="153" t="s">
        <v>42</v>
      </c>
      <c r="AX891" s="153" t="s">
        <v>82</v>
      </c>
      <c r="AY891" s="155" t="s">
        <v>263</v>
      </c>
    </row>
    <row r="892" spans="2:51" s="153" customFormat="1" ht="11.25">
      <c r="B892" s="154"/>
      <c r="D892" s="142" t="s">
        <v>274</v>
      </c>
      <c r="E892" s="155" t="s">
        <v>44</v>
      </c>
      <c r="F892" s="156" t="s">
        <v>768</v>
      </c>
      <c r="H892" s="157">
        <v>0.89400000000000002</v>
      </c>
      <c r="I892" s="158"/>
      <c r="L892" s="154"/>
      <c r="M892" s="159"/>
      <c r="T892" s="160"/>
      <c r="AT892" s="155" t="s">
        <v>274</v>
      </c>
      <c r="AU892" s="155" t="s">
        <v>91</v>
      </c>
      <c r="AV892" s="153" t="s">
        <v>91</v>
      </c>
      <c r="AW892" s="153" t="s">
        <v>42</v>
      </c>
      <c r="AX892" s="153" t="s">
        <v>82</v>
      </c>
      <c r="AY892" s="155" t="s">
        <v>263</v>
      </c>
    </row>
    <row r="893" spans="2:51" s="153" customFormat="1" ht="11.25">
      <c r="B893" s="154"/>
      <c r="D893" s="142" t="s">
        <v>274</v>
      </c>
      <c r="E893" s="155" t="s">
        <v>44</v>
      </c>
      <c r="F893" s="156" t="s">
        <v>769</v>
      </c>
      <c r="H893" s="157">
        <v>4.3129999999999997</v>
      </c>
      <c r="I893" s="158"/>
      <c r="L893" s="154"/>
      <c r="M893" s="159"/>
      <c r="T893" s="160"/>
      <c r="AT893" s="155" t="s">
        <v>274</v>
      </c>
      <c r="AU893" s="155" t="s">
        <v>91</v>
      </c>
      <c r="AV893" s="153" t="s">
        <v>91</v>
      </c>
      <c r="AW893" s="153" t="s">
        <v>42</v>
      </c>
      <c r="AX893" s="153" t="s">
        <v>82</v>
      </c>
      <c r="AY893" s="155" t="s">
        <v>263</v>
      </c>
    </row>
    <row r="894" spans="2:51" s="153" customFormat="1" ht="11.25">
      <c r="B894" s="154"/>
      <c r="D894" s="142" t="s">
        <v>274</v>
      </c>
      <c r="E894" s="155" t="s">
        <v>44</v>
      </c>
      <c r="F894" s="156" t="s">
        <v>770</v>
      </c>
      <c r="H894" s="157">
        <v>2.234</v>
      </c>
      <c r="I894" s="158"/>
      <c r="L894" s="154"/>
      <c r="M894" s="159"/>
      <c r="T894" s="160"/>
      <c r="AT894" s="155" t="s">
        <v>274</v>
      </c>
      <c r="AU894" s="155" t="s">
        <v>91</v>
      </c>
      <c r="AV894" s="153" t="s">
        <v>91</v>
      </c>
      <c r="AW894" s="153" t="s">
        <v>42</v>
      </c>
      <c r="AX894" s="153" t="s">
        <v>82</v>
      </c>
      <c r="AY894" s="155" t="s">
        <v>263</v>
      </c>
    </row>
    <row r="895" spans="2:51" s="161" customFormat="1" ht="11.25">
      <c r="B895" s="162"/>
      <c r="D895" s="142" t="s">
        <v>274</v>
      </c>
      <c r="E895" s="163" t="s">
        <v>44</v>
      </c>
      <c r="F895" s="164" t="s">
        <v>423</v>
      </c>
      <c r="H895" s="165">
        <v>15.631</v>
      </c>
      <c r="I895" s="166"/>
      <c r="L895" s="162"/>
      <c r="M895" s="167"/>
      <c r="T895" s="168"/>
      <c r="AT895" s="163" t="s">
        <v>274</v>
      </c>
      <c r="AU895" s="163" t="s">
        <v>91</v>
      </c>
      <c r="AV895" s="161" t="s">
        <v>141</v>
      </c>
      <c r="AW895" s="161" t="s">
        <v>42</v>
      </c>
      <c r="AX895" s="161" t="s">
        <v>82</v>
      </c>
      <c r="AY895" s="163" t="s">
        <v>263</v>
      </c>
    </row>
    <row r="896" spans="2:51" s="146" customFormat="1" ht="11.25">
      <c r="B896" s="147"/>
      <c r="D896" s="142" t="s">
        <v>274</v>
      </c>
      <c r="E896" s="148" t="s">
        <v>44</v>
      </c>
      <c r="F896" s="149" t="s">
        <v>458</v>
      </c>
      <c r="H896" s="148" t="s">
        <v>44</v>
      </c>
      <c r="I896" s="150"/>
      <c r="L896" s="147"/>
      <c r="M896" s="151"/>
      <c r="T896" s="152"/>
      <c r="AT896" s="148" t="s">
        <v>274</v>
      </c>
      <c r="AU896" s="148" t="s">
        <v>91</v>
      </c>
      <c r="AV896" s="146" t="s">
        <v>89</v>
      </c>
      <c r="AW896" s="146" t="s">
        <v>42</v>
      </c>
      <c r="AX896" s="146" t="s">
        <v>82</v>
      </c>
      <c r="AY896" s="148" t="s">
        <v>263</v>
      </c>
    </row>
    <row r="897" spans="2:65" s="146" customFormat="1" ht="11.25">
      <c r="B897" s="147"/>
      <c r="D897" s="142" t="s">
        <v>274</v>
      </c>
      <c r="E897" s="148" t="s">
        <v>44</v>
      </c>
      <c r="F897" s="149" t="s">
        <v>751</v>
      </c>
      <c r="H897" s="148" t="s">
        <v>44</v>
      </c>
      <c r="I897" s="150"/>
      <c r="L897" s="147"/>
      <c r="M897" s="151"/>
      <c r="T897" s="152"/>
      <c r="AT897" s="148" t="s">
        <v>274</v>
      </c>
      <c r="AU897" s="148" t="s">
        <v>91</v>
      </c>
      <c r="AV897" s="146" t="s">
        <v>89</v>
      </c>
      <c r="AW897" s="146" t="s">
        <v>42</v>
      </c>
      <c r="AX897" s="146" t="s">
        <v>82</v>
      </c>
      <c r="AY897" s="148" t="s">
        <v>263</v>
      </c>
    </row>
    <row r="898" spans="2:65" s="153" customFormat="1" ht="11.25">
      <c r="B898" s="154"/>
      <c r="D898" s="142" t="s">
        <v>274</v>
      </c>
      <c r="E898" s="155" t="s">
        <v>44</v>
      </c>
      <c r="F898" s="156" t="s">
        <v>767</v>
      </c>
      <c r="H898" s="157">
        <v>8.19</v>
      </c>
      <c r="I898" s="158"/>
      <c r="L898" s="154"/>
      <c r="M898" s="159"/>
      <c r="T898" s="160"/>
      <c r="AT898" s="155" t="s">
        <v>274</v>
      </c>
      <c r="AU898" s="155" t="s">
        <v>91</v>
      </c>
      <c r="AV898" s="153" t="s">
        <v>91</v>
      </c>
      <c r="AW898" s="153" t="s">
        <v>42</v>
      </c>
      <c r="AX898" s="153" t="s">
        <v>82</v>
      </c>
      <c r="AY898" s="155" t="s">
        <v>263</v>
      </c>
    </row>
    <row r="899" spans="2:65" s="153" customFormat="1" ht="11.25">
      <c r="B899" s="154"/>
      <c r="D899" s="142" t="s">
        <v>274</v>
      </c>
      <c r="E899" s="155" t="s">
        <v>44</v>
      </c>
      <c r="F899" s="156" t="s">
        <v>768</v>
      </c>
      <c r="H899" s="157">
        <v>0.89400000000000002</v>
      </c>
      <c r="I899" s="158"/>
      <c r="L899" s="154"/>
      <c r="M899" s="159"/>
      <c r="T899" s="160"/>
      <c r="AT899" s="155" t="s">
        <v>274</v>
      </c>
      <c r="AU899" s="155" t="s">
        <v>91</v>
      </c>
      <c r="AV899" s="153" t="s">
        <v>91</v>
      </c>
      <c r="AW899" s="153" t="s">
        <v>42</v>
      </c>
      <c r="AX899" s="153" t="s">
        <v>82</v>
      </c>
      <c r="AY899" s="155" t="s">
        <v>263</v>
      </c>
    </row>
    <row r="900" spans="2:65" s="153" customFormat="1" ht="11.25">
      <c r="B900" s="154"/>
      <c r="D900" s="142" t="s">
        <v>274</v>
      </c>
      <c r="E900" s="155" t="s">
        <v>44</v>
      </c>
      <c r="F900" s="156" t="s">
        <v>771</v>
      </c>
      <c r="H900" s="157">
        <v>3.75</v>
      </c>
      <c r="I900" s="158"/>
      <c r="L900" s="154"/>
      <c r="M900" s="159"/>
      <c r="T900" s="160"/>
      <c r="AT900" s="155" t="s">
        <v>274</v>
      </c>
      <c r="AU900" s="155" t="s">
        <v>91</v>
      </c>
      <c r="AV900" s="153" t="s">
        <v>91</v>
      </c>
      <c r="AW900" s="153" t="s">
        <v>42</v>
      </c>
      <c r="AX900" s="153" t="s">
        <v>82</v>
      </c>
      <c r="AY900" s="155" t="s">
        <v>263</v>
      </c>
    </row>
    <row r="901" spans="2:65" s="161" customFormat="1" ht="11.25">
      <c r="B901" s="162"/>
      <c r="D901" s="142" t="s">
        <v>274</v>
      </c>
      <c r="E901" s="163" t="s">
        <v>44</v>
      </c>
      <c r="F901" s="164" t="s">
        <v>426</v>
      </c>
      <c r="H901" s="165">
        <v>12.834</v>
      </c>
      <c r="I901" s="166"/>
      <c r="L901" s="162"/>
      <c r="M901" s="167"/>
      <c r="T901" s="168"/>
      <c r="AT901" s="163" t="s">
        <v>274</v>
      </c>
      <c r="AU901" s="163" t="s">
        <v>91</v>
      </c>
      <c r="AV901" s="161" t="s">
        <v>141</v>
      </c>
      <c r="AW901" s="161" t="s">
        <v>42</v>
      </c>
      <c r="AX901" s="161" t="s">
        <v>82</v>
      </c>
      <c r="AY901" s="163" t="s">
        <v>263</v>
      </c>
    </row>
    <row r="902" spans="2:65" s="169" customFormat="1" ht="11.25">
      <c r="B902" s="170"/>
      <c r="D902" s="142" t="s">
        <v>274</v>
      </c>
      <c r="E902" s="171" t="s">
        <v>44</v>
      </c>
      <c r="F902" s="172" t="s">
        <v>281</v>
      </c>
      <c r="H902" s="173">
        <v>55.771999999999998</v>
      </c>
      <c r="I902" s="174"/>
      <c r="L902" s="170"/>
      <c r="M902" s="175"/>
      <c r="T902" s="176"/>
      <c r="AT902" s="171" t="s">
        <v>274</v>
      </c>
      <c r="AU902" s="171" t="s">
        <v>91</v>
      </c>
      <c r="AV902" s="169" t="s">
        <v>270</v>
      </c>
      <c r="AW902" s="169" t="s">
        <v>42</v>
      </c>
      <c r="AX902" s="169" t="s">
        <v>89</v>
      </c>
      <c r="AY902" s="171" t="s">
        <v>263</v>
      </c>
    </row>
    <row r="903" spans="2:65" s="17" customFormat="1" ht="37.9" customHeight="1">
      <c r="B903" s="18"/>
      <c r="C903" s="129" t="s">
        <v>772</v>
      </c>
      <c r="D903" s="129" t="s">
        <v>265</v>
      </c>
      <c r="E903" s="130" t="s">
        <v>773</v>
      </c>
      <c r="F903" s="131" t="s">
        <v>774</v>
      </c>
      <c r="G903" s="132" t="s">
        <v>139</v>
      </c>
      <c r="H903" s="133">
        <v>55.771999999999998</v>
      </c>
      <c r="I903" s="134"/>
      <c r="J903" s="135">
        <f>ROUND(I903*H903,2)</f>
        <v>0</v>
      </c>
      <c r="K903" s="131" t="s">
        <v>269</v>
      </c>
      <c r="L903" s="18"/>
      <c r="M903" s="136" t="s">
        <v>44</v>
      </c>
      <c r="N903" s="137" t="s">
        <v>53</v>
      </c>
      <c r="P903" s="138">
        <f>O903*H903</f>
        <v>0</v>
      </c>
      <c r="Q903" s="138">
        <v>1.09E-2</v>
      </c>
      <c r="R903" s="138">
        <f>Q903*H903</f>
        <v>0.60791479999999998</v>
      </c>
      <c r="S903" s="138">
        <v>0</v>
      </c>
      <c r="T903" s="139">
        <f>S903*H903</f>
        <v>0</v>
      </c>
      <c r="AR903" s="140" t="s">
        <v>270</v>
      </c>
      <c r="AT903" s="140" t="s">
        <v>265</v>
      </c>
      <c r="AU903" s="140" t="s">
        <v>91</v>
      </c>
      <c r="AY903" s="2" t="s">
        <v>263</v>
      </c>
      <c r="BE903" s="141">
        <f>IF(N903="základní",J903,0)</f>
        <v>0</v>
      </c>
      <c r="BF903" s="141">
        <f>IF(N903="snížená",J903,0)</f>
        <v>0</v>
      </c>
      <c r="BG903" s="141">
        <f>IF(N903="zákl. přenesená",J903,0)</f>
        <v>0</v>
      </c>
      <c r="BH903" s="141">
        <f>IF(N903="sníž. přenesená",J903,0)</f>
        <v>0</v>
      </c>
      <c r="BI903" s="141">
        <f>IF(N903="nulová",J903,0)</f>
        <v>0</v>
      </c>
      <c r="BJ903" s="2" t="s">
        <v>89</v>
      </c>
      <c r="BK903" s="141">
        <f>ROUND(I903*H903,2)</f>
        <v>0</v>
      </c>
      <c r="BL903" s="2" t="s">
        <v>270</v>
      </c>
      <c r="BM903" s="140" t="s">
        <v>775</v>
      </c>
    </row>
    <row r="904" spans="2:65" s="17" customFormat="1" ht="48.75">
      <c r="B904" s="18"/>
      <c r="D904" s="142" t="s">
        <v>272</v>
      </c>
      <c r="F904" s="143" t="s">
        <v>763</v>
      </c>
      <c r="I904" s="144"/>
      <c r="L904" s="18"/>
      <c r="M904" s="145"/>
      <c r="T904" s="39"/>
      <c r="AT904" s="2" t="s">
        <v>272</v>
      </c>
      <c r="AU904" s="2" t="s">
        <v>91</v>
      </c>
    </row>
    <row r="905" spans="2:65" s="17" customFormat="1" ht="37.9" customHeight="1">
      <c r="B905" s="18"/>
      <c r="C905" s="129" t="s">
        <v>776</v>
      </c>
      <c r="D905" s="129" t="s">
        <v>265</v>
      </c>
      <c r="E905" s="130" t="s">
        <v>777</v>
      </c>
      <c r="F905" s="131" t="s">
        <v>778</v>
      </c>
      <c r="G905" s="132" t="s">
        <v>312</v>
      </c>
      <c r="H905" s="133">
        <v>1.429</v>
      </c>
      <c r="I905" s="134"/>
      <c r="J905" s="135">
        <f>ROUND(I905*H905,2)</f>
        <v>0</v>
      </c>
      <c r="K905" s="131" t="s">
        <v>269</v>
      </c>
      <c r="L905" s="18"/>
      <c r="M905" s="136" t="s">
        <v>44</v>
      </c>
      <c r="N905" s="137" t="s">
        <v>53</v>
      </c>
      <c r="P905" s="138">
        <f>O905*H905</f>
        <v>0</v>
      </c>
      <c r="Q905" s="138">
        <v>1.05555</v>
      </c>
      <c r="R905" s="138">
        <f>Q905*H905</f>
        <v>1.5083809500000001</v>
      </c>
      <c r="S905" s="138">
        <v>0</v>
      </c>
      <c r="T905" s="139">
        <f>S905*H905</f>
        <v>0</v>
      </c>
      <c r="AR905" s="140" t="s">
        <v>270</v>
      </c>
      <c r="AT905" s="140" t="s">
        <v>265</v>
      </c>
      <c r="AU905" s="140" t="s">
        <v>91</v>
      </c>
      <c r="AY905" s="2" t="s">
        <v>263</v>
      </c>
      <c r="BE905" s="141">
        <f>IF(N905="základní",J905,0)</f>
        <v>0</v>
      </c>
      <c r="BF905" s="141">
        <f>IF(N905="snížená",J905,0)</f>
        <v>0</v>
      </c>
      <c r="BG905" s="141">
        <f>IF(N905="zákl. přenesená",J905,0)</f>
        <v>0</v>
      </c>
      <c r="BH905" s="141">
        <f>IF(N905="sníž. přenesená",J905,0)</f>
        <v>0</v>
      </c>
      <c r="BI905" s="141">
        <f>IF(N905="nulová",J905,0)</f>
        <v>0</v>
      </c>
      <c r="BJ905" s="2" t="s">
        <v>89</v>
      </c>
      <c r="BK905" s="141">
        <f>ROUND(I905*H905,2)</f>
        <v>0</v>
      </c>
      <c r="BL905" s="2" t="s">
        <v>270</v>
      </c>
      <c r="BM905" s="140" t="s">
        <v>779</v>
      </c>
    </row>
    <row r="906" spans="2:65" s="146" customFormat="1" ht="11.25">
      <c r="B906" s="147"/>
      <c r="D906" s="142" t="s">
        <v>274</v>
      </c>
      <c r="E906" s="148" t="s">
        <v>44</v>
      </c>
      <c r="F906" s="149" t="s">
        <v>275</v>
      </c>
      <c r="H906" s="148" t="s">
        <v>44</v>
      </c>
      <c r="I906" s="150"/>
      <c r="L906" s="147"/>
      <c r="M906" s="151"/>
      <c r="T906" s="152"/>
      <c r="AT906" s="148" t="s">
        <v>274</v>
      </c>
      <c r="AU906" s="148" t="s">
        <v>91</v>
      </c>
      <c r="AV906" s="146" t="s">
        <v>89</v>
      </c>
      <c r="AW906" s="146" t="s">
        <v>42</v>
      </c>
      <c r="AX906" s="146" t="s">
        <v>82</v>
      </c>
      <c r="AY906" s="148" t="s">
        <v>263</v>
      </c>
    </row>
    <row r="907" spans="2:65" s="146" customFormat="1" ht="11.25">
      <c r="B907" s="147"/>
      <c r="D907" s="142" t="s">
        <v>274</v>
      </c>
      <c r="E907" s="148" t="s">
        <v>44</v>
      </c>
      <c r="F907" s="149" t="s">
        <v>780</v>
      </c>
      <c r="H907" s="148" t="s">
        <v>44</v>
      </c>
      <c r="I907" s="150"/>
      <c r="L907" s="147"/>
      <c r="M907" s="151"/>
      <c r="T907" s="152"/>
      <c r="AT907" s="148" t="s">
        <v>274</v>
      </c>
      <c r="AU907" s="148" t="s">
        <v>91</v>
      </c>
      <c r="AV907" s="146" t="s">
        <v>89</v>
      </c>
      <c r="AW907" s="146" t="s">
        <v>42</v>
      </c>
      <c r="AX907" s="146" t="s">
        <v>82</v>
      </c>
      <c r="AY907" s="148" t="s">
        <v>263</v>
      </c>
    </row>
    <row r="908" spans="2:65" s="153" customFormat="1" ht="11.25">
      <c r="B908" s="154"/>
      <c r="D908" s="142" t="s">
        <v>274</v>
      </c>
      <c r="E908" s="155" t="s">
        <v>44</v>
      </c>
      <c r="F908" s="156" t="s">
        <v>781</v>
      </c>
      <c r="H908" s="157">
        <v>0.32400000000000001</v>
      </c>
      <c r="I908" s="158"/>
      <c r="L908" s="154"/>
      <c r="M908" s="159"/>
      <c r="T908" s="160"/>
      <c r="AT908" s="155" t="s">
        <v>274</v>
      </c>
      <c r="AU908" s="155" t="s">
        <v>91</v>
      </c>
      <c r="AV908" s="153" t="s">
        <v>91</v>
      </c>
      <c r="AW908" s="153" t="s">
        <v>42</v>
      </c>
      <c r="AX908" s="153" t="s">
        <v>82</v>
      </c>
      <c r="AY908" s="155" t="s">
        <v>263</v>
      </c>
    </row>
    <row r="909" spans="2:65" s="153" customFormat="1" ht="11.25">
      <c r="B909" s="154"/>
      <c r="D909" s="142" t="s">
        <v>274</v>
      </c>
      <c r="E909" s="155" t="s">
        <v>44</v>
      </c>
      <c r="F909" s="156" t="s">
        <v>782</v>
      </c>
      <c r="H909" s="157">
        <v>4.9000000000000002E-2</v>
      </c>
      <c r="I909" s="158"/>
      <c r="L909" s="154"/>
      <c r="M909" s="159"/>
      <c r="T909" s="160"/>
      <c r="AT909" s="155" t="s">
        <v>274</v>
      </c>
      <c r="AU909" s="155" t="s">
        <v>91</v>
      </c>
      <c r="AV909" s="153" t="s">
        <v>91</v>
      </c>
      <c r="AW909" s="153" t="s">
        <v>42</v>
      </c>
      <c r="AX909" s="153" t="s">
        <v>82</v>
      </c>
      <c r="AY909" s="155" t="s">
        <v>263</v>
      </c>
    </row>
    <row r="910" spans="2:65" s="161" customFormat="1" ht="11.25">
      <c r="B910" s="162"/>
      <c r="D910" s="142" t="s">
        <v>274</v>
      </c>
      <c r="E910" s="163" t="s">
        <v>44</v>
      </c>
      <c r="F910" s="164" t="s">
        <v>280</v>
      </c>
      <c r="H910" s="165">
        <v>0.373</v>
      </c>
      <c r="I910" s="166"/>
      <c r="L910" s="162"/>
      <c r="M910" s="167"/>
      <c r="T910" s="168"/>
      <c r="AT910" s="163" t="s">
        <v>274</v>
      </c>
      <c r="AU910" s="163" t="s">
        <v>91</v>
      </c>
      <c r="AV910" s="161" t="s">
        <v>141</v>
      </c>
      <c r="AW910" s="161" t="s">
        <v>42</v>
      </c>
      <c r="AX910" s="161" t="s">
        <v>82</v>
      </c>
      <c r="AY910" s="163" t="s">
        <v>263</v>
      </c>
    </row>
    <row r="911" spans="2:65" s="146" customFormat="1" ht="11.25">
      <c r="B911" s="147"/>
      <c r="D911" s="142" t="s">
        <v>274</v>
      </c>
      <c r="E911" s="148" t="s">
        <v>44</v>
      </c>
      <c r="F911" s="149" t="s">
        <v>488</v>
      </c>
      <c r="H911" s="148" t="s">
        <v>44</v>
      </c>
      <c r="I911" s="150"/>
      <c r="L911" s="147"/>
      <c r="M911" s="151"/>
      <c r="T911" s="152"/>
      <c r="AT911" s="148" t="s">
        <v>274</v>
      </c>
      <c r="AU911" s="148" t="s">
        <v>91</v>
      </c>
      <c r="AV911" s="146" t="s">
        <v>89</v>
      </c>
      <c r="AW911" s="146" t="s">
        <v>42</v>
      </c>
      <c r="AX911" s="146" t="s">
        <v>82</v>
      </c>
      <c r="AY911" s="148" t="s">
        <v>263</v>
      </c>
    </row>
    <row r="912" spans="2:65" s="146" customFormat="1" ht="11.25">
      <c r="B912" s="147"/>
      <c r="D912" s="142" t="s">
        <v>274</v>
      </c>
      <c r="E912" s="148" t="s">
        <v>44</v>
      </c>
      <c r="F912" s="149" t="s">
        <v>780</v>
      </c>
      <c r="H912" s="148" t="s">
        <v>44</v>
      </c>
      <c r="I912" s="150"/>
      <c r="L912" s="147"/>
      <c r="M912" s="151"/>
      <c r="T912" s="152"/>
      <c r="AT912" s="148" t="s">
        <v>274</v>
      </c>
      <c r="AU912" s="148" t="s">
        <v>91</v>
      </c>
      <c r="AV912" s="146" t="s">
        <v>89</v>
      </c>
      <c r="AW912" s="146" t="s">
        <v>42</v>
      </c>
      <c r="AX912" s="146" t="s">
        <v>82</v>
      </c>
      <c r="AY912" s="148" t="s">
        <v>263</v>
      </c>
    </row>
    <row r="913" spans="2:65" s="153" customFormat="1" ht="11.25">
      <c r="B913" s="154"/>
      <c r="D913" s="142" t="s">
        <v>274</v>
      </c>
      <c r="E913" s="155" t="s">
        <v>44</v>
      </c>
      <c r="F913" s="156" t="s">
        <v>783</v>
      </c>
      <c r="H913" s="157">
        <v>0.28599999999999998</v>
      </c>
      <c r="I913" s="158"/>
      <c r="L913" s="154"/>
      <c r="M913" s="159"/>
      <c r="T913" s="160"/>
      <c r="AT913" s="155" t="s">
        <v>274</v>
      </c>
      <c r="AU913" s="155" t="s">
        <v>91</v>
      </c>
      <c r="AV913" s="153" t="s">
        <v>91</v>
      </c>
      <c r="AW913" s="153" t="s">
        <v>42</v>
      </c>
      <c r="AX913" s="153" t="s">
        <v>82</v>
      </c>
      <c r="AY913" s="155" t="s">
        <v>263</v>
      </c>
    </row>
    <row r="914" spans="2:65" s="153" customFormat="1" ht="11.25">
      <c r="B914" s="154"/>
      <c r="D914" s="142" t="s">
        <v>274</v>
      </c>
      <c r="E914" s="155" t="s">
        <v>44</v>
      </c>
      <c r="F914" s="156" t="s">
        <v>784</v>
      </c>
      <c r="H914" s="157">
        <v>4.2999999999999997E-2</v>
      </c>
      <c r="I914" s="158"/>
      <c r="L914" s="154"/>
      <c r="M914" s="159"/>
      <c r="T914" s="160"/>
      <c r="AT914" s="155" t="s">
        <v>274</v>
      </c>
      <c r="AU914" s="155" t="s">
        <v>91</v>
      </c>
      <c r="AV914" s="153" t="s">
        <v>91</v>
      </c>
      <c r="AW914" s="153" t="s">
        <v>42</v>
      </c>
      <c r="AX914" s="153" t="s">
        <v>82</v>
      </c>
      <c r="AY914" s="155" t="s">
        <v>263</v>
      </c>
    </row>
    <row r="915" spans="2:65" s="161" customFormat="1" ht="11.25">
      <c r="B915" s="162"/>
      <c r="D915" s="142" t="s">
        <v>274</v>
      </c>
      <c r="E915" s="163" t="s">
        <v>44</v>
      </c>
      <c r="F915" s="164" t="s">
        <v>391</v>
      </c>
      <c r="H915" s="165">
        <v>0.32900000000000001</v>
      </c>
      <c r="I915" s="166"/>
      <c r="L915" s="162"/>
      <c r="M915" s="167"/>
      <c r="T915" s="168"/>
      <c r="AT915" s="163" t="s">
        <v>274</v>
      </c>
      <c r="AU915" s="163" t="s">
        <v>91</v>
      </c>
      <c r="AV915" s="161" t="s">
        <v>141</v>
      </c>
      <c r="AW915" s="161" t="s">
        <v>42</v>
      </c>
      <c r="AX915" s="161" t="s">
        <v>82</v>
      </c>
      <c r="AY915" s="163" t="s">
        <v>263</v>
      </c>
    </row>
    <row r="916" spans="2:65" s="146" customFormat="1" ht="11.25">
      <c r="B916" s="147"/>
      <c r="D916" s="142" t="s">
        <v>274</v>
      </c>
      <c r="E916" s="148" t="s">
        <v>44</v>
      </c>
      <c r="F916" s="149" t="s">
        <v>490</v>
      </c>
      <c r="H916" s="148" t="s">
        <v>44</v>
      </c>
      <c r="I916" s="150"/>
      <c r="L916" s="147"/>
      <c r="M916" s="151"/>
      <c r="T916" s="152"/>
      <c r="AT916" s="148" t="s">
        <v>274</v>
      </c>
      <c r="AU916" s="148" t="s">
        <v>91</v>
      </c>
      <c r="AV916" s="146" t="s">
        <v>89</v>
      </c>
      <c r="AW916" s="146" t="s">
        <v>42</v>
      </c>
      <c r="AX916" s="146" t="s">
        <v>82</v>
      </c>
      <c r="AY916" s="148" t="s">
        <v>263</v>
      </c>
    </row>
    <row r="917" spans="2:65" s="146" customFormat="1" ht="11.25">
      <c r="B917" s="147"/>
      <c r="D917" s="142" t="s">
        <v>274</v>
      </c>
      <c r="E917" s="148" t="s">
        <v>44</v>
      </c>
      <c r="F917" s="149" t="s">
        <v>780</v>
      </c>
      <c r="H917" s="148" t="s">
        <v>44</v>
      </c>
      <c r="I917" s="150"/>
      <c r="L917" s="147"/>
      <c r="M917" s="151"/>
      <c r="T917" s="152"/>
      <c r="AT917" s="148" t="s">
        <v>274</v>
      </c>
      <c r="AU917" s="148" t="s">
        <v>91</v>
      </c>
      <c r="AV917" s="146" t="s">
        <v>89</v>
      </c>
      <c r="AW917" s="146" t="s">
        <v>42</v>
      </c>
      <c r="AX917" s="146" t="s">
        <v>82</v>
      </c>
      <c r="AY917" s="148" t="s">
        <v>263</v>
      </c>
    </row>
    <row r="918" spans="2:65" s="153" customFormat="1" ht="11.25">
      <c r="B918" s="154"/>
      <c r="D918" s="142" t="s">
        <v>274</v>
      </c>
      <c r="E918" s="155" t="s">
        <v>44</v>
      </c>
      <c r="F918" s="156" t="s">
        <v>785</v>
      </c>
      <c r="H918" s="157">
        <v>0.34699999999999998</v>
      </c>
      <c r="I918" s="158"/>
      <c r="L918" s="154"/>
      <c r="M918" s="159"/>
      <c r="T918" s="160"/>
      <c r="AT918" s="155" t="s">
        <v>274</v>
      </c>
      <c r="AU918" s="155" t="s">
        <v>91</v>
      </c>
      <c r="AV918" s="153" t="s">
        <v>91</v>
      </c>
      <c r="AW918" s="153" t="s">
        <v>42</v>
      </c>
      <c r="AX918" s="153" t="s">
        <v>82</v>
      </c>
      <c r="AY918" s="155" t="s">
        <v>263</v>
      </c>
    </row>
    <row r="919" spans="2:65" s="153" customFormat="1" ht="11.25">
      <c r="B919" s="154"/>
      <c r="D919" s="142" t="s">
        <v>274</v>
      </c>
      <c r="E919" s="155" t="s">
        <v>44</v>
      </c>
      <c r="F919" s="156" t="s">
        <v>786</v>
      </c>
      <c r="H919" s="157">
        <v>5.1999999999999998E-2</v>
      </c>
      <c r="I919" s="158"/>
      <c r="L919" s="154"/>
      <c r="M919" s="159"/>
      <c r="T919" s="160"/>
      <c r="AT919" s="155" t="s">
        <v>274</v>
      </c>
      <c r="AU919" s="155" t="s">
        <v>91</v>
      </c>
      <c r="AV919" s="153" t="s">
        <v>91</v>
      </c>
      <c r="AW919" s="153" t="s">
        <v>42</v>
      </c>
      <c r="AX919" s="153" t="s">
        <v>82</v>
      </c>
      <c r="AY919" s="155" t="s">
        <v>263</v>
      </c>
    </row>
    <row r="920" spans="2:65" s="161" customFormat="1" ht="11.25">
      <c r="B920" s="162"/>
      <c r="D920" s="142" t="s">
        <v>274</v>
      </c>
      <c r="E920" s="163" t="s">
        <v>44</v>
      </c>
      <c r="F920" s="164" t="s">
        <v>423</v>
      </c>
      <c r="H920" s="165">
        <v>0.39900000000000002</v>
      </c>
      <c r="I920" s="166"/>
      <c r="L920" s="162"/>
      <c r="M920" s="167"/>
      <c r="T920" s="168"/>
      <c r="AT920" s="163" t="s">
        <v>274</v>
      </c>
      <c r="AU920" s="163" t="s">
        <v>91</v>
      </c>
      <c r="AV920" s="161" t="s">
        <v>141</v>
      </c>
      <c r="AW920" s="161" t="s">
        <v>42</v>
      </c>
      <c r="AX920" s="161" t="s">
        <v>82</v>
      </c>
      <c r="AY920" s="163" t="s">
        <v>263</v>
      </c>
    </row>
    <row r="921" spans="2:65" s="146" customFormat="1" ht="11.25">
      <c r="B921" s="147"/>
      <c r="D921" s="142" t="s">
        <v>274</v>
      </c>
      <c r="E921" s="148" t="s">
        <v>44</v>
      </c>
      <c r="F921" s="149" t="s">
        <v>458</v>
      </c>
      <c r="H921" s="148" t="s">
        <v>44</v>
      </c>
      <c r="I921" s="150"/>
      <c r="L921" s="147"/>
      <c r="M921" s="151"/>
      <c r="T921" s="152"/>
      <c r="AT921" s="148" t="s">
        <v>274</v>
      </c>
      <c r="AU921" s="148" t="s">
        <v>91</v>
      </c>
      <c r="AV921" s="146" t="s">
        <v>89</v>
      </c>
      <c r="AW921" s="146" t="s">
        <v>42</v>
      </c>
      <c r="AX921" s="146" t="s">
        <v>82</v>
      </c>
      <c r="AY921" s="148" t="s">
        <v>263</v>
      </c>
    </row>
    <row r="922" spans="2:65" s="146" customFormat="1" ht="11.25">
      <c r="B922" s="147"/>
      <c r="D922" s="142" t="s">
        <v>274</v>
      </c>
      <c r="E922" s="148" t="s">
        <v>44</v>
      </c>
      <c r="F922" s="149" t="s">
        <v>780</v>
      </c>
      <c r="H922" s="148" t="s">
        <v>44</v>
      </c>
      <c r="I922" s="150"/>
      <c r="L922" s="147"/>
      <c r="M922" s="151"/>
      <c r="T922" s="152"/>
      <c r="AT922" s="148" t="s">
        <v>274</v>
      </c>
      <c r="AU922" s="148" t="s">
        <v>91</v>
      </c>
      <c r="AV922" s="146" t="s">
        <v>89</v>
      </c>
      <c r="AW922" s="146" t="s">
        <v>42</v>
      </c>
      <c r="AX922" s="146" t="s">
        <v>82</v>
      </c>
      <c r="AY922" s="148" t="s">
        <v>263</v>
      </c>
    </row>
    <row r="923" spans="2:65" s="153" customFormat="1" ht="11.25">
      <c r="B923" s="154"/>
      <c r="D923" s="142" t="s">
        <v>274</v>
      </c>
      <c r="E923" s="155" t="s">
        <v>44</v>
      </c>
      <c r="F923" s="156" t="s">
        <v>787</v>
      </c>
      <c r="H923" s="157">
        <v>0.28499999999999998</v>
      </c>
      <c r="I923" s="158"/>
      <c r="L923" s="154"/>
      <c r="M923" s="159"/>
      <c r="T923" s="160"/>
      <c r="AT923" s="155" t="s">
        <v>274</v>
      </c>
      <c r="AU923" s="155" t="s">
        <v>91</v>
      </c>
      <c r="AV923" s="153" t="s">
        <v>91</v>
      </c>
      <c r="AW923" s="153" t="s">
        <v>42</v>
      </c>
      <c r="AX923" s="153" t="s">
        <v>82</v>
      </c>
      <c r="AY923" s="155" t="s">
        <v>263</v>
      </c>
    </row>
    <row r="924" spans="2:65" s="153" customFormat="1" ht="11.25">
      <c r="B924" s="154"/>
      <c r="D924" s="142" t="s">
        <v>274</v>
      </c>
      <c r="E924" s="155" t="s">
        <v>44</v>
      </c>
      <c r="F924" s="156" t="s">
        <v>788</v>
      </c>
      <c r="H924" s="157">
        <v>4.2999999999999997E-2</v>
      </c>
      <c r="I924" s="158"/>
      <c r="L924" s="154"/>
      <c r="M924" s="159"/>
      <c r="T924" s="160"/>
      <c r="AT924" s="155" t="s">
        <v>274</v>
      </c>
      <c r="AU924" s="155" t="s">
        <v>91</v>
      </c>
      <c r="AV924" s="153" t="s">
        <v>91</v>
      </c>
      <c r="AW924" s="153" t="s">
        <v>42</v>
      </c>
      <c r="AX924" s="153" t="s">
        <v>82</v>
      </c>
      <c r="AY924" s="155" t="s">
        <v>263</v>
      </c>
    </row>
    <row r="925" spans="2:65" s="161" customFormat="1" ht="11.25">
      <c r="B925" s="162"/>
      <c r="D925" s="142" t="s">
        <v>274</v>
      </c>
      <c r="E925" s="163" t="s">
        <v>44</v>
      </c>
      <c r="F925" s="164" t="s">
        <v>426</v>
      </c>
      <c r="H925" s="165">
        <v>0.32800000000000001</v>
      </c>
      <c r="I925" s="166"/>
      <c r="L925" s="162"/>
      <c r="M925" s="167"/>
      <c r="T925" s="168"/>
      <c r="AT925" s="163" t="s">
        <v>274</v>
      </c>
      <c r="AU925" s="163" t="s">
        <v>91</v>
      </c>
      <c r="AV925" s="161" t="s">
        <v>141</v>
      </c>
      <c r="AW925" s="161" t="s">
        <v>42</v>
      </c>
      <c r="AX925" s="161" t="s">
        <v>82</v>
      </c>
      <c r="AY925" s="163" t="s">
        <v>263</v>
      </c>
    </row>
    <row r="926" spans="2:65" s="169" customFormat="1" ht="11.25">
      <c r="B926" s="170"/>
      <c r="D926" s="142" t="s">
        <v>274</v>
      </c>
      <c r="E926" s="171" t="s">
        <v>44</v>
      </c>
      <c r="F926" s="172" t="s">
        <v>281</v>
      </c>
      <c r="H926" s="173">
        <v>1.429</v>
      </c>
      <c r="I926" s="174"/>
      <c r="L926" s="170"/>
      <c r="M926" s="175"/>
      <c r="T926" s="176"/>
      <c r="AT926" s="171" t="s">
        <v>274</v>
      </c>
      <c r="AU926" s="171" t="s">
        <v>91</v>
      </c>
      <c r="AV926" s="169" t="s">
        <v>270</v>
      </c>
      <c r="AW926" s="169" t="s">
        <v>42</v>
      </c>
      <c r="AX926" s="169" t="s">
        <v>89</v>
      </c>
      <c r="AY926" s="171" t="s">
        <v>263</v>
      </c>
    </row>
    <row r="927" spans="2:65" s="17" customFormat="1" ht="37.9" customHeight="1">
      <c r="B927" s="18"/>
      <c r="C927" s="129" t="s">
        <v>789</v>
      </c>
      <c r="D927" s="129" t="s">
        <v>265</v>
      </c>
      <c r="E927" s="130" t="s">
        <v>790</v>
      </c>
      <c r="F927" s="131" t="s">
        <v>791</v>
      </c>
      <c r="G927" s="132" t="s">
        <v>312</v>
      </c>
      <c r="H927" s="133">
        <v>0.32</v>
      </c>
      <c r="I927" s="134"/>
      <c r="J927" s="135">
        <f>ROUND(I927*H927,2)</f>
        <v>0</v>
      </c>
      <c r="K927" s="131" t="s">
        <v>269</v>
      </c>
      <c r="L927" s="18"/>
      <c r="M927" s="136" t="s">
        <v>44</v>
      </c>
      <c r="N927" s="137" t="s">
        <v>53</v>
      </c>
      <c r="P927" s="138">
        <f>O927*H927</f>
        <v>0</v>
      </c>
      <c r="Q927" s="138">
        <v>1.06277</v>
      </c>
      <c r="R927" s="138">
        <f>Q927*H927</f>
        <v>0.34008640000000001</v>
      </c>
      <c r="S927" s="138">
        <v>0</v>
      </c>
      <c r="T927" s="139">
        <f>S927*H927</f>
        <v>0</v>
      </c>
      <c r="AR927" s="140" t="s">
        <v>270</v>
      </c>
      <c r="AT927" s="140" t="s">
        <v>265</v>
      </c>
      <c r="AU927" s="140" t="s">
        <v>91</v>
      </c>
      <c r="AY927" s="2" t="s">
        <v>263</v>
      </c>
      <c r="BE927" s="141">
        <f>IF(N927="základní",J927,0)</f>
        <v>0</v>
      </c>
      <c r="BF927" s="141">
        <f>IF(N927="snížená",J927,0)</f>
        <v>0</v>
      </c>
      <c r="BG927" s="141">
        <f>IF(N927="zákl. přenesená",J927,0)</f>
        <v>0</v>
      </c>
      <c r="BH927" s="141">
        <f>IF(N927="sníž. přenesená",J927,0)</f>
        <v>0</v>
      </c>
      <c r="BI927" s="141">
        <f>IF(N927="nulová",J927,0)</f>
        <v>0</v>
      </c>
      <c r="BJ927" s="2" t="s">
        <v>89</v>
      </c>
      <c r="BK927" s="141">
        <f>ROUND(I927*H927,2)</f>
        <v>0</v>
      </c>
      <c r="BL927" s="2" t="s">
        <v>270</v>
      </c>
      <c r="BM927" s="140" t="s">
        <v>792</v>
      </c>
    </row>
    <row r="928" spans="2:65" s="146" customFormat="1" ht="11.25">
      <c r="B928" s="147"/>
      <c r="D928" s="142" t="s">
        <v>274</v>
      </c>
      <c r="E928" s="148" t="s">
        <v>44</v>
      </c>
      <c r="F928" s="149" t="s">
        <v>793</v>
      </c>
      <c r="H928" s="148" t="s">
        <v>44</v>
      </c>
      <c r="I928" s="150"/>
      <c r="L928" s="147"/>
      <c r="M928" s="151"/>
      <c r="T928" s="152"/>
      <c r="AT928" s="148" t="s">
        <v>274</v>
      </c>
      <c r="AU928" s="148" t="s">
        <v>91</v>
      </c>
      <c r="AV928" s="146" t="s">
        <v>89</v>
      </c>
      <c r="AW928" s="146" t="s">
        <v>42</v>
      </c>
      <c r="AX928" s="146" t="s">
        <v>82</v>
      </c>
      <c r="AY928" s="148" t="s">
        <v>263</v>
      </c>
    </row>
    <row r="929" spans="2:51" s="146" customFormat="1" ht="11.25">
      <c r="B929" s="147"/>
      <c r="D929" s="142" t="s">
        <v>274</v>
      </c>
      <c r="E929" s="148" t="s">
        <v>44</v>
      </c>
      <c r="F929" s="149" t="s">
        <v>275</v>
      </c>
      <c r="H929" s="148" t="s">
        <v>44</v>
      </c>
      <c r="I929" s="150"/>
      <c r="L929" s="147"/>
      <c r="M929" s="151"/>
      <c r="T929" s="152"/>
      <c r="AT929" s="148" t="s">
        <v>274</v>
      </c>
      <c r="AU929" s="148" t="s">
        <v>91</v>
      </c>
      <c r="AV929" s="146" t="s">
        <v>89</v>
      </c>
      <c r="AW929" s="146" t="s">
        <v>42</v>
      </c>
      <c r="AX929" s="146" t="s">
        <v>82</v>
      </c>
      <c r="AY929" s="148" t="s">
        <v>263</v>
      </c>
    </row>
    <row r="930" spans="2:51" s="146" customFormat="1" ht="11.25">
      <c r="B930" s="147"/>
      <c r="D930" s="142" t="s">
        <v>274</v>
      </c>
      <c r="E930" s="148" t="s">
        <v>44</v>
      </c>
      <c r="F930" s="149" t="s">
        <v>764</v>
      </c>
      <c r="H930" s="148" t="s">
        <v>44</v>
      </c>
      <c r="I930" s="150"/>
      <c r="L930" s="147"/>
      <c r="M930" s="151"/>
      <c r="T930" s="152"/>
      <c r="AT930" s="148" t="s">
        <v>274</v>
      </c>
      <c r="AU930" s="148" t="s">
        <v>91</v>
      </c>
      <c r="AV930" s="146" t="s">
        <v>89</v>
      </c>
      <c r="AW930" s="146" t="s">
        <v>42</v>
      </c>
      <c r="AX930" s="146" t="s">
        <v>82</v>
      </c>
      <c r="AY930" s="148" t="s">
        <v>263</v>
      </c>
    </row>
    <row r="931" spans="2:51" s="153" customFormat="1" ht="11.25">
      <c r="B931" s="154"/>
      <c r="D931" s="142" t="s">
        <v>274</v>
      </c>
      <c r="E931" s="155" t="s">
        <v>44</v>
      </c>
      <c r="F931" s="156" t="s">
        <v>794</v>
      </c>
      <c r="H931" s="157">
        <v>1.6E-2</v>
      </c>
      <c r="I931" s="158"/>
      <c r="L931" s="154"/>
      <c r="M931" s="159"/>
      <c r="T931" s="160"/>
      <c r="AT931" s="155" t="s">
        <v>274</v>
      </c>
      <c r="AU931" s="155" t="s">
        <v>91</v>
      </c>
      <c r="AV931" s="153" t="s">
        <v>91</v>
      </c>
      <c r="AW931" s="153" t="s">
        <v>42</v>
      </c>
      <c r="AX931" s="153" t="s">
        <v>82</v>
      </c>
      <c r="AY931" s="155" t="s">
        <v>263</v>
      </c>
    </row>
    <row r="932" spans="2:51" s="153" customFormat="1" ht="11.25">
      <c r="B932" s="154"/>
      <c r="D932" s="142" t="s">
        <v>274</v>
      </c>
      <c r="E932" s="155" t="s">
        <v>44</v>
      </c>
      <c r="F932" s="156" t="s">
        <v>795</v>
      </c>
      <c r="H932" s="157">
        <v>8.0000000000000002E-3</v>
      </c>
      <c r="I932" s="158"/>
      <c r="L932" s="154"/>
      <c r="M932" s="159"/>
      <c r="T932" s="160"/>
      <c r="AT932" s="155" t="s">
        <v>274</v>
      </c>
      <c r="AU932" s="155" t="s">
        <v>91</v>
      </c>
      <c r="AV932" s="153" t="s">
        <v>91</v>
      </c>
      <c r="AW932" s="153" t="s">
        <v>42</v>
      </c>
      <c r="AX932" s="153" t="s">
        <v>82</v>
      </c>
      <c r="AY932" s="155" t="s">
        <v>263</v>
      </c>
    </row>
    <row r="933" spans="2:51" s="153" customFormat="1" ht="11.25">
      <c r="B933" s="154"/>
      <c r="D933" s="142" t="s">
        <v>274</v>
      </c>
      <c r="E933" s="155" t="s">
        <v>44</v>
      </c>
      <c r="F933" s="156" t="s">
        <v>796</v>
      </c>
      <c r="H933" s="157">
        <v>3.5999999999999997E-2</v>
      </c>
      <c r="I933" s="158"/>
      <c r="L933" s="154"/>
      <c r="M933" s="159"/>
      <c r="T933" s="160"/>
      <c r="AT933" s="155" t="s">
        <v>274</v>
      </c>
      <c r="AU933" s="155" t="s">
        <v>91</v>
      </c>
      <c r="AV933" s="153" t="s">
        <v>91</v>
      </c>
      <c r="AW933" s="153" t="s">
        <v>42</v>
      </c>
      <c r="AX933" s="153" t="s">
        <v>82</v>
      </c>
      <c r="AY933" s="155" t="s">
        <v>263</v>
      </c>
    </row>
    <row r="934" spans="2:51" s="153" customFormat="1" ht="11.25">
      <c r="B934" s="154"/>
      <c r="D934" s="142" t="s">
        <v>274</v>
      </c>
      <c r="E934" s="155" t="s">
        <v>44</v>
      </c>
      <c r="F934" s="156" t="s">
        <v>797</v>
      </c>
      <c r="H934" s="157">
        <v>4.0000000000000001E-3</v>
      </c>
      <c r="I934" s="158"/>
      <c r="L934" s="154"/>
      <c r="M934" s="159"/>
      <c r="T934" s="160"/>
      <c r="AT934" s="155" t="s">
        <v>274</v>
      </c>
      <c r="AU934" s="155" t="s">
        <v>91</v>
      </c>
      <c r="AV934" s="153" t="s">
        <v>91</v>
      </c>
      <c r="AW934" s="153" t="s">
        <v>42</v>
      </c>
      <c r="AX934" s="153" t="s">
        <v>82</v>
      </c>
      <c r="AY934" s="155" t="s">
        <v>263</v>
      </c>
    </row>
    <row r="935" spans="2:51" s="153" customFormat="1" ht="11.25">
      <c r="B935" s="154"/>
      <c r="D935" s="142" t="s">
        <v>274</v>
      </c>
      <c r="E935" s="155" t="s">
        <v>44</v>
      </c>
      <c r="F935" s="156" t="s">
        <v>798</v>
      </c>
      <c r="H935" s="157">
        <v>1.9E-2</v>
      </c>
      <c r="I935" s="158"/>
      <c r="L935" s="154"/>
      <c r="M935" s="159"/>
      <c r="T935" s="160"/>
      <c r="AT935" s="155" t="s">
        <v>274</v>
      </c>
      <c r="AU935" s="155" t="s">
        <v>91</v>
      </c>
      <c r="AV935" s="153" t="s">
        <v>91</v>
      </c>
      <c r="AW935" s="153" t="s">
        <v>42</v>
      </c>
      <c r="AX935" s="153" t="s">
        <v>82</v>
      </c>
      <c r="AY935" s="155" t="s">
        <v>263</v>
      </c>
    </row>
    <row r="936" spans="2:51" s="161" customFormat="1" ht="11.25">
      <c r="B936" s="162"/>
      <c r="D936" s="142" t="s">
        <v>274</v>
      </c>
      <c r="E936" s="163" t="s">
        <v>44</v>
      </c>
      <c r="F936" s="164" t="s">
        <v>280</v>
      </c>
      <c r="H936" s="165">
        <v>8.3000000000000004E-2</v>
      </c>
      <c r="I936" s="166"/>
      <c r="L936" s="162"/>
      <c r="M936" s="167"/>
      <c r="T936" s="168"/>
      <c r="AT936" s="163" t="s">
        <v>274</v>
      </c>
      <c r="AU936" s="163" t="s">
        <v>91</v>
      </c>
      <c r="AV936" s="161" t="s">
        <v>141</v>
      </c>
      <c r="AW936" s="161" t="s">
        <v>42</v>
      </c>
      <c r="AX936" s="161" t="s">
        <v>82</v>
      </c>
      <c r="AY936" s="163" t="s">
        <v>263</v>
      </c>
    </row>
    <row r="937" spans="2:51" s="146" customFormat="1" ht="11.25">
      <c r="B937" s="147"/>
      <c r="D937" s="142" t="s">
        <v>274</v>
      </c>
      <c r="E937" s="148" t="s">
        <v>44</v>
      </c>
      <c r="F937" s="149" t="s">
        <v>488</v>
      </c>
      <c r="H937" s="148" t="s">
        <v>44</v>
      </c>
      <c r="I937" s="150"/>
      <c r="L937" s="147"/>
      <c r="M937" s="151"/>
      <c r="T937" s="152"/>
      <c r="AT937" s="148" t="s">
        <v>274</v>
      </c>
      <c r="AU937" s="148" t="s">
        <v>91</v>
      </c>
      <c r="AV937" s="146" t="s">
        <v>89</v>
      </c>
      <c r="AW937" s="146" t="s">
        <v>42</v>
      </c>
      <c r="AX937" s="146" t="s">
        <v>82</v>
      </c>
      <c r="AY937" s="148" t="s">
        <v>263</v>
      </c>
    </row>
    <row r="938" spans="2:51" s="146" customFormat="1" ht="11.25">
      <c r="B938" s="147"/>
      <c r="D938" s="142" t="s">
        <v>274</v>
      </c>
      <c r="E938" s="148" t="s">
        <v>44</v>
      </c>
      <c r="F938" s="149" t="s">
        <v>751</v>
      </c>
      <c r="H938" s="148" t="s">
        <v>44</v>
      </c>
      <c r="I938" s="150"/>
      <c r="L938" s="147"/>
      <c r="M938" s="151"/>
      <c r="T938" s="152"/>
      <c r="AT938" s="148" t="s">
        <v>274</v>
      </c>
      <c r="AU938" s="148" t="s">
        <v>91</v>
      </c>
      <c r="AV938" s="146" t="s">
        <v>89</v>
      </c>
      <c r="AW938" s="146" t="s">
        <v>42</v>
      </c>
      <c r="AX938" s="146" t="s">
        <v>82</v>
      </c>
      <c r="AY938" s="148" t="s">
        <v>263</v>
      </c>
    </row>
    <row r="939" spans="2:51" s="153" customFormat="1" ht="11.25">
      <c r="B939" s="154"/>
      <c r="D939" s="142" t="s">
        <v>274</v>
      </c>
      <c r="E939" s="155" t="s">
        <v>44</v>
      </c>
      <c r="F939" s="156" t="s">
        <v>796</v>
      </c>
      <c r="H939" s="157">
        <v>3.5999999999999997E-2</v>
      </c>
      <c r="I939" s="158"/>
      <c r="L939" s="154"/>
      <c r="M939" s="159"/>
      <c r="T939" s="160"/>
      <c r="AT939" s="155" t="s">
        <v>274</v>
      </c>
      <c r="AU939" s="155" t="s">
        <v>91</v>
      </c>
      <c r="AV939" s="153" t="s">
        <v>91</v>
      </c>
      <c r="AW939" s="153" t="s">
        <v>42</v>
      </c>
      <c r="AX939" s="153" t="s">
        <v>82</v>
      </c>
      <c r="AY939" s="155" t="s">
        <v>263</v>
      </c>
    </row>
    <row r="940" spans="2:51" s="153" customFormat="1" ht="11.25">
      <c r="B940" s="154"/>
      <c r="D940" s="142" t="s">
        <v>274</v>
      </c>
      <c r="E940" s="155" t="s">
        <v>44</v>
      </c>
      <c r="F940" s="156" t="s">
        <v>797</v>
      </c>
      <c r="H940" s="157">
        <v>4.0000000000000001E-3</v>
      </c>
      <c r="I940" s="158"/>
      <c r="L940" s="154"/>
      <c r="M940" s="159"/>
      <c r="T940" s="160"/>
      <c r="AT940" s="155" t="s">
        <v>274</v>
      </c>
      <c r="AU940" s="155" t="s">
        <v>91</v>
      </c>
      <c r="AV940" s="153" t="s">
        <v>91</v>
      </c>
      <c r="AW940" s="153" t="s">
        <v>42</v>
      </c>
      <c r="AX940" s="153" t="s">
        <v>82</v>
      </c>
      <c r="AY940" s="155" t="s">
        <v>263</v>
      </c>
    </row>
    <row r="941" spans="2:51" s="153" customFormat="1" ht="11.25">
      <c r="B941" s="154"/>
      <c r="D941" s="142" t="s">
        <v>274</v>
      </c>
      <c r="E941" s="155" t="s">
        <v>44</v>
      </c>
      <c r="F941" s="156" t="s">
        <v>794</v>
      </c>
      <c r="H941" s="157">
        <v>1.6E-2</v>
      </c>
      <c r="I941" s="158"/>
      <c r="L941" s="154"/>
      <c r="M941" s="159"/>
      <c r="T941" s="160"/>
      <c r="AT941" s="155" t="s">
        <v>274</v>
      </c>
      <c r="AU941" s="155" t="s">
        <v>91</v>
      </c>
      <c r="AV941" s="153" t="s">
        <v>91</v>
      </c>
      <c r="AW941" s="153" t="s">
        <v>42</v>
      </c>
      <c r="AX941" s="153" t="s">
        <v>82</v>
      </c>
      <c r="AY941" s="155" t="s">
        <v>263</v>
      </c>
    </row>
    <row r="942" spans="2:51" s="153" customFormat="1" ht="11.25">
      <c r="B942" s="154"/>
      <c r="D942" s="142" t="s">
        <v>274</v>
      </c>
      <c r="E942" s="155" t="s">
        <v>44</v>
      </c>
      <c r="F942" s="156" t="s">
        <v>799</v>
      </c>
      <c r="H942" s="157">
        <v>1.7000000000000001E-2</v>
      </c>
      <c r="I942" s="158"/>
      <c r="L942" s="154"/>
      <c r="M942" s="159"/>
      <c r="T942" s="160"/>
      <c r="AT942" s="155" t="s">
        <v>274</v>
      </c>
      <c r="AU942" s="155" t="s">
        <v>91</v>
      </c>
      <c r="AV942" s="153" t="s">
        <v>91</v>
      </c>
      <c r="AW942" s="153" t="s">
        <v>42</v>
      </c>
      <c r="AX942" s="153" t="s">
        <v>82</v>
      </c>
      <c r="AY942" s="155" t="s">
        <v>263</v>
      </c>
    </row>
    <row r="943" spans="2:51" s="161" customFormat="1" ht="11.25">
      <c r="B943" s="162"/>
      <c r="D943" s="142" t="s">
        <v>274</v>
      </c>
      <c r="E943" s="163" t="s">
        <v>44</v>
      </c>
      <c r="F943" s="164" t="s">
        <v>391</v>
      </c>
      <c r="H943" s="165">
        <v>7.2999999999999995E-2</v>
      </c>
      <c r="I943" s="166"/>
      <c r="L943" s="162"/>
      <c r="M943" s="167"/>
      <c r="T943" s="168"/>
      <c r="AT943" s="163" t="s">
        <v>274</v>
      </c>
      <c r="AU943" s="163" t="s">
        <v>91</v>
      </c>
      <c r="AV943" s="161" t="s">
        <v>141</v>
      </c>
      <c r="AW943" s="161" t="s">
        <v>42</v>
      </c>
      <c r="AX943" s="161" t="s">
        <v>82</v>
      </c>
      <c r="AY943" s="163" t="s">
        <v>263</v>
      </c>
    </row>
    <row r="944" spans="2:51" s="146" customFormat="1" ht="11.25">
      <c r="B944" s="147"/>
      <c r="D944" s="142" t="s">
        <v>274</v>
      </c>
      <c r="E944" s="148" t="s">
        <v>44</v>
      </c>
      <c r="F944" s="149" t="s">
        <v>490</v>
      </c>
      <c r="H944" s="148" t="s">
        <v>44</v>
      </c>
      <c r="I944" s="150"/>
      <c r="L944" s="147"/>
      <c r="M944" s="151"/>
      <c r="T944" s="152"/>
      <c r="AT944" s="148" t="s">
        <v>274</v>
      </c>
      <c r="AU944" s="148" t="s">
        <v>91</v>
      </c>
      <c r="AV944" s="146" t="s">
        <v>89</v>
      </c>
      <c r="AW944" s="146" t="s">
        <v>42</v>
      </c>
      <c r="AX944" s="146" t="s">
        <v>82</v>
      </c>
      <c r="AY944" s="148" t="s">
        <v>263</v>
      </c>
    </row>
    <row r="945" spans="2:63" s="146" customFormat="1" ht="11.25">
      <c r="B945" s="147"/>
      <c r="D945" s="142" t="s">
        <v>274</v>
      </c>
      <c r="E945" s="148" t="s">
        <v>44</v>
      </c>
      <c r="F945" s="149" t="s">
        <v>751</v>
      </c>
      <c r="H945" s="148" t="s">
        <v>44</v>
      </c>
      <c r="I945" s="150"/>
      <c r="L945" s="147"/>
      <c r="M945" s="151"/>
      <c r="T945" s="152"/>
      <c r="AT945" s="148" t="s">
        <v>274</v>
      </c>
      <c r="AU945" s="148" t="s">
        <v>91</v>
      </c>
      <c r="AV945" s="146" t="s">
        <v>89</v>
      </c>
      <c r="AW945" s="146" t="s">
        <v>42</v>
      </c>
      <c r="AX945" s="146" t="s">
        <v>82</v>
      </c>
      <c r="AY945" s="148" t="s">
        <v>263</v>
      </c>
    </row>
    <row r="946" spans="2:63" s="153" customFormat="1" ht="11.25">
      <c r="B946" s="154"/>
      <c r="D946" s="142" t="s">
        <v>274</v>
      </c>
      <c r="E946" s="155" t="s">
        <v>44</v>
      </c>
      <c r="F946" s="156" t="s">
        <v>796</v>
      </c>
      <c r="H946" s="157">
        <v>3.5999999999999997E-2</v>
      </c>
      <c r="I946" s="158"/>
      <c r="L946" s="154"/>
      <c r="M946" s="159"/>
      <c r="T946" s="160"/>
      <c r="AT946" s="155" t="s">
        <v>274</v>
      </c>
      <c r="AU946" s="155" t="s">
        <v>91</v>
      </c>
      <c r="AV946" s="153" t="s">
        <v>91</v>
      </c>
      <c r="AW946" s="153" t="s">
        <v>42</v>
      </c>
      <c r="AX946" s="153" t="s">
        <v>82</v>
      </c>
      <c r="AY946" s="155" t="s">
        <v>263</v>
      </c>
    </row>
    <row r="947" spans="2:63" s="153" customFormat="1" ht="11.25">
      <c r="B947" s="154"/>
      <c r="D947" s="142" t="s">
        <v>274</v>
      </c>
      <c r="E947" s="155" t="s">
        <v>44</v>
      </c>
      <c r="F947" s="156" t="s">
        <v>797</v>
      </c>
      <c r="H947" s="157">
        <v>4.0000000000000001E-3</v>
      </c>
      <c r="I947" s="158"/>
      <c r="L947" s="154"/>
      <c r="M947" s="159"/>
      <c r="T947" s="160"/>
      <c r="AT947" s="155" t="s">
        <v>274</v>
      </c>
      <c r="AU947" s="155" t="s">
        <v>91</v>
      </c>
      <c r="AV947" s="153" t="s">
        <v>91</v>
      </c>
      <c r="AW947" s="153" t="s">
        <v>42</v>
      </c>
      <c r="AX947" s="153" t="s">
        <v>82</v>
      </c>
      <c r="AY947" s="155" t="s">
        <v>263</v>
      </c>
    </row>
    <row r="948" spans="2:63" s="153" customFormat="1" ht="11.25">
      <c r="B948" s="154"/>
      <c r="D948" s="142" t="s">
        <v>274</v>
      </c>
      <c r="E948" s="155" t="s">
        <v>44</v>
      </c>
      <c r="F948" s="156" t="s">
        <v>800</v>
      </c>
      <c r="H948" s="157">
        <v>1.9E-2</v>
      </c>
      <c r="I948" s="158"/>
      <c r="L948" s="154"/>
      <c r="M948" s="159"/>
      <c r="T948" s="160"/>
      <c r="AT948" s="155" t="s">
        <v>274</v>
      </c>
      <c r="AU948" s="155" t="s">
        <v>91</v>
      </c>
      <c r="AV948" s="153" t="s">
        <v>91</v>
      </c>
      <c r="AW948" s="153" t="s">
        <v>42</v>
      </c>
      <c r="AX948" s="153" t="s">
        <v>82</v>
      </c>
      <c r="AY948" s="155" t="s">
        <v>263</v>
      </c>
    </row>
    <row r="949" spans="2:63" s="153" customFormat="1" ht="11.25">
      <c r="B949" s="154"/>
      <c r="D949" s="142" t="s">
        <v>274</v>
      </c>
      <c r="E949" s="155" t="s">
        <v>44</v>
      </c>
      <c r="F949" s="156" t="s">
        <v>801</v>
      </c>
      <c r="H949" s="157">
        <v>0.01</v>
      </c>
      <c r="I949" s="158"/>
      <c r="L949" s="154"/>
      <c r="M949" s="159"/>
      <c r="T949" s="160"/>
      <c r="AT949" s="155" t="s">
        <v>274</v>
      </c>
      <c r="AU949" s="155" t="s">
        <v>91</v>
      </c>
      <c r="AV949" s="153" t="s">
        <v>91</v>
      </c>
      <c r="AW949" s="153" t="s">
        <v>42</v>
      </c>
      <c r="AX949" s="153" t="s">
        <v>82</v>
      </c>
      <c r="AY949" s="155" t="s">
        <v>263</v>
      </c>
    </row>
    <row r="950" spans="2:63" s="153" customFormat="1" ht="11.25">
      <c r="B950" s="154"/>
      <c r="D950" s="142" t="s">
        <v>274</v>
      </c>
      <c r="E950" s="155" t="s">
        <v>44</v>
      </c>
      <c r="F950" s="156" t="s">
        <v>802</v>
      </c>
      <c r="H950" s="157">
        <v>2.1000000000000001E-2</v>
      </c>
      <c r="I950" s="158"/>
      <c r="L950" s="154"/>
      <c r="M950" s="159"/>
      <c r="T950" s="160"/>
      <c r="AT950" s="155" t="s">
        <v>274</v>
      </c>
      <c r="AU950" s="155" t="s">
        <v>91</v>
      </c>
      <c r="AV950" s="153" t="s">
        <v>91</v>
      </c>
      <c r="AW950" s="153" t="s">
        <v>42</v>
      </c>
      <c r="AX950" s="153" t="s">
        <v>82</v>
      </c>
      <c r="AY950" s="155" t="s">
        <v>263</v>
      </c>
    </row>
    <row r="951" spans="2:63" s="161" customFormat="1" ht="11.25">
      <c r="B951" s="162"/>
      <c r="D951" s="142" t="s">
        <v>274</v>
      </c>
      <c r="E951" s="163" t="s">
        <v>44</v>
      </c>
      <c r="F951" s="164" t="s">
        <v>423</v>
      </c>
      <c r="H951" s="165">
        <v>0.09</v>
      </c>
      <c r="I951" s="166"/>
      <c r="L951" s="162"/>
      <c r="M951" s="167"/>
      <c r="T951" s="168"/>
      <c r="AT951" s="163" t="s">
        <v>274</v>
      </c>
      <c r="AU951" s="163" t="s">
        <v>91</v>
      </c>
      <c r="AV951" s="161" t="s">
        <v>141</v>
      </c>
      <c r="AW951" s="161" t="s">
        <v>42</v>
      </c>
      <c r="AX951" s="161" t="s">
        <v>82</v>
      </c>
      <c r="AY951" s="163" t="s">
        <v>263</v>
      </c>
    </row>
    <row r="952" spans="2:63" s="146" customFormat="1" ht="11.25">
      <c r="B952" s="147"/>
      <c r="D952" s="142" t="s">
        <v>274</v>
      </c>
      <c r="E952" s="148" t="s">
        <v>44</v>
      </c>
      <c r="F952" s="149" t="s">
        <v>458</v>
      </c>
      <c r="H952" s="148" t="s">
        <v>44</v>
      </c>
      <c r="I952" s="150"/>
      <c r="L952" s="147"/>
      <c r="M952" s="151"/>
      <c r="T952" s="152"/>
      <c r="AT952" s="148" t="s">
        <v>274</v>
      </c>
      <c r="AU952" s="148" t="s">
        <v>91</v>
      </c>
      <c r="AV952" s="146" t="s">
        <v>89</v>
      </c>
      <c r="AW952" s="146" t="s">
        <v>42</v>
      </c>
      <c r="AX952" s="146" t="s">
        <v>82</v>
      </c>
      <c r="AY952" s="148" t="s">
        <v>263</v>
      </c>
    </row>
    <row r="953" spans="2:63" s="146" customFormat="1" ht="11.25">
      <c r="B953" s="147"/>
      <c r="D953" s="142" t="s">
        <v>274</v>
      </c>
      <c r="E953" s="148" t="s">
        <v>44</v>
      </c>
      <c r="F953" s="149" t="s">
        <v>751</v>
      </c>
      <c r="H953" s="148" t="s">
        <v>44</v>
      </c>
      <c r="I953" s="150"/>
      <c r="L953" s="147"/>
      <c r="M953" s="151"/>
      <c r="T953" s="152"/>
      <c r="AT953" s="148" t="s">
        <v>274</v>
      </c>
      <c r="AU953" s="148" t="s">
        <v>91</v>
      </c>
      <c r="AV953" s="146" t="s">
        <v>89</v>
      </c>
      <c r="AW953" s="146" t="s">
        <v>42</v>
      </c>
      <c r="AX953" s="146" t="s">
        <v>82</v>
      </c>
      <c r="AY953" s="148" t="s">
        <v>263</v>
      </c>
    </row>
    <row r="954" spans="2:63" s="153" customFormat="1" ht="11.25">
      <c r="B954" s="154"/>
      <c r="D954" s="142" t="s">
        <v>274</v>
      </c>
      <c r="E954" s="155" t="s">
        <v>44</v>
      </c>
      <c r="F954" s="156" t="s">
        <v>796</v>
      </c>
      <c r="H954" s="157">
        <v>3.5999999999999997E-2</v>
      </c>
      <c r="I954" s="158"/>
      <c r="L954" s="154"/>
      <c r="M954" s="159"/>
      <c r="T954" s="160"/>
      <c r="AT954" s="155" t="s">
        <v>274</v>
      </c>
      <c r="AU954" s="155" t="s">
        <v>91</v>
      </c>
      <c r="AV954" s="153" t="s">
        <v>91</v>
      </c>
      <c r="AW954" s="153" t="s">
        <v>42</v>
      </c>
      <c r="AX954" s="153" t="s">
        <v>82</v>
      </c>
      <c r="AY954" s="155" t="s">
        <v>263</v>
      </c>
    </row>
    <row r="955" spans="2:63" s="153" customFormat="1" ht="11.25">
      <c r="B955" s="154"/>
      <c r="D955" s="142" t="s">
        <v>274</v>
      </c>
      <c r="E955" s="155" t="s">
        <v>44</v>
      </c>
      <c r="F955" s="156" t="s">
        <v>797</v>
      </c>
      <c r="H955" s="157">
        <v>4.0000000000000001E-3</v>
      </c>
      <c r="I955" s="158"/>
      <c r="L955" s="154"/>
      <c r="M955" s="159"/>
      <c r="T955" s="160"/>
      <c r="AT955" s="155" t="s">
        <v>274</v>
      </c>
      <c r="AU955" s="155" t="s">
        <v>91</v>
      </c>
      <c r="AV955" s="153" t="s">
        <v>91</v>
      </c>
      <c r="AW955" s="153" t="s">
        <v>42</v>
      </c>
      <c r="AX955" s="153" t="s">
        <v>82</v>
      </c>
      <c r="AY955" s="155" t="s">
        <v>263</v>
      </c>
    </row>
    <row r="956" spans="2:63" s="153" customFormat="1" ht="11.25">
      <c r="B956" s="154"/>
      <c r="D956" s="142" t="s">
        <v>274</v>
      </c>
      <c r="E956" s="155" t="s">
        <v>44</v>
      </c>
      <c r="F956" s="156" t="s">
        <v>803</v>
      </c>
      <c r="H956" s="157">
        <v>1.7000000000000001E-2</v>
      </c>
      <c r="I956" s="158"/>
      <c r="L956" s="154"/>
      <c r="M956" s="159"/>
      <c r="T956" s="160"/>
      <c r="AT956" s="155" t="s">
        <v>274</v>
      </c>
      <c r="AU956" s="155" t="s">
        <v>91</v>
      </c>
      <c r="AV956" s="153" t="s">
        <v>91</v>
      </c>
      <c r="AW956" s="153" t="s">
        <v>42</v>
      </c>
      <c r="AX956" s="153" t="s">
        <v>82</v>
      </c>
      <c r="AY956" s="155" t="s">
        <v>263</v>
      </c>
    </row>
    <row r="957" spans="2:63" s="153" customFormat="1" ht="11.25">
      <c r="B957" s="154"/>
      <c r="D957" s="142" t="s">
        <v>274</v>
      </c>
      <c r="E957" s="155" t="s">
        <v>44</v>
      </c>
      <c r="F957" s="156" t="s">
        <v>804</v>
      </c>
      <c r="H957" s="157">
        <v>1.7000000000000001E-2</v>
      </c>
      <c r="I957" s="158"/>
      <c r="L957" s="154"/>
      <c r="M957" s="159"/>
      <c r="T957" s="160"/>
      <c r="AT957" s="155" t="s">
        <v>274</v>
      </c>
      <c r="AU957" s="155" t="s">
        <v>91</v>
      </c>
      <c r="AV957" s="153" t="s">
        <v>91</v>
      </c>
      <c r="AW957" s="153" t="s">
        <v>42</v>
      </c>
      <c r="AX957" s="153" t="s">
        <v>82</v>
      </c>
      <c r="AY957" s="155" t="s">
        <v>263</v>
      </c>
    </row>
    <row r="958" spans="2:63" s="161" customFormat="1" ht="11.25">
      <c r="B958" s="162"/>
      <c r="D958" s="142" t="s">
        <v>274</v>
      </c>
      <c r="E958" s="163" t="s">
        <v>44</v>
      </c>
      <c r="F958" s="164" t="s">
        <v>426</v>
      </c>
      <c r="H958" s="165">
        <v>7.3999999999999996E-2</v>
      </c>
      <c r="I958" s="166"/>
      <c r="L958" s="162"/>
      <c r="M958" s="167"/>
      <c r="T958" s="168"/>
      <c r="AT958" s="163" t="s">
        <v>274</v>
      </c>
      <c r="AU958" s="163" t="s">
        <v>91</v>
      </c>
      <c r="AV958" s="161" t="s">
        <v>141</v>
      </c>
      <c r="AW958" s="161" t="s">
        <v>42</v>
      </c>
      <c r="AX958" s="161" t="s">
        <v>82</v>
      </c>
      <c r="AY958" s="163" t="s">
        <v>263</v>
      </c>
    </row>
    <row r="959" spans="2:63" s="169" customFormat="1" ht="11.25">
      <c r="B959" s="170"/>
      <c r="D959" s="142" t="s">
        <v>274</v>
      </c>
      <c r="E959" s="171" t="s">
        <v>44</v>
      </c>
      <c r="F959" s="172" t="s">
        <v>281</v>
      </c>
      <c r="H959" s="173">
        <v>0.32</v>
      </c>
      <c r="I959" s="174"/>
      <c r="L959" s="170"/>
      <c r="M959" s="175"/>
      <c r="T959" s="176"/>
      <c r="AT959" s="171" t="s">
        <v>274</v>
      </c>
      <c r="AU959" s="171" t="s">
        <v>91</v>
      </c>
      <c r="AV959" s="169" t="s">
        <v>270</v>
      </c>
      <c r="AW959" s="169" t="s">
        <v>42</v>
      </c>
      <c r="AX959" s="169" t="s">
        <v>89</v>
      </c>
      <c r="AY959" s="171" t="s">
        <v>263</v>
      </c>
    </row>
    <row r="960" spans="2:63" s="116" customFormat="1" ht="22.9" customHeight="1">
      <c r="B960" s="117"/>
      <c r="D960" s="118" t="s">
        <v>81</v>
      </c>
      <c r="E960" s="127" t="s">
        <v>302</v>
      </c>
      <c r="F960" s="127" t="s">
        <v>805</v>
      </c>
      <c r="I960" s="120"/>
      <c r="J960" s="128">
        <f>BK960</f>
        <v>0</v>
      </c>
      <c r="L960" s="117"/>
      <c r="M960" s="122"/>
      <c r="P960" s="123">
        <f>SUM(P961:P1349)</f>
        <v>0</v>
      </c>
      <c r="R960" s="123">
        <f>SUM(R961:R1349)</f>
        <v>220.12940447999998</v>
      </c>
      <c r="T960" s="124">
        <f>SUM(T961:T1349)</f>
        <v>0</v>
      </c>
      <c r="AR960" s="118" t="s">
        <v>89</v>
      </c>
      <c r="AT960" s="125" t="s">
        <v>81</v>
      </c>
      <c r="AU960" s="125" t="s">
        <v>89</v>
      </c>
      <c r="AY960" s="118" t="s">
        <v>263</v>
      </c>
      <c r="BK960" s="126">
        <f>SUM(BK961:BK1349)</f>
        <v>0</v>
      </c>
    </row>
    <row r="961" spans="2:65" s="17" customFormat="1" ht="14.45" customHeight="1">
      <c r="B961" s="18"/>
      <c r="C961" s="129" t="s">
        <v>806</v>
      </c>
      <c r="D961" s="129" t="s">
        <v>265</v>
      </c>
      <c r="E961" s="130" t="s">
        <v>807</v>
      </c>
      <c r="F961" s="131" t="s">
        <v>808</v>
      </c>
      <c r="G961" s="132" t="s">
        <v>139</v>
      </c>
      <c r="H961" s="133">
        <v>271.77999999999997</v>
      </c>
      <c r="I961" s="134"/>
      <c r="J961" s="135">
        <f>ROUND(I961*H961,2)</f>
        <v>0</v>
      </c>
      <c r="K961" s="131" t="s">
        <v>269</v>
      </c>
      <c r="L961" s="18"/>
      <c r="M961" s="136" t="s">
        <v>44</v>
      </c>
      <c r="N961" s="137" t="s">
        <v>53</v>
      </c>
      <c r="P961" s="138">
        <f>O961*H961</f>
        <v>0</v>
      </c>
      <c r="Q961" s="138">
        <v>2.5999999999999998E-4</v>
      </c>
      <c r="R961" s="138">
        <f>Q961*H961</f>
        <v>7.0662799999999984E-2</v>
      </c>
      <c r="S961" s="138">
        <v>0</v>
      </c>
      <c r="T961" s="139">
        <f>S961*H961</f>
        <v>0</v>
      </c>
      <c r="AR961" s="140" t="s">
        <v>270</v>
      </c>
      <c r="AT961" s="140" t="s">
        <v>265</v>
      </c>
      <c r="AU961" s="140" t="s">
        <v>91</v>
      </c>
      <c r="AY961" s="2" t="s">
        <v>263</v>
      </c>
      <c r="BE961" s="141">
        <f>IF(N961="základní",J961,0)</f>
        <v>0</v>
      </c>
      <c r="BF961" s="141">
        <f>IF(N961="snížená",J961,0)</f>
        <v>0</v>
      </c>
      <c r="BG961" s="141">
        <f>IF(N961="zákl. přenesená",J961,0)</f>
        <v>0</v>
      </c>
      <c r="BH961" s="141">
        <f>IF(N961="sníž. přenesená",J961,0)</f>
        <v>0</v>
      </c>
      <c r="BI961" s="141">
        <f>IF(N961="nulová",J961,0)</f>
        <v>0</v>
      </c>
      <c r="BJ961" s="2" t="s">
        <v>89</v>
      </c>
      <c r="BK961" s="141">
        <f>ROUND(I961*H961,2)</f>
        <v>0</v>
      </c>
      <c r="BL961" s="2" t="s">
        <v>270</v>
      </c>
      <c r="BM961" s="140" t="s">
        <v>809</v>
      </c>
    </row>
    <row r="962" spans="2:65" s="146" customFormat="1" ht="11.25">
      <c r="B962" s="147"/>
      <c r="D962" s="142" t="s">
        <v>274</v>
      </c>
      <c r="E962" s="148" t="s">
        <v>44</v>
      </c>
      <c r="F962" s="149" t="s">
        <v>810</v>
      </c>
      <c r="H962" s="148" t="s">
        <v>44</v>
      </c>
      <c r="I962" s="150"/>
      <c r="L962" s="147"/>
      <c r="M962" s="151"/>
      <c r="T962" s="152"/>
      <c r="AT962" s="148" t="s">
        <v>274</v>
      </c>
      <c r="AU962" s="148" t="s">
        <v>91</v>
      </c>
      <c r="AV962" s="146" t="s">
        <v>89</v>
      </c>
      <c r="AW962" s="146" t="s">
        <v>42</v>
      </c>
      <c r="AX962" s="146" t="s">
        <v>82</v>
      </c>
      <c r="AY962" s="148" t="s">
        <v>263</v>
      </c>
    </row>
    <row r="963" spans="2:65" s="146" customFormat="1" ht="11.25">
      <c r="B963" s="147"/>
      <c r="D963" s="142" t="s">
        <v>274</v>
      </c>
      <c r="E963" s="148" t="s">
        <v>44</v>
      </c>
      <c r="F963" s="149" t="s">
        <v>811</v>
      </c>
      <c r="H963" s="148" t="s">
        <v>44</v>
      </c>
      <c r="I963" s="150"/>
      <c r="L963" s="147"/>
      <c r="M963" s="151"/>
      <c r="T963" s="152"/>
      <c r="AT963" s="148" t="s">
        <v>274</v>
      </c>
      <c r="AU963" s="148" t="s">
        <v>91</v>
      </c>
      <c r="AV963" s="146" t="s">
        <v>89</v>
      </c>
      <c r="AW963" s="146" t="s">
        <v>42</v>
      </c>
      <c r="AX963" s="146" t="s">
        <v>82</v>
      </c>
      <c r="AY963" s="148" t="s">
        <v>263</v>
      </c>
    </row>
    <row r="964" spans="2:65" s="153" customFormat="1" ht="11.25">
      <c r="B964" s="154"/>
      <c r="D964" s="142" t="s">
        <v>274</v>
      </c>
      <c r="E964" s="155" t="s">
        <v>44</v>
      </c>
      <c r="F964" s="156" t="s">
        <v>812</v>
      </c>
      <c r="H964" s="157">
        <v>177.04</v>
      </c>
      <c r="I964" s="158"/>
      <c r="L964" s="154"/>
      <c r="M964" s="159"/>
      <c r="T964" s="160"/>
      <c r="AT964" s="155" t="s">
        <v>274</v>
      </c>
      <c r="AU964" s="155" t="s">
        <v>91</v>
      </c>
      <c r="AV964" s="153" t="s">
        <v>91</v>
      </c>
      <c r="AW964" s="153" t="s">
        <v>42</v>
      </c>
      <c r="AX964" s="153" t="s">
        <v>82</v>
      </c>
      <c r="AY964" s="155" t="s">
        <v>263</v>
      </c>
    </row>
    <row r="965" spans="2:65" s="161" customFormat="1" ht="11.25">
      <c r="B965" s="162"/>
      <c r="D965" s="142" t="s">
        <v>274</v>
      </c>
      <c r="E965" s="163" t="s">
        <v>44</v>
      </c>
      <c r="F965" s="164" t="s">
        <v>280</v>
      </c>
      <c r="H965" s="165">
        <v>177.04</v>
      </c>
      <c r="I965" s="166"/>
      <c r="L965" s="162"/>
      <c r="M965" s="167"/>
      <c r="T965" s="168"/>
      <c r="AT965" s="163" t="s">
        <v>274</v>
      </c>
      <c r="AU965" s="163" t="s">
        <v>91</v>
      </c>
      <c r="AV965" s="161" t="s">
        <v>141</v>
      </c>
      <c r="AW965" s="161" t="s">
        <v>42</v>
      </c>
      <c r="AX965" s="161" t="s">
        <v>82</v>
      </c>
      <c r="AY965" s="163" t="s">
        <v>263</v>
      </c>
    </row>
    <row r="966" spans="2:65" s="146" customFormat="1" ht="11.25">
      <c r="B966" s="147"/>
      <c r="D966" s="142" t="s">
        <v>274</v>
      </c>
      <c r="E966" s="148" t="s">
        <v>44</v>
      </c>
      <c r="F966" s="149" t="s">
        <v>813</v>
      </c>
      <c r="H966" s="148" t="s">
        <v>44</v>
      </c>
      <c r="I966" s="150"/>
      <c r="L966" s="147"/>
      <c r="M966" s="151"/>
      <c r="T966" s="152"/>
      <c r="AT966" s="148" t="s">
        <v>274</v>
      </c>
      <c r="AU966" s="148" t="s">
        <v>91</v>
      </c>
      <c r="AV966" s="146" t="s">
        <v>89</v>
      </c>
      <c r="AW966" s="146" t="s">
        <v>42</v>
      </c>
      <c r="AX966" s="146" t="s">
        <v>82</v>
      </c>
      <c r="AY966" s="148" t="s">
        <v>263</v>
      </c>
    </row>
    <row r="967" spans="2:65" s="153" customFormat="1" ht="11.25">
      <c r="B967" s="154"/>
      <c r="D967" s="142" t="s">
        <v>274</v>
      </c>
      <c r="E967" s="155" t="s">
        <v>44</v>
      </c>
      <c r="F967" s="156" t="s">
        <v>814</v>
      </c>
      <c r="H967" s="157">
        <v>13.8</v>
      </c>
      <c r="I967" s="158"/>
      <c r="L967" s="154"/>
      <c r="M967" s="159"/>
      <c r="T967" s="160"/>
      <c r="AT967" s="155" t="s">
        <v>274</v>
      </c>
      <c r="AU967" s="155" t="s">
        <v>91</v>
      </c>
      <c r="AV967" s="153" t="s">
        <v>91</v>
      </c>
      <c r="AW967" s="153" t="s">
        <v>42</v>
      </c>
      <c r="AX967" s="153" t="s">
        <v>82</v>
      </c>
      <c r="AY967" s="155" t="s">
        <v>263</v>
      </c>
    </row>
    <row r="968" spans="2:65" s="153" customFormat="1" ht="11.25">
      <c r="B968" s="154"/>
      <c r="D968" s="142" t="s">
        <v>274</v>
      </c>
      <c r="E968" s="155" t="s">
        <v>44</v>
      </c>
      <c r="F968" s="156" t="s">
        <v>815</v>
      </c>
      <c r="H968" s="157">
        <v>80.94</v>
      </c>
      <c r="I968" s="158"/>
      <c r="L968" s="154"/>
      <c r="M968" s="159"/>
      <c r="T968" s="160"/>
      <c r="AT968" s="155" t="s">
        <v>274</v>
      </c>
      <c r="AU968" s="155" t="s">
        <v>91</v>
      </c>
      <c r="AV968" s="153" t="s">
        <v>91</v>
      </c>
      <c r="AW968" s="153" t="s">
        <v>42</v>
      </c>
      <c r="AX968" s="153" t="s">
        <v>82</v>
      </c>
      <c r="AY968" s="155" t="s">
        <v>263</v>
      </c>
    </row>
    <row r="969" spans="2:65" s="161" customFormat="1" ht="11.25">
      <c r="B969" s="162"/>
      <c r="D969" s="142" t="s">
        <v>274</v>
      </c>
      <c r="E969" s="163" t="s">
        <v>44</v>
      </c>
      <c r="F969" s="164" t="s">
        <v>430</v>
      </c>
      <c r="H969" s="165">
        <v>94.74</v>
      </c>
      <c r="I969" s="166"/>
      <c r="L969" s="162"/>
      <c r="M969" s="167"/>
      <c r="T969" s="168"/>
      <c r="AT969" s="163" t="s">
        <v>274</v>
      </c>
      <c r="AU969" s="163" t="s">
        <v>91</v>
      </c>
      <c r="AV969" s="161" t="s">
        <v>141</v>
      </c>
      <c r="AW969" s="161" t="s">
        <v>42</v>
      </c>
      <c r="AX969" s="161" t="s">
        <v>82</v>
      </c>
      <c r="AY969" s="163" t="s">
        <v>263</v>
      </c>
    </row>
    <row r="970" spans="2:65" s="169" customFormat="1" ht="11.25">
      <c r="B970" s="170"/>
      <c r="D970" s="142" t="s">
        <v>274</v>
      </c>
      <c r="E970" s="171" t="s">
        <v>44</v>
      </c>
      <c r="F970" s="172" t="s">
        <v>281</v>
      </c>
      <c r="H970" s="173">
        <v>271.77999999999997</v>
      </c>
      <c r="I970" s="174"/>
      <c r="L970" s="170"/>
      <c r="M970" s="175"/>
      <c r="T970" s="176"/>
      <c r="AT970" s="171" t="s">
        <v>274</v>
      </c>
      <c r="AU970" s="171" t="s">
        <v>91</v>
      </c>
      <c r="AV970" s="169" t="s">
        <v>270</v>
      </c>
      <c r="AW970" s="169" t="s">
        <v>42</v>
      </c>
      <c r="AX970" s="169" t="s">
        <v>89</v>
      </c>
      <c r="AY970" s="171" t="s">
        <v>263</v>
      </c>
    </row>
    <row r="971" spans="2:65" s="17" customFormat="1" ht="24.2" customHeight="1">
      <c r="B971" s="18"/>
      <c r="C971" s="129" t="s">
        <v>816</v>
      </c>
      <c r="D971" s="129" t="s">
        <v>265</v>
      </c>
      <c r="E971" s="130" t="s">
        <v>817</v>
      </c>
      <c r="F971" s="131" t="s">
        <v>818</v>
      </c>
      <c r="G971" s="132" t="s">
        <v>139</v>
      </c>
      <c r="H971" s="133">
        <v>135.88999999999999</v>
      </c>
      <c r="I971" s="134"/>
      <c r="J971" s="135">
        <f>ROUND(I971*H971,2)</f>
        <v>0</v>
      </c>
      <c r="K971" s="131" t="s">
        <v>269</v>
      </c>
      <c r="L971" s="18"/>
      <c r="M971" s="136" t="s">
        <v>44</v>
      </c>
      <c r="N971" s="137" t="s">
        <v>53</v>
      </c>
      <c r="P971" s="138">
        <f>O971*H971</f>
        <v>0</v>
      </c>
      <c r="Q971" s="138">
        <v>3.9100000000000003E-3</v>
      </c>
      <c r="R971" s="138">
        <f>Q971*H971</f>
        <v>0.53132990000000002</v>
      </c>
      <c r="S971" s="138">
        <v>0</v>
      </c>
      <c r="T971" s="139">
        <f>S971*H971</f>
        <v>0</v>
      </c>
      <c r="AR971" s="140" t="s">
        <v>270</v>
      </c>
      <c r="AT971" s="140" t="s">
        <v>265</v>
      </c>
      <c r="AU971" s="140" t="s">
        <v>91</v>
      </c>
      <c r="AY971" s="2" t="s">
        <v>263</v>
      </c>
      <c r="BE971" s="141">
        <f>IF(N971="základní",J971,0)</f>
        <v>0</v>
      </c>
      <c r="BF971" s="141">
        <f>IF(N971="snížená",J971,0)</f>
        <v>0</v>
      </c>
      <c r="BG971" s="141">
        <f>IF(N971="zákl. přenesená",J971,0)</f>
        <v>0</v>
      </c>
      <c r="BH971" s="141">
        <f>IF(N971="sníž. přenesená",J971,0)</f>
        <v>0</v>
      </c>
      <c r="BI971" s="141">
        <f>IF(N971="nulová",J971,0)</f>
        <v>0</v>
      </c>
      <c r="BJ971" s="2" t="s">
        <v>89</v>
      </c>
      <c r="BK971" s="141">
        <f>ROUND(I971*H971,2)</f>
        <v>0</v>
      </c>
      <c r="BL971" s="2" t="s">
        <v>270</v>
      </c>
      <c r="BM971" s="140" t="s">
        <v>819</v>
      </c>
    </row>
    <row r="972" spans="2:65" s="17" customFormat="1" ht="58.5">
      <c r="B972" s="18"/>
      <c r="D972" s="142" t="s">
        <v>272</v>
      </c>
      <c r="F972" s="143" t="s">
        <v>820</v>
      </c>
      <c r="I972" s="144"/>
      <c r="L972" s="18"/>
      <c r="M972" s="145"/>
      <c r="T972" s="39"/>
      <c r="AT972" s="2" t="s">
        <v>272</v>
      </c>
      <c r="AU972" s="2" t="s">
        <v>91</v>
      </c>
    </row>
    <row r="973" spans="2:65" s="146" customFormat="1" ht="11.25">
      <c r="B973" s="147"/>
      <c r="D973" s="142" t="s">
        <v>274</v>
      </c>
      <c r="E973" s="148" t="s">
        <v>44</v>
      </c>
      <c r="F973" s="149" t="s">
        <v>811</v>
      </c>
      <c r="H973" s="148" t="s">
        <v>44</v>
      </c>
      <c r="I973" s="150"/>
      <c r="L973" s="147"/>
      <c r="M973" s="151"/>
      <c r="T973" s="152"/>
      <c r="AT973" s="148" t="s">
        <v>274</v>
      </c>
      <c r="AU973" s="148" t="s">
        <v>91</v>
      </c>
      <c r="AV973" s="146" t="s">
        <v>89</v>
      </c>
      <c r="AW973" s="146" t="s">
        <v>42</v>
      </c>
      <c r="AX973" s="146" t="s">
        <v>82</v>
      </c>
      <c r="AY973" s="148" t="s">
        <v>263</v>
      </c>
    </row>
    <row r="974" spans="2:65" s="153" customFormat="1" ht="11.25">
      <c r="B974" s="154"/>
      <c r="D974" s="142" t="s">
        <v>274</v>
      </c>
      <c r="E974" s="155" t="s">
        <v>44</v>
      </c>
      <c r="F974" s="156" t="s">
        <v>821</v>
      </c>
      <c r="H974" s="157">
        <v>88.52</v>
      </c>
      <c r="I974" s="158"/>
      <c r="L974" s="154"/>
      <c r="M974" s="159"/>
      <c r="T974" s="160"/>
      <c r="AT974" s="155" t="s">
        <v>274</v>
      </c>
      <c r="AU974" s="155" t="s">
        <v>91</v>
      </c>
      <c r="AV974" s="153" t="s">
        <v>91</v>
      </c>
      <c r="AW974" s="153" t="s">
        <v>42</v>
      </c>
      <c r="AX974" s="153" t="s">
        <v>82</v>
      </c>
      <c r="AY974" s="155" t="s">
        <v>263</v>
      </c>
    </row>
    <row r="975" spans="2:65" s="161" customFormat="1" ht="11.25">
      <c r="B975" s="162"/>
      <c r="D975" s="142" t="s">
        <v>274</v>
      </c>
      <c r="E975" s="163" t="s">
        <v>44</v>
      </c>
      <c r="F975" s="164" t="s">
        <v>280</v>
      </c>
      <c r="H975" s="165">
        <v>88.52</v>
      </c>
      <c r="I975" s="166"/>
      <c r="L975" s="162"/>
      <c r="M975" s="167"/>
      <c r="T975" s="168"/>
      <c r="AT975" s="163" t="s">
        <v>274</v>
      </c>
      <c r="AU975" s="163" t="s">
        <v>91</v>
      </c>
      <c r="AV975" s="161" t="s">
        <v>141</v>
      </c>
      <c r="AW975" s="161" t="s">
        <v>42</v>
      </c>
      <c r="AX975" s="161" t="s">
        <v>82</v>
      </c>
      <c r="AY975" s="163" t="s">
        <v>263</v>
      </c>
    </row>
    <row r="976" spans="2:65" s="146" customFormat="1" ht="11.25">
      <c r="B976" s="147"/>
      <c r="D976" s="142" t="s">
        <v>274</v>
      </c>
      <c r="E976" s="148" t="s">
        <v>44</v>
      </c>
      <c r="F976" s="149" t="s">
        <v>813</v>
      </c>
      <c r="H976" s="148" t="s">
        <v>44</v>
      </c>
      <c r="I976" s="150"/>
      <c r="L976" s="147"/>
      <c r="M976" s="151"/>
      <c r="T976" s="152"/>
      <c r="AT976" s="148" t="s">
        <v>274</v>
      </c>
      <c r="AU976" s="148" t="s">
        <v>91</v>
      </c>
      <c r="AV976" s="146" t="s">
        <v>89</v>
      </c>
      <c r="AW976" s="146" t="s">
        <v>42</v>
      </c>
      <c r="AX976" s="146" t="s">
        <v>82</v>
      </c>
      <c r="AY976" s="148" t="s">
        <v>263</v>
      </c>
    </row>
    <row r="977" spans="2:65" s="153" customFormat="1" ht="11.25">
      <c r="B977" s="154"/>
      <c r="D977" s="142" t="s">
        <v>274</v>
      </c>
      <c r="E977" s="155" t="s">
        <v>44</v>
      </c>
      <c r="F977" s="156" t="s">
        <v>822</v>
      </c>
      <c r="H977" s="157">
        <v>6.9</v>
      </c>
      <c r="I977" s="158"/>
      <c r="L977" s="154"/>
      <c r="M977" s="159"/>
      <c r="T977" s="160"/>
      <c r="AT977" s="155" t="s">
        <v>274</v>
      </c>
      <c r="AU977" s="155" t="s">
        <v>91</v>
      </c>
      <c r="AV977" s="153" t="s">
        <v>91</v>
      </c>
      <c r="AW977" s="153" t="s">
        <v>42</v>
      </c>
      <c r="AX977" s="153" t="s">
        <v>82</v>
      </c>
      <c r="AY977" s="155" t="s">
        <v>263</v>
      </c>
    </row>
    <row r="978" spans="2:65" s="153" customFormat="1" ht="11.25">
      <c r="B978" s="154"/>
      <c r="D978" s="142" t="s">
        <v>274</v>
      </c>
      <c r="E978" s="155" t="s">
        <v>44</v>
      </c>
      <c r="F978" s="156" t="s">
        <v>823</v>
      </c>
      <c r="H978" s="157">
        <v>40.47</v>
      </c>
      <c r="I978" s="158"/>
      <c r="L978" s="154"/>
      <c r="M978" s="159"/>
      <c r="T978" s="160"/>
      <c r="AT978" s="155" t="s">
        <v>274</v>
      </c>
      <c r="AU978" s="155" t="s">
        <v>91</v>
      </c>
      <c r="AV978" s="153" t="s">
        <v>91</v>
      </c>
      <c r="AW978" s="153" t="s">
        <v>42</v>
      </c>
      <c r="AX978" s="153" t="s">
        <v>82</v>
      </c>
      <c r="AY978" s="155" t="s">
        <v>263</v>
      </c>
    </row>
    <row r="979" spans="2:65" s="161" customFormat="1" ht="11.25">
      <c r="B979" s="162"/>
      <c r="D979" s="142" t="s">
        <v>274</v>
      </c>
      <c r="E979" s="163" t="s">
        <v>44</v>
      </c>
      <c r="F979" s="164" t="s">
        <v>430</v>
      </c>
      <c r="H979" s="165">
        <v>47.37</v>
      </c>
      <c r="I979" s="166"/>
      <c r="L979" s="162"/>
      <c r="M979" s="167"/>
      <c r="T979" s="168"/>
      <c r="AT979" s="163" t="s">
        <v>274</v>
      </c>
      <c r="AU979" s="163" t="s">
        <v>91</v>
      </c>
      <c r="AV979" s="161" t="s">
        <v>141</v>
      </c>
      <c r="AW979" s="161" t="s">
        <v>42</v>
      </c>
      <c r="AX979" s="161" t="s">
        <v>82</v>
      </c>
      <c r="AY979" s="163" t="s">
        <v>263</v>
      </c>
    </row>
    <row r="980" spans="2:65" s="169" customFormat="1" ht="11.25">
      <c r="B980" s="170"/>
      <c r="D980" s="142" t="s">
        <v>274</v>
      </c>
      <c r="E980" s="171" t="s">
        <v>44</v>
      </c>
      <c r="F980" s="172" t="s">
        <v>281</v>
      </c>
      <c r="H980" s="173">
        <v>135.88999999999999</v>
      </c>
      <c r="I980" s="174"/>
      <c r="L980" s="170"/>
      <c r="M980" s="175"/>
      <c r="T980" s="176"/>
      <c r="AT980" s="171" t="s">
        <v>274</v>
      </c>
      <c r="AU980" s="171" t="s">
        <v>91</v>
      </c>
      <c r="AV980" s="169" t="s">
        <v>270</v>
      </c>
      <c r="AW980" s="169" t="s">
        <v>42</v>
      </c>
      <c r="AX980" s="169" t="s">
        <v>89</v>
      </c>
      <c r="AY980" s="171" t="s">
        <v>263</v>
      </c>
    </row>
    <row r="981" spans="2:65" s="17" customFormat="1" ht="24.2" customHeight="1">
      <c r="B981" s="18"/>
      <c r="C981" s="129" t="s">
        <v>824</v>
      </c>
      <c r="D981" s="129" t="s">
        <v>265</v>
      </c>
      <c r="E981" s="130" t="s">
        <v>825</v>
      </c>
      <c r="F981" s="131" t="s">
        <v>826</v>
      </c>
      <c r="G981" s="132" t="s">
        <v>139</v>
      </c>
      <c r="H981" s="133">
        <v>887.53599999999994</v>
      </c>
      <c r="I981" s="134"/>
      <c r="J981" s="135">
        <f>ROUND(I981*H981,2)</f>
        <v>0</v>
      </c>
      <c r="K981" s="131" t="s">
        <v>269</v>
      </c>
      <c r="L981" s="18"/>
      <c r="M981" s="136" t="s">
        <v>44</v>
      </c>
      <c r="N981" s="137" t="s">
        <v>53</v>
      </c>
      <c r="P981" s="138">
        <f>O981*H981</f>
        <v>0</v>
      </c>
      <c r="Q981" s="138">
        <v>1.7000000000000001E-2</v>
      </c>
      <c r="R981" s="138">
        <f>Q981*H981</f>
        <v>15.088112000000001</v>
      </c>
      <c r="S981" s="138">
        <v>0</v>
      </c>
      <c r="T981" s="139">
        <f>S981*H981</f>
        <v>0</v>
      </c>
      <c r="AR981" s="140" t="s">
        <v>270</v>
      </c>
      <c r="AT981" s="140" t="s">
        <v>265</v>
      </c>
      <c r="AU981" s="140" t="s">
        <v>91</v>
      </c>
      <c r="AY981" s="2" t="s">
        <v>263</v>
      </c>
      <c r="BE981" s="141">
        <f>IF(N981="základní",J981,0)</f>
        <v>0</v>
      </c>
      <c r="BF981" s="141">
        <f>IF(N981="snížená",J981,0)</f>
        <v>0</v>
      </c>
      <c r="BG981" s="141">
        <f>IF(N981="zákl. přenesená",J981,0)</f>
        <v>0</v>
      </c>
      <c r="BH981" s="141">
        <f>IF(N981="sníž. přenesená",J981,0)</f>
        <v>0</v>
      </c>
      <c r="BI981" s="141">
        <f>IF(N981="nulová",J981,0)</f>
        <v>0</v>
      </c>
      <c r="BJ981" s="2" t="s">
        <v>89</v>
      </c>
      <c r="BK981" s="141">
        <f>ROUND(I981*H981,2)</f>
        <v>0</v>
      </c>
      <c r="BL981" s="2" t="s">
        <v>270</v>
      </c>
      <c r="BM981" s="140" t="s">
        <v>827</v>
      </c>
    </row>
    <row r="982" spans="2:65" s="17" customFormat="1" ht="39">
      <c r="B982" s="18"/>
      <c r="D982" s="142" t="s">
        <v>272</v>
      </c>
      <c r="F982" s="143" t="s">
        <v>828</v>
      </c>
      <c r="I982" s="144"/>
      <c r="L982" s="18"/>
      <c r="M982" s="145"/>
      <c r="T982" s="39"/>
      <c r="AT982" s="2" t="s">
        <v>272</v>
      </c>
      <c r="AU982" s="2" t="s">
        <v>91</v>
      </c>
    </row>
    <row r="983" spans="2:65" s="146" customFormat="1" ht="11.25">
      <c r="B983" s="147"/>
      <c r="D983" s="142" t="s">
        <v>274</v>
      </c>
      <c r="E983" s="148" t="s">
        <v>44</v>
      </c>
      <c r="F983" s="149" t="s">
        <v>829</v>
      </c>
      <c r="H983" s="148" t="s">
        <v>44</v>
      </c>
      <c r="I983" s="150"/>
      <c r="L983" s="147"/>
      <c r="M983" s="151"/>
      <c r="T983" s="152"/>
      <c r="AT983" s="148" t="s">
        <v>274</v>
      </c>
      <c r="AU983" s="148" t="s">
        <v>91</v>
      </c>
      <c r="AV983" s="146" t="s">
        <v>89</v>
      </c>
      <c r="AW983" s="146" t="s">
        <v>42</v>
      </c>
      <c r="AX983" s="146" t="s">
        <v>82</v>
      </c>
      <c r="AY983" s="148" t="s">
        <v>263</v>
      </c>
    </row>
    <row r="984" spans="2:65" s="153" customFormat="1" ht="11.25">
      <c r="B984" s="154"/>
      <c r="D984" s="142" t="s">
        <v>274</v>
      </c>
      <c r="E984" s="155" t="s">
        <v>44</v>
      </c>
      <c r="F984" s="156" t="s">
        <v>830</v>
      </c>
      <c r="H984" s="157">
        <v>204.63800000000001</v>
      </c>
      <c r="I984" s="158"/>
      <c r="L984" s="154"/>
      <c r="M984" s="159"/>
      <c r="T984" s="160"/>
      <c r="AT984" s="155" t="s">
        <v>274</v>
      </c>
      <c r="AU984" s="155" t="s">
        <v>91</v>
      </c>
      <c r="AV984" s="153" t="s">
        <v>91</v>
      </c>
      <c r="AW984" s="153" t="s">
        <v>42</v>
      </c>
      <c r="AX984" s="153" t="s">
        <v>82</v>
      </c>
      <c r="AY984" s="155" t="s">
        <v>263</v>
      </c>
    </row>
    <row r="985" spans="2:65" s="161" customFormat="1" ht="11.25">
      <c r="B985" s="162"/>
      <c r="D985" s="142" t="s">
        <v>274</v>
      </c>
      <c r="E985" s="163" t="s">
        <v>44</v>
      </c>
      <c r="F985" s="164" t="s">
        <v>280</v>
      </c>
      <c r="H985" s="165">
        <v>204.63800000000001</v>
      </c>
      <c r="I985" s="166"/>
      <c r="L985" s="162"/>
      <c r="M985" s="167"/>
      <c r="T985" s="168"/>
      <c r="AT985" s="163" t="s">
        <v>274</v>
      </c>
      <c r="AU985" s="163" t="s">
        <v>91</v>
      </c>
      <c r="AV985" s="161" t="s">
        <v>141</v>
      </c>
      <c r="AW985" s="161" t="s">
        <v>42</v>
      </c>
      <c r="AX985" s="161" t="s">
        <v>82</v>
      </c>
      <c r="AY985" s="163" t="s">
        <v>263</v>
      </c>
    </row>
    <row r="986" spans="2:65" s="146" customFormat="1" ht="11.25">
      <c r="B986" s="147"/>
      <c r="D986" s="142" t="s">
        <v>274</v>
      </c>
      <c r="E986" s="148" t="s">
        <v>44</v>
      </c>
      <c r="F986" s="149" t="s">
        <v>831</v>
      </c>
      <c r="H986" s="148" t="s">
        <v>44</v>
      </c>
      <c r="I986" s="150"/>
      <c r="L986" s="147"/>
      <c r="M986" s="151"/>
      <c r="T986" s="152"/>
      <c r="AT986" s="148" t="s">
        <v>274</v>
      </c>
      <c r="AU986" s="148" t="s">
        <v>91</v>
      </c>
      <c r="AV986" s="146" t="s">
        <v>89</v>
      </c>
      <c r="AW986" s="146" t="s">
        <v>42</v>
      </c>
      <c r="AX986" s="146" t="s">
        <v>82</v>
      </c>
      <c r="AY986" s="148" t="s">
        <v>263</v>
      </c>
    </row>
    <row r="987" spans="2:65" s="153" customFormat="1" ht="11.25">
      <c r="B987" s="154"/>
      <c r="D987" s="142" t="s">
        <v>274</v>
      </c>
      <c r="E987" s="155" t="s">
        <v>44</v>
      </c>
      <c r="F987" s="156" t="s">
        <v>832</v>
      </c>
      <c r="H987" s="157">
        <v>307.92399999999998</v>
      </c>
      <c r="I987" s="158"/>
      <c r="L987" s="154"/>
      <c r="M987" s="159"/>
      <c r="T987" s="160"/>
      <c r="AT987" s="155" t="s">
        <v>274</v>
      </c>
      <c r="AU987" s="155" t="s">
        <v>91</v>
      </c>
      <c r="AV987" s="153" t="s">
        <v>91</v>
      </c>
      <c r="AW987" s="153" t="s">
        <v>42</v>
      </c>
      <c r="AX987" s="153" t="s">
        <v>82</v>
      </c>
      <c r="AY987" s="155" t="s">
        <v>263</v>
      </c>
    </row>
    <row r="988" spans="2:65" s="161" customFormat="1" ht="11.25">
      <c r="B988" s="162"/>
      <c r="D988" s="142" t="s">
        <v>274</v>
      </c>
      <c r="E988" s="163" t="s">
        <v>44</v>
      </c>
      <c r="F988" s="164" t="s">
        <v>391</v>
      </c>
      <c r="H988" s="165">
        <v>307.92399999999998</v>
      </c>
      <c r="I988" s="166"/>
      <c r="L988" s="162"/>
      <c r="M988" s="167"/>
      <c r="T988" s="168"/>
      <c r="AT988" s="163" t="s">
        <v>274</v>
      </c>
      <c r="AU988" s="163" t="s">
        <v>91</v>
      </c>
      <c r="AV988" s="161" t="s">
        <v>141</v>
      </c>
      <c r="AW988" s="161" t="s">
        <v>42</v>
      </c>
      <c r="AX988" s="161" t="s">
        <v>82</v>
      </c>
      <c r="AY988" s="163" t="s">
        <v>263</v>
      </c>
    </row>
    <row r="989" spans="2:65" s="146" customFormat="1" ht="11.25">
      <c r="B989" s="147"/>
      <c r="D989" s="142" t="s">
        <v>274</v>
      </c>
      <c r="E989" s="148" t="s">
        <v>44</v>
      </c>
      <c r="F989" s="149" t="s">
        <v>833</v>
      </c>
      <c r="H989" s="148" t="s">
        <v>44</v>
      </c>
      <c r="I989" s="150"/>
      <c r="L989" s="147"/>
      <c r="M989" s="151"/>
      <c r="T989" s="152"/>
      <c r="AT989" s="148" t="s">
        <v>274</v>
      </c>
      <c r="AU989" s="148" t="s">
        <v>91</v>
      </c>
      <c r="AV989" s="146" t="s">
        <v>89</v>
      </c>
      <c r="AW989" s="146" t="s">
        <v>42</v>
      </c>
      <c r="AX989" s="146" t="s">
        <v>82</v>
      </c>
      <c r="AY989" s="148" t="s">
        <v>263</v>
      </c>
    </row>
    <row r="990" spans="2:65" s="153" customFormat="1" ht="11.25">
      <c r="B990" s="154"/>
      <c r="D990" s="142" t="s">
        <v>274</v>
      </c>
      <c r="E990" s="155" t="s">
        <v>44</v>
      </c>
      <c r="F990" s="156" t="s">
        <v>834</v>
      </c>
      <c r="H990" s="157">
        <v>112.161</v>
      </c>
      <c r="I990" s="158"/>
      <c r="L990" s="154"/>
      <c r="M990" s="159"/>
      <c r="T990" s="160"/>
      <c r="AT990" s="155" t="s">
        <v>274</v>
      </c>
      <c r="AU990" s="155" t="s">
        <v>91</v>
      </c>
      <c r="AV990" s="153" t="s">
        <v>91</v>
      </c>
      <c r="AW990" s="153" t="s">
        <v>42</v>
      </c>
      <c r="AX990" s="153" t="s">
        <v>82</v>
      </c>
      <c r="AY990" s="155" t="s">
        <v>263</v>
      </c>
    </row>
    <row r="991" spans="2:65" s="161" customFormat="1" ht="11.25">
      <c r="B991" s="162"/>
      <c r="D991" s="142" t="s">
        <v>274</v>
      </c>
      <c r="E991" s="163" t="s">
        <v>44</v>
      </c>
      <c r="F991" s="164" t="s">
        <v>423</v>
      </c>
      <c r="H991" s="165">
        <v>112.161</v>
      </c>
      <c r="I991" s="166"/>
      <c r="L991" s="162"/>
      <c r="M991" s="167"/>
      <c r="T991" s="168"/>
      <c r="AT991" s="163" t="s">
        <v>274</v>
      </c>
      <c r="AU991" s="163" t="s">
        <v>91</v>
      </c>
      <c r="AV991" s="161" t="s">
        <v>141</v>
      </c>
      <c r="AW991" s="161" t="s">
        <v>42</v>
      </c>
      <c r="AX991" s="161" t="s">
        <v>82</v>
      </c>
      <c r="AY991" s="163" t="s">
        <v>263</v>
      </c>
    </row>
    <row r="992" spans="2:65" s="146" customFormat="1" ht="11.25">
      <c r="B992" s="147"/>
      <c r="D992" s="142" t="s">
        <v>274</v>
      </c>
      <c r="E992" s="148" t="s">
        <v>44</v>
      </c>
      <c r="F992" s="149" t="s">
        <v>835</v>
      </c>
      <c r="H992" s="148" t="s">
        <v>44</v>
      </c>
      <c r="I992" s="150"/>
      <c r="L992" s="147"/>
      <c r="M992" s="151"/>
      <c r="T992" s="152"/>
      <c r="AT992" s="148" t="s">
        <v>274</v>
      </c>
      <c r="AU992" s="148" t="s">
        <v>91</v>
      </c>
      <c r="AV992" s="146" t="s">
        <v>89</v>
      </c>
      <c r="AW992" s="146" t="s">
        <v>42</v>
      </c>
      <c r="AX992" s="146" t="s">
        <v>82</v>
      </c>
      <c r="AY992" s="148" t="s">
        <v>263</v>
      </c>
    </row>
    <row r="993" spans="2:65" s="153" customFormat="1" ht="11.25">
      <c r="B993" s="154"/>
      <c r="D993" s="142" t="s">
        <v>274</v>
      </c>
      <c r="E993" s="155" t="s">
        <v>44</v>
      </c>
      <c r="F993" s="156" t="s">
        <v>836</v>
      </c>
      <c r="H993" s="157">
        <v>91.652000000000001</v>
      </c>
      <c r="I993" s="158"/>
      <c r="L993" s="154"/>
      <c r="M993" s="159"/>
      <c r="T993" s="160"/>
      <c r="AT993" s="155" t="s">
        <v>274</v>
      </c>
      <c r="AU993" s="155" t="s">
        <v>91</v>
      </c>
      <c r="AV993" s="153" t="s">
        <v>91</v>
      </c>
      <c r="AW993" s="153" t="s">
        <v>42</v>
      </c>
      <c r="AX993" s="153" t="s">
        <v>82</v>
      </c>
      <c r="AY993" s="155" t="s">
        <v>263</v>
      </c>
    </row>
    <row r="994" spans="2:65" s="161" customFormat="1" ht="11.25">
      <c r="B994" s="162"/>
      <c r="D994" s="142" t="s">
        <v>274</v>
      </c>
      <c r="E994" s="163" t="s">
        <v>44</v>
      </c>
      <c r="F994" s="164" t="s">
        <v>426</v>
      </c>
      <c r="H994" s="165">
        <v>91.652000000000001</v>
      </c>
      <c r="I994" s="166"/>
      <c r="L994" s="162"/>
      <c r="M994" s="167"/>
      <c r="T994" s="168"/>
      <c r="AT994" s="163" t="s">
        <v>274</v>
      </c>
      <c r="AU994" s="163" t="s">
        <v>91</v>
      </c>
      <c r="AV994" s="161" t="s">
        <v>141</v>
      </c>
      <c r="AW994" s="161" t="s">
        <v>42</v>
      </c>
      <c r="AX994" s="161" t="s">
        <v>82</v>
      </c>
      <c r="AY994" s="163" t="s">
        <v>263</v>
      </c>
    </row>
    <row r="995" spans="2:65" s="146" customFormat="1" ht="11.25">
      <c r="B995" s="147"/>
      <c r="D995" s="142" t="s">
        <v>274</v>
      </c>
      <c r="E995" s="148" t="s">
        <v>44</v>
      </c>
      <c r="F995" s="149" t="s">
        <v>837</v>
      </c>
      <c r="H995" s="148" t="s">
        <v>44</v>
      </c>
      <c r="I995" s="150"/>
      <c r="L995" s="147"/>
      <c r="M995" s="151"/>
      <c r="T995" s="152"/>
      <c r="AT995" s="148" t="s">
        <v>274</v>
      </c>
      <c r="AU995" s="148" t="s">
        <v>91</v>
      </c>
      <c r="AV995" s="146" t="s">
        <v>89</v>
      </c>
      <c r="AW995" s="146" t="s">
        <v>42</v>
      </c>
      <c r="AX995" s="146" t="s">
        <v>82</v>
      </c>
      <c r="AY995" s="148" t="s">
        <v>263</v>
      </c>
    </row>
    <row r="996" spans="2:65" s="153" customFormat="1" ht="11.25">
      <c r="B996" s="154"/>
      <c r="D996" s="142" t="s">
        <v>274</v>
      </c>
      <c r="E996" s="155" t="s">
        <v>44</v>
      </c>
      <c r="F996" s="156" t="s">
        <v>838</v>
      </c>
      <c r="H996" s="157">
        <v>171.161</v>
      </c>
      <c r="I996" s="158"/>
      <c r="L996" s="154"/>
      <c r="M996" s="159"/>
      <c r="T996" s="160"/>
      <c r="AT996" s="155" t="s">
        <v>274</v>
      </c>
      <c r="AU996" s="155" t="s">
        <v>91</v>
      </c>
      <c r="AV996" s="153" t="s">
        <v>91</v>
      </c>
      <c r="AW996" s="153" t="s">
        <v>42</v>
      </c>
      <c r="AX996" s="153" t="s">
        <v>82</v>
      </c>
      <c r="AY996" s="155" t="s">
        <v>263</v>
      </c>
    </row>
    <row r="997" spans="2:65" s="161" customFormat="1" ht="11.25">
      <c r="B997" s="162"/>
      <c r="D997" s="142" t="s">
        <v>274</v>
      </c>
      <c r="E997" s="163" t="s">
        <v>44</v>
      </c>
      <c r="F997" s="164" t="s">
        <v>430</v>
      </c>
      <c r="H997" s="165">
        <v>171.161</v>
      </c>
      <c r="I997" s="166"/>
      <c r="L997" s="162"/>
      <c r="M997" s="167"/>
      <c r="T997" s="168"/>
      <c r="AT997" s="163" t="s">
        <v>274</v>
      </c>
      <c r="AU997" s="163" t="s">
        <v>91</v>
      </c>
      <c r="AV997" s="161" t="s">
        <v>141</v>
      </c>
      <c r="AW997" s="161" t="s">
        <v>42</v>
      </c>
      <c r="AX997" s="161" t="s">
        <v>82</v>
      </c>
      <c r="AY997" s="163" t="s">
        <v>263</v>
      </c>
    </row>
    <row r="998" spans="2:65" s="169" customFormat="1" ht="11.25">
      <c r="B998" s="170"/>
      <c r="D998" s="142" t="s">
        <v>274</v>
      </c>
      <c r="E998" s="171" t="s">
        <v>44</v>
      </c>
      <c r="F998" s="172" t="s">
        <v>281</v>
      </c>
      <c r="H998" s="173">
        <v>887.53599999999994</v>
      </c>
      <c r="I998" s="174"/>
      <c r="L998" s="170"/>
      <c r="M998" s="175"/>
      <c r="T998" s="176"/>
      <c r="AT998" s="171" t="s">
        <v>274</v>
      </c>
      <c r="AU998" s="171" t="s">
        <v>91</v>
      </c>
      <c r="AV998" s="169" t="s">
        <v>270</v>
      </c>
      <c r="AW998" s="169" t="s">
        <v>42</v>
      </c>
      <c r="AX998" s="169" t="s">
        <v>89</v>
      </c>
      <c r="AY998" s="171" t="s">
        <v>263</v>
      </c>
    </row>
    <row r="999" spans="2:65" s="17" customFormat="1" ht="24.2" customHeight="1">
      <c r="B999" s="18"/>
      <c r="C999" s="129" t="s">
        <v>839</v>
      </c>
      <c r="D999" s="129" t="s">
        <v>265</v>
      </c>
      <c r="E999" s="130" t="s">
        <v>840</v>
      </c>
      <c r="F999" s="131" t="s">
        <v>841</v>
      </c>
      <c r="G999" s="132" t="s">
        <v>139</v>
      </c>
      <c r="H999" s="133">
        <v>135.88999999999999</v>
      </c>
      <c r="I999" s="134"/>
      <c r="J999" s="135">
        <f>ROUND(I999*H999,2)</f>
        <v>0</v>
      </c>
      <c r="K999" s="131" t="s">
        <v>44</v>
      </c>
      <c r="L999" s="18"/>
      <c r="M999" s="136" t="s">
        <v>44</v>
      </c>
      <c r="N999" s="137" t="s">
        <v>53</v>
      </c>
      <c r="P999" s="138">
        <f>O999*H999</f>
        <v>0</v>
      </c>
      <c r="Q999" s="138">
        <v>5.6299999999999996E-3</v>
      </c>
      <c r="R999" s="138">
        <f>Q999*H999</f>
        <v>0.76506069999999982</v>
      </c>
      <c r="S999" s="138">
        <v>0</v>
      </c>
      <c r="T999" s="139">
        <f>S999*H999</f>
        <v>0</v>
      </c>
      <c r="AR999" s="140" t="s">
        <v>270</v>
      </c>
      <c r="AT999" s="140" t="s">
        <v>265</v>
      </c>
      <c r="AU999" s="140" t="s">
        <v>91</v>
      </c>
      <c r="AY999" s="2" t="s">
        <v>263</v>
      </c>
      <c r="BE999" s="141">
        <f>IF(N999="základní",J999,0)</f>
        <v>0</v>
      </c>
      <c r="BF999" s="141">
        <f>IF(N999="snížená",J999,0)</f>
        <v>0</v>
      </c>
      <c r="BG999" s="141">
        <f>IF(N999="zákl. přenesená",J999,0)</f>
        <v>0</v>
      </c>
      <c r="BH999" s="141">
        <f>IF(N999="sníž. přenesená",J999,0)</f>
        <v>0</v>
      </c>
      <c r="BI999" s="141">
        <f>IF(N999="nulová",J999,0)</f>
        <v>0</v>
      </c>
      <c r="BJ999" s="2" t="s">
        <v>89</v>
      </c>
      <c r="BK999" s="141">
        <f>ROUND(I999*H999,2)</f>
        <v>0</v>
      </c>
      <c r="BL999" s="2" t="s">
        <v>270</v>
      </c>
      <c r="BM999" s="140" t="s">
        <v>842</v>
      </c>
    </row>
    <row r="1000" spans="2:65" s="146" customFormat="1" ht="11.25">
      <c r="B1000" s="147"/>
      <c r="D1000" s="142" t="s">
        <v>274</v>
      </c>
      <c r="E1000" s="148" t="s">
        <v>44</v>
      </c>
      <c r="F1000" s="149" t="s">
        <v>811</v>
      </c>
      <c r="H1000" s="148" t="s">
        <v>44</v>
      </c>
      <c r="I1000" s="150"/>
      <c r="L1000" s="147"/>
      <c r="M1000" s="151"/>
      <c r="T1000" s="152"/>
      <c r="AT1000" s="148" t="s">
        <v>274</v>
      </c>
      <c r="AU1000" s="148" t="s">
        <v>91</v>
      </c>
      <c r="AV1000" s="146" t="s">
        <v>89</v>
      </c>
      <c r="AW1000" s="146" t="s">
        <v>42</v>
      </c>
      <c r="AX1000" s="146" t="s">
        <v>82</v>
      </c>
      <c r="AY1000" s="148" t="s">
        <v>263</v>
      </c>
    </row>
    <row r="1001" spans="2:65" s="153" customFormat="1" ht="11.25">
      <c r="B1001" s="154"/>
      <c r="D1001" s="142" t="s">
        <v>274</v>
      </c>
      <c r="E1001" s="155" t="s">
        <v>44</v>
      </c>
      <c r="F1001" s="156" t="s">
        <v>821</v>
      </c>
      <c r="H1001" s="157">
        <v>88.52</v>
      </c>
      <c r="I1001" s="158"/>
      <c r="L1001" s="154"/>
      <c r="M1001" s="159"/>
      <c r="T1001" s="160"/>
      <c r="AT1001" s="155" t="s">
        <v>274</v>
      </c>
      <c r="AU1001" s="155" t="s">
        <v>91</v>
      </c>
      <c r="AV1001" s="153" t="s">
        <v>91</v>
      </c>
      <c r="AW1001" s="153" t="s">
        <v>42</v>
      </c>
      <c r="AX1001" s="153" t="s">
        <v>82</v>
      </c>
      <c r="AY1001" s="155" t="s">
        <v>263</v>
      </c>
    </row>
    <row r="1002" spans="2:65" s="161" customFormat="1" ht="11.25">
      <c r="B1002" s="162"/>
      <c r="D1002" s="142" t="s">
        <v>274</v>
      </c>
      <c r="E1002" s="163" t="s">
        <v>44</v>
      </c>
      <c r="F1002" s="164" t="s">
        <v>280</v>
      </c>
      <c r="H1002" s="165">
        <v>88.52</v>
      </c>
      <c r="I1002" s="166"/>
      <c r="L1002" s="162"/>
      <c r="M1002" s="167"/>
      <c r="T1002" s="168"/>
      <c r="AT1002" s="163" t="s">
        <v>274</v>
      </c>
      <c r="AU1002" s="163" t="s">
        <v>91</v>
      </c>
      <c r="AV1002" s="161" t="s">
        <v>141</v>
      </c>
      <c r="AW1002" s="161" t="s">
        <v>42</v>
      </c>
      <c r="AX1002" s="161" t="s">
        <v>82</v>
      </c>
      <c r="AY1002" s="163" t="s">
        <v>263</v>
      </c>
    </row>
    <row r="1003" spans="2:65" s="146" customFormat="1" ht="11.25">
      <c r="B1003" s="147"/>
      <c r="D1003" s="142" t="s">
        <v>274</v>
      </c>
      <c r="E1003" s="148" t="s">
        <v>44</v>
      </c>
      <c r="F1003" s="149" t="s">
        <v>813</v>
      </c>
      <c r="H1003" s="148" t="s">
        <v>44</v>
      </c>
      <c r="I1003" s="150"/>
      <c r="L1003" s="147"/>
      <c r="M1003" s="151"/>
      <c r="T1003" s="152"/>
      <c r="AT1003" s="148" t="s">
        <v>274</v>
      </c>
      <c r="AU1003" s="148" t="s">
        <v>91</v>
      </c>
      <c r="AV1003" s="146" t="s">
        <v>89</v>
      </c>
      <c r="AW1003" s="146" t="s">
        <v>42</v>
      </c>
      <c r="AX1003" s="146" t="s">
        <v>82</v>
      </c>
      <c r="AY1003" s="148" t="s">
        <v>263</v>
      </c>
    </row>
    <row r="1004" spans="2:65" s="153" customFormat="1" ht="11.25">
      <c r="B1004" s="154"/>
      <c r="D1004" s="142" t="s">
        <v>274</v>
      </c>
      <c r="E1004" s="155" t="s">
        <v>44</v>
      </c>
      <c r="F1004" s="156" t="s">
        <v>843</v>
      </c>
      <c r="H1004" s="157">
        <v>6.9</v>
      </c>
      <c r="I1004" s="158"/>
      <c r="L1004" s="154"/>
      <c r="M1004" s="159"/>
      <c r="T1004" s="160"/>
      <c r="AT1004" s="155" t="s">
        <v>274</v>
      </c>
      <c r="AU1004" s="155" t="s">
        <v>91</v>
      </c>
      <c r="AV1004" s="153" t="s">
        <v>91</v>
      </c>
      <c r="AW1004" s="153" t="s">
        <v>42</v>
      </c>
      <c r="AX1004" s="153" t="s">
        <v>82</v>
      </c>
      <c r="AY1004" s="155" t="s">
        <v>263</v>
      </c>
    </row>
    <row r="1005" spans="2:65" s="153" customFormat="1" ht="11.25">
      <c r="B1005" s="154"/>
      <c r="D1005" s="142" t="s">
        <v>274</v>
      </c>
      <c r="E1005" s="155" t="s">
        <v>44</v>
      </c>
      <c r="F1005" s="156" t="s">
        <v>844</v>
      </c>
      <c r="H1005" s="157">
        <v>40.47</v>
      </c>
      <c r="I1005" s="158"/>
      <c r="L1005" s="154"/>
      <c r="M1005" s="159"/>
      <c r="T1005" s="160"/>
      <c r="AT1005" s="155" t="s">
        <v>274</v>
      </c>
      <c r="AU1005" s="155" t="s">
        <v>91</v>
      </c>
      <c r="AV1005" s="153" t="s">
        <v>91</v>
      </c>
      <c r="AW1005" s="153" t="s">
        <v>42</v>
      </c>
      <c r="AX1005" s="153" t="s">
        <v>82</v>
      </c>
      <c r="AY1005" s="155" t="s">
        <v>263</v>
      </c>
    </row>
    <row r="1006" spans="2:65" s="161" customFormat="1" ht="11.25">
      <c r="B1006" s="162"/>
      <c r="D1006" s="142" t="s">
        <v>274</v>
      </c>
      <c r="E1006" s="163" t="s">
        <v>44</v>
      </c>
      <c r="F1006" s="164" t="s">
        <v>430</v>
      </c>
      <c r="H1006" s="165">
        <v>47.37</v>
      </c>
      <c r="I1006" s="166"/>
      <c r="L1006" s="162"/>
      <c r="M1006" s="167"/>
      <c r="T1006" s="168"/>
      <c r="AT1006" s="163" t="s">
        <v>274</v>
      </c>
      <c r="AU1006" s="163" t="s">
        <v>91</v>
      </c>
      <c r="AV1006" s="161" t="s">
        <v>141</v>
      </c>
      <c r="AW1006" s="161" t="s">
        <v>42</v>
      </c>
      <c r="AX1006" s="161" t="s">
        <v>82</v>
      </c>
      <c r="AY1006" s="163" t="s">
        <v>263</v>
      </c>
    </row>
    <row r="1007" spans="2:65" s="169" customFormat="1" ht="11.25">
      <c r="B1007" s="170"/>
      <c r="D1007" s="142" t="s">
        <v>274</v>
      </c>
      <c r="E1007" s="171" t="s">
        <v>44</v>
      </c>
      <c r="F1007" s="172" t="s">
        <v>281</v>
      </c>
      <c r="H1007" s="173">
        <v>135.88999999999999</v>
      </c>
      <c r="I1007" s="174"/>
      <c r="L1007" s="170"/>
      <c r="M1007" s="175"/>
      <c r="T1007" s="176"/>
      <c r="AT1007" s="171" t="s">
        <v>274</v>
      </c>
      <c r="AU1007" s="171" t="s">
        <v>91</v>
      </c>
      <c r="AV1007" s="169" t="s">
        <v>270</v>
      </c>
      <c r="AW1007" s="169" t="s">
        <v>42</v>
      </c>
      <c r="AX1007" s="169" t="s">
        <v>89</v>
      </c>
      <c r="AY1007" s="171" t="s">
        <v>263</v>
      </c>
    </row>
    <row r="1008" spans="2:65" s="17" customFormat="1" ht="14.45" customHeight="1">
      <c r="B1008" s="18"/>
      <c r="C1008" s="129" t="s">
        <v>845</v>
      </c>
      <c r="D1008" s="129" t="s">
        <v>265</v>
      </c>
      <c r="E1008" s="130" t="s">
        <v>846</v>
      </c>
      <c r="F1008" s="131" t="s">
        <v>847</v>
      </c>
      <c r="G1008" s="132" t="s">
        <v>139</v>
      </c>
      <c r="H1008" s="133">
        <v>1173.8699999999999</v>
      </c>
      <c r="I1008" s="134"/>
      <c r="J1008" s="135">
        <f>ROUND(I1008*H1008,2)</f>
        <v>0</v>
      </c>
      <c r="K1008" s="131" t="s">
        <v>269</v>
      </c>
      <c r="L1008" s="18"/>
      <c r="M1008" s="136" t="s">
        <v>44</v>
      </c>
      <c r="N1008" s="137" t="s">
        <v>53</v>
      </c>
      <c r="P1008" s="138">
        <f>O1008*H1008</f>
        <v>0</v>
      </c>
      <c r="Q1008" s="138">
        <v>2.0000000000000001E-4</v>
      </c>
      <c r="R1008" s="138">
        <f>Q1008*H1008</f>
        <v>0.23477399999999998</v>
      </c>
      <c r="S1008" s="138">
        <v>0</v>
      </c>
      <c r="T1008" s="139">
        <f>S1008*H1008</f>
        <v>0</v>
      </c>
      <c r="AR1008" s="140" t="s">
        <v>270</v>
      </c>
      <c r="AT1008" s="140" t="s">
        <v>265</v>
      </c>
      <c r="AU1008" s="140" t="s">
        <v>91</v>
      </c>
      <c r="AY1008" s="2" t="s">
        <v>263</v>
      </c>
      <c r="BE1008" s="141">
        <f>IF(N1008="základní",J1008,0)</f>
        <v>0</v>
      </c>
      <c r="BF1008" s="141">
        <f>IF(N1008="snížená",J1008,0)</f>
        <v>0</v>
      </c>
      <c r="BG1008" s="141">
        <f>IF(N1008="zákl. přenesená",J1008,0)</f>
        <v>0</v>
      </c>
      <c r="BH1008" s="141">
        <f>IF(N1008="sníž. přenesená",J1008,0)</f>
        <v>0</v>
      </c>
      <c r="BI1008" s="141">
        <f>IF(N1008="nulová",J1008,0)</f>
        <v>0</v>
      </c>
      <c r="BJ1008" s="2" t="s">
        <v>89</v>
      </c>
      <c r="BK1008" s="141">
        <f>ROUND(I1008*H1008,2)</f>
        <v>0</v>
      </c>
      <c r="BL1008" s="2" t="s">
        <v>270</v>
      </c>
      <c r="BM1008" s="140" t="s">
        <v>848</v>
      </c>
    </row>
    <row r="1009" spans="2:51" s="146" customFormat="1" ht="11.25">
      <c r="B1009" s="147"/>
      <c r="D1009" s="142" t="s">
        <v>274</v>
      </c>
      <c r="E1009" s="148" t="s">
        <v>44</v>
      </c>
      <c r="F1009" s="149" t="s">
        <v>418</v>
      </c>
      <c r="H1009" s="148" t="s">
        <v>44</v>
      </c>
      <c r="I1009" s="150"/>
      <c r="L1009" s="147"/>
      <c r="M1009" s="151"/>
      <c r="T1009" s="152"/>
      <c r="AT1009" s="148" t="s">
        <v>274</v>
      </c>
      <c r="AU1009" s="148" t="s">
        <v>91</v>
      </c>
      <c r="AV1009" s="146" t="s">
        <v>89</v>
      </c>
      <c r="AW1009" s="146" t="s">
        <v>42</v>
      </c>
      <c r="AX1009" s="146" t="s">
        <v>82</v>
      </c>
      <c r="AY1009" s="148" t="s">
        <v>263</v>
      </c>
    </row>
    <row r="1010" spans="2:51" s="153" customFormat="1" ht="11.25">
      <c r="B1010" s="154"/>
      <c r="D1010" s="142" t="s">
        <v>274</v>
      </c>
      <c r="E1010" s="155" t="s">
        <v>44</v>
      </c>
      <c r="F1010" s="156" t="s">
        <v>849</v>
      </c>
      <c r="H1010" s="157">
        <v>7.8719999999999999</v>
      </c>
      <c r="I1010" s="158"/>
      <c r="L1010" s="154"/>
      <c r="M1010" s="159"/>
      <c r="T1010" s="160"/>
      <c r="AT1010" s="155" t="s">
        <v>274</v>
      </c>
      <c r="AU1010" s="155" t="s">
        <v>91</v>
      </c>
      <c r="AV1010" s="153" t="s">
        <v>91</v>
      </c>
      <c r="AW1010" s="153" t="s">
        <v>42</v>
      </c>
      <c r="AX1010" s="153" t="s">
        <v>82</v>
      </c>
      <c r="AY1010" s="155" t="s">
        <v>263</v>
      </c>
    </row>
    <row r="1011" spans="2:51" s="153" customFormat="1" ht="11.25">
      <c r="B1011" s="154"/>
      <c r="D1011" s="142" t="s">
        <v>274</v>
      </c>
      <c r="E1011" s="155" t="s">
        <v>44</v>
      </c>
      <c r="F1011" s="156" t="s">
        <v>850</v>
      </c>
      <c r="H1011" s="157">
        <v>86.536000000000001</v>
      </c>
      <c r="I1011" s="158"/>
      <c r="L1011" s="154"/>
      <c r="M1011" s="159"/>
      <c r="T1011" s="160"/>
      <c r="AT1011" s="155" t="s">
        <v>274</v>
      </c>
      <c r="AU1011" s="155" t="s">
        <v>91</v>
      </c>
      <c r="AV1011" s="153" t="s">
        <v>91</v>
      </c>
      <c r="AW1011" s="153" t="s">
        <v>42</v>
      </c>
      <c r="AX1011" s="153" t="s">
        <v>82</v>
      </c>
      <c r="AY1011" s="155" t="s">
        <v>263</v>
      </c>
    </row>
    <row r="1012" spans="2:51" s="153" customFormat="1" ht="11.25">
      <c r="B1012" s="154"/>
      <c r="D1012" s="142" t="s">
        <v>274</v>
      </c>
      <c r="E1012" s="155" t="s">
        <v>44</v>
      </c>
      <c r="F1012" s="156" t="s">
        <v>851</v>
      </c>
      <c r="H1012" s="157">
        <v>92.707999999999998</v>
      </c>
      <c r="I1012" s="158"/>
      <c r="L1012" s="154"/>
      <c r="M1012" s="159"/>
      <c r="T1012" s="160"/>
      <c r="AT1012" s="155" t="s">
        <v>274</v>
      </c>
      <c r="AU1012" s="155" t="s">
        <v>91</v>
      </c>
      <c r="AV1012" s="153" t="s">
        <v>91</v>
      </c>
      <c r="AW1012" s="153" t="s">
        <v>42</v>
      </c>
      <c r="AX1012" s="153" t="s">
        <v>82</v>
      </c>
      <c r="AY1012" s="155" t="s">
        <v>263</v>
      </c>
    </row>
    <row r="1013" spans="2:51" s="161" customFormat="1" ht="11.25">
      <c r="B1013" s="162"/>
      <c r="D1013" s="142" t="s">
        <v>274</v>
      </c>
      <c r="E1013" s="163" t="s">
        <v>44</v>
      </c>
      <c r="F1013" s="164" t="s">
        <v>280</v>
      </c>
      <c r="H1013" s="165">
        <v>187.11600000000001</v>
      </c>
      <c r="I1013" s="166"/>
      <c r="L1013" s="162"/>
      <c r="M1013" s="167"/>
      <c r="T1013" s="168"/>
      <c r="AT1013" s="163" t="s">
        <v>274</v>
      </c>
      <c r="AU1013" s="163" t="s">
        <v>91</v>
      </c>
      <c r="AV1013" s="161" t="s">
        <v>141</v>
      </c>
      <c r="AW1013" s="161" t="s">
        <v>42</v>
      </c>
      <c r="AX1013" s="161" t="s">
        <v>82</v>
      </c>
      <c r="AY1013" s="163" t="s">
        <v>263</v>
      </c>
    </row>
    <row r="1014" spans="2:51" s="146" customFormat="1" ht="11.25">
      <c r="B1014" s="147"/>
      <c r="D1014" s="142" t="s">
        <v>274</v>
      </c>
      <c r="E1014" s="148" t="s">
        <v>44</v>
      </c>
      <c r="F1014" s="149" t="s">
        <v>396</v>
      </c>
      <c r="H1014" s="148" t="s">
        <v>44</v>
      </c>
      <c r="I1014" s="150"/>
      <c r="L1014" s="147"/>
      <c r="M1014" s="151"/>
      <c r="T1014" s="152"/>
      <c r="AT1014" s="148" t="s">
        <v>274</v>
      </c>
      <c r="AU1014" s="148" t="s">
        <v>91</v>
      </c>
      <c r="AV1014" s="146" t="s">
        <v>89</v>
      </c>
      <c r="AW1014" s="146" t="s">
        <v>42</v>
      </c>
      <c r="AX1014" s="146" t="s">
        <v>82</v>
      </c>
      <c r="AY1014" s="148" t="s">
        <v>263</v>
      </c>
    </row>
    <row r="1015" spans="2:51" s="153" customFormat="1" ht="11.25">
      <c r="B1015" s="154"/>
      <c r="D1015" s="142" t="s">
        <v>274</v>
      </c>
      <c r="E1015" s="155" t="s">
        <v>44</v>
      </c>
      <c r="F1015" s="156" t="s">
        <v>852</v>
      </c>
      <c r="H1015" s="157">
        <v>4.9400000000000004</v>
      </c>
      <c r="I1015" s="158"/>
      <c r="L1015" s="154"/>
      <c r="M1015" s="159"/>
      <c r="T1015" s="160"/>
      <c r="AT1015" s="155" t="s">
        <v>274</v>
      </c>
      <c r="AU1015" s="155" t="s">
        <v>91</v>
      </c>
      <c r="AV1015" s="153" t="s">
        <v>91</v>
      </c>
      <c r="AW1015" s="153" t="s">
        <v>42</v>
      </c>
      <c r="AX1015" s="153" t="s">
        <v>82</v>
      </c>
      <c r="AY1015" s="155" t="s">
        <v>263</v>
      </c>
    </row>
    <row r="1016" spans="2:51" s="153" customFormat="1" ht="11.25">
      <c r="B1016" s="154"/>
      <c r="D1016" s="142" t="s">
        <v>274</v>
      </c>
      <c r="E1016" s="155" t="s">
        <v>44</v>
      </c>
      <c r="F1016" s="156" t="s">
        <v>853</v>
      </c>
      <c r="H1016" s="157">
        <v>73.566000000000003</v>
      </c>
      <c r="I1016" s="158"/>
      <c r="L1016" s="154"/>
      <c r="M1016" s="159"/>
      <c r="T1016" s="160"/>
      <c r="AT1016" s="155" t="s">
        <v>274</v>
      </c>
      <c r="AU1016" s="155" t="s">
        <v>91</v>
      </c>
      <c r="AV1016" s="153" t="s">
        <v>91</v>
      </c>
      <c r="AW1016" s="153" t="s">
        <v>42</v>
      </c>
      <c r="AX1016" s="153" t="s">
        <v>82</v>
      </c>
      <c r="AY1016" s="155" t="s">
        <v>263</v>
      </c>
    </row>
    <row r="1017" spans="2:51" s="153" customFormat="1" ht="11.25">
      <c r="B1017" s="154"/>
      <c r="D1017" s="142" t="s">
        <v>274</v>
      </c>
      <c r="E1017" s="155" t="s">
        <v>44</v>
      </c>
      <c r="F1017" s="156" t="s">
        <v>854</v>
      </c>
      <c r="H1017" s="157">
        <v>90.516000000000005</v>
      </c>
      <c r="I1017" s="158"/>
      <c r="L1017" s="154"/>
      <c r="M1017" s="159"/>
      <c r="T1017" s="160"/>
      <c r="AT1017" s="155" t="s">
        <v>274</v>
      </c>
      <c r="AU1017" s="155" t="s">
        <v>91</v>
      </c>
      <c r="AV1017" s="153" t="s">
        <v>91</v>
      </c>
      <c r="AW1017" s="153" t="s">
        <v>42</v>
      </c>
      <c r="AX1017" s="153" t="s">
        <v>82</v>
      </c>
      <c r="AY1017" s="155" t="s">
        <v>263</v>
      </c>
    </row>
    <row r="1018" spans="2:51" s="153" customFormat="1" ht="11.25">
      <c r="B1018" s="154"/>
      <c r="D1018" s="142" t="s">
        <v>274</v>
      </c>
      <c r="E1018" s="155" t="s">
        <v>44</v>
      </c>
      <c r="F1018" s="156" t="s">
        <v>855</v>
      </c>
      <c r="H1018" s="157">
        <v>12.146000000000001</v>
      </c>
      <c r="I1018" s="158"/>
      <c r="L1018" s="154"/>
      <c r="M1018" s="159"/>
      <c r="T1018" s="160"/>
      <c r="AT1018" s="155" t="s">
        <v>274</v>
      </c>
      <c r="AU1018" s="155" t="s">
        <v>91</v>
      </c>
      <c r="AV1018" s="153" t="s">
        <v>91</v>
      </c>
      <c r="AW1018" s="153" t="s">
        <v>42</v>
      </c>
      <c r="AX1018" s="153" t="s">
        <v>82</v>
      </c>
      <c r="AY1018" s="155" t="s">
        <v>263</v>
      </c>
    </row>
    <row r="1019" spans="2:51" s="161" customFormat="1" ht="11.25">
      <c r="B1019" s="162"/>
      <c r="D1019" s="142" t="s">
        <v>274</v>
      </c>
      <c r="E1019" s="163" t="s">
        <v>44</v>
      </c>
      <c r="F1019" s="164" t="s">
        <v>391</v>
      </c>
      <c r="H1019" s="165">
        <v>181.16800000000001</v>
      </c>
      <c r="I1019" s="166"/>
      <c r="L1019" s="162"/>
      <c r="M1019" s="167"/>
      <c r="T1019" s="168"/>
      <c r="AT1019" s="163" t="s">
        <v>274</v>
      </c>
      <c r="AU1019" s="163" t="s">
        <v>91</v>
      </c>
      <c r="AV1019" s="161" t="s">
        <v>141</v>
      </c>
      <c r="AW1019" s="161" t="s">
        <v>42</v>
      </c>
      <c r="AX1019" s="161" t="s">
        <v>82</v>
      </c>
      <c r="AY1019" s="163" t="s">
        <v>263</v>
      </c>
    </row>
    <row r="1020" spans="2:51" s="146" customFormat="1" ht="11.25">
      <c r="B1020" s="147"/>
      <c r="D1020" s="142" t="s">
        <v>274</v>
      </c>
      <c r="E1020" s="148" t="s">
        <v>44</v>
      </c>
      <c r="F1020" s="149" t="s">
        <v>421</v>
      </c>
      <c r="H1020" s="148" t="s">
        <v>44</v>
      </c>
      <c r="I1020" s="150"/>
      <c r="L1020" s="147"/>
      <c r="M1020" s="151"/>
      <c r="T1020" s="152"/>
      <c r="AT1020" s="148" t="s">
        <v>274</v>
      </c>
      <c r="AU1020" s="148" t="s">
        <v>91</v>
      </c>
      <c r="AV1020" s="146" t="s">
        <v>89</v>
      </c>
      <c r="AW1020" s="146" t="s">
        <v>42</v>
      </c>
      <c r="AX1020" s="146" t="s">
        <v>82</v>
      </c>
      <c r="AY1020" s="148" t="s">
        <v>263</v>
      </c>
    </row>
    <row r="1021" spans="2:51" s="153" customFormat="1" ht="11.25">
      <c r="B1021" s="154"/>
      <c r="D1021" s="142" t="s">
        <v>274</v>
      </c>
      <c r="E1021" s="155" t="s">
        <v>44</v>
      </c>
      <c r="F1021" s="156" t="s">
        <v>856</v>
      </c>
      <c r="H1021" s="157">
        <v>9.1120000000000001</v>
      </c>
      <c r="I1021" s="158"/>
      <c r="L1021" s="154"/>
      <c r="M1021" s="159"/>
      <c r="T1021" s="160"/>
      <c r="AT1021" s="155" t="s">
        <v>274</v>
      </c>
      <c r="AU1021" s="155" t="s">
        <v>91</v>
      </c>
      <c r="AV1021" s="153" t="s">
        <v>91</v>
      </c>
      <c r="AW1021" s="153" t="s">
        <v>42</v>
      </c>
      <c r="AX1021" s="153" t="s">
        <v>82</v>
      </c>
      <c r="AY1021" s="155" t="s">
        <v>263</v>
      </c>
    </row>
    <row r="1022" spans="2:51" s="153" customFormat="1" ht="11.25">
      <c r="B1022" s="154"/>
      <c r="D1022" s="142" t="s">
        <v>274</v>
      </c>
      <c r="E1022" s="155" t="s">
        <v>44</v>
      </c>
      <c r="F1022" s="156" t="s">
        <v>857</v>
      </c>
      <c r="H1022" s="157">
        <v>129.38999999999999</v>
      </c>
      <c r="I1022" s="158"/>
      <c r="L1022" s="154"/>
      <c r="M1022" s="159"/>
      <c r="T1022" s="160"/>
      <c r="AT1022" s="155" t="s">
        <v>274</v>
      </c>
      <c r="AU1022" s="155" t="s">
        <v>91</v>
      </c>
      <c r="AV1022" s="153" t="s">
        <v>91</v>
      </c>
      <c r="AW1022" s="153" t="s">
        <v>42</v>
      </c>
      <c r="AX1022" s="153" t="s">
        <v>82</v>
      </c>
      <c r="AY1022" s="155" t="s">
        <v>263</v>
      </c>
    </row>
    <row r="1023" spans="2:51" s="153" customFormat="1" ht="11.25">
      <c r="B1023" s="154"/>
      <c r="D1023" s="142" t="s">
        <v>274</v>
      </c>
      <c r="E1023" s="155" t="s">
        <v>44</v>
      </c>
      <c r="F1023" s="156" t="s">
        <v>858</v>
      </c>
      <c r="H1023" s="157">
        <v>0.55000000000000004</v>
      </c>
      <c r="I1023" s="158"/>
      <c r="L1023" s="154"/>
      <c r="M1023" s="159"/>
      <c r="T1023" s="160"/>
      <c r="AT1023" s="155" t="s">
        <v>274</v>
      </c>
      <c r="AU1023" s="155" t="s">
        <v>91</v>
      </c>
      <c r="AV1023" s="153" t="s">
        <v>91</v>
      </c>
      <c r="AW1023" s="153" t="s">
        <v>42</v>
      </c>
      <c r="AX1023" s="153" t="s">
        <v>82</v>
      </c>
      <c r="AY1023" s="155" t="s">
        <v>263</v>
      </c>
    </row>
    <row r="1024" spans="2:51" s="153" customFormat="1" ht="11.25">
      <c r="B1024" s="154"/>
      <c r="D1024" s="142" t="s">
        <v>274</v>
      </c>
      <c r="E1024" s="155" t="s">
        <v>44</v>
      </c>
      <c r="F1024" s="156" t="s">
        <v>859</v>
      </c>
      <c r="H1024" s="157">
        <v>80.712000000000003</v>
      </c>
      <c r="I1024" s="158"/>
      <c r="L1024" s="154"/>
      <c r="M1024" s="159"/>
      <c r="T1024" s="160"/>
      <c r="AT1024" s="155" t="s">
        <v>274</v>
      </c>
      <c r="AU1024" s="155" t="s">
        <v>91</v>
      </c>
      <c r="AV1024" s="153" t="s">
        <v>91</v>
      </c>
      <c r="AW1024" s="153" t="s">
        <v>42</v>
      </c>
      <c r="AX1024" s="153" t="s">
        <v>82</v>
      </c>
      <c r="AY1024" s="155" t="s">
        <v>263</v>
      </c>
    </row>
    <row r="1025" spans="2:65" s="161" customFormat="1" ht="11.25">
      <c r="B1025" s="162"/>
      <c r="D1025" s="142" t="s">
        <v>274</v>
      </c>
      <c r="E1025" s="163" t="s">
        <v>44</v>
      </c>
      <c r="F1025" s="164" t="s">
        <v>423</v>
      </c>
      <c r="H1025" s="165">
        <v>219.76400000000001</v>
      </c>
      <c r="I1025" s="166"/>
      <c r="L1025" s="162"/>
      <c r="M1025" s="167"/>
      <c r="T1025" s="168"/>
      <c r="AT1025" s="163" t="s">
        <v>274</v>
      </c>
      <c r="AU1025" s="163" t="s">
        <v>91</v>
      </c>
      <c r="AV1025" s="161" t="s">
        <v>141</v>
      </c>
      <c r="AW1025" s="161" t="s">
        <v>42</v>
      </c>
      <c r="AX1025" s="161" t="s">
        <v>82</v>
      </c>
      <c r="AY1025" s="163" t="s">
        <v>263</v>
      </c>
    </row>
    <row r="1026" spans="2:65" s="146" customFormat="1" ht="11.25">
      <c r="B1026" s="147"/>
      <c r="D1026" s="142" t="s">
        <v>274</v>
      </c>
      <c r="E1026" s="148" t="s">
        <v>44</v>
      </c>
      <c r="F1026" s="149" t="s">
        <v>424</v>
      </c>
      <c r="H1026" s="148" t="s">
        <v>44</v>
      </c>
      <c r="I1026" s="150"/>
      <c r="L1026" s="147"/>
      <c r="M1026" s="151"/>
      <c r="T1026" s="152"/>
      <c r="AT1026" s="148" t="s">
        <v>274</v>
      </c>
      <c r="AU1026" s="148" t="s">
        <v>91</v>
      </c>
      <c r="AV1026" s="146" t="s">
        <v>89</v>
      </c>
      <c r="AW1026" s="146" t="s">
        <v>42</v>
      </c>
      <c r="AX1026" s="146" t="s">
        <v>82</v>
      </c>
      <c r="AY1026" s="148" t="s">
        <v>263</v>
      </c>
    </row>
    <row r="1027" spans="2:65" s="153" customFormat="1" ht="11.25">
      <c r="B1027" s="154"/>
      <c r="D1027" s="142" t="s">
        <v>274</v>
      </c>
      <c r="E1027" s="155" t="s">
        <v>44</v>
      </c>
      <c r="F1027" s="156" t="s">
        <v>860</v>
      </c>
      <c r="H1027" s="157">
        <v>11.231999999999999</v>
      </c>
      <c r="I1027" s="158"/>
      <c r="L1027" s="154"/>
      <c r="M1027" s="159"/>
      <c r="T1027" s="160"/>
      <c r="AT1027" s="155" t="s">
        <v>274</v>
      </c>
      <c r="AU1027" s="155" t="s">
        <v>91</v>
      </c>
      <c r="AV1027" s="153" t="s">
        <v>91</v>
      </c>
      <c r="AW1027" s="153" t="s">
        <v>42</v>
      </c>
      <c r="AX1027" s="153" t="s">
        <v>82</v>
      </c>
      <c r="AY1027" s="155" t="s">
        <v>263</v>
      </c>
    </row>
    <row r="1028" spans="2:65" s="153" customFormat="1" ht="11.25">
      <c r="B1028" s="154"/>
      <c r="D1028" s="142" t="s">
        <v>274</v>
      </c>
      <c r="E1028" s="155" t="s">
        <v>44</v>
      </c>
      <c r="F1028" s="156" t="s">
        <v>861</v>
      </c>
      <c r="H1028" s="157">
        <v>150.54400000000001</v>
      </c>
      <c r="I1028" s="158"/>
      <c r="L1028" s="154"/>
      <c r="M1028" s="159"/>
      <c r="T1028" s="160"/>
      <c r="AT1028" s="155" t="s">
        <v>274</v>
      </c>
      <c r="AU1028" s="155" t="s">
        <v>91</v>
      </c>
      <c r="AV1028" s="153" t="s">
        <v>91</v>
      </c>
      <c r="AW1028" s="153" t="s">
        <v>42</v>
      </c>
      <c r="AX1028" s="153" t="s">
        <v>82</v>
      </c>
      <c r="AY1028" s="155" t="s">
        <v>263</v>
      </c>
    </row>
    <row r="1029" spans="2:65" s="153" customFormat="1" ht="11.25">
      <c r="B1029" s="154"/>
      <c r="D1029" s="142" t="s">
        <v>274</v>
      </c>
      <c r="E1029" s="155" t="s">
        <v>44</v>
      </c>
      <c r="F1029" s="156" t="s">
        <v>862</v>
      </c>
      <c r="H1029" s="157">
        <v>62.304000000000002</v>
      </c>
      <c r="I1029" s="158"/>
      <c r="L1029" s="154"/>
      <c r="M1029" s="159"/>
      <c r="T1029" s="160"/>
      <c r="AT1029" s="155" t="s">
        <v>274</v>
      </c>
      <c r="AU1029" s="155" t="s">
        <v>91</v>
      </c>
      <c r="AV1029" s="153" t="s">
        <v>91</v>
      </c>
      <c r="AW1029" s="153" t="s">
        <v>42</v>
      </c>
      <c r="AX1029" s="153" t="s">
        <v>82</v>
      </c>
      <c r="AY1029" s="155" t="s">
        <v>263</v>
      </c>
    </row>
    <row r="1030" spans="2:65" s="161" customFormat="1" ht="11.25">
      <c r="B1030" s="162"/>
      <c r="D1030" s="142" t="s">
        <v>274</v>
      </c>
      <c r="E1030" s="163" t="s">
        <v>44</v>
      </c>
      <c r="F1030" s="164" t="s">
        <v>426</v>
      </c>
      <c r="H1030" s="165">
        <v>224.08</v>
      </c>
      <c r="I1030" s="166"/>
      <c r="L1030" s="162"/>
      <c r="M1030" s="167"/>
      <c r="T1030" s="168"/>
      <c r="AT1030" s="163" t="s">
        <v>274</v>
      </c>
      <c r="AU1030" s="163" t="s">
        <v>91</v>
      </c>
      <c r="AV1030" s="161" t="s">
        <v>141</v>
      </c>
      <c r="AW1030" s="161" t="s">
        <v>42</v>
      </c>
      <c r="AX1030" s="161" t="s">
        <v>82</v>
      </c>
      <c r="AY1030" s="163" t="s">
        <v>263</v>
      </c>
    </row>
    <row r="1031" spans="2:65" s="146" customFormat="1" ht="11.25">
      <c r="B1031" s="147"/>
      <c r="D1031" s="142" t="s">
        <v>274</v>
      </c>
      <c r="E1031" s="148" t="s">
        <v>44</v>
      </c>
      <c r="F1031" s="149" t="s">
        <v>427</v>
      </c>
      <c r="H1031" s="148" t="s">
        <v>44</v>
      </c>
      <c r="I1031" s="150"/>
      <c r="L1031" s="147"/>
      <c r="M1031" s="151"/>
      <c r="T1031" s="152"/>
      <c r="AT1031" s="148" t="s">
        <v>274</v>
      </c>
      <c r="AU1031" s="148" t="s">
        <v>91</v>
      </c>
      <c r="AV1031" s="146" t="s">
        <v>89</v>
      </c>
      <c r="AW1031" s="146" t="s">
        <v>42</v>
      </c>
      <c r="AX1031" s="146" t="s">
        <v>82</v>
      </c>
      <c r="AY1031" s="148" t="s">
        <v>263</v>
      </c>
    </row>
    <row r="1032" spans="2:65" s="153" customFormat="1" ht="11.25">
      <c r="B1032" s="154"/>
      <c r="D1032" s="142" t="s">
        <v>274</v>
      </c>
      <c r="E1032" s="155" t="s">
        <v>44</v>
      </c>
      <c r="F1032" s="156" t="s">
        <v>863</v>
      </c>
      <c r="H1032" s="157">
        <v>15.13</v>
      </c>
      <c r="I1032" s="158"/>
      <c r="L1032" s="154"/>
      <c r="M1032" s="159"/>
      <c r="T1032" s="160"/>
      <c r="AT1032" s="155" t="s">
        <v>274</v>
      </c>
      <c r="AU1032" s="155" t="s">
        <v>91</v>
      </c>
      <c r="AV1032" s="153" t="s">
        <v>91</v>
      </c>
      <c r="AW1032" s="153" t="s">
        <v>42</v>
      </c>
      <c r="AX1032" s="153" t="s">
        <v>82</v>
      </c>
      <c r="AY1032" s="155" t="s">
        <v>263</v>
      </c>
    </row>
    <row r="1033" spans="2:65" s="153" customFormat="1" ht="11.25">
      <c r="B1033" s="154"/>
      <c r="D1033" s="142" t="s">
        <v>274</v>
      </c>
      <c r="E1033" s="155" t="s">
        <v>44</v>
      </c>
      <c r="F1033" s="156" t="s">
        <v>864</v>
      </c>
      <c r="H1033" s="157">
        <v>236.23599999999999</v>
      </c>
      <c r="I1033" s="158"/>
      <c r="L1033" s="154"/>
      <c r="M1033" s="159"/>
      <c r="T1033" s="160"/>
      <c r="AT1033" s="155" t="s">
        <v>274</v>
      </c>
      <c r="AU1033" s="155" t="s">
        <v>91</v>
      </c>
      <c r="AV1033" s="153" t="s">
        <v>91</v>
      </c>
      <c r="AW1033" s="153" t="s">
        <v>42</v>
      </c>
      <c r="AX1033" s="153" t="s">
        <v>82</v>
      </c>
      <c r="AY1033" s="155" t="s">
        <v>263</v>
      </c>
    </row>
    <row r="1034" spans="2:65" s="153" customFormat="1" ht="11.25">
      <c r="B1034" s="154"/>
      <c r="D1034" s="142" t="s">
        <v>274</v>
      </c>
      <c r="E1034" s="155" t="s">
        <v>44</v>
      </c>
      <c r="F1034" s="156" t="s">
        <v>865</v>
      </c>
      <c r="H1034" s="157">
        <v>110.376</v>
      </c>
      <c r="I1034" s="158"/>
      <c r="L1034" s="154"/>
      <c r="M1034" s="159"/>
      <c r="T1034" s="160"/>
      <c r="AT1034" s="155" t="s">
        <v>274</v>
      </c>
      <c r="AU1034" s="155" t="s">
        <v>91</v>
      </c>
      <c r="AV1034" s="153" t="s">
        <v>91</v>
      </c>
      <c r="AW1034" s="153" t="s">
        <v>42</v>
      </c>
      <c r="AX1034" s="153" t="s">
        <v>82</v>
      </c>
      <c r="AY1034" s="155" t="s">
        <v>263</v>
      </c>
    </row>
    <row r="1035" spans="2:65" s="161" customFormat="1" ht="11.25">
      <c r="B1035" s="162"/>
      <c r="D1035" s="142" t="s">
        <v>274</v>
      </c>
      <c r="E1035" s="163" t="s">
        <v>44</v>
      </c>
      <c r="F1035" s="164" t="s">
        <v>430</v>
      </c>
      <c r="H1035" s="165">
        <v>361.74200000000002</v>
      </c>
      <c r="I1035" s="166"/>
      <c r="L1035" s="162"/>
      <c r="M1035" s="167"/>
      <c r="T1035" s="168"/>
      <c r="AT1035" s="163" t="s">
        <v>274</v>
      </c>
      <c r="AU1035" s="163" t="s">
        <v>91</v>
      </c>
      <c r="AV1035" s="161" t="s">
        <v>141</v>
      </c>
      <c r="AW1035" s="161" t="s">
        <v>42</v>
      </c>
      <c r="AX1035" s="161" t="s">
        <v>82</v>
      </c>
      <c r="AY1035" s="163" t="s">
        <v>263</v>
      </c>
    </row>
    <row r="1036" spans="2:65" s="169" customFormat="1" ht="11.25">
      <c r="B1036" s="170"/>
      <c r="D1036" s="142" t="s">
        <v>274</v>
      </c>
      <c r="E1036" s="171" t="s">
        <v>44</v>
      </c>
      <c r="F1036" s="172" t="s">
        <v>281</v>
      </c>
      <c r="H1036" s="173">
        <v>1173.8699999999999</v>
      </c>
      <c r="I1036" s="174"/>
      <c r="L1036" s="170"/>
      <c r="M1036" s="175"/>
      <c r="T1036" s="176"/>
      <c r="AT1036" s="171" t="s">
        <v>274</v>
      </c>
      <c r="AU1036" s="171" t="s">
        <v>91</v>
      </c>
      <c r="AV1036" s="169" t="s">
        <v>270</v>
      </c>
      <c r="AW1036" s="169" t="s">
        <v>42</v>
      </c>
      <c r="AX1036" s="169" t="s">
        <v>89</v>
      </c>
      <c r="AY1036" s="171" t="s">
        <v>263</v>
      </c>
    </row>
    <row r="1037" spans="2:65" s="17" customFormat="1" ht="14.45" customHeight="1">
      <c r="B1037" s="18"/>
      <c r="C1037" s="129" t="s">
        <v>866</v>
      </c>
      <c r="D1037" s="129" t="s">
        <v>265</v>
      </c>
      <c r="E1037" s="130" t="s">
        <v>867</v>
      </c>
      <c r="F1037" s="131" t="s">
        <v>868</v>
      </c>
      <c r="G1037" s="132" t="s">
        <v>139</v>
      </c>
      <c r="H1037" s="133">
        <v>2347.7399999999998</v>
      </c>
      <c r="I1037" s="134"/>
      <c r="J1037" s="135">
        <f>ROUND(I1037*H1037,2)</f>
        <v>0</v>
      </c>
      <c r="K1037" s="131" t="s">
        <v>269</v>
      </c>
      <c r="L1037" s="18"/>
      <c r="M1037" s="136" t="s">
        <v>44</v>
      </c>
      <c r="N1037" s="137" t="s">
        <v>53</v>
      </c>
      <c r="P1037" s="138">
        <f>O1037*H1037</f>
        <v>0</v>
      </c>
      <c r="Q1037" s="138">
        <v>2.5999999999999998E-4</v>
      </c>
      <c r="R1037" s="138">
        <f>Q1037*H1037</f>
        <v>0.61041239999999986</v>
      </c>
      <c r="S1037" s="138">
        <v>0</v>
      </c>
      <c r="T1037" s="139">
        <f>S1037*H1037</f>
        <v>0</v>
      </c>
      <c r="AR1037" s="140" t="s">
        <v>270</v>
      </c>
      <c r="AT1037" s="140" t="s">
        <v>265</v>
      </c>
      <c r="AU1037" s="140" t="s">
        <v>91</v>
      </c>
      <c r="AY1037" s="2" t="s">
        <v>263</v>
      </c>
      <c r="BE1037" s="141">
        <f>IF(N1037="základní",J1037,0)</f>
        <v>0</v>
      </c>
      <c r="BF1037" s="141">
        <f>IF(N1037="snížená",J1037,0)</f>
        <v>0</v>
      </c>
      <c r="BG1037" s="141">
        <f>IF(N1037="zákl. přenesená",J1037,0)</f>
        <v>0</v>
      </c>
      <c r="BH1037" s="141">
        <f>IF(N1037="sníž. přenesená",J1037,0)</f>
        <v>0</v>
      </c>
      <c r="BI1037" s="141">
        <f>IF(N1037="nulová",J1037,0)</f>
        <v>0</v>
      </c>
      <c r="BJ1037" s="2" t="s">
        <v>89</v>
      </c>
      <c r="BK1037" s="141">
        <f>ROUND(I1037*H1037,2)</f>
        <v>0</v>
      </c>
      <c r="BL1037" s="2" t="s">
        <v>270</v>
      </c>
      <c r="BM1037" s="140" t="s">
        <v>869</v>
      </c>
    </row>
    <row r="1038" spans="2:65" s="146" customFormat="1" ht="11.25">
      <c r="B1038" s="147"/>
      <c r="D1038" s="142" t="s">
        <v>274</v>
      </c>
      <c r="E1038" s="148" t="s">
        <v>44</v>
      </c>
      <c r="F1038" s="149" t="s">
        <v>870</v>
      </c>
      <c r="H1038" s="148" t="s">
        <v>44</v>
      </c>
      <c r="I1038" s="150"/>
      <c r="L1038" s="147"/>
      <c r="M1038" s="151"/>
      <c r="T1038" s="152"/>
      <c r="AT1038" s="148" t="s">
        <v>274</v>
      </c>
      <c r="AU1038" s="148" t="s">
        <v>91</v>
      </c>
      <c r="AV1038" s="146" t="s">
        <v>89</v>
      </c>
      <c r="AW1038" s="146" t="s">
        <v>42</v>
      </c>
      <c r="AX1038" s="146" t="s">
        <v>82</v>
      </c>
      <c r="AY1038" s="148" t="s">
        <v>263</v>
      </c>
    </row>
    <row r="1039" spans="2:65" s="146" customFormat="1" ht="11.25">
      <c r="B1039" s="147"/>
      <c r="D1039" s="142" t="s">
        <v>274</v>
      </c>
      <c r="E1039" s="148" t="s">
        <v>44</v>
      </c>
      <c r="F1039" s="149" t="s">
        <v>418</v>
      </c>
      <c r="H1039" s="148" t="s">
        <v>44</v>
      </c>
      <c r="I1039" s="150"/>
      <c r="L1039" s="147"/>
      <c r="M1039" s="151"/>
      <c r="T1039" s="152"/>
      <c r="AT1039" s="148" t="s">
        <v>274</v>
      </c>
      <c r="AU1039" s="148" t="s">
        <v>91</v>
      </c>
      <c r="AV1039" s="146" t="s">
        <v>89</v>
      </c>
      <c r="AW1039" s="146" t="s">
        <v>42</v>
      </c>
      <c r="AX1039" s="146" t="s">
        <v>82</v>
      </c>
      <c r="AY1039" s="148" t="s">
        <v>263</v>
      </c>
    </row>
    <row r="1040" spans="2:65" s="153" customFormat="1" ht="11.25">
      <c r="B1040" s="154"/>
      <c r="D1040" s="142" t="s">
        <v>274</v>
      </c>
      <c r="E1040" s="155" t="s">
        <v>44</v>
      </c>
      <c r="F1040" s="156" t="s">
        <v>871</v>
      </c>
      <c r="H1040" s="157">
        <v>15.744</v>
      </c>
      <c r="I1040" s="158"/>
      <c r="L1040" s="154"/>
      <c r="M1040" s="159"/>
      <c r="T1040" s="160"/>
      <c r="AT1040" s="155" t="s">
        <v>274</v>
      </c>
      <c r="AU1040" s="155" t="s">
        <v>91</v>
      </c>
      <c r="AV1040" s="153" t="s">
        <v>91</v>
      </c>
      <c r="AW1040" s="153" t="s">
        <v>42</v>
      </c>
      <c r="AX1040" s="153" t="s">
        <v>82</v>
      </c>
      <c r="AY1040" s="155" t="s">
        <v>263</v>
      </c>
    </row>
    <row r="1041" spans="2:51" s="153" customFormat="1" ht="11.25">
      <c r="B1041" s="154"/>
      <c r="D1041" s="142" t="s">
        <v>274</v>
      </c>
      <c r="E1041" s="155" t="s">
        <v>44</v>
      </c>
      <c r="F1041" s="156" t="s">
        <v>872</v>
      </c>
      <c r="H1041" s="157">
        <v>173.072</v>
      </c>
      <c r="I1041" s="158"/>
      <c r="L1041" s="154"/>
      <c r="M1041" s="159"/>
      <c r="T1041" s="160"/>
      <c r="AT1041" s="155" t="s">
        <v>274</v>
      </c>
      <c r="AU1041" s="155" t="s">
        <v>91</v>
      </c>
      <c r="AV1041" s="153" t="s">
        <v>91</v>
      </c>
      <c r="AW1041" s="153" t="s">
        <v>42</v>
      </c>
      <c r="AX1041" s="153" t="s">
        <v>82</v>
      </c>
      <c r="AY1041" s="155" t="s">
        <v>263</v>
      </c>
    </row>
    <row r="1042" spans="2:51" s="153" customFormat="1" ht="11.25">
      <c r="B1042" s="154"/>
      <c r="D1042" s="142" t="s">
        <v>274</v>
      </c>
      <c r="E1042" s="155" t="s">
        <v>44</v>
      </c>
      <c r="F1042" s="156" t="s">
        <v>873</v>
      </c>
      <c r="H1042" s="157">
        <v>185.416</v>
      </c>
      <c r="I1042" s="158"/>
      <c r="L1042" s="154"/>
      <c r="M1042" s="159"/>
      <c r="T1042" s="160"/>
      <c r="AT1042" s="155" t="s">
        <v>274</v>
      </c>
      <c r="AU1042" s="155" t="s">
        <v>91</v>
      </c>
      <c r="AV1042" s="153" t="s">
        <v>91</v>
      </c>
      <c r="AW1042" s="153" t="s">
        <v>42</v>
      </c>
      <c r="AX1042" s="153" t="s">
        <v>82</v>
      </c>
      <c r="AY1042" s="155" t="s">
        <v>263</v>
      </c>
    </row>
    <row r="1043" spans="2:51" s="161" customFormat="1" ht="11.25">
      <c r="B1043" s="162"/>
      <c r="D1043" s="142" t="s">
        <v>274</v>
      </c>
      <c r="E1043" s="163" t="s">
        <v>44</v>
      </c>
      <c r="F1043" s="164" t="s">
        <v>280</v>
      </c>
      <c r="H1043" s="165">
        <v>374.23200000000003</v>
      </c>
      <c r="I1043" s="166"/>
      <c r="L1043" s="162"/>
      <c r="M1043" s="167"/>
      <c r="T1043" s="168"/>
      <c r="AT1043" s="163" t="s">
        <v>274</v>
      </c>
      <c r="AU1043" s="163" t="s">
        <v>91</v>
      </c>
      <c r="AV1043" s="161" t="s">
        <v>141</v>
      </c>
      <c r="AW1043" s="161" t="s">
        <v>42</v>
      </c>
      <c r="AX1043" s="161" t="s">
        <v>82</v>
      </c>
      <c r="AY1043" s="163" t="s">
        <v>263</v>
      </c>
    </row>
    <row r="1044" spans="2:51" s="146" customFormat="1" ht="11.25">
      <c r="B1044" s="147"/>
      <c r="D1044" s="142" t="s">
        <v>274</v>
      </c>
      <c r="E1044" s="148" t="s">
        <v>44</v>
      </c>
      <c r="F1044" s="149" t="s">
        <v>396</v>
      </c>
      <c r="H1044" s="148" t="s">
        <v>44</v>
      </c>
      <c r="I1044" s="150"/>
      <c r="L1044" s="147"/>
      <c r="M1044" s="151"/>
      <c r="T1044" s="152"/>
      <c r="AT1044" s="148" t="s">
        <v>274</v>
      </c>
      <c r="AU1044" s="148" t="s">
        <v>91</v>
      </c>
      <c r="AV1044" s="146" t="s">
        <v>89</v>
      </c>
      <c r="AW1044" s="146" t="s">
        <v>42</v>
      </c>
      <c r="AX1044" s="146" t="s">
        <v>82</v>
      </c>
      <c r="AY1044" s="148" t="s">
        <v>263</v>
      </c>
    </row>
    <row r="1045" spans="2:51" s="153" customFormat="1" ht="11.25">
      <c r="B1045" s="154"/>
      <c r="D1045" s="142" t="s">
        <v>274</v>
      </c>
      <c r="E1045" s="155" t="s">
        <v>44</v>
      </c>
      <c r="F1045" s="156" t="s">
        <v>874</v>
      </c>
      <c r="H1045" s="157">
        <v>9.8800000000000008</v>
      </c>
      <c r="I1045" s="158"/>
      <c r="L1045" s="154"/>
      <c r="M1045" s="159"/>
      <c r="T1045" s="160"/>
      <c r="AT1045" s="155" t="s">
        <v>274</v>
      </c>
      <c r="AU1045" s="155" t="s">
        <v>91</v>
      </c>
      <c r="AV1045" s="153" t="s">
        <v>91</v>
      </c>
      <c r="AW1045" s="153" t="s">
        <v>42</v>
      </c>
      <c r="AX1045" s="153" t="s">
        <v>82</v>
      </c>
      <c r="AY1045" s="155" t="s">
        <v>263</v>
      </c>
    </row>
    <row r="1046" spans="2:51" s="153" customFormat="1" ht="11.25">
      <c r="B1046" s="154"/>
      <c r="D1046" s="142" t="s">
        <v>274</v>
      </c>
      <c r="E1046" s="155" t="s">
        <v>44</v>
      </c>
      <c r="F1046" s="156" t="s">
        <v>875</v>
      </c>
      <c r="H1046" s="157">
        <v>147.13200000000001</v>
      </c>
      <c r="I1046" s="158"/>
      <c r="L1046" s="154"/>
      <c r="M1046" s="159"/>
      <c r="T1046" s="160"/>
      <c r="AT1046" s="155" t="s">
        <v>274</v>
      </c>
      <c r="AU1046" s="155" t="s">
        <v>91</v>
      </c>
      <c r="AV1046" s="153" t="s">
        <v>91</v>
      </c>
      <c r="AW1046" s="153" t="s">
        <v>42</v>
      </c>
      <c r="AX1046" s="153" t="s">
        <v>82</v>
      </c>
      <c r="AY1046" s="155" t="s">
        <v>263</v>
      </c>
    </row>
    <row r="1047" spans="2:51" s="153" customFormat="1" ht="11.25">
      <c r="B1047" s="154"/>
      <c r="D1047" s="142" t="s">
        <v>274</v>
      </c>
      <c r="E1047" s="155" t="s">
        <v>44</v>
      </c>
      <c r="F1047" s="156" t="s">
        <v>876</v>
      </c>
      <c r="H1047" s="157">
        <v>181.03200000000001</v>
      </c>
      <c r="I1047" s="158"/>
      <c r="L1047" s="154"/>
      <c r="M1047" s="159"/>
      <c r="T1047" s="160"/>
      <c r="AT1047" s="155" t="s">
        <v>274</v>
      </c>
      <c r="AU1047" s="155" t="s">
        <v>91</v>
      </c>
      <c r="AV1047" s="153" t="s">
        <v>91</v>
      </c>
      <c r="AW1047" s="153" t="s">
        <v>42</v>
      </c>
      <c r="AX1047" s="153" t="s">
        <v>82</v>
      </c>
      <c r="AY1047" s="155" t="s">
        <v>263</v>
      </c>
    </row>
    <row r="1048" spans="2:51" s="153" customFormat="1" ht="11.25">
      <c r="B1048" s="154"/>
      <c r="D1048" s="142" t="s">
        <v>274</v>
      </c>
      <c r="E1048" s="155" t="s">
        <v>44</v>
      </c>
      <c r="F1048" s="156" t="s">
        <v>877</v>
      </c>
      <c r="H1048" s="157">
        <v>24.292000000000002</v>
      </c>
      <c r="I1048" s="158"/>
      <c r="L1048" s="154"/>
      <c r="M1048" s="159"/>
      <c r="T1048" s="160"/>
      <c r="AT1048" s="155" t="s">
        <v>274</v>
      </c>
      <c r="AU1048" s="155" t="s">
        <v>91</v>
      </c>
      <c r="AV1048" s="153" t="s">
        <v>91</v>
      </c>
      <c r="AW1048" s="153" t="s">
        <v>42</v>
      </c>
      <c r="AX1048" s="153" t="s">
        <v>82</v>
      </c>
      <c r="AY1048" s="155" t="s">
        <v>263</v>
      </c>
    </row>
    <row r="1049" spans="2:51" s="161" customFormat="1" ht="11.25">
      <c r="B1049" s="162"/>
      <c r="D1049" s="142" t="s">
        <v>274</v>
      </c>
      <c r="E1049" s="163" t="s">
        <v>44</v>
      </c>
      <c r="F1049" s="164" t="s">
        <v>391</v>
      </c>
      <c r="H1049" s="165">
        <v>362.33600000000001</v>
      </c>
      <c r="I1049" s="166"/>
      <c r="L1049" s="162"/>
      <c r="M1049" s="167"/>
      <c r="T1049" s="168"/>
      <c r="AT1049" s="163" t="s">
        <v>274</v>
      </c>
      <c r="AU1049" s="163" t="s">
        <v>91</v>
      </c>
      <c r="AV1049" s="161" t="s">
        <v>141</v>
      </c>
      <c r="AW1049" s="161" t="s">
        <v>42</v>
      </c>
      <c r="AX1049" s="161" t="s">
        <v>82</v>
      </c>
      <c r="AY1049" s="163" t="s">
        <v>263</v>
      </c>
    </row>
    <row r="1050" spans="2:51" s="146" customFormat="1" ht="11.25">
      <c r="B1050" s="147"/>
      <c r="D1050" s="142" t="s">
        <v>274</v>
      </c>
      <c r="E1050" s="148" t="s">
        <v>44</v>
      </c>
      <c r="F1050" s="149" t="s">
        <v>421</v>
      </c>
      <c r="H1050" s="148" t="s">
        <v>44</v>
      </c>
      <c r="I1050" s="150"/>
      <c r="L1050" s="147"/>
      <c r="M1050" s="151"/>
      <c r="T1050" s="152"/>
      <c r="AT1050" s="148" t="s">
        <v>274</v>
      </c>
      <c r="AU1050" s="148" t="s">
        <v>91</v>
      </c>
      <c r="AV1050" s="146" t="s">
        <v>89</v>
      </c>
      <c r="AW1050" s="146" t="s">
        <v>42</v>
      </c>
      <c r="AX1050" s="146" t="s">
        <v>82</v>
      </c>
      <c r="AY1050" s="148" t="s">
        <v>263</v>
      </c>
    </row>
    <row r="1051" spans="2:51" s="153" customFormat="1" ht="11.25">
      <c r="B1051" s="154"/>
      <c r="D1051" s="142" t="s">
        <v>274</v>
      </c>
      <c r="E1051" s="155" t="s">
        <v>44</v>
      </c>
      <c r="F1051" s="156" t="s">
        <v>878</v>
      </c>
      <c r="H1051" s="157">
        <v>18.224</v>
      </c>
      <c r="I1051" s="158"/>
      <c r="L1051" s="154"/>
      <c r="M1051" s="159"/>
      <c r="T1051" s="160"/>
      <c r="AT1051" s="155" t="s">
        <v>274</v>
      </c>
      <c r="AU1051" s="155" t="s">
        <v>91</v>
      </c>
      <c r="AV1051" s="153" t="s">
        <v>91</v>
      </c>
      <c r="AW1051" s="153" t="s">
        <v>42</v>
      </c>
      <c r="AX1051" s="153" t="s">
        <v>82</v>
      </c>
      <c r="AY1051" s="155" t="s">
        <v>263</v>
      </c>
    </row>
    <row r="1052" spans="2:51" s="153" customFormat="1" ht="11.25">
      <c r="B1052" s="154"/>
      <c r="D1052" s="142" t="s">
        <v>274</v>
      </c>
      <c r="E1052" s="155" t="s">
        <v>44</v>
      </c>
      <c r="F1052" s="156" t="s">
        <v>879</v>
      </c>
      <c r="H1052" s="157">
        <v>258.77999999999997</v>
      </c>
      <c r="I1052" s="158"/>
      <c r="L1052" s="154"/>
      <c r="M1052" s="159"/>
      <c r="T1052" s="160"/>
      <c r="AT1052" s="155" t="s">
        <v>274</v>
      </c>
      <c r="AU1052" s="155" t="s">
        <v>91</v>
      </c>
      <c r="AV1052" s="153" t="s">
        <v>91</v>
      </c>
      <c r="AW1052" s="153" t="s">
        <v>42</v>
      </c>
      <c r="AX1052" s="153" t="s">
        <v>82</v>
      </c>
      <c r="AY1052" s="155" t="s">
        <v>263</v>
      </c>
    </row>
    <row r="1053" spans="2:51" s="153" customFormat="1" ht="11.25">
      <c r="B1053" s="154"/>
      <c r="D1053" s="142" t="s">
        <v>274</v>
      </c>
      <c r="E1053" s="155" t="s">
        <v>44</v>
      </c>
      <c r="F1053" s="156" t="s">
        <v>880</v>
      </c>
      <c r="H1053" s="157">
        <v>1.1000000000000001</v>
      </c>
      <c r="I1053" s="158"/>
      <c r="L1053" s="154"/>
      <c r="M1053" s="159"/>
      <c r="T1053" s="160"/>
      <c r="AT1053" s="155" t="s">
        <v>274</v>
      </c>
      <c r="AU1053" s="155" t="s">
        <v>91</v>
      </c>
      <c r="AV1053" s="153" t="s">
        <v>91</v>
      </c>
      <c r="AW1053" s="153" t="s">
        <v>42</v>
      </c>
      <c r="AX1053" s="153" t="s">
        <v>82</v>
      </c>
      <c r="AY1053" s="155" t="s">
        <v>263</v>
      </c>
    </row>
    <row r="1054" spans="2:51" s="153" customFormat="1" ht="11.25">
      <c r="B1054" s="154"/>
      <c r="D1054" s="142" t="s">
        <v>274</v>
      </c>
      <c r="E1054" s="155" t="s">
        <v>44</v>
      </c>
      <c r="F1054" s="156" t="s">
        <v>881</v>
      </c>
      <c r="H1054" s="157">
        <v>161.42400000000001</v>
      </c>
      <c r="I1054" s="158"/>
      <c r="L1054" s="154"/>
      <c r="M1054" s="159"/>
      <c r="T1054" s="160"/>
      <c r="AT1054" s="155" t="s">
        <v>274</v>
      </c>
      <c r="AU1054" s="155" t="s">
        <v>91</v>
      </c>
      <c r="AV1054" s="153" t="s">
        <v>91</v>
      </c>
      <c r="AW1054" s="153" t="s">
        <v>42</v>
      </c>
      <c r="AX1054" s="153" t="s">
        <v>82</v>
      </c>
      <c r="AY1054" s="155" t="s">
        <v>263</v>
      </c>
    </row>
    <row r="1055" spans="2:51" s="161" customFormat="1" ht="11.25">
      <c r="B1055" s="162"/>
      <c r="D1055" s="142" t="s">
        <v>274</v>
      </c>
      <c r="E1055" s="163" t="s">
        <v>44</v>
      </c>
      <c r="F1055" s="164" t="s">
        <v>423</v>
      </c>
      <c r="H1055" s="165">
        <v>439.52800000000002</v>
      </c>
      <c r="I1055" s="166"/>
      <c r="L1055" s="162"/>
      <c r="M1055" s="167"/>
      <c r="T1055" s="168"/>
      <c r="AT1055" s="163" t="s">
        <v>274</v>
      </c>
      <c r="AU1055" s="163" t="s">
        <v>91</v>
      </c>
      <c r="AV1055" s="161" t="s">
        <v>141</v>
      </c>
      <c r="AW1055" s="161" t="s">
        <v>42</v>
      </c>
      <c r="AX1055" s="161" t="s">
        <v>82</v>
      </c>
      <c r="AY1055" s="163" t="s">
        <v>263</v>
      </c>
    </row>
    <row r="1056" spans="2:51" s="146" customFormat="1" ht="11.25">
      <c r="B1056" s="147"/>
      <c r="D1056" s="142" t="s">
        <v>274</v>
      </c>
      <c r="E1056" s="148" t="s">
        <v>44</v>
      </c>
      <c r="F1056" s="149" t="s">
        <v>424</v>
      </c>
      <c r="H1056" s="148" t="s">
        <v>44</v>
      </c>
      <c r="I1056" s="150"/>
      <c r="L1056" s="147"/>
      <c r="M1056" s="151"/>
      <c r="T1056" s="152"/>
      <c r="AT1056" s="148" t="s">
        <v>274</v>
      </c>
      <c r="AU1056" s="148" t="s">
        <v>91</v>
      </c>
      <c r="AV1056" s="146" t="s">
        <v>89</v>
      </c>
      <c r="AW1056" s="146" t="s">
        <v>42</v>
      </c>
      <c r="AX1056" s="146" t="s">
        <v>82</v>
      </c>
      <c r="AY1056" s="148" t="s">
        <v>263</v>
      </c>
    </row>
    <row r="1057" spans="2:65" s="153" customFormat="1" ht="11.25">
      <c r="B1057" s="154"/>
      <c r="D1057" s="142" t="s">
        <v>274</v>
      </c>
      <c r="E1057" s="155" t="s">
        <v>44</v>
      </c>
      <c r="F1057" s="156" t="s">
        <v>882</v>
      </c>
      <c r="H1057" s="157">
        <v>22.463999999999999</v>
      </c>
      <c r="I1057" s="158"/>
      <c r="L1057" s="154"/>
      <c r="M1057" s="159"/>
      <c r="T1057" s="160"/>
      <c r="AT1057" s="155" t="s">
        <v>274</v>
      </c>
      <c r="AU1057" s="155" t="s">
        <v>91</v>
      </c>
      <c r="AV1057" s="153" t="s">
        <v>91</v>
      </c>
      <c r="AW1057" s="153" t="s">
        <v>42</v>
      </c>
      <c r="AX1057" s="153" t="s">
        <v>82</v>
      </c>
      <c r="AY1057" s="155" t="s">
        <v>263</v>
      </c>
    </row>
    <row r="1058" spans="2:65" s="153" customFormat="1" ht="11.25">
      <c r="B1058" s="154"/>
      <c r="D1058" s="142" t="s">
        <v>274</v>
      </c>
      <c r="E1058" s="155" t="s">
        <v>44</v>
      </c>
      <c r="F1058" s="156" t="s">
        <v>883</v>
      </c>
      <c r="H1058" s="157">
        <v>301.08800000000002</v>
      </c>
      <c r="I1058" s="158"/>
      <c r="L1058" s="154"/>
      <c r="M1058" s="159"/>
      <c r="T1058" s="160"/>
      <c r="AT1058" s="155" t="s">
        <v>274</v>
      </c>
      <c r="AU1058" s="155" t="s">
        <v>91</v>
      </c>
      <c r="AV1058" s="153" t="s">
        <v>91</v>
      </c>
      <c r="AW1058" s="153" t="s">
        <v>42</v>
      </c>
      <c r="AX1058" s="153" t="s">
        <v>82</v>
      </c>
      <c r="AY1058" s="155" t="s">
        <v>263</v>
      </c>
    </row>
    <row r="1059" spans="2:65" s="153" customFormat="1" ht="11.25">
      <c r="B1059" s="154"/>
      <c r="D1059" s="142" t="s">
        <v>274</v>
      </c>
      <c r="E1059" s="155" t="s">
        <v>44</v>
      </c>
      <c r="F1059" s="156" t="s">
        <v>884</v>
      </c>
      <c r="H1059" s="157">
        <v>124.608</v>
      </c>
      <c r="I1059" s="158"/>
      <c r="L1059" s="154"/>
      <c r="M1059" s="159"/>
      <c r="T1059" s="160"/>
      <c r="AT1059" s="155" t="s">
        <v>274</v>
      </c>
      <c r="AU1059" s="155" t="s">
        <v>91</v>
      </c>
      <c r="AV1059" s="153" t="s">
        <v>91</v>
      </c>
      <c r="AW1059" s="153" t="s">
        <v>42</v>
      </c>
      <c r="AX1059" s="153" t="s">
        <v>82</v>
      </c>
      <c r="AY1059" s="155" t="s">
        <v>263</v>
      </c>
    </row>
    <row r="1060" spans="2:65" s="161" customFormat="1" ht="11.25">
      <c r="B1060" s="162"/>
      <c r="D1060" s="142" t="s">
        <v>274</v>
      </c>
      <c r="E1060" s="163" t="s">
        <v>44</v>
      </c>
      <c r="F1060" s="164" t="s">
        <v>426</v>
      </c>
      <c r="H1060" s="165">
        <v>448.16</v>
      </c>
      <c r="I1060" s="166"/>
      <c r="L1060" s="162"/>
      <c r="M1060" s="167"/>
      <c r="T1060" s="168"/>
      <c r="AT1060" s="163" t="s">
        <v>274</v>
      </c>
      <c r="AU1060" s="163" t="s">
        <v>91</v>
      </c>
      <c r="AV1060" s="161" t="s">
        <v>141</v>
      </c>
      <c r="AW1060" s="161" t="s">
        <v>42</v>
      </c>
      <c r="AX1060" s="161" t="s">
        <v>82</v>
      </c>
      <c r="AY1060" s="163" t="s">
        <v>263</v>
      </c>
    </row>
    <row r="1061" spans="2:65" s="146" customFormat="1" ht="11.25">
      <c r="B1061" s="147"/>
      <c r="D1061" s="142" t="s">
        <v>274</v>
      </c>
      <c r="E1061" s="148" t="s">
        <v>44</v>
      </c>
      <c r="F1061" s="149" t="s">
        <v>427</v>
      </c>
      <c r="H1061" s="148" t="s">
        <v>44</v>
      </c>
      <c r="I1061" s="150"/>
      <c r="L1061" s="147"/>
      <c r="M1061" s="151"/>
      <c r="T1061" s="152"/>
      <c r="AT1061" s="148" t="s">
        <v>274</v>
      </c>
      <c r="AU1061" s="148" t="s">
        <v>91</v>
      </c>
      <c r="AV1061" s="146" t="s">
        <v>89</v>
      </c>
      <c r="AW1061" s="146" t="s">
        <v>42</v>
      </c>
      <c r="AX1061" s="146" t="s">
        <v>82</v>
      </c>
      <c r="AY1061" s="148" t="s">
        <v>263</v>
      </c>
    </row>
    <row r="1062" spans="2:65" s="153" customFormat="1" ht="11.25">
      <c r="B1062" s="154"/>
      <c r="D1062" s="142" t="s">
        <v>274</v>
      </c>
      <c r="E1062" s="155" t="s">
        <v>44</v>
      </c>
      <c r="F1062" s="156" t="s">
        <v>885</v>
      </c>
      <c r="H1062" s="157">
        <v>30.26</v>
      </c>
      <c r="I1062" s="158"/>
      <c r="L1062" s="154"/>
      <c r="M1062" s="159"/>
      <c r="T1062" s="160"/>
      <c r="AT1062" s="155" t="s">
        <v>274</v>
      </c>
      <c r="AU1062" s="155" t="s">
        <v>91</v>
      </c>
      <c r="AV1062" s="153" t="s">
        <v>91</v>
      </c>
      <c r="AW1062" s="153" t="s">
        <v>42</v>
      </c>
      <c r="AX1062" s="153" t="s">
        <v>82</v>
      </c>
      <c r="AY1062" s="155" t="s">
        <v>263</v>
      </c>
    </row>
    <row r="1063" spans="2:65" s="153" customFormat="1" ht="11.25">
      <c r="B1063" s="154"/>
      <c r="D1063" s="142" t="s">
        <v>274</v>
      </c>
      <c r="E1063" s="155" t="s">
        <v>44</v>
      </c>
      <c r="F1063" s="156" t="s">
        <v>886</v>
      </c>
      <c r="H1063" s="157">
        <v>472.47199999999998</v>
      </c>
      <c r="I1063" s="158"/>
      <c r="L1063" s="154"/>
      <c r="M1063" s="159"/>
      <c r="T1063" s="160"/>
      <c r="AT1063" s="155" t="s">
        <v>274</v>
      </c>
      <c r="AU1063" s="155" t="s">
        <v>91</v>
      </c>
      <c r="AV1063" s="153" t="s">
        <v>91</v>
      </c>
      <c r="AW1063" s="153" t="s">
        <v>42</v>
      </c>
      <c r="AX1063" s="153" t="s">
        <v>82</v>
      </c>
      <c r="AY1063" s="155" t="s">
        <v>263</v>
      </c>
    </row>
    <row r="1064" spans="2:65" s="153" customFormat="1" ht="11.25">
      <c r="B1064" s="154"/>
      <c r="D1064" s="142" t="s">
        <v>274</v>
      </c>
      <c r="E1064" s="155" t="s">
        <v>44</v>
      </c>
      <c r="F1064" s="156" t="s">
        <v>887</v>
      </c>
      <c r="H1064" s="157">
        <v>220.75200000000001</v>
      </c>
      <c r="I1064" s="158"/>
      <c r="L1064" s="154"/>
      <c r="M1064" s="159"/>
      <c r="T1064" s="160"/>
      <c r="AT1064" s="155" t="s">
        <v>274</v>
      </c>
      <c r="AU1064" s="155" t="s">
        <v>91</v>
      </c>
      <c r="AV1064" s="153" t="s">
        <v>91</v>
      </c>
      <c r="AW1064" s="153" t="s">
        <v>42</v>
      </c>
      <c r="AX1064" s="153" t="s">
        <v>82</v>
      </c>
      <c r="AY1064" s="155" t="s">
        <v>263</v>
      </c>
    </row>
    <row r="1065" spans="2:65" s="161" customFormat="1" ht="11.25">
      <c r="B1065" s="162"/>
      <c r="D1065" s="142" t="s">
        <v>274</v>
      </c>
      <c r="E1065" s="163" t="s">
        <v>44</v>
      </c>
      <c r="F1065" s="164" t="s">
        <v>430</v>
      </c>
      <c r="H1065" s="165">
        <v>723.48400000000004</v>
      </c>
      <c r="I1065" s="166"/>
      <c r="L1065" s="162"/>
      <c r="M1065" s="167"/>
      <c r="T1065" s="168"/>
      <c r="AT1065" s="163" t="s">
        <v>274</v>
      </c>
      <c r="AU1065" s="163" t="s">
        <v>91</v>
      </c>
      <c r="AV1065" s="161" t="s">
        <v>141</v>
      </c>
      <c r="AW1065" s="161" t="s">
        <v>42</v>
      </c>
      <c r="AX1065" s="161" t="s">
        <v>82</v>
      </c>
      <c r="AY1065" s="163" t="s">
        <v>263</v>
      </c>
    </row>
    <row r="1066" spans="2:65" s="169" customFormat="1" ht="11.25">
      <c r="B1066" s="170"/>
      <c r="D1066" s="142" t="s">
        <v>274</v>
      </c>
      <c r="E1066" s="171" t="s">
        <v>44</v>
      </c>
      <c r="F1066" s="172" t="s">
        <v>281</v>
      </c>
      <c r="H1066" s="173">
        <v>2347.7399999999998</v>
      </c>
      <c r="I1066" s="174"/>
      <c r="L1066" s="170"/>
      <c r="M1066" s="175"/>
      <c r="T1066" s="176"/>
      <c r="AT1066" s="171" t="s">
        <v>274</v>
      </c>
      <c r="AU1066" s="171" t="s">
        <v>91</v>
      </c>
      <c r="AV1066" s="169" t="s">
        <v>270</v>
      </c>
      <c r="AW1066" s="169" t="s">
        <v>42</v>
      </c>
      <c r="AX1066" s="169" t="s">
        <v>89</v>
      </c>
      <c r="AY1066" s="171" t="s">
        <v>263</v>
      </c>
    </row>
    <row r="1067" spans="2:65" s="17" customFormat="1" ht="24.2" customHeight="1">
      <c r="B1067" s="18"/>
      <c r="C1067" s="129" t="s">
        <v>888</v>
      </c>
      <c r="D1067" s="129" t="s">
        <v>265</v>
      </c>
      <c r="E1067" s="130" t="s">
        <v>889</v>
      </c>
      <c r="F1067" s="131" t="s">
        <v>890</v>
      </c>
      <c r="G1067" s="132" t="s">
        <v>139</v>
      </c>
      <c r="H1067" s="133">
        <v>1173.8699999999999</v>
      </c>
      <c r="I1067" s="134"/>
      <c r="J1067" s="135">
        <f>ROUND(I1067*H1067,2)</f>
        <v>0</v>
      </c>
      <c r="K1067" s="131" t="s">
        <v>269</v>
      </c>
      <c r="L1067" s="18"/>
      <c r="M1067" s="136" t="s">
        <v>44</v>
      </c>
      <c r="N1067" s="137" t="s">
        <v>53</v>
      </c>
      <c r="P1067" s="138">
        <f>O1067*H1067</f>
        <v>0</v>
      </c>
      <c r="Q1067" s="138">
        <v>4.3800000000000002E-3</v>
      </c>
      <c r="R1067" s="138">
        <f>Q1067*H1067</f>
        <v>5.1415505999999995</v>
      </c>
      <c r="S1067" s="138">
        <v>0</v>
      </c>
      <c r="T1067" s="139">
        <f>S1067*H1067</f>
        <v>0</v>
      </c>
      <c r="AR1067" s="140" t="s">
        <v>270</v>
      </c>
      <c r="AT1067" s="140" t="s">
        <v>265</v>
      </c>
      <c r="AU1067" s="140" t="s">
        <v>91</v>
      </c>
      <c r="AY1067" s="2" t="s">
        <v>263</v>
      </c>
      <c r="BE1067" s="141">
        <f>IF(N1067="základní",J1067,0)</f>
        <v>0</v>
      </c>
      <c r="BF1067" s="141">
        <f>IF(N1067="snížená",J1067,0)</f>
        <v>0</v>
      </c>
      <c r="BG1067" s="141">
        <f>IF(N1067="zákl. přenesená",J1067,0)</f>
        <v>0</v>
      </c>
      <c r="BH1067" s="141">
        <f>IF(N1067="sníž. přenesená",J1067,0)</f>
        <v>0</v>
      </c>
      <c r="BI1067" s="141">
        <f>IF(N1067="nulová",J1067,0)</f>
        <v>0</v>
      </c>
      <c r="BJ1067" s="2" t="s">
        <v>89</v>
      </c>
      <c r="BK1067" s="141">
        <f>ROUND(I1067*H1067,2)</f>
        <v>0</v>
      </c>
      <c r="BL1067" s="2" t="s">
        <v>270</v>
      </c>
      <c r="BM1067" s="140" t="s">
        <v>891</v>
      </c>
    </row>
    <row r="1068" spans="2:65" s="17" customFormat="1" ht="29.25">
      <c r="B1068" s="18"/>
      <c r="D1068" s="142" t="s">
        <v>272</v>
      </c>
      <c r="F1068" s="143" t="s">
        <v>892</v>
      </c>
      <c r="I1068" s="144"/>
      <c r="L1068" s="18"/>
      <c r="M1068" s="145"/>
      <c r="T1068" s="39"/>
      <c r="AT1068" s="2" t="s">
        <v>272</v>
      </c>
      <c r="AU1068" s="2" t="s">
        <v>91</v>
      </c>
    </row>
    <row r="1069" spans="2:65" s="146" customFormat="1" ht="11.25">
      <c r="B1069" s="147"/>
      <c r="D1069" s="142" t="s">
        <v>274</v>
      </c>
      <c r="E1069" s="148" t="s">
        <v>44</v>
      </c>
      <c r="F1069" s="149" t="s">
        <v>893</v>
      </c>
      <c r="H1069" s="148" t="s">
        <v>44</v>
      </c>
      <c r="I1069" s="150"/>
      <c r="L1069" s="147"/>
      <c r="M1069" s="151"/>
      <c r="T1069" s="152"/>
      <c r="AT1069" s="148" t="s">
        <v>274</v>
      </c>
      <c r="AU1069" s="148" t="s">
        <v>91</v>
      </c>
      <c r="AV1069" s="146" t="s">
        <v>89</v>
      </c>
      <c r="AW1069" s="146" t="s">
        <v>42</v>
      </c>
      <c r="AX1069" s="146" t="s">
        <v>82</v>
      </c>
      <c r="AY1069" s="148" t="s">
        <v>263</v>
      </c>
    </row>
    <row r="1070" spans="2:65" s="146" customFormat="1" ht="11.25">
      <c r="B1070" s="147"/>
      <c r="D1070" s="142" t="s">
        <v>274</v>
      </c>
      <c r="E1070" s="148" t="s">
        <v>44</v>
      </c>
      <c r="F1070" s="149" t="s">
        <v>418</v>
      </c>
      <c r="H1070" s="148" t="s">
        <v>44</v>
      </c>
      <c r="I1070" s="150"/>
      <c r="L1070" s="147"/>
      <c r="M1070" s="151"/>
      <c r="T1070" s="152"/>
      <c r="AT1070" s="148" t="s">
        <v>274</v>
      </c>
      <c r="AU1070" s="148" t="s">
        <v>91</v>
      </c>
      <c r="AV1070" s="146" t="s">
        <v>89</v>
      </c>
      <c r="AW1070" s="146" t="s">
        <v>42</v>
      </c>
      <c r="AX1070" s="146" t="s">
        <v>82</v>
      </c>
      <c r="AY1070" s="148" t="s">
        <v>263</v>
      </c>
    </row>
    <row r="1071" spans="2:65" s="153" customFormat="1" ht="11.25">
      <c r="B1071" s="154"/>
      <c r="D1071" s="142" t="s">
        <v>274</v>
      </c>
      <c r="E1071" s="155" t="s">
        <v>44</v>
      </c>
      <c r="F1071" s="156" t="s">
        <v>849</v>
      </c>
      <c r="H1071" s="157">
        <v>7.8719999999999999</v>
      </c>
      <c r="I1071" s="158"/>
      <c r="L1071" s="154"/>
      <c r="M1071" s="159"/>
      <c r="T1071" s="160"/>
      <c r="AT1071" s="155" t="s">
        <v>274</v>
      </c>
      <c r="AU1071" s="155" t="s">
        <v>91</v>
      </c>
      <c r="AV1071" s="153" t="s">
        <v>91</v>
      </c>
      <c r="AW1071" s="153" t="s">
        <v>42</v>
      </c>
      <c r="AX1071" s="153" t="s">
        <v>82</v>
      </c>
      <c r="AY1071" s="155" t="s">
        <v>263</v>
      </c>
    </row>
    <row r="1072" spans="2:65" s="153" customFormat="1" ht="11.25">
      <c r="B1072" s="154"/>
      <c r="D1072" s="142" t="s">
        <v>274</v>
      </c>
      <c r="E1072" s="155" t="s">
        <v>44</v>
      </c>
      <c r="F1072" s="156" t="s">
        <v>850</v>
      </c>
      <c r="H1072" s="157">
        <v>86.536000000000001</v>
      </c>
      <c r="I1072" s="158"/>
      <c r="L1072" s="154"/>
      <c r="M1072" s="159"/>
      <c r="T1072" s="160"/>
      <c r="AT1072" s="155" t="s">
        <v>274</v>
      </c>
      <c r="AU1072" s="155" t="s">
        <v>91</v>
      </c>
      <c r="AV1072" s="153" t="s">
        <v>91</v>
      </c>
      <c r="AW1072" s="153" t="s">
        <v>42</v>
      </c>
      <c r="AX1072" s="153" t="s">
        <v>82</v>
      </c>
      <c r="AY1072" s="155" t="s">
        <v>263</v>
      </c>
    </row>
    <row r="1073" spans="2:51" s="153" customFormat="1" ht="11.25">
      <c r="B1073" s="154"/>
      <c r="D1073" s="142" t="s">
        <v>274</v>
      </c>
      <c r="E1073" s="155" t="s">
        <v>44</v>
      </c>
      <c r="F1073" s="156" t="s">
        <v>851</v>
      </c>
      <c r="H1073" s="157">
        <v>92.707999999999998</v>
      </c>
      <c r="I1073" s="158"/>
      <c r="L1073" s="154"/>
      <c r="M1073" s="159"/>
      <c r="T1073" s="160"/>
      <c r="AT1073" s="155" t="s">
        <v>274</v>
      </c>
      <c r="AU1073" s="155" t="s">
        <v>91</v>
      </c>
      <c r="AV1073" s="153" t="s">
        <v>91</v>
      </c>
      <c r="AW1073" s="153" t="s">
        <v>42</v>
      </c>
      <c r="AX1073" s="153" t="s">
        <v>82</v>
      </c>
      <c r="AY1073" s="155" t="s">
        <v>263</v>
      </c>
    </row>
    <row r="1074" spans="2:51" s="161" customFormat="1" ht="11.25">
      <c r="B1074" s="162"/>
      <c r="D1074" s="142" t="s">
        <v>274</v>
      </c>
      <c r="E1074" s="163" t="s">
        <v>44</v>
      </c>
      <c r="F1074" s="164" t="s">
        <v>280</v>
      </c>
      <c r="H1074" s="165">
        <v>187.11600000000001</v>
      </c>
      <c r="I1074" s="166"/>
      <c r="L1074" s="162"/>
      <c r="M1074" s="167"/>
      <c r="T1074" s="168"/>
      <c r="AT1074" s="163" t="s">
        <v>274</v>
      </c>
      <c r="AU1074" s="163" t="s">
        <v>91</v>
      </c>
      <c r="AV1074" s="161" t="s">
        <v>141</v>
      </c>
      <c r="AW1074" s="161" t="s">
        <v>42</v>
      </c>
      <c r="AX1074" s="161" t="s">
        <v>82</v>
      </c>
      <c r="AY1074" s="163" t="s">
        <v>263</v>
      </c>
    </row>
    <row r="1075" spans="2:51" s="146" customFormat="1" ht="11.25">
      <c r="B1075" s="147"/>
      <c r="D1075" s="142" t="s">
        <v>274</v>
      </c>
      <c r="E1075" s="148" t="s">
        <v>44</v>
      </c>
      <c r="F1075" s="149" t="s">
        <v>396</v>
      </c>
      <c r="H1075" s="148" t="s">
        <v>44</v>
      </c>
      <c r="I1075" s="150"/>
      <c r="L1075" s="147"/>
      <c r="M1075" s="151"/>
      <c r="T1075" s="152"/>
      <c r="AT1075" s="148" t="s">
        <v>274</v>
      </c>
      <c r="AU1075" s="148" t="s">
        <v>91</v>
      </c>
      <c r="AV1075" s="146" t="s">
        <v>89</v>
      </c>
      <c r="AW1075" s="146" t="s">
        <v>42</v>
      </c>
      <c r="AX1075" s="146" t="s">
        <v>82</v>
      </c>
      <c r="AY1075" s="148" t="s">
        <v>263</v>
      </c>
    </row>
    <row r="1076" spans="2:51" s="153" customFormat="1" ht="11.25">
      <c r="B1076" s="154"/>
      <c r="D1076" s="142" t="s">
        <v>274</v>
      </c>
      <c r="E1076" s="155" t="s">
        <v>44</v>
      </c>
      <c r="F1076" s="156" t="s">
        <v>852</v>
      </c>
      <c r="H1076" s="157">
        <v>4.9400000000000004</v>
      </c>
      <c r="I1076" s="158"/>
      <c r="L1076" s="154"/>
      <c r="M1076" s="159"/>
      <c r="T1076" s="160"/>
      <c r="AT1076" s="155" t="s">
        <v>274</v>
      </c>
      <c r="AU1076" s="155" t="s">
        <v>91</v>
      </c>
      <c r="AV1076" s="153" t="s">
        <v>91</v>
      </c>
      <c r="AW1076" s="153" t="s">
        <v>42</v>
      </c>
      <c r="AX1076" s="153" t="s">
        <v>82</v>
      </c>
      <c r="AY1076" s="155" t="s">
        <v>263</v>
      </c>
    </row>
    <row r="1077" spans="2:51" s="153" customFormat="1" ht="11.25">
      <c r="B1077" s="154"/>
      <c r="D1077" s="142" t="s">
        <v>274</v>
      </c>
      <c r="E1077" s="155" t="s">
        <v>44</v>
      </c>
      <c r="F1077" s="156" t="s">
        <v>853</v>
      </c>
      <c r="H1077" s="157">
        <v>73.566000000000003</v>
      </c>
      <c r="I1077" s="158"/>
      <c r="L1077" s="154"/>
      <c r="M1077" s="159"/>
      <c r="T1077" s="160"/>
      <c r="AT1077" s="155" t="s">
        <v>274</v>
      </c>
      <c r="AU1077" s="155" t="s">
        <v>91</v>
      </c>
      <c r="AV1077" s="153" t="s">
        <v>91</v>
      </c>
      <c r="AW1077" s="153" t="s">
        <v>42</v>
      </c>
      <c r="AX1077" s="153" t="s">
        <v>82</v>
      </c>
      <c r="AY1077" s="155" t="s">
        <v>263</v>
      </c>
    </row>
    <row r="1078" spans="2:51" s="153" customFormat="1" ht="11.25">
      <c r="B1078" s="154"/>
      <c r="D1078" s="142" t="s">
        <v>274</v>
      </c>
      <c r="E1078" s="155" t="s">
        <v>44</v>
      </c>
      <c r="F1078" s="156" t="s">
        <v>854</v>
      </c>
      <c r="H1078" s="157">
        <v>90.516000000000005</v>
      </c>
      <c r="I1078" s="158"/>
      <c r="L1078" s="154"/>
      <c r="M1078" s="159"/>
      <c r="T1078" s="160"/>
      <c r="AT1078" s="155" t="s">
        <v>274</v>
      </c>
      <c r="AU1078" s="155" t="s">
        <v>91</v>
      </c>
      <c r="AV1078" s="153" t="s">
        <v>91</v>
      </c>
      <c r="AW1078" s="153" t="s">
        <v>42</v>
      </c>
      <c r="AX1078" s="153" t="s">
        <v>82</v>
      </c>
      <c r="AY1078" s="155" t="s">
        <v>263</v>
      </c>
    </row>
    <row r="1079" spans="2:51" s="153" customFormat="1" ht="11.25">
      <c r="B1079" s="154"/>
      <c r="D1079" s="142" t="s">
        <v>274</v>
      </c>
      <c r="E1079" s="155" t="s">
        <v>44</v>
      </c>
      <c r="F1079" s="156" t="s">
        <v>855</v>
      </c>
      <c r="H1079" s="157">
        <v>12.146000000000001</v>
      </c>
      <c r="I1079" s="158"/>
      <c r="L1079" s="154"/>
      <c r="M1079" s="159"/>
      <c r="T1079" s="160"/>
      <c r="AT1079" s="155" t="s">
        <v>274</v>
      </c>
      <c r="AU1079" s="155" t="s">
        <v>91</v>
      </c>
      <c r="AV1079" s="153" t="s">
        <v>91</v>
      </c>
      <c r="AW1079" s="153" t="s">
        <v>42</v>
      </c>
      <c r="AX1079" s="153" t="s">
        <v>82</v>
      </c>
      <c r="AY1079" s="155" t="s">
        <v>263</v>
      </c>
    </row>
    <row r="1080" spans="2:51" s="161" customFormat="1" ht="11.25">
      <c r="B1080" s="162"/>
      <c r="D1080" s="142" t="s">
        <v>274</v>
      </c>
      <c r="E1080" s="163" t="s">
        <v>44</v>
      </c>
      <c r="F1080" s="164" t="s">
        <v>391</v>
      </c>
      <c r="H1080" s="165">
        <v>181.16800000000001</v>
      </c>
      <c r="I1080" s="166"/>
      <c r="L1080" s="162"/>
      <c r="M1080" s="167"/>
      <c r="T1080" s="168"/>
      <c r="AT1080" s="163" t="s">
        <v>274</v>
      </c>
      <c r="AU1080" s="163" t="s">
        <v>91</v>
      </c>
      <c r="AV1080" s="161" t="s">
        <v>141</v>
      </c>
      <c r="AW1080" s="161" t="s">
        <v>42</v>
      </c>
      <c r="AX1080" s="161" t="s">
        <v>82</v>
      </c>
      <c r="AY1080" s="163" t="s">
        <v>263</v>
      </c>
    </row>
    <row r="1081" spans="2:51" s="146" customFormat="1" ht="11.25">
      <c r="B1081" s="147"/>
      <c r="D1081" s="142" t="s">
        <v>274</v>
      </c>
      <c r="E1081" s="148" t="s">
        <v>44</v>
      </c>
      <c r="F1081" s="149" t="s">
        <v>421</v>
      </c>
      <c r="H1081" s="148" t="s">
        <v>44</v>
      </c>
      <c r="I1081" s="150"/>
      <c r="L1081" s="147"/>
      <c r="M1081" s="151"/>
      <c r="T1081" s="152"/>
      <c r="AT1081" s="148" t="s">
        <v>274</v>
      </c>
      <c r="AU1081" s="148" t="s">
        <v>91</v>
      </c>
      <c r="AV1081" s="146" t="s">
        <v>89</v>
      </c>
      <c r="AW1081" s="146" t="s">
        <v>42</v>
      </c>
      <c r="AX1081" s="146" t="s">
        <v>82</v>
      </c>
      <c r="AY1081" s="148" t="s">
        <v>263</v>
      </c>
    </row>
    <row r="1082" spans="2:51" s="153" customFormat="1" ht="11.25">
      <c r="B1082" s="154"/>
      <c r="D1082" s="142" t="s">
        <v>274</v>
      </c>
      <c r="E1082" s="155" t="s">
        <v>44</v>
      </c>
      <c r="F1082" s="156" t="s">
        <v>856</v>
      </c>
      <c r="H1082" s="157">
        <v>9.1120000000000001</v>
      </c>
      <c r="I1082" s="158"/>
      <c r="L1082" s="154"/>
      <c r="M1082" s="159"/>
      <c r="T1082" s="160"/>
      <c r="AT1082" s="155" t="s">
        <v>274</v>
      </c>
      <c r="AU1082" s="155" t="s">
        <v>91</v>
      </c>
      <c r="AV1082" s="153" t="s">
        <v>91</v>
      </c>
      <c r="AW1082" s="153" t="s">
        <v>42</v>
      </c>
      <c r="AX1082" s="153" t="s">
        <v>82</v>
      </c>
      <c r="AY1082" s="155" t="s">
        <v>263</v>
      </c>
    </row>
    <row r="1083" spans="2:51" s="153" customFormat="1" ht="11.25">
      <c r="B1083" s="154"/>
      <c r="D1083" s="142" t="s">
        <v>274</v>
      </c>
      <c r="E1083" s="155" t="s">
        <v>44</v>
      </c>
      <c r="F1083" s="156" t="s">
        <v>857</v>
      </c>
      <c r="H1083" s="157">
        <v>129.38999999999999</v>
      </c>
      <c r="I1083" s="158"/>
      <c r="L1083" s="154"/>
      <c r="M1083" s="159"/>
      <c r="T1083" s="160"/>
      <c r="AT1083" s="155" t="s">
        <v>274</v>
      </c>
      <c r="AU1083" s="155" t="s">
        <v>91</v>
      </c>
      <c r="AV1083" s="153" t="s">
        <v>91</v>
      </c>
      <c r="AW1083" s="153" t="s">
        <v>42</v>
      </c>
      <c r="AX1083" s="153" t="s">
        <v>82</v>
      </c>
      <c r="AY1083" s="155" t="s">
        <v>263</v>
      </c>
    </row>
    <row r="1084" spans="2:51" s="153" customFormat="1" ht="11.25">
      <c r="B1084" s="154"/>
      <c r="D1084" s="142" t="s">
        <v>274</v>
      </c>
      <c r="E1084" s="155" t="s">
        <v>44</v>
      </c>
      <c r="F1084" s="156" t="s">
        <v>858</v>
      </c>
      <c r="H1084" s="157">
        <v>0.55000000000000004</v>
      </c>
      <c r="I1084" s="158"/>
      <c r="L1084" s="154"/>
      <c r="M1084" s="159"/>
      <c r="T1084" s="160"/>
      <c r="AT1084" s="155" t="s">
        <v>274</v>
      </c>
      <c r="AU1084" s="155" t="s">
        <v>91</v>
      </c>
      <c r="AV1084" s="153" t="s">
        <v>91</v>
      </c>
      <c r="AW1084" s="153" t="s">
        <v>42</v>
      </c>
      <c r="AX1084" s="153" t="s">
        <v>82</v>
      </c>
      <c r="AY1084" s="155" t="s">
        <v>263</v>
      </c>
    </row>
    <row r="1085" spans="2:51" s="153" customFormat="1" ht="11.25">
      <c r="B1085" s="154"/>
      <c r="D1085" s="142" t="s">
        <v>274</v>
      </c>
      <c r="E1085" s="155" t="s">
        <v>44</v>
      </c>
      <c r="F1085" s="156" t="s">
        <v>859</v>
      </c>
      <c r="H1085" s="157">
        <v>80.712000000000003</v>
      </c>
      <c r="I1085" s="158"/>
      <c r="L1085" s="154"/>
      <c r="M1085" s="159"/>
      <c r="T1085" s="160"/>
      <c r="AT1085" s="155" t="s">
        <v>274</v>
      </c>
      <c r="AU1085" s="155" t="s">
        <v>91</v>
      </c>
      <c r="AV1085" s="153" t="s">
        <v>91</v>
      </c>
      <c r="AW1085" s="153" t="s">
        <v>42</v>
      </c>
      <c r="AX1085" s="153" t="s">
        <v>82</v>
      </c>
      <c r="AY1085" s="155" t="s">
        <v>263</v>
      </c>
    </row>
    <row r="1086" spans="2:51" s="161" customFormat="1" ht="11.25">
      <c r="B1086" s="162"/>
      <c r="D1086" s="142" t="s">
        <v>274</v>
      </c>
      <c r="E1086" s="163" t="s">
        <v>44</v>
      </c>
      <c r="F1086" s="164" t="s">
        <v>423</v>
      </c>
      <c r="H1086" s="165">
        <v>219.76400000000001</v>
      </c>
      <c r="I1086" s="166"/>
      <c r="L1086" s="162"/>
      <c r="M1086" s="167"/>
      <c r="T1086" s="168"/>
      <c r="AT1086" s="163" t="s">
        <v>274</v>
      </c>
      <c r="AU1086" s="163" t="s">
        <v>91</v>
      </c>
      <c r="AV1086" s="161" t="s">
        <v>141</v>
      </c>
      <c r="AW1086" s="161" t="s">
        <v>42</v>
      </c>
      <c r="AX1086" s="161" t="s">
        <v>82</v>
      </c>
      <c r="AY1086" s="163" t="s">
        <v>263</v>
      </c>
    </row>
    <row r="1087" spans="2:51" s="146" customFormat="1" ht="11.25">
      <c r="B1087" s="147"/>
      <c r="D1087" s="142" t="s">
        <v>274</v>
      </c>
      <c r="E1087" s="148" t="s">
        <v>44</v>
      </c>
      <c r="F1087" s="149" t="s">
        <v>424</v>
      </c>
      <c r="H1087" s="148" t="s">
        <v>44</v>
      </c>
      <c r="I1087" s="150"/>
      <c r="L1087" s="147"/>
      <c r="M1087" s="151"/>
      <c r="T1087" s="152"/>
      <c r="AT1087" s="148" t="s">
        <v>274</v>
      </c>
      <c r="AU1087" s="148" t="s">
        <v>91</v>
      </c>
      <c r="AV1087" s="146" t="s">
        <v>89</v>
      </c>
      <c r="AW1087" s="146" t="s">
        <v>42</v>
      </c>
      <c r="AX1087" s="146" t="s">
        <v>82</v>
      </c>
      <c r="AY1087" s="148" t="s">
        <v>263</v>
      </c>
    </row>
    <row r="1088" spans="2:51" s="153" customFormat="1" ht="11.25">
      <c r="B1088" s="154"/>
      <c r="D1088" s="142" t="s">
        <v>274</v>
      </c>
      <c r="E1088" s="155" t="s">
        <v>44</v>
      </c>
      <c r="F1088" s="156" t="s">
        <v>860</v>
      </c>
      <c r="H1088" s="157">
        <v>11.231999999999999</v>
      </c>
      <c r="I1088" s="158"/>
      <c r="L1088" s="154"/>
      <c r="M1088" s="159"/>
      <c r="T1088" s="160"/>
      <c r="AT1088" s="155" t="s">
        <v>274</v>
      </c>
      <c r="AU1088" s="155" t="s">
        <v>91</v>
      </c>
      <c r="AV1088" s="153" t="s">
        <v>91</v>
      </c>
      <c r="AW1088" s="153" t="s">
        <v>42</v>
      </c>
      <c r="AX1088" s="153" t="s">
        <v>82</v>
      </c>
      <c r="AY1088" s="155" t="s">
        <v>263</v>
      </c>
    </row>
    <row r="1089" spans="2:65" s="153" customFormat="1" ht="11.25">
      <c r="B1089" s="154"/>
      <c r="D1089" s="142" t="s">
        <v>274</v>
      </c>
      <c r="E1089" s="155" t="s">
        <v>44</v>
      </c>
      <c r="F1089" s="156" t="s">
        <v>861</v>
      </c>
      <c r="H1089" s="157">
        <v>150.54400000000001</v>
      </c>
      <c r="I1089" s="158"/>
      <c r="L1089" s="154"/>
      <c r="M1089" s="159"/>
      <c r="T1089" s="160"/>
      <c r="AT1089" s="155" t="s">
        <v>274</v>
      </c>
      <c r="AU1089" s="155" t="s">
        <v>91</v>
      </c>
      <c r="AV1089" s="153" t="s">
        <v>91</v>
      </c>
      <c r="AW1089" s="153" t="s">
        <v>42</v>
      </c>
      <c r="AX1089" s="153" t="s">
        <v>82</v>
      </c>
      <c r="AY1089" s="155" t="s">
        <v>263</v>
      </c>
    </row>
    <row r="1090" spans="2:65" s="153" customFormat="1" ht="11.25">
      <c r="B1090" s="154"/>
      <c r="D1090" s="142" t="s">
        <v>274</v>
      </c>
      <c r="E1090" s="155" t="s">
        <v>44</v>
      </c>
      <c r="F1090" s="156" t="s">
        <v>862</v>
      </c>
      <c r="H1090" s="157">
        <v>62.304000000000002</v>
      </c>
      <c r="I1090" s="158"/>
      <c r="L1090" s="154"/>
      <c r="M1090" s="159"/>
      <c r="T1090" s="160"/>
      <c r="AT1090" s="155" t="s">
        <v>274</v>
      </c>
      <c r="AU1090" s="155" t="s">
        <v>91</v>
      </c>
      <c r="AV1090" s="153" t="s">
        <v>91</v>
      </c>
      <c r="AW1090" s="153" t="s">
        <v>42</v>
      </c>
      <c r="AX1090" s="153" t="s">
        <v>82</v>
      </c>
      <c r="AY1090" s="155" t="s">
        <v>263</v>
      </c>
    </row>
    <row r="1091" spans="2:65" s="161" customFormat="1" ht="11.25">
      <c r="B1091" s="162"/>
      <c r="D1091" s="142" t="s">
        <v>274</v>
      </c>
      <c r="E1091" s="163" t="s">
        <v>44</v>
      </c>
      <c r="F1091" s="164" t="s">
        <v>426</v>
      </c>
      <c r="H1091" s="165">
        <v>224.08</v>
      </c>
      <c r="I1091" s="166"/>
      <c r="L1091" s="162"/>
      <c r="M1091" s="167"/>
      <c r="T1091" s="168"/>
      <c r="AT1091" s="163" t="s">
        <v>274</v>
      </c>
      <c r="AU1091" s="163" t="s">
        <v>91</v>
      </c>
      <c r="AV1091" s="161" t="s">
        <v>141</v>
      </c>
      <c r="AW1091" s="161" t="s">
        <v>42</v>
      </c>
      <c r="AX1091" s="161" t="s">
        <v>82</v>
      </c>
      <c r="AY1091" s="163" t="s">
        <v>263</v>
      </c>
    </row>
    <row r="1092" spans="2:65" s="146" customFormat="1" ht="11.25">
      <c r="B1092" s="147"/>
      <c r="D1092" s="142" t="s">
        <v>274</v>
      </c>
      <c r="E1092" s="148" t="s">
        <v>44</v>
      </c>
      <c r="F1092" s="149" t="s">
        <v>427</v>
      </c>
      <c r="H1092" s="148" t="s">
        <v>44</v>
      </c>
      <c r="I1092" s="150"/>
      <c r="L1092" s="147"/>
      <c r="M1092" s="151"/>
      <c r="T1092" s="152"/>
      <c r="AT1092" s="148" t="s">
        <v>274</v>
      </c>
      <c r="AU1092" s="148" t="s">
        <v>91</v>
      </c>
      <c r="AV1092" s="146" t="s">
        <v>89</v>
      </c>
      <c r="AW1092" s="146" t="s">
        <v>42</v>
      </c>
      <c r="AX1092" s="146" t="s">
        <v>82</v>
      </c>
      <c r="AY1092" s="148" t="s">
        <v>263</v>
      </c>
    </row>
    <row r="1093" spans="2:65" s="153" customFormat="1" ht="11.25">
      <c r="B1093" s="154"/>
      <c r="D1093" s="142" t="s">
        <v>274</v>
      </c>
      <c r="E1093" s="155" t="s">
        <v>44</v>
      </c>
      <c r="F1093" s="156" t="s">
        <v>863</v>
      </c>
      <c r="H1093" s="157">
        <v>15.13</v>
      </c>
      <c r="I1093" s="158"/>
      <c r="L1093" s="154"/>
      <c r="M1093" s="159"/>
      <c r="T1093" s="160"/>
      <c r="AT1093" s="155" t="s">
        <v>274</v>
      </c>
      <c r="AU1093" s="155" t="s">
        <v>91</v>
      </c>
      <c r="AV1093" s="153" t="s">
        <v>91</v>
      </c>
      <c r="AW1093" s="153" t="s">
        <v>42</v>
      </c>
      <c r="AX1093" s="153" t="s">
        <v>82</v>
      </c>
      <c r="AY1093" s="155" t="s">
        <v>263</v>
      </c>
    </row>
    <row r="1094" spans="2:65" s="153" customFormat="1" ht="11.25">
      <c r="B1094" s="154"/>
      <c r="D1094" s="142" t="s">
        <v>274</v>
      </c>
      <c r="E1094" s="155" t="s">
        <v>44</v>
      </c>
      <c r="F1094" s="156" t="s">
        <v>864</v>
      </c>
      <c r="H1094" s="157">
        <v>236.23599999999999</v>
      </c>
      <c r="I1094" s="158"/>
      <c r="L1094" s="154"/>
      <c r="M1094" s="159"/>
      <c r="T1094" s="160"/>
      <c r="AT1094" s="155" t="s">
        <v>274</v>
      </c>
      <c r="AU1094" s="155" t="s">
        <v>91</v>
      </c>
      <c r="AV1094" s="153" t="s">
        <v>91</v>
      </c>
      <c r="AW1094" s="153" t="s">
        <v>42</v>
      </c>
      <c r="AX1094" s="153" t="s">
        <v>82</v>
      </c>
      <c r="AY1094" s="155" t="s">
        <v>263</v>
      </c>
    </row>
    <row r="1095" spans="2:65" s="153" customFormat="1" ht="11.25">
      <c r="B1095" s="154"/>
      <c r="D1095" s="142" t="s">
        <v>274</v>
      </c>
      <c r="E1095" s="155" t="s">
        <v>44</v>
      </c>
      <c r="F1095" s="156" t="s">
        <v>865</v>
      </c>
      <c r="H1095" s="157">
        <v>110.376</v>
      </c>
      <c r="I1095" s="158"/>
      <c r="L1095" s="154"/>
      <c r="M1095" s="159"/>
      <c r="T1095" s="160"/>
      <c r="AT1095" s="155" t="s">
        <v>274</v>
      </c>
      <c r="AU1095" s="155" t="s">
        <v>91</v>
      </c>
      <c r="AV1095" s="153" t="s">
        <v>91</v>
      </c>
      <c r="AW1095" s="153" t="s">
        <v>42</v>
      </c>
      <c r="AX1095" s="153" t="s">
        <v>82</v>
      </c>
      <c r="AY1095" s="155" t="s">
        <v>263</v>
      </c>
    </row>
    <row r="1096" spans="2:65" s="161" customFormat="1" ht="11.25">
      <c r="B1096" s="162"/>
      <c r="D1096" s="142" t="s">
        <v>274</v>
      </c>
      <c r="E1096" s="163" t="s">
        <v>44</v>
      </c>
      <c r="F1096" s="164" t="s">
        <v>430</v>
      </c>
      <c r="H1096" s="165">
        <v>361.74200000000002</v>
      </c>
      <c r="I1096" s="166"/>
      <c r="L1096" s="162"/>
      <c r="M1096" s="167"/>
      <c r="T1096" s="168"/>
      <c r="AT1096" s="163" t="s">
        <v>274</v>
      </c>
      <c r="AU1096" s="163" t="s">
        <v>91</v>
      </c>
      <c r="AV1096" s="161" t="s">
        <v>141</v>
      </c>
      <c r="AW1096" s="161" t="s">
        <v>42</v>
      </c>
      <c r="AX1096" s="161" t="s">
        <v>82</v>
      </c>
      <c r="AY1096" s="163" t="s">
        <v>263</v>
      </c>
    </row>
    <row r="1097" spans="2:65" s="169" customFormat="1" ht="11.25">
      <c r="B1097" s="170"/>
      <c r="D1097" s="142" t="s">
        <v>274</v>
      </c>
      <c r="E1097" s="171" t="s">
        <v>44</v>
      </c>
      <c r="F1097" s="172" t="s">
        <v>281</v>
      </c>
      <c r="H1097" s="173">
        <v>1173.8699999999999</v>
      </c>
      <c r="I1097" s="174"/>
      <c r="L1097" s="170"/>
      <c r="M1097" s="175"/>
      <c r="T1097" s="176"/>
      <c r="AT1097" s="171" t="s">
        <v>274</v>
      </c>
      <c r="AU1097" s="171" t="s">
        <v>91</v>
      </c>
      <c r="AV1097" s="169" t="s">
        <v>270</v>
      </c>
      <c r="AW1097" s="169" t="s">
        <v>42</v>
      </c>
      <c r="AX1097" s="169" t="s">
        <v>89</v>
      </c>
      <c r="AY1097" s="171" t="s">
        <v>263</v>
      </c>
    </row>
    <row r="1098" spans="2:65" s="17" customFormat="1" ht="24.2" customHeight="1">
      <c r="B1098" s="18"/>
      <c r="C1098" s="129" t="s">
        <v>894</v>
      </c>
      <c r="D1098" s="129" t="s">
        <v>265</v>
      </c>
      <c r="E1098" s="130" t="s">
        <v>895</v>
      </c>
      <c r="F1098" s="131" t="s">
        <v>896</v>
      </c>
      <c r="G1098" s="132" t="s">
        <v>139</v>
      </c>
      <c r="H1098" s="133">
        <v>1173.8699999999999</v>
      </c>
      <c r="I1098" s="134"/>
      <c r="J1098" s="135">
        <f>ROUND(I1098*H1098,2)</f>
        <v>0</v>
      </c>
      <c r="K1098" s="131" t="s">
        <v>269</v>
      </c>
      <c r="L1098" s="18"/>
      <c r="M1098" s="136" t="s">
        <v>44</v>
      </c>
      <c r="N1098" s="137" t="s">
        <v>53</v>
      </c>
      <c r="P1098" s="138">
        <f>O1098*H1098</f>
        <v>0</v>
      </c>
      <c r="Q1098" s="138">
        <v>6.5599999999999999E-3</v>
      </c>
      <c r="R1098" s="138">
        <f>Q1098*H1098</f>
        <v>7.7005871999999993</v>
      </c>
      <c r="S1098" s="138">
        <v>0</v>
      </c>
      <c r="T1098" s="139">
        <f>S1098*H1098</f>
        <v>0</v>
      </c>
      <c r="AR1098" s="140" t="s">
        <v>270</v>
      </c>
      <c r="AT1098" s="140" t="s">
        <v>265</v>
      </c>
      <c r="AU1098" s="140" t="s">
        <v>91</v>
      </c>
      <c r="AY1098" s="2" t="s">
        <v>263</v>
      </c>
      <c r="BE1098" s="141">
        <f>IF(N1098="základní",J1098,0)</f>
        <v>0</v>
      </c>
      <c r="BF1098" s="141">
        <f>IF(N1098="snížená",J1098,0)</f>
        <v>0</v>
      </c>
      <c r="BG1098" s="141">
        <f>IF(N1098="zákl. přenesená",J1098,0)</f>
        <v>0</v>
      </c>
      <c r="BH1098" s="141">
        <f>IF(N1098="sníž. přenesená",J1098,0)</f>
        <v>0</v>
      </c>
      <c r="BI1098" s="141">
        <f>IF(N1098="nulová",J1098,0)</f>
        <v>0</v>
      </c>
      <c r="BJ1098" s="2" t="s">
        <v>89</v>
      </c>
      <c r="BK1098" s="141">
        <f>ROUND(I1098*H1098,2)</f>
        <v>0</v>
      </c>
      <c r="BL1098" s="2" t="s">
        <v>270</v>
      </c>
      <c r="BM1098" s="140" t="s">
        <v>897</v>
      </c>
    </row>
    <row r="1099" spans="2:65" s="17" customFormat="1" ht="78">
      <c r="B1099" s="18"/>
      <c r="D1099" s="142" t="s">
        <v>272</v>
      </c>
      <c r="F1099" s="143" t="s">
        <v>898</v>
      </c>
      <c r="I1099" s="144"/>
      <c r="L1099" s="18"/>
      <c r="M1099" s="145"/>
      <c r="T1099" s="39"/>
      <c r="AT1099" s="2" t="s">
        <v>272</v>
      </c>
      <c r="AU1099" s="2" t="s">
        <v>91</v>
      </c>
    </row>
    <row r="1100" spans="2:65" s="146" customFormat="1" ht="11.25">
      <c r="B1100" s="147"/>
      <c r="D1100" s="142" t="s">
        <v>274</v>
      </c>
      <c r="E1100" s="148" t="s">
        <v>44</v>
      </c>
      <c r="F1100" s="149" t="s">
        <v>893</v>
      </c>
      <c r="H1100" s="148" t="s">
        <v>44</v>
      </c>
      <c r="I1100" s="150"/>
      <c r="L1100" s="147"/>
      <c r="M1100" s="151"/>
      <c r="T1100" s="152"/>
      <c r="AT1100" s="148" t="s">
        <v>274</v>
      </c>
      <c r="AU1100" s="148" t="s">
        <v>91</v>
      </c>
      <c r="AV1100" s="146" t="s">
        <v>89</v>
      </c>
      <c r="AW1100" s="146" t="s">
        <v>42</v>
      </c>
      <c r="AX1100" s="146" t="s">
        <v>82</v>
      </c>
      <c r="AY1100" s="148" t="s">
        <v>263</v>
      </c>
    </row>
    <row r="1101" spans="2:65" s="146" customFormat="1" ht="11.25">
      <c r="B1101" s="147"/>
      <c r="D1101" s="142" t="s">
        <v>274</v>
      </c>
      <c r="E1101" s="148" t="s">
        <v>44</v>
      </c>
      <c r="F1101" s="149" t="s">
        <v>418</v>
      </c>
      <c r="H1101" s="148" t="s">
        <v>44</v>
      </c>
      <c r="I1101" s="150"/>
      <c r="L1101" s="147"/>
      <c r="M1101" s="151"/>
      <c r="T1101" s="152"/>
      <c r="AT1101" s="148" t="s">
        <v>274</v>
      </c>
      <c r="AU1101" s="148" t="s">
        <v>91</v>
      </c>
      <c r="AV1101" s="146" t="s">
        <v>89</v>
      </c>
      <c r="AW1101" s="146" t="s">
        <v>42</v>
      </c>
      <c r="AX1101" s="146" t="s">
        <v>82</v>
      </c>
      <c r="AY1101" s="148" t="s">
        <v>263</v>
      </c>
    </row>
    <row r="1102" spans="2:65" s="153" customFormat="1" ht="11.25">
      <c r="B1102" s="154"/>
      <c r="D1102" s="142" t="s">
        <v>274</v>
      </c>
      <c r="E1102" s="155" t="s">
        <v>44</v>
      </c>
      <c r="F1102" s="156" t="s">
        <v>849</v>
      </c>
      <c r="H1102" s="157">
        <v>7.8719999999999999</v>
      </c>
      <c r="I1102" s="158"/>
      <c r="L1102" s="154"/>
      <c r="M1102" s="159"/>
      <c r="T1102" s="160"/>
      <c r="AT1102" s="155" t="s">
        <v>274</v>
      </c>
      <c r="AU1102" s="155" t="s">
        <v>91</v>
      </c>
      <c r="AV1102" s="153" t="s">
        <v>91</v>
      </c>
      <c r="AW1102" s="153" t="s">
        <v>42</v>
      </c>
      <c r="AX1102" s="153" t="s">
        <v>82</v>
      </c>
      <c r="AY1102" s="155" t="s">
        <v>263</v>
      </c>
    </row>
    <row r="1103" spans="2:65" s="153" customFormat="1" ht="11.25">
      <c r="B1103" s="154"/>
      <c r="D1103" s="142" t="s">
        <v>274</v>
      </c>
      <c r="E1103" s="155" t="s">
        <v>44</v>
      </c>
      <c r="F1103" s="156" t="s">
        <v>850</v>
      </c>
      <c r="H1103" s="157">
        <v>86.536000000000001</v>
      </c>
      <c r="I1103" s="158"/>
      <c r="L1103" s="154"/>
      <c r="M1103" s="159"/>
      <c r="T1103" s="160"/>
      <c r="AT1103" s="155" t="s">
        <v>274</v>
      </c>
      <c r="AU1103" s="155" t="s">
        <v>91</v>
      </c>
      <c r="AV1103" s="153" t="s">
        <v>91</v>
      </c>
      <c r="AW1103" s="153" t="s">
        <v>42</v>
      </c>
      <c r="AX1103" s="153" t="s">
        <v>82</v>
      </c>
      <c r="AY1103" s="155" t="s">
        <v>263</v>
      </c>
    </row>
    <row r="1104" spans="2:65" s="153" customFormat="1" ht="11.25">
      <c r="B1104" s="154"/>
      <c r="D1104" s="142" t="s">
        <v>274</v>
      </c>
      <c r="E1104" s="155" t="s">
        <v>44</v>
      </c>
      <c r="F1104" s="156" t="s">
        <v>851</v>
      </c>
      <c r="H1104" s="157">
        <v>92.707999999999998</v>
      </c>
      <c r="I1104" s="158"/>
      <c r="L1104" s="154"/>
      <c r="M1104" s="159"/>
      <c r="T1104" s="160"/>
      <c r="AT1104" s="155" t="s">
        <v>274</v>
      </c>
      <c r="AU1104" s="155" t="s">
        <v>91</v>
      </c>
      <c r="AV1104" s="153" t="s">
        <v>91</v>
      </c>
      <c r="AW1104" s="153" t="s">
        <v>42</v>
      </c>
      <c r="AX1104" s="153" t="s">
        <v>82</v>
      </c>
      <c r="AY1104" s="155" t="s">
        <v>263</v>
      </c>
    </row>
    <row r="1105" spans="2:51" s="161" customFormat="1" ht="11.25">
      <c r="B1105" s="162"/>
      <c r="D1105" s="142" t="s">
        <v>274</v>
      </c>
      <c r="E1105" s="163" t="s">
        <v>44</v>
      </c>
      <c r="F1105" s="164" t="s">
        <v>280</v>
      </c>
      <c r="H1105" s="165">
        <v>187.11600000000001</v>
      </c>
      <c r="I1105" s="166"/>
      <c r="L1105" s="162"/>
      <c r="M1105" s="167"/>
      <c r="T1105" s="168"/>
      <c r="AT1105" s="163" t="s">
        <v>274</v>
      </c>
      <c r="AU1105" s="163" t="s">
        <v>91</v>
      </c>
      <c r="AV1105" s="161" t="s">
        <v>141</v>
      </c>
      <c r="AW1105" s="161" t="s">
        <v>42</v>
      </c>
      <c r="AX1105" s="161" t="s">
        <v>82</v>
      </c>
      <c r="AY1105" s="163" t="s">
        <v>263</v>
      </c>
    </row>
    <row r="1106" spans="2:51" s="146" customFormat="1" ht="11.25">
      <c r="B1106" s="147"/>
      <c r="D1106" s="142" t="s">
        <v>274</v>
      </c>
      <c r="E1106" s="148" t="s">
        <v>44</v>
      </c>
      <c r="F1106" s="149" t="s">
        <v>396</v>
      </c>
      <c r="H1106" s="148" t="s">
        <v>44</v>
      </c>
      <c r="I1106" s="150"/>
      <c r="L1106" s="147"/>
      <c r="M1106" s="151"/>
      <c r="T1106" s="152"/>
      <c r="AT1106" s="148" t="s">
        <v>274</v>
      </c>
      <c r="AU1106" s="148" t="s">
        <v>91</v>
      </c>
      <c r="AV1106" s="146" t="s">
        <v>89</v>
      </c>
      <c r="AW1106" s="146" t="s">
        <v>42</v>
      </c>
      <c r="AX1106" s="146" t="s">
        <v>82</v>
      </c>
      <c r="AY1106" s="148" t="s">
        <v>263</v>
      </c>
    </row>
    <row r="1107" spans="2:51" s="153" customFormat="1" ht="11.25">
      <c r="B1107" s="154"/>
      <c r="D1107" s="142" t="s">
        <v>274</v>
      </c>
      <c r="E1107" s="155" t="s">
        <v>44</v>
      </c>
      <c r="F1107" s="156" t="s">
        <v>852</v>
      </c>
      <c r="H1107" s="157">
        <v>4.9400000000000004</v>
      </c>
      <c r="I1107" s="158"/>
      <c r="L1107" s="154"/>
      <c r="M1107" s="159"/>
      <c r="T1107" s="160"/>
      <c r="AT1107" s="155" t="s">
        <v>274</v>
      </c>
      <c r="AU1107" s="155" t="s">
        <v>91</v>
      </c>
      <c r="AV1107" s="153" t="s">
        <v>91</v>
      </c>
      <c r="AW1107" s="153" t="s">
        <v>42</v>
      </c>
      <c r="AX1107" s="153" t="s">
        <v>82</v>
      </c>
      <c r="AY1107" s="155" t="s">
        <v>263</v>
      </c>
    </row>
    <row r="1108" spans="2:51" s="153" customFormat="1" ht="11.25">
      <c r="B1108" s="154"/>
      <c r="D1108" s="142" t="s">
        <v>274</v>
      </c>
      <c r="E1108" s="155" t="s">
        <v>44</v>
      </c>
      <c r="F1108" s="156" t="s">
        <v>853</v>
      </c>
      <c r="H1108" s="157">
        <v>73.566000000000003</v>
      </c>
      <c r="I1108" s="158"/>
      <c r="L1108" s="154"/>
      <c r="M1108" s="159"/>
      <c r="T1108" s="160"/>
      <c r="AT1108" s="155" t="s">
        <v>274</v>
      </c>
      <c r="AU1108" s="155" t="s">
        <v>91</v>
      </c>
      <c r="AV1108" s="153" t="s">
        <v>91</v>
      </c>
      <c r="AW1108" s="153" t="s">
        <v>42</v>
      </c>
      <c r="AX1108" s="153" t="s">
        <v>82</v>
      </c>
      <c r="AY1108" s="155" t="s">
        <v>263</v>
      </c>
    </row>
    <row r="1109" spans="2:51" s="153" customFormat="1" ht="11.25">
      <c r="B1109" s="154"/>
      <c r="D1109" s="142" t="s">
        <v>274</v>
      </c>
      <c r="E1109" s="155" t="s">
        <v>44</v>
      </c>
      <c r="F1109" s="156" t="s">
        <v>854</v>
      </c>
      <c r="H1109" s="157">
        <v>90.516000000000005</v>
      </c>
      <c r="I1109" s="158"/>
      <c r="L1109" s="154"/>
      <c r="M1109" s="159"/>
      <c r="T1109" s="160"/>
      <c r="AT1109" s="155" t="s">
        <v>274</v>
      </c>
      <c r="AU1109" s="155" t="s">
        <v>91</v>
      </c>
      <c r="AV1109" s="153" t="s">
        <v>91</v>
      </c>
      <c r="AW1109" s="153" t="s">
        <v>42</v>
      </c>
      <c r="AX1109" s="153" t="s">
        <v>82</v>
      </c>
      <c r="AY1109" s="155" t="s">
        <v>263</v>
      </c>
    </row>
    <row r="1110" spans="2:51" s="153" customFormat="1" ht="11.25">
      <c r="B1110" s="154"/>
      <c r="D1110" s="142" t="s">
        <v>274</v>
      </c>
      <c r="E1110" s="155" t="s">
        <v>44</v>
      </c>
      <c r="F1110" s="156" t="s">
        <v>855</v>
      </c>
      <c r="H1110" s="157">
        <v>12.146000000000001</v>
      </c>
      <c r="I1110" s="158"/>
      <c r="L1110" s="154"/>
      <c r="M1110" s="159"/>
      <c r="T1110" s="160"/>
      <c r="AT1110" s="155" t="s">
        <v>274</v>
      </c>
      <c r="AU1110" s="155" t="s">
        <v>91</v>
      </c>
      <c r="AV1110" s="153" t="s">
        <v>91</v>
      </c>
      <c r="AW1110" s="153" t="s">
        <v>42</v>
      </c>
      <c r="AX1110" s="153" t="s">
        <v>82</v>
      </c>
      <c r="AY1110" s="155" t="s">
        <v>263</v>
      </c>
    </row>
    <row r="1111" spans="2:51" s="161" customFormat="1" ht="11.25">
      <c r="B1111" s="162"/>
      <c r="D1111" s="142" t="s">
        <v>274</v>
      </c>
      <c r="E1111" s="163" t="s">
        <v>44</v>
      </c>
      <c r="F1111" s="164" t="s">
        <v>391</v>
      </c>
      <c r="H1111" s="165">
        <v>181.16800000000001</v>
      </c>
      <c r="I1111" s="166"/>
      <c r="L1111" s="162"/>
      <c r="M1111" s="167"/>
      <c r="T1111" s="168"/>
      <c r="AT1111" s="163" t="s">
        <v>274</v>
      </c>
      <c r="AU1111" s="163" t="s">
        <v>91</v>
      </c>
      <c r="AV1111" s="161" t="s">
        <v>141</v>
      </c>
      <c r="AW1111" s="161" t="s">
        <v>42</v>
      </c>
      <c r="AX1111" s="161" t="s">
        <v>82</v>
      </c>
      <c r="AY1111" s="163" t="s">
        <v>263</v>
      </c>
    </row>
    <row r="1112" spans="2:51" s="146" customFormat="1" ht="11.25">
      <c r="B1112" s="147"/>
      <c r="D1112" s="142" t="s">
        <v>274</v>
      </c>
      <c r="E1112" s="148" t="s">
        <v>44</v>
      </c>
      <c r="F1112" s="149" t="s">
        <v>421</v>
      </c>
      <c r="H1112" s="148" t="s">
        <v>44</v>
      </c>
      <c r="I1112" s="150"/>
      <c r="L1112" s="147"/>
      <c r="M1112" s="151"/>
      <c r="T1112" s="152"/>
      <c r="AT1112" s="148" t="s">
        <v>274</v>
      </c>
      <c r="AU1112" s="148" t="s">
        <v>91</v>
      </c>
      <c r="AV1112" s="146" t="s">
        <v>89</v>
      </c>
      <c r="AW1112" s="146" t="s">
        <v>42</v>
      </c>
      <c r="AX1112" s="146" t="s">
        <v>82</v>
      </c>
      <c r="AY1112" s="148" t="s">
        <v>263</v>
      </c>
    </row>
    <row r="1113" spans="2:51" s="153" customFormat="1" ht="11.25">
      <c r="B1113" s="154"/>
      <c r="D1113" s="142" t="s">
        <v>274</v>
      </c>
      <c r="E1113" s="155" t="s">
        <v>44</v>
      </c>
      <c r="F1113" s="156" t="s">
        <v>856</v>
      </c>
      <c r="H1113" s="157">
        <v>9.1120000000000001</v>
      </c>
      <c r="I1113" s="158"/>
      <c r="L1113" s="154"/>
      <c r="M1113" s="159"/>
      <c r="T1113" s="160"/>
      <c r="AT1113" s="155" t="s">
        <v>274</v>
      </c>
      <c r="AU1113" s="155" t="s">
        <v>91</v>
      </c>
      <c r="AV1113" s="153" t="s">
        <v>91</v>
      </c>
      <c r="AW1113" s="153" t="s">
        <v>42</v>
      </c>
      <c r="AX1113" s="153" t="s">
        <v>82</v>
      </c>
      <c r="AY1113" s="155" t="s">
        <v>263</v>
      </c>
    </row>
    <row r="1114" spans="2:51" s="153" customFormat="1" ht="11.25">
      <c r="B1114" s="154"/>
      <c r="D1114" s="142" t="s">
        <v>274</v>
      </c>
      <c r="E1114" s="155" t="s">
        <v>44</v>
      </c>
      <c r="F1114" s="156" t="s">
        <v>857</v>
      </c>
      <c r="H1114" s="157">
        <v>129.38999999999999</v>
      </c>
      <c r="I1114" s="158"/>
      <c r="L1114" s="154"/>
      <c r="M1114" s="159"/>
      <c r="T1114" s="160"/>
      <c r="AT1114" s="155" t="s">
        <v>274</v>
      </c>
      <c r="AU1114" s="155" t="s">
        <v>91</v>
      </c>
      <c r="AV1114" s="153" t="s">
        <v>91</v>
      </c>
      <c r="AW1114" s="153" t="s">
        <v>42</v>
      </c>
      <c r="AX1114" s="153" t="s">
        <v>82</v>
      </c>
      <c r="AY1114" s="155" t="s">
        <v>263</v>
      </c>
    </row>
    <row r="1115" spans="2:51" s="153" customFormat="1" ht="11.25">
      <c r="B1115" s="154"/>
      <c r="D1115" s="142" t="s">
        <v>274</v>
      </c>
      <c r="E1115" s="155" t="s">
        <v>44</v>
      </c>
      <c r="F1115" s="156" t="s">
        <v>858</v>
      </c>
      <c r="H1115" s="157">
        <v>0.55000000000000004</v>
      </c>
      <c r="I1115" s="158"/>
      <c r="L1115" s="154"/>
      <c r="M1115" s="159"/>
      <c r="T1115" s="160"/>
      <c r="AT1115" s="155" t="s">
        <v>274</v>
      </c>
      <c r="AU1115" s="155" t="s">
        <v>91</v>
      </c>
      <c r="AV1115" s="153" t="s">
        <v>91</v>
      </c>
      <c r="AW1115" s="153" t="s">
        <v>42</v>
      </c>
      <c r="AX1115" s="153" t="s">
        <v>82</v>
      </c>
      <c r="AY1115" s="155" t="s">
        <v>263</v>
      </c>
    </row>
    <row r="1116" spans="2:51" s="153" customFormat="1" ht="11.25">
      <c r="B1116" s="154"/>
      <c r="D1116" s="142" t="s">
        <v>274</v>
      </c>
      <c r="E1116" s="155" t="s">
        <v>44</v>
      </c>
      <c r="F1116" s="156" t="s">
        <v>859</v>
      </c>
      <c r="H1116" s="157">
        <v>80.712000000000003</v>
      </c>
      <c r="I1116" s="158"/>
      <c r="L1116" s="154"/>
      <c r="M1116" s="159"/>
      <c r="T1116" s="160"/>
      <c r="AT1116" s="155" t="s">
        <v>274</v>
      </c>
      <c r="AU1116" s="155" t="s">
        <v>91</v>
      </c>
      <c r="AV1116" s="153" t="s">
        <v>91</v>
      </c>
      <c r="AW1116" s="153" t="s">
        <v>42</v>
      </c>
      <c r="AX1116" s="153" t="s">
        <v>82</v>
      </c>
      <c r="AY1116" s="155" t="s">
        <v>263</v>
      </c>
    </row>
    <row r="1117" spans="2:51" s="161" customFormat="1" ht="11.25">
      <c r="B1117" s="162"/>
      <c r="D1117" s="142" t="s">
        <v>274</v>
      </c>
      <c r="E1117" s="163" t="s">
        <v>44</v>
      </c>
      <c r="F1117" s="164" t="s">
        <v>423</v>
      </c>
      <c r="H1117" s="165">
        <v>219.76400000000001</v>
      </c>
      <c r="I1117" s="166"/>
      <c r="L1117" s="162"/>
      <c r="M1117" s="167"/>
      <c r="T1117" s="168"/>
      <c r="AT1117" s="163" t="s">
        <v>274</v>
      </c>
      <c r="AU1117" s="163" t="s">
        <v>91</v>
      </c>
      <c r="AV1117" s="161" t="s">
        <v>141</v>
      </c>
      <c r="AW1117" s="161" t="s">
        <v>42</v>
      </c>
      <c r="AX1117" s="161" t="s">
        <v>82</v>
      </c>
      <c r="AY1117" s="163" t="s">
        <v>263</v>
      </c>
    </row>
    <row r="1118" spans="2:51" s="146" customFormat="1" ht="11.25">
      <c r="B1118" s="147"/>
      <c r="D1118" s="142" t="s">
        <v>274</v>
      </c>
      <c r="E1118" s="148" t="s">
        <v>44</v>
      </c>
      <c r="F1118" s="149" t="s">
        <v>424</v>
      </c>
      <c r="H1118" s="148" t="s">
        <v>44</v>
      </c>
      <c r="I1118" s="150"/>
      <c r="L1118" s="147"/>
      <c r="M1118" s="151"/>
      <c r="T1118" s="152"/>
      <c r="AT1118" s="148" t="s">
        <v>274</v>
      </c>
      <c r="AU1118" s="148" t="s">
        <v>91</v>
      </c>
      <c r="AV1118" s="146" t="s">
        <v>89</v>
      </c>
      <c r="AW1118" s="146" t="s">
        <v>42</v>
      </c>
      <c r="AX1118" s="146" t="s">
        <v>82</v>
      </c>
      <c r="AY1118" s="148" t="s">
        <v>263</v>
      </c>
    </row>
    <row r="1119" spans="2:51" s="153" customFormat="1" ht="11.25">
      <c r="B1119" s="154"/>
      <c r="D1119" s="142" t="s">
        <v>274</v>
      </c>
      <c r="E1119" s="155" t="s">
        <v>44</v>
      </c>
      <c r="F1119" s="156" t="s">
        <v>860</v>
      </c>
      <c r="H1119" s="157">
        <v>11.231999999999999</v>
      </c>
      <c r="I1119" s="158"/>
      <c r="L1119" s="154"/>
      <c r="M1119" s="159"/>
      <c r="T1119" s="160"/>
      <c r="AT1119" s="155" t="s">
        <v>274</v>
      </c>
      <c r="AU1119" s="155" t="s">
        <v>91</v>
      </c>
      <c r="AV1119" s="153" t="s">
        <v>91</v>
      </c>
      <c r="AW1119" s="153" t="s">
        <v>42</v>
      </c>
      <c r="AX1119" s="153" t="s">
        <v>82</v>
      </c>
      <c r="AY1119" s="155" t="s">
        <v>263</v>
      </c>
    </row>
    <row r="1120" spans="2:51" s="153" customFormat="1" ht="11.25">
      <c r="B1120" s="154"/>
      <c r="D1120" s="142" t="s">
        <v>274</v>
      </c>
      <c r="E1120" s="155" t="s">
        <v>44</v>
      </c>
      <c r="F1120" s="156" t="s">
        <v>861</v>
      </c>
      <c r="H1120" s="157">
        <v>150.54400000000001</v>
      </c>
      <c r="I1120" s="158"/>
      <c r="L1120" s="154"/>
      <c r="M1120" s="159"/>
      <c r="T1120" s="160"/>
      <c r="AT1120" s="155" t="s">
        <v>274</v>
      </c>
      <c r="AU1120" s="155" t="s">
        <v>91</v>
      </c>
      <c r="AV1120" s="153" t="s">
        <v>91</v>
      </c>
      <c r="AW1120" s="153" t="s">
        <v>42</v>
      </c>
      <c r="AX1120" s="153" t="s">
        <v>82</v>
      </c>
      <c r="AY1120" s="155" t="s">
        <v>263</v>
      </c>
    </row>
    <row r="1121" spans="2:65" s="153" customFormat="1" ht="11.25">
      <c r="B1121" s="154"/>
      <c r="D1121" s="142" t="s">
        <v>274</v>
      </c>
      <c r="E1121" s="155" t="s">
        <v>44</v>
      </c>
      <c r="F1121" s="156" t="s">
        <v>862</v>
      </c>
      <c r="H1121" s="157">
        <v>62.304000000000002</v>
      </c>
      <c r="I1121" s="158"/>
      <c r="L1121" s="154"/>
      <c r="M1121" s="159"/>
      <c r="T1121" s="160"/>
      <c r="AT1121" s="155" t="s">
        <v>274</v>
      </c>
      <c r="AU1121" s="155" t="s">
        <v>91</v>
      </c>
      <c r="AV1121" s="153" t="s">
        <v>91</v>
      </c>
      <c r="AW1121" s="153" t="s">
        <v>42</v>
      </c>
      <c r="AX1121" s="153" t="s">
        <v>82</v>
      </c>
      <c r="AY1121" s="155" t="s">
        <v>263</v>
      </c>
    </row>
    <row r="1122" spans="2:65" s="161" customFormat="1" ht="11.25">
      <c r="B1122" s="162"/>
      <c r="D1122" s="142" t="s">
        <v>274</v>
      </c>
      <c r="E1122" s="163" t="s">
        <v>44</v>
      </c>
      <c r="F1122" s="164" t="s">
        <v>426</v>
      </c>
      <c r="H1122" s="165">
        <v>224.08</v>
      </c>
      <c r="I1122" s="166"/>
      <c r="L1122" s="162"/>
      <c r="M1122" s="167"/>
      <c r="T1122" s="168"/>
      <c r="AT1122" s="163" t="s">
        <v>274</v>
      </c>
      <c r="AU1122" s="163" t="s">
        <v>91</v>
      </c>
      <c r="AV1122" s="161" t="s">
        <v>141</v>
      </c>
      <c r="AW1122" s="161" t="s">
        <v>42</v>
      </c>
      <c r="AX1122" s="161" t="s">
        <v>82</v>
      </c>
      <c r="AY1122" s="163" t="s">
        <v>263</v>
      </c>
    </row>
    <row r="1123" spans="2:65" s="146" customFormat="1" ht="11.25">
      <c r="B1123" s="147"/>
      <c r="D1123" s="142" t="s">
        <v>274</v>
      </c>
      <c r="E1123" s="148" t="s">
        <v>44</v>
      </c>
      <c r="F1123" s="149" t="s">
        <v>427</v>
      </c>
      <c r="H1123" s="148" t="s">
        <v>44</v>
      </c>
      <c r="I1123" s="150"/>
      <c r="L1123" s="147"/>
      <c r="M1123" s="151"/>
      <c r="T1123" s="152"/>
      <c r="AT1123" s="148" t="s">
        <v>274</v>
      </c>
      <c r="AU1123" s="148" t="s">
        <v>91</v>
      </c>
      <c r="AV1123" s="146" t="s">
        <v>89</v>
      </c>
      <c r="AW1123" s="146" t="s">
        <v>42</v>
      </c>
      <c r="AX1123" s="146" t="s">
        <v>82</v>
      </c>
      <c r="AY1123" s="148" t="s">
        <v>263</v>
      </c>
    </row>
    <row r="1124" spans="2:65" s="153" customFormat="1" ht="11.25">
      <c r="B1124" s="154"/>
      <c r="D1124" s="142" t="s">
        <v>274</v>
      </c>
      <c r="E1124" s="155" t="s">
        <v>44</v>
      </c>
      <c r="F1124" s="156" t="s">
        <v>863</v>
      </c>
      <c r="H1124" s="157">
        <v>15.13</v>
      </c>
      <c r="I1124" s="158"/>
      <c r="L1124" s="154"/>
      <c r="M1124" s="159"/>
      <c r="T1124" s="160"/>
      <c r="AT1124" s="155" t="s">
        <v>274</v>
      </c>
      <c r="AU1124" s="155" t="s">
        <v>91</v>
      </c>
      <c r="AV1124" s="153" t="s">
        <v>91</v>
      </c>
      <c r="AW1124" s="153" t="s">
        <v>42</v>
      </c>
      <c r="AX1124" s="153" t="s">
        <v>82</v>
      </c>
      <c r="AY1124" s="155" t="s">
        <v>263</v>
      </c>
    </row>
    <row r="1125" spans="2:65" s="153" customFormat="1" ht="11.25">
      <c r="B1125" s="154"/>
      <c r="D1125" s="142" t="s">
        <v>274</v>
      </c>
      <c r="E1125" s="155" t="s">
        <v>44</v>
      </c>
      <c r="F1125" s="156" t="s">
        <v>864</v>
      </c>
      <c r="H1125" s="157">
        <v>236.23599999999999</v>
      </c>
      <c r="I1125" s="158"/>
      <c r="L1125" s="154"/>
      <c r="M1125" s="159"/>
      <c r="T1125" s="160"/>
      <c r="AT1125" s="155" t="s">
        <v>274</v>
      </c>
      <c r="AU1125" s="155" t="s">
        <v>91</v>
      </c>
      <c r="AV1125" s="153" t="s">
        <v>91</v>
      </c>
      <c r="AW1125" s="153" t="s">
        <v>42</v>
      </c>
      <c r="AX1125" s="153" t="s">
        <v>82</v>
      </c>
      <c r="AY1125" s="155" t="s">
        <v>263</v>
      </c>
    </row>
    <row r="1126" spans="2:65" s="153" customFormat="1" ht="11.25">
      <c r="B1126" s="154"/>
      <c r="D1126" s="142" t="s">
        <v>274</v>
      </c>
      <c r="E1126" s="155" t="s">
        <v>44</v>
      </c>
      <c r="F1126" s="156" t="s">
        <v>865</v>
      </c>
      <c r="H1126" s="157">
        <v>110.376</v>
      </c>
      <c r="I1126" s="158"/>
      <c r="L1126" s="154"/>
      <c r="M1126" s="159"/>
      <c r="T1126" s="160"/>
      <c r="AT1126" s="155" t="s">
        <v>274</v>
      </c>
      <c r="AU1126" s="155" t="s">
        <v>91</v>
      </c>
      <c r="AV1126" s="153" t="s">
        <v>91</v>
      </c>
      <c r="AW1126" s="153" t="s">
        <v>42</v>
      </c>
      <c r="AX1126" s="153" t="s">
        <v>82</v>
      </c>
      <c r="AY1126" s="155" t="s">
        <v>263</v>
      </c>
    </row>
    <row r="1127" spans="2:65" s="161" customFormat="1" ht="11.25">
      <c r="B1127" s="162"/>
      <c r="D1127" s="142" t="s">
        <v>274</v>
      </c>
      <c r="E1127" s="163" t="s">
        <v>44</v>
      </c>
      <c r="F1127" s="164" t="s">
        <v>430</v>
      </c>
      <c r="H1127" s="165">
        <v>361.74200000000002</v>
      </c>
      <c r="I1127" s="166"/>
      <c r="L1127" s="162"/>
      <c r="M1127" s="167"/>
      <c r="T1127" s="168"/>
      <c r="AT1127" s="163" t="s">
        <v>274</v>
      </c>
      <c r="AU1127" s="163" t="s">
        <v>91</v>
      </c>
      <c r="AV1127" s="161" t="s">
        <v>141</v>
      </c>
      <c r="AW1127" s="161" t="s">
        <v>42</v>
      </c>
      <c r="AX1127" s="161" t="s">
        <v>82</v>
      </c>
      <c r="AY1127" s="163" t="s">
        <v>263</v>
      </c>
    </row>
    <row r="1128" spans="2:65" s="169" customFormat="1" ht="11.25">
      <c r="B1128" s="170"/>
      <c r="D1128" s="142" t="s">
        <v>274</v>
      </c>
      <c r="E1128" s="171" t="s">
        <v>44</v>
      </c>
      <c r="F1128" s="172" t="s">
        <v>281</v>
      </c>
      <c r="H1128" s="173">
        <v>1173.8699999999999</v>
      </c>
      <c r="I1128" s="174"/>
      <c r="L1128" s="170"/>
      <c r="M1128" s="175"/>
      <c r="T1128" s="176"/>
      <c r="AT1128" s="171" t="s">
        <v>274</v>
      </c>
      <c r="AU1128" s="171" t="s">
        <v>91</v>
      </c>
      <c r="AV1128" s="169" t="s">
        <v>270</v>
      </c>
      <c r="AW1128" s="169" t="s">
        <v>42</v>
      </c>
      <c r="AX1128" s="169" t="s">
        <v>89</v>
      </c>
      <c r="AY1128" s="171" t="s">
        <v>263</v>
      </c>
    </row>
    <row r="1129" spans="2:65" s="17" customFormat="1" ht="14.45" customHeight="1">
      <c r="B1129" s="18"/>
      <c r="C1129" s="129" t="s">
        <v>899</v>
      </c>
      <c r="D1129" s="129" t="s">
        <v>265</v>
      </c>
      <c r="E1129" s="130" t="s">
        <v>900</v>
      </c>
      <c r="F1129" s="131" t="s">
        <v>901</v>
      </c>
      <c r="G1129" s="132" t="s">
        <v>439</v>
      </c>
      <c r="H1129" s="133">
        <v>4</v>
      </c>
      <c r="I1129" s="134"/>
      <c r="J1129" s="135">
        <f>ROUND(I1129*H1129,2)</f>
        <v>0</v>
      </c>
      <c r="K1129" s="131" t="s">
        <v>269</v>
      </c>
      <c r="L1129" s="18"/>
      <c r="M1129" s="136" t="s">
        <v>44</v>
      </c>
      <c r="N1129" s="137" t="s">
        <v>53</v>
      </c>
      <c r="P1129" s="138">
        <f>O1129*H1129</f>
        <v>0</v>
      </c>
      <c r="Q1129" s="138">
        <v>4.1500000000000002E-2</v>
      </c>
      <c r="R1129" s="138">
        <f>Q1129*H1129</f>
        <v>0.16600000000000001</v>
      </c>
      <c r="S1129" s="138">
        <v>0</v>
      </c>
      <c r="T1129" s="139">
        <f>S1129*H1129</f>
        <v>0</v>
      </c>
      <c r="AR1129" s="140" t="s">
        <v>270</v>
      </c>
      <c r="AT1129" s="140" t="s">
        <v>265</v>
      </c>
      <c r="AU1129" s="140" t="s">
        <v>91</v>
      </c>
      <c r="AY1129" s="2" t="s">
        <v>263</v>
      </c>
      <c r="BE1129" s="141">
        <f>IF(N1129="základní",J1129,0)</f>
        <v>0</v>
      </c>
      <c r="BF1129" s="141">
        <f>IF(N1129="snížená",J1129,0)</f>
        <v>0</v>
      </c>
      <c r="BG1129" s="141">
        <f>IF(N1129="zákl. přenesená",J1129,0)</f>
        <v>0</v>
      </c>
      <c r="BH1129" s="141">
        <f>IF(N1129="sníž. přenesená",J1129,0)</f>
        <v>0</v>
      </c>
      <c r="BI1129" s="141">
        <f>IF(N1129="nulová",J1129,0)</f>
        <v>0</v>
      </c>
      <c r="BJ1129" s="2" t="s">
        <v>89</v>
      </c>
      <c r="BK1129" s="141">
        <f>ROUND(I1129*H1129,2)</f>
        <v>0</v>
      </c>
      <c r="BL1129" s="2" t="s">
        <v>270</v>
      </c>
      <c r="BM1129" s="140" t="s">
        <v>902</v>
      </c>
    </row>
    <row r="1130" spans="2:65" s="146" customFormat="1" ht="11.25">
      <c r="B1130" s="147"/>
      <c r="D1130" s="142" t="s">
        <v>274</v>
      </c>
      <c r="E1130" s="148" t="s">
        <v>44</v>
      </c>
      <c r="F1130" s="149" t="s">
        <v>388</v>
      </c>
      <c r="H1130" s="148" t="s">
        <v>44</v>
      </c>
      <c r="I1130" s="150"/>
      <c r="L1130" s="147"/>
      <c r="M1130" s="151"/>
      <c r="T1130" s="152"/>
      <c r="AT1130" s="148" t="s">
        <v>274</v>
      </c>
      <c r="AU1130" s="148" t="s">
        <v>91</v>
      </c>
      <c r="AV1130" s="146" t="s">
        <v>89</v>
      </c>
      <c r="AW1130" s="146" t="s">
        <v>42</v>
      </c>
      <c r="AX1130" s="146" t="s">
        <v>82</v>
      </c>
      <c r="AY1130" s="148" t="s">
        <v>263</v>
      </c>
    </row>
    <row r="1131" spans="2:65" s="146" customFormat="1" ht="11.25">
      <c r="B1131" s="147"/>
      <c r="D1131" s="142" t="s">
        <v>274</v>
      </c>
      <c r="E1131" s="148" t="s">
        <v>44</v>
      </c>
      <c r="F1131" s="149" t="s">
        <v>389</v>
      </c>
      <c r="H1131" s="148" t="s">
        <v>44</v>
      </c>
      <c r="I1131" s="150"/>
      <c r="L1131" s="147"/>
      <c r="M1131" s="151"/>
      <c r="T1131" s="152"/>
      <c r="AT1131" s="148" t="s">
        <v>274</v>
      </c>
      <c r="AU1131" s="148" t="s">
        <v>91</v>
      </c>
      <c r="AV1131" s="146" t="s">
        <v>89</v>
      </c>
      <c r="AW1131" s="146" t="s">
        <v>42</v>
      </c>
      <c r="AX1131" s="146" t="s">
        <v>82</v>
      </c>
      <c r="AY1131" s="148" t="s">
        <v>263</v>
      </c>
    </row>
    <row r="1132" spans="2:65" s="153" customFormat="1" ht="11.25">
      <c r="B1132" s="154"/>
      <c r="D1132" s="142" t="s">
        <v>274</v>
      </c>
      <c r="E1132" s="155" t="s">
        <v>44</v>
      </c>
      <c r="F1132" s="156" t="s">
        <v>483</v>
      </c>
      <c r="H1132" s="157">
        <v>4</v>
      </c>
      <c r="I1132" s="158"/>
      <c r="L1132" s="154"/>
      <c r="M1132" s="159"/>
      <c r="T1132" s="160"/>
      <c r="AT1132" s="155" t="s">
        <v>274</v>
      </c>
      <c r="AU1132" s="155" t="s">
        <v>91</v>
      </c>
      <c r="AV1132" s="153" t="s">
        <v>91</v>
      </c>
      <c r="AW1132" s="153" t="s">
        <v>42</v>
      </c>
      <c r="AX1132" s="153" t="s">
        <v>82</v>
      </c>
      <c r="AY1132" s="155" t="s">
        <v>263</v>
      </c>
    </row>
    <row r="1133" spans="2:65" s="161" customFormat="1" ht="11.25">
      <c r="B1133" s="162"/>
      <c r="D1133" s="142" t="s">
        <v>274</v>
      </c>
      <c r="E1133" s="163" t="s">
        <v>44</v>
      </c>
      <c r="F1133" s="164" t="s">
        <v>391</v>
      </c>
      <c r="H1133" s="165">
        <v>4</v>
      </c>
      <c r="I1133" s="166"/>
      <c r="L1133" s="162"/>
      <c r="M1133" s="167"/>
      <c r="T1133" s="168"/>
      <c r="AT1133" s="163" t="s">
        <v>274</v>
      </c>
      <c r="AU1133" s="163" t="s">
        <v>91</v>
      </c>
      <c r="AV1133" s="161" t="s">
        <v>141</v>
      </c>
      <c r="AW1133" s="161" t="s">
        <v>42</v>
      </c>
      <c r="AX1133" s="161" t="s">
        <v>82</v>
      </c>
      <c r="AY1133" s="163" t="s">
        <v>263</v>
      </c>
    </row>
    <row r="1134" spans="2:65" s="169" customFormat="1" ht="11.25">
      <c r="B1134" s="170"/>
      <c r="D1134" s="142" t="s">
        <v>274</v>
      </c>
      <c r="E1134" s="171" t="s">
        <v>44</v>
      </c>
      <c r="F1134" s="172" t="s">
        <v>281</v>
      </c>
      <c r="H1134" s="173">
        <v>4</v>
      </c>
      <c r="I1134" s="174"/>
      <c r="L1134" s="170"/>
      <c r="M1134" s="175"/>
      <c r="T1134" s="176"/>
      <c r="AT1134" s="171" t="s">
        <v>274</v>
      </c>
      <c r="AU1134" s="171" t="s">
        <v>91</v>
      </c>
      <c r="AV1134" s="169" t="s">
        <v>270</v>
      </c>
      <c r="AW1134" s="169" t="s">
        <v>42</v>
      </c>
      <c r="AX1134" s="169" t="s">
        <v>89</v>
      </c>
      <c r="AY1134" s="171" t="s">
        <v>263</v>
      </c>
    </row>
    <row r="1135" spans="2:65" s="17" customFormat="1" ht="24.2" customHeight="1">
      <c r="B1135" s="18"/>
      <c r="C1135" s="129" t="s">
        <v>903</v>
      </c>
      <c r="D1135" s="129" t="s">
        <v>265</v>
      </c>
      <c r="E1135" s="130" t="s">
        <v>904</v>
      </c>
      <c r="F1135" s="131" t="s">
        <v>905</v>
      </c>
      <c r="G1135" s="132" t="s">
        <v>139</v>
      </c>
      <c r="H1135" s="133">
        <v>7563.6760000000004</v>
      </c>
      <c r="I1135" s="134"/>
      <c r="J1135" s="135">
        <f>ROUND(I1135*H1135,2)</f>
        <v>0</v>
      </c>
      <c r="K1135" s="131" t="s">
        <v>269</v>
      </c>
      <c r="L1135" s="18"/>
      <c r="M1135" s="136" t="s">
        <v>44</v>
      </c>
      <c r="N1135" s="137" t="s">
        <v>53</v>
      </c>
      <c r="P1135" s="138">
        <f>O1135*H1135</f>
        <v>0</v>
      </c>
      <c r="Q1135" s="138">
        <v>1.7000000000000001E-2</v>
      </c>
      <c r="R1135" s="138">
        <f>Q1135*H1135</f>
        <v>128.582492</v>
      </c>
      <c r="S1135" s="138">
        <v>0</v>
      </c>
      <c r="T1135" s="139">
        <f>S1135*H1135</f>
        <v>0</v>
      </c>
      <c r="AR1135" s="140" t="s">
        <v>270</v>
      </c>
      <c r="AT1135" s="140" t="s">
        <v>265</v>
      </c>
      <c r="AU1135" s="140" t="s">
        <v>91</v>
      </c>
      <c r="AY1135" s="2" t="s">
        <v>263</v>
      </c>
      <c r="BE1135" s="141">
        <f>IF(N1135="základní",J1135,0)</f>
        <v>0</v>
      </c>
      <c r="BF1135" s="141">
        <f>IF(N1135="snížená",J1135,0)</f>
        <v>0</v>
      </c>
      <c r="BG1135" s="141">
        <f>IF(N1135="zákl. přenesená",J1135,0)</f>
        <v>0</v>
      </c>
      <c r="BH1135" s="141">
        <f>IF(N1135="sníž. přenesená",J1135,0)</f>
        <v>0</v>
      </c>
      <c r="BI1135" s="141">
        <f>IF(N1135="nulová",J1135,0)</f>
        <v>0</v>
      </c>
      <c r="BJ1135" s="2" t="s">
        <v>89</v>
      </c>
      <c r="BK1135" s="141">
        <f>ROUND(I1135*H1135,2)</f>
        <v>0</v>
      </c>
      <c r="BL1135" s="2" t="s">
        <v>270</v>
      </c>
      <c r="BM1135" s="140" t="s">
        <v>906</v>
      </c>
    </row>
    <row r="1136" spans="2:65" s="17" customFormat="1" ht="39">
      <c r="B1136" s="18"/>
      <c r="D1136" s="142" t="s">
        <v>272</v>
      </c>
      <c r="F1136" s="143" t="s">
        <v>828</v>
      </c>
      <c r="I1136" s="144"/>
      <c r="L1136" s="18"/>
      <c r="M1136" s="145"/>
      <c r="T1136" s="39"/>
      <c r="AT1136" s="2" t="s">
        <v>272</v>
      </c>
      <c r="AU1136" s="2" t="s">
        <v>91</v>
      </c>
    </row>
    <row r="1137" spans="2:51" s="146" customFormat="1" ht="11.25">
      <c r="B1137" s="147"/>
      <c r="D1137" s="142" t="s">
        <v>274</v>
      </c>
      <c r="E1137" s="148" t="s">
        <v>44</v>
      </c>
      <c r="F1137" s="149" t="s">
        <v>829</v>
      </c>
      <c r="H1137" s="148" t="s">
        <v>44</v>
      </c>
      <c r="I1137" s="150"/>
      <c r="L1137" s="147"/>
      <c r="M1137" s="151"/>
      <c r="T1137" s="152"/>
      <c r="AT1137" s="148" t="s">
        <v>274</v>
      </c>
      <c r="AU1137" s="148" t="s">
        <v>91</v>
      </c>
      <c r="AV1137" s="146" t="s">
        <v>89</v>
      </c>
      <c r="AW1137" s="146" t="s">
        <v>42</v>
      </c>
      <c r="AX1137" s="146" t="s">
        <v>82</v>
      </c>
      <c r="AY1137" s="148" t="s">
        <v>263</v>
      </c>
    </row>
    <row r="1138" spans="2:51" s="153" customFormat="1" ht="11.25">
      <c r="B1138" s="154"/>
      <c r="D1138" s="142" t="s">
        <v>274</v>
      </c>
      <c r="E1138" s="155" t="s">
        <v>44</v>
      </c>
      <c r="F1138" s="156" t="s">
        <v>907</v>
      </c>
      <c r="H1138" s="157">
        <v>2251.018</v>
      </c>
      <c r="I1138" s="158"/>
      <c r="L1138" s="154"/>
      <c r="M1138" s="159"/>
      <c r="T1138" s="160"/>
      <c r="AT1138" s="155" t="s">
        <v>274</v>
      </c>
      <c r="AU1138" s="155" t="s">
        <v>91</v>
      </c>
      <c r="AV1138" s="153" t="s">
        <v>91</v>
      </c>
      <c r="AW1138" s="153" t="s">
        <v>42</v>
      </c>
      <c r="AX1138" s="153" t="s">
        <v>82</v>
      </c>
      <c r="AY1138" s="155" t="s">
        <v>263</v>
      </c>
    </row>
    <row r="1139" spans="2:51" s="161" customFormat="1" ht="11.25">
      <c r="B1139" s="162"/>
      <c r="D1139" s="142" t="s">
        <v>274</v>
      </c>
      <c r="E1139" s="163" t="s">
        <v>44</v>
      </c>
      <c r="F1139" s="164" t="s">
        <v>280</v>
      </c>
      <c r="H1139" s="165">
        <v>2251.018</v>
      </c>
      <c r="I1139" s="166"/>
      <c r="L1139" s="162"/>
      <c r="M1139" s="167"/>
      <c r="T1139" s="168"/>
      <c r="AT1139" s="163" t="s">
        <v>274</v>
      </c>
      <c r="AU1139" s="163" t="s">
        <v>91</v>
      </c>
      <c r="AV1139" s="161" t="s">
        <v>141</v>
      </c>
      <c r="AW1139" s="161" t="s">
        <v>42</v>
      </c>
      <c r="AX1139" s="161" t="s">
        <v>82</v>
      </c>
      <c r="AY1139" s="163" t="s">
        <v>263</v>
      </c>
    </row>
    <row r="1140" spans="2:51" s="146" customFormat="1" ht="11.25">
      <c r="B1140" s="147"/>
      <c r="D1140" s="142" t="s">
        <v>274</v>
      </c>
      <c r="E1140" s="148" t="s">
        <v>44</v>
      </c>
      <c r="F1140" s="149" t="s">
        <v>831</v>
      </c>
      <c r="H1140" s="148" t="s">
        <v>44</v>
      </c>
      <c r="I1140" s="150"/>
      <c r="L1140" s="147"/>
      <c r="M1140" s="151"/>
      <c r="T1140" s="152"/>
      <c r="AT1140" s="148" t="s">
        <v>274</v>
      </c>
      <c r="AU1140" s="148" t="s">
        <v>91</v>
      </c>
      <c r="AV1140" s="146" t="s">
        <v>89</v>
      </c>
      <c r="AW1140" s="146" t="s">
        <v>42</v>
      </c>
      <c r="AX1140" s="146" t="s">
        <v>82</v>
      </c>
      <c r="AY1140" s="148" t="s">
        <v>263</v>
      </c>
    </row>
    <row r="1141" spans="2:51" s="153" customFormat="1" ht="11.25">
      <c r="B1141" s="154"/>
      <c r="D1141" s="142" t="s">
        <v>274</v>
      </c>
      <c r="E1141" s="155" t="s">
        <v>44</v>
      </c>
      <c r="F1141" s="156" t="s">
        <v>908</v>
      </c>
      <c r="H1141" s="157">
        <v>2925.2779999999998</v>
      </c>
      <c r="I1141" s="158"/>
      <c r="L1141" s="154"/>
      <c r="M1141" s="159"/>
      <c r="T1141" s="160"/>
      <c r="AT1141" s="155" t="s">
        <v>274</v>
      </c>
      <c r="AU1141" s="155" t="s">
        <v>91</v>
      </c>
      <c r="AV1141" s="153" t="s">
        <v>91</v>
      </c>
      <c r="AW1141" s="153" t="s">
        <v>42</v>
      </c>
      <c r="AX1141" s="153" t="s">
        <v>82</v>
      </c>
      <c r="AY1141" s="155" t="s">
        <v>263</v>
      </c>
    </row>
    <row r="1142" spans="2:51" s="161" customFormat="1" ht="11.25">
      <c r="B1142" s="162"/>
      <c r="D1142" s="142" t="s">
        <v>274</v>
      </c>
      <c r="E1142" s="163" t="s">
        <v>44</v>
      </c>
      <c r="F1142" s="164" t="s">
        <v>391</v>
      </c>
      <c r="H1142" s="165">
        <v>2925.2779999999998</v>
      </c>
      <c r="I1142" s="166"/>
      <c r="L1142" s="162"/>
      <c r="M1142" s="167"/>
      <c r="T1142" s="168"/>
      <c r="AT1142" s="163" t="s">
        <v>274</v>
      </c>
      <c r="AU1142" s="163" t="s">
        <v>91</v>
      </c>
      <c r="AV1142" s="161" t="s">
        <v>141</v>
      </c>
      <c r="AW1142" s="161" t="s">
        <v>42</v>
      </c>
      <c r="AX1142" s="161" t="s">
        <v>82</v>
      </c>
      <c r="AY1142" s="163" t="s">
        <v>263</v>
      </c>
    </row>
    <row r="1143" spans="2:51" s="146" customFormat="1" ht="11.25">
      <c r="B1143" s="147"/>
      <c r="D1143" s="142" t="s">
        <v>274</v>
      </c>
      <c r="E1143" s="148" t="s">
        <v>44</v>
      </c>
      <c r="F1143" s="149" t="s">
        <v>833</v>
      </c>
      <c r="H1143" s="148" t="s">
        <v>44</v>
      </c>
      <c r="I1143" s="150"/>
      <c r="L1143" s="147"/>
      <c r="M1143" s="151"/>
      <c r="T1143" s="152"/>
      <c r="AT1143" s="148" t="s">
        <v>274</v>
      </c>
      <c r="AU1143" s="148" t="s">
        <v>91</v>
      </c>
      <c r="AV1143" s="146" t="s">
        <v>89</v>
      </c>
      <c r="AW1143" s="146" t="s">
        <v>42</v>
      </c>
      <c r="AX1143" s="146" t="s">
        <v>82</v>
      </c>
      <c r="AY1143" s="148" t="s">
        <v>263</v>
      </c>
    </row>
    <row r="1144" spans="2:51" s="153" customFormat="1" ht="11.25">
      <c r="B1144" s="154"/>
      <c r="D1144" s="142" t="s">
        <v>274</v>
      </c>
      <c r="E1144" s="155" t="s">
        <v>44</v>
      </c>
      <c r="F1144" s="156" t="s">
        <v>909</v>
      </c>
      <c r="H1144" s="157">
        <v>1009.449</v>
      </c>
      <c r="I1144" s="158"/>
      <c r="L1144" s="154"/>
      <c r="M1144" s="159"/>
      <c r="T1144" s="160"/>
      <c r="AT1144" s="155" t="s">
        <v>274</v>
      </c>
      <c r="AU1144" s="155" t="s">
        <v>91</v>
      </c>
      <c r="AV1144" s="153" t="s">
        <v>91</v>
      </c>
      <c r="AW1144" s="153" t="s">
        <v>42</v>
      </c>
      <c r="AX1144" s="153" t="s">
        <v>82</v>
      </c>
      <c r="AY1144" s="155" t="s">
        <v>263</v>
      </c>
    </row>
    <row r="1145" spans="2:51" s="161" customFormat="1" ht="11.25">
      <c r="B1145" s="162"/>
      <c r="D1145" s="142" t="s">
        <v>274</v>
      </c>
      <c r="E1145" s="163" t="s">
        <v>44</v>
      </c>
      <c r="F1145" s="164" t="s">
        <v>423</v>
      </c>
      <c r="H1145" s="165">
        <v>1009.449</v>
      </c>
      <c r="I1145" s="166"/>
      <c r="L1145" s="162"/>
      <c r="M1145" s="167"/>
      <c r="T1145" s="168"/>
      <c r="AT1145" s="163" t="s">
        <v>274</v>
      </c>
      <c r="AU1145" s="163" t="s">
        <v>91</v>
      </c>
      <c r="AV1145" s="161" t="s">
        <v>141</v>
      </c>
      <c r="AW1145" s="161" t="s">
        <v>42</v>
      </c>
      <c r="AX1145" s="161" t="s">
        <v>82</v>
      </c>
      <c r="AY1145" s="163" t="s">
        <v>263</v>
      </c>
    </row>
    <row r="1146" spans="2:51" s="146" customFormat="1" ht="11.25">
      <c r="B1146" s="147"/>
      <c r="D1146" s="142" t="s">
        <v>274</v>
      </c>
      <c r="E1146" s="148" t="s">
        <v>44</v>
      </c>
      <c r="F1146" s="149" t="s">
        <v>835</v>
      </c>
      <c r="H1146" s="148" t="s">
        <v>44</v>
      </c>
      <c r="I1146" s="150"/>
      <c r="L1146" s="147"/>
      <c r="M1146" s="151"/>
      <c r="T1146" s="152"/>
      <c r="AT1146" s="148" t="s">
        <v>274</v>
      </c>
      <c r="AU1146" s="148" t="s">
        <v>91</v>
      </c>
      <c r="AV1146" s="146" t="s">
        <v>89</v>
      </c>
      <c r="AW1146" s="146" t="s">
        <v>42</v>
      </c>
      <c r="AX1146" s="146" t="s">
        <v>82</v>
      </c>
      <c r="AY1146" s="148" t="s">
        <v>263</v>
      </c>
    </row>
    <row r="1147" spans="2:51" s="153" customFormat="1" ht="11.25">
      <c r="B1147" s="154"/>
      <c r="D1147" s="142" t="s">
        <v>274</v>
      </c>
      <c r="E1147" s="155" t="s">
        <v>44</v>
      </c>
      <c r="F1147" s="156" t="s">
        <v>910</v>
      </c>
      <c r="H1147" s="157">
        <v>733.21600000000001</v>
      </c>
      <c r="I1147" s="158"/>
      <c r="L1147" s="154"/>
      <c r="M1147" s="159"/>
      <c r="T1147" s="160"/>
      <c r="AT1147" s="155" t="s">
        <v>274</v>
      </c>
      <c r="AU1147" s="155" t="s">
        <v>91</v>
      </c>
      <c r="AV1147" s="153" t="s">
        <v>91</v>
      </c>
      <c r="AW1147" s="153" t="s">
        <v>42</v>
      </c>
      <c r="AX1147" s="153" t="s">
        <v>82</v>
      </c>
      <c r="AY1147" s="155" t="s">
        <v>263</v>
      </c>
    </row>
    <row r="1148" spans="2:51" s="161" customFormat="1" ht="11.25">
      <c r="B1148" s="162"/>
      <c r="D1148" s="142" t="s">
        <v>274</v>
      </c>
      <c r="E1148" s="163" t="s">
        <v>44</v>
      </c>
      <c r="F1148" s="164" t="s">
        <v>426</v>
      </c>
      <c r="H1148" s="165">
        <v>733.21600000000001</v>
      </c>
      <c r="I1148" s="166"/>
      <c r="L1148" s="162"/>
      <c r="M1148" s="167"/>
      <c r="T1148" s="168"/>
      <c r="AT1148" s="163" t="s">
        <v>274</v>
      </c>
      <c r="AU1148" s="163" t="s">
        <v>91</v>
      </c>
      <c r="AV1148" s="161" t="s">
        <v>141</v>
      </c>
      <c r="AW1148" s="161" t="s">
        <v>42</v>
      </c>
      <c r="AX1148" s="161" t="s">
        <v>82</v>
      </c>
      <c r="AY1148" s="163" t="s">
        <v>263</v>
      </c>
    </row>
    <row r="1149" spans="2:51" s="146" customFormat="1" ht="11.25">
      <c r="B1149" s="147"/>
      <c r="D1149" s="142" t="s">
        <v>274</v>
      </c>
      <c r="E1149" s="148" t="s">
        <v>44</v>
      </c>
      <c r="F1149" s="149" t="s">
        <v>837</v>
      </c>
      <c r="H1149" s="148" t="s">
        <v>44</v>
      </c>
      <c r="I1149" s="150"/>
      <c r="L1149" s="147"/>
      <c r="M1149" s="151"/>
      <c r="T1149" s="152"/>
      <c r="AT1149" s="148" t="s">
        <v>274</v>
      </c>
      <c r="AU1149" s="148" t="s">
        <v>91</v>
      </c>
      <c r="AV1149" s="146" t="s">
        <v>89</v>
      </c>
      <c r="AW1149" s="146" t="s">
        <v>42</v>
      </c>
      <c r="AX1149" s="146" t="s">
        <v>82</v>
      </c>
      <c r="AY1149" s="148" t="s">
        <v>263</v>
      </c>
    </row>
    <row r="1150" spans="2:51" s="153" customFormat="1" ht="11.25">
      <c r="B1150" s="154"/>
      <c r="D1150" s="142" t="s">
        <v>274</v>
      </c>
      <c r="E1150" s="155" t="s">
        <v>44</v>
      </c>
      <c r="F1150" s="156" t="s">
        <v>911</v>
      </c>
      <c r="H1150" s="157">
        <v>1818.585</v>
      </c>
      <c r="I1150" s="158"/>
      <c r="L1150" s="154"/>
      <c r="M1150" s="159"/>
      <c r="T1150" s="160"/>
      <c r="AT1150" s="155" t="s">
        <v>274</v>
      </c>
      <c r="AU1150" s="155" t="s">
        <v>91</v>
      </c>
      <c r="AV1150" s="153" t="s">
        <v>91</v>
      </c>
      <c r="AW1150" s="153" t="s">
        <v>42</v>
      </c>
      <c r="AX1150" s="153" t="s">
        <v>82</v>
      </c>
      <c r="AY1150" s="155" t="s">
        <v>263</v>
      </c>
    </row>
    <row r="1151" spans="2:51" s="161" customFormat="1" ht="11.25">
      <c r="B1151" s="162"/>
      <c r="D1151" s="142" t="s">
        <v>274</v>
      </c>
      <c r="E1151" s="163" t="s">
        <v>44</v>
      </c>
      <c r="F1151" s="164" t="s">
        <v>430</v>
      </c>
      <c r="H1151" s="165">
        <v>1818.585</v>
      </c>
      <c r="I1151" s="166"/>
      <c r="L1151" s="162"/>
      <c r="M1151" s="167"/>
      <c r="T1151" s="168"/>
      <c r="AT1151" s="163" t="s">
        <v>274</v>
      </c>
      <c r="AU1151" s="163" t="s">
        <v>91</v>
      </c>
      <c r="AV1151" s="161" t="s">
        <v>141</v>
      </c>
      <c r="AW1151" s="161" t="s">
        <v>42</v>
      </c>
      <c r="AX1151" s="161" t="s">
        <v>82</v>
      </c>
      <c r="AY1151" s="163" t="s">
        <v>263</v>
      </c>
    </row>
    <row r="1152" spans="2:51" s="153" customFormat="1" ht="11.25">
      <c r="B1152" s="154"/>
      <c r="D1152" s="142" t="s">
        <v>274</v>
      </c>
      <c r="E1152" s="155" t="s">
        <v>44</v>
      </c>
      <c r="F1152" s="156" t="s">
        <v>912</v>
      </c>
      <c r="H1152" s="157">
        <v>-1173.8699999999999</v>
      </c>
      <c r="I1152" s="158"/>
      <c r="L1152" s="154"/>
      <c r="M1152" s="159"/>
      <c r="T1152" s="160"/>
      <c r="AT1152" s="155" t="s">
        <v>274</v>
      </c>
      <c r="AU1152" s="155" t="s">
        <v>91</v>
      </c>
      <c r="AV1152" s="153" t="s">
        <v>91</v>
      </c>
      <c r="AW1152" s="153" t="s">
        <v>42</v>
      </c>
      <c r="AX1152" s="153" t="s">
        <v>82</v>
      </c>
      <c r="AY1152" s="155" t="s">
        <v>263</v>
      </c>
    </row>
    <row r="1153" spans="2:65" s="169" customFormat="1" ht="11.25">
      <c r="B1153" s="170"/>
      <c r="D1153" s="142" t="s">
        <v>274</v>
      </c>
      <c r="E1153" s="171" t="s">
        <v>44</v>
      </c>
      <c r="F1153" s="172" t="s">
        <v>281</v>
      </c>
      <c r="H1153" s="173">
        <v>7563.6760000000004</v>
      </c>
      <c r="I1153" s="174"/>
      <c r="L1153" s="170"/>
      <c r="M1153" s="175"/>
      <c r="T1153" s="176"/>
      <c r="AT1153" s="171" t="s">
        <v>274</v>
      </c>
      <c r="AU1153" s="171" t="s">
        <v>91</v>
      </c>
      <c r="AV1153" s="169" t="s">
        <v>270</v>
      </c>
      <c r="AW1153" s="169" t="s">
        <v>42</v>
      </c>
      <c r="AX1153" s="169" t="s">
        <v>89</v>
      </c>
      <c r="AY1153" s="171" t="s">
        <v>263</v>
      </c>
    </row>
    <row r="1154" spans="2:65" s="17" customFormat="1" ht="24.2" customHeight="1">
      <c r="B1154" s="18"/>
      <c r="C1154" s="129" t="s">
        <v>913</v>
      </c>
      <c r="D1154" s="129" t="s">
        <v>265</v>
      </c>
      <c r="E1154" s="130" t="s">
        <v>914</v>
      </c>
      <c r="F1154" s="131" t="s">
        <v>915</v>
      </c>
      <c r="G1154" s="132" t="s">
        <v>139</v>
      </c>
      <c r="H1154" s="133">
        <v>137.84399999999999</v>
      </c>
      <c r="I1154" s="134"/>
      <c r="J1154" s="135">
        <f>ROUND(I1154*H1154,2)</f>
        <v>0</v>
      </c>
      <c r="K1154" s="131" t="s">
        <v>269</v>
      </c>
      <c r="L1154" s="18"/>
      <c r="M1154" s="136" t="s">
        <v>44</v>
      </c>
      <c r="N1154" s="137" t="s">
        <v>53</v>
      </c>
      <c r="P1154" s="138">
        <f>O1154*H1154</f>
        <v>0</v>
      </c>
      <c r="Q1154" s="138">
        <v>7.3499999999999998E-3</v>
      </c>
      <c r="R1154" s="138">
        <f>Q1154*H1154</f>
        <v>1.0131534</v>
      </c>
      <c r="S1154" s="138">
        <v>0</v>
      </c>
      <c r="T1154" s="139">
        <f>S1154*H1154</f>
        <v>0</v>
      </c>
      <c r="AR1154" s="140" t="s">
        <v>270</v>
      </c>
      <c r="AT1154" s="140" t="s">
        <v>265</v>
      </c>
      <c r="AU1154" s="140" t="s">
        <v>91</v>
      </c>
      <c r="AY1154" s="2" t="s">
        <v>263</v>
      </c>
      <c r="BE1154" s="141">
        <f>IF(N1154="základní",J1154,0)</f>
        <v>0</v>
      </c>
      <c r="BF1154" s="141">
        <f>IF(N1154="snížená",J1154,0)</f>
        <v>0</v>
      </c>
      <c r="BG1154" s="141">
        <f>IF(N1154="zákl. přenesená",J1154,0)</f>
        <v>0</v>
      </c>
      <c r="BH1154" s="141">
        <f>IF(N1154="sníž. přenesená",J1154,0)</f>
        <v>0</v>
      </c>
      <c r="BI1154" s="141">
        <f>IF(N1154="nulová",J1154,0)</f>
        <v>0</v>
      </c>
      <c r="BJ1154" s="2" t="s">
        <v>89</v>
      </c>
      <c r="BK1154" s="141">
        <f>ROUND(I1154*H1154,2)</f>
        <v>0</v>
      </c>
      <c r="BL1154" s="2" t="s">
        <v>270</v>
      </c>
      <c r="BM1154" s="140" t="s">
        <v>916</v>
      </c>
    </row>
    <row r="1155" spans="2:65" s="146" customFormat="1" ht="11.25">
      <c r="B1155" s="147"/>
      <c r="D1155" s="142" t="s">
        <v>274</v>
      </c>
      <c r="E1155" s="148" t="s">
        <v>44</v>
      </c>
      <c r="F1155" s="149" t="s">
        <v>340</v>
      </c>
      <c r="H1155" s="148" t="s">
        <v>44</v>
      </c>
      <c r="I1155" s="150"/>
      <c r="L1155" s="147"/>
      <c r="M1155" s="151"/>
      <c r="T1155" s="152"/>
      <c r="AT1155" s="148" t="s">
        <v>274</v>
      </c>
      <c r="AU1155" s="148" t="s">
        <v>91</v>
      </c>
      <c r="AV1155" s="146" t="s">
        <v>89</v>
      </c>
      <c r="AW1155" s="146" t="s">
        <v>42</v>
      </c>
      <c r="AX1155" s="146" t="s">
        <v>82</v>
      </c>
      <c r="AY1155" s="148" t="s">
        <v>263</v>
      </c>
    </row>
    <row r="1156" spans="2:65" s="146" customFormat="1" ht="11.25">
      <c r="B1156" s="147"/>
      <c r="D1156" s="142" t="s">
        <v>274</v>
      </c>
      <c r="E1156" s="148" t="s">
        <v>44</v>
      </c>
      <c r="F1156" s="149" t="s">
        <v>341</v>
      </c>
      <c r="H1156" s="148" t="s">
        <v>44</v>
      </c>
      <c r="I1156" s="150"/>
      <c r="L1156" s="147"/>
      <c r="M1156" s="151"/>
      <c r="T1156" s="152"/>
      <c r="AT1156" s="148" t="s">
        <v>274</v>
      </c>
      <c r="AU1156" s="148" t="s">
        <v>91</v>
      </c>
      <c r="AV1156" s="146" t="s">
        <v>89</v>
      </c>
      <c r="AW1156" s="146" t="s">
        <v>42</v>
      </c>
      <c r="AX1156" s="146" t="s">
        <v>82</v>
      </c>
      <c r="AY1156" s="148" t="s">
        <v>263</v>
      </c>
    </row>
    <row r="1157" spans="2:65" s="153" customFormat="1" ht="11.25">
      <c r="B1157" s="154"/>
      <c r="D1157" s="142" t="s">
        <v>274</v>
      </c>
      <c r="E1157" s="155" t="s">
        <v>44</v>
      </c>
      <c r="F1157" s="156" t="s">
        <v>917</v>
      </c>
      <c r="H1157" s="157">
        <v>145.76400000000001</v>
      </c>
      <c r="I1157" s="158"/>
      <c r="L1157" s="154"/>
      <c r="M1157" s="159"/>
      <c r="T1157" s="160"/>
      <c r="AT1157" s="155" t="s">
        <v>274</v>
      </c>
      <c r="AU1157" s="155" t="s">
        <v>91</v>
      </c>
      <c r="AV1157" s="153" t="s">
        <v>91</v>
      </c>
      <c r="AW1157" s="153" t="s">
        <v>42</v>
      </c>
      <c r="AX1157" s="153" t="s">
        <v>82</v>
      </c>
      <c r="AY1157" s="155" t="s">
        <v>263</v>
      </c>
    </row>
    <row r="1158" spans="2:65" s="146" customFormat="1" ht="11.25">
      <c r="B1158" s="147"/>
      <c r="D1158" s="142" t="s">
        <v>274</v>
      </c>
      <c r="E1158" s="148" t="s">
        <v>44</v>
      </c>
      <c r="F1158" s="149" t="s">
        <v>415</v>
      </c>
      <c r="H1158" s="148" t="s">
        <v>44</v>
      </c>
      <c r="I1158" s="150"/>
      <c r="L1158" s="147"/>
      <c r="M1158" s="151"/>
      <c r="T1158" s="152"/>
      <c r="AT1158" s="148" t="s">
        <v>274</v>
      </c>
      <c r="AU1158" s="148" t="s">
        <v>91</v>
      </c>
      <c r="AV1158" s="146" t="s">
        <v>89</v>
      </c>
      <c r="AW1158" s="146" t="s">
        <v>42</v>
      </c>
      <c r="AX1158" s="146" t="s">
        <v>82</v>
      </c>
      <c r="AY1158" s="148" t="s">
        <v>263</v>
      </c>
    </row>
    <row r="1159" spans="2:65" s="153" customFormat="1" ht="11.25">
      <c r="B1159" s="154"/>
      <c r="D1159" s="142" t="s">
        <v>274</v>
      </c>
      <c r="E1159" s="155" t="s">
        <v>44</v>
      </c>
      <c r="F1159" s="156" t="s">
        <v>416</v>
      </c>
      <c r="H1159" s="157">
        <v>-13.68</v>
      </c>
      <c r="I1159" s="158"/>
      <c r="L1159" s="154"/>
      <c r="M1159" s="159"/>
      <c r="T1159" s="160"/>
      <c r="AT1159" s="155" t="s">
        <v>274</v>
      </c>
      <c r="AU1159" s="155" t="s">
        <v>91</v>
      </c>
      <c r="AV1159" s="153" t="s">
        <v>91</v>
      </c>
      <c r="AW1159" s="153" t="s">
        <v>42</v>
      </c>
      <c r="AX1159" s="153" t="s">
        <v>82</v>
      </c>
      <c r="AY1159" s="155" t="s">
        <v>263</v>
      </c>
    </row>
    <row r="1160" spans="2:65" s="146" customFormat="1" ht="11.25">
      <c r="B1160" s="147"/>
      <c r="D1160" s="142" t="s">
        <v>274</v>
      </c>
      <c r="E1160" s="148" t="s">
        <v>44</v>
      </c>
      <c r="F1160" s="149" t="s">
        <v>918</v>
      </c>
      <c r="H1160" s="148" t="s">
        <v>44</v>
      </c>
      <c r="I1160" s="150"/>
      <c r="L1160" s="147"/>
      <c r="M1160" s="151"/>
      <c r="T1160" s="152"/>
      <c r="AT1160" s="148" t="s">
        <v>274</v>
      </c>
      <c r="AU1160" s="148" t="s">
        <v>91</v>
      </c>
      <c r="AV1160" s="146" t="s">
        <v>89</v>
      </c>
      <c r="AW1160" s="146" t="s">
        <v>42</v>
      </c>
      <c r="AX1160" s="146" t="s">
        <v>82</v>
      </c>
      <c r="AY1160" s="148" t="s">
        <v>263</v>
      </c>
    </row>
    <row r="1161" spans="2:65" s="153" customFormat="1" ht="11.25">
      <c r="B1161" s="154"/>
      <c r="D1161" s="142" t="s">
        <v>274</v>
      </c>
      <c r="E1161" s="155" t="s">
        <v>44</v>
      </c>
      <c r="F1161" s="156" t="s">
        <v>919</v>
      </c>
      <c r="H1161" s="157">
        <v>5.76</v>
      </c>
      <c r="I1161" s="158"/>
      <c r="L1161" s="154"/>
      <c r="M1161" s="159"/>
      <c r="T1161" s="160"/>
      <c r="AT1161" s="155" t="s">
        <v>274</v>
      </c>
      <c r="AU1161" s="155" t="s">
        <v>91</v>
      </c>
      <c r="AV1161" s="153" t="s">
        <v>91</v>
      </c>
      <c r="AW1161" s="153" t="s">
        <v>42</v>
      </c>
      <c r="AX1161" s="153" t="s">
        <v>82</v>
      </c>
      <c r="AY1161" s="155" t="s">
        <v>263</v>
      </c>
    </row>
    <row r="1162" spans="2:65" s="161" customFormat="1" ht="11.25">
      <c r="B1162" s="162"/>
      <c r="D1162" s="142" t="s">
        <v>274</v>
      </c>
      <c r="E1162" s="163" t="s">
        <v>44</v>
      </c>
      <c r="F1162" s="164" t="s">
        <v>417</v>
      </c>
      <c r="H1162" s="165">
        <v>137.84399999999999</v>
      </c>
      <c r="I1162" s="166"/>
      <c r="L1162" s="162"/>
      <c r="M1162" s="167"/>
      <c r="T1162" s="168"/>
      <c r="AT1162" s="163" t="s">
        <v>274</v>
      </c>
      <c r="AU1162" s="163" t="s">
        <v>91</v>
      </c>
      <c r="AV1162" s="161" t="s">
        <v>141</v>
      </c>
      <c r="AW1162" s="161" t="s">
        <v>42</v>
      </c>
      <c r="AX1162" s="161" t="s">
        <v>82</v>
      </c>
      <c r="AY1162" s="163" t="s">
        <v>263</v>
      </c>
    </row>
    <row r="1163" spans="2:65" s="169" customFormat="1" ht="11.25">
      <c r="B1163" s="170"/>
      <c r="D1163" s="142" t="s">
        <v>274</v>
      </c>
      <c r="E1163" s="171" t="s">
        <v>44</v>
      </c>
      <c r="F1163" s="172" t="s">
        <v>281</v>
      </c>
      <c r="H1163" s="173">
        <v>137.84399999999999</v>
      </c>
      <c r="I1163" s="174"/>
      <c r="L1163" s="170"/>
      <c r="M1163" s="175"/>
      <c r="T1163" s="176"/>
      <c r="AT1163" s="171" t="s">
        <v>274</v>
      </c>
      <c r="AU1163" s="171" t="s">
        <v>91</v>
      </c>
      <c r="AV1163" s="169" t="s">
        <v>270</v>
      </c>
      <c r="AW1163" s="169" t="s">
        <v>42</v>
      </c>
      <c r="AX1163" s="169" t="s">
        <v>89</v>
      </c>
      <c r="AY1163" s="171" t="s">
        <v>263</v>
      </c>
    </row>
    <row r="1164" spans="2:65" s="17" customFormat="1" ht="24.2" customHeight="1">
      <c r="B1164" s="18"/>
      <c r="C1164" s="129" t="s">
        <v>920</v>
      </c>
      <c r="D1164" s="129" t="s">
        <v>265</v>
      </c>
      <c r="E1164" s="130" t="s">
        <v>921</v>
      </c>
      <c r="F1164" s="131" t="s">
        <v>922</v>
      </c>
      <c r="G1164" s="132" t="s">
        <v>139</v>
      </c>
      <c r="H1164" s="133">
        <v>137.84399999999999</v>
      </c>
      <c r="I1164" s="134"/>
      <c r="J1164" s="135">
        <f>ROUND(I1164*H1164,2)</f>
        <v>0</v>
      </c>
      <c r="K1164" s="131" t="s">
        <v>269</v>
      </c>
      <c r="L1164" s="18"/>
      <c r="M1164" s="136" t="s">
        <v>44</v>
      </c>
      <c r="N1164" s="137" t="s">
        <v>53</v>
      </c>
      <c r="P1164" s="138">
        <f>O1164*H1164</f>
        <v>0</v>
      </c>
      <c r="Q1164" s="138">
        <v>2.1000000000000001E-2</v>
      </c>
      <c r="R1164" s="138">
        <f>Q1164*H1164</f>
        <v>2.8947240000000001</v>
      </c>
      <c r="S1164" s="138">
        <v>0</v>
      </c>
      <c r="T1164" s="139">
        <f>S1164*H1164</f>
        <v>0</v>
      </c>
      <c r="AR1164" s="140" t="s">
        <v>270</v>
      </c>
      <c r="AT1164" s="140" t="s">
        <v>265</v>
      </c>
      <c r="AU1164" s="140" t="s">
        <v>91</v>
      </c>
      <c r="AY1164" s="2" t="s">
        <v>263</v>
      </c>
      <c r="BE1164" s="141">
        <f>IF(N1164="základní",J1164,0)</f>
        <v>0</v>
      </c>
      <c r="BF1164" s="141">
        <f>IF(N1164="snížená",J1164,0)</f>
        <v>0</v>
      </c>
      <c r="BG1164" s="141">
        <f>IF(N1164="zákl. přenesená",J1164,0)</f>
        <v>0</v>
      </c>
      <c r="BH1164" s="141">
        <f>IF(N1164="sníž. přenesená",J1164,0)</f>
        <v>0</v>
      </c>
      <c r="BI1164" s="141">
        <f>IF(N1164="nulová",J1164,0)</f>
        <v>0</v>
      </c>
      <c r="BJ1164" s="2" t="s">
        <v>89</v>
      </c>
      <c r="BK1164" s="141">
        <f>ROUND(I1164*H1164,2)</f>
        <v>0</v>
      </c>
      <c r="BL1164" s="2" t="s">
        <v>270</v>
      </c>
      <c r="BM1164" s="140" t="s">
        <v>923</v>
      </c>
    </row>
    <row r="1165" spans="2:65" s="17" customFormat="1" ht="48.75">
      <c r="B1165" s="18"/>
      <c r="D1165" s="142" t="s">
        <v>272</v>
      </c>
      <c r="F1165" s="143" t="s">
        <v>924</v>
      </c>
      <c r="I1165" s="144"/>
      <c r="L1165" s="18"/>
      <c r="M1165" s="145"/>
      <c r="T1165" s="39"/>
      <c r="AT1165" s="2" t="s">
        <v>272</v>
      </c>
      <c r="AU1165" s="2" t="s">
        <v>91</v>
      </c>
    </row>
    <row r="1166" spans="2:65" s="146" customFormat="1" ht="11.25">
      <c r="B1166" s="147"/>
      <c r="D1166" s="142" t="s">
        <v>274</v>
      </c>
      <c r="E1166" s="148" t="s">
        <v>44</v>
      </c>
      <c r="F1166" s="149" t="s">
        <v>340</v>
      </c>
      <c r="H1166" s="148" t="s">
        <v>44</v>
      </c>
      <c r="I1166" s="150"/>
      <c r="L1166" s="147"/>
      <c r="M1166" s="151"/>
      <c r="T1166" s="152"/>
      <c r="AT1166" s="148" t="s">
        <v>274</v>
      </c>
      <c r="AU1166" s="148" t="s">
        <v>91</v>
      </c>
      <c r="AV1166" s="146" t="s">
        <v>89</v>
      </c>
      <c r="AW1166" s="146" t="s">
        <v>42</v>
      </c>
      <c r="AX1166" s="146" t="s">
        <v>82</v>
      </c>
      <c r="AY1166" s="148" t="s">
        <v>263</v>
      </c>
    </row>
    <row r="1167" spans="2:65" s="146" customFormat="1" ht="11.25">
      <c r="B1167" s="147"/>
      <c r="D1167" s="142" t="s">
        <v>274</v>
      </c>
      <c r="E1167" s="148" t="s">
        <v>44</v>
      </c>
      <c r="F1167" s="149" t="s">
        <v>341</v>
      </c>
      <c r="H1167" s="148" t="s">
        <v>44</v>
      </c>
      <c r="I1167" s="150"/>
      <c r="L1167" s="147"/>
      <c r="M1167" s="151"/>
      <c r="T1167" s="152"/>
      <c r="AT1167" s="148" t="s">
        <v>274</v>
      </c>
      <c r="AU1167" s="148" t="s">
        <v>91</v>
      </c>
      <c r="AV1167" s="146" t="s">
        <v>89</v>
      </c>
      <c r="AW1167" s="146" t="s">
        <v>42</v>
      </c>
      <c r="AX1167" s="146" t="s">
        <v>82</v>
      </c>
      <c r="AY1167" s="148" t="s">
        <v>263</v>
      </c>
    </row>
    <row r="1168" spans="2:65" s="153" customFormat="1" ht="11.25">
      <c r="B1168" s="154"/>
      <c r="D1168" s="142" t="s">
        <v>274</v>
      </c>
      <c r="E1168" s="155" t="s">
        <v>44</v>
      </c>
      <c r="F1168" s="156" t="s">
        <v>917</v>
      </c>
      <c r="H1168" s="157">
        <v>145.76400000000001</v>
      </c>
      <c r="I1168" s="158"/>
      <c r="L1168" s="154"/>
      <c r="M1168" s="159"/>
      <c r="T1168" s="160"/>
      <c r="AT1168" s="155" t="s">
        <v>274</v>
      </c>
      <c r="AU1168" s="155" t="s">
        <v>91</v>
      </c>
      <c r="AV1168" s="153" t="s">
        <v>91</v>
      </c>
      <c r="AW1168" s="153" t="s">
        <v>42</v>
      </c>
      <c r="AX1168" s="153" t="s">
        <v>82</v>
      </c>
      <c r="AY1168" s="155" t="s">
        <v>263</v>
      </c>
    </row>
    <row r="1169" spans="2:65" s="146" customFormat="1" ht="11.25">
      <c r="B1169" s="147"/>
      <c r="D1169" s="142" t="s">
        <v>274</v>
      </c>
      <c r="E1169" s="148" t="s">
        <v>44</v>
      </c>
      <c r="F1169" s="149" t="s">
        <v>415</v>
      </c>
      <c r="H1169" s="148" t="s">
        <v>44</v>
      </c>
      <c r="I1169" s="150"/>
      <c r="L1169" s="147"/>
      <c r="M1169" s="151"/>
      <c r="T1169" s="152"/>
      <c r="AT1169" s="148" t="s">
        <v>274</v>
      </c>
      <c r="AU1169" s="148" t="s">
        <v>91</v>
      </c>
      <c r="AV1169" s="146" t="s">
        <v>89</v>
      </c>
      <c r="AW1169" s="146" t="s">
        <v>42</v>
      </c>
      <c r="AX1169" s="146" t="s">
        <v>82</v>
      </c>
      <c r="AY1169" s="148" t="s">
        <v>263</v>
      </c>
    </row>
    <row r="1170" spans="2:65" s="153" customFormat="1" ht="11.25">
      <c r="B1170" s="154"/>
      <c r="D1170" s="142" t="s">
        <v>274</v>
      </c>
      <c r="E1170" s="155" t="s">
        <v>44</v>
      </c>
      <c r="F1170" s="156" t="s">
        <v>416</v>
      </c>
      <c r="H1170" s="157">
        <v>-13.68</v>
      </c>
      <c r="I1170" s="158"/>
      <c r="L1170" s="154"/>
      <c r="M1170" s="159"/>
      <c r="T1170" s="160"/>
      <c r="AT1170" s="155" t="s">
        <v>274</v>
      </c>
      <c r="AU1170" s="155" t="s">
        <v>91</v>
      </c>
      <c r="AV1170" s="153" t="s">
        <v>91</v>
      </c>
      <c r="AW1170" s="153" t="s">
        <v>42</v>
      </c>
      <c r="AX1170" s="153" t="s">
        <v>82</v>
      </c>
      <c r="AY1170" s="155" t="s">
        <v>263</v>
      </c>
    </row>
    <row r="1171" spans="2:65" s="146" customFormat="1" ht="11.25">
      <c r="B1171" s="147"/>
      <c r="D1171" s="142" t="s">
        <v>274</v>
      </c>
      <c r="E1171" s="148" t="s">
        <v>44</v>
      </c>
      <c r="F1171" s="149" t="s">
        <v>918</v>
      </c>
      <c r="H1171" s="148" t="s">
        <v>44</v>
      </c>
      <c r="I1171" s="150"/>
      <c r="L1171" s="147"/>
      <c r="M1171" s="151"/>
      <c r="T1171" s="152"/>
      <c r="AT1171" s="148" t="s">
        <v>274</v>
      </c>
      <c r="AU1171" s="148" t="s">
        <v>91</v>
      </c>
      <c r="AV1171" s="146" t="s">
        <v>89</v>
      </c>
      <c r="AW1171" s="146" t="s">
        <v>42</v>
      </c>
      <c r="AX1171" s="146" t="s">
        <v>82</v>
      </c>
      <c r="AY1171" s="148" t="s">
        <v>263</v>
      </c>
    </row>
    <row r="1172" spans="2:65" s="153" customFormat="1" ht="11.25">
      <c r="B1172" s="154"/>
      <c r="D1172" s="142" t="s">
        <v>274</v>
      </c>
      <c r="E1172" s="155" t="s">
        <v>44</v>
      </c>
      <c r="F1172" s="156" t="s">
        <v>919</v>
      </c>
      <c r="H1172" s="157">
        <v>5.76</v>
      </c>
      <c r="I1172" s="158"/>
      <c r="L1172" s="154"/>
      <c r="M1172" s="159"/>
      <c r="T1172" s="160"/>
      <c r="AT1172" s="155" t="s">
        <v>274</v>
      </c>
      <c r="AU1172" s="155" t="s">
        <v>91</v>
      </c>
      <c r="AV1172" s="153" t="s">
        <v>91</v>
      </c>
      <c r="AW1172" s="153" t="s">
        <v>42</v>
      </c>
      <c r="AX1172" s="153" t="s">
        <v>82</v>
      </c>
      <c r="AY1172" s="155" t="s">
        <v>263</v>
      </c>
    </row>
    <row r="1173" spans="2:65" s="161" customFormat="1" ht="11.25">
      <c r="B1173" s="162"/>
      <c r="D1173" s="142" t="s">
        <v>274</v>
      </c>
      <c r="E1173" s="163" t="s">
        <v>44</v>
      </c>
      <c r="F1173" s="164" t="s">
        <v>417</v>
      </c>
      <c r="H1173" s="165">
        <v>137.84399999999999</v>
      </c>
      <c r="I1173" s="166"/>
      <c r="L1173" s="162"/>
      <c r="M1173" s="167"/>
      <c r="T1173" s="168"/>
      <c r="AT1173" s="163" t="s">
        <v>274</v>
      </c>
      <c r="AU1173" s="163" t="s">
        <v>91</v>
      </c>
      <c r="AV1173" s="161" t="s">
        <v>141</v>
      </c>
      <c r="AW1173" s="161" t="s">
        <v>42</v>
      </c>
      <c r="AX1173" s="161" t="s">
        <v>82</v>
      </c>
      <c r="AY1173" s="163" t="s">
        <v>263</v>
      </c>
    </row>
    <row r="1174" spans="2:65" s="169" customFormat="1" ht="11.25">
      <c r="B1174" s="170"/>
      <c r="D1174" s="142" t="s">
        <v>274</v>
      </c>
      <c r="E1174" s="171" t="s">
        <v>44</v>
      </c>
      <c r="F1174" s="172" t="s">
        <v>281</v>
      </c>
      <c r="H1174" s="173">
        <v>137.84399999999999</v>
      </c>
      <c r="I1174" s="174"/>
      <c r="L1174" s="170"/>
      <c r="M1174" s="175"/>
      <c r="T1174" s="176"/>
      <c r="AT1174" s="171" t="s">
        <v>274</v>
      </c>
      <c r="AU1174" s="171" t="s">
        <v>91</v>
      </c>
      <c r="AV1174" s="169" t="s">
        <v>270</v>
      </c>
      <c r="AW1174" s="169" t="s">
        <v>42</v>
      </c>
      <c r="AX1174" s="169" t="s">
        <v>89</v>
      </c>
      <c r="AY1174" s="171" t="s">
        <v>263</v>
      </c>
    </row>
    <row r="1175" spans="2:65" s="17" customFormat="1" ht="14.45" customHeight="1">
      <c r="B1175" s="18"/>
      <c r="C1175" s="129" t="s">
        <v>925</v>
      </c>
      <c r="D1175" s="129" t="s">
        <v>265</v>
      </c>
      <c r="E1175" s="130" t="s">
        <v>926</v>
      </c>
      <c r="F1175" s="131" t="s">
        <v>927</v>
      </c>
      <c r="G1175" s="132" t="s">
        <v>139</v>
      </c>
      <c r="H1175" s="133">
        <v>921.14400000000001</v>
      </c>
      <c r="I1175" s="134"/>
      <c r="J1175" s="135">
        <f>ROUND(I1175*H1175,2)</f>
        <v>0</v>
      </c>
      <c r="K1175" s="131" t="s">
        <v>269</v>
      </c>
      <c r="L1175" s="18"/>
      <c r="M1175" s="136" t="s">
        <v>44</v>
      </c>
      <c r="N1175" s="137" t="s">
        <v>53</v>
      </c>
      <c r="P1175" s="138">
        <f>O1175*H1175</f>
        <v>0</v>
      </c>
      <c r="Q1175" s="138">
        <v>0</v>
      </c>
      <c r="R1175" s="138">
        <f>Q1175*H1175</f>
        <v>0</v>
      </c>
      <c r="S1175" s="138">
        <v>0</v>
      </c>
      <c r="T1175" s="139">
        <f>S1175*H1175</f>
        <v>0</v>
      </c>
      <c r="AR1175" s="140" t="s">
        <v>270</v>
      </c>
      <c r="AT1175" s="140" t="s">
        <v>265</v>
      </c>
      <c r="AU1175" s="140" t="s">
        <v>91</v>
      </c>
      <c r="AY1175" s="2" t="s">
        <v>263</v>
      </c>
      <c r="BE1175" s="141">
        <f>IF(N1175="základní",J1175,0)</f>
        <v>0</v>
      </c>
      <c r="BF1175" s="141">
        <f>IF(N1175="snížená",J1175,0)</f>
        <v>0</v>
      </c>
      <c r="BG1175" s="141">
        <f>IF(N1175="zákl. přenesená",J1175,0)</f>
        <v>0</v>
      </c>
      <c r="BH1175" s="141">
        <f>IF(N1175="sníž. přenesená",J1175,0)</f>
        <v>0</v>
      </c>
      <c r="BI1175" s="141">
        <f>IF(N1175="nulová",J1175,0)</f>
        <v>0</v>
      </c>
      <c r="BJ1175" s="2" t="s">
        <v>89</v>
      </c>
      <c r="BK1175" s="141">
        <f>ROUND(I1175*H1175,2)</f>
        <v>0</v>
      </c>
      <c r="BL1175" s="2" t="s">
        <v>270</v>
      </c>
      <c r="BM1175" s="140" t="s">
        <v>928</v>
      </c>
    </row>
    <row r="1176" spans="2:65" s="17" customFormat="1" ht="39">
      <c r="B1176" s="18"/>
      <c r="D1176" s="142" t="s">
        <v>272</v>
      </c>
      <c r="F1176" s="143" t="s">
        <v>929</v>
      </c>
      <c r="I1176" s="144"/>
      <c r="L1176" s="18"/>
      <c r="M1176" s="145"/>
      <c r="T1176" s="39"/>
      <c r="AT1176" s="2" t="s">
        <v>272</v>
      </c>
      <c r="AU1176" s="2" t="s">
        <v>91</v>
      </c>
    </row>
    <row r="1177" spans="2:65" s="146" customFormat="1" ht="11.25">
      <c r="B1177" s="147"/>
      <c r="D1177" s="142" t="s">
        <v>274</v>
      </c>
      <c r="E1177" s="148" t="s">
        <v>44</v>
      </c>
      <c r="F1177" s="149" t="s">
        <v>811</v>
      </c>
      <c r="H1177" s="148" t="s">
        <v>44</v>
      </c>
      <c r="I1177" s="150"/>
      <c r="L1177" s="147"/>
      <c r="M1177" s="151"/>
      <c r="T1177" s="152"/>
      <c r="AT1177" s="148" t="s">
        <v>274</v>
      </c>
      <c r="AU1177" s="148" t="s">
        <v>91</v>
      </c>
      <c r="AV1177" s="146" t="s">
        <v>89</v>
      </c>
      <c r="AW1177" s="146" t="s">
        <v>42</v>
      </c>
      <c r="AX1177" s="146" t="s">
        <v>82</v>
      </c>
      <c r="AY1177" s="148" t="s">
        <v>263</v>
      </c>
    </row>
    <row r="1178" spans="2:65" s="153" customFormat="1" ht="11.25">
      <c r="B1178" s="154"/>
      <c r="D1178" s="142" t="s">
        <v>274</v>
      </c>
      <c r="E1178" s="155" t="s">
        <v>44</v>
      </c>
      <c r="F1178" s="156" t="s">
        <v>930</v>
      </c>
      <c r="H1178" s="157">
        <v>38.99</v>
      </c>
      <c r="I1178" s="158"/>
      <c r="L1178" s="154"/>
      <c r="M1178" s="159"/>
      <c r="T1178" s="160"/>
      <c r="AT1178" s="155" t="s">
        <v>274</v>
      </c>
      <c r="AU1178" s="155" t="s">
        <v>91</v>
      </c>
      <c r="AV1178" s="153" t="s">
        <v>91</v>
      </c>
      <c r="AW1178" s="153" t="s">
        <v>42</v>
      </c>
      <c r="AX1178" s="153" t="s">
        <v>82</v>
      </c>
      <c r="AY1178" s="155" t="s">
        <v>263</v>
      </c>
    </row>
    <row r="1179" spans="2:65" s="161" customFormat="1" ht="11.25">
      <c r="B1179" s="162"/>
      <c r="D1179" s="142" t="s">
        <v>274</v>
      </c>
      <c r="E1179" s="163" t="s">
        <v>44</v>
      </c>
      <c r="F1179" s="164" t="s">
        <v>931</v>
      </c>
      <c r="H1179" s="165">
        <v>38.99</v>
      </c>
      <c r="I1179" s="166"/>
      <c r="L1179" s="162"/>
      <c r="M1179" s="167"/>
      <c r="T1179" s="168"/>
      <c r="AT1179" s="163" t="s">
        <v>274</v>
      </c>
      <c r="AU1179" s="163" t="s">
        <v>91</v>
      </c>
      <c r="AV1179" s="161" t="s">
        <v>141</v>
      </c>
      <c r="AW1179" s="161" t="s">
        <v>42</v>
      </c>
      <c r="AX1179" s="161" t="s">
        <v>82</v>
      </c>
      <c r="AY1179" s="163" t="s">
        <v>263</v>
      </c>
    </row>
    <row r="1180" spans="2:65" s="146" customFormat="1" ht="11.25">
      <c r="B1180" s="147"/>
      <c r="D1180" s="142" t="s">
        <v>274</v>
      </c>
      <c r="E1180" s="148" t="s">
        <v>44</v>
      </c>
      <c r="F1180" s="149" t="s">
        <v>932</v>
      </c>
      <c r="H1180" s="148" t="s">
        <v>44</v>
      </c>
      <c r="I1180" s="150"/>
      <c r="L1180" s="147"/>
      <c r="M1180" s="151"/>
      <c r="T1180" s="152"/>
      <c r="AT1180" s="148" t="s">
        <v>274</v>
      </c>
      <c r="AU1180" s="148" t="s">
        <v>91</v>
      </c>
      <c r="AV1180" s="146" t="s">
        <v>89</v>
      </c>
      <c r="AW1180" s="146" t="s">
        <v>42</v>
      </c>
      <c r="AX1180" s="146" t="s">
        <v>82</v>
      </c>
      <c r="AY1180" s="148" t="s">
        <v>263</v>
      </c>
    </row>
    <row r="1181" spans="2:65" s="153" customFormat="1" ht="22.5">
      <c r="B1181" s="154"/>
      <c r="D1181" s="142" t="s">
        <v>274</v>
      </c>
      <c r="E1181" s="155" t="s">
        <v>44</v>
      </c>
      <c r="F1181" s="156" t="s">
        <v>933</v>
      </c>
      <c r="H1181" s="157">
        <v>308.92</v>
      </c>
      <c r="I1181" s="158"/>
      <c r="L1181" s="154"/>
      <c r="M1181" s="159"/>
      <c r="T1181" s="160"/>
      <c r="AT1181" s="155" t="s">
        <v>274</v>
      </c>
      <c r="AU1181" s="155" t="s">
        <v>91</v>
      </c>
      <c r="AV1181" s="153" t="s">
        <v>91</v>
      </c>
      <c r="AW1181" s="153" t="s">
        <v>42</v>
      </c>
      <c r="AX1181" s="153" t="s">
        <v>82</v>
      </c>
      <c r="AY1181" s="155" t="s">
        <v>263</v>
      </c>
    </row>
    <row r="1182" spans="2:65" s="161" customFormat="1" ht="11.25">
      <c r="B1182" s="162"/>
      <c r="D1182" s="142" t="s">
        <v>274</v>
      </c>
      <c r="E1182" s="163" t="s">
        <v>44</v>
      </c>
      <c r="F1182" s="164" t="s">
        <v>391</v>
      </c>
      <c r="H1182" s="165">
        <v>308.92</v>
      </c>
      <c r="I1182" s="166"/>
      <c r="L1182" s="162"/>
      <c r="M1182" s="167"/>
      <c r="T1182" s="168"/>
      <c r="AT1182" s="163" t="s">
        <v>274</v>
      </c>
      <c r="AU1182" s="163" t="s">
        <v>91</v>
      </c>
      <c r="AV1182" s="161" t="s">
        <v>141</v>
      </c>
      <c r="AW1182" s="161" t="s">
        <v>42</v>
      </c>
      <c r="AX1182" s="161" t="s">
        <v>82</v>
      </c>
      <c r="AY1182" s="163" t="s">
        <v>263</v>
      </c>
    </row>
    <row r="1183" spans="2:65" s="146" customFormat="1" ht="11.25">
      <c r="B1183" s="147"/>
      <c r="D1183" s="142" t="s">
        <v>274</v>
      </c>
      <c r="E1183" s="148" t="s">
        <v>44</v>
      </c>
      <c r="F1183" s="149" t="s">
        <v>934</v>
      </c>
      <c r="H1183" s="148" t="s">
        <v>44</v>
      </c>
      <c r="I1183" s="150"/>
      <c r="L1183" s="147"/>
      <c r="M1183" s="151"/>
      <c r="T1183" s="152"/>
      <c r="AT1183" s="148" t="s">
        <v>274</v>
      </c>
      <c r="AU1183" s="148" t="s">
        <v>91</v>
      </c>
      <c r="AV1183" s="146" t="s">
        <v>89</v>
      </c>
      <c r="AW1183" s="146" t="s">
        <v>42</v>
      </c>
      <c r="AX1183" s="146" t="s">
        <v>82</v>
      </c>
      <c r="AY1183" s="148" t="s">
        <v>263</v>
      </c>
    </row>
    <row r="1184" spans="2:65" s="153" customFormat="1" ht="11.25">
      <c r="B1184" s="154"/>
      <c r="D1184" s="142" t="s">
        <v>274</v>
      </c>
      <c r="E1184" s="155" t="s">
        <v>44</v>
      </c>
      <c r="F1184" s="156" t="s">
        <v>935</v>
      </c>
      <c r="H1184" s="157">
        <v>126</v>
      </c>
      <c r="I1184" s="158"/>
      <c r="L1184" s="154"/>
      <c r="M1184" s="159"/>
      <c r="T1184" s="160"/>
      <c r="AT1184" s="155" t="s">
        <v>274</v>
      </c>
      <c r="AU1184" s="155" t="s">
        <v>91</v>
      </c>
      <c r="AV1184" s="153" t="s">
        <v>91</v>
      </c>
      <c r="AW1184" s="153" t="s">
        <v>42</v>
      </c>
      <c r="AX1184" s="153" t="s">
        <v>82</v>
      </c>
      <c r="AY1184" s="155" t="s">
        <v>263</v>
      </c>
    </row>
    <row r="1185" spans="2:65" s="161" customFormat="1" ht="11.25">
      <c r="B1185" s="162"/>
      <c r="D1185" s="142" t="s">
        <v>274</v>
      </c>
      <c r="E1185" s="163" t="s">
        <v>44</v>
      </c>
      <c r="F1185" s="164" t="s">
        <v>423</v>
      </c>
      <c r="H1185" s="165">
        <v>126</v>
      </c>
      <c r="I1185" s="166"/>
      <c r="L1185" s="162"/>
      <c r="M1185" s="167"/>
      <c r="T1185" s="168"/>
      <c r="AT1185" s="163" t="s">
        <v>274</v>
      </c>
      <c r="AU1185" s="163" t="s">
        <v>91</v>
      </c>
      <c r="AV1185" s="161" t="s">
        <v>141</v>
      </c>
      <c r="AW1185" s="161" t="s">
        <v>42</v>
      </c>
      <c r="AX1185" s="161" t="s">
        <v>82</v>
      </c>
      <c r="AY1185" s="163" t="s">
        <v>263</v>
      </c>
    </row>
    <row r="1186" spans="2:65" s="146" customFormat="1" ht="11.25">
      <c r="B1186" s="147"/>
      <c r="D1186" s="142" t="s">
        <v>274</v>
      </c>
      <c r="E1186" s="148" t="s">
        <v>44</v>
      </c>
      <c r="F1186" s="149" t="s">
        <v>936</v>
      </c>
      <c r="H1186" s="148" t="s">
        <v>44</v>
      </c>
      <c r="I1186" s="150"/>
      <c r="L1186" s="147"/>
      <c r="M1186" s="151"/>
      <c r="T1186" s="152"/>
      <c r="AT1186" s="148" t="s">
        <v>274</v>
      </c>
      <c r="AU1186" s="148" t="s">
        <v>91</v>
      </c>
      <c r="AV1186" s="146" t="s">
        <v>89</v>
      </c>
      <c r="AW1186" s="146" t="s">
        <v>42</v>
      </c>
      <c r="AX1186" s="146" t="s">
        <v>82</v>
      </c>
      <c r="AY1186" s="148" t="s">
        <v>263</v>
      </c>
    </row>
    <row r="1187" spans="2:65" s="153" customFormat="1" ht="11.25">
      <c r="B1187" s="154"/>
      <c r="D1187" s="142" t="s">
        <v>274</v>
      </c>
      <c r="E1187" s="155" t="s">
        <v>44</v>
      </c>
      <c r="F1187" s="156" t="s">
        <v>937</v>
      </c>
      <c r="H1187" s="157">
        <v>91.63</v>
      </c>
      <c r="I1187" s="158"/>
      <c r="L1187" s="154"/>
      <c r="M1187" s="159"/>
      <c r="T1187" s="160"/>
      <c r="AT1187" s="155" t="s">
        <v>274</v>
      </c>
      <c r="AU1187" s="155" t="s">
        <v>91</v>
      </c>
      <c r="AV1187" s="153" t="s">
        <v>91</v>
      </c>
      <c r="AW1187" s="153" t="s">
        <v>42</v>
      </c>
      <c r="AX1187" s="153" t="s">
        <v>82</v>
      </c>
      <c r="AY1187" s="155" t="s">
        <v>263</v>
      </c>
    </row>
    <row r="1188" spans="2:65" s="161" customFormat="1" ht="11.25">
      <c r="B1188" s="162"/>
      <c r="D1188" s="142" t="s">
        <v>274</v>
      </c>
      <c r="E1188" s="163" t="s">
        <v>44</v>
      </c>
      <c r="F1188" s="164" t="s">
        <v>426</v>
      </c>
      <c r="H1188" s="165">
        <v>91.63</v>
      </c>
      <c r="I1188" s="166"/>
      <c r="L1188" s="162"/>
      <c r="M1188" s="167"/>
      <c r="T1188" s="168"/>
      <c r="AT1188" s="163" t="s">
        <v>274</v>
      </c>
      <c r="AU1188" s="163" t="s">
        <v>91</v>
      </c>
      <c r="AV1188" s="161" t="s">
        <v>141</v>
      </c>
      <c r="AW1188" s="161" t="s">
        <v>42</v>
      </c>
      <c r="AX1188" s="161" t="s">
        <v>82</v>
      </c>
      <c r="AY1188" s="163" t="s">
        <v>263</v>
      </c>
    </row>
    <row r="1189" spans="2:65" s="146" customFormat="1" ht="11.25">
      <c r="B1189" s="147"/>
      <c r="D1189" s="142" t="s">
        <v>274</v>
      </c>
      <c r="E1189" s="148" t="s">
        <v>44</v>
      </c>
      <c r="F1189" s="149" t="s">
        <v>813</v>
      </c>
      <c r="H1189" s="148" t="s">
        <v>44</v>
      </c>
      <c r="I1189" s="150"/>
      <c r="L1189" s="147"/>
      <c r="M1189" s="151"/>
      <c r="T1189" s="152"/>
      <c r="AT1189" s="148" t="s">
        <v>274</v>
      </c>
      <c r="AU1189" s="148" t="s">
        <v>91</v>
      </c>
      <c r="AV1189" s="146" t="s">
        <v>89</v>
      </c>
      <c r="AW1189" s="146" t="s">
        <v>42</v>
      </c>
      <c r="AX1189" s="146" t="s">
        <v>82</v>
      </c>
      <c r="AY1189" s="148" t="s">
        <v>263</v>
      </c>
    </row>
    <row r="1190" spans="2:65" s="153" customFormat="1" ht="11.25">
      <c r="B1190" s="154"/>
      <c r="D1190" s="142" t="s">
        <v>274</v>
      </c>
      <c r="E1190" s="155" t="s">
        <v>44</v>
      </c>
      <c r="F1190" s="156" t="s">
        <v>938</v>
      </c>
      <c r="H1190" s="157">
        <v>202.08</v>
      </c>
      <c r="I1190" s="158"/>
      <c r="L1190" s="154"/>
      <c r="M1190" s="159"/>
      <c r="T1190" s="160"/>
      <c r="AT1190" s="155" t="s">
        <v>274</v>
      </c>
      <c r="AU1190" s="155" t="s">
        <v>91</v>
      </c>
      <c r="AV1190" s="153" t="s">
        <v>91</v>
      </c>
      <c r="AW1190" s="153" t="s">
        <v>42</v>
      </c>
      <c r="AX1190" s="153" t="s">
        <v>82</v>
      </c>
      <c r="AY1190" s="155" t="s">
        <v>263</v>
      </c>
    </row>
    <row r="1191" spans="2:65" s="161" customFormat="1" ht="11.25">
      <c r="B1191" s="162"/>
      <c r="D1191" s="142" t="s">
        <v>274</v>
      </c>
      <c r="E1191" s="163" t="s">
        <v>44</v>
      </c>
      <c r="F1191" s="164" t="s">
        <v>430</v>
      </c>
      <c r="H1191" s="165">
        <v>202.08</v>
      </c>
      <c r="I1191" s="166"/>
      <c r="L1191" s="162"/>
      <c r="M1191" s="167"/>
      <c r="T1191" s="168"/>
      <c r="AT1191" s="163" t="s">
        <v>274</v>
      </c>
      <c r="AU1191" s="163" t="s">
        <v>91</v>
      </c>
      <c r="AV1191" s="161" t="s">
        <v>141</v>
      </c>
      <c r="AW1191" s="161" t="s">
        <v>42</v>
      </c>
      <c r="AX1191" s="161" t="s">
        <v>82</v>
      </c>
      <c r="AY1191" s="163" t="s">
        <v>263</v>
      </c>
    </row>
    <row r="1192" spans="2:65" s="153" customFormat="1" ht="11.25">
      <c r="B1192" s="154"/>
      <c r="D1192" s="142" t="s">
        <v>274</v>
      </c>
      <c r="E1192" s="155" t="s">
        <v>44</v>
      </c>
      <c r="F1192" s="156" t="s">
        <v>939</v>
      </c>
      <c r="H1192" s="157">
        <v>153.524</v>
      </c>
      <c r="I1192" s="158"/>
      <c r="L1192" s="154"/>
      <c r="M1192" s="159"/>
      <c r="T1192" s="160"/>
      <c r="AT1192" s="155" t="s">
        <v>274</v>
      </c>
      <c r="AU1192" s="155" t="s">
        <v>91</v>
      </c>
      <c r="AV1192" s="153" t="s">
        <v>91</v>
      </c>
      <c r="AW1192" s="153" t="s">
        <v>42</v>
      </c>
      <c r="AX1192" s="153" t="s">
        <v>82</v>
      </c>
      <c r="AY1192" s="155" t="s">
        <v>263</v>
      </c>
    </row>
    <row r="1193" spans="2:65" s="169" customFormat="1" ht="11.25">
      <c r="B1193" s="170"/>
      <c r="D1193" s="142" t="s">
        <v>274</v>
      </c>
      <c r="E1193" s="171" t="s">
        <v>44</v>
      </c>
      <c r="F1193" s="172" t="s">
        <v>281</v>
      </c>
      <c r="H1193" s="173">
        <v>921.14400000000001</v>
      </c>
      <c r="I1193" s="174"/>
      <c r="L1193" s="170"/>
      <c r="M1193" s="175"/>
      <c r="T1193" s="176"/>
      <c r="AT1193" s="171" t="s">
        <v>274</v>
      </c>
      <c r="AU1193" s="171" t="s">
        <v>91</v>
      </c>
      <c r="AV1193" s="169" t="s">
        <v>270</v>
      </c>
      <c r="AW1193" s="169" t="s">
        <v>42</v>
      </c>
      <c r="AX1193" s="169" t="s">
        <v>89</v>
      </c>
      <c r="AY1193" s="171" t="s">
        <v>263</v>
      </c>
    </row>
    <row r="1194" spans="2:65" s="17" customFormat="1" ht="14.45" customHeight="1">
      <c r="B1194" s="18"/>
      <c r="C1194" s="129" t="s">
        <v>940</v>
      </c>
      <c r="D1194" s="129" t="s">
        <v>265</v>
      </c>
      <c r="E1194" s="130" t="s">
        <v>941</v>
      </c>
      <c r="F1194" s="131" t="s">
        <v>942</v>
      </c>
      <c r="G1194" s="132" t="s">
        <v>268</v>
      </c>
      <c r="H1194" s="133">
        <v>0.50800000000000001</v>
      </c>
      <c r="I1194" s="134"/>
      <c r="J1194" s="135">
        <f>ROUND(I1194*H1194,2)</f>
        <v>0</v>
      </c>
      <c r="K1194" s="131" t="s">
        <v>269</v>
      </c>
      <c r="L1194" s="18"/>
      <c r="M1194" s="136" t="s">
        <v>44</v>
      </c>
      <c r="N1194" s="137" t="s">
        <v>53</v>
      </c>
      <c r="P1194" s="138">
        <f>O1194*H1194</f>
        <v>0</v>
      </c>
      <c r="Q1194" s="138">
        <v>2.45329</v>
      </c>
      <c r="R1194" s="138">
        <f>Q1194*H1194</f>
        <v>1.24627132</v>
      </c>
      <c r="S1194" s="138">
        <v>0</v>
      </c>
      <c r="T1194" s="139">
        <f>S1194*H1194</f>
        <v>0</v>
      </c>
      <c r="AR1194" s="140" t="s">
        <v>270</v>
      </c>
      <c r="AT1194" s="140" t="s">
        <v>265</v>
      </c>
      <c r="AU1194" s="140" t="s">
        <v>91</v>
      </c>
      <c r="AY1194" s="2" t="s">
        <v>263</v>
      </c>
      <c r="BE1194" s="141">
        <f>IF(N1194="základní",J1194,0)</f>
        <v>0</v>
      </c>
      <c r="BF1194" s="141">
        <f>IF(N1194="snížená",J1194,0)</f>
        <v>0</v>
      </c>
      <c r="BG1194" s="141">
        <f>IF(N1194="zákl. přenesená",J1194,0)</f>
        <v>0</v>
      </c>
      <c r="BH1194" s="141">
        <f>IF(N1194="sníž. přenesená",J1194,0)</f>
        <v>0</v>
      </c>
      <c r="BI1194" s="141">
        <f>IF(N1194="nulová",J1194,0)</f>
        <v>0</v>
      </c>
      <c r="BJ1194" s="2" t="s">
        <v>89</v>
      </c>
      <c r="BK1194" s="141">
        <f>ROUND(I1194*H1194,2)</f>
        <v>0</v>
      </c>
      <c r="BL1194" s="2" t="s">
        <v>270</v>
      </c>
      <c r="BM1194" s="140" t="s">
        <v>943</v>
      </c>
    </row>
    <row r="1195" spans="2:65" s="17" customFormat="1" ht="146.25">
      <c r="B1195" s="18"/>
      <c r="D1195" s="142" t="s">
        <v>272</v>
      </c>
      <c r="F1195" s="143" t="s">
        <v>944</v>
      </c>
      <c r="I1195" s="144"/>
      <c r="L1195" s="18"/>
      <c r="M1195" s="145"/>
      <c r="T1195" s="39"/>
      <c r="AT1195" s="2" t="s">
        <v>272</v>
      </c>
      <c r="AU1195" s="2" t="s">
        <v>91</v>
      </c>
    </row>
    <row r="1196" spans="2:65" s="146" customFormat="1" ht="11.25">
      <c r="B1196" s="147"/>
      <c r="D1196" s="142" t="s">
        <v>274</v>
      </c>
      <c r="E1196" s="148" t="s">
        <v>44</v>
      </c>
      <c r="F1196" s="149" t="s">
        <v>340</v>
      </c>
      <c r="H1196" s="148" t="s">
        <v>44</v>
      </c>
      <c r="I1196" s="150"/>
      <c r="L1196" s="147"/>
      <c r="M1196" s="151"/>
      <c r="T1196" s="152"/>
      <c r="AT1196" s="148" t="s">
        <v>274</v>
      </c>
      <c r="AU1196" s="148" t="s">
        <v>91</v>
      </c>
      <c r="AV1196" s="146" t="s">
        <v>89</v>
      </c>
      <c r="AW1196" s="146" t="s">
        <v>42</v>
      </c>
      <c r="AX1196" s="146" t="s">
        <v>82</v>
      </c>
      <c r="AY1196" s="148" t="s">
        <v>263</v>
      </c>
    </row>
    <row r="1197" spans="2:65" s="146" customFormat="1" ht="11.25">
      <c r="B1197" s="147"/>
      <c r="D1197" s="142" t="s">
        <v>274</v>
      </c>
      <c r="E1197" s="148" t="s">
        <v>44</v>
      </c>
      <c r="F1197" s="149" t="s">
        <v>945</v>
      </c>
      <c r="H1197" s="148" t="s">
        <v>44</v>
      </c>
      <c r="I1197" s="150"/>
      <c r="L1197" s="147"/>
      <c r="M1197" s="151"/>
      <c r="T1197" s="152"/>
      <c r="AT1197" s="148" t="s">
        <v>274</v>
      </c>
      <c r="AU1197" s="148" t="s">
        <v>91</v>
      </c>
      <c r="AV1197" s="146" t="s">
        <v>89</v>
      </c>
      <c r="AW1197" s="146" t="s">
        <v>42</v>
      </c>
      <c r="AX1197" s="146" t="s">
        <v>82</v>
      </c>
      <c r="AY1197" s="148" t="s">
        <v>263</v>
      </c>
    </row>
    <row r="1198" spans="2:65" s="153" customFormat="1" ht="11.25">
      <c r="B1198" s="154"/>
      <c r="D1198" s="142" t="s">
        <v>274</v>
      </c>
      <c r="E1198" s="155" t="s">
        <v>44</v>
      </c>
      <c r="F1198" s="156" t="s">
        <v>946</v>
      </c>
      <c r="H1198" s="157">
        <v>0.50800000000000001</v>
      </c>
      <c r="I1198" s="158"/>
      <c r="L1198" s="154"/>
      <c r="M1198" s="159"/>
      <c r="T1198" s="160"/>
      <c r="AT1198" s="155" t="s">
        <v>274</v>
      </c>
      <c r="AU1198" s="155" t="s">
        <v>91</v>
      </c>
      <c r="AV1198" s="153" t="s">
        <v>91</v>
      </c>
      <c r="AW1198" s="153" t="s">
        <v>42</v>
      </c>
      <c r="AX1198" s="153" t="s">
        <v>82</v>
      </c>
      <c r="AY1198" s="155" t="s">
        <v>263</v>
      </c>
    </row>
    <row r="1199" spans="2:65" s="161" customFormat="1" ht="11.25">
      <c r="B1199" s="162"/>
      <c r="D1199" s="142" t="s">
        <v>274</v>
      </c>
      <c r="E1199" s="163" t="s">
        <v>44</v>
      </c>
      <c r="F1199" s="164" t="s">
        <v>280</v>
      </c>
      <c r="H1199" s="165">
        <v>0.50800000000000001</v>
      </c>
      <c r="I1199" s="166"/>
      <c r="L1199" s="162"/>
      <c r="M1199" s="167"/>
      <c r="T1199" s="168"/>
      <c r="AT1199" s="163" t="s">
        <v>274</v>
      </c>
      <c r="AU1199" s="163" t="s">
        <v>91</v>
      </c>
      <c r="AV1199" s="161" t="s">
        <v>141</v>
      </c>
      <c r="AW1199" s="161" t="s">
        <v>42</v>
      </c>
      <c r="AX1199" s="161" t="s">
        <v>82</v>
      </c>
      <c r="AY1199" s="163" t="s">
        <v>263</v>
      </c>
    </row>
    <row r="1200" spans="2:65" s="169" customFormat="1" ht="11.25">
      <c r="B1200" s="170"/>
      <c r="D1200" s="142" t="s">
        <v>274</v>
      </c>
      <c r="E1200" s="171" t="s">
        <v>44</v>
      </c>
      <c r="F1200" s="172" t="s">
        <v>281</v>
      </c>
      <c r="H1200" s="173">
        <v>0.50800000000000001</v>
      </c>
      <c r="I1200" s="174"/>
      <c r="L1200" s="170"/>
      <c r="M1200" s="175"/>
      <c r="T1200" s="176"/>
      <c r="AT1200" s="171" t="s">
        <v>274</v>
      </c>
      <c r="AU1200" s="171" t="s">
        <v>91</v>
      </c>
      <c r="AV1200" s="169" t="s">
        <v>270</v>
      </c>
      <c r="AW1200" s="169" t="s">
        <v>42</v>
      </c>
      <c r="AX1200" s="169" t="s">
        <v>89</v>
      </c>
      <c r="AY1200" s="171" t="s">
        <v>263</v>
      </c>
    </row>
    <row r="1201" spans="2:65" s="17" customFormat="1" ht="14.45" customHeight="1">
      <c r="B1201" s="18"/>
      <c r="C1201" s="129" t="s">
        <v>947</v>
      </c>
      <c r="D1201" s="129" t="s">
        <v>265</v>
      </c>
      <c r="E1201" s="130" t="s">
        <v>948</v>
      </c>
      <c r="F1201" s="131" t="s">
        <v>949</v>
      </c>
      <c r="G1201" s="132" t="s">
        <v>268</v>
      </c>
      <c r="H1201" s="133">
        <v>0.50800000000000001</v>
      </c>
      <c r="I1201" s="134"/>
      <c r="J1201" s="135">
        <f>ROUND(I1201*H1201,2)</f>
        <v>0</v>
      </c>
      <c r="K1201" s="131" t="s">
        <v>269</v>
      </c>
      <c r="L1201" s="18"/>
      <c r="M1201" s="136" t="s">
        <v>44</v>
      </c>
      <c r="N1201" s="137" t="s">
        <v>53</v>
      </c>
      <c r="P1201" s="138">
        <f>O1201*H1201</f>
        <v>0</v>
      </c>
      <c r="Q1201" s="138">
        <v>0</v>
      </c>
      <c r="R1201" s="138">
        <f>Q1201*H1201</f>
        <v>0</v>
      </c>
      <c r="S1201" s="138">
        <v>0</v>
      </c>
      <c r="T1201" s="139">
        <f>S1201*H1201</f>
        <v>0</v>
      </c>
      <c r="AR1201" s="140" t="s">
        <v>270</v>
      </c>
      <c r="AT1201" s="140" t="s">
        <v>265</v>
      </c>
      <c r="AU1201" s="140" t="s">
        <v>91</v>
      </c>
      <c r="AY1201" s="2" t="s">
        <v>263</v>
      </c>
      <c r="BE1201" s="141">
        <f>IF(N1201="základní",J1201,0)</f>
        <v>0</v>
      </c>
      <c r="BF1201" s="141">
        <f>IF(N1201="snížená",J1201,0)</f>
        <v>0</v>
      </c>
      <c r="BG1201" s="141">
        <f>IF(N1201="zákl. přenesená",J1201,0)</f>
        <v>0</v>
      </c>
      <c r="BH1201" s="141">
        <f>IF(N1201="sníž. přenesená",J1201,0)</f>
        <v>0</v>
      </c>
      <c r="BI1201" s="141">
        <f>IF(N1201="nulová",J1201,0)</f>
        <v>0</v>
      </c>
      <c r="BJ1201" s="2" t="s">
        <v>89</v>
      </c>
      <c r="BK1201" s="141">
        <f>ROUND(I1201*H1201,2)</f>
        <v>0</v>
      </c>
      <c r="BL1201" s="2" t="s">
        <v>270</v>
      </c>
      <c r="BM1201" s="140" t="s">
        <v>950</v>
      </c>
    </row>
    <row r="1202" spans="2:65" s="17" customFormat="1" ht="58.5">
      <c r="B1202" s="18"/>
      <c r="D1202" s="142" t="s">
        <v>272</v>
      </c>
      <c r="F1202" s="143" t="s">
        <v>951</v>
      </c>
      <c r="I1202" s="144"/>
      <c r="L1202" s="18"/>
      <c r="M1202" s="145"/>
      <c r="T1202" s="39"/>
      <c r="AT1202" s="2" t="s">
        <v>272</v>
      </c>
      <c r="AU1202" s="2" t="s">
        <v>91</v>
      </c>
    </row>
    <row r="1203" spans="2:65" s="17" customFormat="1" ht="24.2" customHeight="1">
      <c r="B1203" s="18"/>
      <c r="C1203" s="129" t="s">
        <v>952</v>
      </c>
      <c r="D1203" s="129" t="s">
        <v>265</v>
      </c>
      <c r="E1203" s="130" t="s">
        <v>953</v>
      </c>
      <c r="F1203" s="131" t="s">
        <v>954</v>
      </c>
      <c r="G1203" s="132" t="s">
        <v>268</v>
      </c>
      <c r="H1203" s="133">
        <v>0.50800000000000001</v>
      </c>
      <c r="I1203" s="134"/>
      <c r="J1203" s="135">
        <f>ROUND(I1203*H1203,2)</f>
        <v>0</v>
      </c>
      <c r="K1203" s="131" t="s">
        <v>269</v>
      </c>
      <c r="L1203" s="18"/>
      <c r="M1203" s="136" t="s">
        <v>44</v>
      </c>
      <c r="N1203" s="137" t="s">
        <v>53</v>
      </c>
      <c r="P1203" s="138">
        <f>O1203*H1203</f>
        <v>0</v>
      </c>
      <c r="Q1203" s="138">
        <v>0</v>
      </c>
      <c r="R1203" s="138">
        <f>Q1203*H1203</f>
        <v>0</v>
      </c>
      <c r="S1203" s="138">
        <v>0</v>
      </c>
      <c r="T1203" s="139">
        <f>S1203*H1203</f>
        <v>0</v>
      </c>
      <c r="AR1203" s="140" t="s">
        <v>270</v>
      </c>
      <c r="AT1203" s="140" t="s">
        <v>265</v>
      </c>
      <c r="AU1203" s="140" t="s">
        <v>91</v>
      </c>
      <c r="AY1203" s="2" t="s">
        <v>263</v>
      </c>
      <c r="BE1203" s="141">
        <f>IF(N1203="základní",J1203,0)</f>
        <v>0</v>
      </c>
      <c r="BF1203" s="141">
        <f>IF(N1203="snížená",J1203,0)</f>
        <v>0</v>
      </c>
      <c r="BG1203" s="141">
        <f>IF(N1203="zákl. přenesená",J1203,0)</f>
        <v>0</v>
      </c>
      <c r="BH1203" s="141">
        <f>IF(N1203="sníž. přenesená",J1203,0)</f>
        <v>0</v>
      </c>
      <c r="BI1203" s="141">
        <f>IF(N1203="nulová",J1203,0)</f>
        <v>0</v>
      </c>
      <c r="BJ1203" s="2" t="s">
        <v>89</v>
      </c>
      <c r="BK1203" s="141">
        <f>ROUND(I1203*H1203,2)</f>
        <v>0</v>
      </c>
      <c r="BL1203" s="2" t="s">
        <v>270</v>
      </c>
      <c r="BM1203" s="140" t="s">
        <v>955</v>
      </c>
    </row>
    <row r="1204" spans="2:65" s="17" customFormat="1" ht="58.5">
      <c r="B1204" s="18"/>
      <c r="D1204" s="142" t="s">
        <v>272</v>
      </c>
      <c r="F1204" s="143" t="s">
        <v>951</v>
      </c>
      <c r="I1204" s="144"/>
      <c r="L1204" s="18"/>
      <c r="M1204" s="145"/>
      <c r="T1204" s="39"/>
      <c r="AT1204" s="2" t="s">
        <v>272</v>
      </c>
      <c r="AU1204" s="2" t="s">
        <v>91</v>
      </c>
    </row>
    <row r="1205" spans="2:65" s="17" customFormat="1" ht="14.45" customHeight="1">
      <c r="B1205" s="18"/>
      <c r="C1205" s="129" t="s">
        <v>956</v>
      </c>
      <c r="D1205" s="129" t="s">
        <v>265</v>
      </c>
      <c r="E1205" s="130" t="s">
        <v>957</v>
      </c>
      <c r="F1205" s="131" t="s">
        <v>958</v>
      </c>
      <c r="G1205" s="132" t="s">
        <v>268</v>
      </c>
      <c r="H1205" s="133">
        <v>0.50800000000000001</v>
      </c>
      <c r="I1205" s="134"/>
      <c r="J1205" s="135">
        <f>ROUND(I1205*H1205,2)</f>
        <v>0</v>
      </c>
      <c r="K1205" s="131" t="s">
        <v>269</v>
      </c>
      <c r="L1205" s="18"/>
      <c r="M1205" s="136" t="s">
        <v>44</v>
      </c>
      <c r="N1205" s="137" t="s">
        <v>53</v>
      </c>
      <c r="P1205" s="138">
        <f>O1205*H1205</f>
        <v>0</v>
      </c>
      <c r="Q1205" s="138">
        <v>0</v>
      </c>
      <c r="R1205" s="138">
        <f>Q1205*H1205</f>
        <v>0</v>
      </c>
      <c r="S1205" s="138">
        <v>0</v>
      </c>
      <c r="T1205" s="139">
        <f>S1205*H1205</f>
        <v>0</v>
      </c>
      <c r="AR1205" s="140" t="s">
        <v>270</v>
      </c>
      <c r="AT1205" s="140" t="s">
        <v>265</v>
      </c>
      <c r="AU1205" s="140" t="s">
        <v>91</v>
      </c>
      <c r="AY1205" s="2" t="s">
        <v>263</v>
      </c>
      <c r="BE1205" s="141">
        <f>IF(N1205="základní",J1205,0)</f>
        <v>0</v>
      </c>
      <c r="BF1205" s="141">
        <f>IF(N1205="snížená",J1205,0)</f>
        <v>0</v>
      </c>
      <c r="BG1205" s="141">
        <f>IF(N1205="zákl. přenesená",J1205,0)</f>
        <v>0</v>
      </c>
      <c r="BH1205" s="141">
        <f>IF(N1205="sníž. přenesená",J1205,0)</f>
        <v>0</v>
      </c>
      <c r="BI1205" s="141">
        <f>IF(N1205="nulová",J1205,0)</f>
        <v>0</v>
      </c>
      <c r="BJ1205" s="2" t="s">
        <v>89</v>
      </c>
      <c r="BK1205" s="141">
        <f>ROUND(I1205*H1205,2)</f>
        <v>0</v>
      </c>
      <c r="BL1205" s="2" t="s">
        <v>270</v>
      </c>
      <c r="BM1205" s="140" t="s">
        <v>959</v>
      </c>
    </row>
    <row r="1206" spans="2:65" s="17" customFormat="1" ht="58.5">
      <c r="B1206" s="18"/>
      <c r="D1206" s="142" t="s">
        <v>272</v>
      </c>
      <c r="F1206" s="143" t="s">
        <v>951</v>
      </c>
      <c r="I1206" s="144"/>
      <c r="L1206" s="18"/>
      <c r="M1206" s="145"/>
      <c r="T1206" s="39"/>
      <c r="AT1206" s="2" t="s">
        <v>272</v>
      </c>
      <c r="AU1206" s="2" t="s">
        <v>91</v>
      </c>
    </row>
    <row r="1207" spans="2:65" s="17" customFormat="1" ht="14.45" customHeight="1">
      <c r="B1207" s="18"/>
      <c r="C1207" s="129" t="s">
        <v>960</v>
      </c>
      <c r="D1207" s="129" t="s">
        <v>265</v>
      </c>
      <c r="E1207" s="130" t="s">
        <v>961</v>
      </c>
      <c r="F1207" s="131" t="s">
        <v>962</v>
      </c>
      <c r="G1207" s="132" t="s">
        <v>312</v>
      </c>
      <c r="H1207" s="133">
        <v>0.03</v>
      </c>
      <c r="I1207" s="134"/>
      <c r="J1207" s="135">
        <f>ROUND(I1207*H1207,2)</f>
        <v>0</v>
      </c>
      <c r="K1207" s="131" t="s">
        <v>269</v>
      </c>
      <c r="L1207" s="18"/>
      <c r="M1207" s="136" t="s">
        <v>44</v>
      </c>
      <c r="N1207" s="137" t="s">
        <v>53</v>
      </c>
      <c r="P1207" s="138">
        <f>O1207*H1207</f>
        <v>0</v>
      </c>
      <c r="Q1207" s="138">
        <v>1.06277</v>
      </c>
      <c r="R1207" s="138">
        <f>Q1207*H1207</f>
        <v>3.1883099999999998E-2</v>
      </c>
      <c r="S1207" s="138">
        <v>0</v>
      </c>
      <c r="T1207" s="139">
        <f>S1207*H1207</f>
        <v>0</v>
      </c>
      <c r="AR1207" s="140" t="s">
        <v>270</v>
      </c>
      <c r="AT1207" s="140" t="s">
        <v>265</v>
      </c>
      <c r="AU1207" s="140" t="s">
        <v>91</v>
      </c>
      <c r="AY1207" s="2" t="s">
        <v>263</v>
      </c>
      <c r="BE1207" s="141">
        <f>IF(N1207="základní",J1207,0)</f>
        <v>0</v>
      </c>
      <c r="BF1207" s="141">
        <f>IF(N1207="snížená",J1207,0)</f>
        <v>0</v>
      </c>
      <c r="BG1207" s="141">
        <f>IF(N1207="zákl. přenesená",J1207,0)</f>
        <v>0</v>
      </c>
      <c r="BH1207" s="141">
        <f>IF(N1207="sníž. přenesená",J1207,0)</f>
        <v>0</v>
      </c>
      <c r="BI1207" s="141">
        <f>IF(N1207="nulová",J1207,0)</f>
        <v>0</v>
      </c>
      <c r="BJ1207" s="2" t="s">
        <v>89</v>
      </c>
      <c r="BK1207" s="141">
        <f>ROUND(I1207*H1207,2)</f>
        <v>0</v>
      </c>
      <c r="BL1207" s="2" t="s">
        <v>270</v>
      </c>
      <c r="BM1207" s="140" t="s">
        <v>963</v>
      </c>
    </row>
    <row r="1208" spans="2:65" s="17" customFormat="1" ht="29.25">
      <c r="B1208" s="18"/>
      <c r="D1208" s="142" t="s">
        <v>272</v>
      </c>
      <c r="F1208" s="143" t="s">
        <v>964</v>
      </c>
      <c r="I1208" s="144"/>
      <c r="L1208" s="18"/>
      <c r="M1208" s="145"/>
      <c r="T1208" s="39"/>
      <c r="AT1208" s="2" t="s">
        <v>272</v>
      </c>
      <c r="AU1208" s="2" t="s">
        <v>91</v>
      </c>
    </row>
    <row r="1209" spans="2:65" s="146" customFormat="1" ht="11.25">
      <c r="B1209" s="147"/>
      <c r="D1209" s="142" t="s">
        <v>274</v>
      </c>
      <c r="E1209" s="148" t="s">
        <v>44</v>
      </c>
      <c r="F1209" s="149" t="s">
        <v>340</v>
      </c>
      <c r="H1209" s="148" t="s">
        <v>44</v>
      </c>
      <c r="I1209" s="150"/>
      <c r="L1209" s="147"/>
      <c r="M1209" s="151"/>
      <c r="T1209" s="152"/>
      <c r="AT1209" s="148" t="s">
        <v>274</v>
      </c>
      <c r="AU1209" s="148" t="s">
        <v>91</v>
      </c>
      <c r="AV1209" s="146" t="s">
        <v>89</v>
      </c>
      <c r="AW1209" s="146" t="s">
        <v>42</v>
      </c>
      <c r="AX1209" s="146" t="s">
        <v>82</v>
      </c>
      <c r="AY1209" s="148" t="s">
        <v>263</v>
      </c>
    </row>
    <row r="1210" spans="2:65" s="146" customFormat="1" ht="11.25">
      <c r="B1210" s="147"/>
      <c r="D1210" s="142" t="s">
        <v>274</v>
      </c>
      <c r="E1210" s="148" t="s">
        <v>44</v>
      </c>
      <c r="F1210" s="149" t="s">
        <v>965</v>
      </c>
      <c r="H1210" s="148" t="s">
        <v>44</v>
      </c>
      <c r="I1210" s="150"/>
      <c r="L1210" s="147"/>
      <c r="M1210" s="151"/>
      <c r="T1210" s="152"/>
      <c r="AT1210" s="148" t="s">
        <v>274</v>
      </c>
      <c r="AU1210" s="148" t="s">
        <v>91</v>
      </c>
      <c r="AV1210" s="146" t="s">
        <v>89</v>
      </c>
      <c r="AW1210" s="146" t="s">
        <v>42</v>
      </c>
      <c r="AX1210" s="146" t="s">
        <v>82</v>
      </c>
      <c r="AY1210" s="148" t="s">
        <v>263</v>
      </c>
    </row>
    <row r="1211" spans="2:65" s="153" customFormat="1" ht="11.25">
      <c r="B1211" s="154"/>
      <c r="D1211" s="142" t="s">
        <v>274</v>
      </c>
      <c r="E1211" s="155" t="s">
        <v>44</v>
      </c>
      <c r="F1211" s="156" t="s">
        <v>966</v>
      </c>
      <c r="H1211" s="157">
        <v>2.3E-2</v>
      </c>
      <c r="I1211" s="158"/>
      <c r="L1211" s="154"/>
      <c r="M1211" s="159"/>
      <c r="T1211" s="160"/>
      <c r="AT1211" s="155" t="s">
        <v>274</v>
      </c>
      <c r="AU1211" s="155" t="s">
        <v>91</v>
      </c>
      <c r="AV1211" s="153" t="s">
        <v>91</v>
      </c>
      <c r="AW1211" s="153" t="s">
        <v>42</v>
      </c>
      <c r="AX1211" s="153" t="s">
        <v>82</v>
      </c>
      <c r="AY1211" s="155" t="s">
        <v>263</v>
      </c>
    </row>
    <row r="1212" spans="2:65" s="153" customFormat="1" ht="11.25">
      <c r="B1212" s="154"/>
      <c r="D1212" s="142" t="s">
        <v>274</v>
      </c>
      <c r="E1212" s="155" t="s">
        <v>44</v>
      </c>
      <c r="F1212" s="156" t="s">
        <v>967</v>
      </c>
      <c r="H1212" s="157">
        <v>7.0000000000000001E-3</v>
      </c>
      <c r="I1212" s="158"/>
      <c r="L1212" s="154"/>
      <c r="M1212" s="159"/>
      <c r="T1212" s="160"/>
      <c r="AT1212" s="155" t="s">
        <v>274</v>
      </c>
      <c r="AU1212" s="155" t="s">
        <v>91</v>
      </c>
      <c r="AV1212" s="153" t="s">
        <v>91</v>
      </c>
      <c r="AW1212" s="153" t="s">
        <v>42</v>
      </c>
      <c r="AX1212" s="153" t="s">
        <v>82</v>
      </c>
      <c r="AY1212" s="155" t="s">
        <v>263</v>
      </c>
    </row>
    <row r="1213" spans="2:65" s="161" customFormat="1" ht="11.25">
      <c r="B1213" s="162"/>
      <c r="D1213" s="142" t="s">
        <v>274</v>
      </c>
      <c r="E1213" s="163" t="s">
        <v>44</v>
      </c>
      <c r="F1213" s="164" t="s">
        <v>280</v>
      </c>
      <c r="H1213" s="165">
        <v>0.03</v>
      </c>
      <c r="I1213" s="166"/>
      <c r="L1213" s="162"/>
      <c r="M1213" s="167"/>
      <c r="T1213" s="168"/>
      <c r="AT1213" s="163" t="s">
        <v>274</v>
      </c>
      <c r="AU1213" s="163" t="s">
        <v>91</v>
      </c>
      <c r="AV1213" s="161" t="s">
        <v>141</v>
      </c>
      <c r="AW1213" s="161" t="s">
        <v>42</v>
      </c>
      <c r="AX1213" s="161" t="s">
        <v>82</v>
      </c>
      <c r="AY1213" s="163" t="s">
        <v>263</v>
      </c>
    </row>
    <row r="1214" spans="2:65" s="169" customFormat="1" ht="11.25">
      <c r="B1214" s="170"/>
      <c r="D1214" s="142" t="s">
        <v>274</v>
      </c>
      <c r="E1214" s="171" t="s">
        <v>44</v>
      </c>
      <c r="F1214" s="172" t="s">
        <v>281</v>
      </c>
      <c r="H1214" s="173">
        <v>0.03</v>
      </c>
      <c r="I1214" s="174"/>
      <c r="L1214" s="170"/>
      <c r="M1214" s="175"/>
      <c r="T1214" s="176"/>
      <c r="AT1214" s="171" t="s">
        <v>274</v>
      </c>
      <c r="AU1214" s="171" t="s">
        <v>91</v>
      </c>
      <c r="AV1214" s="169" t="s">
        <v>270</v>
      </c>
      <c r="AW1214" s="169" t="s">
        <v>42</v>
      </c>
      <c r="AX1214" s="169" t="s">
        <v>89</v>
      </c>
      <c r="AY1214" s="171" t="s">
        <v>263</v>
      </c>
    </row>
    <row r="1215" spans="2:65" s="17" customFormat="1" ht="14.45" customHeight="1">
      <c r="B1215" s="18"/>
      <c r="C1215" s="129" t="s">
        <v>968</v>
      </c>
      <c r="D1215" s="129" t="s">
        <v>265</v>
      </c>
      <c r="E1215" s="130" t="s">
        <v>969</v>
      </c>
      <c r="F1215" s="131" t="s">
        <v>970</v>
      </c>
      <c r="G1215" s="132" t="s">
        <v>139</v>
      </c>
      <c r="H1215" s="133">
        <v>303.31</v>
      </c>
      <c r="I1215" s="134"/>
      <c r="J1215" s="135">
        <f>ROUND(I1215*H1215,2)</f>
        <v>0</v>
      </c>
      <c r="K1215" s="131" t="s">
        <v>269</v>
      </c>
      <c r="L1215" s="18"/>
      <c r="M1215" s="136" t="s">
        <v>44</v>
      </c>
      <c r="N1215" s="137" t="s">
        <v>53</v>
      </c>
      <c r="P1215" s="138">
        <f>O1215*H1215</f>
        <v>0</v>
      </c>
      <c r="Q1215" s="138">
        <v>1.0200000000000001E-2</v>
      </c>
      <c r="R1215" s="138">
        <f>Q1215*H1215</f>
        <v>3.0937620000000003</v>
      </c>
      <c r="S1215" s="138">
        <v>0</v>
      </c>
      <c r="T1215" s="139">
        <f>S1215*H1215</f>
        <v>0</v>
      </c>
      <c r="AR1215" s="140" t="s">
        <v>270</v>
      </c>
      <c r="AT1215" s="140" t="s">
        <v>265</v>
      </c>
      <c r="AU1215" s="140" t="s">
        <v>91</v>
      </c>
      <c r="AY1215" s="2" t="s">
        <v>263</v>
      </c>
      <c r="BE1215" s="141">
        <f>IF(N1215="základní",J1215,0)</f>
        <v>0</v>
      </c>
      <c r="BF1215" s="141">
        <f>IF(N1215="snížená",J1215,0)</f>
        <v>0</v>
      </c>
      <c r="BG1215" s="141">
        <f>IF(N1215="zákl. přenesená",J1215,0)</f>
        <v>0</v>
      </c>
      <c r="BH1215" s="141">
        <f>IF(N1215="sníž. přenesená",J1215,0)</f>
        <v>0</v>
      </c>
      <c r="BI1215" s="141">
        <f>IF(N1215="nulová",J1215,0)</f>
        <v>0</v>
      </c>
      <c r="BJ1215" s="2" t="s">
        <v>89</v>
      </c>
      <c r="BK1215" s="141">
        <f>ROUND(I1215*H1215,2)</f>
        <v>0</v>
      </c>
      <c r="BL1215" s="2" t="s">
        <v>270</v>
      </c>
      <c r="BM1215" s="140" t="s">
        <v>971</v>
      </c>
    </row>
    <row r="1216" spans="2:65" s="146" customFormat="1" ht="11.25">
      <c r="B1216" s="147"/>
      <c r="D1216" s="142" t="s">
        <v>274</v>
      </c>
      <c r="E1216" s="148" t="s">
        <v>44</v>
      </c>
      <c r="F1216" s="149" t="s">
        <v>811</v>
      </c>
      <c r="H1216" s="148" t="s">
        <v>44</v>
      </c>
      <c r="I1216" s="150"/>
      <c r="L1216" s="147"/>
      <c r="M1216" s="151"/>
      <c r="T1216" s="152"/>
      <c r="AT1216" s="148" t="s">
        <v>274</v>
      </c>
      <c r="AU1216" s="148" t="s">
        <v>91</v>
      </c>
      <c r="AV1216" s="146" t="s">
        <v>89</v>
      </c>
      <c r="AW1216" s="146" t="s">
        <v>42</v>
      </c>
      <c r="AX1216" s="146" t="s">
        <v>82</v>
      </c>
      <c r="AY1216" s="148" t="s">
        <v>263</v>
      </c>
    </row>
    <row r="1217" spans="2:65" s="146" customFormat="1" ht="11.25">
      <c r="B1217" s="147"/>
      <c r="D1217" s="142" t="s">
        <v>274</v>
      </c>
      <c r="E1217" s="148" t="s">
        <v>44</v>
      </c>
      <c r="F1217" s="149" t="s">
        <v>932</v>
      </c>
      <c r="H1217" s="148" t="s">
        <v>44</v>
      </c>
      <c r="I1217" s="150"/>
      <c r="L1217" s="147"/>
      <c r="M1217" s="151"/>
      <c r="T1217" s="152"/>
      <c r="AT1217" s="148" t="s">
        <v>274</v>
      </c>
      <c r="AU1217" s="148" t="s">
        <v>91</v>
      </c>
      <c r="AV1217" s="146" t="s">
        <v>89</v>
      </c>
      <c r="AW1217" s="146" t="s">
        <v>42</v>
      </c>
      <c r="AX1217" s="146" t="s">
        <v>82</v>
      </c>
      <c r="AY1217" s="148" t="s">
        <v>263</v>
      </c>
    </row>
    <row r="1218" spans="2:65" s="146" customFormat="1" ht="11.25">
      <c r="B1218" s="147"/>
      <c r="D1218" s="142" t="s">
        <v>274</v>
      </c>
      <c r="E1218" s="148" t="s">
        <v>44</v>
      </c>
      <c r="F1218" s="149" t="s">
        <v>934</v>
      </c>
      <c r="H1218" s="148" t="s">
        <v>44</v>
      </c>
      <c r="I1218" s="150"/>
      <c r="L1218" s="147"/>
      <c r="M1218" s="151"/>
      <c r="T1218" s="152"/>
      <c r="AT1218" s="148" t="s">
        <v>274</v>
      </c>
      <c r="AU1218" s="148" t="s">
        <v>91</v>
      </c>
      <c r="AV1218" s="146" t="s">
        <v>89</v>
      </c>
      <c r="AW1218" s="146" t="s">
        <v>42</v>
      </c>
      <c r="AX1218" s="146" t="s">
        <v>82</v>
      </c>
      <c r="AY1218" s="148" t="s">
        <v>263</v>
      </c>
    </row>
    <row r="1219" spans="2:65" s="146" customFormat="1" ht="11.25">
      <c r="B1219" s="147"/>
      <c r="D1219" s="142" t="s">
        <v>274</v>
      </c>
      <c r="E1219" s="148" t="s">
        <v>44</v>
      </c>
      <c r="F1219" s="149" t="s">
        <v>936</v>
      </c>
      <c r="H1219" s="148" t="s">
        <v>44</v>
      </c>
      <c r="I1219" s="150"/>
      <c r="L1219" s="147"/>
      <c r="M1219" s="151"/>
      <c r="T1219" s="152"/>
      <c r="AT1219" s="148" t="s">
        <v>274</v>
      </c>
      <c r="AU1219" s="148" t="s">
        <v>91</v>
      </c>
      <c r="AV1219" s="146" t="s">
        <v>89</v>
      </c>
      <c r="AW1219" s="146" t="s">
        <v>42</v>
      </c>
      <c r="AX1219" s="146" t="s">
        <v>82</v>
      </c>
      <c r="AY1219" s="148" t="s">
        <v>263</v>
      </c>
    </row>
    <row r="1220" spans="2:65" s="146" customFormat="1" ht="11.25">
      <c r="B1220" s="147"/>
      <c r="D1220" s="142" t="s">
        <v>274</v>
      </c>
      <c r="E1220" s="148" t="s">
        <v>44</v>
      </c>
      <c r="F1220" s="149" t="s">
        <v>813</v>
      </c>
      <c r="H1220" s="148" t="s">
        <v>44</v>
      </c>
      <c r="I1220" s="150"/>
      <c r="L1220" s="147"/>
      <c r="M1220" s="151"/>
      <c r="T1220" s="152"/>
      <c r="AT1220" s="148" t="s">
        <v>274</v>
      </c>
      <c r="AU1220" s="148" t="s">
        <v>91</v>
      </c>
      <c r="AV1220" s="146" t="s">
        <v>89</v>
      </c>
      <c r="AW1220" s="146" t="s">
        <v>42</v>
      </c>
      <c r="AX1220" s="146" t="s">
        <v>82</v>
      </c>
      <c r="AY1220" s="148" t="s">
        <v>263</v>
      </c>
    </row>
    <row r="1221" spans="2:65" s="153" customFormat="1" ht="11.25">
      <c r="B1221" s="154"/>
      <c r="D1221" s="142" t="s">
        <v>274</v>
      </c>
      <c r="E1221" s="155" t="s">
        <v>44</v>
      </c>
      <c r="F1221" s="156" t="s">
        <v>137</v>
      </c>
      <c r="H1221" s="157">
        <v>26.33</v>
      </c>
      <c r="I1221" s="158"/>
      <c r="L1221" s="154"/>
      <c r="M1221" s="159"/>
      <c r="T1221" s="160"/>
      <c r="AT1221" s="155" t="s">
        <v>274</v>
      </c>
      <c r="AU1221" s="155" t="s">
        <v>91</v>
      </c>
      <c r="AV1221" s="153" t="s">
        <v>91</v>
      </c>
      <c r="AW1221" s="153" t="s">
        <v>42</v>
      </c>
      <c r="AX1221" s="153" t="s">
        <v>82</v>
      </c>
      <c r="AY1221" s="155" t="s">
        <v>263</v>
      </c>
    </row>
    <row r="1222" spans="2:65" s="153" customFormat="1" ht="11.25">
      <c r="B1222" s="154"/>
      <c r="D1222" s="142" t="s">
        <v>274</v>
      </c>
      <c r="E1222" s="155" t="s">
        <v>44</v>
      </c>
      <c r="F1222" s="156" t="s">
        <v>142</v>
      </c>
      <c r="H1222" s="157">
        <v>16.22</v>
      </c>
      <c r="I1222" s="158"/>
      <c r="L1222" s="154"/>
      <c r="M1222" s="159"/>
      <c r="T1222" s="160"/>
      <c r="AT1222" s="155" t="s">
        <v>274</v>
      </c>
      <c r="AU1222" s="155" t="s">
        <v>91</v>
      </c>
      <c r="AV1222" s="153" t="s">
        <v>91</v>
      </c>
      <c r="AW1222" s="153" t="s">
        <v>42</v>
      </c>
      <c r="AX1222" s="153" t="s">
        <v>82</v>
      </c>
      <c r="AY1222" s="155" t="s">
        <v>263</v>
      </c>
    </row>
    <row r="1223" spans="2:65" s="153" customFormat="1" ht="11.25">
      <c r="B1223" s="154"/>
      <c r="D1223" s="142" t="s">
        <v>274</v>
      </c>
      <c r="E1223" s="155" t="s">
        <v>44</v>
      </c>
      <c r="F1223" s="156" t="s">
        <v>146</v>
      </c>
      <c r="H1223" s="157">
        <v>164.76</v>
      </c>
      <c r="I1223" s="158"/>
      <c r="L1223" s="154"/>
      <c r="M1223" s="159"/>
      <c r="T1223" s="160"/>
      <c r="AT1223" s="155" t="s">
        <v>274</v>
      </c>
      <c r="AU1223" s="155" t="s">
        <v>91</v>
      </c>
      <c r="AV1223" s="153" t="s">
        <v>91</v>
      </c>
      <c r="AW1223" s="153" t="s">
        <v>42</v>
      </c>
      <c r="AX1223" s="153" t="s">
        <v>82</v>
      </c>
      <c r="AY1223" s="155" t="s">
        <v>263</v>
      </c>
    </row>
    <row r="1224" spans="2:65" s="153" customFormat="1" ht="11.25">
      <c r="B1224" s="154"/>
      <c r="D1224" s="142" t="s">
        <v>274</v>
      </c>
      <c r="E1224" s="155" t="s">
        <v>44</v>
      </c>
      <c r="F1224" s="156" t="s">
        <v>149</v>
      </c>
      <c r="H1224" s="157">
        <v>31.36</v>
      </c>
      <c r="I1224" s="158"/>
      <c r="L1224" s="154"/>
      <c r="M1224" s="159"/>
      <c r="T1224" s="160"/>
      <c r="AT1224" s="155" t="s">
        <v>274</v>
      </c>
      <c r="AU1224" s="155" t="s">
        <v>91</v>
      </c>
      <c r="AV1224" s="153" t="s">
        <v>91</v>
      </c>
      <c r="AW1224" s="153" t="s">
        <v>42</v>
      </c>
      <c r="AX1224" s="153" t="s">
        <v>82</v>
      </c>
      <c r="AY1224" s="155" t="s">
        <v>263</v>
      </c>
    </row>
    <row r="1225" spans="2:65" s="153" customFormat="1" ht="11.25">
      <c r="B1225" s="154"/>
      <c r="D1225" s="142" t="s">
        <v>274</v>
      </c>
      <c r="E1225" s="155" t="s">
        <v>44</v>
      </c>
      <c r="F1225" s="156" t="s">
        <v>152</v>
      </c>
      <c r="H1225" s="157">
        <v>48.92</v>
      </c>
      <c r="I1225" s="158"/>
      <c r="L1225" s="154"/>
      <c r="M1225" s="159"/>
      <c r="T1225" s="160"/>
      <c r="AT1225" s="155" t="s">
        <v>274</v>
      </c>
      <c r="AU1225" s="155" t="s">
        <v>91</v>
      </c>
      <c r="AV1225" s="153" t="s">
        <v>91</v>
      </c>
      <c r="AW1225" s="153" t="s">
        <v>42</v>
      </c>
      <c r="AX1225" s="153" t="s">
        <v>82</v>
      </c>
      <c r="AY1225" s="155" t="s">
        <v>263</v>
      </c>
    </row>
    <row r="1226" spans="2:65" s="153" customFormat="1" ht="11.25">
      <c r="B1226" s="154"/>
      <c r="D1226" s="142" t="s">
        <v>274</v>
      </c>
      <c r="E1226" s="155" t="s">
        <v>44</v>
      </c>
      <c r="F1226" s="156" t="s">
        <v>155</v>
      </c>
      <c r="H1226" s="157">
        <v>15.72</v>
      </c>
      <c r="I1226" s="158"/>
      <c r="L1226" s="154"/>
      <c r="M1226" s="159"/>
      <c r="T1226" s="160"/>
      <c r="AT1226" s="155" t="s">
        <v>274</v>
      </c>
      <c r="AU1226" s="155" t="s">
        <v>91</v>
      </c>
      <c r="AV1226" s="153" t="s">
        <v>91</v>
      </c>
      <c r="AW1226" s="153" t="s">
        <v>42</v>
      </c>
      <c r="AX1226" s="153" t="s">
        <v>82</v>
      </c>
      <c r="AY1226" s="155" t="s">
        <v>263</v>
      </c>
    </row>
    <row r="1227" spans="2:65" s="161" customFormat="1" ht="11.25">
      <c r="B1227" s="162"/>
      <c r="D1227" s="142" t="s">
        <v>274</v>
      </c>
      <c r="E1227" s="163" t="s">
        <v>44</v>
      </c>
      <c r="F1227" s="164" t="s">
        <v>417</v>
      </c>
      <c r="H1227" s="165">
        <v>303.31</v>
      </c>
      <c r="I1227" s="166"/>
      <c r="L1227" s="162"/>
      <c r="M1227" s="167"/>
      <c r="T1227" s="168"/>
      <c r="AT1227" s="163" t="s">
        <v>274</v>
      </c>
      <c r="AU1227" s="163" t="s">
        <v>91</v>
      </c>
      <c r="AV1227" s="161" t="s">
        <v>141</v>
      </c>
      <c r="AW1227" s="161" t="s">
        <v>42</v>
      </c>
      <c r="AX1227" s="161" t="s">
        <v>82</v>
      </c>
      <c r="AY1227" s="163" t="s">
        <v>263</v>
      </c>
    </row>
    <row r="1228" spans="2:65" s="169" customFormat="1" ht="11.25">
      <c r="B1228" s="170"/>
      <c r="D1228" s="142" t="s">
        <v>274</v>
      </c>
      <c r="E1228" s="171" t="s">
        <v>44</v>
      </c>
      <c r="F1228" s="172" t="s">
        <v>281</v>
      </c>
      <c r="H1228" s="173">
        <v>303.31</v>
      </c>
      <c r="I1228" s="174"/>
      <c r="L1228" s="170"/>
      <c r="M1228" s="175"/>
      <c r="T1228" s="176"/>
      <c r="AT1228" s="171" t="s">
        <v>274</v>
      </c>
      <c r="AU1228" s="171" t="s">
        <v>91</v>
      </c>
      <c r="AV1228" s="169" t="s">
        <v>270</v>
      </c>
      <c r="AW1228" s="169" t="s">
        <v>42</v>
      </c>
      <c r="AX1228" s="169" t="s">
        <v>89</v>
      </c>
      <c r="AY1228" s="171" t="s">
        <v>263</v>
      </c>
    </row>
    <row r="1229" spans="2:65" s="17" customFormat="1" ht="14.45" customHeight="1">
      <c r="B1229" s="18"/>
      <c r="C1229" s="129" t="s">
        <v>972</v>
      </c>
      <c r="D1229" s="129" t="s">
        <v>265</v>
      </c>
      <c r="E1229" s="130" t="s">
        <v>973</v>
      </c>
      <c r="F1229" s="131" t="s">
        <v>974</v>
      </c>
      <c r="G1229" s="132" t="s">
        <v>139</v>
      </c>
      <c r="H1229" s="133">
        <v>185.56</v>
      </c>
      <c r="I1229" s="134"/>
      <c r="J1229" s="135">
        <f>ROUND(I1229*H1229,2)</f>
        <v>0</v>
      </c>
      <c r="K1229" s="131" t="s">
        <v>269</v>
      </c>
      <c r="L1229" s="18"/>
      <c r="M1229" s="136" t="s">
        <v>44</v>
      </c>
      <c r="N1229" s="137" t="s">
        <v>53</v>
      </c>
      <c r="P1229" s="138">
        <f>O1229*H1229</f>
        <v>0</v>
      </c>
      <c r="Q1229" s="138">
        <v>2.0400000000000001E-2</v>
      </c>
      <c r="R1229" s="138">
        <f>Q1229*H1229</f>
        <v>3.7854240000000003</v>
      </c>
      <c r="S1229" s="138">
        <v>0</v>
      </c>
      <c r="T1229" s="139">
        <f>S1229*H1229</f>
        <v>0</v>
      </c>
      <c r="AR1229" s="140" t="s">
        <v>270</v>
      </c>
      <c r="AT1229" s="140" t="s">
        <v>265</v>
      </c>
      <c r="AU1229" s="140" t="s">
        <v>91</v>
      </c>
      <c r="AY1229" s="2" t="s">
        <v>263</v>
      </c>
      <c r="BE1229" s="141">
        <f>IF(N1229="základní",J1229,0)</f>
        <v>0</v>
      </c>
      <c r="BF1229" s="141">
        <f>IF(N1229="snížená",J1229,0)</f>
        <v>0</v>
      </c>
      <c r="BG1229" s="141">
        <f>IF(N1229="zákl. přenesená",J1229,0)</f>
        <v>0</v>
      </c>
      <c r="BH1229" s="141">
        <f>IF(N1229="sníž. přenesená",J1229,0)</f>
        <v>0</v>
      </c>
      <c r="BI1229" s="141">
        <f>IF(N1229="nulová",J1229,0)</f>
        <v>0</v>
      </c>
      <c r="BJ1229" s="2" t="s">
        <v>89</v>
      </c>
      <c r="BK1229" s="141">
        <f>ROUND(I1229*H1229,2)</f>
        <v>0</v>
      </c>
      <c r="BL1229" s="2" t="s">
        <v>270</v>
      </c>
      <c r="BM1229" s="140" t="s">
        <v>975</v>
      </c>
    </row>
    <row r="1230" spans="2:65" s="146" customFormat="1" ht="11.25">
      <c r="B1230" s="147"/>
      <c r="D1230" s="142" t="s">
        <v>274</v>
      </c>
      <c r="E1230" s="148" t="s">
        <v>44</v>
      </c>
      <c r="F1230" s="149" t="s">
        <v>811</v>
      </c>
      <c r="H1230" s="148" t="s">
        <v>44</v>
      </c>
      <c r="I1230" s="150"/>
      <c r="L1230" s="147"/>
      <c r="M1230" s="151"/>
      <c r="T1230" s="152"/>
      <c r="AT1230" s="148" t="s">
        <v>274</v>
      </c>
      <c r="AU1230" s="148" t="s">
        <v>91</v>
      </c>
      <c r="AV1230" s="146" t="s">
        <v>89</v>
      </c>
      <c r="AW1230" s="146" t="s">
        <v>42</v>
      </c>
      <c r="AX1230" s="146" t="s">
        <v>82</v>
      </c>
      <c r="AY1230" s="148" t="s">
        <v>263</v>
      </c>
    </row>
    <row r="1231" spans="2:65" s="146" customFormat="1" ht="11.25">
      <c r="B1231" s="147"/>
      <c r="D1231" s="142" t="s">
        <v>274</v>
      </c>
      <c r="E1231" s="148" t="s">
        <v>44</v>
      </c>
      <c r="F1231" s="149" t="s">
        <v>932</v>
      </c>
      <c r="H1231" s="148" t="s">
        <v>44</v>
      </c>
      <c r="I1231" s="150"/>
      <c r="L1231" s="147"/>
      <c r="M1231" s="151"/>
      <c r="T1231" s="152"/>
      <c r="AT1231" s="148" t="s">
        <v>274</v>
      </c>
      <c r="AU1231" s="148" t="s">
        <v>91</v>
      </c>
      <c r="AV1231" s="146" t="s">
        <v>89</v>
      </c>
      <c r="AW1231" s="146" t="s">
        <v>42</v>
      </c>
      <c r="AX1231" s="146" t="s">
        <v>82</v>
      </c>
      <c r="AY1231" s="148" t="s">
        <v>263</v>
      </c>
    </row>
    <row r="1232" spans="2:65" s="146" customFormat="1" ht="11.25">
      <c r="B1232" s="147"/>
      <c r="D1232" s="142" t="s">
        <v>274</v>
      </c>
      <c r="E1232" s="148" t="s">
        <v>44</v>
      </c>
      <c r="F1232" s="149" t="s">
        <v>934</v>
      </c>
      <c r="H1232" s="148" t="s">
        <v>44</v>
      </c>
      <c r="I1232" s="150"/>
      <c r="L1232" s="147"/>
      <c r="M1232" s="151"/>
      <c r="T1232" s="152"/>
      <c r="AT1232" s="148" t="s">
        <v>274</v>
      </c>
      <c r="AU1232" s="148" t="s">
        <v>91</v>
      </c>
      <c r="AV1232" s="146" t="s">
        <v>89</v>
      </c>
      <c r="AW1232" s="146" t="s">
        <v>42</v>
      </c>
      <c r="AX1232" s="146" t="s">
        <v>82</v>
      </c>
      <c r="AY1232" s="148" t="s">
        <v>263</v>
      </c>
    </row>
    <row r="1233" spans="2:65" s="146" customFormat="1" ht="11.25">
      <c r="B1233" s="147"/>
      <c r="D1233" s="142" t="s">
        <v>274</v>
      </c>
      <c r="E1233" s="148" t="s">
        <v>44</v>
      </c>
      <c r="F1233" s="149" t="s">
        <v>936</v>
      </c>
      <c r="H1233" s="148" t="s">
        <v>44</v>
      </c>
      <c r="I1233" s="150"/>
      <c r="L1233" s="147"/>
      <c r="M1233" s="151"/>
      <c r="T1233" s="152"/>
      <c r="AT1233" s="148" t="s">
        <v>274</v>
      </c>
      <c r="AU1233" s="148" t="s">
        <v>91</v>
      </c>
      <c r="AV1233" s="146" t="s">
        <v>89</v>
      </c>
      <c r="AW1233" s="146" t="s">
        <v>42</v>
      </c>
      <c r="AX1233" s="146" t="s">
        <v>82</v>
      </c>
      <c r="AY1233" s="148" t="s">
        <v>263</v>
      </c>
    </row>
    <row r="1234" spans="2:65" s="146" customFormat="1" ht="11.25">
      <c r="B1234" s="147"/>
      <c r="D1234" s="142" t="s">
        <v>274</v>
      </c>
      <c r="E1234" s="148" t="s">
        <v>44</v>
      </c>
      <c r="F1234" s="149" t="s">
        <v>813</v>
      </c>
      <c r="H1234" s="148" t="s">
        <v>44</v>
      </c>
      <c r="I1234" s="150"/>
      <c r="L1234" s="147"/>
      <c r="M1234" s="151"/>
      <c r="T1234" s="152"/>
      <c r="AT1234" s="148" t="s">
        <v>274</v>
      </c>
      <c r="AU1234" s="148" t="s">
        <v>91</v>
      </c>
      <c r="AV1234" s="146" t="s">
        <v>89</v>
      </c>
      <c r="AW1234" s="146" t="s">
        <v>42</v>
      </c>
      <c r="AX1234" s="146" t="s">
        <v>82</v>
      </c>
      <c r="AY1234" s="148" t="s">
        <v>263</v>
      </c>
    </row>
    <row r="1235" spans="2:65" s="153" customFormat="1" ht="11.25">
      <c r="B1235" s="154"/>
      <c r="D1235" s="142" t="s">
        <v>274</v>
      </c>
      <c r="E1235" s="155" t="s">
        <v>44</v>
      </c>
      <c r="F1235" s="156" t="s">
        <v>159</v>
      </c>
      <c r="H1235" s="157">
        <v>93.45</v>
      </c>
      <c r="I1235" s="158"/>
      <c r="L1235" s="154"/>
      <c r="M1235" s="159"/>
      <c r="T1235" s="160"/>
      <c r="AT1235" s="155" t="s">
        <v>274</v>
      </c>
      <c r="AU1235" s="155" t="s">
        <v>91</v>
      </c>
      <c r="AV1235" s="153" t="s">
        <v>91</v>
      </c>
      <c r="AW1235" s="153" t="s">
        <v>42</v>
      </c>
      <c r="AX1235" s="153" t="s">
        <v>82</v>
      </c>
      <c r="AY1235" s="155" t="s">
        <v>263</v>
      </c>
    </row>
    <row r="1236" spans="2:65" s="153" customFormat="1" ht="11.25">
      <c r="B1236" s="154"/>
      <c r="D1236" s="142" t="s">
        <v>274</v>
      </c>
      <c r="E1236" s="155" t="s">
        <v>44</v>
      </c>
      <c r="F1236" s="156" t="s">
        <v>163</v>
      </c>
      <c r="H1236" s="157">
        <v>34.42</v>
      </c>
      <c r="I1236" s="158"/>
      <c r="L1236" s="154"/>
      <c r="M1236" s="159"/>
      <c r="T1236" s="160"/>
      <c r="AT1236" s="155" t="s">
        <v>274</v>
      </c>
      <c r="AU1236" s="155" t="s">
        <v>91</v>
      </c>
      <c r="AV1236" s="153" t="s">
        <v>91</v>
      </c>
      <c r="AW1236" s="153" t="s">
        <v>42</v>
      </c>
      <c r="AX1236" s="153" t="s">
        <v>82</v>
      </c>
      <c r="AY1236" s="155" t="s">
        <v>263</v>
      </c>
    </row>
    <row r="1237" spans="2:65" s="153" customFormat="1" ht="11.25">
      <c r="B1237" s="154"/>
      <c r="D1237" s="142" t="s">
        <v>274</v>
      </c>
      <c r="E1237" s="155" t="s">
        <v>44</v>
      </c>
      <c r="F1237" s="156" t="s">
        <v>137</v>
      </c>
      <c r="H1237" s="157">
        <v>26.33</v>
      </c>
      <c r="I1237" s="158"/>
      <c r="L1237" s="154"/>
      <c r="M1237" s="159"/>
      <c r="T1237" s="160"/>
      <c r="AT1237" s="155" t="s">
        <v>274</v>
      </c>
      <c r="AU1237" s="155" t="s">
        <v>91</v>
      </c>
      <c r="AV1237" s="153" t="s">
        <v>91</v>
      </c>
      <c r="AW1237" s="153" t="s">
        <v>42</v>
      </c>
      <c r="AX1237" s="153" t="s">
        <v>82</v>
      </c>
      <c r="AY1237" s="155" t="s">
        <v>263</v>
      </c>
    </row>
    <row r="1238" spans="2:65" s="153" customFormat="1" ht="11.25">
      <c r="B1238" s="154"/>
      <c r="D1238" s="142" t="s">
        <v>274</v>
      </c>
      <c r="E1238" s="155" t="s">
        <v>44</v>
      </c>
      <c r="F1238" s="156" t="s">
        <v>149</v>
      </c>
      <c r="H1238" s="157">
        <v>31.36</v>
      </c>
      <c r="I1238" s="158"/>
      <c r="L1238" s="154"/>
      <c r="M1238" s="159"/>
      <c r="T1238" s="160"/>
      <c r="AT1238" s="155" t="s">
        <v>274</v>
      </c>
      <c r="AU1238" s="155" t="s">
        <v>91</v>
      </c>
      <c r="AV1238" s="153" t="s">
        <v>91</v>
      </c>
      <c r="AW1238" s="153" t="s">
        <v>42</v>
      </c>
      <c r="AX1238" s="153" t="s">
        <v>82</v>
      </c>
      <c r="AY1238" s="155" t="s">
        <v>263</v>
      </c>
    </row>
    <row r="1239" spans="2:65" s="161" customFormat="1" ht="11.25">
      <c r="B1239" s="162"/>
      <c r="D1239" s="142" t="s">
        <v>274</v>
      </c>
      <c r="E1239" s="163" t="s">
        <v>44</v>
      </c>
      <c r="F1239" s="164" t="s">
        <v>417</v>
      </c>
      <c r="H1239" s="165">
        <v>185.56</v>
      </c>
      <c r="I1239" s="166"/>
      <c r="L1239" s="162"/>
      <c r="M1239" s="167"/>
      <c r="T1239" s="168"/>
      <c r="AT1239" s="163" t="s">
        <v>274</v>
      </c>
      <c r="AU1239" s="163" t="s">
        <v>91</v>
      </c>
      <c r="AV1239" s="161" t="s">
        <v>141</v>
      </c>
      <c r="AW1239" s="161" t="s">
        <v>42</v>
      </c>
      <c r="AX1239" s="161" t="s">
        <v>82</v>
      </c>
      <c r="AY1239" s="163" t="s">
        <v>263</v>
      </c>
    </row>
    <row r="1240" spans="2:65" s="169" customFormat="1" ht="11.25">
      <c r="B1240" s="170"/>
      <c r="D1240" s="142" t="s">
        <v>274</v>
      </c>
      <c r="E1240" s="171" t="s">
        <v>44</v>
      </c>
      <c r="F1240" s="172" t="s">
        <v>281</v>
      </c>
      <c r="H1240" s="173">
        <v>185.56</v>
      </c>
      <c r="I1240" s="174"/>
      <c r="L1240" s="170"/>
      <c r="M1240" s="175"/>
      <c r="T1240" s="176"/>
      <c r="AT1240" s="171" t="s">
        <v>274</v>
      </c>
      <c r="AU1240" s="171" t="s">
        <v>91</v>
      </c>
      <c r="AV1240" s="169" t="s">
        <v>270</v>
      </c>
      <c r="AW1240" s="169" t="s">
        <v>42</v>
      </c>
      <c r="AX1240" s="169" t="s">
        <v>89</v>
      </c>
      <c r="AY1240" s="171" t="s">
        <v>263</v>
      </c>
    </row>
    <row r="1241" spans="2:65" s="17" customFormat="1" ht="14.45" customHeight="1">
      <c r="B1241" s="18"/>
      <c r="C1241" s="129" t="s">
        <v>976</v>
      </c>
      <c r="D1241" s="129" t="s">
        <v>265</v>
      </c>
      <c r="E1241" s="130" t="s">
        <v>977</v>
      </c>
      <c r="F1241" s="131" t="s">
        <v>978</v>
      </c>
      <c r="G1241" s="132" t="s">
        <v>139</v>
      </c>
      <c r="H1241" s="133">
        <v>71.66</v>
      </c>
      <c r="I1241" s="134"/>
      <c r="J1241" s="135">
        <f>ROUND(I1241*H1241,2)</f>
        <v>0</v>
      </c>
      <c r="K1241" s="131" t="s">
        <v>269</v>
      </c>
      <c r="L1241" s="18"/>
      <c r="M1241" s="136" t="s">
        <v>44</v>
      </c>
      <c r="N1241" s="137" t="s">
        <v>53</v>
      </c>
      <c r="P1241" s="138">
        <f>O1241*H1241</f>
        <v>0</v>
      </c>
      <c r="Q1241" s="138">
        <v>6.1199999999999997E-2</v>
      </c>
      <c r="R1241" s="138">
        <f>Q1241*H1241</f>
        <v>4.3855919999999999</v>
      </c>
      <c r="S1241" s="138">
        <v>0</v>
      </c>
      <c r="T1241" s="139">
        <f>S1241*H1241</f>
        <v>0</v>
      </c>
      <c r="AR1241" s="140" t="s">
        <v>270</v>
      </c>
      <c r="AT1241" s="140" t="s">
        <v>265</v>
      </c>
      <c r="AU1241" s="140" t="s">
        <v>91</v>
      </c>
      <c r="AY1241" s="2" t="s">
        <v>263</v>
      </c>
      <c r="BE1241" s="141">
        <f>IF(N1241="základní",J1241,0)</f>
        <v>0</v>
      </c>
      <c r="BF1241" s="141">
        <f>IF(N1241="snížená",J1241,0)</f>
        <v>0</v>
      </c>
      <c r="BG1241" s="141">
        <f>IF(N1241="zákl. přenesená",J1241,0)</f>
        <v>0</v>
      </c>
      <c r="BH1241" s="141">
        <f>IF(N1241="sníž. přenesená",J1241,0)</f>
        <v>0</v>
      </c>
      <c r="BI1241" s="141">
        <f>IF(N1241="nulová",J1241,0)</f>
        <v>0</v>
      </c>
      <c r="BJ1241" s="2" t="s">
        <v>89</v>
      </c>
      <c r="BK1241" s="141">
        <f>ROUND(I1241*H1241,2)</f>
        <v>0</v>
      </c>
      <c r="BL1241" s="2" t="s">
        <v>270</v>
      </c>
      <c r="BM1241" s="140" t="s">
        <v>979</v>
      </c>
    </row>
    <row r="1242" spans="2:65" s="146" customFormat="1" ht="11.25">
      <c r="B1242" s="147"/>
      <c r="D1242" s="142" t="s">
        <v>274</v>
      </c>
      <c r="E1242" s="148" t="s">
        <v>44</v>
      </c>
      <c r="F1242" s="149" t="s">
        <v>934</v>
      </c>
      <c r="H1242" s="148" t="s">
        <v>44</v>
      </c>
      <c r="I1242" s="150"/>
      <c r="L1242" s="147"/>
      <c r="M1242" s="151"/>
      <c r="T1242" s="152"/>
      <c r="AT1242" s="148" t="s">
        <v>274</v>
      </c>
      <c r="AU1242" s="148" t="s">
        <v>91</v>
      </c>
      <c r="AV1242" s="146" t="s">
        <v>89</v>
      </c>
      <c r="AW1242" s="146" t="s">
        <v>42</v>
      </c>
      <c r="AX1242" s="146" t="s">
        <v>82</v>
      </c>
      <c r="AY1242" s="148" t="s">
        <v>263</v>
      </c>
    </row>
    <row r="1243" spans="2:65" s="153" customFormat="1" ht="11.25">
      <c r="B1243" s="154"/>
      <c r="D1243" s="142" t="s">
        <v>274</v>
      </c>
      <c r="E1243" s="155" t="s">
        <v>44</v>
      </c>
      <c r="F1243" s="156" t="s">
        <v>167</v>
      </c>
      <c r="H1243" s="157">
        <v>71.66</v>
      </c>
      <c r="I1243" s="158"/>
      <c r="L1243" s="154"/>
      <c r="M1243" s="159"/>
      <c r="T1243" s="160"/>
      <c r="AT1243" s="155" t="s">
        <v>274</v>
      </c>
      <c r="AU1243" s="155" t="s">
        <v>91</v>
      </c>
      <c r="AV1243" s="153" t="s">
        <v>91</v>
      </c>
      <c r="AW1243" s="153" t="s">
        <v>42</v>
      </c>
      <c r="AX1243" s="153" t="s">
        <v>82</v>
      </c>
      <c r="AY1243" s="155" t="s">
        <v>263</v>
      </c>
    </row>
    <row r="1244" spans="2:65" s="161" customFormat="1" ht="11.25">
      <c r="B1244" s="162"/>
      <c r="D1244" s="142" t="s">
        <v>274</v>
      </c>
      <c r="E1244" s="163" t="s">
        <v>44</v>
      </c>
      <c r="F1244" s="164" t="s">
        <v>423</v>
      </c>
      <c r="H1244" s="165">
        <v>71.66</v>
      </c>
      <c r="I1244" s="166"/>
      <c r="L1244" s="162"/>
      <c r="M1244" s="167"/>
      <c r="T1244" s="168"/>
      <c r="AT1244" s="163" t="s">
        <v>274</v>
      </c>
      <c r="AU1244" s="163" t="s">
        <v>91</v>
      </c>
      <c r="AV1244" s="161" t="s">
        <v>141</v>
      </c>
      <c r="AW1244" s="161" t="s">
        <v>42</v>
      </c>
      <c r="AX1244" s="161" t="s">
        <v>82</v>
      </c>
      <c r="AY1244" s="163" t="s">
        <v>263</v>
      </c>
    </row>
    <row r="1245" spans="2:65" s="169" customFormat="1" ht="11.25">
      <c r="B1245" s="170"/>
      <c r="D1245" s="142" t="s">
        <v>274</v>
      </c>
      <c r="E1245" s="171" t="s">
        <v>44</v>
      </c>
      <c r="F1245" s="172" t="s">
        <v>281</v>
      </c>
      <c r="H1245" s="173">
        <v>71.66</v>
      </c>
      <c r="I1245" s="174"/>
      <c r="L1245" s="170"/>
      <c r="M1245" s="175"/>
      <c r="T1245" s="176"/>
      <c r="AT1245" s="171" t="s">
        <v>274</v>
      </c>
      <c r="AU1245" s="171" t="s">
        <v>91</v>
      </c>
      <c r="AV1245" s="169" t="s">
        <v>270</v>
      </c>
      <c r="AW1245" s="169" t="s">
        <v>42</v>
      </c>
      <c r="AX1245" s="169" t="s">
        <v>89</v>
      </c>
      <c r="AY1245" s="171" t="s">
        <v>263</v>
      </c>
    </row>
    <row r="1246" spans="2:65" s="17" customFormat="1" ht="14.45" customHeight="1">
      <c r="B1246" s="18"/>
      <c r="C1246" s="129" t="s">
        <v>980</v>
      </c>
      <c r="D1246" s="129" t="s">
        <v>265</v>
      </c>
      <c r="E1246" s="130" t="s">
        <v>981</v>
      </c>
      <c r="F1246" s="131" t="s">
        <v>982</v>
      </c>
      <c r="G1246" s="132" t="s">
        <v>139</v>
      </c>
      <c r="H1246" s="133">
        <v>127.87</v>
      </c>
      <c r="I1246" s="134"/>
      <c r="J1246" s="135">
        <f>ROUND(I1246*H1246,2)</f>
        <v>0</v>
      </c>
      <c r="K1246" s="131" t="s">
        <v>269</v>
      </c>
      <c r="L1246" s="18"/>
      <c r="M1246" s="136" t="s">
        <v>44</v>
      </c>
      <c r="N1246" s="137" t="s">
        <v>53</v>
      </c>
      <c r="P1246" s="138">
        <f>O1246*H1246</f>
        <v>0</v>
      </c>
      <c r="Q1246" s="138">
        <v>0.11</v>
      </c>
      <c r="R1246" s="138">
        <f>Q1246*H1246</f>
        <v>14.065700000000001</v>
      </c>
      <c r="S1246" s="138">
        <v>0</v>
      </c>
      <c r="T1246" s="139">
        <f>S1246*H1246</f>
        <v>0</v>
      </c>
      <c r="AR1246" s="140" t="s">
        <v>270</v>
      </c>
      <c r="AT1246" s="140" t="s">
        <v>265</v>
      </c>
      <c r="AU1246" s="140" t="s">
        <v>91</v>
      </c>
      <c r="AY1246" s="2" t="s">
        <v>263</v>
      </c>
      <c r="BE1246" s="141">
        <f>IF(N1246="základní",J1246,0)</f>
        <v>0</v>
      </c>
      <c r="BF1246" s="141">
        <f>IF(N1246="snížená",J1246,0)</f>
        <v>0</v>
      </c>
      <c r="BG1246" s="141">
        <f>IF(N1246="zákl. přenesená",J1246,0)</f>
        <v>0</v>
      </c>
      <c r="BH1246" s="141">
        <f>IF(N1246="sníž. přenesená",J1246,0)</f>
        <v>0</v>
      </c>
      <c r="BI1246" s="141">
        <f>IF(N1246="nulová",J1246,0)</f>
        <v>0</v>
      </c>
      <c r="BJ1246" s="2" t="s">
        <v>89</v>
      </c>
      <c r="BK1246" s="141">
        <f>ROUND(I1246*H1246,2)</f>
        <v>0</v>
      </c>
      <c r="BL1246" s="2" t="s">
        <v>270</v>
      </c>
      <c r="BM1246" s="140" t="s">
        <v>983</v>
      </c>
    </row>
    <row r="1247" spans="2:65" s="146" customFormat="1" ht="11.25">
      <c r="B1247" s="147"/>
      <c r="D1247" s="142" t="s">
        <v>274</v>
      </c>
      <c r="E1247" s="148" t="s">
        <v>44</v>
      </c>
      <c r="F1247" s="149" t="s">
        <v>934</v>
      </c>
      <c r="H1247" s="148" t="s">
        <v>44</v>
      </c>
      <c r="I1247" s="150"/>
      <c r="L1247" s="147"/>
      <c r="M1247" s="151"/>
      <c r="T1247" s="152"/>
      <c r="AT1247" s="148" t="s">
        <v>274</v>
      </c>
      <c r="AU1247" s="148" t="s">
        <v>91</v>
      </c>
      <c r="AV1247" s="146" t="s">
        <v>89</v>
      </c>
      <c r="AW1247" s="146" t="s">
        <v>42</v>
      </c>
      <c r="AX1247" s="146" t="s">
        <v>82</v>
      </c>
      <c r="AY1247" s="148" t="s">
        <v>263</v>
      </c>
    </row>
    <row r="1248" spans="2:65" s="153" customFormat="1" ht="11.25">
      <c r="B1248" s="154"/>
      <c r="D1248" s="142" t="s">
        <v>274</v>
      </c>
      <c r="E1248" s="155" t="s">
        <v>44</v>
      </c>
      <c r="F1248" s="156" t="s">
        <v>159</v>
      </c>
      <c r="H1248" s="157">
        <v>93.45</v>
      </c>
      <c r="I1248" s="158"/>
      <c r="L1248" s="154"/>
      <c r="M1248" s="159"/>
      <c r="T1248" s="160"/>
      <c r="AT1248" s="155" t="s">
        <v>274</v>
      </c>
      <c r="AU1248" s="155" t="s">
        <v>91</v>
      </c>
      <c r="AV1248" s="153" t="s">
        <v>91</v>
      </c>
      <c r="AW1248" s="153" t="s">
        <v>42</v>
      </c>
      <c r="AX1248" s="153" t="s">
        <v>82</v>
      </c>
      <c r="AY1248" s="155" t="s">
        <v>263</v>
      </c>
    </row>
    <row r="1249" spans="2:65" s="161" customFormat="1" ht="11.25">
      <c r="B1249" s="162"/>
      <c r="D1249" s="142" t="s">
        <v>274</v>
      </c>
      <c r="E1249" s="163" t="s">
        <v>44</v>
      </c>
      <c r="F1249" s="164" t="s">
        <v>391</v>
      </c>
      <c r="H1249" s="165">
        <v>93.45</v>
      </c>
      <c r="I1249" s="166"/>
      <c r="L1249" s="162"/>
      <c r="M1249" s="167"/>
      <c r="T1249" s="168"/>
      <c r="AT1249" s="163" t="s">
        <v>274</v>
      </c>
      <c r="AU1249" s="163" t="s">
        <v>91</v>
      </c>
      <c r="AV1249" s="161" t="s">
        <v>141</v>
      </c>
      <c r="AW1249" s="161" t="s">
        <v>42</v>
      </c>
      <c r="AX1249" s="161" t="s">
        <v>82</v>
      </c>
      <c r="AY1249" s="163" t="s">
        <v>263</v>
      </c>
    </row>
    <row r="1250" spans="2:65" s="146" customFormat="1" ht="11.25">
      <c r="B1250" s="147"/>
      <c r="D1250" s="142" t="s">
        <v>274</v>
      </c>
      <c r="E1250" s="148" t="s">
        <v>44</v>
      </c>
      <c r="F1250" s="149" t="s">
        <v>811</v>
      </c>
      <c r="H1250" s="148" t="s">
        <v>44</v>
      </c>
      <c r="I1250" s="150"/>
      <c r="L1250" s="147"/>
      <c r="M1250" s="151"/>
      <c r="T1250" s="152"/>
      <c r="AT1250" s="148" t="s">
        <v>274</v>
      </c>
      <c r="AU1250" s="148" t="s">
        <v>91</v>
      </c>
      <c r="AV1250" s="146" t="s">
        <v>89</v>
      </c>
      <c r="AW1250" s="146" t="s">
        <v>42</v>
      </c>
      <c r="AX1250" s="146" t="s">
        <v>82</v>
      </c>
      <c r="AY1250" s="148" t="s">
        <v>263</v>
      </c>
    </row>
    <row r="1251" spans="2:65" s="146" customFormat="1" ht="11.25">
      <c r="B1251" s="147"/>
      <c r="D1251" s="142" t="s">
        <v>274</v>
      </c>
      <c r="E1251" s="148" t="s">
        <v>44</v>
      </c>
      <c r="F1251" s="149" t="s">
        <v>932</v>
      </c>
      <c r="H1251" s="148" t="s">
        <v>44</v>
      </c>
      <c r="I1251" s="150"/>
      <c r="L1251" s="147"/>
      <c r="M1251" s="151"/>
      <c r="T1251" s="152"/>
      <c r="AT1251" s="148" t="s">
        <v>274</v>
      </c>
      <c r="AU1251" s="148" t="s">
        <v>91</v>
      </c>
      <c r="AV1251" s="146" t="s">
        <v>89</v>
      </c>
      <c r="AW1251" s="146" t="s">
        <v>42</v>
      </c>
      <c r="AX1251" s="146" t="s">
        <v>82</v>
      </c>
      <c r="AY1251" s="148" t="s">
        <v>263</v>
      </c>
    </row>
    <row r="1252" spans="2:65" s="153" customFormat="1" ht="11.25">
      <c r="B1252" s="154"/>
      <c r="D1252" s="142" t="s">
        <v>274</v>
      </c>
      <c r="E1252" s="155" t="s">
        <v>44</v>
      </c>
      <c r="F1252" s="156" t="s">
        <v>163</v>
      </c>
      <c r="H1252" s="157">
        <v>34.42</v>
      </c>
      <c r="I1252" s="158"/>
      <c r="L1252" s="154"/>
      <c r="M1252" s="159"/>
      <c r="T1252" s="160"/>
      <c r="AT1252" s="155" t="s">
        <v>274</v>
      </c>
      <c r="AU1252" s="155" t="s">
        <v>91</v>
      </c>
      <c r="AV1252" s="153" t="s">
        <v>91</v>
      </c>
      <c r="AW1252" s="153" t="s">
        <v>42</v>
      </c>
      <c r="AX1252" s="153" t="s">
        <v>82</v>
      </c>
      <c r="AY1252" s="155" t="s">
        <v>263</v>
      </c>
    </row>
    <row r="1253" spans="2:65" s="161" customFormat="1" ht="11.25">
      <c r="B1253" s="162"/>
      <c r="D1253" s="142" t="s">
        <v>274</v>
      </c>
      <c r="E1253" s="163" t="s">
        <v>44</v>
      </c>
      <c r="F1253" s="164" t="s">
        <v>984</v>
      </c>
      <c r="H1253" s="165">
        <v>34.42</v>
      </c>
      <c r="I1253" s="166"/>
      <c r="L1253" s="162"/>
      <c r="M1253" s="167"/>
      <c r="T1253" s="168"/>
      <c r="AT1253" s="163" t="s">
        <v>274</v>
      </c>
      <c r="AU1253" s="163" t="s">
        <v>91</v>
      </c>
      <c r="AV1253" s="161" t="s">
        <v>141</v>
      </c>
      <c r="AW1253" s="161" t="s">
        <v>42</v>
      </c>
      <c r="AX1253" s="161" t="s">
        <v>82</v>
      </c>
      <c r="AY1253" s="163" t="s">
        <v>263</v>
      </c>
    </row>
    <row r="1254" spans="2:65" s="169" customFormat="1" ht="11.25">
      <c r="B1254" s="170"/>
      <c r="D1254" s="142" t="s">
        <v>274</v>
      </c>
      <c r="E1254" s="171" t="s">
        <v>44</v>
      </c>
      <c r="F1254" s="172" t="s">
        <v>281</v>
      </c>
      <c r="H1254" s="173">
        <v>127.87</v>
      </c>
      <c r="I1254" s="174"/>
      <c r="L1254" s="170"/>
      <c r="M1254" s="175"/>
      <c r="T1254" s="176"/>
      <c r="AT1254" s="171" t="s">
        <v>274</v>
      </c>
      <c r="AU1254" s="171" t="s">
        <v>91</v>
      </c>
      <c r="AV1254" s="169" t="s">
        <v>270</v>
      </c>
      <c r="AW1254" s="169" t="s">
        <v>42</v>
      </c>
      <c r="AX1254" s="169" t="s">
        <v>89</v>
      </c>
      <c r="AY1254" s="171" t="s">
        <v>263</v>
      </c>
    </row>
    <row r="1255" spans="2:65" s="17" customFormat="1" ht="14.45" customHeight="1">
      <c r="B1255" s="18"/>
      <c r="C1255" s="129" t="s">
        <v>985</v>
      </c>
      <c r="D1255" s="129" t="s">
        <v>265</v>
      </c>
      <c r="E1255" s="130" t="s">
        <v>986</v>
      </c>
      <c r="F1255" s="131" t="s">
        <v>987</v>
      </c>
      <c r="G1255" s="132" t="s">
        <v>139</v>
      </c>
      <c r="H1255" s="133">
        <v>16.22</v>
      </c>
      <c r="I1255" s="134"/>
      <c r="J1255" s="135">
        <f>ROUND(I1255*H1255,2)</f>
        <v>0</v>
      </c>
      <c r="K1255" s="131" t="s">
        <v>269</v>
      </c>
      <c r="L1255" s="18"/>
      <c r="M1255" s="136" t="s">
        <v>44</v>
      </c>
      <c r="N1255" s="137" t="s">
        <v>53</v>
      </c>
      <c r="P1255" s="138">
        <f>O1255*H1255</f>
        <v>0</v>
      </c>
      <c r="Q1255" s="138">
        <v>7.6999999999999999E-2</v>
      </c>
      <c r="R1255" s="138">
        <f>Q1255*H1255</f>
        <v>1.2489399999999999</v>
      </c>
      <c r="S1255" s="138">
        <v>0</v>
      </c>
      <c r="T1255" s="139">
        <f>S1255*H1255</f>
        <v>0</v>
      </c>
      <c r="AR1255" s="140" t="s">
        <v>270</v>
      </c>
      <c r="AT1255" s="140" t="s">
        <v>265</v>
      </c>
      <c r="AU1255" s="140" t="s">
        <v>91</v>
      </c>
      <c r="AY1255" s="2" t="s">
        <v>263</v>
      </c>
      <c r="BE1255" s="141">
        <f>IF(N1255="základní",J1255,0)</f>
        <v>0</v>
      </c>
      <c r="BF1255" s="141">
        <f>IF(N1255="snížená",J1255,0)</f>
        <v>0</v>
      </c>
      <c r="BG1255" s="141">
        <f>IF(N1255="zákl. přenesená",J1255,0)</f>
        <v>0</v>
      </c>
      <c r="BH1255" s="141">
        <f>IF(N1255="sníž. přenesená",J1255,0)</f>
        <v>0</v>
      </c>
      <c r="BI1255" s="141">
        <f>IF(N1255="nulová",J1255,0)</f>
        <v>0</v>
      </c>
      <c r="BJ1255" s="2" t="s">
        <v>89</v>
      </c>
      <c r="BK1255" s="141">
        <f>ROUND(I1255*H1255,2)</f>
        <v>0</v>
      </c>
      <c r="BL1255" s="2" t="s">
        <v>270</v>
      </c>
      <c r="BM1255" s="140" t="s">
        <v>988</v>
      </c>
    </row>
    <row r="1256" spans="2:65" s="146" customFormat="1" ht="11.25">
      <c r="B1256" s="147"/>
      <c r="D1256" s="142" t="s">
        <v>274</v>
      </c>
      <c r="E1256" s="148" t="s">
        <v>44</v>
      </c>
      <c r="F1256" s="149" t="s">
        <v>934</v>
      </c>
      <c r="H1256" s="148" t="s">
        <v>44</v>
      </c>
      <c r="I1256" s="150"/>
      <c r="L1256" s="147"/>
      <c r="M1256" s="151"/>
      <c r="T1256" s="152"/>
      <c r="AT1256" s="148" t="s">
        <v>274</v>
      </c>
      <c r="AU1256" s="148" t="s">
        <v>91</v>
      </c>
      <c r="AV1256" s="146" t="s">
        <v>89</v>
      </c>
      <c r="AW1256" s="146" t="s">
        <v>42</v>
      </c>
      <c r="AX1256" s="146" t="s">
        <v>82</v>
      </c>
      <c r="AY1256" s="148" t="s">
        <v>263</v>
      </c>
    </row>
    <row r="1257" spans="2:65" s="153" customFormat="1" ht="11.25">
      <c r="B1257" s="154"/>
      <c r="D1257" s="142" t="s">
        <v>274</v>
      </c>
      <c r="E1257" s="155" t="s">
        <v>44</v>
      </c>
      <c r="F1257" s="156" t="s">
        <v>142</v>
      </c>
      <c r="H1257" s="157">
        <v>16.22</v>
      </c>
      <c r="I1257" s="158"/>
      <c r="L1257" s="154"/>
      <c r="M1257" s="159"/>
      <c r="T1257" s="160"/>
      <c r="AT1257" s="155" t="s">
        <v>274</v>
      </c>
      <c r="AU1257" s="155" t="s">
        <v>91</v>
      </c>
      <c r="AV1257" s="153" t="s">
        <v>91</v>
      </c>
      <c r="AW1257" s="153" t="s">
        <v>42</v>
      </c>
      <c r="AX1257" s="153" t="s">
        <v>82</v>
      </c>
      <c r="AY1257" s="155" t="s">
        <v>263</v>
      </c>
    </row>
    <row r="1258" spans="2:65" s="161" customFormat="1" ht="11.25">
      <c r="B1258" s="162"/>
      <c r="D1258" s="142" t="s">
        <v>274</v>
      </c>
      <c r="E1258" s="163" t="s">
        <v>44</v>
      </c>
      <c r="F1258" s="164" t="s">
        <v>423</v>
      </c>
      <c r="H1258" s="165">
        <v>16.22</v>
      </c>
      <c r="I1258" s="166"/>
      <c r="L1258" s="162"/>
      <c r="M1258" s="167"/>
      <c r="T1258" s="168"/>
      <c r="AT1258" s="163" t="s">
        <v>274</v>
      </c>
      <c r="AU1258" s="163" t="s">
        <v>91</v>
      </c>
      <c r="AV1258" s="161" t="s">
        <v>141</v>
      </c>
      <c r="AW1258" s="161" t="s">
        <v>42</v>
      </c>
      <c r="AX1258" s="161" t="s">
        <v>82</v>
      </c>
      <c r="AY1258" s="163" t="s">
        <v>263</v>
      </c>
    </row>
    <row r="1259" spans="2:65" s="169" customFormat="1" ht="11.25">
      <c r="B1259" s="170"/>
      <c r="D1259" s="142" t="s">
        <v>274</v>
      </c>
      <c r="E1259" s="171" t="s">
        <v>44</v>
      </c>
      <c r="F1259" s="172" t="s">
        <v>281</v>
      </c>
      <c r="H1259" s="173">
        <v>16.22</v>
      </c>
      <c r="I1259" s="174"/>
      <c r="L1259" s="170"/>
      <c r="M1259" s="175"/>
      <c r="T1259" s="176"/>
      <c r="AT1259" s="171" t="s">
        <v>274</v>
      </c>
      <c r="AU1259" s="171" t="s">
        <v>91</v>
      </c>
      <c r="AV1259" s="169" t="s">
        <v>270</v>
      </c>
      <c r="AW1259" s="169" t="s">
        <v>42</v>
      </c>
      <c r="AX1259" s="169" t="s">
        <v>89</v>
      </c>
      <c r="AY1259" s="171" t="s">
        <v>263</v>
      </c>
    </row>
    <row r="1260" spans="2:65" s="17" customFormat="1" ht="14.45" customHeight="1">
      <c r="B1260" s="18"/>
      <c r="C1260" s="129" t="s">
        <v>989</v>
      </c>
      <c r="D1260" s="129" t="s">
        <v>265</v>
      </c>
      <c r="E1260" s="130" t="s">
        <v>990</v>
      </c>
      <c r="F1260" s="131" t="s">
        <v>991</v>
      </c>
      <c r="G1260" s="132" t="s">
        <v>139</v>
      </c>
      <c r="H1260" s="133">
        <v>57.69</v>
      </c>
      <c r="I1260" s="134"/>
      <c r="J1260" s="135">
        <f>ROUND(I1260*H1260,2)</f>
        <v>0</v>
      </c>
      <c r="K1260" s="131" t="s">
        <v>269</v>
      </c>
      <c r="L1260" s="18"/>
      <c r="M1260" s="136" t="s">
        <v>44</v>
      </c>
      <c r="N1260" s="137" t="s">
        <v>53</v>
      </c>
      <c r="P1260" s="138">
        <f>O1260*H1260</f>
        <v>0</v>
      </c>
      <c r="Q1260" s="138">
        <v>0.11</v>
      </c>
      <c r="R1260" s="138">
        <f>Q1260*H1260</f>
        <v>6.3458999999999994</v>
      </c>
      <c r="S1260" s="138">
        <v>0</v>
      </c>
      <c r="T1260" s="139">
        <f>S1260*H1260</f>
        <v>0</v>
      </c>
      <c r="AR1260" s="140" t="s">
        <v>270</v>
      </c>
      <c r="AT1260" s="140" t="s">
        <v>265</v>
      </c>
      <c r="AU1260" s="140" t="s">
        <v>91</v>
      </c>
      <c r="AY1260" s="2" t="s">
        <v>263</v>
      </c>
      <c r="BE1260" s="141">
        <f>IF(N1260="základní",J1260,0)</f>
        <v>0</v>
      </c>
      <c r="BF1260" s="141">
        <f>IF(N1260="snížená",J1260,0)</f>
        <v>0</v>
      </c>
      <c r="BG1260" s="141">
        <f>IF(N1260="zákl. přenesená",J1260,0)</f>
        <v>0</v>
      </c>
      <c r="BH1260" s="141">
        <f>IF(N1260="sníž. přenesená",J1260,0)</f>
        <v>0</v>
      </c>
      <c r="BI1260" s="141">
        <f>IF(N1260="nulová",J1260,0)</f>
        <v>0</v>
      </c>
      <c r="BJ1260" s="2" t="s">
        <v>89</v>
      </c>
      <c r="BK1260" s="141">
        <f>ROUND(I1260*H1260,2)</f>
        <v>0</v>
      </c>
      <c r="BL1260" s="2" t="s">
        <v>270</v>
      </c>
      <c r="BM1260" s="140" t="s">
        <v>992</v>
      </c>
    </row>
    <row r="1261" spans="2:65" s="146" customFormat="1" ht="11.25">
      <c r="B1261" s="147"/>
      <c r="D1261" s="142" t="s">
        <v>274</v>
      </c>
      <c r="E1261" s="148" t="s">
        <v>44</v>
      </c>
      <c r="F1261" s="149" t="s">
        <v>936</v>
      </c>
      <c r="H1261" s="148" t="s">
        <v>44</v>
      </c>
      <c r="I1261" s="150"/>
      <c r="L1261" s="147"/>
      <c r="M1261" s="151"/>
      <c r="T1261" s="152"/>
      <c r="AT1261" s="148" t="s">
        <v>274</v>
      </c>
      <c r="AU1261" s="148" t="s">
        <v>91</v>
      </c>
      <c r="AV1261" s="146" t="s">
        <v>89</v>
      </c>
      <c r="AW1261" s="146" t="s">
        <v>42</v>
      </c>
      <c r="AX1261" s="146" t="s">
        <v>82</v>
      </c>
      <c r="AY1261" s="148" t="s">
        <v>263</v>
      </c>
    </row>
    <row r="1262" spans="2:65" s="153" customFormat="1" ht="11.25">
      <c r="B1262" s="154"/>
      <c r="D1262" s="142" t="s">
        <v>274</v>
      </c>
      <c r="E1262" s="155" t="s">
        <v>44</v>
      </c>
      <c r="F1262" s="156" t="s">
        <v>137</v>
      </c>
      <c r="H1262" s="157">
        <v>26.33</v>
      </c>
      <c r="I1262" s="158"/>
      <c r="L1262" s="154"/>
      <c r="M1262" s="159"/>
      <c r="T1262" s="160"/>
      <c r="AT1262" s="155" t="s">
        <v>274</v>
      </c>
      <c r="AU1262" s="155" t="s">
        <v>91</v>
      </c>
      <c r="AV1262" s="153" t="s">
        <v>91</v>
      </c>
      <c r="AW1262" s="153" t="s">
        <v>42</v>
      </c>
      <c r="AX1262" s="153" t="s">
        <v>82</v>
      </c>
      <c r="AY1262" s="155" t="s">
        <v>263</v>
      </c>
    </row>
    <row r="1263" spans="2:65" s="146" customFormat="1" ht="11.25">
      <c r="B1263" s="147"/>
      <c r="D1263" s="142" t="s">
        <v>274</v>
      </c>
      <c r="E1263" s="148" t="s">
        <v>44</v>
      </c>
      <c r="F1263" s="149" t="s">
        <v>811</v>
      </c>
      <c r="H1263" s="148" t="s">
        <v>44</v>
      </c>
      <c r="I1263" s="150"/>
      <c r="L1263" s="147"/>
      <c r="M1263" s="151"/>
      <c r="T1263" s="152"/>
      <c r="AT1263" s="148" t="s">
        <v>274</v>
      </c>
      <c r="AU1263" s="148" t="s">
        <v>91</v>
      </c>
      <c r="AV1263" s="146" t="s">
        <v>89</v>
      </c>
      <c r="AW1263" s="146" t="s">
        <v>42</v>
      </c>
      <c r="AX1263" s="146" t="s">
        <v>82</v>
      </c>
      <c r="AY1263" s="148" t="s">
        <v>263</v>
      </c>
    </row>
    <row r="1264" spans="2:65" s="146" customFormat="1" ht="11.25">
      <c r="B1264" s="147"/>
      <c r="D1264" s="142" t="s">
        <v>274</v>
      </c>
      <c r="E1264" s="148" t="s">
        <v>44</v>
      </c>
      <c r="F1264" s="149" t="s">
        <v>813</v>
      </c>
      <c r="H1264" s="148" t="s">
        <v>44</v>
      </c>
      <c r="I1264" s="150"/>
      <c r="L1264" s="147"/>
      <c r="M1264" s="151"/>
      <c r="T1264" s="152"/>
      <c r="AT1264" s="148" t="s">
        <v>274</v>
      </c>
      <c r="AU1264" s="148" t="s">
        <v>91</v>
      </c>
      <c r="AV1264" s="146" t="s">
        <v>89</v>
      </c>
      <c r="AW1264" s="146" t="s">
        <v>42</v>
      </c>
      <c r="AX1264" s="146" t="s">
        <v>82</v>
      </c>
      <c r="AY1264" s="148" t="s">
        <v>263</v>
      </c>
    </row>
    <row r="1265" spans="2:65" s="153" customFormat="1" ht="11.25">
      <c r="B1265" s="154"/>
      <c r="D1265" s="142" t="s">
        <v>274</v>
      </c>
      <c r="E1265" s="155" t="s">
        <v>44</v>
      </c>
      <c r="F1265" s="156" t="s">
        <v>149</v>
      </c>
      <c r="H1265" s="157">
        <v>31.36</v>
      </c>
      <c r="I1265" s="158"/>
      <c r="L1265" s="154"/>
      <c r="M1265" s="159"/>
      <c r="T1265" s="160"/>
      <c r="AT1265" s="155" t="s">
        <v>274</v>
      </c>
      <c r="AU1265" s="155" t="s">
        <v>91</v>
      </c>
      <c r="AV1265" s="153" t="s">
        <v>91</v>
      </c>
      <c r="AW1265" s="153" t="s">
        <v>42</v>
      </c>
      <c r="AX1265" s="153" t="s">
        <v>82</v>
      </c>
      <c r="AY1265" s="155" t="s">
        <v>263</v>
      </c>
    </row>
    <row r="1266" spans="2:65" s="161" customFormat="1" ht="11.25">
      <c r="B1266" s="162"/>
      <c r="D1266" s="142" t="s">
        <v>274</v>
      </c>
      <c r="E1266" s="163" t="s">
        <v>44</v>
      </c>
      <c r="F1266" s="164" t="s">
        <v>993</v>
      </c>
      <c r="H1266" s="165">
        <v>57.69</v>
      </c>
      <c r="I1266" s="166"/>
      <c r="L1266" s="162"/>
      <c r="M1266" s="167"/>
      <c r="T1266" s="168"/>
      <c r="AT1266" s="163" t="s">
        <v>274</v>
      </c>
      <c r="AU1266" s="163" t="s">
        <v>91</v>
      </c>
      <c r="AV1266" s="161" t="s">
        <v>141</v>
      </c>
      <c r="AW1266" s="161" t="s">
        <v>42</v>
      </c>
      <c r="AX1266" s="161" t="s">
        <v>82</v>
      </c>
      <c r="AY1266" s="163" t="s">
        <v>263</v>
      </c>
    </row>
    <row r="1267" spans="2:65" s="169" customFormat="1" ht="11.25">
      <c r="B1267" s="170"/>
      <c r="D1267" s="142" t="s">
        <v>274</v>
      </c>
      <c r="E1267" s="171" t="s">
        <v>44</v>
      </c>
      <c r="F1267" s="172" t="s">
        <v>281</v>
      </c>
      <c r="H1267" s="173">
        <v>57.69</v>
      </c>
      <c r="I1267" s="174"/>
      <c r="L1267" s="170"/>
      <c r="M1267" s="175"/>
      <c r="T1267" s="176"/>
      <c r="AT1267" s="171" t="s">
        <v>274</v>
      </c>
      <c r="AU1267" s="171" t="s">
        <v>91</v>
      </c>
      <c r="AV1267" s="169" t="s">
        <v>270</v>
      </c>
      <c r="AW1267" s="169" t="s">
        <v>42</v>
      </c>
      <c r="AX1267" s="169" t="s">
        <v>89</v>
      </c>
      <c r="AY1267" s="171" t="s">
        <v>263</v>
      </c>
    </row>
    <row r="1268" spans="2:65" s="17" customFormat="1" ht="24.2" customHeight="1">
      <c r="B1268" s="18"/>
      <c r="C1268" s="129" t="s">
        <v>994</v>
      </c>
      <c r="D1268" s="129" t="s">
        <v>265</v>
      </c>
      <c r="E1268" s="130" t="s">
        <v>995</v>
      </c>
      <c r="F1268" s="131" t="s">
        <v>996</v>
      </c>
      <c r="G1268" s="132" t="s">
        <v>139</v>
      </c>
      <c r="H1268" s="133">
        <v>162.29</v>
      </c>
      <c r="I1268" s="134"/>
      <c r="J1268" s="135">
        <f>ROUND(I1268*H1268,2)</f>
        <v>0</v>
      </c>
      <c r="K1268" s="131" t="s">
        <v>269</v>
      </c>
      <c r="L1268" s="18"/>
      <c r="M1268" s="136" t="s">
        <v>44</v>
      </c>
      <c r="N1268" s="137" t="s">
        <v>53</v>
      </c>
      <c r="P1268" s="138">
        <f>O1268*H1268</f>
        <v>0</v>
      </c>
      <c r="Q1268" s="138">
        <v>1.0999999999999999E-2</v>
      </c>
      <c r="R1268" s="138">
        <f>Q1268*H1268</f>
        <v>1.7851899999999998</v>
      </c>
      <c r="S1268" s="138">
        <v>0</v>
      </c>
      <c r="T1268" s="139">
        <f>S1268*H1268</f>
        <v>0</v>
      </c>
      <c r="AR1268" s="140" t="s">
        <v>270</v>
      </c>
      <c r="AT1268" s="140" t="s">
        <v>265</v>
      </c>
      <c r="AU1268" s="140" t="s">
        <v>91</v>
      </c>
      <c r="AY1268" s="2" t="s">
        <v>263</v>
      </c>
      <c r="BE1268" s="141">
        <f>IF(N1268="základní",J1268,0)</f>
        <v>0</v>
      </c>
      <c r="BF1268" s="141">
        <f>IF(N1268="snížená",J1268,0)</f>
        <v>0</v>
      </c>
      <c r="BG1268" s="141">
        <f>IF(N1268="zákl. přenesená",J1268,0)</f>
        <v>0</v>
      </c>
      <c r="BH1268" s="141">
        <f>IF(N1268="sníž. přenesená",J1268,0)</f>
        <v>0</v>
      </c>
      <c r="BI1268" s="141">
        <f>IF(N1268="nulová",J1268,0)</f>
        <v>0</v>
      </c>
      <c r="BJ1268" s="2" t="s">
        <v>89</v>
      </c>
      <c r="BK1268" s="141">
        <f>ROUND(I1268*H1268,2)</f>
        <v>0</v>
      </c>
      <c r="BL1268" s="2" t="s">
        <v>270</v>
      </c>
      <c r="BM1268" s="140" t="s">
        <v>997</v>
      </c>
    </row>
    <row r="1269" spans="2:65" s="146" customFormat="1" ht="11.25">
      <c r="B1269" s="147"/>
      <c r="D1269" s="142" t="s">
        <v>274</v>
      </c>
      <c r="E1269" s="148" t="s">
        <v>44</v>
      </c>
      <c r="F1269" s="149" t="s">
        <v>932</v>
      </c>
      <c r="H1269" s="148" t="s">
        <v>44</v>
      </c>
      <c r="I1269" s="150"/>
      <c r="L1269" s="147"/>
      <c r="M1269" s="151"/>
      <c r="T1269" s="152"/>
      <c r="AT1269" s="148" t="s">
        <v>274</v>
      </c>
      <c r="AU1269" s="148" t="s">
        <v>91</v>
      </c>
      <c r="AV1269" s="146" t="s">
        <v>89</v>
      </c>
      <c r="AW1269" s="146" t="s">
        <v>42</v>
      </c>
      <c r="AX1269" s="146" t="s">
        <v>82</v>
      </c>
      <c r="AY1269" s="148" t="s">
        <v>263</v>
      </c>
    </row>
    <row r="1270" spans="2:65" s="153" customFormat="1" ht="11.25">
      <c r="B1270" s="154"/>
      <c r="D1270" s="142" t="s">
        <v>274</v>
      </c>
      <c r="E1270" s="155" t="s">
        <v>44</v>
      </c>
      <c r="F1270" s="156" t="s">
        <v>159</v>
      </c>
      <c r="H1270" s="157">
        <v>93.45</v>
      </c>
      <c r="I1270" s="158"/>
      <c r="L1270" s="154"/>
      <c r="M1270" s="159"/>
      <c r="T1270" s="160"/>
      <c r="AT1270" s="155" t="s">
        <v>274</v>
      </c>
      <c r="AU1270" s="155" t="s">
        <v>91</v>
      </c>
      <c r="AV1270" s="153" t="s">
        <v>91</v>
      </c>
      <c r="AW1270" s="153" t="s">
        <v>42</v>
      </c>
      <c r="AX1270" s="153" t="s">
        <v>82</v>
      </c>
      <c r="AY1270" s="155" t="s">
        <v>263</v>
      </c>
    </row>
    <row r="1271" spans="2:65" s="161" customFormat="1" ht="11.25">
      <c r="B1271" s="162"/>
      <c r="D1271" s="142" t="s">
        <v>274</v>
      </c>
      <c r="E1271" s="163" t="s">
        <v>44</v>
      </c>
      <c r="F1271" s="164" t="s">
        <v>391</v>
      </c>
      <c r="H1271" s="165">
        <v>93.45</v>
      </c>
      <c r="I1271" s="166"/>
      <c r="L1271" s="162"/>
      <c r="M1271" s="167"/>
      <c r="T1271" s="168"/>
      <c r="AT1271" s="163" t="s">
        <v>274</v>
      </c>
      <c r="AU1271" s="163" t="s">
        <v>91</v>
      </c>
      <c r="AV1271" s="161" t="s">
        <v>141</v>
      </c>
      <c r="AW1271" s="161" t="s">
        <v>42</v>
      </c>
      <c r="AX1271" s="161" t="s">
        <v>82</v>
      </c>
      <c r="AY1271" s="163" t="s">
        <v>263</v>
      </c>
    </row>
    <row r="1272" spans="2:65" s="146" customFormat="1" ht="11.25">
      <c r="B1272" s="147"/>
      <c r="D1272" s="142" t="s">
        <v>274</v>
      </c>
      <c r="E1272" s="148" t="s">
        <v>44</v>
      </c>
      <c r="F1272" s="149" t="s">
        <v>811</v>
      </c>
      <c r="H1272" s="148" t="s">
        <v>44</v>
      </c>
      <c r="I1272" s="150"/>
      <c r="L1272" s="147"/>
      <c r="M1272" s="151"/>
      <c r="T1272" s="152"/>
      <c r="AT1272" s="148" t="s">
        <v>274</v>
      </c>
      <c r="AU1272" s="148" t="s">
        <v>91</v>
      </c>
      <c r="AV1272" s="146" t="s">
        <v>89</v>
      </c>
      <c r="AW1272" s="146" t="s">
        <v>42</v>
      </c>
      <c r="AX1272" s="146" t="s">
        <v>82</v>
      </c>
      <c r="AY1272" s="148" t="s">
        <v>263</v>
      </c>
    </row>
    <row r="1273" spans="2:65" s="146" customFormat="1" ht="11.25">
      <c r="B1273" s="147"/>
      <c r="D1273" s="142" t="s">
        <v>274</v>
      </c>
      <c r="E1273" s="148" t="s">
        <v>44</v>
      </c>
      <c r="F1273" s="149" t="s">
        <v>932</v>
      </c>
      <c r="H1273" s="148" t="s">
        <v>44</v>
      </c>
      <c r="I1273" s="150"/>
      <c r="L1273" s="147"/>
      <c r="M1273" s="151"/>
      <c r="T1273" s="152"/>
      <c r="AT1273" s="148" t="s">
        <v>274</v>
      </c>
      <c r="AU1273" s="148" t="s">
        <v>91</v>
      </c>
      <c r="AV1273" s="146" t="s">
        <v>89</v>
      </c>
      <c r="AW1273" s="146" t="s">
        <v>42</v>
      </c>
      <c r="AX1273" s="146" t="s">
        <v>82</v>
      </c>
      <c r="AY1273" s="148" t="s">
        <v>263</v>
      </c>
    </row>
    <row r="1274" spans="2:65" s="153" customFormat="1" ht="11.25">
      <c r="B1274" s="154"/>
      <c r="D1274" s="142" t="s">
        <v>274</v>
      </c>
      <c r="E1274" s="155" t="s">
        <v>44</v>
      </c>
      <c r="F1274" s="156" t="s">
        <v>998</v>
      </c>
      <c r="H1274" s="157">
        <v>68.84</v>
      </c>
      <c r="I1274" s="158"/>
      <c r="L1274" s="154"/>
      <c r="M1274" s="159"/>
      <c r="T1274" s="160"/>
      <c r="AT1274" s="155" t="s">
        <v>274</v>
      </c>
      <c r="AU1274" s="155" t="s">
        <v>91</v>
      </c>
      <c r="AV1274" s="153" t="s">
        <v>91</v>
      </c>
      <c r="AW1274" s="153" t="s">
        <v>42</v>
      </c>
      <c r="AX1274" s="153" t="s">
        <v>82</v>
      </c>
      <c r="AY1274" s="155" t="s">
        <v>263</v>
      </c>
    </row>
    <row r="1275" spans="2:65" s="161" customFormat="1" ht="11.25">
      <c r="B1275" s="162"/>
      <c r="D1275" s="142" t="s">
        <v>274</v>
      </c>
      <c r="E1275" s="163" t="s">
        <v>44</v>
      </c>
      <c r="F1275" s="164" t="s">
        <v>984</v>
      </c>
      <c r="H1275" s="165">
        <v>68.84</v>
      </c>
      <c r="I1275" s="166"/>
      <c r="L1275" s="162"/>
      <c r="M1275" s="167"/>
      <c r="T1275" s="168"/>
      <c r="AT1275" s="163" t="s">
        <v>274</v>
      </c>
      <c r="AU1275" s="163" t="s">
        <v>91</v>
      </c>
      <c r="AV1275" s="161" t="s">
        <v>141</v>
      </c>
      <c r="AW1275" s="161" t="s">
        <v>42</v>
      </c>
      <c r="AX1275" s="161" t="s">
        <v>82</v>
      </c>
      <c r="AY1275" s="163" t="s">
        <v>263</v>
      </c>
    </row>
    <row r="1276" spans="2:65" s="169" customFormat="1" ht="11.25">
      <c r="B1276" s="170"/>
      <c r="D1276" s="142" t="s">
        <v>274</v>
      </c>
      <c r="E1276" s="171" t="s">
        <v>44</v>
      </c>
      <c r="F1276" s="172" t="s">
        <v>281</v>
      </c>
      <c r="H1276" s="173">
        <v>162.29</v>
      </c>
      <c r="I1276" s="174"/>
      <c r="L1276" s="170"/>
      <c r="M1276" s="175"/>
      <c r="T1276" s="176"/>
      <c r="AT1276" s="171" t="s">
        <v>274</v>
      </c>
      <c r="AU1276" s="171" t="s">
        <v>91</v>
      </c>
      <c r="AV1276" s="169" t="s">
        <v>270</v>
      </c>
      <c r="AW1276" s="169" t="s">
        <v>42</v>
      </c>
      <c r="AX1276" s="169" t="s">
        <v>89</v>
      </c>
      <c r="AY1276" s="171" t="s">
        <v>263</v>
      </c>
    </row>
    <row r="1277" spans="2:65" s="17" customFormat="1" ht="24.2" customHeight="1">
      <c r="B1277" s="18"/>
      <c r="C1277" s="129" t="s">
        <v>999</v>
      </c>
      <c r="D1277" s="129" t="s">
        <v>265</v>
      </c>
      <c r="E1277" s="130" t="s">
        <v>1000</v>
      </c>
      <c r="F1277" s="131" t="s">
        <v>1001</v>
      </c>
      <c r="G1277" s="132" t="s">
        <v>139</v>
      </c>
      <c r="H1277" s="133">
        <v>173.07</v>
      </c>
      <c r="I1277" s="134"/>
      <c r="J1277" s="135">
        <f>ROUND(I1277*H1277,2)</f>
        <v>0</v>
      </c>
      <c r="K1277" s="131" t="s">
        <v>269</v>
      </c>
      <c r="L1277" s="18"/>
      <c r="M1277" s="136" t="s">
        <v>44</v>
      </c>
      <c r="N1277" s="137" t="s">
        <v>53</v>
      </c>
      <c r="P1277" s="138">
        <f>O1277*H1277</f>
        <v>0</v>
      </c>
      <c r="Q1277" s="138">
        <v>1.0999999999999999E-2</v>
      </c>
      <c r="R1277" s="138">
        <f>Q1277*H1277</f>
        <v>1.9037699999999997</v>
      </c>
      <c r="S1277" s="138">
        <v>0</v>
      </c>
      <c r="T1277" s="139">
        <f>S1277*H1277</f>
        <v>0</v>
      </c>
      <c r="AR1277" s="140" t="s">
        <v>270</v>
      </c>
      <c r="AT1277" s="140" t="s">
        <v>265</v>
      </c>
      <c r="AU1277" s="140" t="s">
        <v>91</v>
      </c>
      <c r="AY1277" s="2" t="s">
        <v>263</v>
      </c>
      <c r="BE1277" s="141">
        <f>IF(N1277="základní",J1277,0)</f>
        <v>0</v>
      </c>
      <c r="BF1277" s="141">
        <f>IF(N1277="snížená",J1277,0)</f>
        <v>0</v>
      </c>
      <c r="BG1277" s="141">
        <f>IF(N1277="zákl. přenesená",J1277,0)</f>
        <v>0</v>
      </c>
      <c r="BH1277" s="141">
        <f>IF(N1277="sníž. přenesená",J1277,0)</f>
        <v>0</v>
      </c>
      <c r="BI1277" s="141">
        <f>IF(N1277="nulová",J1277,0)</f>
        <v>0</v>
      </c>
      <c r="BJ1277" s="2" t="s">
        <v>89</v>
      </c>
      <c r="BK1277" s="141">
        <f>ROUND(I1277*H1277,2)</f>
        <v>0</v>
      </c>
      <c r="BL1277" s="2" t="s">
        <v>270</v>
      </c>
      <c r="BM1277" s="140" t="s">
        <v>1002</v>
      </c>
    </row>
    <row r="1278" spans="2:65" s="146" customFormat="1" ht="11.25">
      <c r="B1278" s="147"/>
      <c r="D1278" s="142" t="s">
        <v>274</v>
      </c>
      <c r="E1278" s="148" t="s">
        <v>44</v>
      </c>
      <c r="F1278" s="149" t="s">
        <v>936</v>
      </c>
      <c r="H1278" s="148" t="s">
        <v>44</v>
      </c>
      <c r="I1278" s="150"/>
      <c r="L1278" s="147"/>
      <c r="M1278" s="151"/>
      <c r="T1278" s="152"/>
      <c r="AT1278" s="148" t="s">
        <v>274</v>
      </c>
      <c r="AU1278" s="148" t="s">
        <v>91</v>
      </c>
      <c r="AV1278" s="146" t="s">
        <v>89</v>
      </c>
      <c r="AW1278" s="146" t="s">
        <v>42</v>
      </c>
      <c r="AX1278" s="146" t="s">
        <v>82</v>
      </c>
      <c r="AY1278" s="148" t="s">
        <v>263</v>
      </c>
    </row>
    <row r="1279" spans="2:65" s="153" customFormat="1" ht="11.25">
      <c r="B1279" s="154"/>
      <c r="D1279" s="142" t="s">
        <v>274</v>
      </c>
      <c r="E1279" s="155" t="s">
        <v>44</v>
      </c>
      <c r="F1279" s="156" t="s">
        <v>1003</v>
      </c>
      <c r="H1279" s="157">
        <v>78.989999999999995</v>
      </c>
      <c r="I1279" s="158"/>
      <c r="L1279" s="154"/>
      <c r="M1279" s="159"/>
      <c r="T1279" s="160"/>
      <c r="AT1279" s="155" t="s">
        <v>274</v>
      </c>
      <c r="AU1279" s="155" t="s">
        <v>91</v>
      </c>
      <c r="AV1279" s="153" t="s">
        <v>91</v>
      </c>
      <c r="AW1279" s="153" t="s">
        <v>42</v>
      </c>
      <c r="AX1279" s="153" t="s">
        <v>82</v>
      </c>
      <c r="AY1279" s="155" t="s">
        <v>263</v>
      </c>
    </row>
    <row r="1280" spans="2:65" s="146" customFormat="1" ht="11.25">
      <c r="B1280" s="147"/>
      <c r="D1280" s="142" t="s">
        <v>274</v>
      </c>
      <c r="E1280" s="148" t="s">
        <v>44</v>
      </c>
      <c r="F1280" s="149" t="s">
        <v>811</v>
      </c>
      <c r="H1280" s="148" t="s">
        <v>44</v>
      </c>
      <c r="I1280" s="150"/>
      <c r="L1280" s="147"/>
      <c r="M1280" s="151"/>
      <c r="T1280" s="152"/>
      <c r="AT1280" s="148" t="s">
        <v>274</v>
      </c>
      <c r="AU1280" s="148" t="s">
        <v>91</v>
      </c>
      <c r="AV1280" s="146" t="s">
        <v>89</v>
      </c>
      <c r="AW1280" s="146" t="s">
        <v>42</v>
      </c>
      <c r="AX1280" s="146" t="s">
        <v>82</v>
      </c>
      <c r="AY1280" s="148" t="s">
        <v>263</v>
      </c>
    </row>
    <row r="1281" spans="2:65" s="146" customFormat="1" ht="11.25">
      <c r="B1281" s="147"/>
      <c r="D1281" s="142" t="s">
        <v>274</v>
      </c>
      <c r="E1281" s="148" t="s">
        <v>44</v>
      </c>
      <c r="F1281" s="149" t="s">
        <v>813</v>
      </c>
      <c r="H1281" s="148" t="s">
        <v>44</v>
      </c>
      <c r="I1281" s="150"/>
      <c r="L1281" s="147"/>
      <c r="M1281" s="151"/>
      <c r="T1281" s="152"/>
      <c r="AT1281" s="148" t="s">
        <v>274</v>
      </c>
      <c r="AU1281" s="148" t="s">
        <v>91</v>
      </c>
      <c r="AV1281" s="146" t="s">
        <v>89</v>
      </c>
      <c r="AW1281" s="146" t="s">
        <v>42</v>
      </c>
      <c r="AX1281" s="146" t="s">
        <v>82</v>
      </c>
      <c r="AY1281" s="148" t="s">
        <v>263</v>
      </c>
    </row>
    <row r="1282" spans="2:65" s="153" customFormat="1" ht="11.25">
      <c r="B1282" s="154"/>
      <c r="D1282" s="142" t="s">
        <v>274</v>
      </c>
      <c r="E1282" s="155" t="s">
        <v>44</v>
      </c>
      <c r="F1282" s="156" t="s">
        <v>1004</v>
      </c>
      <c r="H1282" s="157">
        <v>94.08</v>
      </c>
      <c r="I1282" s="158"/>
      <c r="L1282" s="154"/>
      <c r="M1282" s="159"/>
      <c r="T1282" s="160"/>
      <c r="AT1282" s="155" t="s">
        <v>274</v>
      </c>
      <c r="AU1282" s="155" t="s">
        <v>91</v>
      </c>
      <c r="AV1282" s="153" t="s">
        <v>91</v>
      </c>
      <c r="AW1282" s="153" t="s">
        <v>42</v>
      </c>
      <c r="AX1282" s="153" t="s">
        <v>82</v>
      </c>
      <c r="AY1282" s="155" t="s">
        <v>263</v>
      </c>
    </row>
    <row r="1283" spans="2:65" s="161" customFormat="1" ht="11.25">
      <c r="B1283" s="162"/>
      <c r="D1283" s="142" t="s">
        <v>274</v>
      </c>
      <c r="E1283" s="163" t="s">
        <v>44</v>
      </c>
      <c r="F1283" s="164" t="s">
        <v>993</v>
      </c>
      <c r="H1283" s="165">
        <v>173.07</v>
      </c>
      <c r="I1283" s="166"/>
      <c r="L1283" s="162"/>
      <c r="M1283" s="167"/>
      <c r="T1283" s="168"/>
      <c r="AT1283" s="163" t="s">
        <v>274</v>
      </c>
      <c r="AU1283" s="163" t="s">
        <v>91</v>
      </c>
      <c r="AV1283" s="161" t="s">
        <v>141</v>
      </c>
      <c r="AW1283" s="161" t="s">
        <v>42</v>
      </c>
      <c r="AX1283" s="161" t="s">
        <v>82</v>
      </c>
      <c r="AY1283" s="163" t="s">
        <v>263</v>
      </c>
    </row>
    <row r="1284" spans="2:65" s="169" customFormat="1" ht="11.25">
      <c r="B1284" s="170"/>
      <c r="D1284" s="142" t="s">
        <v>274</v>
      </c>
      <c r="E1284" s="171" t="s">
        <v>44</v>
      </c>
      <c r="F1284" s="172" t="s">
        <v>281</v>
      </c>
      <c r="H1284" s="173">
        <v>173.07</v>
      </c>
      <c r="I1284" s="174"/>
      <c r="L1284" s="170"/>
      <c r="M1284" s="175"/>
      <c r="T1284" s="176"/>
      <c r="AT1284" s="171" t="s">
        <v>274</v>
      </c>
      <c r="AU1284" s="171" t="s">
        <v>91</v>
      </c>
      <c r="AV1284" s="169" t="s">
        <v>270</v>
      </c>
      <c r="AW1284" s="169" t="s">
        <v>42</v>
      </c>
      <c r="AX1284" s="169" t="s">
        <v>89</v>
      </c>
      <c r="AY1284" s="171" t="s">
        <v>263</v>
      </c>
    </row>
    <row r="1285" spans="2:65" s="17" customFormat="1" ht="14.45" customHeight="1">
      <c r="B1285" s="18"/>
      <c r="C1285" s="129" t="s">
        <v>1005</v>
      </c>
      <c r="D1285" s="129" t="s">
        <v>265</v>
      </c>
      <c r="E1285" s="130" t="s">
        <v>1006</v>
      </c>
      <c r="F1285" s="131" t="s">
        <v>1007</v>
      </c>
      <c r="G1285" s="132" t="s">
        <v>139</v>
      </c>
      <c r="H1285" s="133">
        <v>185.56</v>
      </c>
      <c r="I1285" s="134"/>
      <c r="J1285" s="135">
        <f>ROUND(I1285*H1285,2)</f>
        <v>0</v>
      </c>
      <c r="K1285" s="131" t="s">
        <v>269</v>
      </c>
      <c r="L1285" s="18"/>
      <c r="M1285" s="136" t="s">
        <v>44</v>
      </c>
      <c r="N1285" s="137" t="s">
        <v>53</v>
      </c>
      <c r="P1285" s="138">
        <f>O1285*H1285</f>
        <v>0</v>
      </c>
      <c r="Q1285" s="138">
        <v>1.2999999999999999E-4</v>
      </c>
      <c r="R1285" s="138">
        <f>Q1285*H1285</f>
        <v>2.41228E-2</v>
      </c>
      <c r="S1285" s="138">
        <v>0</v>
      </c>
      <c r="T1285" s="139">
        <f>S1285*H1285</f>
        <v>0</v>
      </c>
      <c r="AR1285" s="140" t="s">
        <v>270</v>
      </c>
      <c r="AT1285" s="140" t="s">
        <v>265</v>
      </c>
      <c r="AU1285" s="140" t="s">
        <v>91</v>
      </c>
      <c r="AY1285" s="2" t="s">
        <v>263</v>
      </c>
      <c r="BE1285" s="141">
        <f>IF(N1285="základní",J1285,0)</f>
        <v>0</v>
      </c>
      <c r="BF1285" s="141">
        <f>IF(N1285="snížená",J1285,0)</f>
        <v>0</v>
      </c>
      <c r="BG1285" s="141">
        <f>IF(N1285="zákl. přenesená",J1285,0)</f>
        <v>0</v>
      </c>
      <c r="BH1285" s="141">
        <f>IF(N1285="sníž. přenesená",J1285,0)</f>
        <v>0</v>
      </c>
      <c r="BI1285" s="141">
        <f>IF(N1285="nulová",J1285,0)</f>
        <v>0</v>
      </c>
      <c r="BJ1285" s="2" t="s">
        <v>89</v>
      </c>
      <c r="BK1285" s="141">
        <f>ROUND(I1285*H1285,2)</f>
        <v>0</v>
      </c>
      <c r="BL1285" s="2" t="s">
        <v>270</v>
      </c>
      <c r="BM1285" s="140" t="s">
        <v>1008</v>
      </c>
    </row>
    <row r="1286" spans="2:65" s="146" customFormat="1" ht="11.25">
      <c r="B1286" s="147"/>
      <c r="D1286" s="142" t="s">
        <v>274</v>
      </c>
      <c r="E1286" s="148" t="s">
        <v>44</v>
      </c>
      <c r="F1286" s="149" t="s">
        <v>811</v>
      </c>
      <c r="H1286" s="148" t="s">
        <v>44</v>
      </c>
      <c r="I1286" s="150"/>
      <c r="L1286" s="147"/>
      <c r="M1286" s="151"/>
      <c r="T1286" s="152"/>
      <c r="AT1286" s="148" t="s">
        <v>274</v>
      </c>
      <c r="AU1286" s="148" t="s">
        <v>91</v>
      </c>
      <c r="AV1286" s="146" t="s">
        <v>89</v>
      </c>
      <c r="AW1286" s="146" t="s">
        <v>42</v>
      </c>
      <c r="AX1286" s="146" t="s">
        <v>82</v>
      </c>
      <c r="AY1286" s="148" t="s">
        <v>263</v>
      </c>
    </row>
    <row r="1287" spans="2:65" s="146" customFormat="1" ht="11.25">
      <c r="B1287" s="147"/>
      <c r="D1287" s="142" t="s">
        <v>274</v>
      </c>
      <c r="E1287" s="148" t="s">
        <v>44</v>
      </c>
      <c r="F1287" s="149" t="s">
        <v>932</v>
      </c>
      <c r="H1287" s="148" t="s">
        <v>44</v>
      </c>
      <c r="I1287" s="150"/>
      <c r="L1287" s="147"/>
      <c r="M1287" s="151"/>
      <c r="T1287" s="152"/>
      <c r="AT1287" s="148" t="s">
        <v>274</v>
      </c>
      <c r="AU1287" s="148" t="s">
        <v>91</v>
      </c>
      <c r="AV1287" s="146" t="s">
        <v>89</v>
      </c>
      <c r="AW1287" s="146" t="s">
        <v>42</v>
      </c>
      <c r="AX1287" s="146" t="s">
        <v>82</v>
      </c>
      <c r="AY1287" s="148" t="s">
        <v>263</v>
      </c>
    </row>
    <row r="1288" spans="2:65" s="146" customFormat="1" ht="11.25">
      <c r="B1288" s="147"/>
      <c r="D1288" s="142" t="s">
        <v>274</v>
      </c>
      <c r="E1288" s="148" t="s">
        <v>44</v>
      </c>
      <c r="F1288" s="149" t="s">
        <v>934</v>
      </c>
      <c r="H1288" s="148" t="s">
        <v>44</v>
      </c>
      <c r="I1288" s="150"/>
      <c r="L1288" s="147"/>
      <c r="M1288" s="151"/>
      <c r="T1288" s="152"/>
      <c r="AT1288" s="148" t="s">
        <v>274</v>
      </c>
      <c r="AU1288" s="148" t="s">
        <v>91</v>
      </c>
      <c r="AV1288" s="146" t="s">
        <v>89</v>
      </c>
      <c r="AW1288" s="146" t="s">
        <v>42</v>
      </c>
      <c r="AX1288" s="146" t="s">
        <v>82</v>
      </c>
      <c r="AY1288" s="148" t="s">
        <v>263</v>
      </c>
    </row>
    <row r="1289" spans="2:65" s="146" customFormat="1" ht="11.25">
      <c r="B1289" s="147"/>
      <c r="D1289" s="142" t="s">
        <v>274</v>
      </c>
      <c r="E1289" s="148" t="s">
        <v>44</v>
      </c>
      <c r="F1289" s="149" t="s">
        <v>936</v>
      </c>
      <c r="H1289" s="148" t="s">
        <v>44</v>
      </c>
      <c r="I1289" s="150"/>
      <c r="L1289" s="147"/>
      <c r="M1289" s="151"/>
      <c r="T1289" s="152"/>
      <c r="AT1289" s="148" t="s">
        <v>274</v>
      </c>
      <c r="AU1289" s="148" t="s">
        <v>91</v>
      </c>
      <c r="AV1289" s="146" t="s">
        <v>89</v>
      </c>
      <c r="AW1289" s="146" t="s">
        <v>42</v>
      </c>
      <c r="AX1289" s="146" t="s">
        <v>82</v>
      </c>
      <c r="AY1289" s="148" t="s">
        <v>263</v>
      </c>
    </row>
    <row r="1290" spans="2:65" s="146" customFormat="1" ht="11.25">
      <c r="B1290" s="147"/>
      <c r="D1290" s="142" t="s">
        <v>274</v>
      </c>
      <c r="E1290" s="148" t="s">
        <v>44</v>
      </c>
      <c r="F1290" s="149" t="s">
        <v>813</v>
      </c>
      <c r="H1290" s="148" t="s">
        <v>44</v>
      </c>
      <c r="I1290" s="150"/>
      <c r="L1290" s="147"/>
      <c r="M1290" s="151"/>
      <c r="T1290" s="152"/>
      <c r="AT1290" s="148" t="s">
        <v>274</v>
      </c>
      <c r="AU1290" s="148" t="s">
        <v>91</v>
      </c>
      <c r="AV1290" s="146" t="s">
        <v>89</v>
      </c>
      <c r="AW1290" s="146" t="s">
        <v>42</v>
      </c>
      <c r="AX1290" s="146" t="s">
        <v>82</v>
      </c>
      <c r="AY1290" s="148" t="s">
        <v>263</v>
      </c>
    </row>
    <row r="1291" spans="2:65" s="153" customFormat="1" ht="11.25">
      <c r="B1291" s="154"/>
      <c r="D1291" s="142" t="s">
        <v>274</v>
      </c>
      <c r="E1291" s="155" t="s">
        <v>44</v>
      </c>
      <c r="F1291" s="156" t="s">
        <v>159</v>
      </c>
      <c r="H1291" s="157">
        <v>93.45</v>
      </c>
      <c r="I1291" s="158"/>
      <c r="L1291" s="154"/>
      <c r="M1291" s="159"/>
      <c r="T1291" s="160"/>
      <c r="AT1291" s="155" t="s">
        <v>274</v>
      </c>
      <c r="AU1291" s="155" t="s">
        <v>91</v>
      </c>
      <c r="AV1291" s="153" t="s">
        <v>91</v>
      </c>
      <c r="AW1291" s="153" t="s">
        <v>42</v>
      </c>
      <c r="AX1291" s="153" t="s">
        <v>82</v>
      </c>
      <c r="AY1291" s="155" t="s">
        <v>263</v>
      </c>
    </row>
    <row r="1292" spans="2:65" s="153" customFormat="1" ht="11.25">
      <c r="B1292" s="154"/>
      <c r="D1292" s="142" t="s">
        <v>274</v>
      </c>
      <c r="E1292" s="155" t="s">
        <v>44</v>
      </c>
      <c r="F1292" s="156" t="s">
        <v>163</v>
      </c>
      <c r="H1292" s="157">
        <v>34.42</v>
      </c>
      <c r="I1292" s="158"/>
      <c r="L1292" s="154"/>
      <c r="M1292" s="159"/>
      <c r="T1292" s="160"/>
      <c r="AT1292" s="155" t="s">
        <v>274</v>
      </c>
      <c r="AU1292" s="155" t="s">
        <v>91</v>
      </c>
      <c r="AV1292" s="153" t="s">
        <v>91</v>
      </c>
      <c r="AW1292" s="153" t="s">
        <v>42</v>
      </c>
      <c r="AX1292" s="153" t="s">
        <v>82</v>
      </c>
      <c r="AY1292" s="155" t="s">
        <v>263</v>
      </c>
    </row>
    <row r="1293" spans="2:65" s="153" customFormat="1" ht="11.25">
      <c r="B1293" s="154"/>
      <c r="D1293" s="142" t="s">
        <v>274</v>
      </c>
      <c r="E1293" s="155" t="s">
        <v>44</v>
      </c>
      <c r="F1293" s="156" t="s">
        <v>137</v>
      </c>
      <c r="H1293" s="157">
        <v>26.33</v>
      </c>
      <c r="I1293" s="158"/>
      <c r="L1293" s="154"/>
      <c r="M1293" s="159"/>
      <c r="T1293" s="160"/>
      <c r="AT1293" s="155" t="s">
        <v>274</v>
      </c>
      <c r="AU1293" s="155" t="s">
        <v>91</v>
      </c>
      <c r="AV1293" s="153" t="s">
        <v>91</v>
      </c>
      <c r="AW1293" s="153" t="s">
        <v>42</v>
      </c>
      <c r="AX1293" s="153" t="s">
        <v>82</v>
      </c>
      <c r="AY1293" s="155" t="s">
        <v>263</v>
      </c>
    </row>
    <row r="1294" spans="2:65" s="153" customFormat="1" ht="11.25">
      <c r="B1294" s="154"/>
      <c r="D1294" s="142" t="s">
        <v>274</v>
      </c>
      <c r="E1294" s="155" t="s">
        <v>44</v>
      </c>
      <c r="F1294" s="156" t="s">
        <v>149</v>
      </c>
      <c r="H1294" s="157">
        <v>31.36</v>
      </c>
      <c r="I1294" s="158"/>
      <c r="L1294" s="154"/>
      <c r="M1294" s="159"/>
      <c r="T1294" s="160"/>
      <c r="AT1294" s="155" t="s">
        <v>274</v>
      </c>
      <c r="AU1294" s="155" t="s">
        <v>91</v>
      </c>
      <c r="AV1294" s="153" t="s">
        <v>91</v>
      </c>
      <c r="AW1294" s="153" t="s">
        <v>42</v>
      </c>
      <c r="AX1294" s="153" t="s">
        <v>82</v>
      </c>
      <c r="AY1294" s="155" t="s">
        <v>263</v>
      </c>
    </row>
    <row r="1295" spans="2:65" s="161" customFormat="1" ht="11.25">
      <c r="B1295" s="162"/>
      <c r="D1295" s="142" t="s">
        <v>274</v>
      </c>
      <c r="E1295" s="163" t="s">
        <v>44</v>
      </c>
      <c r="F1295" s="164" t="s">
        <v>417</v>
      </c>
      <c r="H1295" s="165">
        <v>185.56</v>
      </c>
      <c r="I1295" s="166"/>
      <c r="L1295" s="162"/>
      <c r="M1295" s="167"/>
      <c r="T1295" s="168"/>
      <c r="AT1295" s="163" t="s">
        <v>274</v>
      </c>
      <c r="AU1295" s="163" t="s">
        <v>91</v>
      </c>
      <c r="AV1295" s="161" t="s">
        <v>141</v>
      </c>
      <c r="AW1295" s="161" t="s">
        <v>42</v>
      </c>
      <c r="AX1295" s="161" t="s">
        <v>82</v>
      </c>
      <c r="AY1295" s="163" t="s">
        <v>263</v>
      </c>
    </row>
    <row r="1296" spans="2:65" s="169" customFormat="1" ht="11.25">
      <c r="B1296" s="170"/>
      <c r="D1296" s="142" t="s">
        <v>274</v>
      </c>
      <c r="E1296" s="171" t="s">
        <v>44</v>
      </c>
      <c r="F1296" s="172" t="s">
        <v>281</v>
      </c>
      <c r="H1296" s="173">
        <v>185.56</v>
      </c>
      <c r="I1296" s="174"/>
      <c r="L1296" s="170"/>
      <c r="M1296" s="175"/>
      <c r="T1296" s="176"/>
      <c r="AT1296" s="171" t="s">
        <v>274</v>
      </c>
      <c r="AU1296" s="171" t="s">
        <v>91</v>
      </c>
      <c r="AV1296" s="169" t="s">
        <v>270</v>
      </c>
      <c r="AW1296" s="169" t="s">
        <v>42</v>
      </c>
      <c r="AX1296" s="169" t="s">
        <v>89</v>
      </c>
      <c r="AY1296" s="171" t="s">
        <v>263</v>
      </c>
    </row>
    <row r="1297" spans="2:65" s="17" customFormat="1" ht="14.45" customHeight="1">
      <c r="B1297" s="18"/>
      <c r="C1297" s="129" t="s">
        <v>1009</v>
      </c>
      <c r="D1297" s="129" t="s">
        <v>265</v>
      </c>
      <c r="E1297" s="130" t="s">
        <v>1010</v>
      </c>
      <c r="F1297" s="131" t="s">
        <v>1011</v>
      </c>
      <c r="G1297" s="132" t="s">
        <v>139</v>
      </c>
      <c r="H1297" s="133">
        <v>671.22</v>
      </c>
      <c r="I1297" s="134"/>
      <c r="J1297" s="135">
        <f>ROUND(I1297*H1297,2)</f>
        <v>0</v>
      </c>
      <c r="K1297" s="131" t="s">
        <v>269</v>
      </c>
      <c r="L1297" s="18"/>
      <c r="M1297" s="136" t="s">
        <v>44</v>
      </c>
      <c r="N1297" s="137" t="s">
        <v>53</v>
      </c>
      <c r="P1297" s="138">
        <f>O1297*H1297</f>
        <v>0</v>
      </c>
      <c r="Q1297" s="138">
        <v>4.1000000000000003E-3</v>
      </c>
      <c r="R1297" s="138">
        <f>Q1297*H1297</f>
        <v>2.7520020000000005</v>
      </c>
      <c r="S1297" s="138">
        <v>0</v>
      </c>
      <c r="T1297" s="139">
        <f>S1297*H1297</f>
        <v>0</v>
      </c>
      <c r="AR1297" s="140" t="s">
        <v>270</v>
      </c>
      <c r="AT1297" s="140" t="s">
        <v>265</v>
      </c>
      <c r="AU1297" s="140" t="s">
        <v>91</v>
      </c>
      <c r="AY1297" s="2" t="s">
        <v>263</v>
      </c>
      <c r="BE1297" s="141">
        <f>IF(N1297="základní",J1297,0)</f>
        <v>0</v>
      </c>
      <c r="BF1297" s="141">
        <f>IF(N1297="snížená",J1297,0)</f>
        <v>0</v>
      </c>
      <c r="BG1297" s="141">
        <f>IF(N1297="zákl. přenesená",J1297,0)</f>
        <v>0</v>
      </c>
      <c r="BH1297" s="141">
        <f>IF(N1297="sníž. přenesená",J1297,0)</f>
        <v>0</v>
      </c>
      <c r="BI1297" s="141">
        <f>IF(N1297="nulová",J1297,0)</f>
        <v>0</v>
      </c>
      <c r="BJ1297" s="2" t="s">
        <v>89</v>
      </c>
      <c r="BK1297" s="141">
        <f>ROUND(I1297*H1297,2)</f>
        <v>0</v>
      </c>
      <c r="BL1297" s="2" t="s">
        <v>270</v>
      </c>
      <c r="BM1297" s="140" t="s">
        <v>1012</v>
      </c>
    </row>
    <row r="1298" spans="2:65" s="146" customFormat="1" ht="11.25">
      <c r="B1298" s="147"/>
      <c r="D1298" s="142" t="s">
        <v>274</v>
      </c>
      <c r="E1298" s="148" t="s">
        <v>44</v>
      </c>
      <c r="F1298" s="149" t="s">
        <v>811</v>
      </c>
      <c r="H1298" s="148" t="s">
        <v>44</v>
      </c>
      <c r="I1298" s="150"/>
      <c r="L1298" s="147"/>
      <c r="M1298" s="151"/>
      <c r="T1298" s="152"/>
      <c r="AT1298" s="148" t="s">
        <v>274</v>
      </c>
      <c r="AU1298" s="148" t="s">
        <v>91</v>
      </c>
      <c r="AV1298" s="146" t="s">
        <v>89</v>
      </c>
      <c r="AW1298" s="146" t="s">
        <v>42</v>
      </c>
      <c r="AX1298" s="146" t="s">
        <v>82</v>
      </c>
      <c r="AY1298" s="148" t="s">
        <v>263</v>
      </c>
    </row>
    <row r="1299" spans="2:65" s="146" customFormat="1" ht="11.25">
      <c r="B1299" s="147"/>
      <c r="D1299" s="142" t="s">
        <v>274</v>
      </c>
      <c r="E1299" s="148" t="s">
        <v>44</v>
      </c>
      <c r="F1299" s="149" t="s">
        <v>932</v>
      </c>
      <c r="H1299" s="148" t="s">
        <v>44</v>
      </c>
      <c r="I1299" s="150"/>
      <c r="L1299" s="147"/>
      <c r="M1299" s="151"/>
      <c r="T1299" s="152"/>
      <c r="AT1299" s="148" t="s">
        <v>274</v>
      </c>
      <c r="AU1299" s="148" t="s">
        <v>91</v>
      </c>
      <c r="AV1299" s="146" t="s">
        <v>89</v>
      </c>
      <c r="AW1299" s="146" t="s">
        <v>42</v>
      </c>
      <c r="AX1299" s="146" t="s">
        <v>82</v>
      </c>
      <c r="AY1299" s="148" t="s">
        <v>263</v>
      </c>
    </row>
    <row r="1300" spans="2:65" s="146" customFormat="1" ht="11.25">
      <c r="B1300" s="147"/>
      <c r="D1300" s="142" t="s">
        <v>274</v>
      </c>
      <c r="E1300" s="148" t="s">
        <v>44</v>
      </c>
      <c r="F1300" s="149" t="s">
        <v>934</v>
      </c>
      <c r="H1300" s="148" t="s">
        <v>44</v>
      </c>
      <c r="I1300" s="150"/>
      <c r="L1300" s="147"/>
      <c r="M1300" s="151"/>
      <c r="T1300" s="152"/>
      <c r="AT1300" s="148" t="s">
        <v>274</v>
      </c>
      <c r="AU1300" s="148" t="s">
        <v>91</v>
      </c>
      <c r="AV1300" s="146" t="s">
        <v>89</v>
      </c>
      <c r="AW1300" s="146" t="s">
        <v>42</v>
      </c>
      <c r="AX1300" s="146" t="s">
        <v>82</v>
      </c>
      <c r="AY1300" s="148" t="s">
        <v>263</v>
      </c>
    </row>
    <row r="1301" spans="2:65" s="146" customFormat="1" ht="11.25">
      <c r="B1301" s="147"/>
      <c r="D1301" s="142" t="s">
        <v>274</v>
      </c>
      <c r="E1301" s="148" t="s">
        <v>44</v>
      </c>
      <c r="F1301" s="149" t="s">
        <v>813</v>
      </c>
      <c r="H1301" s="148" t="s">
        <v>44</v>
      </c>
      <c r="I1301" s="150"/>
      <c r="L1301" s="147"/>
      <c r="M1301" s="151"/>
      <c r="T1301" s="152"/>
      <c r="AT1301" s="148" t="s">
        <v>274</v>
      </c>
      <c r="AU1301" s="148" t="s">
        <v>91</v>
      </c>
      <c r="AV1301" s="146" t="s">
        <v>89</v>
      </c>
      <c r="AW1301" s="146" t="s">
        <v>42</v>
      </c>
      <c r="AX1301" s="146" t="s">
        <v>82</v>
      </c>
      <c r="AY1301" s="148" t="s">
        <v>263</v>
      </c>
    </row>
    <row r="1302" spans="2:65" s="153" customFormat="1" ht="11.25">
      <c r="B1302" s="154"/>
      <c r="D1302" s="142" t="s">
        <v>274</v>
      </c>
      <c r="E1302" s="155" t="s">
        <v>44</v>
      </c>
      <c r="F1302" s="156" t="s">
        <v>159</v>
      </c>
      <c r="H1302" s="157">
        <v>93.45</v>
      </c>
      <c r="I1302" s="158"/>
      <c r="L1302" s="154"/>
      <c r="M1302" s="159"/>
      <c r="T1302" s="160"/>
      <c r="AT1302" s="155" t="s">
        <v>274</v>
      </c>
      <c r="AU1302" s="155" t="s">
        <v>91</v>
      </c>
      <c r="AV1302" s="153" t="s">
        <v>91</v>
      </c>
      <c r="AW1302" s="153" t="s">
        <v>42</v>
      </c>
      <c r="AX1302" s="153" t="s">
        <v>82</v>
      </c>
      <c r="AY1302" s="155" t="s">
        <v>263</v>
      </c>
    </row>
    <row r="1303" spans="2:65" s="153" customFormat="1" ht="11.25">
      <c r="B1303" s="154"/>
      <c r="D1303" s="142" t="s">
        <v>274</v>
      </c>
      <c r="E1303" s="155" t="s">
        <v>44</v>
      </c>
      <c r="F1303" s="156" t="s">
        <v>163</v>
      </c>
      <c r="H1303" s="157">
        <v>34.42</v>
      </c>
      <c r="I1303" s="158"/>
      <c r="L1303" s="154"/>
      <c r="M1303" s="159"/>
      <c r="T1303" s="160"/>
      <c r="AT1303" s="155" t="s">
        <v>274</v>
      </c>
      <c r="AU1303" s="155" t="s">
        <v>91</v>
      </c>
      <c r="AV1303" s="153" t="s">
        <v>91</v>
      </c>
      <c r="AW1303" s="153" t="s">
        <v>42</v>
      </c>
      <c r="AX1303" s="153" t="s">
        <v>82</v>
      </c>
      <c r="AY1303" s="155" t="s">
        <v>263</v>
      </c>
    </row>
    <row r="1304" spans="2:65" s="153" customFormat="1" ht="11.25">
      <c r="B1304" s="154"/>
      <c r="D1304" s="142" t="s">
        <v>274</v>
      </c>
      <c r="E1304" s="155" t="s">
        <v>44</v>
      </c>
      <c r="F1304" s="156" t="s">
        <v>167</v>
      </c>
      <c r="H1304" s="157">
        <v>71.66</v>
      </c>
      <c r="I1304" s="158"/>
      <c r="L1304" s="154"/>
      <c r="M1304" s="159"/>
      <c r="T1304" s="160"/>
      <c r="AT1304" s="155" t="s">
        <v>274</v>
      </c>
      <c r="AU1304" s="155" t="s">
        <v>91</v>
      </c>
      <c r="AV1304" s="153" t="s">
        <v>91</v>
      </c>
      <c r="AW1304" s="153" t="s">
        <v>42</v>
      </c>
      <c r="AX1304" s="153" t="s">
        <v>82</v>
      </c>
      <c r="AY1304" s="155" t="s">
        <v>263</v>
      </c>
    </row>
    <row r="1305" spans="2:65" s="153" customFormat="1" ht="11.25">
      <c r="B1305" s="154"/>
      <c r="D1305" s="142" t="s">
        <v>274</v>
      </c>
      <c r="E1305" s="155" t="s">
        <v>44</v>
      </c>
      <c r="F1305" s="156" t="s">
        <v>137</v>
      </c>
      <c r="H1305" s="157">
        <v>26.33</v>
      </c>
      <c r="I1305" s="158"/>
      <c r="L1305" s="154"/>
      <c r="M1305" s="159"/>
      <c r="T1305" s="160"/>
      <c r="AT1305" s="155" t="s">
        <v>274</v>
      </c>
      <c r="AU1305" s="155" t="s">
        <v>91</v>
      </c>
      <c r="AV1305" s="153" t="s">
        <v>91</v>
      </c>
      <c r="AW1305" s="153" t="s">
        <v>42</v>
      </c>
      <c r="AX1305" s="153" t="s">
        <v>82</v>
      </c>
      <c r="AY1305" s="155" t="s">
        <v>263</v>
      </c>
    </row>
    <row r="1306" spans="2:65" s="153" customFormat="1" ht="11.25">
      <c r="B1306" s="154"/>
      <c r="D1306" s="142" t="s">
        <v>274</v>
      </c>
      <c r="E1306" s="155" t="s">
        <v>44</v>
      </c>
      <c r="F1306" s="156" t="s">
        <v>142</v>
      </c>
      <c r="H1306" s="157">
        <v>16.22</v>
      </c>
      <c r="I1306" s="158"/>
      <c r="L1306" s="154"/>
      <c r="M1306" s="159"/>
      <c r="T1306" s="160"/>
      <c r="AT1306" s="155" t="s">
        <v>274</v>
      </c>
      <c r="AU1306" s="155" t="s">
        <v>91</v>
      </c>
      <c r="AV1306" s="153" t="s">
        <v>91</v>
      </c>
      <c r="AW1306" s="153" t="s">
        <v>42</v>
      </c>
      <c r="AX1306" s="153" t="s">
        <v>82</v>
      </c>
      <c r="AY1306" s="155" t="s">
        <v>263</v>
      </c>
    </row>
    <row r="1307" spans="2:65" s="153" customFormat="1" ht="11.25">
      <c r="B1307" s="154"/>
      <c r="D1307" s="142" t="s">
        <v>274</v>
      </c>
      <c r="E1307" s="155" t="s">
        <v>44</v>
      </c>
      <c r="F1307" s="156" t="s">
        <v>146</v>
      </c>
      <c r="H1307" s="157">
        <v>164.76</v>
      </c>
      <c r="I1307" s="158"/>
      <c r="L1307" s="154"/>
      <c r="M1307" s="159"/>
      <c r="T1307" s="160"/>
      <c r="AT1307" s="155" t="s">
        <v>274</v>
      </c>
      <c r="AU1307" s="155" t="s">
        <v>91</v>
      </c>
      <c r="AV1307" s="153" t="s">
        <v>91</v>
      </c>
      <c r="AW1307" s="153" t="s">
        <v>42</v>
      </c>
      <c r="AX1307" s="153" t="s">
        <v>82</v>
      </c>
      <c r="AY1307" s="155" t="s">
        <v>263</v>
      </c>
    </row>
    <row r="1308" spans="2:65" s="153" customFormat="1" ht="11.25">
      <c r="B1308" s="154"/>
      <c r="D1308" s="142" t="s">
        <v>274</v>
      </c>
      <c r="E1308" s="155" t="s">
        <v>44</v>
      </c>
      <c r="F1308" s="156" t="s">
        <v>170</v>
      </c>
      <c r="H1308" s="157">
        <v>168.38</v>
      </c>
      <c r="I1308" s="158"/>
      <c r="L1308" s="154"/>
      <c r="M1308" s="159"/>
      <c r="T1308" s="160"/>
      <c r="AT1308" s="155" t="s">
        <v>274</v>
      </c>
      <c r="AU1308" s="155" t="s">
        <v>91</v>
      </c>
      <c r="AV1308" s="153" t="s">
        <v>91</v>
      </c>
      <c r="AW1308" s="153" t="s">
        <v>42</v>
      </c>
      <c r="AX1308" s="153" t="s">
        <v>82</v>
      </c>
      <c r="AY1308" s="155" t="s">
        <v>263</v>
      </c>
    </row>
    <row r="1309" spans="2:65" s="153" customFormat="1" ht="11.25">
      <c r="B1309" s="154"/>
      <c r="D1309" s="142" t="s">
        <v>274</v>
      </c>
      <c r="E1309" s="155" t="s">
        <v>44</v>
      </c>
      <c r="F1309" s="156" t="s">
        <v>149</v>
      </c>
      <c r="H1309" s="157">
        <v>31.36</v>
      </c>
      <c r="I1309" s="158"/>
      <c r="L1309" s="154"/>
      <c r="M1309" s="159"/>
      <c r="T1309" s="160"/>
      <c r="AT1309" s="155" t="s">
        <v>274</v>
      </c>
      <c r="AU1309" s="155" t="s">
        <v>91</v>
      </c>
      <c r="AV1309" s="153" t="s">
        <v>91</v>
      </c>
      <c r="AW1309" s="153" t="s">
        <v>42</v>
      </c>
      <c r="AX1309" s="153" t="s">
        <v>82</v>
      </c>
      <c r="AY1309" s="155" t="s">
        <v>263</v>
      </c>
    </row>
    <row r="1310" spans="2:65" s="153" customFormat="1" ht="11.25">
      <c r="B1310" s="154"/>
      <c r="D1310" s="142" t="s">
        <v>274</v>
      </c>
      <c r="E1310" s="155" t="s">
        <v>44</v>
      </c>
      <c r="F1310" s="156" t="s">
        <v>152</v>
      </c>
      <c r="H1310" s="157">
        <v>48.92</v>
      </c>
      <c r="I1310" s="158"/>
      <c r="L1310" s="154"/>
      <c r="M1310" s="159"/>
      <c r="T1310" s="160"/>
      <c r="AT1310" s="155" t="s">
        <v>274</v>
      </c>
      <c r="AU1310" s="155" t="s">
        <v>91</v>
      </c>
      <c r="AV1310" s="153" t="s">
        <v>91</v>
      </c>
      <c r="AW1310" s="153" t="s">
        <v>42</v>
      </c>
      <c r="AX1310" s="153" t="s">
        <v>82</v>
      </c>
      <c r="AY1310" s="155" t="s">
        <v>263</v>
      </c>
    </row>
    <row r="1311" spans="2:65" s="153" customFormat="1" ht="11.25">
      <c r="B1311" s="154"/>
      <c r="D1311" s="142" t="s">
        <v>274</v>
      </c>
      <c r="E1311" s="155" t="s">
        <v>44</v>
      </c>
      <c r="F1311" s="156" t="s">
        <v>155</v>
      </c>
      <c r="H1311" s="157">
        <v>15.72</v>
      </c>
      <c r="I1311" s="158"/>
      <c r="L1311" s="154"/>
      <c r="M1311" s="159"/>
      <c r="T1311" s="160"/>
      <c r="AT1311" s="155" t="s">
        <v>274</v>
      </c>
      <c r="AU1311" s="155" t="s">
        <v>91</v>
      </c>
      <c r="AV1311" s="153" t="s">
        <v>91</v>
      </c>
      <c r="AW1311" s="153" t="s">
        <v>42</v>
      </c>
      <c r="AX1311" s="153" t="s">
        <v>82</v>
      </c>
      <c r="AY1311" s="155" t="s">
        <v>263</v>
      </c>
    </row>
    <row r="1312" spans="2:65" s="161" customFormat="1" ht="11.25">
      <c r="B1312" s="162"/>
      <c r="D1312" s="142" t="s">
        <v>274</v>
      </c>
      <c r="E1312" s="163" t="s">
        <v>44</v>
      </c>
      <c r="F1312" s="164" t="s">
        <v>417</v>
      </c>
      <c r="H1312" s="165">
        <v>671.22</v>
      </c>
      <c r="I1312" s="166"/>
      <c r="L1312" s="162"/>
      <c r="M1312" s="167"/>
      <c r="T1312" s="168"/>
      <c r="AT1312" s="163" t="s">
        <v>274</v>
      </c>
      <c r="AU1312" s="163" t="s">
        <v>91</v>
      </c>
      <c r="AV1312" s="161" t="s">
        <v>141</v>
      </c>
      <c r="AW1312" s="161" t="s">
        <v>42</v>
      </c>
      <c r="AX1312" s="161" t="s">
        <v>82</v>
      </c>
      <c r="AY1312" s="163" t="s">
        <v>263</v>
      </c>
    </row>
    <row r="1313" spans="2:65" s="169" customFormat="1" ht="11.25">
      <c r="B1313" s="170"/>
      <c r="D1313" s="142" t="s">
        <v>274</v>
      </c>
      <c r="E1313" s="171" t="s">
        <v>44</v>
      </c>
      <c r="F1313" s="172" t="s">
        <v>281</v>
      </c>
      <c r="H1313" s="173">
        <v>671.22</v>
      </c>
      <c r="I1313" s="174"/>
      <c r="L1313" s="170"/>
      <c r="M1313" s="175"/>
      <c r="T1313" s="176"/>
      <c r="AT1313" s="171" t="s">
        <v>274</v>
      </c>
      <c r="AU1313" s="171" t="s">
        <v>91</v>
      </c>
      <c r="AV1313" s="169" t="s">
        <v>270</v>
      </c>
      <c r="AW1313" s="169" t="s">
        <v>42</v>
      </c>
      <c r="AX1313" s="169" t="s">
        <v>89</v>
      </c>
      <c r="AY1313" s="171" t="s">
        <v>263</v>
      </c>
    </row>
    <row r="1314" spans="2:65" s="17" customFormat="1" ht="14.45" customHeight="1">
      <c r="B1314" s="18"/>
      <c r="C1314" s="129" t="s">
        <v>1013</v>
      </c>
      <c r="D1314" s="129" t="s">
        <v>265</v>
      </c>
      <c r="E1314" s="130" t="s">
        <v>1014</v>
      </c>
      <c r="F1314" s="131" t="s">
        <v>1015</v>
      </c>
      <c r="G1314" s="132" t="s">
        <v>139</v>
      </c>
      <c r="H1314" s="133">
        <v>5.0830000000000002</v>
      </c>
      <c r="I1314" s="134"/>
      <c r="J1314" s="135">
        <f>ROUND(I1314*H1314,2)</f>
        <v>0</v>
      </c>
      <c r="K1314" s="131" t="s">
        <v>269</v>
      </c>
      <c r="L1314" s="18"/>
      <c r="M1314" s="136" t="s">
        <v>44</v>
      </c>
      <c r="N1314" s="137" t="s">
        <v>53</v>
      </c>
      <c r="P1314" s="138">
        <f>O1314*H1314</f>
        <v>0</v>
      </c>
      <c r="Q1314" s="138">
        <v>0</v>
      </c>
      <c r="R1314" s="138">
        <f>Q1314*H1314</f>
        <v>0</v>
      </c>
      <c r="S1314" s="138">
        <v>0</v>
      </c>
      <c r="T1314" s="139">
        <f>S1314*H1314</f>
        <v>0</v>
      </c>
      <c r="AR1314" s="140" t="s">
        <v>270</v>
      </c>
      <c r="AT1314" s="140" t="s">
        <v>265</v>
      </c>
      <c r="AU1314" s="140" t="s">
        <v>91</v>
      </c>
      <c r="AY1314" s="2" t="s">
        <v>263</v>
      </c>
      <c r="BE1314" s="141">
        <f>IF(N1314="základní",J1314,0)</f>
        <v>0</v>
      </c>
      <c r="BF1314" s="141">
        <f>IF(N1314="snížená",J1314,0)</f>
        <v>0</v>
      </c>
      <c r="BG1314" s="141">
        <f>IF(N1314="zákl. přenesená",J1314,0)</f>
        <v>0</v>
      </c>
      <c r="BH1314" s="141">
        <f>IF(N1314="sníž. přenesená",J1314,0)</f>
        <v>0</v>
      </c>
      <c r="BI1314" s="141">
        <f>IF(N1314="nulová",J1314,0)</f>
        <v>0</v>
      </c>
      <c r="BJ1314" s="2" t="s">
        <v>89</v>
      </c>
      <c r="BK1314" s="141">
        <f>ROUND(I1314*H1314,2)</f>
        <v>0</v>
      </c>
      <c r="BL1314" s="2" t="s">
        <v>270</v>
      </c>
      <c r="BM1314" s="140" t="s">
        <v>1016</v>
      </c>
    </row>
    <row r="1315" spans="2:65" s="146" customFormat="1" ht="11.25">
      <c r="B1315" s="147"/>
      <c r="D1315" s="142" t="s">
        <v>274</v>
      </c>
      <c r="E1315" s="148" t="s">
        <v>44</v>
      </c>
      <c r="F1315" s="149" t="s">
        <v>340</v>
      </c>
      <c r="H1315" s="148" t="s">
        <v>44</v>
      </c>
      <c r="I1315" s="150"/>
      <c r="L1315" s="147"/>
      <c r="M1315" s="151"/>
      <c r="T1315" s="152"/>
      <c r="AT1315" s="148" t="s">
        <v>274</v>
      </c>
      <c r="AU1315" s="148" t="s">
        <v>91</v>
      </c>
      <c r="AV1315" s="146" t="s">
        <v>89</v>
      </c>
      <c r="AW1315" s="146" t="s">
        <v>42</v>
      </c>
      <c r="AX1315" s="146" t="s">
        <v>82</v>
      </c>
      <c r="AY1315" s="148" t="s">
        <v>263</v>
      </c>
    </row>
    <row r="1316" spans="2:65" s="146" customFormat="1" ht="11.25">
      <c r="B1316" s="147"/>
      <c r="D1316" s="142" t="s">
        <v>274</v>
      </c>
      <c r="E1316" s="148" t="s">
        <v>44</v>
      </c>
      <c r="F1316" s="149" t="s">
        <v>341</v>
      </c>
      <c r="H1316" s="148" t="s">
        <v>44</v>
      </c>
      <c r="I1316" s="150"/>
      <c r="L1316" s="147"/>
      <c r="M1316" s="151"/>
      <c r="T1316" s="152"/>
      <c r="AT1316" s="148" t="s">
        <v>274</v>
      </c>
      <c r="AU1316" s="148" t="s">
        <v>91</v>
      </c>
      <c r="AV1316" s="146" t="s">
        <v>89</v>
      </c>
      <c r="AW1316" s="146" t="s">
        <v>42</v>
      </c>
      <c r="AX1316" s="146" t="s">
        <v>82</v>
      </c>
      <c r="AY1316" s="148" t="s">
        <v>263</v>
      </c>
    </row>
    <row r="1317" spans="2:65" s="153" customFormat="1" ht="11.25">
      <c r="B1317" s="154"/>
      <c r="D1317" s="142" t="s">
        <v>274</v>
      </c>
      <c r="E1317" s="155" t="s">
        <v>44</v>
      </c>
      <c r="F1317" s="156" t="s">
        <v>1017</v>
      </c>
      <c r="H1317" s="157">
        <v>5.0830000000000002</v>
      </c>
      <c r="I1317" s="158"/>
      <c r="L1317" s="154"/>
      <c r="M1317" s="159"/>
      <c r="T1317" s="160"/>
      <c r="AT1317" s="155" t="s">
        <v>274</v>
      </c>
      <c r="AU1317" s="155" t="s">
        <v>91</v>
      </c>
      <c r="AV1317" s="153" t="s">
        <v>91</v>
      </c>
      <c r="AW1317" s="153" t="s">
        <v>42</v>
      </c>
      <c r="AX1317" s="153" t="s">
        <v>82</v>
      </c>
      <c r="AY1317" s="155" t="s">
        <v>263</v>
      </c>
    </row>
    <row r="1318" spans="2:65" s="161" customFormat="1" ht="11.25">
      <c r="B1318" s="162"/>
      <c r="D1318" s="142" t="s">
        <v>274</v>
      </c>
      <c r="E1318" s="163" t="s">
        <v>44</v>
      </c>
      <c r="F1318" s="164" t="s">
        <v>280</v>
      </c>
      <c r="H1318" s="165">
        <v>5.0830000000000002</v>
      </c>
      <c r="I1318" s="166"/>
      <c r="L1318" s="162"/>
      <c r="M1318" s="167"/>
      <c r="T1318" s="168"/>
      <c r="AT1318" s="163" t="s">
        <v>274</v>
      </c>
      <c r="AU1318" s="163" t="s">
        <v>91</v>
      </c>
      <c r="AV1318" s="161" t="s">
        <v>141</v>
      </c>
      <c r="AW1318" s="161" t="s">
        <v>42</v>
      </c>
      <c r="AX1318" s="161" t="s">
        <v>82</v>
      </c>
      <c r="AY1318" s="163" t="s">
        <v>263</v>
      </c>
    </row>
    <row r="1319" spans="2:65" s="169" customFormat="1" ht="11.25">
      <c r="B1319" s="170"/>
      <c r="D1319" s="142" t="s">
        <v>274</v>
      </c>
      <c r="E1319" s="171" t="s">
        <v>44</v>
      </c>
      <c r="F1319" s="172" t="s">
        <v>281</v>
      </c>
      <c r="H1319" s="173">
        <v>5.0830000000000002</v>
      </c>
      <c r="I1319" s="174"/>
      <c r="L1319" s="170"/>
      <c r="M1319" s="175"/>
      <c r="T1319" s="176"/>
      <c r="AT1319" s="171" t="s">
        <v>274</v>
      </c>
      <c r="AU1319" s="171" t="s">
        <v>91</v>
      </c>
      <c r="AV1319" s="169" t="s">
        <v>270</v>
      </c>
      <c r="AW1319" s="169" t="s">
        <v>42</v>
      </c>
      <c r="AX1319" s="169" t="s">
        <v>89</v>
      </c>
      <c r="AY1319" s="171" t="s">
        <v>263</v>
      </c>
    </row>
    <row r="1320" spans="2:65" s="17" customFormat="1" ht="14.45" customHeight="1">
      <c r="B1320" s="18"/>
      <c r="C1320" s="129" t="s">
        <v>1018</v>
      </c>
      <c r="D1320" s="129" t="s">
        <v>265</v>
      </c>
      <c r="E1320" s="130" t="s">
        <v>1019</v>
      </c>
      <c r="F1320" s="131" t="s">
        <v>1020</v>
      </c>
      <c r="G1320" s="132" t="s">
        <v>139</v>
      </c>
      <c r="H1320" s="133">
        <v>5.0830000000000002</v>
      </c>
      <c r="I1320" s="134"/>
      <c r="J1320" s="135">
        <f>ROUND(I1320*H1320,2)</f>
        <v>0</v>
      </c>
      <c r="K1320" s="131" t="s">
        <v>269</v>
      </c>
      <c r="L1320" s="18"/>
      <c r="M1320" s="136" t="s">
        <v>44</v>
      </c>
      <c r="N1320" s="137" t="s">
        <v>53</v>
      </c>
      <c r="P1320" s="138">
        <f>O1320*H1320</f>
        <v>0</v>
      </c>
      <c r="Q1320" s="138">
        <v>2.2000000000000001E-4</v>
      </c>
      <c r="R1320" s="138">
        <f>Q1320*H1320</f>
        <v>1.11826E-3</v>
      </c>
      <c r="S1320" s="138">
        <v>0</v>
      </c>
      <c r="T1320" s="139">
        <f>S1320*H1320</f>
        <v>0</v>
      </c>
      <c r="AR1320" s="140" t="s">
        <v>270</v>
      </c>
      <c r="AT1320" s="140" t="s">
        <v>265</v>
      </c>
      <c r="AU1320" s="140" t="s">
        <v>91</v>
      </c>
      <c r="AY1320" s="2" t="s">
        <v>263</v>
      </c>
      <c r="BE1320" s="141">
        <f>IF(N1320="základní",J1320,0)</f>
        <v>0</v>
      </c>
      <c r="BF1320" s="141">
        <f>IF(N1320="snížená",J1320,0)</f>
        <v>0</v>
      </c>
      <c r="BG1320" s="141">
        <f>IF(N1320="zákl. přenesená",J1320,0)</f>
        <v>0</v>
      </c>
      <c r="BH1320" s="141">
        <f>IF(N1320="sníž. přenesená",J1320,0)</f>
        <v>0</v>
      </c>
      <c r="BI1320" s="141">
        <f>IF(N1320="nulová",J1320,0)</f>
        <v>0</v>
      </c>
      <c r="BJ1320" s="2" t="s">
        <v>89</v>
      </c>
      <c r="BK1320" s="141">
        <f>ROUND(I1320*H1320,2)</f>
        <v>0</v>
      </c>
      <c r="BL1320" s="2" t="s">
        <v>270</v>
      </c>
      <c r="BM1320" s="140" t="s">
        <v>1021</v>
      </c>
    </row>
    <row r="1321" spans="2:65" s="17" customFormat="1" ht="24.2" customHeight="1">
      <c r="B1321" s="18"/>
      <c r="C1321" s="129" t="s">
        <v>1022</v>
      </c>
      <c r="D1321" s="129" t="s">
        <v>265</v>
      </c>
      <c r="E1321" s="130" t="s">
        <v>1023</v>
      </c>
      <c r="F1321" s="131" t="s">
        <v>1024</v>
      </c>
      <c r="G1321" s="132" t="s">
        <v>439</v>
      </c>
      <c r="H1321" s="133">
        <v>34</v>
      </c>
      <c r="I1321" s="134"/>
      <c r="J1321" s="135">
        <f>ROUND(I1321*H1321,2)</f>
        <v>0</v>
      </c>
      <c r="K1321" s="131" t="s">
        <v>269</v>
      </c>
      <c r="L1321" s="18"/>
      <c r="M1321" s="136" t="s">
        <v>44</v>
      </c>
      <c r="N1321" s="137" t="s">
        <v>53</v>
      </c>
      <c r="P1321" s="138">
        <f>O1321*H1321</f>
        <v>0</v>
      </c>
      <c r="Q1321" s="138">
        <v>0.44169999999999998</v>
      </c>
      <c r="R1321" s="138">
        <f>Q1321*H1321</f>
        <v>15.017799999999999</v>
      </c>
      <c r="S1321" s="138">
        <v>0</v>
      </c>
      <c r="T1321" s="139">
        <f>S1321*H1321</f>
        <v>0</v>
      </c>
      <c r="AR1321" s="140" t="s">
        <v>270</v>
      </c>
      <c r="AT1321" s="140" t="s">
        <v>265</v>
      </c>
      <c r="AU1321" s="140" t="s">
        <v>91</v>
      </c>
      <c r="AY1321" s="2" t="s">
        <v>263</v>
      </c>
      <c r="BE1321" s="141">
        <f>IF(N1321="základní",J1321,0)</f>
        <v>0</v>
      </c>
      <c r="BF1321" s="141">
        <f>IF(N1321="snížená",J1321,0)</f>
        <v>0</v>
      </c>
      <c r="BG1321" s="141">
        <f>IF(N1321="zákl. přenesená",J1321,0)</f>
        <v>0</v>
      </c>
      <c r="BH1321" s="141">
        <f>IF(N1321="sníž. přenesená",J1321,0)</f>
        <v>0</v>
      </c>
      <c r="BI1321" s="141">
        <f>IF(N1321="nulová",J1321,0)</f>
        <v>0</v>
      </c>
      <c r="BJ1321" s="2" t="s">
        <v>89</v>
      </c>
      <c r="BK1321" s="141">
        <f>ROUND(I1321*H1321,2)</f>
        <v>0</v>
      </c>
      <c r="BL1321" s="2" t="s">
        <v>270</v>
      </c>
      <c r="BM1321" s="140" t="s">
        <v>1025</v>
      </c>
    </row>
    <row r="1322" spans="2:65" s="17" customFormat="1" ht="87.75">
      <c r="B1322" s="18"/>
      <c r="D1322" s="142" t="s">
        <v>272</v>
      </c>
      <c r="F1322" s="143" t="s">
        <v>1026</v>
      </c>
      <c r="I1322" s="144"/>
      <c r="L1322" s="18"/>
      <c r="M1322" s="145"/>
      <c r="T1322" s="39"/>
      <c r="AT1322" s="2" t="s">
        <v>272</v>
      </c>
      <c r="AU1322" s="2" t="s">
        <v>91</v>
      </c>
    </row>
    <row r="1323" spans="2:65" s="17" customFormat="1" ht="19.5">
      <c r="B1323" s="18"/>
      <c r="D1323" s="142" t="s">
        <v>1027</v>
      </c>
      <c r="F1323" s="143" t="s">
        <v>1028</v>
      </c>
      <c r="I1323" s="144"/>
      <c r="L1323" s="18"/>
      <c r="M1323" s="145"/>
      <c r="T1323" s="39"/>
      <c r="AT1323" s="2" t="s">
        <v>1027</v>
      </c>
      <c r="AU1323" s="2" t="s">
        <v>91</v>
      </c>
    </row>
    <row r="1324" spans="2:65" s="146" customFormat="1" ht="11.25">
      <c r="B1324" s="147"/>
      <c r="D1324" s="142" t="s">
        <v>274</v>
      </c>
      <c r="E1324" s="148" t="s">
        <v>44</v>
      </c>
      <c r="F1324" s="149" t="s">
        <v>1029</v>
      </c>
      <c r="H1324" s="148" t="s">
        <v>44</v>
      </c>
      <c r="I1324" s="150"/>
      <c r="L1324" s="147"/>
      <c r="M1324" s="151"/>
      <c r="T1324" s="152"/>
      <c r="AT1324" s="148" t="s">
        <v>274</v>
      </c>
      <c r="AU1324" s="148" t="s">
        <v>91</v>
      </c>
      <c r="AV1324" s="146" t="s">
        <v>89</v>
      </c>
      <c r="AW1324" s="146" t="s">
        <v>42</v>
      </c>
      <c r="AX1324" s="146" t="s">
        <v>82</v>
      </c>
      <c r="AY1324" s="148" t="s">
        <v>263</v>
      </c>
    </row>
    <row r="1325" spans="2:65" s="153" customFormat="1" ht="11.25">
      <c r="B1325" s="154"/>
      <c r="D1325" s="142" t="s">
        <v>274</v>
      </c>
      <c r="E1325" s="155" t="s">
        <v>44</v>
      </c>
      <c r="F1325" s="156" t="s">
        <v>1030</v>
      </c>
      <c r="H1325" s="157">
        <v>1</v>
      </c>
      <c r="I1325" s="158"/>
      <c r="L1325" s="154"/>
      <c r="M1325" s="159"/>
      <c r="T1325" s="160"/>
      <c r="AT1325" s="155" t="s">
        <v>274</v>
      </c>
      <c r="AU1325" s="155" t="s">
        <v>91</v>
      </c>
      <c r="AV1325" s="153" t="s">
        <v>91</v>
      </c>
      <c r="AW1325" s="153" t="s">
        <v>42</v>
      </c>
      <c r="AX1325" s="153" t="s">
        <v>82</v>
      </c>
      <c r="AY1325" s="155" t="s">
        <v>263</v>
      </c>
    </row>
    <row r="1326" spans="2:65" s="153" customFormat="1" ht="11.25">
      <c r="B1326" s="154"/>
      <c r="D1326" s="142" t="s">
        <v>274</v>
      </c>
      <c r="E1326" s="155" t="s">
        <v>44</v>
      </c>
      <c r="F1326" s="156" t="s">
        <v>1031</v>
      </c>
      <c r="H1326" s="157">
        <v>4</v>
      </c>
      <c r="I1326" s="158"/>
      <c r="L1326" s="154"/>
      <c r="M1326" s="159"/>
      <c r="T1326" s="160"/>
      <c r="AT1326" s="155" t="s">
        <v>274</v>
      </c>
      <c r="AU1326" s="155" t="s">
        <v>91</v>
      </c>
      <c r="AV1326" s="153" t="s">
        <v>91</v>
      </c>
      <c r="AW1326" s="153" t="s">
        <v>42</v>
      </c>
      <c r="AX1326" s="153" t="s">
        <v>82</v>
      </c>
      <c r="AY1326" s="155" t="s">
        <v>263</v>
      </c>
    </row>
    <row r="1327" spans="2:65" s="153" customFormat="1" ht="11.25">
      <c r="B1327" s="154"/>
      <c r="D1327" s="142" t="s">
        <v>274</v>
      </c>
      <c r="E1327" s="155" t="s">
        <v>44</v>
      </c>
      <c r="F1327" s="156" t="s">
        <v>1032</v>
      </c>
      <c r="H1327" s="157">
        <v>1</v>
      </c>
      <c r="I1327" s="158"/>
      <c r="L1327" s="154"/>
      <c r="M1327" s="159"/>
      <c r="T1327" s="160"/>
      <c r="AT1327" s="155" t="s">
        <v>274</v>
      </c>
      <c r="AU1327" s="155" t="s">
        <v>91</v>
      </c>
      <c r="AV1327" s="153" t="s">
        <v>91</v>
      </c>
      <c r="AW1327" s="153" t="s">
        <v>42</v>
      </c>
      <c r="AX1327" s="153" t="s">
        <v>82</v>
      </c>
      <c r="AY1327" s="155" t="s">
        <v>263</v>
      </c>
    </row>
    <row r="1328" spans="2:65" s="153" customFormat="1" ht="11.25">
      <c r="B1328" s="154"/>
      <c r="D1328" s="142" t="s">
        <v>274</v>
      </c>
      <c r="E1328" s="155" t="s">
        <v>44</v>
      </c>
      <c r="F1328" s="156" t="s">
        <v>1033</v>
      </c>
      <c r="H1328" s="157">
        <v>7</v>
      </c>
      <c r="I1328" s="158"/>
      <c r="L1328" s="154"/>
      <c r="M1328" s="159"/>
      <c r="T1328" s="160"/>
      <c r="AT1328" s="155" t="s">
        <v>274</v>
      </c>
      <c r="AU1328" s="155" t="s">
        <v>91</v>
      </c>
      <c r="AV1328" s="153" t="s">
        <v>91</v>
      </c>
      <c r="AW1328" s="153" t="s">
        <v>42</v>
      </c>
      <c r="AX1328" s="153" t="s">
        <v>82</v>
      </c>
      <c r="AY1328" s="155" t="s">
        <v>263</v>
      </c>
    </row>
    <row r="1329" spans="2:65" s="153" customFormat="1" ht="11.25">
      <c r="B1329" s="154"/>
      <c r="D1329" s="142" t="s">
        <v>274</v>
      </c>
      <c r="E1329" s="155" t="s">
        <v>44</v>
      </c>
      <c r="F1329" s="156" t="s">
        <v>1034</v>
      </c>
      <c r="H1329" s="157">
        <v>1</v>
      </c>
      <c r="I1329" s="158"/>
      <c r="L1329" s="154"/>
      <c r="M1329" s="159"/>
      <c r="T1329" s="160"/>
      <c r="AT1329" s="155" t="s">
        <v>274</v>
      </c>
      <c r="AU1329" s="155" t="s">
        <v>91</v>
      </c>
      <c r="AV1329" s="153" t="s">
        <v>91</v>
      </c>
      <c r="AW1329" s="153" t="s">
        <v>42</v>
      </c>
      <c r="AX1329" s="153" t="s">
        <v>82</v>
      </c>
      <c r="AY1329" s="155" t="s">
        <v>263</v>
      </c>
    </row>
    <row r="1330" spans="2:65" s="153" customFormat="1" ht="11.25">
      <c r="B1330" s="154"/>
      <c r="D1330" s="142" t="s">
        <v>274</v>
      </c>
      <c r="E1330" s="155" t="s">
        <v>44</v>
      </c>
      <c r="F1330" s="156" t="s">
        <v>1035</v>
      </c>
      <c r="H1330" s="157">
        <v>1</v>
      </c>
      <c r="I1330" s="158"/>
      <c r="L1330" s="154"/>
      <c r="M1330" s="159"/>
      <c r="T1330" s="160"/>
      <c r="AT1330" s="155" t="s">
        <v>274</v>
      </c>
      <c r="AU1330" s="155" t="s">
        <v>91</v>
      </c>
      <c r="AV1330" s="153" t="s">
        <v>91</v>
      </c>
      <c r="AW1330" s="153" t="s">
        <v>42</v>
      </c>
      <c r="AX1330" s="153" t="s">
        <v>82</v>
      </c>
      <c r="AY1330" s="155" t="s">
        <v>263</v>
      </c>
    </row>
    <row r="1331" spans="2:65" s="153" customFormat="1" ht="11.25">
      <c r="B1331" s="154"/>
      <c r="D1331" s="142" t="s">
        <v>274</v>
      </c>
      <c r="E1331" s="155" t="s">
        <v>44</v>
      </c>
      <c r="F1331" s="156" t="s">
        <v>1036</v>
      </c>
      <c r="H1331" s="157">
        <v>2</v>
      </c>
      <c r="I1331" s="158"/>
      <c r="L1331" s="154"/>
      <c r="M1331" s="159"/>
      <c r="T1331" s="160"/>
      <c r="AT1331" s="155" t="s">
        <v>274</v>
      </c>
      <c r="AU1331" s="155" t="s">
        <v>91</v>
      </c>
      <c r="AV1331" s="153" t="s">
        <v>91</v>
      </c>
      <c r="AW1331" s="153" t="s">
        <v>42</v>
      </c>
      <c r="AX1331" s="153" t="s">
        <v>82</v>
      </c>
      <c r="AY1331" s="155" t="s">
        <v>263</v>
      </c>
    </row>
    <row r="1332" spans="2:65" s="153" customFormat="1" ht="11.25">
      <c r="B1332" s="154"/>
      <c r="D1332" s="142" t="s">
        <v>274</v>
      </c>
      <c r="E1332" s="155" t="s">
        <v>44</v>
      </c>
      <c r="F1332" s="156" t="s">
        <v>1037</v>
      </c>
      <c r="H1332" s="157">
        <v>1</v>
      </c>
      <c r="I1332" s="158"/>
      <c r="L1332" s="154"/>
      <c r="M1332" s="159"/>
      <c r="T1332" s="160"/>
      <c r="AT1332" s="155" t="s">
        <v>274</v>
      </c>
      <c r="AU1332" s="155" t="s">
        <v>91</v>
      </c>
      <c r="AV1332" s="153" t="s">
        <v>91</v>
      </c>
      <c r="AW1332" s="153" t="s">
        <v>42</v>
      </c>
      <c r="AX1332" s="153" t="s">
        <v>82</v>
      </c>
      <c r="AY1332" s="155" t="s">
        <v>263</v>
      </c>
    </row>
    <row r="1333" spans="2:65" s="153" customFormat="1" ht="11.25">
      <c r="B1333" s="154"/>
      <c r="D1333" s="142" t="s">
        <v>274</v>
      </c>
      <c r="E1333" s="155" t="s">
        <v>44</v>
      </c>
      <c r="F1333" s="156" t="s">
        <v>1038</v>
      </c>
      <c r="H1333" s="157">
        <v>1</v>
      </c>
      <c r="I1333" s="158"/>
      <c r="L1333" s="154"/>
      <c r="M1333" s="159"/>
      <c r="T1333" s="160"/>
      <c r="AT1333" s="155" t="s">
        <v>274</v>
      </c>
      <c r="AU1333" s="155" t="s">
        <v>91</v>
      </c>
      <c r="AV1333" s="153" t="s">
        <v>91</v>
      </c>
      <c r="AW1333" s="153" t="s">
        <v>42</v>
      </c>
      <c r="AX1333" s="153" t="s">
        <v>82</v>
      </c>
      <c r="AY1333" s="155" t="s">
        <v>263</v>
      </c>
    </row>
    <row r="1334" spans="2:65" s="153" customFormat="1" ht="11.25">
      <c r="B1334" s="154"/>
      <c r="D1334" s="142" t="s">
        <v>274</v>
      </c>
      <c r="E1334" s="155" t="s">
        <v>44</v>
      </c>
      <c r="F1334" s="156" t="s">
        <v>1039</v>
      </c>
      <c r="H1334" s="157">
        <v>1</v>
      </c>
      <c r="I1334" s="158"/>
      <c r="L1334" s="154"/>
      <c r="M1334" s="159"/>
      <c r="T1334" s="160"/>
      <c r="AT1334" s="155" t="s">
        <v>274</v>
      </c>
      <c r="AU1334" s="155" t="s">
        <v>91</v>
      </c>
      <c r="AV1334" s="153" t="s">
        <v>91</v>
      </c>
      <c r="AW1334" s="153" t="s">
        <v>42</v>
      </c>
      <c r="AX1334" s="153" t="s">
        <v>82</v>
      </c>
      <c r="AY1334" s="155" t="s">
        <v>263</v>
      </c>
    </row>
    <row r="1335" spans="2:65" s="153" customFormat="1" ht="11.25">
      <c r="B1335" s="154"/>
      <c r="D1335" s="142" t="s">
        <v>274</v>
      </c>
      <c r="E1335" s="155" t="s">
        <v>44</v>
      </c>
      <c r="F1335" s="156" t="s">
        <v>1040</v>
      </c>
      <c r="H1335" s="157">
        <v>3</v>
      </c>
      <c r="I1335" s="158"/>
      <c r="L1335" s="154"/>
      <c r="M1335" s="159"/>
      <c r="T1335" s="160"/>
      <c r="AT1335" s="155" t="s">
        <v>274</v>
      </c>
      <c r="AU1335" s="155" t="s">
        <v>91</v>
      </c>
      <c r="AV1335" s="153" t="s">
        <v>91</v>
      </c>
      <c r="AW1335" s="153" t="s">
        <v>42</v>
      </c>
      <c r="AX1335" s="153" t="s">
        <v>82</v>
      </c>
      <c r="AY1335" s="155" t="s">
        <v>263</v>
      </c>
    </row>
    <row r="1336" spans="2:65" s="153" customFormat="1" ht="11.25">
      <c r="B1336" s="154"/>
      <c r="D1336" s="142" t="s">
        <v>274</v>
      </c>
      <c r="E1336" s="155" t="s">
        <v>44</v>
      </c>
      <c r="F1336" s="156" t="s">
        <v>1041</v>
      </c>
      <c r="H1336" s="157">
        <v>1</v>
      </c>
      <c r="I1336" s="158"/>
      <c r="L1336" s="154"/>
      <c r="M1336" s="159"/>
      <c r="T1336" s="160"/>
      <c r="AT1336" s="155" t="s">
        <v>274</v>
      </c>
      <c r="AU1336" s="155" t="s">
        <v>91</v>
      </c>
      <c r="AV1336" s="153" t="s">
        <v>91</v>
      </c>
      <c r="AW1336" s="153" t="s">
        <v>42</v>
      </c>
      <c r="AX1336" s="153" t="s">
        <v>82</v>
      </c>
      <c r="AY1336" s="155" t="s">
        <v>263</v>
      </c>
    </row>
    <row r="1337" spans="2:65" s="153" customFormat="1" ht="11.25">
      <c r="B1337" s="154"/>
      <c r="D1337" s="142" t="s">
        <v>274</v>
      </c>
      <c r="E1337" s="155" t="s">
        <v>44</v>
      </c>
      <c r="F1337" s="156" t="s">
        <v>1042</v>
      </c>
      <c r="H1337" s="157">
        <v>2</v>
      </c>
      <c r="I1337" s="158"/>
      <c r="L1337" s="154"/>
      <c r="M1337" s="159"/>
      <c r="T1337" s="160"/>
      <c r="AT1337" s="155" t="s">
        <v>274</v>
      </c>
      <c r="AU1337" s="155" t="s">
        <v>91</v>
      </c>
      <c r="AV1337" s="153" t="s">
        <v>91</v>
      </c>
      <c r="AW1337" s="153" t="s">
        <v>42</v>
      </c>
      <c r="AX1337" s="153" t="s">
        <v>82</v>
      </c>
      <c r="AY1337" s="155" t="s">
        <v>263</v>
      </c>
    </row>
    <row r="1338" spans="2:65" s="153" customFormat="1" ht="11.25">
      <c r="B1338" s="154"/>
      <c r="D1338" s="142" t="s">
        <v>274</v>
      </c>
      <c r="E1338" s="155" t="s">
        <v>44</v>
      </c>
      <c r="F1338" s="156" t="s">
        <v>1043</v>
      </c>
      <c r="H1338" s="157">
        <v>4</v>
      </c>
      <c r="I1338" s="158"/>
      <c r="L1338" s="154"/>
      <c r="M1338" s="159"/>
      <c r="T1338" s="160"/>
      <c r="AT1338" s="155" t="s">
        <v>274</v>
      </c>
      <c r="AU1338" s="155" t="s">
        <v>91</v>
      </c>
      <c r="AV1338" s="153" t="s">
        <v>91</v>
      </c>
      <c r="AW1338" s="153" t="s">
        <v>42</v>
      </c>
      <c r="AX1338" s="153" t="s">
        <v>82</v>
      </c>
      <c r="AY1338" s="155" t="s">
        <v>263</v>
      </c>
    </row>
    <row r="1339" spans="2:65" s="153" customFormat="1" ht="11.25">
      <c r="B1339" s="154"/>
      <c r="D1339" s="142" t="s">
        <v>274</v>
      </c>
      <c r="E1339" s="155" t="s">
        <v>44</v>
      </c>
      <c r="F1339" s="156" t="s">
        <v>1044</v>
      </c>
      <c r="H1339" s="157">
        <v>3</v>
      </c>
      <c r="I1339" s="158"/>
      <c r="L1339" s="154"/>
      <c r="M1339" s="159"/>
      <c r="T1339" s="160"/>
      <c r="AT1339" s="155" t="s">
        <v>274</v>
      </c>
      <c r="AU1339" s="155" t="s">
        <v>91</v>
      </c>
      <c r="AV1339" s="153" t="s">
        <v>91</v>
      </c>
      <c r="AW1339" s="153" t="s">
        <v>42</v>
      </c>
      <c r="AX1339" s="153" t="s">
        <v>82</v>
      </c>
      <c r="AY1339" s="155" t="s">
        <v>263</v>
      </c>
    </row>
    <row r="1340" spans="2:65" s="153" customFormat="1" ht="11.25">
      <c r="B1340" s="154"/>
      <c r="D1340" s="142" t="s">
        <v>274</v>
      </c>
      <c r="E1340" s="155" t="s">
        <v>44</v>
      </c>
      <c r="F1340" s="156" t="s">
        <v>1045</v>
      </c>
      <c r="H1340" s="157">
        <v>1</v>
      </c>
      <c r="I1340" s="158"/>
      <c r="L1340" s="154"/>
      <c r="M1340" s="159"/>
      <c r="T1340" s="160"/>
      <c r="AT1340" s="155" t="s">
        <v>274</v>
      </c>
      <c r="AU1340" s="155" t="s">
        <v>91</v>
      </c>
      <c r="AV1340" s="153" t="s">
        <v>91</v>
      </c>
      <c r="AW1340" s="153" t="s">
        <v>42</v>
      </c>
      <c r="AX1340" s="153" t="s">
        <v>82</v>
      </c>
      <c r="AY1340" s="155" t="s">
        <v>263</v>
      </c>
    </row>
    <row r="1341" spans="2:65" s="169" customFormat="1" ht="11.25">
      <c r="B1341" s="170"/>
      <c r="D1341" s="142" t="s">
        <v>274</v>
      </c>
      <c r="E1341" s="171" t="s">
        <v>44</v>
      </c>
      <c r="F1341" s="172" t="s">
        <v>281</v>
      </c>
      <c r="H1341" s="173">
        <v>34</v>
      </c>
      <c r="I1341" s="174"/>
      <c r="L1341" s="170"/>
      <c r="M1341" s="175"/>
      <c r="T1341" s="176"/>
      <c r="AT1341" s="171" t="s">
        <v>274</v>
      </c>
      <c r="AU1341" s="171" t="s">
        <v>91</v>
      </c>
      <c r="AV1341" s="169" t="s">
        <v>270</v>
      </c>
      <c r="AW1341" s="169" t="s">
        <v>42</v>
      </c>
      <c r="AX1341" s="169" t="s">
        <v>89</v>
      </c>
      <c r="AY1341" s="171" t="s">
        <v>263</v>
      </c>
    </row>
    <row r="1342" spans="2:65" s="17" customFormat="1" ht="24.2" customHeight="1">
      <c r="B1342" s="18"/>
      <c r="C1342" s="129" t="s">
        <v>1046</v>
      </c>
      <c r="D1342" s="129" t="s">
        <v>265</v>
      </c>
      <c r="E1342" s="130" t="s">
        <v>1047</v>
      </c>
      <c r="F1342" s="131" t="s">
        <v>1048</v>
      </c>
      <c r="G1342" s="132" t="s">
        <v>439</v>
      </c>
      <c r="H1342" s="133">
        <v>3</v>
      </c>
      <c r="I1342" s="134"/>
      <c r="J1342" s="135">
        <f>ROUND(I1342*H1342,2)</f>
        <v>0</v>
      </c>
      <c r="K1342" s="131" t="s">
        <v>269</v>
      </c>
      <c r="L1342" s="18"/>
      <c r="M1342" s="136" t="s">
        <v>44</v>
      </c>
      <c r="N1342" s="137" t="s">
        <v>53</v>
      </c>
      <c r="P1342" s="138">
        <f>O1342*H1342</f>
        <v>0</v>
      </c>
      <c r="Q1342" s="138">
        <v>0.54769000000000001</v>
      </c>
      <c r="R1342" s="138">
        <f>Q1342*H1342</f>
        <v>1.64307</v>
      </c>
      <c r="S1342" s="138">
        <v>0</v>
      </c>
      <c r="T1342" s="139">
        <f>S1342*H1342</f>
        <v>0</v>
      </c>
      <c r="AR1342" s="140" t="s">
        <v>270</v>
      </c>
      <c r="AT1342" s="140" t="s">
        <v>265</v>
      </c>
      <c r="AU1342" s="140" t="s">
        <v>91</v>
      </c>
      <c r="AY1342" s="2" t="s">
        <v>263</v>
      </c>
      <c r="BE1342" s="141">
        <f>IF(N1342="základní",J1342,0)</f>
        <v>0</v>
      </c>
      <c r="BF1342" s="141">
        <f>IF(N1342="snížená",J1342,0)</f>
        <v>0</v>
      </c>
      <c r="BG1342" s="141">
        <f>IF(N1342="zákl. přenesená",J1342,0)</f>
        <v>0</v>
      </c>
      <c r="BH1342" s="141">
        <f>IF(N1342="sníž. přenesená",J1342,0)</f>
        <v>0</v>
      </c>
      <c r="BI1342" s="141">
        <f>IF(N1342="nulová",J1342,0)</f>
        <v>0</v>
      </c>
      <c r="BJ1342" s="2" t="s">
        <v>89</v>
      </c>
      <c r="BK1342" s="141">
        <f>ROUND(I1342*H1342,2)</f>
        <v>0</v>
      </c>
      <c r="BL1342" s="2" t="s">
        <v>270</v>
      </c>
      <c r="BM1342" s="140" t="s">
        <v>1049</v>
      </c>
    </row>
    <row r="1343" spans="2:65" s="17" customFormat="1" ht="87.75">
      <c r="B1343" s="18"/>
      <c r="D1343" s="142" t="s">
        <v>272</v>
      </c>
      <c r="F1343" s="143" t="s">
        <v>1026</v>
      </c>
      <c r="I1343" s="144"/>
      <c r="L1343" s="18"/>
      <c r="M1343" s="145"/>
      <c r="T1343" s="39"/>
      <c r="AT1343" s="2" t="s">
        <v>272</v>
      </c>
      <c r="AU1343" s="2" t="s">
        <v>91</v>
      </c>
    </row>
    <row r="1344" spans="2:65" s="17" customFormat="1" ht="19.5">
      <c r="B1344" s="18"/>
      <c r="D1344" s="142" t="s">
        <v>1027</v>
      </c>
      <c r="F1344" s="143" t="s">
        <v>1028</v>
      </c>
      <c r="I1344" s="144"/>
      <c r="L1344" s="18"/>
      <c r="M1344" s="145"/>
      <c r="T1344" s="39"/>
      <c r="AT1344" s="2" t="s">
        <v>1027</v>
      </c>
      <c r="AU1344" s="2" t="s">
        <v>91</v>
      </c>
    </row>
    <row r="1345" spans="2:65" s="146" customFormat="1" ht="11.25">
      <c r="B1345" s="147"/>
      <c r="D1345" s="142" t="s">
        <v>274</v>
      </c>
      <c r="E1345" s="148" t="s">
        <v>44</v>
      </c>
      <c r="F1345" s="149" t="s">
        <v>1029</v>
      </c>
      <c r="H1345" s="148" t="s">
        <v>44</v>
      </c>
      <c r="I1345" s="150"/>
      <c r="L1345" s="147"/>
      <c r="M1345" s="151"/>
      <c r="T1345" s="152"/>
      <c r="AT1345" s="148" t="s">
        <v>274</v>
      </c>
      <c r="AU1345" s="148" t="s">
        <v>91</v>
      </c>
      <c r="AV1345" s="146" t="s">
        <v>89</v>
      </c>
      <c r="AW1345" s="146" t="s">
        <v>42</v>
      </c>
      <c r="AX1345" s="146" t="s">
        <v>82</v>
      </c>
      <c r="AY1345" s="148" t="s">
        <v>263</v>
      </c>
    </row>
    <row r="1346" spans="2:65" s="153" customFormat="1" ht="11.25">
      <c r="B1346" s="154"/>
      <c r="D1346" s="142" t="s">
        <v>274</v>
      </c>
      <c r="E1346" s="155" t="s">
        <v>44</v>
      </c>
      <c r="F1346" s="156" t="s">
        <v>1050</v>
      </c>
      <c r="H1346" s="157">
        <v>1</v>
      </c>
      <c r="I1346" s="158"/>
      <c r="L1346" s="154"/>
      <c r="M1346" s="159"/>
      <c r="T1346" s="160"/>
      <c r="AT1346" s="155" t="s">
        <v>274</v>
      </c>
      <c r="AU1346" s="155" t="s">
        <v>91</v>
      </c>
      <c r="AV1346" s="153" t="s">
        <v>91</v>
      </c>
      <c r="AW1346" s="153" t="s">
        <v>42</v>
      </c>
      <c r="AX1346" s="153" t="s">
        <v>82</v>
      </c>
      <c r="AY1346" s="155" t="s">
        <v>263</v>
      </c>
    </row>
    <row r="1347" spans="2:65" s="153" customFormat="1" ht="11.25">
      <c r="B1347" s="154"/>
      <c r="D1347" s="142" t="s">
        <v>274</v>
      </c>
      <c r="E1347" s="155" t="s">
        <v>44</v>
      </c>
      <c r="F1347" s="156" t="s">
        <v>1051</v>
      </c>
      <c r="H1347" s="157">
        <v>1</v>
      </c>
      <c r="I1347" s="158"/>
      <c r="L1347" s="154"/>
      <c r="M1347" s="159"/>
      <c r="T1347" s="160"/>
      <c r="AT1347" s="155" t="s">
        <v>274</v>
      </c>
      <c r="AU1347" s="155" t="s">
        <v>91</v>
      </c>
      <c r="AV1347" s="153" t="s">
        <v>91</v>
      </c>
      <c r="AW1347" s="153" t="s">
        <v>42</v>
      </c>
      <c r="AX1347" s="153" t="s">
        <v>82</v>
      </c>
      <c r="AY1347" s="155" t="s">
        <v>263</v>
      </c>
    </row>
    <row r="1348" spans="2:65" s="153" customFormat="1" ht="11.25">
      <c r="B1348" s="154"/>
      <c r="D1348" s="142" t="s">
        <v>274</v>
      </c>
      <c r="E1348" s="155" t="s">
        <v>44</v>
      </c>
      <c r="F1348" s="156" t="s">
        <v>1052</v>
      </c>
      <c r="H1348" s="157">
        <v>1</v>
      </c>
      <c r="I1348" s="158"/>
      <c r="L1348" s="154"/>
      <c r="M1348" s="159"/>
      <c r="T1348" s="160"/>
      <c r="AT1348" s="155" t="s">
        <v>274</v>
      </c>
      <c r="AU1348" s="155" t="s">
        <v>91</v>
      </c>
      <c r="AV1348" s="153" t="s">
        <v>91</v>
      </c>
      <c r="AW1348" s="153" t="s">
        <v>42</v>
      </c>
      <c r="AX1348" s="153" t="s">
        <v>82</v>
      </c>
      <c r="AY1348" s="155" t="s">
        <v>263</v>
      </c>
    </row>
    <row r="1349" spans="2:65" s="169" customFormat="1" ht="11.25">
      <c r="B1349" s="170"/>
      <c r="D1349" s="142" t="s">
        <v>274</v>
      </c>
      <c r="E1349" s="171" t="s">
        <v>44</v>
      </c>
      <c r="F1349" s="172" t="s">
        <v>281</v>
      </c>
      <c r="H1349" s="173">
        <v>3</v>
      </c>
      <c r="I1349" s="174"/>
      <c r="L1349" s="170"/>
      <c r="M1349" s="175"/>
      <c r="T1349" s="176"/>
      <c r="AT1349" s="171" t="s">
        <v>274</v>
      </c>
      <c r="AU1349" s="171" t="s">
        <v>91</v>
      </c>
      <c r="AV1349" s="169" t="s">
        <v>270</v>
      </c>
      <c r="AW1349" s="169" t="s">
        <v>42</v>
      </c>
      <c r="AX1349" s="169" t="s">
        <v>89</v>
      </c>
      <c r="AY1349" s="171" t="s">
        <v>263</v>
      </c>
    </row>
    <row r="1350" spans="2:65" s="116" customFormat="1" ht="22.9" customHeight="1">
      <c r="B1350" s="117"/>
      <c r="D1350" s="118" t="s">
        <v>81</v>
      </c>
      <c r="E1350" s="127" t="s">
        <v>324</v>
      </c>
      <c r="F1350" s="127" t="s">
        <v>1053</v>
      </c>
      <c r="I1350" s="120"/>
      <c r="J1350" s="128">
        <f>BK1350</f>
        <v>0</v>
      </c>
      <c r="L1350" s="117"/>
      <c r="M1350" s="122"/>
      <c r="P1350" s="123">
        <f>SUM(P1351:P2173)</f>
        <v>0</v>
      </c>
      <c r="R1350" s="123">
        <f>SUM(R1351:R2173)</f>
        <v>2.3990065</v>
      </c>
      <c r="T1350" s="124">
        <f>SUM(T1351:T2173)</f>
        <v>532.79270999999994</v>
      </c>
      <c r="AR1350" s="118" t="s">
        <v>89</v>
      </c>
      <c r="AT1350" s="125" t="s">
        <v>81</v>
      </c>
      <c r="AU1350" s="125" t="s">
        <v>89</v>
      </c>
      <c r="AY1350" s="118" t="s">
        <v>263</v>
      </c>
      <c r="BK1350" s="126">
        <f>SUM(BK1351:BK2173)</f>
        <v>0</v>
      </c>
    </row>
    <row r="1351" spans="2:65" s="17" customFormat="1" ht="24.2" customHeight="1">
      <c r="B1351" s="18"/>
      <c r="C1351" s="129" t="s">
        <v>1054</v>
      </c>
      <c r="D1351" s="129" t="s">
        <v>265</v>
      </c>
      <c r="E1351" s="130" t="s">
        <v>1055</v>
      </c>
      <c r="F1351" s="131" t="s">
        <v>1056</v>
      </c>
      <c r="G1351" s="132" t="s">
        <v>268</v>
      </c>
      <c r="H1351" s="133">
        <v>148.43799999999999</v>
      </c>
      <c r="I1351" s="134"/>
      <c r="J1351" s="135">
        <f>ROUND(I1351*H1351,2)</f>
        <v>0</v>
      </c>
      <c r="K1351" s="131" t="s">
        <v>269</v>
      </c>
      <c r="L1351" s="18"/>
      <c r="M1351" s="136" t="s">
        <v>44</v>
      </c>
      <c r="N1351" s="137" t="s">
        <v>53</v>
      </c>
      <c r="P1351" s="138">
        <f>O1351*H1351</f>
        <v>0</v>
      </c>
      <c r="Q1351" s="138">
        <v>0</v>
      </c>
      <c r="R1351" s="138">
        <f>Q1351*H1351</f>
        <v>0</v>
      </c>
      <c r="S1351" s="138">
        <v>0</v>
      </c>
      <c r="T1351" s="139">
        <f>S1351*H1351</f>
        <v>0</v>
      </c>
      <c r="AR1351" s="140" t="s">
        <v>270</v>
      </c>
      <c r="AT1351" s="140" t="s">
        <v>265</v>
      </c>
      <c r="AU1351" s="140" t="s">
        <v>91</v>
      </c>
      <c r="AY1351" s="2" t="s">
        <v>263</v>
      </c>
      <c r="BE1351" s="141">
        <f>IF(N1351="základní",J1351,0)</f>
        <v>0</v>
      </c>
      <c r="BF1351" s="141">
        <f>IF(N1351="snížená",J1351,0)</f>
        <v>0</v>
      </c>
      <c r="BG1351" s="141">
        <f>IF(N1351="zákl. přenesená",J1351,0)</f>
        <v>0</v>
      </c>
      <c r="BH1351" s="141">
        <f>IF(N1351="sníž. přenesená",J1351,0)</f>
        <v>0</v>
      </c>
      <c r="BI1351" s="141">
        <f>IF(N1351="nulová",J1351,0)</f>
        <v>0</v>
      </c>
      <c r="BJ1351" s="2" t="s">
        <v>89</v>
      </c>
      <c r="BK1351" s="141">
        <f>ROUND(I1351*H1351,2)</f>
        <v>0</v>
      </c>
      <c r="BL1351" s="2" t="s">
        <v>270</v>
      </c>
      <c r="BM1351" s="140" t="s">
        <v>1057</v>
      </c>
    </row>
    <row r="1352" spans="2:65" s="17" customFormat="1" ht="29.25">
      <c r="B1352" s="18"/>
      <c r="D1352" s="142" t="s">
        <v>272</v>
      </c>
      <c r="F1352" s="143" t="s">
        <v>1058</v>
      </c>
      <c r="I1352" s="144"/>
      <c r="L1352" s="18"/>
      <c r="M1352" s="145"/>
      <c r="T1352" s="39"/>
      <c r="AT1352" s="2" t="s">
        <v>272</v>
      </c>
      <c r="AU1352" s="2" t="s">
        <v>91</v>
      </c>
    </row>
    <row r="1353" spans="2:65" s="146" customFormat="1" ht="11.25">
      <c r="B1353" s="147"/>
      <c r="D1353" s="142" t="s">
        <v>274</v>
      </c>
      <c r="E1353" s="148" t="s">
        <v>44</v>
      </c>
      <c r="F1353" s="149" t="s">
        <v>405</v>
      </c>
      <c r="H1353" s="148" t="s">
        <v>44</v>
      </c>
      <c r="I1353" s="150"/>
      <c r="L1353" s="147"/>
      <c r="M1353" s="151"/>
      <c r="T1353" s="152"/>
      <c r="AT1353" s="148" t="s">
        <v>274</v>
      </c>
      <c r="AU1353" s="148" t="s">
        <v>91</v>
      </c>
      <c r="AV1353" s="146" t="s">
        <v>89</v>
      </c>
      <c r="AW1353" s="146" t="s">
        <v>42</v>
      </c>
      <c r="AX1353" s="146" t="s">
        <v>82</v>
      </c>
      <c r="AY1353" s="148" t="s">
        <v>263</v>
      </c>
    </row>
    <row r="1354" spans="2:65" s="153" customFormat="1" ht="11.25">
      <c r="B1354" s="154"/>
      <c r="D1354" s="142" t="s">
        <v>274</v>
      </c>
      <c r="E1354" s="155" t="s">
        <v>44</v>
      </c>
      <c r="F1354" s="156" t="s">
        <v>1059</v>
      </c>
      <c r="H1354" s="157">
        <v>148.43799999999999</v>
      </c>
      <c r="I1354" s="158"/>
      <c r="L1354" s="154"/>
      <c r="M1354" s="159"/>
      <c r="T1354" s="160"/>
      <c r="AT1354" s="155" t="s">
        <v>274</v>
      </c>
      <c r="AU1354" s="155" t="s">
        <v>91</v>
      </c>
      <c r="AV1354" s="153" t="s">
        <v>91</v>
      </c>
      <c r="AW1354" s="153" t="s">
        <v>42</v>
      </c>
      <c r="AX1354" s="153" t="s">
        <v>82</v>
      </c>
      <c r="AY1354" s="155" t="s">
        <v>263</v>
      </c>
    </row>
    <row r="1355" spans="2:65" s="161" customFormat="1" ht="11.25">
      <c r="B1355" s="162"/>
      <c r="D1355" s="142" t="s">
        <v>274</v>
      </c>
      <c r="E1355" s="163" t="s">
        <v>44</v>
      </c>
      <c r="F1355" s="164" t="s">
        <v>417</v>
      </c>
      <c r="H1355" s="165">
        <v>148.43799999999999</v>
      </c>
      <c r="I1355" s="166"/>
      <c r="L1355" s="162"/>
      <c r="M1355" s="167"/>
      <c r="T1355" s="168"/>
      <c r="AT1355" s="163" t="s">
        <v>274</v>
      </c>
      <c r="AU1355" s="163" t="s">
        <v>91</v>
      </c>
      <c r="AV1355" s="161" t="s">
        <v>141</v>
      </c>
      <c r="AW1355" s="161" t="s">
        <v>42</v>
      </c>
      <c r="AX1355" s="161" t="s">
        <v>82</v>
      </c>
      <c r="AY1355" s="163" t="s">
        <v>263</v>
      </c>
    </row>
    <row r="1356" spans="2:65" s="169" customFormat="1" ht="11.25">
      <c r="B1356" s="170"/>
      <c r="D1356" s="142" t="s">
        <v>274</v>
      </c>
      <c r="E1356" s="171" t="s">
        <v>44</v>
      </c>
      <c r="F1356" s="172" t="s">
        <v>281</v>
      </c>
      <c r="H1356" s="173">
        <v>148.43799999999999</v>
      </c>
      <c r="I1356" s="174"/>
      <c r="L1356" s="170"/>
      <c r="M1356" s="175"/>
      <c r="T1356" s="176"/>
      <c r="AT1356" s="171" t="s">
        <v>274</v>
      </c>
      <c r="AU1356" s="171" t="s">
        <v>91</v>
      </c>
      <c r="AV1356" s="169" t="s">
        <v>270</v>
      </c>
      <c r="AW1356" s="169" t="s">
        <v>42</v>
      </c>
      <c r="AX1356" s="169" t="s">
        <v>89</v>
      </c>
      <c r="AY1356" s="171" t="s">
        <v>263</v>
      </c>
    </row>
    <row r="1357" spans="2:65" s="17" customFormat="1" ht="24.2" customHeight="1">
      <c r="B1357" s="18"/>
      <c r="C1357" s="129" t="s">
        <v>1060</v>
      </c>
      <c r="D1357" s="129" t="s">
        <v>265</v>
      </c>
      <c r="E1357" s="130" t="s">
        <v>1061</v>
      </c>
      <c r="F1357" s="131" t="s">
        <v>1062</v>
      </c>
      <c r="G1357" s="132" t="s">
        <v>268</v>
      </c>
      <c r="H1357" s="133">
        <v>6679.71</v>
      </c>
      <c r="I1357" s="134"/>
      <c r="J1357" s="135">
        <f>ROUND(I1357*H1357,2)</f>
        <v>0</v>
      </c>
      <c r="K1357" s="131" t="s">
        <v>269</v>
      </c>
      <c r="L1357" s="18"/>
      <c r="M1357" s="136" t="s">
        <v>44</v>
      </c>
      <c r="N1357" s="137" t="s">
        <v>53</v>
      </c>
      <c r="P1357" s="138">
        <f>O1357*H1357</f>
        <v>0</v>
      </c>
      <c r="Q1357" s="138">
        <v>0</v>
      </c>
      <c r="R1357" s="138">
        <f>Q1357*H1357</f>
        <v>0</v>
      </c>
      <c r="S1357" s="138">
        <v>0</v>
      </c>
      <c r="T1357" s="139">
        <f>S1357*H1357</f>
        <v>0</v>
      </c>
      <c r="AR1357" s="140" t="s">
        <v>270</v>
      </c>
      <c r="AT1357" s="140" t="s">
        <v>265</v>
      </c>
      <c r="AU1357" s="140" t="s">
        <v>91</v>
      </c>
      <c r="AY1357" s="2" t="s">
        <v>263</v>
      </c>
      <c r="BE1357" s="141">
        <f>IF(N1357="základní",J1357,0)</f>
        <v>0</v>
      </c>
      <c r="BF1357" s="141">
        <f>IF(N1357="snížená",J1357,0)</f>
        <v>0</v>
      </c>
      <c r="BG1357" s="141">
        <f>IF(N1357="zákl. přenesená",J1357,0)</f>
        <v>0</v>
      </c>
      <c r="BH1357" s="141">
        <f>IF(N1357="sníž. přenesená",J1357,0)</f>
        <v>0</v>
      </c>
      <c r="BI1357" s="141">
        <f>IF(N1357="nulová",J1357,0)</f>
        <v>0</v>
      </c>
      <c r="BJ1357" s="2" t="s">
        <v>89</v>
      </c>
      <c r="BK1357" s="141">
        <f>ROUND(I1357*H1357,2)</f>
        <v>0</v>
      </c>
      <c r="BL1357" s="2" t="s">
        <v>270</v>
      </c>
      <c r="BM1357" s="140" t="s">
        <v>1063</v>
      </c>
    </row>
    <row r="1358" spans="2:65" s="17" customFormat="1" ht="29.25">
      <c r="B1358" s="18"/>
      <c r="D1358" s="142" t="s">
        <v>272</v>
      </c>
      <c r="F1358" s="143" t="s">
        <v>1058</v>
      </c>
      <c r="I1358" s="144"/>
      <c r="L1358" s="18"/>
      <c r="M1358" s="145"/>
      <c r="T1358" s="39"/>
      <c r="AT1358" s="2" t="s">
        <v>272</v>
      </c>
      <c r="AU1358" s="2" t="s">
        <v>91</v>
      </c>
    </row>
    <row r="1359" spans="2:65" s="153" customFormat="1" ht="11.25">
      <c r="B1359" s="154"/>
      <c r="D1359" s="142" t="s">
        <v>274</v>
      </c>
      <c r="E1359" s="155" t="s">
        <v>44</v>
      </c>
      <c r="F1359" s="156" t="s">
        <v>1064</v>
      </c>
      <c r="H1359" s="157">
        <v>6679.71</v>
      </c>
      <c r="I1359" s="158"/>
      <c r="L1359" s="154"/>
      <c r="M1359" s="159"/>
      <c r="T1359" s="160"/>
      <c r="AT1359" s="155" t="s">
        <v>274</v>
      </c>
      <c r="AU1359" s="155" t="s">
        <v>91</v>
      </c>
      <c r="AV1359" s="153" t="s">
        <v>91</v>
      </c>
      <c r="AW1359" s="153" t="s">
        <v>42</v>
      </c>
      <c r="AX1359" s="153" t="s">
        <v>89</v>
      </c>
      <c r="AY1359" s="155" t="s">
        <v>263</v>
      </c>
    </row>
    <row r="1360" spans="2:65" s="17" customFormat="1" ht="24.2" customHeight="1">
      <c r="B1360" s="18"/>
      <c r="C1360" s="129" t="s">
        <v>1065</v>
      </c>
      <c r="D1360" s="129" t="s">
        <v>265</v>
      </c>
      <c r="E1360" s="130" t="s">
        <v>1066</v>
      </c>
      <c r="F1360" s="131" t="s">
        <v>1067</v>
      </c>
      <c r="G1360" s="132" t="s">
        <v>268</v>
      </c>
      <c r="H1360" s="133">
        <v>148.43799999999999</v>
      </c>
      <c r="I1360" s="134"/>
      <c r="J1360" s="135">
        <f>ROUND(I1360*H1360,2)</f>
        <v>0</v>
      </c>
      <c r="K1360" s="131" t="s">
        <v>269</v>
      </c>
      <c r="L1360" s="18"/>
      <c r="M1360" s="136" t="s">
        <v>44</v>
      </c>
      <c r="N1360" s="137" t="s">
        <v>53</v>
      </c>
      <c r="P1360" s="138">
        <f>O1360*H1360</f>
        <v>0</v>
      </c>
      <c r="Q1360" s="138">
        <v>0</v>
      </c>
      <c r="R1360" s="138">
        <f>Q1360*H1360</f>
        <v>0</v>
      </c>
      <c r="S1360" s="138">
        <v>0</v>
      </c>
      <c r="T1360" s="139">
        <f>S1360*H1360</f>
        <v>0</v>
      </c>
      <c r="AR1360" s="140" t="s">
        <v>270</v>
      </c>
      <c r="AT1360" s="140" t="s">
        <v>265</v>
      </c>
      <c r="AU1360" s="140" t="s">
        <v>91</v>
      </c>
      <c r="AY1360" s="2" t="s">
        <v>263</v>
      </c>
      <c r="BE1360" s="141">
        <f>IF(N1360="základní",J1360,0)</f>
        <v>0</v>
      </c>
      <c r="BF1360" s="141">
        <f>IF(N1360="snížená",J1360,0)</f>
        <v>0</v>
      </c>
      <c r="BG1360" s="141">
        <f>IF(N1360="zákl. přenesená",J1360,0)</f>
        <v>0</v>
      </c>
      <c r="BH1360" s="141">
        <f>IF(N1360="sníž. přenesená",J1360,0)</f>
        <v>0</v>
      </c>
      <c r="BI1360" s="141">
        <f>IF(N1360="nulová",J1360,0)</f>
        <v>0</v>
      </c>
      <c r="BJ1360" s="2" t="s">
        <v>89</v>
      </c>
      <c r="BK1360" s="141">
        <f>ROUND(I1360*H1360,2)</f>
        <v>0</v>
      </c>
      <c r="BL1360" s="2" t="s">
        <v>270</v>
      </c>
      <c r="BM1360" s="140" t="s">
        <v>1068</v>
      </c>
    </row>
    <row r="1361" spans="2:65" s="17" customFormat="1" ht="29.25">
      <c r="B1361" s="18"/>
      <c r="D1361" s="142" t="s">
        <v>272</v>
      </c>
      <c r="F1361" s="143" t="s">
        <v>1069</v>
      </c>
      <c r="I1361" s="144"/>
      <c r="L1361" s="18"/>
      <c r="M1361" s="145"/>
      <c r="T1361" s="39"/>
      <c r="AT1361" s="2" t="s">
        <v>272</v>
      </c>
      <c r="AU1361" s="2" t="s">
        <v>91</v>
      </c>
    </row>
    <row r="1362" spans="2:65" s="17" customFormat="1" ht="24.2" customHeight="1">
      <c r="B1362" s="18"/>
      <c r="C1362" s="129" t="s">
        <v>1070</v>
      </c>
      <c r="D1362" s="129" t="s">
        <v>265</v>
      </c>
      <c r="E1362" s="130" t="s">
        <v>1071</v>
      </c>
      <c r="F1362" s="131" t="s">
        <v>1072</v>
      </c>
      <c r="G1362" s="132" t="s">
        <v>439</v>
      </c>
      <c r="H1362" s="133">
        <v>4</v>
      </c>
      <c r="I1362" s="134"/>
      <c r="J1362" s="135">
        <f>ROUND(I1362*H1362,2)</f>
        <v>0</v>
      </c>
      <c r="K1362" s="131" t="s">
        <v>269</v>
      </c>
      <c r="L1362" s="18"/>
      <c r="M1362" s="136" t="s">
        <v>44</v>
      </c>
      <c r="N1362" s="137" t="s">
        <v>53</v>
      </c>
      <c r="P1362" s="138">
        <f>O1362*H1362</f>
        <v>0</v>
      </c>
      <c r="Q1362" s="138">
        <v>0</v>
      </c>
      <c r="R1362" s="138">
        <f>Q1362*H1362</f>
        <v>0</v>
      </c>
      <c r="S1362" s="138">
        <v>0</v>
      </c>
      <c r="T1362" s="139">
        <f>S1362*H1362</f>
        <v>0</v>
      </c>
      <c r="AR1362" s="140" t="s">
        <v>270</v>
      </c>
      <c r="AT1362" s="140" t="s">
        <v>265</v>
      </c>
      <c r="AU1362" s="140" t="s">
        <v>91</v>
      </c>
      <c r="AY1362" s="2" t="s">
        <v>263</v>
      </c>
      <c r="BE1362" s="141">
        <f>IF(N1362="základní",J1362,0)</f>
        <v>0</v>
      </c>
      <c r="BF1362" s="141">
        <f>IF(N1362="snížená",J1362,0)</f>
        <v>0</v>
      </c>
      <c r="BG1362" s="141">
        <f>IF(N1362="zákl. přenesená",J1362,0)</f>
        <v>0</v>
      </c>
      <c r="BH1362" s="141">
        <f>IF(N1362="sníž. přenesená",J1362,0)</f>
        <v>0</v>
      </c>
      <c r="BI1362" s="141">
        <f>IF(N1362="nulová",J1362,0)</f>
        <v>0</v>
      </c>
      <c r="BJ1362" s="2" t="s">
        <v>89</v>
      </c>
      <c r="BK1362" s="141">
        <f>ROUND(I1362*H1362,2)</f>
        <v>0</v>
      </c>
      <c r="BL1362" s="2" t="s">
        <v>270</v>
      </c>
      <c r="BM1362" s="140" t="s">
        <v>1073</v>
      </c>
    </row>
    <row r="1363" spans="2:65" s="17" customFormat="1" ht="48.75">
      <c r="B1363" s="18"/>
      <c r="D1363" s="142" t="s">
        <v>272</v>
      </c>
      <c r="F1363" s="143" t="s">
        <v>1074</v>
      </c>
      <c r="I1363" s="144"/>
      <c r="L1363" s="18"/>
      <c r="M1363" s="145"/>
      <c r="T1363" s="39"/>
      <c r="AT1363" s="2" t="s">
        <v>272</v>
      </c>
      <c r="AU1363" s="2" t="s">
        <v>91</v>
      </c>
    </row>
    <row r="1364" spans="2:65" s="17" customFormat="1" ht="24.2" customHeight="1">
      <c r="B1364" s="18"/>
      <c r="C1364" s="129" t="s">
        <v>1075</v>
      </c>
      <c r="D1364" s="129" t="s">
        <v>265</v>
      </c>
      <c r="E1364" s="130" t="s">
        <v>1076</v>
      </c>
      <c r="F1364" s="131" t="s">
        <v>1077</v>
      </c>
      <c r="G1364" s="132" t="s">
        <v>439</v>
      </c>
      <c r="H1364" s="133">
        <v>720</v>
      </c>
      <c r="I1364" s="134"/>
      <c r="J1364" s="135">
        <f>ROUND(I1364*H1364,2)</f>
        <v>0</v>
      </c>
      <c r="K1364" s="131" t="s">
        <v>269</v>
      </c>
      <c r="L1364" s="18"/>
      <c r="M1364" s="136" t="s">
        <v>44</v>
      </c>
      <c r="N1364" s="137" t="s">
        <v>53</v>
      </c>
      <c r="P1364" s="138">
        <f>O1364*H1364</f>
        <v>0</v>
      </c>
      <c r="Q1364" s="138">
        <v>0</v>
      </c>
      <c r="R1364" s="138">
        <f>Q1364*H1364</f>
        <v>0</v>
      </c>
      <c r="S1364" s="138">
        <v>0</v>
      </c>
      <c r="T1364" s="139">
        <f>S1364*H1364</f>
        <v>0</v>
      </c>
      <c r="AR1364" s="140" t="s">
        <v>270</v>
      </c>
      <c r="AT1364" s="140" t="s">
        <v>265</v>
      </c>
      <c r="AU1364" s="140" t="s">
        <v>91</v>
      </c>
      <c r="AY1364" s="2" t="s">
        <v>263</v>
      </c>
      <c r="BE1364" s="141">
        <f>IF(N1364="základní",J1364,0)</f>
        <v>0</v>
      </c>
      <c r="BF1364" s="141">
        <f>IF(N1364="snížená",J1364,0)</f>
        <v>0</v>
      </c>
      <c r="BG1364" s="141">
        <f>IF(N1364="zákl. přenesená",J1364,0)</f>
        <v>0</v>
      </c>
      <c r="BH1364" s="141">
        <f>IF(N1364="sníž. přenesená",J1364,0)</f>
        <v>0</v>
      </c>
      <c r="BI1364" s="141">
        <f>IF(N1364="nulová",J1364,0)</f>
        <v>0</v>
      </c>
      <c r="BJ1364" s="2" t="s">
        <v>89</v>
      </c>
      <c r="BK1364" s="141">
        <f>ROUND(I1364*H1364,2)</f>
        <v>0</v>
      </c>
      <c r="BL1364" s="2" t="s">
        <v>270</v>
      </c>
      <c r="BM1364" s="140" t="s">
        <v>1078</v>
      </c>
    </row>
    <row r="1365" spans="2:65" s="17" customFormat="1" ht="48.75">
      <c r="B1365" s="18"/>
      <c r="D1365" s="142" t="s">
        <v>272</v>
      </c>
      <c r="F1365" s="143" t="s">
        <v>1074</v>
      </c>
      <c r="I1365" s="144"/>
      <c r="L1365" s="18"/>
      <c r="M1365" s="145"/>
      <c r="T1365" s="39"/>
      <c r="AT1365" s="2" t="s">
        <v>272</v>
      </c>
      <c r="AU1365" s="2" t="s">
        <v>91</v>
      </c>
    </row>
    <row r="1366" spans="2:65" s="153" customFormat="1" ht="11.25">
      <c r="B1366" s="154"/>
      <c r="D1366" s="142" t="s">
        <v>274</v>
      </c>
      <c r="E1366" s="155" t="s">
        <v>44</v>
      </c>
      <c r="F1366" s="156" t="s">
        <v>1079</v>
      </c>
      <c r="H1366" s="157">
        <v>720</v>
      </c>
      <c r="I1366" s="158"/>
      <c r="L1366" s="154"/>
      <c r="M1366" s="159"/>
      <c r="T1366" s="160"/>
      <c r="AT1366" s="155" t="s">
        <v>274</v>
      </c>
      <c r="AU1366" s="155" t="s">
        <v>91</v>
      </c>
      <c r="AV1366" s="153" t="s">
        <v>91</v>
      </c>
      <c r="AW1366" s="153" t="s">
        <v>42</v>
      </c>
      <c r="AX1366" s="153" t="s">
        <v>89</v>
      </c>
      <c r="AY1366" s="155" t="s">
        <v>263</v>
      </c>
    </row>
    <row r="1367" spans="2:65" s="17" customFormat="1" ht="24.2" customHeight="1">
      <c r="B1367" s="18"/>
      <c r="C1367" s="129" t="s">
        <v>1080</v>
      </c>
      <c r="D1367" s="129" t="s">
        <v>265</v>
      </c>
      <c r="E1367" s="130" t="s">
        <v>1081</v>
      </c>
      <c r="F1367" s="131" t="s">
        <v>1082</v>
      </c>
      <c r="G1367" s="132" t="s">
        <v>439</v>
      </c>
      <c r="H1367" s="133">
        <v>4</v>
      </c>
      <c r="I1367" s="134"/>
      <c r="J1367" s="135">
        <f>ROUND(I1367*H1367,2)</f>
        <v>0</v>
      </c>
      <c r="K1367" s="131" t="s">
        <v>269</v>
      </c>
      <c r="L1367" s="18"/>
      <c r="M1367" s="136" t="s">
        <v>44</v>
      </c>
      <c r="N1367" s="137" t="s">
        <v>53</v>
      </c>
      <c r="P1367" s="138">
        <f>O1367*H1367</f>
        <v>0</v>
      </c>
      <c r="Q1367" s="138">
        <v>0</v>
      </c>
      <c r="R1367" s="138">
        <f>Q1367*H1367</f>
        <v>0</v>
      </c>
      <c r="S1367" s="138">
        <v>0</v>
      </c>
      <c r="T1367" s="139">
        <f>S1367*H1367</f>
        <v>0</v>
      </c>
      <c r="AR1367" s="140" t="s">
        <v>270</v>
      </c>
      <c r="AT1367" s="140" t="s">
        <v>265</v>
      </c>
      <c r="AU1367" s="140" t="s">
        <v>91</v>
      </c>
      <c r="AY1367" s="2" t="s">
        <v>263</v>
      </c>
      <c r="BE1367" s="141">
        <f>IF(N1367="základní",J1367,0)</f>
        <v>0</v>
      </c>
      <c r="BF1367" s="141">
        <f>IF(N1367="snížená",J1367,0)</f>
        <v>0</v>
      </c>
      <c r="BG1367" s="141">
        <f>IF(N1367="zákl. přenesená",J1367,0)</f>
        <v>0</v>
      </c>
      <c r="BH1367" s="141">
        <f>IF(N1367="sníž. přenesená",J1367,0)</f>
        <v>0</v>
      </c>
      <c r="BI1367" s="141">
        <f>IF(N1367="nulová",J1367,0)</f>
        <v>0</v>
      </c>
      <c r="BJ1367" s="2" t="s">
        <v>89</v>
      </c>
      <c r="BK1367" s="141">
        <f>ROUND(I1367*H1367,2)</f>
        <v>0</v>
      </c>
      <c r="BL1367" s="2" t="s">
        <v>270</v>
      </c>
      <c r="BM1367" s="140" t="s">
        <v>1083</v>
      </c>
    </row>
    <row r="1368" spans="2:65" s="17" customFormat="1" ht="39">
      <c r="B1368" s="18"/>
      <c r="D1368" s="142" t="s">
        <v>272</v>
      </c>
      <c r="F1368" s="143" t="s">
        <v>1084</v>
      </c>
      <c r="I1368" s="144"/>
      <c r="L1368" s="18"/>
      <c r="M1368" s="145"/>
      <c r="T1368" s="39"/>
      <c r="AT1368" s="2" t="s">
        <v>272</v>
      </c>
      <c r="AU1368" s="2" t="s">
        <v>91</v>
      </c>
    </row>
    <row r="1369" spans="2:65" s="17" customFormat="1" ht="14.45" customHeight="1">
      <c r="B1369" s="18"/>
      <c r="C1369" s="129" t="s">
        <v>1085</v>
      </c>
      <c r="D1369" s="129" t="s">
        <v>265</v>
      </c>
      <c r="E1369" s="130" t="s">
        <v>1086</v>
      </c>
      <c r="F1369" s="131" t="s">
        <v>1087</v>
      </c>
      <c r="G1369" s="132" t="s">
        <v>1088</v>
      </c>
      <c r="H1369" s="133">
        <v>4</v>
      </c>
      <c r="I1369" s="134"/>
      <c r="J1369" s="135">
        <f>ROUND(I1369*H1369,2)</f>
        <v>0</v>
      </c>
      <c r="K1369" s="131" t="s">
        <v>269</v>
      </c>
      <c r="L1369" s="18"/>
      <c r="M1369" s="136" t="s">
        <v>44</v>
      </c>
      <c r="N1369" s="137" t="s">
        <v>53</v>
      </c>
      <c r="P1369" s="138">
        <f>O1369*H1369</f>
        <v>0</v>
      </c>
      <c r="Q1369" s="138">
        <v>0</v>
      </c>
      <c r="R1369" s="138">
        <f>Q1369*H1369</f>
        <v>0</v>
      </c>
      <c r="S1369" s="138">
        <v>0</v>
      </c>
      <c r="T1369" s="139">
        <f>S1369*H1369</f>
        <v>0</v>
      </c>
      <c r="AR1369" s="140" t="s">
        <v>270</v>
      </c>
      <c r="AT1369" s="140" t="s">
        <v>265</v>
      </c>
      <c r="AU1369" s="140" t="s">
        <v>91</v>
      </c>
      <c r="AY1369" s="2" t="s">
        <v>263</v>
      </c>
      <c r="BE1369" s="141">
        <f>IF(N1369="základní",J1369,0)</f>
        <v>0</v>
      </c>
      <c r="BF1369" s="141">
        <f>IF(N1369="snížená",J1369,0)</f>
        <v>0</v>
      </c>
      <c r="BG1369" s="141">
        <f>IF(N1369="zákl. přenesená",J1369,0)</f>
        <v>0</v>
      </c>
      <c r="BH1369" s="141">
        <f>IF(N1369="sníž. přenesená",J1369,0)</f>
        <v>0</v>
      </c>
      <c r="BI1369" s="141">
        <f>IF(N1369="nulová",J1369,0)</f>
        <v>0</v>
      </c>
      <c r="BJ1369" s="2" t="s">
        <v>89</v>
      </c>
      <c r="BK1369" s="141">
        <f>ROUND(I1369*H1369,2)</f>
        <v>0</v>
      </c>
      <c r="BL1369" s="2" t="s">
        <v>270</v>
      </c>
      <c r="BM1369" s="140" t="s">
        <v>1089</v>
      </c>
    </row>
    <row r="1370" spans="2:65" s="17" customFormat="1" ht="39">
      <c r="B1370" s="18"/>
      <c r="D1370" s="142" t="s">
        <v>272</v>
      </c>
      <c r="F1370" s="143" t="s">
        <v>1090</v>
      </c>
      <c r="I1370" s="144"/>
      <c r="L1370" s="18"/>
      <c r="M1370" s="145"/>
      <c r="T1370" s="39"/>
      <c r="AT1370" s="2" t="s">
        <v>272</v>
      </c>
      <c r="AU1370" s="2" t="s">
        <v>91</v>
      </c>
    </row>
    <row r="1371" spans="2:65" s="17" customFormat="1" ht="14.45" customHeight="1">
      <c r="B1371" s="18"/>
      <c r="C1371" s="129" t="s">
        <v>1091</v>
      </c>
      <c r="D1371" s="129" t="s">
        <v>265</v>
      </c>
      <c r="E1371" s="130" t="s">
        <v>1092</v>
      </c>
      <c r="F1371" s="131" t="s">
        <v>1093</v>
      </c>
      <c r="G1371" s="132" t="s">
        <v>1088</v>
      </c>
      <c r="H1371" s="133">
        <v>720</v>
      </c>
      <c r="I1371" s="134"/>
      <c r="J1371" s="135">
        <f>ROUND(I1371*H1371,2)</f>
        <v>0</v>
      </c>
      <c r="K1371" s="131" t="s">
        <v>269</v>
      </c>
      <c r="L1371" s="18"/>
      <c r="M1371" s="136" t="s">
        <v>44</v>
      </c>
      <c r="N1371" s="137" t="s">
        <v>53</v>
      </c>
      <c r="P1371" s="138">
        <f>O1371*H1371</f>
        <v>0</v>
      </c>
      <c r="Q1371" s="138">
        <v>0</v>
      </c>
      <c r="R1371" s="138">
        <f>Q1371*H1371</f>
        <v>0</v>
      </c>
      <c r="S1371" s="138">
        <v>0</v>
      </c>
      <c r="T1371" s="139">
        <f>S1371*H1371</f>
        <v>0</v>
      </c>
      <c r="AR1371" s="140" t="s">
        <v>270</v>
      </c>
      <c r="AT1371" s="140" t="s">
        <v>265</v>
      </c>
      <c r="AU1371" s="140" t="s">
        <v>91</v>
      </c>
      <c r="AY1371" s="2" t="s">
        <v>263</v>
      </c>
      <c r="BE1371" s="141">
        <f>IF(N1371="základní",J1371,0)</f>
        <v>0</v>
      </c>
      <c r="BF1371" s="141">
        <f>IF(N1371="snížená",J1371,0)</f>
        <v>0</v>
      </c>
      <c r="BG1371" s="141">
        <f>IF(N1371="zákl. přenesená",J1371,0)</f>
        <v>0</v>
      </c>
      <c r="BH1371" s="141">
        <f>IF(N1371="sníž. přenesená",J1371,0)</f>
        <v>0</v>
      </c>
      <c r="BI1371" s="141">
        <f>IF(N1371="nulová",J1371,0)</f>
        <v>0</v>
      </c>
      <c r="BJ1371" s="2" t="s">
        <v>89</v>
      </c>
      <c r="BK1371" s="141">
        <f>ROUND(I1371*H1371,2)</f>
        <v>0</v>
      </c>
      <c r="BL1371" s="2" t="s">
        <v>270</v>
      </c>
      <c r="BM1371" s="140" t="s">
        <v>1094</v>
      </c>
    </row>
    <row r="1372" spans="2:65" s="17" customFormat="1" ht="39">
      <c r="B1372" s="18"/>
      <c r="D1372" s="142" t="s">
        <v>272</v>
      </c>
      <c r="F1372" s="143" t="s">
        <v>1090</v>
      </c>
      <c r="I1372" s="144"/>
      <c r="L1372" s="18"/>
      <c r="M1372" s="145"/>
      <c r="T1372" s="39"/>
      <c r="AT1372" s="2" t="s">
        <v>272</v>
      </c>
      <c r="AU1372" s="2" t="s">
        <v>91</v>
      </c>
    </row>
    <row r="1373" spans="2:65" s="153" customFormat="1" ht="11.25">
      <c r="B1373" s="154"/>
      <c r="D1373" s="142" t="s">
        <v>274</v>
      </c>
      <c r="E1373" s="155" t="s">
        <v>44</v>
      </c>
      <c r="F1373" s="156" t="s">
        <v>1079</v>
      </c>
      <c r="H1373" s="157">
        <v>720</v>
      </c>
      <c r="I1373" s="158"/>
      <c r="L1373" s="154"/>
      <c r="M1373" s="159"/>
      <c r="T1373" s="160"/>
      <c r="AT1373" s="155" t="s">
        <v>274</v>
      </c>
      <c r="AU1373" s="155" t="s">
        <v>91</v>
      </c>
      <c r="AV1373" s="153" t="s">
        <v>91</v>
      </c>
      <c r="AW1373" s="153" t="s">
        <v>42</v>
      </c>
      <c r="AX1373" s="153" t="s">
        <v>89</v>
      </c>
      <c r="AY1373" s="155" t="s">
        <v>263</v>
      </c>
    </row>
    <row r="1374" spans="2:65" s="17" customFormat="1" ht="14.45" customHeight="1">
      <c r="B1374" s="18"/>
      <c r="C1374" s="129" t="s">
        <v>1095</v>
      </c>
      <c r="D1374" s="129" t="s">
        <v>265</v>
      </c>
      <c r="E1374" s="130" t="s">
        <v>1096</v>
      </c>
      <c r="F1374" s="131" t="s">
        <v>1097</v>
      </c>
      <c r="G1374" s="132" t="s">
        <v>1088</v>
      </c>
      <c r="H1374" s="133">
        <v>4</v>
      </c>
      <c r="I1374" s="134"/>
      <c r="J1374" s="135">
        <f>ROUND(I1374*H1374,2)</f>
        <v>0</v>
      </c>
      <c r="K1374" s="131" t="s">
        <v>269</v>
      </c>
      <c r="L1374" s="18"/>
      <c r="M1374" s="136" t="s">
        <v>44</v>
      </c>
      <c r="N1374" s="137" t="s">
        <v>53</v>
      </c>
      <c r="P1374" s="138">
        <f>O1374*H1374</f>
        <v>0</v>
      </c>
      <c r="Q1374" s="138">
        <v>0</v>
      </c>
      <c r="R1374" s="138">
        <f>Q1374*H1374</f>
        <v>0</v>
      </c>
      <c r="S1374" s="138">
        <v>0</v>
      </c>
      <c r="T1374" s="139">
        <f>S1374*H1374</f>
        <v>0</v>
      </c>
      <c r="AR1374" s="140" t="s">
        <v>270</v>
      </c>
      <c r="AT1374" s="140" t="s">
        <v>265</v>
      </c>
      <c r="AU1374" s="140" t="s">
        <v>91</v>
      </c>
      <c r="AY1374" s="2" t="s">
        <v>263</v>
      </c>
      <c r="BE1374" s="141">
        <f>IF(N1374="základní",J1374,0)</f>
        <v>0</v>
      </c>
      <c r="BF1374" s="141">
        <f>IF(N1374="snížená",J1374,0)</f>
        <v>0</v>
      </c>
      <c r="BG1374" s="141">
        <f>IF(N1374="zákl. přenesená",J1374,0)</f>
        <v>0</v>
      </c>
      <c r="BH1374" s="141">
        <f>IF(N1374="sníž. přenesená",J1374,0)</f>
        <v>0</v>
      </c>
      <c r="BI1374" s="141">
        <f>IF(N1374="nulová",J1374,0)</f>
        <v>0</v>
      </c>
      <c r="BJ1374" s="2" t="s">
        <v>89</v>
      </c>
      <c r="BK1374" s="141">
        <f>ROUND(I1374*H1374,2)</f>
        <v>0</v>
      </c>
      <c r="BL1374" s="2" t="s">
        <v>270</v>
      </c>
      <c r="BM1374" s="140" t="s">
        <v>1098</v>
      </c>
    </row>
    <row r="1375" spans="2:65" s="17" customFormat="1" ht="29.25">
      <c r="B1375" s="18"/>
      <c r="D1375" s="142" t="s">
        <v>272</v>
      </c>
      <c r="F1375" s="143" t="s">
        <v>1099</v>
      </c>
      <c r="I1375" s="144"/>
      <c r="L1375" s="18"/>
      <c r="M1375" s="145"/>
      <c r="T1375" s="39"/>
      <c r="AT1375" s="2" t="s">
        <v>272</v>
      </c>
      <c r="AU1375" s="2" t="s">
        <v>91</v>
      </c>
    </row>
    <row r="1376" spans="2:65" s="17" customFormat="1" ht="24.2" customHeight="1">
      <c r="B1376" s="18"/>
      <c r="C1376" s="129" t="s">
        <v>1100</v>
      </c>
      <c r="D1376" s="129" t="s">
        <v>265</v>
      </c>
      <c r="E1376" s="130" t="s">
        <v>1101</v>
      </c>
      <c r="F1376" s="131" t="s">
        <v>1102</v>
      </c>
      <c r="G1376" s="132" t="s">
        <v>139</v>
      </c>
      <c r="H1376" s="133">
        <v>65.036000000000001</v>
      </c>
      <c r="I1376" s="134"/>
      <c r="J1376" s="135">
        <f>ROUND(I1376*H1376,2)</f>
        <v>0</v>
      </c>
      <c r="K1376" s="131" t="s">
        <v>269</v>
      </c>
      <c r="L1376" s="18"/>
      <c r="M1376" s="136" t="s">
        <v>44</v>
      </c>
      <c r="N1376" s="137" t="s">
        <v>53</v>
      </c>
      <c r="P1376" s="138">
        <f>O1376*H1376</f>
        <v>0</v>
      </c>
      <c r="Q1376" s="138">
        <v>0</v>
      </c>
      <c r="R1376" s="138">
        <f>Q1376*H1376</f>
        <v>0</v>
      </c>
      <c r="S1376" s="138">
        <v>0</v>
      </c>
      <c r="T1376" s="139">
        <f>S1376*H1376</f>
        <v>0</v>
      </c>
      <c r="AR1376" s="140" t="s">
        <v>270</v>
      </c>
      <c r="AT1376" s="140" t="s">
        <v>265</v>
      </c>
      <c r="AU1376" s="140" t="s">
        <v>91</v>
      </c>
      <c r="AY1376" s="2" t="s">
        <v>263</v>
      </c>
      <c r="BE1376" s="141">
        <f>IF(N1376="základní",J1376,0)</f>
        <v>0</v>
      </c>
      <c r="BF1376" s="141">
        <f>IF(N1376="snížená",J1376,0)</f>
        <v>0</v>
      </c>
      <c r="BG1376" s="141">
        <f>IF(N1376="zákl. přenesená",J1376,0)</f>
        <v>0</v>
      </c>
      <c r="BH1376" s="141">
        <f>IF(N1376="sníž. přenesená",J1376,0)</f>
        <v>0</v>
      </c>
      <c r="BI1376" s="141">
        <f>IF(N1376="nulová",J1376,0)</f>
        <v>0</v>
      </c>
      <c r="BJ1376" s="2" t="s">
        <v>89</v>
      </c>
      <c r="BK1376" s="141">
        <f>ROUND(I1376*H1376,2)</f>
        <v>0</v>
      </c>
      <c r="BL1376" s="2" t="s">
        <v>270</v>
      </c>
      <c r="BM1376" s="140" t="s">
        <v>1103</v>
      </c>
    </row>
    <row r="1377" spans="2:65" s="17" customFormat="1" ht="68.25">
      <c r="B1377" s="18"/>
      <c r="D1377" s="142" t="s">
        <v>272</v>
      </c>
      <c r="F1377" s="143" t="s">
        <v>1104</v>
      </c>
      <c r="I1377" s="144"/>
      <c r="L1377" s="18"/>
      <c r="M1377" s="145"/>
      <c r="T1377" s="39"/>
      <c r="AT1377" s="2" t="s">
        <v>272</v>
      </c>
      <c r="AU1377" s="2" t="s">
        <v>91</v>
      </c>
    </row>
    <row r="1378" spans="2:65" s="146" customFormat="1" ht="11.25">
      <c r="B1378" s="147"/>
      <c r="D1378" s="142" t="s">
        <v>274</v>
      </c>
      <c r="E1378" s="148" t="s">
        <v>44</v>
      </c>
      <c r="F1378" s="149" t="s">
        <v>275</v>
      </c>
      <c r="H1378" s="148" t="s">
        <v>44</v>
      </c>
      <c r="I1378" s="150"/>
      <c r="L1378" s="147"/>
      <c r="M1378" s="151"/>
      <c r="T1378" s="152"/>
      <c r="AT1378" s="148" t="s">
        <v>274</v>
      </c>
      <c r="AU1378" s="148" t="s">
        <v>91</v>
      </c>
      <c r="AV1378" s="146" t="s">
        <v>89</v>
      </c>
      <c r="AW1378" s="146" t="s">
        <v>42</v>
      </c>
      <c r="AX1378" s="146" t="s">
        <v>82</v>
      </c>
      <c r="AY1378" s="148" t="s">
        <v>263</v>
      </c>
    </row>
    <row r="1379" spans="2:65" s="146" customFormat="1" ht="11.25">
      <c r="B1379" s="147"/>
      <c r="D1379" s="142" t="s">
        <v>274</v>
      </c>
      <c r="E1379" s="148" t="s">
        <v>44</v>
      </c>
      <c r="F1379" s="149" t="s">
        <v>388</v>
      </c>
      <c r="H1379" s="148" t="s">
        <v>44</v>
      </c>
      <c r="I1379" s="150"/>
      <c r="L1379" s="147"/>
      <c r="M1379" s="151"/>
      <c r="T1379" s="152"/>
      <c r="AT1379" s="148" t="s">
        <v>274</v>
      </c>
      <c r="AU1379" s="148" t="s">
        <v>91</v>
      </c>
      <c r="AV1379" s="146" t="s">
        <v>89</v>
      </c>
      <c r="AW1379" s="146" t="s">
        <v>42</v>
      </c>
      <c r="AX1379" s="146" t="s">
        <v>82</v>
      </c>
      <c r="AY1379" s="148" t="s">
        <v>263</v>
      </c>
    </row>
    <row r="1380" spans="2:65" s="146" customFormat="1" ht="11.25">
      <c r="B1380" s="147"/>
      <c r="D1380" s="142" t="s">
        <v>274</v>
      </c>
      <c r="E1380" s="148" t="s">
        <v>44</v>
      </c>
      <c r="F1380" s="149" t="s">
        <v>490</v>
      </c>
      <c r="H1380" s="148" t="s">
        <v>44</v>
      </c>
      <c r="I1380" s="150"/>
      <c r="L1380" s="147"/>
      <c r="M1380" s="151"/>
      <c r="T1380" s="152"/>
      <c r="AT1380" s="148" t="s">
        <v>274</v>
      </c>
      <c r="AU1380" s="148" t="s">
        <v>91</v>
      </c>
      <c r="AV1380" s="146" t="s">
        <v>89</v>
      </c>
      <c r="AW1380" s="146" t="s">
        <v>42</v>
      </c>
      <c r="AX1380" s="146" t="s">
        <v>82</v>
      </c>
      <c r="AY1380" s="148" t="s">
        <v>263</v>
      </c>
    </row>
    <row r="1381" spans="2:65" s="146" customFormat="1" ht="11.25">
      <c r="B1381" s="147"/>
      <c r="D1381" s="142" t="s">
        <v>274</v>
      </c>
      <c r="E1381" s="148" t="s">
        <v>44</v>
      </c>
      <c r="F1381" s="149" t="s">
        <v>458</v>
      </c>
      <c r="H1381" s="148" t="s">
        <v>44</v>
      </c>
      <c r="I1381" s="150"/>
      <c r="L1381" s="147"/>
      <c r="M1381" s="151"/>
      <c r="T1381" s="152"/>
      <c r="AT1381" s="148" t="s">
        <v>274</v>
      </c>
      <c r="AU1381" s="148" t="s">
        <v>91</v>
      </c>
      <c r="AV1381" s="146" t="s">
        <v>89</v>
      </c>
      <c r="AW1381" s="146" t="s">
        <v>42</v>
      </c>
      <c r="AX1381" s="146" t="s">
        <v>82</v>
      </c>
      <c r="AY1381" s="148" t="s">
        <v>263</v>
      </c>
    </row>
    <row r="1382" spans="2:65" s="146" customFormat="1" ht="11.25">
      <c r="B1382" s="147"/>
      <c r="D1382" s="142" t="s">
        <v>274</v>
      </c>
      <c r="E1382" s="148" t="s">
        <v>44</v>
      </c>
      <c r="F1382" s="149" t="s">
        <v>442</v>
      </c>
      <c r="H1382" s="148" t="s">
        <v>44</v>
      </c>
      <c r="I1382" s="150"/>
      <c r="L1382" s="147"/>
      <c r="M1382" s="151"/>
      <c r="T1382" s="152"/>
      <c r="AT1382" s="148" t="s">
        <v>274</v>
      </c>
      <c r="AU1382" s="148" t="s">
        <v>91</v>
      </c>
      <c r="AV1382" s="146" t="s">
        <v>89</v>
      </c>
      <c r="AW1382" s="146" t="s">
        <v>42</v>
      </c>
      <c r="AX1382" s="146" t="s">
        <v>82</v>
      </c>
      <c r="AY1382" s="148" t="s">
        <v>263</v>
      </c>
    </row>
    <row r="1383" spans="2:65" s="146" customFormat="1" ht="11.25">
      <c r="B1383" s="147"/>
      <c r="D1383" s="142" t="s">
        <v>274</v>
      </c>
      <c r="E1383" s="148" t="s">
        <v>44</v>
      </c>
      <c r="F1383" s="149" t="s">
        <v>341</v>
      </c>
      <c r="H1383" s="148" t="s">
        <v>44</v>
      </c>
      <c r="I1383" s="150"/>
      <c r="L1383" s="147"/>
      <c r="M1383" s="151"/>
      <c r="T1383" s="152"/>
      <c r="AT1383" s="148" t="s">
        <v>274</v>
      </c>
      <c r="AU1383" s="148" t="s">
        <v>91</v>
      </c>
      <c r="AV1383" s="146" t="s">
        <v>89</v>
      </c>
      <c r="AW1383" s="146" t="s">
        <v>42</v>
      </c>
      <c r="AX1383" s="146" t="s">
        <v>82</v>
      </c>
      <c r="AY1383" s="148" t="s">
        <v>263</v>
      </c>
    </row>
    <row r="1384" spans="2:65" s="153" customFormat="1" ht="11.25">
      <c r="B1384" s="154"/>
      <c r="D1384" s="142" t="s">
        <v>274</v>
      </c>
      <c r="E1384" s="155" t="s">
        <v>44</v>
      </c>
      <c r="F1384" s="156" t="s">
        <v>1105</v>
      </c>
      <c r="H1384" s="157">
        <v>19.440000000000001</v>
      </c>
      <c r="I1384" s="158"/>
      <c r="L1384" s="154"/>
      <c r="M1384" s="159"/>
      <c r="T1384" s="160"/>
      <c r="AT1384" s="155" t="s">
        <v>274</v>
      </c>
      <c r="AU1384" s="155" t="s">
        <v>91</v>
      </c>
      <c r="AV1384" s="153" t="s">
        <v>91</v>
      </c>
      <c r="AW1384" s="153" t="s">
        <v>42</v>
      </c>
      <c r="AX1384" s="153" t="s">
        <v>82</v>
      </c>
      <c r="AY1384" s="155" t="s">
        <v>263</v>
      </c>
    </row>
    <row r="1385" spans="2:65" s="153" customFormat="1" ht="11.25">
      <c r="B1385" s="154"/>
      <c r="D1385" s="142" t="s">
        <v>274</v>
      </c>
      <c r="E1385" s="155" t="s">
        <v>44</v>
      </c>
      <c r="F1385" s="156" t="s">
        <v>1106</v>
      </c>
      <c r="H1385" s="157">
        <v>16.2</v>
      </c>
      <c r="I1385" s="158"/>
      <c r="L1385" s="154"/>
      <c r="M1385" s="159"/>
      <c r="T1385" s="160"/>
      <c r="AT1385" s="155" t="s">
        <v>274</v>
      </c>
      <c r="AU1385" s="155" t="s">
        <v>91</v>
      </c>
      <c r="AV1385" s="153" t="s">
        <v>91</v>
      </c>
      <c r="AW1385" s="153" t="s">
        <v>42</v>
      </c>
      <c r="AX1385" s="153" t="s">
        <v>82</v>
      </c>
      <c r="AY1385" s="155" t="s">
        <v>263</v>
      </c>
    </row>
    <row r="1386" spans="2:65" s="161" customFormat="1" ht="11.25">
      <c r="B1386" s="162"/>
      <c r="D1386" s="142" t="s">
        <v>274</v>
      </c>
      <c r="E1386" s="163" t="s">
        <v>44</v>
      </c>
      <c r="F1386" s="164" t="s">
        <v>1107</v>
      </c>
      <c r="H1386" s="165">
        <v>35.64</v>
      </c>
      <c r="I1386" s="166"/>
      <c r="L1386" s="162"/>
      <c r="M1386" s="167"/>
      <c r="T1386" s="168"/>
      <c r="AT1386" s="163" t="s">
        <v>274</v>
      </c>
      <c r="AU1386" s="163" t="s">
        <v>91</v>
      </c>
      <c r="AV1386" s="161" t="s">
        <v>141</v>
      </c>
      <c r="AW1386" s="161" t="s">
        <v>42</v>
      </c>
      <c r="AX1386" s="161" t="s">
        <v>82</v>
      </c>
      <c r="AY1386" s="163" t="s">
        <v>263</v>
      </c>
    </row>
    <row r="1387" spans="2:65" s="146" customFormat="1" ht="11.25">
      <c r="B1387" s="147"/>
      <c r="D1387" s="142" t="s">
        <v>274</v>
      </c>
      <c r="E1387" s="148" t="s">
        <v>44</v>
      </c>
      <c r="F1387" s="149" t="s">
        <v>340</v>
      </c>
      <c r="H1387" s="148" t="s">
        <v>44</v>
      </c>
      <c r="I1387" s="150"/>
      <c r="L1387" s="147"/>
      <c r="M1387" s="151"/>
      <c r="T1387" s="152"/>
      <c r="AT1387" s="148" t="s">
        <v>274</v>
      </c>
      <c r="AU1387" s="148" t="s">
        <v>91</v>
      </c>
      <c r="AV1387" s="146" t="s">
        <v>89</v>
      </c>
      <c r="AW1387" s="146" t="s">
        <v>42</v>
      </c>
      <c r="AX1387" s="146" t="s">
        <v>82</v>
      </c>
      <c r="AY1387" s="148" t="s">
        <v>263</v>
      </c>
    </row>
    <row r="1388" spans="2:65" s="146" customFormat="1" ht="11.25">
      <c r="B1388" s="147"/>
      <c r="D1388" s="142" t="s">
        <v>274</v>
      </c>
      <c r="E1388" s="148" t="s">
        <v>44</v>
      </c>
      <c r="F1388" s="149" t="s">
        <v>341</v>
      </c>
      <c r="H1388" s="148" t="s">
        <v>44</v>
      </c>
      <c r="I1388" s="150"/>
      <c r="L1388" s="147"/>
      <c r="M1388" s="151"/>
      <c r="T1388" s="152"/>
      <c r="AT1388" s="148" t="s">
        <v>274</v>
      </c>
      <c r="AU1388" s="148" t="s">
        <v>91</v>
      </c>
      <c r="AV1388" s="146" t="s">
        <v>89</v>
      </c>
      <c r="AW1388" s="146" t="s">
        <v>42</v>
      </c>
      <c r="AX1388" s="146" t="s">
        <v>82</v>
      </c>
      <c r="AY1388" s="148" t="s">
        <v>263</v>
      </c>
    </row>
    <row r="1389" spans="2:65" s="153" customFormat="1" ht="11.25">
      <c r="B1389" s="154"/>
      <c r="D1389" s="142" t="s">
        <v>274</v>
      </c>
      <c r="E1389" s="155" t="s">
        <v>44</v>
      </c>
      <c r="F1389" s="156" t="s">
        <v>1108</v>
      </c>
      <c r="H1389" s="157">
        <v>29.396000000000001</v>
      </c>
      <c r="I1389" s="158"/>
      <c r="L1389" s="154"/>
      <c r="M1389" s="159"/>
      <c r="T1389" s="160"/>
      <c r="AT1389" s="155" t="s">
        <v>274</v>
      </c>
      <c r="AU1389" s="155" t="s">
        <v>91</v>
      </c>
      <c r="AV1389" s="153" t="s">
        <v>91</v>
      </c>
      <c r="AW1389" s="153" t="s">
        <v>42</v>
      </c>
      <c r="AX1389" s="153" t="s">
        <v>82</v>
      </c>
      <c r="AY1389" s="155" t="s">
        <v>263</v>
      </c>
    </row>
    <row r="1390" spans="2:65" s="161" customFormat="1" ht="11.25">
      <c r="B1390" s="162"/>
      <c r="D1390" s="142" t="s">
        <v>274</v>
      </c>
      <c r="E1390" s="163" t="s">
        <v>44</v>
      </c>
      <c r="F1390" s="164" t="s">
        <v>1109</v>
      </c>
      <c r="H1390" s="165">
        <v>29.396000000000001</v>
      </c>
      <c r="I1390" s="166"/>
      <c r="L1390" s="162"/>
      <c r="M1390" s="167"/>
      <c r="T1390" s="168"/>
      <c r="AT1390" s="163" t="s">
        <v>274</v>
      </c>
      <c r="AU1390" s="163" t="s">
        <v>91</v>
      </c>
      <c r="AV1390" s="161" t="s">
        <v>141</v>
      </c>
      <c r="AW1390" s="161" t="s">
        <v>42</v>
      </c>
      <c r="AX1390" s="161" t="s">
        <v>82</v>
      </c>
      <c r="AY1390" s="163" t="s">
        <v>263</v>
      </c>
    </row>
    <row r="1391" spans="2:65" s="169" customFormat="1" ht="11.25">
      <c r="B1391" s="170"/>
      <c r="D1391" s="142" t="s">
        <v>274</v>
      </c>
      <c r="E1391" s="171" t="s">
        <v>44</v>
      </c>
      <c r="F1391" s="172" t="s">
        <v>281</v>
      </c>
      <c r="H1391" s="173">
        <v>65.036000000000001</v>
      </c>
      <c r="I1391" s="174"/>
      <c r="L1391" s="170"/>
      <c r="M1391" s="175"/>
      <c r="T1391" s="176"/>
      <c r="AT1391" s="171" t="s">
        <v>274</v>
      </c>
      <c r="AU1391" s="171" t="s">
        <v>91</v>
      </c>
      <c r="AV1391" s="169" t="s">
        <v>270</v>
      </c>
      <c r="AW1391" s="169" t="s">
        <v>42</v>
      </c>
      <c r="AX1391" s="169" t="s">
        <v>89</v>
      </c>
      <c r="AY1391" s="171" t="s">
        <v>263</v>
      </c>
    </row>
    <row r="1392" spans="2:65" s="17" customFormat="1" ht="24.2" customHeight="1">
      <c r="B1392" s="18"/>
      <c r="C1392" s="129" t="s">
        <v>1110</v>
      </c>
      <c r="D1392" s="129" t="s">
        <v>265</v>
      </c>
      <c r="E1392" s="130" t="s">
        <v>1111</v>
      </c>
      <c r="F1392" s="131" t="s">
        <v>1112</v>
      </c>
      <c r="G1392" s="132" t="s">
        <v>139</v>
      </c>
      <c r="H1392" s="133">
        <v>3714.84</v>
      </c>
      <c r="I1392" s="134"/>
      <c r="J1392" s="135">
        <f>ROUND(I1392*H1392,2)</f>
        <v>0</v>
      </c>
      <c r="K1392" s="131" t="s">
        <v>269</v>
      </c>
      <c r="L1392" s="18"/>
      <c r="M1392" s="136" t="s">
        <v>44</v>
      </c>
      <c r="N1392" s="137" t="s">
        <v>53</v>
      </c>
      <c r="P1392" s="138">
        <f>O1392*H1392</f>
        <v>0</v>
      </c>
      <c r="Q1392" s="138">
        <v>0</v>
      </c>
      <c r="R1392" s="138">
        <f>Q1392*H1392</f>
        <v>0</v>
      </c>
      <c r="S1392" s="138">
        <v>0</v>
      </c>
      <c r="T1392" s="139">
        <f>S1392*H1392</f>
        <v>0</v>
      </c>
      <c r="AR1392" s="140" t="s">
        <v>270</v>
      </c>
      <c r="AT1392" s="140" t="s">
        <v>265</v>
      </c>
      <c r="AU1392" s="140" t="s">
        <v>91</v>
      </c>
      <c r="AY1392" s="2" t="s">
        <v>263</v>
      </c>
      <c r="BE1392" s="141">
        <f>IF(N1392="základní",J1392,0)</f>
        <v>0</v>
      </c>
      <c r="BF1392" s="141">
        <f>IF(N1392="snížená",J1392,0)</f>
        <v>0</v>
      </c>
      <c r="BG1392" s="141">
        <f>IF(N1392="zákl. přenesená",J1392,0)</f>
        <v>0</v>
      </c>
      <c r="BH1392" s="141">
        <f>IF(N1392="sníž. přenesená",J1392,0)</f>
        <v>0</v>
      </c>
      <c r="BI1392" s="141">
        <f>IF(N1392="nulová",J1392,0)</f>
        <v>0</v>
      </c>
      <c r="BJ1392" s="2" t="s">
        <v>89</v>
      </c>
      <c r="BK1392" s="141">
        <f>ROUND(I1392*H1392,2)</f>
        <v>0</v>
      </c>
      <c r="BL1392" s="2" t="s">
        <v>270</v>
      </c>
      <c r="BM1392" s="140" t="s">
        <v>1113</v>
      </c>
    </row>
    <row r="1393" spans="2:65" s="17" customFormat="1" ht="68.25">
      <c r="B1393" s="18"/>
      <c r="D1393" s="142" t="s">
        <v>272</v>
      </c>
      <c r="F1393" s="143" t="s">
        <v>1104</v>
      </c>
      <c r="I1393" s="144"/>
      <c r="L1393" s="18"/>
      <c r="M1393" s="145"/>
      <c r="T1393" s="39"/>
      <c r="AT1393" s="2" t="s">
        <v>272</v>
      </c>
      <c r="AU1393" s="2" t="s">
        <v>91</v>
      </c>
    </row>
    <row r="1394" spans="2:65" s="153" customFormat="1" ht="11.25">
      <c r="B1394" s="154"/>
      <c r="D1394" s="142" t="s">
        <v>274</v>
      </c>
      <c r="E1394" s="155" t="s">
        <v>44</v>
      </c>
      <c r="F1394" s="156" t="s">
        <v>1114</v>
      </c>
      <c r="H1394" s="157">
        <v>1069.2</v>
      </c>
      <c r="I1394" s="158"/>
      <c r="L1394" s="154"/>
      <c r="M1394" s="159"/>
      <c r="T1394" s="160"/>
      <c r="AT1394" s="155" t="s">
        <v>274</v>
      </c>
      <c r="AU1394" s="155" t="s">
        <v>91</v>
      </c>
      <c r="AV1394" s="153" t="s">
        <v>91</v>
      </c>
      <c r="AW1394" s="153" t="s">
        <v>42</v>
      </c>
      <c r="AX1394" s="153" t="s">
        <v>82</v>
      </c>
      <c r="AY1394" s="155" t="s">
        <v>263</v>
      </c>
    </row>
    <row r="1395" spans="2:65" s="153" customFormat="1" ht="11.25">
      <c r="B1395" s="154"/>
      <c r="D1395" s="142" t="s">
        <v>274</v>
      </c>
      <c r="E1395" s="155" t="s">
        <v>44</v>
      </c>
      <c r="F1395" s="156" t="s">
        <v>1115</v>
      </c>
      <c r="H1395" s="157">
        <v>2645.64</v>
      </c>
      <c r="I1395" s="158"/>
      <c r="L1395" s="154"/>
      <c r="M1395" s="159"/>
      <c r="T1395" s="160"/>
      <c r="AT1395" s="155" t="s">
        <v>274</v>
      </c>
      <c r="AU1395" s="155" t="s">
        <v>91</v>
      </c>
      <c r="AV1395" s="153" t="s">
        <v>91</v>
      </c>
      <c r="AW1395" s="153" t="s">
        <v>42</v>
      </c>
      <c r="AX1395" s="153" t="s">
        <v>82</v>
      </c>
      <c r="AY1395" s="155" t="s">
        <v>263</v>
      </c>
    </row>
    <row r="1396" spans="2:65" s="169" customFormat="1" ht="11.25">
      <c r="B1396" s="170"/>
      <c r="D1396" s="142" t="s">
        <v>274</v>
      </c>
      <c r="E1396" s="171" t="s">
        <v>44</v>
      </c>
      <c r="F1396" s="172" t="s">
        <v>281</v>
      </c>
      <c r="H1396" s="173">
        <v>3714.84</v>
      </c>
      <c r="I1396" s="174"/>
      <c r="L1396" s="170"/>
      <c r="M1396" s="175"/>
      <c r="T1396" s="176"/>
      <c r="AT1396" s="171" t="s">
        <v>274</v>
      </c>
      <c r="AU1396" s="171" t="s">
        <v>91</v>
      </c>
      <c r="AV1396" s="169" t="s">
        <v>270</v>
      </c>
      <c r="AW1396" s="169" t="s">
        <v>42</v>
      </c>
      <c r="AX1396" s="169" t="s">
        <v>89</v>
      </c>
      <c r="AY1396" s="171" t="s">
        <v>263</v>
      </c>
    </row>
    <row r="1397" spans="2:65" s="17" customFormat="1" ht="24.2" customHeight="1">
      <c r="B1397" s="18"/>
      <c r="C1397" s="129" t="s">
        <v>1116</v>
      </c>
      <c r="D1397" s="129" t="s">
        <v>265</v>
      </c>
      <c r="E1397" s="130" t="s">
        <v>1117</v>
      </c>
      <c r="F1397" s="131" t="s">
        <v>1118</v>
      </c>
      <c r="G1397" s="132" t="s">
        <v>139</v>
      </c>
      <c r="H1397" s="133">
        <v>65.036000000000001</v>
      </c>
      <c r="I1397" s="134"/>
      <c r="J1397" s="135">
        <f>ROUND(I1397*H1397,2)</f>
        <v>0</v>
      </c>
      <c r="K1397" s="131" t="s">
        <v>269</v>
      </c>
      <c r="L1397" s="18"/>
      <c r="M1397" s="136" t="s">
        <v>44</v>
      </c>
      <c r="N1397" s="137" t="s">
        <v>53</v>
      </c>
      <c r="P1397" s="138">
        <f>O1397*H1397</f>
        <v>0</v>
      </c>
      <c r="Q1397" s="138">
        <v>0</v>
      </c>
      <c r="R1397" s="138">
        <f>Q1397*H1397</f>
        <v>0</v>
      </c>
      <c r="S1397" s="138">
        <v>0</v>
      </c>
      <c r="T1397" s="139">
        <f>S1397*H1397</f>
        <v>0</v>
      </c>
      <c r="AR1397" s="140" t="s">
        <v>270</v>
      </c>
      <c r="AT1397" s="140" t="s">
        <v>265</v>
      </c>
      <c r="AU1397" s="140" t="s">
        <v>91</v>
      </c>
      <c r="AY1397" s="2" t="s">
        <v>263</v>
      </c>
      <c r="BE1397" s="141">
        <f>IF(N1397="základní",J1397,0)</f>
        <v>0</v>
      </c>
      <c r="BF1397" s="141">
        <f>IF(N1397="snížená",J1397,0)</f>
        <v>0</v>
      </c>
      <c r="BG1397" s="141">
        <f>IF(N1397="zákl. přenesená",J1397,0)</f>
        <v>0</v>
      </c>
      <c r="BH1397" s="141">
        <f>IF(N1397="sníž. přenesená",J1397,0)</f>
        <v>0</v>
      </c>
      <c r="BI1397" s="141">
        <f>IF(N1397="nulová",J1397,0)</f>
        <v>0</v>
      </c>
      <c r="BJ1397" s="2" t="s">
        <v>89</v>
      </c>
      <c r="BK1397" s="141">
        <f>ROUND(I1397*H1397,2)</f>
        <v>0</v>
      </c>
      <c r="BL1397" s="2" t="s">
        <v>270</v>
      </c>
      <c r="BM1397" s="140" t="s">
        <v>1119</v>
      </c>
    </row>
    <row r="1398" spans="2:65" s="17" customFormat="1" ht="39">
      <c r="B1398" s="18"/>
      <c r="D1398" s="142" t="s">
        <v>272</v>
      </c>
      <c r="F1398" s="143" t="s">
        <v>1120</v>
      </c>
      <c r="I1398" s="144"/>
      <c r="L1398" s="18"/>
      <c r="M1398" s="145"/>
      <c r="T1398" s="39"/>
      <c r="AT1398" s="2" t="s">
        <v>272</v>
      </c>
      <c r="AU1398" s="2" t="s">
        <v>91</v>
      </c>
    </row>
    <row r="1399" spans="2:65" s="17" customFormat="1" ht="24.2" customHeight="1">
      <c r="B1399" s="18"/>
      <c r="C1399" s="129" t="s">
        <v>1121</v>
      </c>
      <c r="D1399" s="129" t="s">
        <v>265</v>
      </c>
      <c r="E1399" s="130" t="s">
        <v>1122</v>
      </c>
      <c r="F1399" s="131" t="s">
        <v>1123</v>
      </c>
      <c r="G1399" s="132" t="s">
        <v>402</v>
      </c>
      <c r="H1399" s="133">
        <v>76.540000000000006</v>
      </c>
      <c r="I1399" s="134"/>
      <c r="J1399" s="135">
        <f>ROUND(I1399*H1399,2)</f>
        <v>0</v>
      </c>
      <c r="K1399" s="131" t="s">
        <v>269</v>
      </c>
      <c r="L1399" s="18"/>
      <c r="M1399" s="136" t="s">
        <v>44</v>
      </c>
      <c r="N1399" s="137" t="s">
        <v>53</v>
      </c>
      <c r="P1399" s="138">
        <f>O1399*H1399</f>
        <v>0</v>
      </c>
      <c r="Q1399" s="138">
        <v>0</v>
      </c>
      <c r="R1399" s="138">
        <f>Q1399*H1399</f>
        <v>0</v>
      </c>
      <c r="S1399" s="138">
        <v>0</v>
      </c>
      <c r="T1399" s="139">
        <f>S1399*H1399</f>
        <v>0</v>
      </c>
      <c r="AR1399" s="140" t="s">
        <v>270</v>
      </c>
      <c r="AT1399" s="140" t="s">
        <v>265</v>
      </c>
      <c r="AU1399" s="140" t="s">
        <v>91</v>
      </c>
      <c r="AY1399" s="2" t="s">
        <v>263</v>
      </c>
      <c r="BE1399" s="141">
        <f>IF(N1399="základní",J1399,0)</f>
        <v>0</v>
      </c>
      <c r="BF1399" s="141">
        <f>IF(N1399="snížená",J1399,0)</f>
        <v>0</v>
      </c>
      <c r="BG1399" s="141">
        <f>IF(N1399="zákl. přenesená",J1399,0)</f>
        <v>0</v>
      </c>
      <c r="BH1399" s="141">
        <f>IF(N1399="sníž. přenesená",J1399,0)</f>
        <v>0</v>
      </c>
      <c r="BI1399" s="141">
        <f>IF(N1399="nulová",J1399,0)</f>
        <v>0</v>
      </c>
      <c r="BJ1399" s="2" t="s">
        <v>89</v>
      </c>
      <c r="BK1399" s="141">
        <f>ROUND(I1399*H1399,2)</f>
        <v>0</v>
      </c>
      <c r="BL1399" s="2" t="s">
        <v>270</v>
      </c>
      <c r="BM1399" s="140" t="s">
        <v>1124</v>
      </c>
    </row>
    <row r="1400" spans="2:65" s="17" customFormat="1" ht="58.5">
      <c r="B1400" s="18"/>
      <c r="D1400" s="142" t="s">
        <v>272</v>
      </c>
      <c r="F1400" s="143" t="s">
        <v>1125</v>
      </c>
      <c r="I1400" s="144"/>
      <c r="L1400" s="18"/>
      <c r="M1400" s="145"/>
      <c r="T1400" s="39"/>
      <c r="AT1400" s="2" t="s">
        <v>272</v>
      </c>
      <c r="AU1400" s="2" t="s">
        <v>91</v>
      </c>
    </row>
    <row r="1401" spans="2:65" s="146" customFormat="1" ht="11.25">
      <c r="B1401" s="147"/>
      <c r="D1401" s="142" t="s">
        <v>274</v>
      </c>
      <c r="E1401" s="148" t="s">
        <v>44</v>
      </c>
      <c r="F1401" s="149" t="s">
        <v>275</v>
      </c>
      <c r="H1401" s="148" t="s">
        <v>44</v>
      </c>
      <c r="I1401" s="150"/>
      <c r="L1401" s="147"/>
      <c r="M1401" s="151"/>
      <c r="T1401" s="152"/>
      <c r="AT1401" s="148" t="s">
        <v>274</v>
      </c>
      <c r="AU1401" s="148" t="s">
        <v>91</v>
      </c>
      <c r="AV1401" s="146" t="s">
        <v>89</v>
      </c>
      <c r="AW1401" s="146" t="s">
        <v>42</v>
      </c>
      <c r="AX1401" s="146" t="s">
        <v>82</v>
      </c>
      <c r="AY1401" s="148" t="s">
        <v>263</v>
      </c>
    </row>
    <row r="1402" spans="2:65" s="146" customFormat="1" ht="11.25">
      <c r="B1402" s="147"/>
      <c r="D1402" s="142" t="s">
        <v>274</v>
      </c>
      <c r="E1402" s="148" t="s">
        <v>44</v>
      </c>
      <c r="F1402" s="149" t="s">
        <v>388</v>
      </c>
      <c r="H1402" s="148" t="s">
        <v>44</v>
      </c>
      <c r="I1402" s="150"/>
      <c r="L1402" s="147"/>
      <c r="M1402" s="151"/>
      <c r="T1402" s="152"/>
      <c r="AT1402" s="148" t="s">
        <v>274</v>
      </c>
      <c r="AU1402" s="148" t="s">
        <v>91</v>
      </c>
      <c r="AV1402" s="146" t="s">
        <v>89</v>
      </c>
      <c r="AW1402" s="146" t="s">
        <v>42</v>
      </c>
      <c r="AX1402" s="146" t="s">
        <v>82</v>
      </c>
      <c r="AY1402" s="148" t="s">
        <v>263</v>
      </c>
    </row>
    <row r="1403" spans="2:65" s="146" customFormat="1" ht="11.25">
      <c r="B1403" s="147"/>
      <c r="D1403" s="142" t="s">
        <v>274</v>
      </c>
      <c r="E1403" s="148" t="s">
        <v>44</v>
      </c>
      <c r="F1403" s="149" t="s">
        <v>490</v>
      </c>
      <c r="H1403" s="148" t="s">
        <v>44</v>
      </c>
      <c r="I1403" s="150"/>
      <c r="L1403" s="147"/>
      <c r="M1403" s="151"/>
      <c r="T1403" s="152"/>
      <c r="AT1403" s="148" t="s">
        <v>274</v>
      </c>
      <c r="AU1403" s="148" t="s">
        <v>91</v>
      </c>
      <c r="AV1403" s="146" t="s">
        <v>89</v>
      </c>
      <c r="AW1403" s="146" t="s">
        <v>42</v>
      </c>
      <c r="AX1403" s="146" t="s">
        <v>82</v>
      </c>
      <c r="AY1403" s="148" t="s">
        <v>263</v>
      </c>
    </row>
    <row r="1404" spans="2:65" s="146" customFormat="1" ht="11.25">
      <c r="B1404" s="147"/>
      <c r="D1404" s="142" t="s">
        <v>274</v>
      </c>
      <c r="E1404" s="148" t="s">
        <v>44</v>
      </c>
      <c r="F1404" s="149" t="s">
        <v>458</v>
      </c>
      <c r="H1404" s="148" t="s">
        <v>44</v>
      </c>
      <c r="I1404" s="150"/>
      <c r="L1404" s="147"/>
      <c r="M1404" s="151"/>
      <c r="T1404" s="152"/>
      <c r="AT1404" s="148" t="s">
        <v>274</v>
      </c>
      <c r="AU1404" s="148" t="s">
        <v>91</v>
      </c>
      <c r="AV1404" s="146" t="s">
        <v>89</v>
      </c>
      <c r="AW1404" s="146" t="s">
        <v>42</v>
      </c>
      <c r="AX1404" s="146" t="s">
        <v>82</v>
      </c>
      <c r="AY1404" s="148" t="s">
        <v>263</v>
      </c>
    </row>
    <row r="1405" spans="2:65" s="146" customFormat="1" ht="11.25">
      <c r="B1405" s="147"/>
      <c r="D1405" s="142" t="s">
        <v>274</v>
      </c>
      <c r="E1405" s="148" t="s">
        <v>44</v>
      </c>
      <c r="F1405" s="149" t="s">
        <v>442</v>
      </c>
      <c r="H1405" s="148" t="s">
        <v>44</v>
      </c>
      <c r="I1405" s="150"/>
      <c r="L1405" s="147"/>
      <c r="M1405" s="151"/>
      <c r="T1405" s="152"/>
      <c r="AT1405" s="148" t="s">
        <v>274</v>
      </c>
      <c r="AU1405" s="148" t="s">
        <v>91</v>
      </c>
      <c r="AV1405" s="146" t="s">
        <v>89</v>
      </c>
      <c r="AW1405" s="146" t="s">
        <v>42</v>
      </c>
      <c r="AX1405" s="146" t="s">
        <v>82</v>
      </c>
      <c r="AY1405" s="148" t="s">
        <v>263</v>
      </c>
    </row>
    <row r="1406" spans="2:65" s="146" customFormat="1" ht="11.25">
      <c r="B1406" s="147"/>
      <c r="D1406" s="142" t="s">
        <v>274</v>
      </c>
      <c r="E1406" s="148" t="s">
        <v>44</v>
      </c>
      <c r="F1406" s="149" t="s">
        <v>341</v>
      </c>
      <c r="H1406" s="148" t="s">
        <v>44</v>
      </c>
      <c r="I1406" s="150"/>
      <c r="L1406" s="147"/>
      <c r="M1406" s="151"/>
      <c r="T1406" s="152"/>
      <c r="AT1406" s="148" t="s">
        <v>274</v>
      </c>
      <c r="AU1406" s="148" t="s">
        <v>91</v>
      </c>
      <c r="AV1406" s="146" t="s">
        <v>89</v>
      </c>
      <c r="AW1406" s="146" t="s">
        <v>42</v>
      </c>
      <c r="AX1406" s="146" t="s">
        <v>82</v>
      </c>
      <c r="AY1406" s="148" t="s">
        <v>263</v>
      </c>
    </row>
    <row r="1407" spans="2:65" s="153" customFormat="1" ht="11.25">
      <c r="B1407" s="154"/>
      <c r="D1407" s="142" t="s">
        <v>274</v>
      </c>
      <c r="E1407" s="155" t="s">
        <v>44</v>
      </c>
      <c r="F1407" s="156" t="s">
        <v>1126</v>
      </c>
      <c r="H1407" s="157">
        <v>38.26</v>
      </c>
      <c r="I1407" s="158"/>
      <c r="L1407" s="154"/>
      <c r="M1407" s="159"/>
      <c r="T1407" s="160"/>
      <c r="AT1407" s="155" t="s">
        <v>274</v>
      </c>
      <c r="AU1407" s="155" t="s">
        <v>91</v>
      </c>
      <c r="AV1407" s="153" t="s">
        <v>91</v>
      </c>
      <c r="AW1407" s="153" t="s">
        <v>42</v>
      </c>
      <c r="AX1407" s="153" t="s">
        <v>82</v>
      </c>
      <c r="AY1407" s="155" t="s">
        <v>263</v>
      </c>
    </row>
    <row r="1408" spans="2:65" s="153" customFormat="1" ht="11.25">
      <c r="B1408" s="154"/>
      <c r="D1408" s="142" t="s">
        <v>274</v>
      </c>
      <c r="E1408" s="155" t="s">
        <v>44</v>
      </c>
      <c r="F1408" s="156" t="s">
        <v>1127</v>
      </c>
      <c r="H1408" s="157">
        <v>20.23</v>
      </c>
      <c r="I1408" s="158"/>
      <c r="L1408" s="154"/>
      <c r="M1408" s="159"/>
      <c r="T1408" s="160"/>
      <c r="AT1408" s="155" t="s">
        <v>274</v>
      </c>
      <c r="AU1408" s="155" t="s">
        <v>91</v>
      </c>
      <c r="AV1408" s="153" t="s">
        <v>91</v>
      </c>
      <c r="AW1408" s="153" t="s">
        <v>42</v>
      </c>
      <c r="AX1408" s="153" t="s">
        <v>82</v>
      </c>
      <c r="AY1408" s="155" t="s">
        <v>263</v>
      </c>
    </row>
    <row r="1409" spans="2:65" s="161" customFormat="1" ht="11.25">
      <c r="B1409" s="162"/>
      <c r="D1409" s="142" t="s">
        <v>274</v>
      </c>
      <c r="E1409" s="163" t="s">
        <v>44</v>
      </c>
      <c r="F1409" s="164" t="s">
        <v>1107</v>
      </c>
      <c r="H1409" s="165">
        <v>58.49</v>
      </c>
      <c r="I1409" s="166"/>
      <c r="L1409" s="162"/>
      <c r="M1409" s="167"/>
      <c r="T1409" s="168"/>
      <c r="AT1409" s="163" t="s">
        <v>274</v>
      </c>
      <c r="AU1409" s="163" t="s">
        <v>91</v>
      </c>
      <c r="AV1409" s="161" t="s">
        <v>141</v>
      </c>
      <c r="AW1409" s="161" t="s">
        <v>42</v>
      </c>
      <c r="AX1409" s="161" t="s">
        <v>82</v>
      </c>
      <c r="AY1409" s="163" t="s">
        <v>263</v>
      </c>
    </row>
    <row r="1410" spans="2:65" s="146" customFormat="1" ht="11.25">
      <c r="B1410" s="147"/>
      <c r="D1410" s="142" t="s">
        <v>274</v>
      </c>
      <c r="E1410" s="148" t="s">
        <v>44</v>
      </c>
      <c r="F1410" s="149" t="s">
        <v>340</v>
      </c>
      <c r="H1410" s="148" t="s">
        <v>44</v>
      </c>
      <c r="I1410" s="150"/>
      <c r="L1410" s="147"/>
      <c r="M1410" s="151"/>
      <c r="T1410" s="152"/>
      <c r="AT1410" s="148" t="s">
        <v>274</v>
      </c>
      <c r="AU1410" s="148" t="s">
        <v>91</v>
      </c>
      <c r="AV1410" s="146" t="s">
        <v>89</v>
      </c>
      <c r="AW1410" s="146" t="s">
        <v>42</v>
      </c>
      <c r="AX1410" s="146" t="s">
        <v>82</v>
      </c>
      <c r="AY1410" s="148" t="s">
        <v>263</v>
      </c>
    </row>
    <row r="1411" spans="2:65" s="146" customFormat="1" ht="11.25">
      <c r="B1411" s="147"/>
      <c r="D1411" s="142" t="s">
        <v>274</v>
      </c>
      <c r="E1411" s="148" t="s">
        <v>44</v>
      </c>
      <c r="F1411" s="149" t="s">
        <v>341</v>
      </c>
      <c r="H1411" s="148" t="s">
        <v>44</v>
      </c>
      <c r="I1411" s="150"/>
      <c r="L1411" s="147"/>
      <c r="M1411" s="151"/>
      <c r="T1411" s="152"/>
      <c r="AT1411" s="148" t="s">
        <v>274</v>
      </c>
      <c r="AU1411" s="148" t="s">
        <v>91</v>
      </c>
      <c r="AV1411" s="146" t="s">
        <v>89</v>
      </c>
      <c r="AW1411" s="146" t="s">
        <v>42</v>
      </c>
      <c r="AX1411" s="146" t="s">
        <v>82</v>
      </c>
      <c r="AY1411" s="148" t="s">
        <v>263</v>
      </c>
    </row>
    <row r="1412" spans="2:65" s="153" customFormat="1" ht="11.25">
      <c r="B1412" s="154"/>
      <c r="D1412" s="142" t="s">
        <v>274</v>
      </c>
      <c r="E1412" s="155" t="s">
        <v>44</v>
      </c>
      <c r="F1412" s="156" t="s">
        <v>1128</v>
      </c>
      <c r="H1412" s="157">
        <v>18.05</v>
      </c>
      <c r="I1412" s="158"/>
      <c r="L1412" s="154"/>
      <c r="M1412" s="159"/>
      <c r="T1412" s="160"/>
      <c r="AT1412" s="155" t="s">
        <v>274</v>
      </c>
      <c r="AU1412" s="155" t="s">
        <v>91</v>
      </c>
      <c r="AV1412" s="153" t="s">
        <v>91</v>
      </c>
      <c r="AW1412" s="153" t="s">
        <v>42</v>
      </c>
      <c r="AX1412" s="153" t="s">
        <v>82</v>
      </c>
      <c r="AY1412" s="155" t="s">
        <v>263</v>
      </c>
    </row>
    <row r="1413" spans="2:65" s="161" customFormat="1" ht="11.25">
      <c r="B1413" s="162"/>
      <c r="D1413" s="142" t="s">
        <v>274</v>
      </c>
      <c r="E1413" s="163" t="s">
        <v>44</v>
      </c>
      <c r="F1413" s="164" t="s">
        <v>1109</v>
      </c>
      <c r="H1413" s="165">
        <v>18.05</v>
      </c>
      <c r="I1413" s="166"/>
      <c r="L1413" s="162"/>
      <c r="M1413" s="167"/>
      <c r="T1413" s="168"/>
      <c r="AT1413" s="163" t="s">
        <v>274</v>
      </c>
      <c r="AU1413" s="163" t="s">
        <v>91</v>
      </c>
      <c r="AV1413" s="161" t="s">
        <v>141</v>
      </c>
      <c r="AW1413" s="161" t="s">
        <v>42</v>
      </c>
      <c r="AX1413" s="161" t="s">
        <v>82</v>
      </c>
      <c r="AY1413" s="163" t="s">
        <v>263</v>
      </c>
    </row>
    <row r="1414" spans="2:65" s="169" customFormat="1" ht="11.25">
      <c r="B1414" s="170"/>
      <c r="D1414" s="142" t="s">
        <v>274</v>
      </c>
      <c r="E1414" s="171" t="s">
        <v>44</v>
      </c>
      <c r="F1414" s="172" t="s">
        <v>281</v>
      </c>
      <c r="H1414" s="173">
        <v>76.540000000000006</v>
      </c>
      <c r="I1414" s="174"/>
      <c r="L1414" s="170"/>
      <c r="M1414" s="175"/>
      <c r="T1414" s="176"/>
      <c r="AT1414" s="171" t="s">
        <v>274</v>
      </c>
      <c r="AU1414" s="171" t="s">
        <v>91</v>
      </c>
      <c r="AV1414" s="169" t="s">
        <v>270</v>
      </c>
      <c r="AW1414" s="169" t="s">
        <v>42</v>
      </c>
      <c r="AX1414" s="169" t="s">
        <v>89</v>
      </c>
      <c r="AY1414" s="171" t="s">
        <v>263</v>
      </c>
    </row>
    <row r="1415" spans="2:65" s="17" customFormat="1" ht="24.2" customHeight="1">
      <c r="B1415" s="18"/>
      <c r="C1415" s="129" t="s">
        <v>1129</v>
      </c>
      <c r="D1415" s="129" t="s">
        <v>265</v>
      </c>
      <c r="E1415" s="130" t="s">
        <v>1130</v>
      </c>
      <c r="F1415" s="131" t="s">
        <v>1131</v>
      </c>
      <c r="G1415" s="132" t="s">
        <v>402</v>
      </c>
      <c r="H1415" s="133">
        <v>3379.2</v>
      </c>
      <c r="I1415" s="134"/>
      <c r="J1415" s="135">
        <f>ROUND(I1415*H1415,2)</f>
        <v>0</v>
      </c>
      <c r="K1415" s="131" t="s">
        <v>269</v>
      </c>
      <c r="L1415" s="18"/>
      <c r="M1415" s="136" t="s">
        <v>44</v>
      </c>
      <c r="N1415" s="137" t="s">
        <v>53</v>
      </c>
      <c r="P1415" s="138">
        <f>O1415*H1415</f>
        <v>0</v>
      </c>
      <c r="Q1415" s="138">
        <v>0</v>
      </c>
      <c r="R1415" s="138">
        <f>Q1415*H1415</f>
        <v>0</v>
      </c>
      <c r="S1415" s="138">
        <v>0</v>
      </c>
      <c r="T1415" s="139">
        <f>S1415*H1415</f>
        <v>0</v>
      </c>
      <c r="AR1415" s="140" t="s">
        <v>270</v>
      </c>
      <c r="AT1415" s="140" t="s">
        <v>265</v>
      </c>
      <c r="AU1415" s="140" t="s">
        <v>91</v>
      </c>
      <c r="AY1415" s="2" t="s">
        <v>263</v>
      </c>
      <c r="BE1415" s="141">
        <f>IF(N1415="základní",J1415,0)</f>
        <v>0</v>
      </c>
      <c r="BF1415" s="141">
        <f>IF(N1415="snížená",J1415,0)</f>
        <v>0</v>
      </c>
      <c r="BG1415" s="141">
        <f>IF(N1415="zákl. přenesená",J1415,0)</f>
        <v>0</v>
      </c>
      <c r="BH1415" s="141">
        <f>IF(N1415="sníž. přenesená",J1415,0)</f>
        <v>0</v>
      </c>
      <c r="BI1415" s="141">
        <f>IF(N1415="nulová",J1415,0)</f>
        <v>0</v>
      </c>
      <c r="BJ1415" s="2" t="s">
        <v>89</v>
      </c>
      <c r="BK1415" s="141">
        <f>ROUND(I1415*H1415,2)</f>
        <v>0</v>
      </c>
      <c r="BL1415" s="2" t="s">
        <v>270</v>
      </c>
      <c r="BM1415" s="140" t="s">
        <v>1132</v>
      </c>
    </row>
    <row r="1416" spans="2:65" s="17" customFormat="1" ht="58.5">
      <c r="B1416" s="18"/>
      <c r="D1416" s="142" t="s">
        <v>272</v>
      </c>
      <c r="F1416" s="143" t="s">
        <v>1125</v>
      </c>
      <c r="I1416" s="144"/>
      <c r="L1416" s="18"/>
      <c r="M1416" s="145"/>
      <c r="T1416" s="39"/>
      <c r="AT1416" s="2" t="s">
        <v>272</v>
      </c>
      <c r="AU1416" s="2" t="s">
        <v>91</v>
      </c>
    </row>
    <row r="1417" spans="2:65" s="153" customFormat="1" ht="11.25">
      <c r="B1417" s="154"/>
      <c r="D1417" s="142" t="s">
        <v>274</v>
      </c>
      <c r="E1417" s="155" t="s">
        <v>44</v>
      </c>
      <c r="F1417" s="156" t="s">
        <v>1133</v>
      </c>
      <c r="H1417" s="157">
        <v>1754.7</v>
      </c>
      <c r="I1417" s="158"/>
      <c r="L1417" s="154"/>
      <c r="M1417" s="159"/>
      <c r="T1417" s="160"/>
      <c r="AT1417" s="155" t="s">
        <v>274</v>
      </c>
      <c r="AU1417" s="155" t="s">
        <v>91</v>
      </c>
      <c r="AV1417" s="153" t="s">
        <v>91</v>
      </c>
      <c r="AW1417" s="153" t="s">
        <v>42</v>
      </c>
      <c r="AX1417" s="153" t="s">
        <v>82</v>
      </c>
      <c r="AY1417" s="155" t="s">
        <v>263</v>
      </c>
    </row>
    <row r="1418" spans="2:65" s="153" customFormat="1" ht="11.25">
      <c r="B1418" s="154"/>
      <c r="D1418" s="142" t="s">
        <v>274</v>
      </c>
      <c r="E1418" s="155" t="s">
        <v>44</v>
      </c>
      <c r="F1418" s="156" t="s">
        <v>1134</v>
      </c>
      <c r="H1418" s="157">
        <v>1624.5</v>
      </c>
      <c r="I1418" s="158"/>
      <c r="L1418" s="154"/>
      <c r="M1418" s="159"/>
      <c r="T1418" s="160"/>
      <c r="AT1418" s="155" t="s">
        <v>274</v>
      </c>
      <c r="AU1418" s="155" t="s">
        <v>91</v>
      </c>
      <c r="AV1418" s="153" t="s">
        <v>91</v>
      </c>
      <c r="AW1418" s="153" t="s">
        <v>42</v>
      </c>
      <c r="AX1418" s="153" t="s">
        <v>82</v>
      </c>
      <c r="AY1418" s="155" t="s">
        <v>263</v>
      </c>
    </row>
    <row r="1419" spans="2:65" s="169" customFormat="1" ht="11.25">
      <c r="B1419" s="170"/>
      <c r="D1419" s="142" t="s">
        <v>274</v>
      </c>
      <c r="E1419" s="171" t="s">
        <v>44</v>
      </c>
      <c r="F1419" s="172" t="s">
        <v>281</v>
      </c>
      <c r="H1419" s="173">
        <v>3379.2</v>
      </c>
      <c r="I1419" s="174"/>
      <c r="L1419" s="170"/>
      <c r="M1419" s="175"/>
      <c r="T1419" s="176"/>
      <c r="AT1419" s="171" t="s">
        <v>274</v>
      </c>
      <c r="AU1419" s="171" t="s">
        <v>91</v>
      </c>
      <c r="AV1419" s="169" t="s">
        <v>270</v>
      </c>
      <c r="AW1419" s="169" t="s">
        <v>42</v>
      </c>
      <c r="AX1419" s="169" t="s">
        <v>89</v>
      </c>
      <c r="AY1419" s="171" t="s">
        <v>263</v>
      </c>
    </row>
    <row r="1420" spans="2:65" s="17" customFormat="1" ht="24.2" customHeight="1">
      <c r="B1420" s="18"/>
      <c r="C1420" s="129" t="s">
        <v>1135</v>
      </c>
      <c r="D1420" s="129" t="s">
        <v>265</v>
      </c>
      <c r="E1420" s="130" t="s">
        <v>1136</v>
      </c>
      <c r="F1420" s="131" t="s">
        <v>1137</v>
      </c>
      <c r="G1420" s="132" t="s">
        <v>402</v>
      </c>
      <c r="H1420" s="133">
        <v>76.540000000000006</v>
      </c>
      <c r="I1420" s="134"/>
      <c r="J1420" s="135">
        <f>ROUND(I1420*H1420,2)</f>
        <v>0</v>
      </c>
      <c r="K1420" s="131" t="s">
        <v>269</v>
      </c>
      <c r="L1420" s="18"/>
      <c r="M1420" s="136" t="s">
        <v>44</v>
      </c>
      <c r="N1420" s="137" t="s">
        <v>53</v>
      </c>
      <c r="P1420" s="138">
        <f>O1420*H1420</f>
        <v>0</v>
      </c>
      <c r="Q1420" s="138">
        <v>0</v>
      </c>
      <c r="R1420" s="138">
        <f>Q1420*H1420</f>
        <v>0</v>
      </c>
      <c r="S1420" s="138">
        <v>0</v>
      </c>
      <c r="T1420" s="139">
        <f>S1420*H1420</f>
        <v>0</v>
      </c>
      <c r="AR1420" s="140" t="s">
        <v>270</v>
      </c>
      <c r="AT1420" s="140" t="s">
        <v>265</v>
      </c>
      <c r="AU1420" s="140" t="s">
        <v>91</v>
      </c>
      <c r="AY1420" s="2" t="s">
        <v>263</v>
      </c>
      <c r="BE1420" s="141">
        <f>IF(N1420="základní",J1420,0)</f>
        <v>0</v>
      </c>
      <c r="BF1420" s="141">
        <f>IF(N1420="snížená",J1420,0)</f>
        <v>0</v>
      </c>
      <c r="BG1420" s="141">
        <f>IF(N1420="zákl. přenesená",J1420,0)</f>
        <v>0</v>
      </c>
      <c r="BH1420" s="141">
        <f>IF(N1420="sníž. přenesená",J1420,0)</f>
        <v>0</v>
      </c>
      <c r="BI1420" s="141">
        <f>IF(N1420="nulová",J1420,0)</f>
        <v>0</v>
      </c>
      <c r="BJ1420" s="2" t="s">
        <v>89</v>
      </c>
      <c r="BK1420" s="141">
        <f>ROUND(I1420*H1420,2)</f>
        <v>0</v>
      </c>
      <c r="BL1420" s="2" t="s">
        <v>270</v>
      </c>
      <c r="BM1420" s="140" t="s">
        <v>1138</v>
      </c>
    </row>
    <row r="1421" spans="2:65" s="17" customFormat="1" ht="29.25">
      <c r="B1421" s="18"/>
      <c r="D1421" s="142" t="s">
        <v>272</v>
      </c>
      <c r="F1421" s="143" t="s">
        <v>1139</v>
      </c>
      <c r="I1421" s="144"/>
      <c r="L1421" s="18"/>
      <c r="M1421" s="145"/>
      <c r="T1421" s="39"/>
      <c r="AT1421" s="2" t="s">
        <v>272</v>
      </c>
      <c r="AU1421" s="2" t="s">
        <v>91</v>
      </c>
    </row>
    <row r="1422" spans="2:65" s="17" customFormat="1" ht="24.2" customHeight="1">
      <c r="B1422" s="18"/>
      <c r="C1422" s="129" t="s">
        <v>1140</v>
      </c>
      <c r="D1422" s="129" t="s">
        <v>265</v>
      </c>
      <c r="E1422" s="130" t="s">
        <v>1141</v>
      </c>
      <c r="F1422" s="131" t="s">
        <v>1142</v>
      </c>
      <c r="G1422" s="132" t="s">
        <v>139</v>
      </c>
      <c r="H1422" s="133">
        <v>767.62</v>
      </c>
      <c r="I1422" s="134"/>
      <c r="J1422" s="135">
        <f>ROUND(I1422*H1422,2)</f>
        <v>0</v>
      </c>
      <c r="K1422" s="131" t="s">
        <v>269</v>
      </c>
      <c r="L1422" s="18"/>
      <c r="M1422" s="136" t="s">
        <v>44</v>
      </c>
      <c r="N1422" s="137" t="s">
        <v>53</v>
      </c>
      <c r="P1422" s="138">
        <f>O1422*H1422</f>
        <v>0</v>
      </c>
      <c r="Q1422" s="138">
        <v>4.0000000000000003E-5</v>
      </c>
      <c r="R1422" s="138">
        <f>Q1422*H1422</f>
        <v>3.0704800000000004E-2</v>
      </c>
      <c r="S1422" s="138">
        <v>0</v>
      </c>
      <c r="T1422" s="139">
        <f>S1422*H1422</f>
        <v>0</v>
      </c>
      <c r="AR1422" s="140" t="s">
        <v>270</v>
      </c>
      <c r="AT1422" s="140" t="s">
        <v>265</v>
      </c>
      <c r="AU1422" s="140" t="s">
        <v>91</v>
      </c>
      <c r="AY1422" s="2" t="s">
        <v>263</v>
      </c>
      <c r="BE1422" s="141">
        <f>IF(N1422="základní",J1422,0)</f>
        <v>0</v>
      </c>
      <c r="BF1422" s="141">
        <f>IF(N1422="snížená",J1422,0)</f>
        <v>0</v>
      </c>
      <c r="BG1422" s="141">
        <f>IF(N1422="zákl. přenesená",J1422,0)</f>
        <v>0</v>
      </c>
      <c r="BH1422" s="141">
        <f>IF(N1422="sníž. přenesená",J1422,0)</f>
        <v>0</v>
      </c>
      <c r="BI1422" s="141">
        <f>IF(N1422="nulová",J1422,0)</f>
        <v>0</v>
      </c>
      <c r="BJ1422" s="2" t="s">
        <v>89</v>
      </c>
      <c r="BK1422" s="141">
        <f>ROUND(I1422*H1422,2)</f>
        <v>0</v>
      </c>
      <c r="BL1422" s="2" t="s">
        <v>270</v>
      </c>
      <c r="BM1422" s="140" t="s">
        <v>1143</v>
      </c>
    </row>
    <row r="1423" spans="2:65" s="17" customFormat="1" ht="175.5">
      <c r="B1423" s="18"/>
      <c r="D1423" s="142" t="s">
        <v>272</v>
      </c>
      <c r="F1423" s="143" t="s">
        <v>1144</v>
      </c>
      <c r="I1423" s="144"/>
      <c r="L1423" s="18"/>
      <c r="M1423" s="145"/>
      <c r="T1423" s="39"/>
      <c r="AT1423" s="2" t="s">
        <v>272</v>
      </c>
      <c r="AU1423" s="2" t="s">
        <v>91</v>
      </c>
    </row>
    <row r="1424" spans="2:65" s="146" customFormat="1" ht="11.25">
      <c r="B1424" s="147"/>
      <c r="D1424" s="142" t="s">
        <v>274</v>
      </c>
      <c r="E1424" s="148" t="s">
        <v>44</v>
      </c>
      <c r="F1424" s="149" t="s">
        <v>811</v>
      </c>
      <c r="H1424" s="148" t="s">
        <v>44</v>
      </c>
      <c r="I1424" s="150"/>
      <c r="L1424" s="147"/>
      <c r="M1424" s="151"/>
      <c r="T1424" s="152"/>
      <c r="AT1424" s="148" t="s">
        <v>274</v>
      </c>
      <c r="AU1424" s="148" t="s">
        <v>91</v>
      </c>
      <c r="AV1424" s="146" t="s">
        <v>89</v>
      </c>
      <c r="AW1424" s="146" t="s">
        <v>42</v>
      </c>
      <c r="AX1424" s="146" t="s">
        <v>82</v>
      </c>
      <c r="AY1424" s="148" t="s">
        <v>263</v>
      </c>
    </row>
    <row r="1425" spans="2:65" s="153" customFormat="1" ht="11.25">
      <c r="B1425" s="154"/>
      <c r="D1425" s="142" t="s">
        <v>274</v>
      </c>
      <c r="E1425" s="155" t="s">
        <v>44</v>
      </c>
      <c r="F1425" s="156" t="s">
        <v>930</v>
      </c>
      <c r="H1425" s="157">
        <v>38.99</v>
      </c>
      <c r="I1425" s="158"/>
      <c r="L1425" s="154"/>
      <c r="M1425" s="159"/>
      <c r="T1425" s="160"/>
      <c r="AT1425" s="155" t="s">
        <v>274</v>
      </c>
      <c r="AU1425" s="155" t="s">
        <v>91</v>
      </c>
      <c r="AV1425" s="153" t="s">
        <v>91</v>
      </c>
      <c r="AW1425" s="153" t="s">
        <v>42</v>
      </c>
      <c r="AX1425" s="153" t="s">
        <v>82</v>
      </c>
      <c r="AY1425" s="155" t="s">
        <v>263</v>
      </c>
    </row>
    <row r="1426" spans="2:65" s="161" customFormat="1" ht="11.25">
      <c r="B1426" s="162"/>
      <c r="D1426" s="142" t="s">
        <v>274</v>
      </c>
      <c r="E1426" s="163" t="s">
        <v>44</v>
      </c>
      <c r="F1426" s="164" t="s">
        <v>931</v>
      </c>
      <c r="H1426" s="165">
        <v>38.99</v>
      </c>
      <c r="I1426" s="166"/>
      <c r="L1426" s="162"/>
      <c r="M1426" s="167"/>
      <c r="T1426" s="168"/>
      <c r="AT1426" s="163" t="s">
        <v>274</v>
      </c>
      <c r="AU1426" s="163" t="s">
        <v>91</v>
      </c>
      <c r="AV1426" s="161" t="s">
        <v>141</v>
      </c>
      <c r="AW1426" s="161" t="s">
        <v>42</v>
      </c>
      <c r="AX1426" s="161" t="s">
        <v>82</v>
      </c>
      <c r="AY1426" s="163" t="s">
        <v>263</v>
      </c>
    </row>
    <row r="1427" spans="2:65" s="146" customFormat="1" ht="11.25">
      <c r="B1427" s="147"/>
      <c r="D1427" s="142" t="s">
        <v>274</v>
      </c>
      <c r="E1427" s="148" t="s">
        <v>44</v>
      </c>
      <c r="F1427" s="149" t="s">
        <v>932</v>
      </c>
      <c r="H1427" s="148" t="s">
        <v>44</v>
      </c>
      <c r="I1427" s="150"/>
      <c r="L1427" s="147"/>
      <c r="M1427" s="151"/>
      <c r="T1427" s="152"/>
      <c r="AT1427" s="148" t="s">
        <v>274</v>
      </c>
      <c r="AU1427" s="148" t="s">
        <v>91</v>
      </c>
      <c r="AV1427" s="146" t="s">
        <v>89</v>
      </c>
      <c r="AW1427" s="146" t="s">
        <v>42</v>
      </c>
      <c r="AX1427" s="146" t="s">
        <v>82</v>
      </c>
      <c r="AY1427" s="148" t="s">
        <v>263</v>
      </c>
    </row>
    <row r="1428" spans="2:65" s="153" customFormat="1" ht="22.5">
      <c r="B1428" s="154"/>
      <c r="D1428" s="142" t="s">
        <v>274</v>
      </c>
      <c r="E1428" s="155" t="s">
        <v>44</v>
      </c>
      <c r="F1428" s="156" t="s">
        <v>933</v>
      </c>
      <c r="H1428" s="157">
        <v>308.92</v>
      </c>
      <c r="I1428" s="158"/>
      <c r="L1428" s="154"/>
      <c r="M1428" s="159"/>
      <c r="T1428" s="160"/>
      <c r="AT1428" s="155" t="s">
        <v>274</v>
      </c>
      <c r="AU1428" s="155" t="s">
        <v>91</v>
      </c>
      <c r="AV1428" s="153" t="s">
        <v>91</v>
      </c>
      <c r="AW1428" s="153" t="s">
        <v>42</v>
      </c>
      <c r="AX1428" s="153" t="s">
        <v>82</v>
      </c>
      <c r="AY1428" s="155" t="s">
        <v>263</v>
      </c>
    </row>
    <row r="1429" spans="2:65" s="161" customFormat="1" ht="11.25">
      <c r="B1429" s="162"/>
      <c r="D1429" s="142" t="s">
        <v>274</v>
      </c>
      <c r="E1429" s="163" t="s">
        <v>44</v>
      </c>
      <c r="F1429" s="164" t="s">
        <v>391</v>
      </c>
      <c r="H1429" s="165">
        <v>308.92</v>
      </c>
      <c r="I1429" s="166"/>
      <c r="L1429" s="162"/>
      <c r="M1429" s="167"/>
      <c r="T1429" s="168"/>
      <c r="AT1429" s="163" t="s">
        <v>274</v>
      </c>
      <c r="AU1429" s="163" t="s">
        <v>91</v>
      </c>
      <c r="AV1429" s="161" t="s">
        <v>141</v>
      </c>
      <c r="AW1429" s="161" t="s">
        <v>42</v>
      </c>
      <c r="AX1429" s="161" t="s">
        <v>82</v>
      </c>
      <c r="AY1429" s="163" t="s">
        <v>263</v>
      </c>
    </row>
    <row r="1430" spans="2:65" s="146" customFormat="1" ht="11.25">
      <c r="B1430" s="147"/>
      <c r="D1430" s="142" t="s">
        <v>274</v>
      </c>
      <c r="E1430" s="148" t="s">
        <v>44</v>
      </c>
      <c r="F1430" s="149" t="s">
        <v>934</v>
      </c>
      <c r="H1430" s="148" t="s">
        <v>44</v>
      </c>
      <c r="I1430" s="150"/>
      <c r="L1430" s="147"/>
      <c r="M1430" s="151"/>
      <c r="T1430" s="152"/>
      <c r="AT1430" s="148" t="s">
        <v>274</v>
      </c>
      <c r="AU1430" s="148" t="s">
        <v>91</v>
      </c>
      <c r="AV1430" s="146" t="s">
        <v>89</v>
      </c>
      <c r="AW1430" s="146" t="s">
        <v>42</v>
      </c>
      <c r="AX1430" s="146" t="s">
        <v>82</v>
      </c>
      <c r="AY1430" s="148" t="s">
        <v>263</v>
      </c>
    </row>
    <row r="1431" spans="2:65" s="153" customFormat="1" ht="11.25">
      <c r="B1431" s="154"/>
      <c r="D1431" s="142" t="s">
        <v>274</v>
      </c>
      <c r="E1431" s="155" t="s">
        <v>44</v>
      </c>
      <c r="F1431" s="156" t="s">
        <v>935</v>
      </c>
      <c r="H1431" s="157">
        <v>126</v>
      </c>
      <c r="I1431" s="158"/>
      <c r="L1431" s="154"/>
      <c r="M1431" s="159"/>
      <c r="T1431" s="160"/>
      <c r="AT1431" s="155" t="s">
        <v>274</v>
      </c>
      <c r="AU1431" s="155" t="s">
        <v>91</v>
      </c>
      <c r="AV1431" s="153" t="s">
        <v>91</v>
      </c>
      <c r="AW1431" s="153" t="s">
        <v>42</v>
      </c>
      <c r="AX1431" s="153" t="s">
        <v>82</v>
      </c>
      <c r="AY1431" s="155" t="s">
        <v>263</v>
      </c>
    </row>
    <row r="1432" spans="2:65" s="161" customFormat="1" ht="11.25">
      <c r="B1432" s="162"/>
      <c r="D1432" s="142" t="s">
        <v>274</v>
      </c>
      <c r="E1432" s="163" t="s">
        <v>44</v>
      </c>
      <c r="F1432" s="164" t="s">
        <v>423</v>
      </c>
      <c r="H1432" s="165">
        <v>126</v>
      </c>
      <c r="I1432" s="166"/>
      <c r="L1432" s="162"/>
      <c r="M1432" s="167"/>
      <c r="T1432" s="168"/>
      <c r="AT1432" s="163" t="s">
        <v>274</v>
      </c>
      <c r="AU1432" s="163" t="s">
        <v>91</v>
      </c>
      <c r="AV1432" s="161" t="s">
        <v>141</v>
      </c>
      <c r="AW1432" s="161" t="s">
        <v>42</v>
      </c>
      <c r="AX1432" s="161" t="s">
        <v>82</v>
      </c>
      <c r="AY1432" s="163" t="s">
        <v>263</v>
      </c>
    </row>
    <row r="1433" spans="2:65" s="146" customFormat="1" ht="11.25">
      <c r="B1433" s="147"/>
      <c r="D1433" s="142" t="s">
        <v>274</v>
      </c>
      <c r="E1433" s="148" t="s">
        <v>44</v>
      </c>
      <c r="F1433" s="149" t="s">
        <v>936</v>
      </c>
      <c r="H1433" s="148" t="s">
        <v>44</v>
      </c>
      <c r="I1433" s="150"/>
      <c r="L1433" s="147"/>
      <c r="M1433" s="151"/>
      <c r="T1433" s="152"/>
      <c r="AT1433" s="148" t="s">
        <v>274</v>
      </c>
      <c r="AU1433" s="148" t="s">
        <v>91</v>
      </c>
      <c r="AV1433" s="146" t="s">
        <v>89</v>
      </c>
      <c r="AW1433" s="146" t="s">
        <v>42</v>
      </c>
      <c r="AX1433" s="146" t="s">
        <v>82</v>
      </c>
      <c r="AY1433" s="148" t="s">
        <v>263</v>
      </c>
    </row>
    <row r="1434" spans="2:65" s="153" customFormat="1" ht="11.25">
      <c r="B1434" s="154"/>
      <c r="D1434" s="142" t="s">
        <v>274</v>
      </c>
      <c r="E1434" s="155" t="s">
        <v>44</v>
      </c>
      <c r="F1434" s="156" t="s">
        <v>937</v>
      </c>
      <c r="H1434" s="157">
        <v>91.63</v>
      </c>
      <c r="I1434" s="158"/>
      <c r="L1434" s="154"/>
      <c r="M1434" s="159"/>
      <c r="T1434" s="160"/>
      <c r="AT1434" s="155" t="s">
        <v>274</v>
      </c>
      <c r="AU1434" s="155" t="s">
        <v>91</v>
      </c>
      <c r="AV1434" s="153" t="s">
        <v>91</v>
      </c>
      <c r="AW1434" s="153" t="s">
        <v>42</v>
      </c>
      <c r="AX1434" s="153" t="s">
        <v>82</v>
      </c>
      <c r="AY1434" s="155" t="s">
        <v>263</v>
      </c>
    </row>
    <row r="1435" spans="2:65" s="161" customFormat="1" ht="11.25">
      <c r="B1435" s="162"/>
      <c r="D1435" s="142" t="s">
        <v>274</v>
      </c>
      <c r="E1435" s="163" t="s">
        <v>44</v>
      </c>
      <c r="F1435" s="164" t="s">
        <v>426</v>
      </c>
      <c r="H1435" s="165">
        <v>91.63</v>
      </c>
      <c r="I1435" s="166"/>
      <c r="L1435" s="162"/>
      <c r="M1435" s="167"/>
      <c r="T1435" s="168"/>
      <c r="AT1435" s="163" t="s">
        <v>274</v>
      </c>
      <c r="AU1435" s="163" t="s">
        <v>91</v>
      </c>
      <c r="AV1435" s="161" t="s">
        <v>141</v>
      </c>
      <c r="AW1435" s="161" t="s">
        <v>42</v>
      </c>
      <c r="AX1435" s="161" t="s">
        <v>82</v>
      </c>
      <c r="AY1435" s="163" t="s">
        <v>263</v>
      </c>
    </row>
    <row r="1436" spans="2:65" s="146" customFormat="1" ht="11.25">
      <c r="B1436" s="147"/>
      <c r="D1436" s="142" t="s">
        <v>274</v>
      </c>
      <c r="E1436" s="148" t="s">
        <v>44</v>
      </c>
      <c r="F1436" s="149" t="s">
        <v>813</v>
      </c>
      <c r="H1436" s="148" t="s">
        <v>44</v>
      </c>
      <c r="I1436" s="150"/>
      <c r="L1436" s="147"/>
      <c r="M1436" s="151"/>
      <c r="T1436" s="152"/>
      <c r="AT1436" s="148" t="s">
        <v>274</v>
      </c>
      <c r="AU1436" s="148" t="s">
        <v>91</v>
      </c>
      <c r="AV1436" s="146" t="s">
        <v>89</v>
      </c>
      <c r="AW1436" s="146" t="s">
        <v>42</v>
      </c>
      <c r="AX1436" s="146" t="s">
        <v>82</v>
      </c>
      <c r="AY1436" s="148" t="s">
        <v>263</v>
      </c>
    </row>
    <row r="1437" spans="2:65" s="153" customFormat="1" ht="11.25">
      <c r="B1437" s="154"/>
      <c r="D1437" s="142" t="s">
        <v>274</v>
      </c>
      <c r="E1437" s="155" t="s">
        <v>44</v>
      </c>
      <c r="F1437" s="156" t="s">
        <v>938</v>
      </c>
      <c r="H1437" s="157">
        <v>202.08</v>
      </c>
      <c r="I1437" s="158"/>
      <c r="L1437" s="154"/>
      <c r="M1437" s="159"/>
      <c r="T1437" s="160"/>
      <c r="AT1437" s="155" t="s">
        <v>274</v>
      </c>
      <c r="AU1437" s="155" t="s">
        <v>91</v>
      </c>
      <c r="AV1437" s="153" t="s">
        <v>91</v>
      </c>
      <c r="AW1437" s="153" t="s">
        <v>42</v>
      </c>
      <c r="AX1437" s="153" t="s">
        <v>82</v>
      </c>
      <c r="AY1437" s="155" t="s">
        <v>263</v>
      </c>
    </row>
    <row r="1438" spans="2:65" s="161" customFormat="1" ht="11.25">
      <c r="B1438" s="162"/>
      <c r="D1438" s="142" t="s">
        <v>274</v>
      </c>
      <c r="E1438" s="163" t="s">
        <v>44</v>
      </c>
      <c r="F1438" s="164" t="s">
        <v>430</v>
      </c>
      <c r="H1438" s="165">
        <v>202.08</v>
      </c>
      <c r="I1438" s="166"/>
      <c r="L1438" s="162"/>
      <c r="M1438" s="167"/>
      <c r="T1438" s="168"/>
      <c r="AT1438" s="163" t="s">
        <v>274</v>
      </c>
      <c r="AU1438" s="163" t="s">
        <v>91</v>
      </c>
      <c r="AV1438" s="161" t="s">
        <v>141</v>
      </c>
      <c r="AW1438" s="161" t="s">
        <v>42</v>
      </c>
      <c r="AX1438" s="161" t="s">
        <v>82</v>
      </c>
      <c r="AY1438" s="163" t="s">
        <v>263</v>
      </c>
    </row>
    <row r="1439" spans="2:65" s="169" customFormat="1" ht="11.25">
      <c r="B1439" s="170"/>
      <c r="D1439" s="142" t="s">
        <v>274</v>
      </c>
      <c r="E1439" s="171" t="s">
        <v>44</v>
      </c>
      <c r="F1439" s="172" t="s">
        <v>281</v>
      </c>
      <c r="H1439" s="173">
        <v>767.62</v>
      </c>
      <c r="I1439" s="174"/>
      <c r="L1439" s="170"/>
      <c r="M1439" s="175"/>
      <c r="T1439" s="176"/>
      <c r="AT1439" s="171" t="s">
        <v>274</v>
      </c>
      <c r="AU1439" s="171" t="s">
        <v>91</v>
      </c>
      <c r="AV1439" s="169" t="s">
        <v>270</v>
      </c>
      <c r="AW1439" s="169" t="s">
        <v>42</v>
      </c>
      <c r="AX1439" s="169" t="s">
        <v>89</v>
      </c>
      <c r="AY1439" s="171" t="s">
        <v>263</v>
      </c>
    </row>
    <row r="1440" spans="2:65" s="17" customFormat="1" ht="24.2" customHeight="1">
      <c r="B1440" s="18"/>
      <c r="C1440" s="129" t="s">
        <v>1145</v>
      </c>
      <c r="D1440" s="129" t="s">
        <v>265</v>
      </c>
      <c r="E1440" s="130" t="s">
        <v>1146</v>
      </c>
      <c r="F1440" s="131" t="s">
        <v>1147</v>
      </c>
      <c r="G1440" s="132" t="s">
        <v>439</v>
      </c>
      <c r="H1440" s="133">
        <v>7</v>
      </c>
      <c r="I1440" s="134"/>
      <c r="J1440" s="135">
        <f>ROUND(I1440*H1440,2)</f>
        <v>0</v>
      </c>
      <c r="K1440" s="131" t="s">
        <v>269</v>
      </c>
      <c r="L1440" s="18"/>
      <c r="M1440" s="136" t="s">
        <v>44</v>
      </c>
      <c r="N1440" s="137" t="s">
        <v>53</v>
      </c>
      <c r="P1440" s="138">
        <f>O1440*H1440</f>
        <v>0</v>
      </c>
      <c r="Q1440" s="138">
        <v>0</v>
      </c>
      <c r="R1440" s="138">
        <f>Q1440*H1440</f>
        <v>0</v>
      </c>
      <c r="S1440" s="138">
        <v>0</v>
      </c>
      <c r="T1440" s="139">
        <f>S1440*H1440</f>
        <v>0</v>
      </c>
      <c r="AR1440" s="140" t="s">
        <v>270</v>
      </c>
      <c r="AT1440" s="140" t="s">
        <v>265</v>
      </c>
      <c r="AU1440" s="140" t="s">
        <v>91</v>
      </c>
      <c r="AY1440" s="2" t="s">
        <v>263</v>
      </c>
      <c r="BE1440" s="141">
        <f>IF(N1440="základní",J1440,0)</f>
        <v>0</v>
      </c>
      <c r="BF1440" s="141">
        <f>IF(N1440="snížená",J1440,0)</f>
        <v>0</v>
      </c>
      <c r="BG1440" s="141">
        <f>IF(N1440="zákl. přenesená",J1440,0)</f>
        <v>0</v>
      </c>
      <c r="BH1440" s="141">
        <f>IF(N1440="sníž. přenesená",J1440,0)</f>
        <v>0</v>
      </c>
      <c r="BI1440" s="141">
        <f>IF(N1440="nulová",J1440,0)</f>
        <v>0</v>
      </c>
      <c r="BJ1440" s="2" t="s">
        <v>89</v>
      </c>
      <c r="BK1440" s="141">
        <f>ROUND(I1440*H1440,2)</f>
        <v>0</v>
      </c>
      <c r="BL1440" s="2" t="s">
        <v>270</v>
      </c>
      <c r="BM1440" s="140" t="s">
        <v>1148</v>
      </c>
    </row>
    <row r="1441" spans="2:65" s="17" customFormat="1" ht="58.5">
      <c r="B1441" s="18"/>
      <c r="D1441" s="142" t="s">
        <v>272</v>
      </c>
      <c r="F1441" s="143" t="s">
        <v>1149</v>
      </c>
      <c r="I1441" s="144"/>
      <c r="L1441" s="18"/>
      <c r="M1441" s="145"/>
      <c r="T1441" s="39"/>
      <c r="AT1441" s="2" t="s">
        <v>272</v>
      </c>
      <c r="AU1441" s="2" t="s">
        <v>91</v>
      </c>
    </row>
    <row r="1442" spans="2:65" s="146" customFormat="1" ht="11.25">
      <c r="B1442" s="147"/>
      <c r="D1442" s="142" t="s">
        <v>274</v>
      </c>
      <c r="E1442" s="148" t="s">
        <v>44</v>
      </c>
      <c r="F1442" s="149" t="s">
        <v>340</v>
      </c>
      <c r="H1442" s="148" t="s">
        <v>44</v>
      </c>
      <c r="I1442" s="150"/>
      <c r="L1442" s="147"/>
      <c r="M1442" s="151"/>
      <c r="T1442" s="152"/>
      <c r="AT1442" s="148" t="s">
        <v>274</v>
      </c>
      <c r="AU1442" s="148" t="s">
        <v>91</v>
      </c>
      <c r="AV1442" s="146" t="s">
        <v>89</v>
      </c>
      <c r="AW1442" s="146" t="s">
        <v>42</v>
      </c>
      <c r="AX1442" s="146" t="s">
        <v>82</v>
      </c>
      <c r="AY1442" s="148" t="s">
        <v>263</v>
      </c>
    </row>
    <row r="1443" spans="2:65" s="146" customFormat="1" ht="11.25">
      <c r="B1443" s="147"/>
      <c r="D1443" s="142" t="s">
        <v>274</v>
      </c>
      <c r="E1443" s="148" t="s">
        <v>44</v>
      </c>
      <c r="F1443" s="149" t="s">
        <v>341</v>
      </c>
      <c r="H1443" s="148" t="s">
        <v>44</v>
      </c>
      <c r="I1443" s="150"/>
      <c r="L1443" s="147"/>
      <c r="M1443" s="151"/>
      <c r="T1443" s="152"/>
      <c r="AT1443" s="148" t="s">
        <v>274</v>
      </c>
      <c r="AU1443" s="148" t="s">
        <v>91</v>
      </c>
      <c r="AV1443" s="146" t="s">
        <v>89</v>
      </c>
      <c r="AW1443" s="146" t="s">
        <v>42</v>
      </c>
      <c r="AX1443" s="146" t="s">
        <v>82</v>
      </c>
      <c r="AY1443" s="148" t="s">
        <v>263</v>
      </c>
    </row>
    <row r="1444" spans="2:65" s="153" customFormat="1" ht="11.25">
      <c r="B1444" s="154"/>
      <c r="D1444" s="142" t="s">
        <v>274</v>
      </c>
      <c r="E1444" s="155" t="s">
        <v>44</v>
      </c>
      <c r="F1444" s="156" t="s">
        <v>1150</v>
      </c>
      <c r="H1444" s="157">
        <v>7</v>
      </c>
      <c r="I1444" s="158"/>
      <c r="L1444" s="154"/>
      <c r="M1444" s="159"/>
      <c r="T1444" s="160"/>
      <c r="AT1444" s="155" t="s">
        <v>274</v>
      </c>
      <c r="AU1444" s="155" t="s">
        <v>91</v>
      </c>
      <c r="AV1444" s="153" t="s">
        <v>91</v>
      </c>
      <c r="AW1444" s="153" t="s">
        <v>42</v>
      </c>
      <c r="AX1444" s="153" t="s">
        <v>82</v>
      </c>
      <c r="AY1444" s="155" t="s">
        <v>263</v>
      </c>
    </row>
    <row r="1445" spans="2:65" s="161" customFormat="1" ht="11.25">
      <c r="B1445" s="162"/>
      <c r="D1445" s="142" t="s">
        <v>274</v>
      </c>
      <c r="E1445" s="163" t="s">
        <v>44</v>
      </c>
      <c r="F1445" s="164" t="s">
        <v>280</v>
      </c>
      <c r="H1445" s="165">
        <v>7</v>
      </c>
      <c r="I1445" s="166"/>
      <c r="L1445" s="162"/>
      <c r="M1445" s="167"/>
      <c r="T1445" s="168"/>
      <c r="AT1445" s="163" t="s">
        <v>274</v>
      </c>
      <c r="AU1445" s="163" t="s">
        <v>91</v>
      </c>
      <c r="AV1445" s="161" t="s">
        <v>141</v>
      </c>
      <c r="AW1445" s="161" t="s">
        <v>42</v>
      </c>
      <c r="AX1445" s="161" t="s">
        <v>82</v>
      </c>
      <c r="AY1445" s="163" t="s">
        <v>263</v>
      </c>
    </row>
    <row r="1446" spans="2:65" s="169" customFormat="1" ht="11.25">
      <c r="B1446" s="170"/>
      <c r="D1446" s="142" t="s">
        <v>274</v>
      </c>
      <c r="E1446" s="171" t="s">
        <v>44</v>
      </c>
      <c r="F1446" s="172" t="s">
        <v>281</v>
      </c>
      <c r="H1446" s="173">
        <v>7</v>
      </c>
      <c r="I1446" s="174"/>
      <c r="L1446" s="170"/>
      <c r="M1446" s="175"/>
      <c r="T1446" s="176"/>
      <c r="AT1446" s="171" t="s">
        <v>274</v>
      </c>
      <c r="AU1446" s="171" t="s">
        <v>91</v>
      </c>
      <c r="AV1446" s="169" t="s">
        <v>270</v>
      </c>
      <c r="AW1446" s="169" t="s">
        <v>42</v>
      </c>
      <c r="AX1446" s="169" t="s">
        <v>89</v>
      </c>
      <c r="AY1446" s="171" t="s">
        <v>263</v>
      </c>
    </row>
    <row r="1447" spans="2:65" s="17" customFormat="1" ht="14.45" customHeight="1">
      <c r="B1447" s="18"/>
      <c r="C1447" s="177" t="s">
        <v>1151</v>
      </c>
      <c r="D1447" s="177" t="s">
        <v>445</v>
      </c>
      <c r="E1447" s="178" t="s">
        <v>1152</v>
      </c>
      <c r="F1447" s="179" t="s">
        <v>1153</v>
      </c>
      <c r="G1447" s="180" t="s">
        <v>439</v>
      </c>
      <c r="H1447" s="181">
        <v>7</v>
      </c>
      <c r="I1447" s="182"/>
      <c r="J1447" s="183">
        <f>ROUND(I1447*H1447,2)</f>
        <v>0</v>
      </c>
      <c r="K1447" s="179" t="s">
        <v>269</v>
      </c>
      <c r="L1447" s="184"/>
      <c r="M1447" s="185" t="s">
        <v>44</v>
      </c>
      <c r="N1447" s="186" t="s">
        <v>53</v>
      </c>
      <c r="P1447" s="138">
        <f>O1447*H1447</f>
        <v>0</v>
      </c>
      <c r="Q1447" s="138">
        <v>4.5999999999999999E-3</v>
      </c>
      <c r="R1447" s="138">
        <f>Q1447*H1447</f>
        <v>3.2199999999999999E-2</v>
      </c>
      <c r="S1447" s="138">
        <v>0</v>
      </c>
      <c r="T1447" s="139">
        <f>S1447*H1447</f>
        <v>0</v>
      </c>
      <c r="AR1447" s="140" t="s">
        <v>317</v>
      </c>
      <c r="AT1447" s="140" t="s">
        <v>445</v>
      </c>
      <c r="AU1447" s="140" t="s">
        <v>91</v>
      </c>
      <c r="AY1447" s="2" t="s">
        <v>263</v>
      </c>
      <c r="BE1447" s="141">
        <f>IF(N1447="základní",J1447,0)</f>
        <v>0</v>
      </c>
      <c r="BF1447" s="141">
        <f>IF(N1447="snížená",J1447,0)</f>
        <v>0</v>
      </c>
      <c r="BG1447" s="141">
        <f>IF(N1447="zákl. přenesená",J1447,0)</f>
        <v>0</v>
      </c>
      <c r="BH1447" s="141">
        <f>IF(N1447="sníž. přenesená",J1447,0)</f>
        <v>0</v>
      </c>
      <c r="BI1447" s="141">
        <f>IF(N1447="nulová",J1447,0)</f>
        <v>0</v>
      </c>
      <c r="BJ1447" s="2" t="s">
        <v>89</v>
      </c>
      <c r="BK1447" s="141">
        <f>ROUND(I1447*H1447,2)</f>
        <v>0</v>
      </c>
      <c r="BL1447" s="2" t="s">
        <v>270</v>
      </c>
      <c r="BM1447" s="140" t="s">
        <v>1154</v>
      </c>
    </row>
    <row r="1448" spans="2:65" s="17" customFormat="1" ht="24.2" customHeight="1">
      <c r="B1448" s="18"/>
      <c r="C1448" s="129" t="s">
        <v>1155</v>
      </c>
      <c r="D1448" s="129" t="s">
        <v>265</v>
      </c>
      <c r="E1448" s="130" t="s">
        <v>1156</v>
      </c>
      <c r="F1448" s="131" t="s">
        <v>1157</v>
      </c>
      <c r="G1448" s="132" t="s">
        <v>139</v>
      </c>
      <c r="H1448" s="133">
        <v>9.07</v>
      </c>
      <c r="I1448" s="134"/>
      <c r="J1448" s="135">
        <f>ROUND(I1448*H1448,2)</f>
        <v>0</v>
      </c>
      <c r="K1448" s="131" t="s">
        <v>269</v>
      </c>
      <c r="L1448" s="18"/>
      <c r="M1448" s="136" t="s">
        <v>44</v>
      </c>
      <c r="N1448" s="137" t="s">
        <v>53</v>
      </c>
      <c r="P1448" s="138">
        <f>O1448*H1448</f>
        <v>0</v>
      </c>
      <c r="Q1448" s="138">
        <v>1.2099999999999999E-3</v>
      </c>
      <c r="R1448" s="138">
        <f>Q1448*H1448</f>
        <v>1.09747E-2</v>
      </c>
      <c r="S1448" s="138">
        <v>0</v>
      </c>
      <c r="T1448" s="139">
        <f>S1448*H1448</f>
        <v>0</v>
      </c>
      <c r="AR1448" s="140" t="s">
        <v>270</v>
      </c>
      <c r="AT1448" s="140" t="s">
        <v>265</v>
      </c>
      <c r="AU1448" s="140" t="s">
        <v>91</v>
      </c>
      <c r="AY1448" s="2" t="s">
        <v>263</v>
      </c>
      <c r="BE1448" s="141">
        <f>IF(N1448="základní",J1448,0)</f>
        <v>0</v>
      </c>
      <c r="BF1448" s="141">
        <f>IF(N1448="snížená",J1448,0)</f>
        <v>0</v>
      </c>
      <c r="BG1448" s="141">
        <f>IF(N1448="zákl. přenesená",J1448,0)</f>
        <v>0</v>
      </c>
      <c r="BH1448" s="141">
        <f>IF(N1448="sníž. přenesená",J1448,0)</f>
        <v>0</v>
      </c>
      <c r="BI1448" s="141">
        <f>IF(N1448="nulová",J1448,0)</f>
        <v>0</v>
      </c>
      <c r="BJ1448" s="2" t="s">
        <v>89</v>
      </c>
      <c r="BK1448" s="141">
        <f>ROUND(I1448*H1448,2)</f>
        <v>0</v>
      </c>
      <c r="BL1448" s="2" t="s">
        <v>270</v>
      </c>
      <c r="BM1448" s="140" t="s">
        <v>1158</v>
      </c>
    </row>
    <row r="1449" spans="2:65" s="146" customFormat="1" ht="11.25">
      <c r="B1449" s="147"/>
      <c r="D1449" s="142" t="s">
        <v>274</v>
      </c>
      <c r="E1449" s="148" t="s">
        <v>44</v>
      </c>
      <c r="F1449" s="149" t="s">
        <v>340</v>
      </c>
      <c r="H1449" s="148" t="s">
        <v>44</v>
      </c>
      <c r="I1449" s="150"/>
      <c r="L1449" s="147"/>
      <c r="M1449" s="151"/>
      <c r="T1449" s="152"/>
      <c r="AT1449" s="148" t="s">
        <v>274</v>
      </c>
      <c r="AU1449" s="148" t="s">
        <v>91</v>
      </c>
      <c r="AV1449" s="146" t="s">
        <v>89</v>
      </c>
      <c r="AW1449" s="146" t="s">
        <v>42</v>
      </c>
      <c r="AX1449" s="146" t="s">
        <v>82</v>
      </c>
      <c r="AY1449" s="148" t="s">
        <v>263</v>
      </c>
    </row>
    <row r="1450" spans="2:65" s="146" customFormat="1" ht="11.25">
      <c r="B1450" s="147"/>
      <c r="D1450" s="142" t="s">
        <v>274</v>
      </c>
      <c r="E1450" s="148" t="s">
        <v>44</v>
      </c>
      <c r="F1450" s="149" t="s">
        <v>945</v>
      </c>
      <c r="H1450" s="148" t="s">
        <v>44</v>
      </c>
      <c r="I1450" s="150"/>
      <c r="L1450" s="147"/>
      <c r="M1450" s="151"/>
      <c r="T1450" s="152"/>
      <c r="AT1450" s="148" t="s">
        <v>274</v>
      </c>
      <c r="AU1450" s="148" t="s">
        <v>91</v>
      </c>
      <c r="AV1450" s="146" t="s">
        <v>89</v>
      </c>
      <c r="AW1450" s="146" t="s">
        <v>42</v>
      </c>
      <c r="AX1450" s="146" t="s">
        <v>82</v>
      </c>
      <c r="AY1450" s="148" t="s">
        <v>263</v>
      </c>
    </row>
    <row r="1451" spans="2:65" s="153" customFormat="1" ht="11.25">
      <c r="B1451" s="154"/>
      <c r="D1451" s="142" t="s">
        <v>274</v>
      </c>
      <c r="E1451" s="155" t="s">
        <v>44</v>
      </c>
      <c r="F1451" s="156" t="s">
        <v>1159</v>
      </c>
      <c r="H1451" s="157">
        <v>9.07</v>
      </c>
      <c r="I1451" s="158"/>
      <c r="L1451" s="154"/>
      <c r="M1451" s="159"/>
      <c r="T1451" s="160"/>
      <c r="AT1451" s="155" t="s">
        <v>274</v>
      </c>
      <c r="AU1451" s="155" t="s">
        <v>91</v>
      </c>
      <c r="AV1451" s="153" t="s">
        <v>91</v>
      </c>
      <c r="AW1451" s="153" t="s">
        <v>42</v>
      </c>
      <c r="AX1451" s="153" t="s">
        <v>82</v>
      </c>
      <c r="AY1451" s="155" t="s">
        <v>263</v>
      </c>
    </row>
    <row r="1452" spans="2:65" s="161" customFormat="1" ht="11.25">
      <c r="B1452" s="162"/>
      <c r="D1452" s="142" t="s">
        <v>274</v>
      </c>
      <c r="E1452" s="163" t="s">
        <v>44</v>
      </c>
      <c r="F1452" s="164" t="s">
        <v>280</v>
      </c>
      <c r="H1452" s="165">
        <v>9.07</v>
      </c>
      <c r="I1452" s="166"/>
      <c r="L1452" s="162"/>
      <c r="M1452" s="167"/>
      <c r="T1452" s="168"/>
      <c r="AT1452" s="163" t="s">
        <v>274</v>
      </c>
      <c r="AU1452" s="163" t="s">
        <v>91</v>
      </c>
      <c r="AV1452" s="161" t="s">
        <v>141</v>
      </c>
      <c r="AW1452" s="161" t="s">
        <v>42</v>
      </c>
      <c r="AX1452" s="161" t="s">
        <v>82</v>
      </c>
      <c r="AY1452" s="163" t="s">
        <v>263</v>
      </c>
    </row>
    <row r="1453" spans="2:65" s="169" customFormat="1" ht="11.25">
      <c r="B1453" s="170"/>
      <c r="D1453" s="142" t="s">
        <v>274</v>
      </c>
      <c r="E1453" s="171" t="s">
        <v>44</v>
      </c>
      <c r="F1453" s="172" t="s">
        <v>281</v>
      </c>
      <c r="H1453" s="173">
        <v>9.07</v>
      </c>
      <c r="I1453" s="174"/>
      <c r="L1453" s="170"/>
      <c r="M1453" s="175"/>
      <c r="T1453" s="176"/>
      <c r="AT1453" s="171" t="s">
        <v>274</v>
      </c>
      <c r="AU1453" s="171" t="s">
        <v>91</v>
      </c>
      <c r="AV1453" s="169" t="s">
        <v>270</v>
      </c>
      <c r="AW1453" s="169" t="s">
        <v>42</v>
      </c>
      <c r="AX1453" s="169" t="s">
        <v>89</v>
      </c>
      <c r="AY1453" s="171" t="s">
        <v>263</v>
      </c>
    </row>
    <row r="1454" spans="2:65" s="17" customFormat="1" ht="24.2" customHeight="1">
      <c r="B1454" s="18"/>
      <c r="C1454" s="129" t="s">
        <v>1160</v>
      </c>
      <c r="D1454" s="129" t="s">
        <v>265</v>
      </c>
      <c r="E1454" s="130" t="s">
        <v>1161</v>
      </c>
      <c r="F1454" s="131" t="s">
        <v>1162</v>
      </c>
      <c r="G1454" s="132" t="s">
        <v>439</v>
      </c>
      <c r="H1454" s="133">
        <v>14</v>
      </c>
      <c r="I1454" s="134"/>
      <c r="J1454" s="135">
        <f>ROUND(I1454*H1454,2)</f>
        <v>0</v>
      </c>
      <c r="K1454" s="131" t="s">
        <v>269</v>
      </c>
      <c r="L1454" s="18"/>
      <c r="M1454" s="136" t="s">
        <v>44</v>
      </c>
      <c r="N1454" s="137" t="s">
        <v>53</v>
      </c>
      <c r="P1454" s="138">
        <f>O1454*H1454</f>
        <v>0</v>
      </c>
      <c r="Q1454" s="138">
        <v>3.4000000000000002E-4</v>
      </c>
      <c r="R1454" s="138">
        <f>Q1454*H1454</f>
        <v>4.7600000000000003E-3</v>
      </c>
      <c r="S1454" s="138">
        <v>0</v>
      </c>
      <c r="T1454" s="139">
        <f>S1454*H1454</f>
        <v>0</v>
      </c>
      <c r="AR1454" s="140" t="s">
        <v>270</v>
      </c>
      <c r="AT1454" s="140" t="s">
        <v>265</v>
      </c>
      <c r="AU1454" s="140" t="s">
        <v>91</v>
      </c>
      <c r="AY1454" s="2" t="s">
        <v>263</v>
      </c>
      <c r="BE1454" s="141">
        <f>IF(N1454="základní",J1454,0)</f>
        <v>0</v>
      </c>
      <c r="BF1454" s="141">
        <f>IF(N1454="snížená",J1454,0)</f>
        <v>0</v>
      </c>
      <c r="BG1454" s="141">
        <f>IF(N1454="zákl. přenesená",J1454,0)</f>
        <v>0</v>
      </c>
      <c r="BH1454" s="141">
        <f>IF(N1454="sníž. přenesená",J1454,0)</f>
        <v>0</v>
      </c>
      <c r="BI1454" s="141">
        <f>IF(N1454="nulová",J1454,0)</f>
        <v>0</v>
      </c>
      <c r="BJ1454" s="2" t="s">
        <v>89</v>
      </c>
      <c r="BK1454" s="141">
        <f>ROUND(I1454*H1454,2)</f>
        <v>0</v>
      </c>
      <c r="BL1454" s="2" t="s">
        <v>270</v>
      </c>
      <c r="BM1454" s="140" t="s">
        <v>1163</v>
      </c>
    </row>
    <row r="1455" spans="2:65" s="17" customFormat="1" ht="58.5">
      <c r="B1455" s="18"/>
      <c r="D1455" s="142" t="s">
        <v>272</v>
      </c>
      <c r="F1455" s="143" t="s">
        <v>1164</v>
      </c>
      <c r="I1455" s="144"/>
      <c r="L1455" s="18"/>
      <c r="M1455" s="145"/>
      <c r="T1455" s="39"/>
      <c r="AT1455" s="2" t="s">
        <v>272</v>
      </c>
      <c r="AU1455" s="2" t="s">
        <v>91</v>
      </c>
    </row>
    <row r="1456" spans="2:65" s="146" customFormat="1" ht="11.25">
      <c r="B1456" s="147"/>
      <c r="D1456" s="142" t="s">
        <v>274</v>
      </c>
      <c r="E1456" s="148" t="s">
        <v>44</v>
      </c>
      <c r="F1456" s="149" t="s">
        <v>442</v>
      </c>
      <c r="H1456" s="148" t="s">
        <v>44</v>
      </c>
      <c r="I1456" s="150"/>
      <c r="L1456" s="147"/>
      <c r="M1456" s="151"/>
      <c r="T1456" s="152"/>
      <c r="AT1456" s="148" t="s">
        <v>274</v>
      </c>
      <c r="AU1456" s="148" t="s">
        <v>91</v>
      </c>
      <c r="AV1456" s="146" t="s">
        <v>89</v>
      </c>
      <c r="AW1456" s="146" t="s">
        <v>42</v>
      </c>
      <c r="AX1456" s="146" t="s">
        <v>82</v>
      </c>
      <c r="AY1456" s="148" t="s">
        <v>263</v>
      </c>
    </row>
    <row r="1457" spans="2:65" s="146" customFormat="1" ht="11.25">
      <c r="B1457" s="147"/>
      <c r="D1457" s="142" t="s">
        <v>274</v>
      </c>
      <c r="E1457" s="148" t="s">
        <v>44</v>
      </c>
      <c r="F1457" s="149" t="s">
        <v>1165</v>
      </c>
      <c r="H1457" s="148" t="s">
        <v>44</v>
      </c>
      <c r="I1457" s="150"/>
      <c r="L1457" s="147"/>
      <c r="M1457" s="151"/>
      <c r="T1457" s="152"/>
      <c r="AT1457" s="148" t="s">
        <v>274</v>
      </c>
      <c r="AU1457" s="148" t="s">
        <v>91</v>
      </c>
      <c r="AV1457" s="146" t="s">
        <v>89</v>
      </c>
      <c r="AW1457" s="146" t="s">
        <v>42</v>
      </c>
      <c r="AX1457" s="146" t="s">
        <v>82</v>
      </c>
      <c r="AY1457" s="148" t="s">
        <v>263</v>
      </c>
    </row>
    <row r="1458" spans="2:65" s="153" customFormat="1" ht="11.25">
      <c r="B1458" s="154"/>
      <c r="D1458" s="142" t="s">
        <v>274</v>
      </c>
      <c r="E1458" s="155" t="s">
        <v>44</v>
      </c>
      <c r="F1458" s="156" t="s">
        <v>1166</v>
      </c>
      <c r="H1458" s="157">
        <v>14</v>
      </c>
      <c r="I1458" s="158"/>
      <c r="L1458" s="154"/>
      <c r="M1458" s="159"/>
      <c r="T1458" s="160"/>
      <c r="AT1458" s="155" t="s">
        <v>274</v>
      </c>
      <c r="AU1458" s="155" t="s">
        <v>91</v>
      </c>
      <c r="AV1458" s="153" t="s">
        <v>91</v>
      </c>
      <c r="AW1458" s="153" t="s">
        <v>42</v>
      </c>
      <c r="AX1458" s="153" t="s">
        <v>82</v>
      </c>
      <c r="AY1458" s="155" t="s">
        <v>263</v>
      </c>
    </row>
    <row r="1459" spans="2:65" s="161" customFormat="1" ht="11.25">
      <c r="B1459" s="162"/>
      <c r="D1459" s="142" t="s">
        <v>274</v>
      </c>
      <c r="E1459" s="163" t="s">
        <v>44</v>
      </c>
      <c r="F1459" s="164" t="s">
        <v>430</v>
      </c>
      <c r="H1459" s="165">
        <v>14</v>
      </c>
      <c r="I1459" s="166"/>
      <c r="L1459" s="162"/>
      <c r="M1459" s="167"/>
      <c r="T1459" s="168"/>
      <c r="AT1459" s="163" t="s">
        <v>274</v>
      </c>
      <c r="AU1459" s="163" t="s">
        <v>91</v>
      </c>
      <c r="AV1459" s="161" t="s">
        <v>141</v>
      </c>
      <c r="AW1459" s="161" t="s">
        <v>42</v>
      </c>
      <c r="AX1459" s="161" t="s">
        <v>82</v>
      </c>
      <c r="AY1459" s="163" t="s">
        <v>263</v>
      </c>
    </row>
    <row r="1460" spans="2:65" s="169" customFormat="1" ht="11.25">
      <c r="B1460" s="170"/>
      <c r="D1460" s="142" t="s">
        <v>274</v>
      </c>
      <c r="E1460" s="171" t="s">
        <v>44</v>
      </c>
      <c r="F1460" s="172" t="s">
        <v>281</v>
      </c>
      <c r="H1460" s="173">
        <v>14</v>
      </c>
      <c r="I1460" s="174"/>
      <c r="L1460" s="170"/>
      <c r="M1460" s="175"/>
      <c r="T1460" s="176"/>
      <c r="AT1460" s="171" t="s">
        <v>274</v>
      </c>
      <c r="AU1460" s="171" t="s">
        <v>91</v>
      </c>
      <c r="AV1460" s="169" t="s">
        <v>270</v>
      </c>
      <c r="AW1460" s="169" t="s">
        <v>42</v>
      </c>
      <c r="AX1460" s="169" t="s">
        <v>89</v>
      </c>
      <c r="AY1460" s="171" t="s">
        <v>263</v>
      </c>
    </row>
    <row r="1461" spans="2:65" s="17" customFormat="1" ht="24.2" customHeight="1">
      <c r="B1461" s="18"/>
      <c r="C1461" s="129" t="s">
        <v>1167</v>
      </c>
      <c r="D1461" s="129" t="s">
        <v>265</v>
      </c>
      <c r="E1461" s="130" t="s">
        <v>1168</v>
      </c>
      <c r="F1461" s="131" t="s">
        <v>1169</v>
      </c>
      <c r="G1461" s="132" t="s">
        <v>439</v>
      </c>
      <c r="H1461" s="133">
        <v>3</v>
      </c>
      <c r="I1461" s="134"/>
      <c r="J1461" s="135">
        <f>ROUND(I1461*H1461,2)</f>
        <v>0</v>
      </c>
      <c r="K1461" s="131" t="s">
        <v>269</v>
      </c>
      <c r="L1461" s="18"/>
      <c r="M1461" s="136" t="s">
        <v>44</v>
      </c>
      <c r="N1461" s="137" t="s">
        <v>53</v>
      </c>
      <c r="P1461" s="138">
        <f>O1461*H1461</f>
        <v>0</v>
      </c>
      <c r="Q1461" s="138">
        <v>1.0000000000000001E-5</v>
      </c>
      <c r="R1461" s="138">
        <f>Q1461*H1461</f>
        <v>3.0000000000000004E-5</v>
      </c>
      <c r="S1461" s="138">
        <v>0</v>
      </c>
      <c r="T1461" s="139">
        <f>S1461*H1461</f>
        <v>0</v>
      </c>
      <c r="AR1461" s="140" t="s">
        <v>270</v>
      </c>
      <c r="AT1461" s="140" t="s">
        <v>265</v>
      </c>
      <c r="AU1461" s="140" t="s">
        <v>91</v>
      </c>
      <c r="AY1461" s="2" t="s">
        <v>263</v>
      </c>
      <c r="BE1461" s="141">
        <f>IF(N1461="základní",J1461,0)</f>
        <v>0</v>
      </c>
      <c r="BF1461" s="141">
        <f>IF(N1461="snížená",J1461,0)</f>
        <v>0</v>
      </c>
      <c r="BG1461" s="141">
        <f>IF(N1461="zákl. přenesená",J1461,0)</f>
        <v>0</v>
      </c>
      <c r="BH1461" s="141">
        <f>IF(N1461="sníž. přenesená",J1461,0)</f>
        <v>0</v>
      </c>
      <c r="BI1461" s="141">
        <f>IF(N1461="nulová",J1461,0)</f>
        <v>0</v>
      </c>
      <c r="BJ1461" s="2" t="s">
        <v>89</v>
      </c>
      <c r="BK1461" s="141">
        <f>ROUND(I1461*H1461,2)</f>
        <v>0</v>
      </c>
      <c r="BL1461" s="2" t="s">
        <v>270</v>
      </c>
      <c r="BM1461" s="140" t="s">
        <v>1170</v>
      </c>
    </row>
    <row r="1462" spans="2:65" s="17" customFormat="1" ht="87.75">
      <c r="B1462" s="18"/>
      <c r="D1462" s="142" t="s">
        <v>272</v>
      </c>
      <c r="F1462" s="143" t="s">
        <v>1171</v>
      </c>
      <c r="I1462" s="144"/>
      <c r="L1462" s="18"/>
      <c r="M1462" s="145"/>
      <c r="T1462" s="39"/>
      <c r="AT1462" s="2" t="s">
        <v>272</v>
      </c>
      <c r="AU1462" s="2" t="s">
        <v>91</v>
      </c>
    </row>
    <row r="1463" spans="2:65" s="146" customFormat="1" ht="11.25">
      <c r="B1463" s="147"/>
      <c r="D1463" s="142" t="s">
        <v>274</v>
      </c>
      <c r="E1463" s="148" t="s">
        <v>44</v>
      </c>
      <c r="F1463" s="149" t="s">
        <v>490</v>
      </c>
      <c r="H1463" s="148" t="s">
        <v>44</v>
      </c>
      <c r="I1463" s="150"/>
      <c r="L1463" s="147"/>
      <c r="M1463" s="151"/>
      <c r="T1463" s="152"/>
      <c r="AT1463" s="148" t="s">
        <v>274</v>
      </c>
      <c r="AU1463" s="148" t="s">
        <v>91</v>
      </c>
      <c r="AV1463" s="146" t="s">
        <v>89</v>
      </c>
      <c r="AW1463" s="146" t="s">
        <v>42</v>
      </c>
      <c r="AX1463" s="146" t="s">
        <v>82</v>
      </c>
      <c r="AY1463" s="148" t="s">
        <v>263</v>
      </c>
    </row>
    <row r="1464" spans="2:65" s="146" customFormat="1" ht="11.25">
      <c r="B1464" s="147"/>
      <c r="D1464" s="142" t="s">
        <v>274</v>
      </c>
      <c r="E1464" s="148" t="s">
        <v>44</v>
      </c>
      <c r="F1464" s="149" t="s">
        <v>491</v>
      </c>
      <c r="H1464" s="148" t="s">
        <v>44</v>
      </c>
      <c r="I1464" s="150"/>
      <c r="L1464" s="147"/>
      <c r="M1464" s="151"/>
      <c r="T1464" s="152"/>
      <c r="AT1464" s="148" t="s">
        <v>274</v>
      </c>
      <c r="AU1464" s="148" t="s">
        <v>91</v>
      </c>
      <c r="AV1464" s="146" t="s">
        <v>89</v>
      </c>
      <c r="AW1464" s="146" t="s">
        <v>42</v>
      </c>
      <c r="AX1464" s="146" t="s">
        <v>82</v>
      </c>
      <c r="AY1464" s="148" t="s">
        <v>263</v>
      </c>
    </row>
    <row r="1465" spans="2:65" s="153" customFormat="1" ht="11.25">
      <c r="B1465" s="154"/>
      <c r="D1465" s="142" t="s">
        <v>274</v>
      </c>
      <c r="E1465" s="155" t="s">
        <v>44</v>
      </c>
      <c r="F1465" s="156" t="s">
        <v>1172</v>
      </c>
      <c r="H1465" s="157">
        <v>1</v>
      </c>
      <c r="I1465" s="158"/>
      <c r="L1465" s="154"/>
      <c r="M1465" s="159"/>
      <c r="T1465" s="160"/>
      <c r="AT1465" s="155" t="s">
        <v>274</v>
      </c>
      <c r="AU1465" s="155" t="s">
        <v>91</v>
      </c>
      <c r="AV1465" s="153" t="s">
        <v>91</v>
      </c>
      <c r="AW1465" s="153" t="s">
        <v>42</v>
      </c>
      <c r="AX1465" s="153" t="s">
        <v>82</v>
      </c>
      <c r="AY1465" s="155" t="s">
        <v>263</v>
      </c>
    </row>
    <row r="1466" spans="2:65" s="161" customFormat="1" ht="11.25">
      <c r="B1466" s="162"/>
      <c r="D1466" s="142" t="s">
        <v>274</v>
      </c>
      <c r="E1466" s="163" t="s">
        <v>44</v>
      </c>
      <c r="F1466" s="164" t="s">
        <v>423</v>
      </c>
      <c r="H1466" s="165">
        <v>1</v>
      </c>
      <c r="I1466" s="166"/>
      <c r="L1466" s="162"/>
      <c r="M1466" s="167"/>
      <c r="T1466" s="168"/>
      <c r="AT1466" s="163" t="s">
        <v>274</v>
      </c>
      <c r="AU1466" s="163" t="s">
        <v>91</v>
      </c>
      <c r="AV1466" s="161" t="s">
        <v>141</v>
      </c>
      <c r="AW1466" s="161" t="s">
        <v>42</v>
      </c>
      <c r="AX1466" s="161" t="s">
        <v>82</v>
      </c>
      <c r="AY1466" s="163" t="s">
        <v>263</v>
      </c>
    </row>
    <row r="1467" spans="2:65" s="146" customFormat="1" ht="11.25">
      <c r="B1467" s="147"/>
      <c r="D1467" s="142" t="s">
        <v>274</v>
      </c>
      <c r="E1467" s="148" t="s">
        <v>44</v>
      </c>
      <c r="F1467" s="149" t="s">
        <v>442</v>
      </c>
      <c r="H1467" s="148" t="s">
        <v>44</v>
      </c>
      <c r="I1467" s="150"/>
      <c r="L1467" s="147"/>
      <c r="M1467" s="151"/>
      <c r="T1467" s="152"/>
      <c r="AT1467" s="148" t="s">
        <v>274</v>
      </c>
      <c r="AU1467" s="148" t="s">
        <v>91</v>
      </c>
      <c r="AV1467" s="146" t="s">
        <v>89</v>
      </c>
      <c r="AW1467" s="146" t="s">
        <v>42</v>
      </c>
      <c r="AX1467" s="146" t="s">
        <v>82</v>
      </c>
      <c r="AY1467" s="148" t="s">
        <v>263</v>
      </c>
    </row>
    <row r="1468" spans="2:65" s="153" customFormat="1" ht="11.25">
      <c r="B1468" s="154"/>
      <c r="D1468" s="142" t="s">
        <v>274</v>
      </c>
      <c r="E1468" s="155" t="s">
        <v>44</v>
      </c>
      <c r="F1468" s="156" t="s">
        <v>1173</v>
      </c>
      <c r="H1468" s="157">
        <v>2</v>
      </c>
      <c r="I1468" s="158"/>
      <c r="L1468" s="154"/>
      <c r="M1468" s="159"/>
      <c r="T1468" s="160"/>
      <c r="AT1468" s="155" t="s">
        <v>274</v>
      </c>
      <c r="AU1468" s="155" t="s">
        <v>91</v>
      </c>
      <c r="AV1468" s="153" t="s">
        <v>91</v>
      </c>
      <c r="AW1468" s="153" t="s">
        <v>42</v>
      </c>
      <c r="AX1468" s="153" t="s">
        <v>82</v>
      </c>
      <c r="AY1468" s="155" t="s">
        <v>263</v>
      </c>
    </row>
    <row r="1469" spans="2:65" s="161" customFormat="1" ht="11.25">
      <c r="B1469" s="162"/>
      <c r="D1469" s="142" t="s">
        <v>274</v>
      </c>
      <c r="E1469" s="163" t="s">
        <v>44</v>
      </c>
      <c r="F1469" s="164" t="s">
        <v>430</v>
      </c>
      <c r="H1469" s="165">
        <v>2</v>
      </c>
      <c r="I1469" s="166"/>
      <c r="L1469" s="162"/>
      <c r="M1469" s="167"/>
      <c r="T1469" s="168"/>
      <c r="AT1469" s="163" t="s">
        <v>274</v>
      </c>
      <c r="AU1469" s="163" t="s">
        <v>91</v>
      </c>
      <c r="AV1469" s="161" t="s">
        <v>141</v>
      </c>
      <c r="AW1469" s="161" t="s">
        <v>42</v>
      </c>
      <c r="AX1469" s="161" t="s">
        <v>82</v>
      </c>
      <c r="AY1469" s="163" t="s">
        <v>263</v>
      </c>
    </row>
    <row r="1470" spans="2:65" s="169" customFormat="1" ht="11.25">
      <c r="B1470" s="170"/>
      <c r="D1470" s="142" t="s">
        <v>274</v>
      </c>
      <c r="E1470" s="171" t="s">
        <v>44</v>
      </c>
      <c r="F1470" s="172" t="s">
        <v>281</v>
      </c>
      <c r="H1470" s="173">
        <v>3</v>
      </c>
      <c r="I1470" s="174"/>
      <c r="L1470" s="170"/>
      <c r="M1470" s="175"/>
      <c r="T1470" s="176"/>
      <c r="AT1470" s="171" t="s">
        <v>274</v>
      </c>
      <c r="AU1470" s="171" t="s">
        <v>91</v>
      </c>
      <c r="AV1470" s="169" t="s">
        <v>270</v>
      </c>
      <c r="AW1470" s="169" t="s">
        <v>42</v>
      </c>
      <c r="AX1470" s="169" t="s">
        <v>89</v>
      </c>
      <c r="AY1470" s="171" t="s">
        <v>263</v>
      </c>
    </row>
    <row r="1471" spans="2:65" s="17" customFormat="1" ht="14.45" customHeight="1">
      <c r="B1471" s="18"/>
      <c r="C1471" s="129" t="s">
        <v>1174</v>
      </c>
      <c r="D1471" s="129" t="s">
        <v>265</v>
      </c>
      <c r="E1471" s="130" t="s">
        <v>1175</v>
      </c>
      <c r="F1471" s="131" t="s">
        <v>1176</v>
      </c>
      <c r="G1471" s="132" t="s">
        <v>439</v>
      </c>
      <c r="H1471" s="133">
        <v>3</v>
      </c>
      <c r="I1471" s="134"/>
      <c r="J1471" s="135">
        <f>ROUND(I1471*H1471,2)</f>
        <v>0</v>
      </c>
      <c r="K1471" s="131" t="s">
        <v>269</v>
      </c>
      <c r="L1471" s="18"/>
      <c r="M1471" s="136" t="s">
        <v>44</v>
      </c>
      <c r="N1471" s="137" t="s">
        <v>53</v>
      </c>
      <c r="P1471" s="138">
        <f>O1471*H1471</f>
        <v>0</v>
      </c>
      <c r="Q1471" s="138">
        <v>1E-4</v>
      </c>
      <c r="R1471" s="138">
        <f>Q1471*H1471</f>
        <v>3.0000000000000003E-4</v>
      </c>
      <c r="S1471" s="138">
        <v>0</v>
      </c>
      <c r="T1471" s="139">
        <f>S1471*H1471</f>
        <v>0</v>
      </c>
      <c r="AR1471" s="140" t="s">
        <v>270</v>
      </c>
      <c r="AT1471" s="140" t="s">
        <v>265</v>
      </c>
      <c r="AU1471" s="140" t="s">
        <v>91</v>
      </c>
      <c r="AY1471" s="2" t="s">
        <v>263</v>
      </c>
      <c r="BE1471" s="141">
        <f>IF(N1471="základní",J1471,0)</f>
        <v>0</v>
      </c>
      <c r="BF1471" s="141">
        <f>IF(N1471="snížená",J1471,0)</f>
        <v>0</v>
      </c>
      <c r="BG1471" s="141">
        <f>IF(N1471="zákl. přenesená",J1471,0)</f>
        <v>0</v>
      </c>
      <c r="BH1471" s="141">
        <f>IF(N1471="sníž. přenesená",J1471,0)</f>
        <v>0</v>
      </c>
      <c r="BI1471" s="141">
        <f>IF(N1471="nulová",J1471,0)</f>
        <v>0</v>
      </c>
      <c r="BJ1471" s="2" t="s">
        <v>89</v>
      </c>
      <c r="BK1471" s="141">
        <f>ROUND(I1471*H1471,2)</f>
        <v>0</v>
      </c>
      <c r="BL1471" s="2" t="s">
        <v>270</v>
      </c>
      <c r="BM1471" s="140" t="s">
        <v>1177</v>
      </c>
    </row>
    <row r="1472" spans="2:65" s="17" customFormat="1" ht="87.75">
      <c r="B1472" s="18"/>
      <c r="D1472" s="142" t="s">
        <v>272</v>
      </c>
      <c r="F1472" s="143" t="s">
        <v>1171</v>
      </c>
      <c r="I1472" s="144"/>
      <c r="L1472" s="18"/>
      <c r="M1472" s="145"/>
      <c r="T1472" s="39"/>
      <c r="AT1472" s="2" t="s">
        <v>272</v>
      </c>
      <c r="AU1472" s="2" t="s">
        <v>91</v>
      </c>
    </row>
    <row r="1473" spans="2:65" s="146" customFormat="1" ht="11.25">
      <c r="B1473" s="147"/>
      <c r="D1473" s="142" t="s">
        <v>274</v>
      </c>
      <c r="E1473" s="148" t="s">
        <v>44</v>
      </c>
      <c r="F1473" s="149" t="s">
        <v>490</v>
      </c>
      <c r="H1473" s="148" t="s">
        <v>44</v>
      </c>
      <c r="I1473" s="150"/>
      <c r="L1473" s="147"/>
      <c r="M1473" s="151"/>
      <c r="T1473" s="152"/>
      <c r="AT1473" s="148" t="s">
        <v>274</v>
      </c>
      <c r="AU1473" s="148" t="s">
        <v>91</v>
      </c>
      <c r="AV1473" s="146" t="s">
        <v>89</v>
      </c>
      <c r="AW1473" s="146" t="s">
        <v>42</v>
      </c>
      <c r="AX1473" s="146" t="s">
        <v>82</v>
      </c>
      <c r="AY1473" s="148" t="s">
        <v>263</v>
      </c>
    </row>
    <row r="1474" spans="2:65" s="146" customFormat="1" ht="11.25">
      <c r="B1474" s="147"/>
      <c r="D1474" s="142" t="s">
        <v>274</v>
      </c>
      <c r="E1474" s="148" t="s">
        <v>44</v>
      </c>
      <c r="F1474" s="149" t="s">
        <v>491</v>
      </c>
      <c r="H1474" s="148" t="s">
        <v>44</v>
      </c>
      <c r="I1474" s="150"/>
      <c r="L1474" s="147"/>
      <c r="M1474" s="151"/>
      <c r="T1474" s="152"/>
      <c r="AT1474" s="148" t="s">
        <v>274</v>
      </c>
      <c r="AU1474" s="148" t="s">
        <v>91</v>
      </c>
      <c r="AV1474" s="146" t="s">
        <v>89</v>
      </c>
      <c r="AW1474" s="146" t="s">
        <v>42</v>
      </c>
      <c r="AX1474" s="146" t="s">
        <v>82</v>
      </c>
      <c r="AY1474" s="148" t="s">
        <v>263</v>
      </c>
    </row>
    <row r="1475" spans="2:65" s="153" customFormat="1" ht="11.25">
      <c r="B1475" s="154"/>
      <c r="D1475" s="142" t="s">
        <v>274</v>
      </c>
      <c r="E1475" s="155" t="s">
        <v>44</v>
      </c>
      <c r="F1475" s="156" t="s">
        <v>1172</v>
      </c>
      <c r="H1475" s="157">
        <v>1</v>
      </c>
      <c r="I1475" s="158"/>
      <c r="L1475" s="154"/>
      <c r="M1475" s="159"/>
      <c r="T1475" s="160"/>
      <c r="AT1475" s="155" t="s">
        <v>274</v>
      </c>
      <c r="AU1475" s="155" t="s">
        <v>91</v>
      </c>
      <c r="AV1475" s="153" t="s">
        <v>91</v>
      </c>
      <c r="AW1475" s="153" t="s">
        <v>42</v>
      </c>
      <c r="AX1475" s="153" t="s">
        <v>82</v>
      </c>
      <c r="AY1475" s="155" t="s">
        <v>263</v>
      </c>
    </row>
    <row r="1476" spans="2:65" s="161" customFormat="1" ht="11.25">
      <c r="B1476" s="162"/>
      <c r="D1476" s="142" t="s">
        <v>274</v>
      </c>
      <c r="E1476" s="163" t="s">
        <v>44</v>
      </c>
      <c r="F1476" s="164" t="s">
        <v>423</v>
      </c>
      <c r="H1476" s="165">
        <v>1</v>
      </c>
      <c r="I1476" s="166"/>
      <c r="L1476" s="162"/>
      <c r="M1476" s="167"/>
      <c r="T1476" s="168"/>
      <c r="AT1476" s="163" t="s">
        <v>274</v>
      </c>
      <c r="AU1476" s="163" t="s">
        <v>91</v>
      </c>
      <c r="AV1476" s="161" t="s">
        <v>141</v>
      </c>
      <c r="AW1476" s="161" t="s">
        <v>42</v>
      </c>
      <c r="AX1476" s="161" t="s">
        <v>82</v>
      </c>
      <c r="AY1476" s="163" t="s">
        <v>263</v>
      </c>
    </row>
    <row r="1477" spans="2:65" s="146" customFormat="1" ht="11.25">
      <c r="B1477" s="147"/>
      <c r="D1477" s="142" t="s">
        <v>274</v>
      </c>
      <c r="E1477" s="148" t="s">
        <v>44</v>
      </c>
      <c r="F1477" s="149" t="s">
        <v>442</v>
      </c>
      <c r="H1477" s="148" t="s">
        <v>44</v>
      </c>
      <c r="I1477" s="150"/>
      <c r="L1477" s="147"/>
      <c r="M1477" s="151"/>
      <c r="T1477" s="152"/>
      <c r="AT1477" s="148" t="s">
        <v>274</v>
      </c>
      <c r="AU1477" s="148" t="s">
        <v>91</v>
      </c>
      <c r="AV1477" s="146" t="s">
        <v>89</v>
      </c>
      <c r="AW1477" s="146" t="s">
        <v>42</v>
      </c>
      <c r="AX1477" s="146" t="s">
        <v>82</v>
      </c>
      <c r="AY1477" s="148" t="s">
        <v>263</v>
      </c>
    </row>
    <row r="1478" spans="2:65" s="153" customFormat="1" ht="11.25">
      <c r="B1478" s="154"/>
      <c r="D1478" s="142" t="s">
        <v>274</v>
      </c>
      <c r="E1478" s="155" t="s">
        <v>44</v>
      </c>
      <c r="F1478" s="156" t="s">
        <v>1173</v>
      </c>
      <c r="H1478" s="157">
        <v>2</v>
      </c>
      <c r="I1478" s="158"/>
      <c r="L1478" s="154"/>
      <c r="M1478" s="159"/>
      <c r="T1478" s="160"/>
      <c r="AT1478" s="155" t="s">
        <v>274</v>
      </c>
      <c r="AU1478" s="155" t="s">
        <v>91</v>
      </c>
      <c r="AV1478" s="153" t="s">
        <v>91</v>
      </c>
      <c r="AW1478" s="153" t="s">
        <v>42</v>
      </c>
      <c r="AX1478" s="153" t="s">
        <v>82</v>
      </c>
      <c r="AY1478" s="155" t="s">
        <v>263</v>
      </c>
    </row>
    <row r="1479" spans="2:65" s="161" customFormat="1" ht="11.25">
      <c r="B1479" s="162"/>
      <c r="D1479" s="142" t="s">
        <v>274</v>
      </c>
      <c r="E1479" s="163" t="s">
        <v>44</v>
      </c>
      <c r="F1479" s="164" t="s">
        <v>430</v>
      </c>
      <c r="H1479" s="165">
        <v>2</v>
      </c>
      <c r="I1479" s="166"/>
      <c r="L1479" s="162"/>
      <c r="M1479" s="167"/>
      <c r="T1479" s="168"/>
      <c r="AT1479" s="163" t="s">
        <v>274</v>
      </c>
      <c r="AU1479" s="163" t="s">
        <v>91</v>
      </c>
      <c r="AV1479" s="161" t="s">
        <v>141</v>
      </c>
      <c r="AW1479" s="161" t="s">
        <v>42</v>
      </c>
      <c r="AX1479" s="161" t="s">
        <v>82</v>
      </c>
      <c r="AY1479" s="163" t="s">
        <v>263</v>
      </c>
    </row>
    <row r="1480" spans="2:65" s="169" customFormat="1" ht="11.25">
      <c r="B1480" s="170"/>
      <c r="D1480" s="142" t="s">
        <v>274</v>
      </c>
      <c r="E1480" s="171" t="s">
        <v>44</v>
      </c>
      <c r="F1480" s="172" t="s">
        <v>281</v>
      </c>
      <c r="H1480" s="173">
        <v>3</v>
      </c>
      <c r="I1480" s="174"/>
      <c r="L1480" s="170"/>
      <c r="M1480" s="175"/>
      <c r="T1480" s="176"/>
      <c r="AT1480" s="171" t="s">
        <v>274</v>
      </c>
      <c r="AU1480" s="171" t="s">
        <v>91</v>
      </c>
      <c r="AV1480" s="169" t="s">
        <v>270</v>
      </c>
      <c r="AW1480" s="169" t="s">
        <v>42</v>
      </c>
      <c r="AX1480" s="169" t="s">
        <v>89</v>
      </c>
      <c r="AY1480" s="171" t="s">
        <v>263</v>
      </c>
    </row>
    <row r="1481" spans="2:65" s="17" customFormat="1" ht="14.45" customHeight="1">
      <c r="B1481" s="18"/>
      <c r="C1481" s="129" t="s">
        <v>1178</v>
      </c>
      <c r="D1481" s="129" t="s">
        <v>265</v>
      </c>
      <c r="E1481" s="130" t="s">
        <v>1179</v>
      </c>
      <c r="F1481" s="131" t="s">
        <v>1180</v>
      </c>
      <c r="G1481" s="132" t="s">
        <v>268</v>
      </c>
      <c r="H1481" s="133">
        <v>2.5</v>
      </c>
      <c r="I1481" s="134"/>
      <c r="J1481" s="135">
        <f>ROUND(I1481*H1481,2)</f>
        <v>0</v>
      </c>
      <c r="K1481" s="131" t="s">
        <v>269</v>
      </c>
      <c r="L1481" s="18"/>
      <c r="M1481" s="136" t="s">
        <v>44</v>
      </c>
      <c r="N1481" s="137" t="s">
        <v>53</v>
      </c>
      <c r="P1481" s="138">
        <f>O1481*H1481</f>
        <v>0</v>
      </c>
      <c r="Q1481" s="138">
        <v>0</v>
      </c>
      <c r="R1481" s="138">
        <f>Q1481*H1481</f>
        <v>0</v>
      </c>
      <c r="S1481" s="138">
        <v>2</v>
      </c>
      <c r="T1481" s="139">
        <f>S1481*H1481</f>
        <v>5</v>
      </c>
      <c r="AR1481" s="140" t="s">
        <v>270</v>
      </c>
      <c r="AT1481" s="140" t="s">
        <v>265</v>
      </c>
      <c r="AU1481" s="140" t="s">
        <v>91</v>
      </c>
      <c r="AY1481" s="2" t="s">
        <v>263</v>
      </c>
      <c r="BE1481" s="141">
        <f>IF(N1481="základní",J1481,0)</f>
        <v>0</v>
      </c>
      <c r="BF1481" s="141">
        <f>IF(N1481="snížená",J1481,0)</f>
        <v>0</v>
      </c>
      <c r="BG1481" s="141">
        <f>IF(N1481="zákl. přenesená",J1481,0)</f>
        <v>0</v>
      </c>
      <c r="BH1481" s="141">
        <f>IF(N1481="sníž. přenesená",J1481,0)</f>
        <v>0</v>
      </c>
      <c r="BI1481" s="141">
        <f>IF(N1481="nulová",J1481,0)</f>
        <v>0</v>
      </c>
      <c r="BJ1481" s="2" t="s">
        <v>89</v>
      </c>
      <c r="BK1481" s="141">
        <f>ROUND(I1481*H1481,2)</f>
        <v>0</v>
      </c>
      <c r="BL1481" s="2" t="s">
        <v>270</v>
      </c>
      <c r="BM1481" s="140" t="s">
        <v>1181</v>
      </c>
    </row>
    <row r="1482" spans="2:65" s="146" customFormat="1" ht="11.25">
      <c r="B1482" s="147"/>
      <c r="D1482" s="142" t="s">
        <v>274</v>
      </c>
      <c r="E1482" s="148" t="s">
        <v>44</v>
      </c>
      <c r="F1482" s="149" t="s">
        <v>340</v>
      </c>
      <c r="H1482" s="148" t="s">
        <v>44</v>
      </c>
      <c r="I1482" s="150"/>
      <c r="L1482" s="147"/>
      <c r="M1482" s="151"/>
      <c r="T1482" s="152"/>
      <c r="AT1482" s="148" t="s">
        <v>274</v>
      </c>
      <c r="AU1482" s="148" t="s">
        <v>91</v>
      </c>
      <c r="AV1482" s="146" t="s">
        <v>89</v>
      </c>
      <c r="AW1482" s="146" t="s">
        <v>42</v>
      </c>
      <c r="AX1482" s="146" t="s">
        <v>82</v>
      </c>
      <c r="AY1482" s="148" t="s">
        <v>263</v>
      </c>
    </row>
    <row r="1483" spans="2:65" s="146" customFormat="1" ht="11.25">
      <c r="B1483" s="147"/>
      <c r="D1483" s="142" t="s">
        <v>274</v>
      </c>
      <c r="E1483" s="148" t="s">
        <v>44</v>
      </c>
      <c r="F1483" s="149" t="s">
        <v>341</v>
      </c>
      <c r="H1483" s="148" t="s">
        <v>44</v>
      </c>
      <c r="I1483" s="150"/>
      <c r="L1483" s="147"/>
      <c r="M1483" s="151"/>
      <c r="T1483" s="152"/>
      <c r="AT1483" s="148" t="s">
        <v>274</v>
      </c>
      <c r="AU1483" s="148" t="s">
        <v>91</v>
      </c>
      <c r="AV1483" s="146" t="s">
        <v>89</v>
      </c>
      <c r="AW1483" s="146" t="s">
        <v>42</v>
      </c>
      <c r="AX1483" s="146" t="s">
        <v>82</v>
      </c>
      <c r="AY1483" s="148" t="s">
        <v>263</v>
      </c>
    </row>
    <row r="1484" spans="2:65" s="153" customFormat="1" ht="11.25">
      <c r="B1484" s="154"/>
      <c r="D1484" s="142" t="s">
        <v>274</v>
      </c>
      <c r="E1484" s="155" t="s">
        <v>44</v>
      </c>
      <c r="F1484" s="156" t="s">
        <v>1182</v>
      </c>
      <c r="H1484" s="157">
        <v>1.5</v>
      </c>
      <c r="I1484" s="158"/>
      <c r="L1484" s="154"/>
      <c r="M1484" s="159"/>
      <c r="T1484" s="160"/>
      <c r="AT1484" s="155" t="s">
        <v>274</v>
      </c>
      <c r="AU1484" s="155" t="s">
        <v>91</v>
      </c>
      <c r="AV1484" s="153" t="s">
        <v>91</v>
      </c>
      <c r="AW1484" s="153" t="s">
        <v>42</v>
      </c>
      <c r="AX1484" s="153" t="s">
        <v>82</v>
      </c>
      <c r="AY1484" s="155" t="s">
        <v>263</v>
      </c>
    </row>
    <row r="1485" spans="2:65" s="153" customFormat="1" ht="11.25">
      <c r="B1485" s="154"/>
      <c r="D1485" s="142" t="s">
        <v>274</v>
      </c>
      <c r="E1485" s="155" t="s">
        <v>44</v>
      </c>
      <c r="F1485" s="156" t="s">
        <v>1183</v>
      </c>
      <c r="H1485" s="157">
        <v>1</v>
      </c>
      <c r="I1485" s="158"/>
      <c r="L1485" s="154"/>
      <c r="M1485" s="159"/>
      <c r="T1485" s="160"/>
      <c r="AT1485" s="155" t="s">
        <v>274</v>
      </c>
      <c r="AU1485" s="155" t="s">
        <v>91</v>
      </c>
      <c r="AV1485" s="153" t="s">
        <v>91</v>
      </c>
      <c r="AW1485" s="153" t="s">
        <v>42</v>
      </c>
      <c r="AX1485" s="153" t="s">
        <v>82</v>
      </c>
      <c r="AY1485" s="155" t="s">
        <v>263</v>
      </c>
    </row>
    <row r="1486" spans="2:65" s="161" customFormat="1" ht="11.25">
      <c r="B1486" s="162"/>
      <c r="D1486" s="142" t="s">
        <v>274</v>
      </c>
      <c r="E1486" s="163" t="s">
        <v>44</v>
      </c>
      <c r="F1486" s="164" t="s">
        <v>280</v>
      </c>
      <c r="H1486" s="165">
        <v>2.5</v>
      </c>
      <c r="I1486" s="166"/>
      <c r="L1486" s="162"/>
      <c r="M1486" s="167"/>
      <c r="T1486" s="168"/>
      <c r="AT1486" s="163" t="s">
        <v>274</v>
      </c>
      <c r="AU1486" s="163" t="s">
        <v>91</v>
      </c>
      <c r="AV1486" s="161" t="s">
        <v>141</v>
      </c>
      <c r="AW1486" s="161" t="s">
        <v>42</v>
      </c>
      <c r="AX1486" s="161" t="s">
        <v>82</v>
      </c>
      <c r="AY1486" s="163" t="s">
        <v>263</v>
      </c>
    </row>
    <row r="1487" spans="2:65" s="169" customFormat="1" ht="11.25">
      <c r="B1487" s="170"/>
      <c r="D1487" s="142" t="s">
        <v>274</v>
      </c>
      <c r="E1487" s="171" t="s">
        <v>44</v>
      </c>
      <c r="F1487" s="172" t="s">
        <v>281</v>
      </c>
      <c r="H1487" s="173">
        <v>2.5</v>
      </c>
      <c r="I1487" s="174"/>
      <c r="L1487" s="170"/>
      <c r="M1487" s="175"/>
      <c r="T1487" s="176"/>
      <c r="AT1487" s="171" t="s">
        <v>274</v>
      </c>
      <c r="AU1487" s="171" t="s">
        <v>91</v>
      </c>
      <c r="AV1487" s="169" t="s">
        <v>270</v>
      </c>
      <c r="AW1487" s="169" t="s">
        <v>42</v>
      </c>
      <c r="AX1487" s="169" t="s">
        <v>89</v>
      </c>
      <c r="AY1487" s="171" t="s">
        <v>263</v>
      </c>
    </row>
    <row r="1488" spans="2:65" s="17" customFormat="1" ht="24.2" customHeight="1">
      <c r="B1488" s="18"/>
      <c r="C1488" s="129" t="s">
        <v>1184</v>
      </c>
      <c r="D1488" s="129" t="s">
        <v>265</v>
      </c>
      <c r="E1488" s="130" t="s">
        <v>1185</v>
      </c>
      <c r="F1488" s="131" t="s">
        <v>1186</v>
      </c>
      <c r="G1488" s="132" t="s">
        <v>139</v>
      </c>
      <c r="H1488" s="133">
        <v>77.063999999999993</v>
      </c>
      <c r="I1488" s="134"/>
      <c r="J1488" s="135">
        <f>ROUND(I1488*H1488,2)</f>
        <v>0</v>
      </c>
      <c r="K1488" s="131" t="s">
        <v>269</v>
      </c>
      <c r="L1488" s="18"/>
      <c r="M1488" s="136" t="s">
        <v>44</v>
      </c>
      <c r="N1488" s="137" t="s">
        <v>53</v>
      </c>
      <c r="P1488" s="138">
        <f>O1488*H1488</f>
        <v>0</v>
      </c>
      <c r="Q1488" s="138">
        <v>0</v>
      </c>
      <c r="R1488" s="138">
        <f>Q1488*H1488</f>
        <v>0</v>
      </c>
      <c r="S1488" s="138">
        <v>0.13100000000000001</v>
      </c>
      <c r="T1488" s="139">
        <f>S1488*H1488</f>
        <v>10.095383999999999</v>
      </c>
      <c r="AR1488" s="140" t="s">
        <v>270</v>
      </c>
      <c r="AT1488" s="140" t="s">
        <v>265</v>
      </c>
      <c r="AU1488" s="140" t="s">
        <v>91</v>
      </c>
      <c r="AY1488" s="2" t="s">
        <v>263</v>
      </c>
      <c r="BE1488" s="141">
        <f>IF(N1488="základní",J1488,0)</f>
        <v>0</v>
      </c>
      <c r="BF1488" s="141">
        <f>IF(N1488="snížená",J1488,0)</f>
        <v>0</v>
      </c>
      <c r="BG1488" s="141">
        <f>IF(N1488="zákl. přenesená",J1488,0)</f>
        <v>0</v>
      </c>
      <c r="BH1488" s="141">
        <f>IF(N1488="sníž. přenesená",J1488,0)</f>
        <v>0</v>
      </c>
      <c r="BI1488" s="141">
        <f>IF(N1488="nulová",J1488,0)</f>
        <v>0</v>
      </c>
      <c r="BJ1488" s="2" t="s">
        <v>89</v>
      </c>
      <c r="BK1488" s="141">
        <f>ROUND(I1488*H1488,2)</f>
        <v>0</v>
      </c>
      <c r="BL1488" s="2" t="s">
        <v>270</v>
      </c>
      <c r="BM1488" s="140" t="s">
        <v>1187</v>
      </c>
    </row>
    <row r="1489" spans="2:51" s="146" customFormat="1" ht="11.25">
      <c r="B1489" s="147"/>
      <c r="D1489" s="142" t="s">
        <v>274</v>
      </c>
      <c r="E1489" s="148" t="s">
        <v>44</v>
      </c>
      <c r="F1489" s="149" t="s">
        <v>275</v>
      </c>
      <c r="H1489" s="148" t="s">
        <v>44</v>
      </c>
      <c r="I1489" s="150"/>
      <c r="L1489" s="147"/>
      <c r="M1489" s="151"/>
      <c r="T1489" s="152"/>
      <c r="AT1489" s="148" t="s">
        <v>274</v>
      </c>
      <c r="AU1489" s="148" t="s">
        <v>91</v>
      </c>
      <c r="AV1489" s="146" t="s">
        <v>89</v>
      </c>
      <c r="AW1489" s="146" t="s">
        <v>42</v>
      </c>
      <c r="AX1489" s="146" t="s">
        <v>82</v>
      </c>
      <c r="AY1489" s="148" t="s">
        <v>263</v>
      </c>
    </row>
    <row r="1490" spans="2:51" s="146" customFormat="1" ht="11.25">
      <c r="B1490" s="147"/>
      <c r="D1490" s="142" t="s">
        <v>274</v>
      </c>
      <c r="E1490" s="148" t="s">
        <v>44</v>
      </c>
      <c r="F1490" s="149" t="s">
        <v>605</v>
      </c>
      <c r="H1490" s="148" t="s">
        <v>44</v>
      </c>
      <c r="I1490" s="150"/>
      <c r="L1490" s="147"/>
      <c r="M1490" s="151"/>
      <c r="T1490" s="152"/>
      <c r="AT1490" s="148" t="s">
        <v>274</v>
      </c>
      <c r="AU1490" s="148" t="s">
        <v>91</v>
      </c>
      <c r="AV1490" s="146" t="s">
        <v>89</v>
      </c>
      <c r="AW1490" s="146" t="s">
        <v>42</v>
      </c>
      <c r="AX1490" s="146" t="s">
        <v>82</v>
      </c>
      <c r="AY1490" s="148" t="s">
        <v>263</v>
      </c>
    </row>
    <row r="1491" spans="2:51" s="153" customFormat="1" ht="11.25">
      <c r="B1491" s="154"/>
      <c r="D1491" s="142" t="s">
        <v>274</v>
      </c>
      <c r="E1491" s="155" t="s">
        <v>44</v>
      </c>
      <c r="F1491" s="156" t="s">
        <v>1188</v>
      </c>
      <c r="H1491" s="157">
        <v>7.9050000000000002</v>
      </c>
      <c r="I1491" s="158"/>
      <c r="L1491" s="154"/>
      <c r="M1491" s="159"/>
      <c r="T1491" s="160"/>
      <c r="AT1491" s="155" t="s">
        <v>274</v>
      </c>
      <c r="AU1491" s="155" t="s">
        <v>91</v>
      </c>
      <c r="AV1491" s="153" t="s">
        <v>91</v>
      </c>
      <c r="AW1491" s="153" t="s">
        <v>42</v>
      </c>
      <c r="AX1491" s="153" t="s">
        <v>82</v>
      </c>
      <c r="AY1491" s="155" t="s">
        <v>263</v>
      </c>
    </row>
    <row r="1492" spans="2:51" s="146" customFormat="1" ht="11.25">
      <c r="B1492" s="147"/>
      <c r="D1492" s="142" t="s">
        <v>274</v>
      </c>
      <c r="E1492" s="148" t="s">
        <v>44</v>
      </c>
      <c r="F1492" s="149" t="s">
        <v>415</v>
      </c>
      <c r="H1492" s="148" t="s">
        <v>44</v>
      </c>
      <c r="I1492" s="150"/>
      <c r="L1492" s="147"/>
      <c r="M1492" s="151"/>
      <c r="T1492" s="152"/>
      <c r="AT1492" s="148" t="s">
        <v>274</v>
      </c>
      <c r="AU1492" s="148" t="s">
        <v>91</v>
      </c>
      <c r="AV1492" s="146" t="s">
        <v>89</v>
      </c>
      <c r="AW1492" s="146" t="s">
        <v>42</v>
      </c>
      <c r="AX1492" s="146" t="s">
        <v>82</v>
      </c>
      <c r="AY1492" s="148" t="s">
        <v>263</v>
      </c>
    </row>
    <row r="1493" spans="2:51" s="153" customFormat="1" ht="11.25">
      <c r="B1493" s="154"/>
      <c r="D1493" s="142" t="s">
        <v>274</v>
      </c>
      <c r="E1493" s="155" t="s">
        <v>44</v>
      </c>
      <c r="F1493" s="156" t="s">
        <v>1189</v>
      </c>
      <c r="H1493" s="157">
        <v>-1.1819999999999999</v>
      </c>
      <c r="I1493" s="158"/>
      <c r="L1493" s="154"/>
      <c r="M1493" s="159"/>
      <c r="T1493" s="160"/>
      <c r="AT1493" s="155" t="s">
        <v>274</v>
      </c>
      <c r="AU1493" s="155" t="s">
        <v>91</v>
      </c>
      <c r="AV1493" s="153" t="s">
        <v>91</v>
      </c>
      <c r="AW1493" s="153" t="s">
        <v>42</v>
      </c>
      <c r="AX1493" s="153" t="s">
        <v>82</v>
      </c>
      <c r="AY1493" s="155" t="s">
        <v>263</v>
      </c>
    </row>
    <row r="1494" spans="2:51" s="146" customFormat="1" ht="11.25">
      <c r="B1494" s="147"/>
      <c r="D1494" s="142" t="s">
        <v>274</v>
      </c>
      <c r="E1494" s="148" t="s">
        <v>44</v>
      </c>
      <c r="F1494" s="149" t="s">
        <v>1190</v>
      </c>
      <c r="H1494" s="148" t="s">
        <v>44</v>
      </c>
      <c r="I1494" s="150"/>
      <c r="L1494" s="147"/>
      <c r="M1494" s="151"/>
      <c r="T1494" s="152"/>
      <c r="AT1494" s="148" t="s">
        <v>274</v>
      </c>
      <c r="AU1494" s="148" t="s">
        <v>91</v>
      </c>
      <c r="AV1494" s="146" t="s">
        <v>89</v>
      </c>
      <c r="AW1494" s="146" t="s">
        <v>42</v>
      </c>
      <c r="AX1494" s="146" t="s">
        <v>82</v>
      </c>
      <c r="AY1494" s="148" t="s">
        <v>263</v>
      </c>
    </row>
    <row r="1495" spans="2:51" s="153" customFormat="1" ht="11.25">
      <c r="B1495" s="154"/>
      <c r="D1495" s="142" t="s">
        <v>274</v>
      </c>
      <c r="E1495" s="155" t="s">
        <v>44</v>
      </c>
      <c r="F1495" s="156" t="s">
        <v>1191</v>
      </c>
      <c r="H1495" s="157">
        <v>6.5449999999999999</v>
      </c>
      <c r="I1495" s="158"/>
      <c r="L1495" s="154"/>
      <c r="M1495" s="159"/>
      <c r="T1495" s="160"/>
      <c r="AT1495" s="155" t="s">
        <v>274</v>
      </c>
      <c r="AU1495" s="155" t="s">
        <v>91</v>
      </c>
      <c r="AV1495" s="153" t="s">
        <v>91</v>
      </c>
      <c r="AW1495" s="153" t="s">
        <v>42</v>
      </c>
      <c r="AX1495" s="153" t="s">
        <v>82</v>
      </c>
      <c r="AY1495" s="155" t="s">
        <v>263</v>
      </c>
    </row>
    <row r="1496" spans="2:51" s="161" customFormat="1" ht="11.25">
      <c r="B1496" s="162"/>
      <c r="D1496" s="142" t="s">
        <v>274</v>
      </c>
      <c r="E1496" s="163" t="s">
        <v>44</v>
      </c>
      <c r="F1496" s="164" t="s">
        <v>280</v>
      </c>
      <c r="H1496" s="165">
        <v>13.268000000000001</v>
      </c>
      <c r="I1496" s="166"/>
      <c r="L1496" s="162"/>
      <c r="M1496" s="167"/>
      <c r="T1496" s="168"/>
      <c r="AT1496" s="163" t="s">
        <v>274</v>
      </c>
      <c r="AU1496" s="163" t="s">
        <v>91</v>
      </c>
      <c r="AV1496" s="161" t="s">
        <v>141</v>
      </c>
      <c r="AW1496" s="161" t="s">
        <v>42</v>
      </c>
      <c r="AX1496" s="161" t="s">
        <v>82</v>
      </c>
      <c r="AY1496" s="163" t="s">
        <v>263</v>
      </c>
    </row>
    <row r="1497" spans="2:51" s="146" customFormat="1" ht="11.25">
      <c r="B1497" s="147"/>
      <c r="D1497" s="142" t="s">
        <v>274</v>
      </c>
      <c r="E1497" s="148" t="s">
        <v>44</v>
      </c>
      <c r="F1497" s="149" t="s">
        <v>388</v>
      </c>
      <c r="H1497" s="148" t="s">
        <v>44</v>
      </c>
      <c r="I1497" s="150"/>
      <c r="L1497" s="147"/>
      <c r="M1497" s="151"/>
      <c r="T1497" s="152"/>
      <c r="AT1497" s="148" t="s">
        <v>274</v>
      </c>
      <c r="AU1497" s="148" t="s">
        <v>91</v>
      </c>
      <c r="AV1497" s="146" t="s">
        <v>89</v>
      </c>
      <c r="AW1497" s="146" t="s">
        <v>42</v>
      </c>
      <c r="AX1497" s="146" t="s">
        <v>82</v>
      </c>
      <c r="AY1497" s="148" t="s">
        <v>263</v>
      </c>
    </row>
    <row r="1498" spans="2:51" s="146" customFormat="1" ht="11.25">
      <c r="B1498" s="147"/>
      <c r="D1498" s="142" t="s">
        <v>274</v>
      </c>
      <c r="E1498" s="148" t="s">
        <v>44</v>
      </c>
      <c r="F1498" s="149" t="s">
        <v>605</v>
      </c>
      <c r="H1498" s="148" t="s">
        <v>44</v>
      </c>
      <c r="I1498" s="150"/>
      <c r="L1498" s="147"/>
      <c r="M1498" s="151"/>
      <c r="T1498" s="152"/>
      <c r="AT1498" s="148" t="s">
        <v>274</v>
      </c>
      <c r="AU1498" s="148" t="s">
        <v>91</v>
      </c>
      <c r="AV1498" s="146" t="s">
        <v>89</v>
      </c>
      <c r="AW1498" s="146" t="s">
        <v>42</v>
      </c>
      <c r="AX1498" s="146" t="s">
        <v>82</v>
      </c>
      <c r="AY1498" s="148" t="s">
        <v>263</v>
      </c>
    </row>
    <row r="1499" spans="2:51" s="153" customFormat="1" ht="11.25">
      <c r="B1499" s="154"/>
      <c r="D1499" s="142" t="s">
        <v>274</v>
      </c>
      <c r="E1499" s="155" t="s">
        <v>44</v>
      </c>
      <c r="F1499" s="156" t="s">
        <v>1192</v>
      </c>
      <c r="H1499" s="157">
        <v>39.24</v>
      </c>
      <c r="I1499" s="158"/>
      <c r="L1499" s="154"/>
      <c r="M1499" s="159"/>
      <c r="T1499" s="160"/>
      <c r="AT1499" s="155" t="s">
        <v>274</v>
      </c>
      <c r="AU1499" s="155" t="s">
        <v>91</v>
      </c>
      <c r="AV1499" s="153" t="s">
        <v>91</v>
      </c>
      <c r="AW1499" s="153" t="s">
        <v>42</v>
      </c>
      <c r="AX1499" s="153" t="s">
        <v>82</v>
      </c>
      <c r="AY1499" s="155" t="s">
        <v>263</v>
      </c>
    </row>
    <row r="1500" spans="2:51" s="146" customFormat="1" ht="11.25">
      <c r="B1500" s="147"/>
      <c r="D1500" s="142" t="s">
        <v>274</v>
      </c>
      <c r="E1500" s="148" t="s">
        <v>44</v>
      </c>
      <c r="F1500" s="149" t="s">
        <v>415</v>
      </c>
      <c r="H1500" s="148" t="s">
        <v>44</v>
      </c>
      <c r="I1500" s="150"/>
      <c r="L1500" s="147"/>
      <c r="M1500" s="151"/>
      <c r="T1500" s="152"/>
      <c r="AT1500" s="148" t="s">
        <v>274</v>
      </c>
      <c r="AU1500" s="148" t="s">
        <v>91</v>
      </c>
      <c r="AV1500" s="146" t="s">
        <v>89</v>
      </c>
      <c r="AW1500" s="146" t="s">
        <v>42</v>
      </c>
      <c r="AX1500" s="146" t="s">
        <v>82</v>
      </c>
      <c r="AY1500" s="148" t="s">
        <v>263</v>
      </c>
    </row>
    <row r="1501" spans="2:51" s="153" customFormat="1" ht="11.25">
      <c r="B1501" s="154"/>
      <c r="D1501" s="142" t="s">
        <v>274</v>
      </c>
      <c r="E1501" s="155" t="s">
        <v>44</v>
      </c>
      <c r="F1501" s="156" t="s">
        <v>1193</v>
      </c>
      <c r="H1501" s="157">
        <v>-13.002000000000001</v>
      </c>
      <c r="I1501" s="158"/>
      <c r="L1501" s="154"/>
      <c r="M1501" s="159"/>
      <c r="T1501" s="160"/>
      <c r="AT1501" s="155" t="s">
        <v>274</v>
      </c>
      <c r="AU1501" s="155" t="s">
        <v>91</v>
      </c>
      <c r="AV1501" s="153" t="s">
        <v>91</v>
      </c>
      <c r="AW1501" s="153" t="s">
        <v>42</v>
      </c>
      <c r="AX1501" s="153" t="s">
        <v>82</v>
      </c>
      <c r="AY1501" s="155" t="s">
        <v>263</v>
      </c>
    </row>
    <row r="1502" spans="2:51" s="146" customFormat="1" ht="11.25">
      <c r="B1502" s="147"/>
      <c r="D1502" s="142" t="s">
        <v>274</v>
      </c>
      <c r="E1502" s="148" t="s">
        <v>44</v>
      </c>
      <c r="F1502" s="149" t="s">
        <v>1190</v>
      </c>
      <c r="H1502" s="148" t="s">
        <v>44</v>
      </c>
      <c r="I1502" s="150"/>
      <c r="L1502" s="147"/>
      <c r="M1502" s="151"/>
      <c r="T1502" s="152"/>
      <c r="AT1502" s="148" t="s">
        <v>274</v>
      </c>
      <c r="AU1502" s="148" t="s">
        <v>91</v>
      </c>
      <c r="AV1502" s="146" t="s">
        <v>89</v>
      </c>
      <c r="AW1502" s="146" t="s">
        <v>42</v>
      </c>
      <c r="AX1502" s="146" t="s">
        <v>82</v>
      </c>
      <c r="AY1502" s="148" t="s">
        <v>263</v>
      </c>
    </row>
    <row r="1503" spans="2:51" s="153" customFormat="1" ht="11.25">
      <c r="B1503" s="154"/>
      <c r="D1503" s="142" t="s">
        <v>274</v>
      </c>
      <c r="E1503" s="155" t="s">
        <v>44</v>
      </c>
      <c r="F1503" s="156" t="s">
        <v>1194</v>
      </c>
      <c r="H1503" s="157">
        <v>3.6</v>
      </c>
      <c r="I1503" s="158"/>
      <c r="L1503" s="154"/>
      <c r="M1503" s="159"/>
      <c r="T1503" s="160"/>
      <c r="AT1503" s="155" t="s">
        <v>274</v>
      </c>
      <c r="AU1503" s="155" t="s">
        <v>91</v>
      </c>
      <c r="AV1503" s="153" t="s">
        <v>91</v>
      </c>
      <c r="AW1503" s="153" t="s">
        <v>42</v>
      </c>
      <c r="AX1503" s="153" t="s">
        <v>82</v>
      </c>
      <c r="AY1503" s="155" t="s">
        <v>263</v>
      </c>
    </row>
    <row r="1504" spans="2:51" s="161" customFormat="1" ht="11.25">
      <c r="B1504" s="162"/>
      <c r="D1504" s="142" t="s">
        <v>274</v>
      </c>
      <c r="E1504" s="163" t="s">
        <v>44</v>
      </c>
      <c r="F1504" s="164" t="s">
        <v>391</v>
      </c>
      <c r="H1504" s="165">
        <v>29.838000000000001</v>
      </c>
      <c r="I1504" s="166"/>
      <c r="L1504" s="162"/>
      <c r="M1504" s="167"/>
      <c r="T1504" s="168"/>
      <c r="AT1504" s="163" t="s">
        <v>274</v>
      </c>
      <c r="AU1504" s="163" t="s">
        <v>91</v>
      </c>
      <c r="AV1504" s="161" t="s">
        <v>141</v>
      </c>
      <c r="AW1504" s="161" t="s">
        <v>42</v>
      </c>
      <c r="AX1504" s="161" t="s">
        <v>82</v>
      </c>
      <c r="AY1504" s="163" t="s">
        <v>263</v>
      </c>
    </row>
    <row r="1505" spans="2:51" s="146" customFormat="1" ht="11.25">
      <c r="B1505" s="147"/>
      <c r="D1505" s="142" t="s">
        <v>274</v>
      </c>
      <c r="E1505" s="148" t="s">
        <v>44</v>
      </c>
      <c r="F1505" s="149" t="s">
        <v>490</v>
      </c>
      <c r="H1505" s="148" t="s">
        <v>44</v>
      </c>
      <c r="I1505" s="150"/>
      <c r="L1505" s="147"/>
      <c r="M1505" s="151"/>
      <c r="T1505" s="152"/>
      <c r="AT1505" s="148" t="s">
        <v>274</v>
      </c>
      <c r="AU1505" s="148" t="s">
        <v>91</v>
      </c>
      <c r="AV1505" s="146" t="s">
        <v>89</v>
      </c>
      <c r="AW1505" s="146" t="s">
        <v>42</v>
      </c>
      <c r="AX1505" s="146" t="s">
        <v>82</v>
      </c>
      <c r="AY1505" s="148" t="s">
        <v>263</v>
      </c>
    </row>
    <row r="1506" spans="2:51" s="146" customFormat="1" ht="11.25">
      <c r="B1506" s="147"/>
      <c r="D1506" s="142" t="s">
        <v>274</v>
      </c>
      <c r="E1506" s="148" t="s">
        <v>44</v>
      </c>
      <c r="F1506" s="149" t="s">
        <v>605</v>
      </c>
      <c r="H1506" s="148" t="s">
        <v>44</v>
      </c>
      <c r="I1506" s="150"/>
      <c r="L1506" s="147"/>
      <c r="M1506" s="151"/>
      <c r="T1506" s="152"/>
      <c r="AT1506" s="148" t="s">
        <v>274</v>
      </c>
      <c r="AU1506" s="148" t="s">
        <v>91</v>
      </c>
      <c r="AV1506" s="146" t="s">
        <v>89</v>
      </c>
      <c r="AW1506" s="146" t="s">
        <v>42</v>
      </c>
      <c r="AX1506" s="146" t="s">
        <v>82</v>
      </c>
      <c r="AY1506" s="148" t="s">
        <v>263</v>
      </c>
    </row>
    <row r="1507" spans="2:51" s="153" customFormat="1" ht="11.25">
      <c r="B1507" s="154"/>
      <c r="D1507" s="142" t="s">
        <v>274</v>
      </c>
      <c r="E1507" s="155" t="s">
        <v>44</v>
      </c>
      <c r="F1507" s="156" t="s">
        <v>1195</v>
      </c>
      <c r="H1507" s="157">
        <v>10.313000000000001</v>
      </c>
      <c r="I1507" s="158"/>
      <c r="L1507" s="154"/>
      <c r="M1507" s="159"/>
      <c r="T1507" s="160"/>
      <c r="AT1507" s="155" t="s">
        <v>274</v>
      </c>
      <c r="AU1507" s="155" t="s">
        <v>91</v>
      </c>
      <c r="AV1507" s="153" t="s">
        <v>91</v>
      </c>
      <c r="AW1507" s="153" t="s">
        <v>42</v>
      </c>
      <c r="AX1507" s="153" t="s">
        <v>82</v>
      </c>
      <c r="AY1507" s="155" t="s">
        <v>263</v>
      </c>
    </row>
    <row r="1508" spans="2:51" s="146" customFormat="1" ht="11.25">
      <c r="B1508" s="147"/>
      <c r="D1508" s="142" t="s">
        <v>274</v>
      </c>
      <c r="E1508" s="148" t="s">
        <v>44</v>
      </c>
      <c r="F1508" s="149" t="s">
        <v>415</v>
      </c>
      <c r="H1508" s="148" t="s">
        <v>44</v>
      </c>
      <c r="I1508" s="150"/>
      <c r="L1508" s="147"/>
      <c r="M1508" s="151"/>
      <c r="T1508" s="152"/>
      <c r="AT1508" s="148" t="s">
        <v>274</v>
      </c>
      <c r="AU1508" s="148" t="s">
        <v>91</v>
      </c>
      <c r="AV1508" s="146" t="s">
        <v>89</v>
      </c>
      <c r="AW1508" s="146" t="s">
        <v>42</v>
      </c>
      <c r="AX1508" s="146" t="s">
        <v>82</v>
      </c>
      <c r="AY1508" s="148" t="s">
        <v>263</v>
      </c>
    </row>
    <row r="1509" spans="2:51" s="153" customFormat="1" ht="11.25">
      <c r="B1509" s="154"/>
      <c r="D1509" s="142" t="s">
        <v>274</v>
      </c>
      <c r="E1509" s="155" t="s">
        <v>44</v>
      </c>
      <c r="F1509" s="156" t="s">
        <v>1196</v>
      </c>
      <c r="H1509" s="157">
        <v>-2.3639999999999999</v>
      </c>
      <c r="I1509" s="158"/>
      <c r="L1509" s="154"/>
      <c r="M1509" s="159"/>
      <c r="T1509" s="160"/>
      <c r="AT1509" s="155" t="s">
        <v>274</v>
      </c>
      <c r="AU1509" s="155" t="s">
        <v>91</v>
      </c>
      <c r="AV1509" s="153" t="s">
        <v>91</v>
      </c>
      <c r="AW1509" s="153" t="s">
        <v>42</v>
      </c>
      <c r="AX1509" s="153" t="s">
        <v>82</v>
      </c>
      <c r="AY1509" s="155" t="s">
        <v>263</v>
      </c>
    </row>
    <row r="1510" spans="2:51" s="146" customFormat="1" ht="11.25">
      <c r="B1510" s="147"/>
      <c r="D1510" s="142" t="s">
        <v>274</v>
      </c>
      <c r="E1510" s="148" t="s">
        <v>44</v>
      </c>
      <c r="F1510" s="149" t="s">
        <v>1190</v>
      </c>
      <c r="H1510" s="148" t="s">
        <v>44</v>
      </c>
      <c r="I1510" s="150"/>
      <c r="L1510" s="147"/>
      <c r="M1510" s="151"/>
      <c r="T1510" s="152"/>
      <c r="AT1510" s="148" t="s">
        <v>274</v>
      </c>
      <c r="AU1510" s="148" t="s">
        <v>91</v>
      </c>
      <c r="AV1510" s="146" t="s">
        <v>89</v>
      </c>
      <c r="AW1510" s="146" t="s">
        <v>42</v>
      </c>
      <c r="AX1510" s="146" t="s">
        <v>82</v>
      </c>
      <c r="AY1510" s="148" t="s">
        <v>263</v>
      </c>
    </row>
    <row r="1511" spans="2:51" s="153" customFormat="1" ht="11.25">
      <c r="B1511" s="154"/>
      <c r="D1511" s="142" t="s">
        <v>274</v>
      </c>
      <c r="E1511" s="155" t="s">
        <v>44</v>
      </c>
      <c r="F1511" s="156" t="s">
        <v>1197</v>
      </c>
      <c r="H1511" s="157">
        <v>23.925000000000001</v>
      </c>
      <c r="I1511" s="158"/>
      <c r="L1511" s="154"/>
      <c r="M1511" s="159"/>
      <c r="T1511" s="160"/>
      <c r="AT1511" s="155" t="s">
        <v>274</v>
      </c>
      <c r="AU1511" s="155" t="s">
        <v>91</v>
      </c>
      <c r="AV1511" s="153" t="s">
        <v>91</v>
      </c>
      <c r="AW1511" s="153" t="s">
        <v>42</v>
      </c>
      <c r="AX1511" s="153" t="s">
        <v>82</v>
      </c>
      <c r="AY1511" s="155" t="s">
        <v>263</v>
      </c>
    </row>
    <row r="1512" spans="2:51" s="146" customFormat="1" ht="11.25">
      <c r="B1512" s="147"/>
      <c r="D1512" s="142" t="s">
        <v>274</v>
      </c>
      <c r="E1512" s="148" t="s">
        <v>44</v>
      </c>
      <c r="F1512" s="149" t="s">
        <v>415</v>
      </c>
      <c r="H1512" s="148" t="s">
        <v>44</v>
      </c>
      <c r="I1512" s="150"/>
      <c r="L1512" s="147"/>
      <c r="M1512" s="151"/>
      <c r="T1512" s="152"/>
      <c r="AT1512" s="148" t="s">
        <v>274</v>
      </c>
      <c r="AU1512" s="148" t="s">
        <v>91</v>
      </c>
      <c r="AV1512" s="146" t="s">
        <v>89</v>
      </c>
      <c r="AW1512" s="146" t="s">
        <v>42</v>
      </c>
      <c r="AX1512" s="146" t="s">
        <v>82</v>
      </c>
      <c r="AY1512" s="148" t="s">
        <v>263</v>
      </c>
    </row>
    <row r="1513" spans="2:51" s="153" customFormat="1" ht="11.25">
      <c r="B1513" s="154"/>
      <c r="D1513" s="142" t="s">
        <v>274</v>
      </c>
      <c r="E1513" s="155" t="s">
        <v>44</v>
      </c>
      <c r="F1513" s="156" t="s">
        <v>1198</v>
      </c>
      <c r="H1513" s="157">
        <v>-1.5760000000000001</v>
      </c>
      <c r="I1513" s="158"/>
      <c r="L1513" s="154"/>
      <c r="M1513" s="159"/>
      <c r="T1513" s="160"/>
      <c r="AT1513" s="155" t="s">
        <v>274</v>
      </c>
      <c r="AU1513" s="155" t="s">
        <v>91</v>
      </c>
      <c r="AV1513" s="153" t="s">
        <v>91</v>
      </c>
      <c r="AW1513" s="153" t="s">
        <v>42</v>
      </c>
      <c r="AX1513" s="153" t="s">
        <v>82</v>
      </c>
      <c r="AY1513" s="155" t="s">
        <v>263</v>
      </c>
    </row>
    <row r="1514" spans="2:51" s="161" customFormat="1" ht="11.25">
      <c r="B1514" s="162"/>
      <c r="D1514" s="142" t="s">
        <v>274</v>
      </c>
      <c r="E1514" s="163" t="s">
        <v>44</v>
      </c>
      <c r="F1514" s="164" t="s">
        <v>423</v>
      </c>
      <c r="H1514" s="165">
        <v>30.297999999999998</v>
      </c>
      <c r="I1514" s="166"/>
      <c r="L1514" s="162"/>
      <c r="M1514" s="167"/>
      <c r="T1514" s="168"/>
      <c r="AT1514" s="163" t="s">
        <v>274</v>
      </c>
      <c r="AU1514" s="163" t="s">
        <v>91</v>
      </c>
      <c r="AV1514" s="161" t="s">
        <v>141</v>
      </c>
      <c r="AW1514" s="161" t="s">
        <v>42</v>
      </c>
      <c r="AX1514" s="161" t="s">
        <v>82</v>
      </c>
      <c r="AY1514" s="163" t="s">
        <v>263</v>
      </c>
    </row>
    <row r="1515" spans="2:51" s="146" customFormat="1" ht="11.25">
      <c r="B1515" s="147"/>
      <c r="D1515" s="142" t="s">
        <v>274</v>
      </c>
      <c r="E1515" s="148" t="s">
        <v>44</v>
      </c>
      <c r="F1515" s="149" t="s">
        <v>458</v>
      </c>
      <c r="H1515" s="148" t="s">
        <v>44</v>
      </c>
      <c r="I1515" s="150"/>
      <c r="L1515" s="147"/>
      <c r="M1515" s="151"/>
      <c r="T1515" s="152"/>
      <c r="AT1515" s="148" t="s">
        <v>274</v>
      </c>
      <c r="AU1515" s="148" t="s">
        <v>91</v>
      </c>
      <c r="AV1515" s="146" t="s">
        <v>89</v>
      </c>
      <c r="AW1515" s="146" t="s">
        <v>42</v>
      </c>
      <c r="AX1515" s="146" t="s">
        <v>82</v>
      </c>
      <c r="AY1515" s="148" t="s">
        <v>263</v>
      </c>
    </row>
    <row r="1516" spans="2:51" s="146" customFormat="1" ht="11.25">
      <c r="B1516" s="147"/>
      <c r="D1516" s="142" t="s">
        <v>274</v>
      </c>
      <c r="E1516" s="148" t="s">
        <v>44</v>
      </c>
      <c r="F1516" s="149" t="s">
        <v>1199</v>
      </c>
      <c r="H1516" s="148" t="s">
        <v>44</v>
      </c>
      <c r="I1516" s="150"/>
      <c r="L1516" s="147"/>
      <c r="M1516" s="151"/>
      <c r="T1516" s="152"/>
      <c r="AT1516" s="148" t="s">
        <v>274</v>
      </c>
      <c r="AU1516" s="148" t="s">
        <v>91</v>
      </c>
      <c r="AV1516" s="146" t="s">
        <v>89</v>
      </c>
      <c r="AW1516" s="146" t="s">
        <v>42</v>
      </c>
      <c r="AX1516" s="146" t="s">
        <v>82</v>
      </c>
      <c r="AY1516" s="148" t="s">
        <v>263</v>
      </c>
    </row>
    <row r="1517" spans="2:51" s="153" customFormat="1" ht="11.25">
      <c r="B1517" s="154"/>
      <c r="D1517" s="142" t="s">
        <v>274</v>
      </c>
      <c r="E1517" s="155" t="s">
        <v>44</v>
      </c>
      <c r="F1517" s="156" t="s">
        <v>1200</v>
      </c>
      <c r="H1517" s="157">
        <v>2.4</v>
      </c>
      <c r="I1517" s="158"/>
      <c r="L1517" s="154"/>
      <c r="M1517" s="159"/>
      <c r="T1517" s="160"/>
      <c r="AT1517" s="155" t="s">
        <v>274</v>
      </c>
      <c r="AU1517" s="155" t="s">
        <v>91</v>
      </c>
      <c r="AV1517" s="153" t="s">
        <v>91</v>
      </c>
      <c r="AW1517" s="153" t="s">
        <v>42</v>
      </c>
      <c r="AX1517" s="153" t="s">
        <v>82</v>
      </c>
      <c r="AY1517" s="155" t="s">
        <v>263</v>
      </c>
    </row>
    <row r="1518" spans="2:51" s="161" customFormat="1" ht="11.25">
      <c r="B1518" s="162"/>
      <c r="D1518" s="142" t="s">
        <v>274</v>
      </c>
      <c r="E1518" s="163" t="s">
        <v>44</v>
      </c>
      <c r="F1518" s="164" t="s">
        <v>426</v>
      </c>
      <c r="H1518" s="165">
        <v>2.4</v>
      </c>
      <c r="I1518" s="166"/>
      <c r="L1518" s="162"/>
      <c r="M1518" s="167"/>
      <c r="T1518" s="168"/>
      <c r="AT1518" s="163" t="s">
        <v>274</v>
      </c>
      <c r="AU1518" s="163" t="s">
        <v>91</v>
      </c>
      <c r="AV1518" s="161" t="s">
        <v>141</v>
      </c>
      <c r="AW1518" s="161" t="s">
        <v>42</v>
      </c>
      <c r="AX1518" s="161" t="s">
        <v>82</v>
      </c>
      <c r="AY1518" s="163" t="s">
        <v>263</v>
      </c>
    </row>
    <row r="1519" spans="2:51" s="146" customFormat="1" ht="11.25">
      <c r="B1519" s="147"/>
      <c r="D1519" s="142" t="s">
        <v>274</v>
      </c>
      <c r="E1519" s="148" t="s">
        <v>44</v>
      </c>
      <c r="F1519" s="149" t="s">
        <v>442</v>
      </c>
      <c r="H1519" s="148" t="s">
        <v>44</v>
      </c>
      <c r="I1519" s="150"/>
      <c r="L1519" s="147"/>
      <c r="M1519" s="151"/>
      <c r="T1519" s="152"/>
      <c r="AT1519" s="148" t="s">
        <v>274</v>
      </c>
      <c r="AU1519" s="148" t="s">
        <v>91</v>
      </c>
      <c r="AV1519" s="146" t="s">
        <v>89</v>
      </c>
      <c r="AW1519" s="146" t="s">
        <v>42</v>
      </c>
      <c r="AX1519" s="146" t="s">
        <v>82</v>
      </c>
      <c r="AY1519" s="148" t="s">
        <v>263</v>
      </c>
    </row>
    <row r="1520" spans="2:51" s="146" customFormat="1" ht="11.25">
      <c r="B1520" s="147"/>
      <c r="D1520" s="142" t="s">
        <v>274</v>
      </c>
      <c r="E1520" s="148" t="s">
        <v>44</v>
      </c>
      <c r="F1520" s="149" t="s">
        <v>1190</v>
      </c>
      <c r="H1520" s="148" t="s">
        <v>44</v>
      </c>
      <c r="I1520" s="150"/>
      <c r="L1520" s="147"/>
      <c r="M1520" s="151"/>
      <c r="T1520" s="152"/>
      <c r="AT1520" s="148" t="s">
        <v>274</v>
      </c>
      <c r="AU1520" s="148" t="s">
        <v>91</v>
      </c>
      <c r="AV1520" s="146" t="s">
        <v>89</v>
      </c>
      <c r="AW1520" s="146" t="s">
        <v>42</v>
      </c>
      <c r="AX1520" s="146" t="s">
        <v>82</v>
      </c>
      <c r="AY1520" s="148" t="s">
        <v>263</v>
      </c>
    </row>
    <row r="1521" spans="2:65" s="153" customFormat="1" ht="11.25">
      <c r="B1521" s="154"/>
      <c r="D1521" s="142" t="s">
        <v>274</v>
      </c>
      <c r="E1521" s="155" t="s">
        <v>44</v>
      </c>
      <c r="F1521" s="156" t="s">
        <v>1201</v>
      </c>
      <c r="H1521" s="157">
        <v>1.26</v>
      </c>
      <c r="I1521" s="158"/>
      <c r="L1521" s="154"/>
      <c r="M1521" s="159"/>
      <c r="T1521" s="160"/>
      <c r="AT1521" s="155" t="s">
        <v>274</v>
      </c>
      <c r="AU1521" s="155" t="s">
        <v>91</v>
      </c>
      <c r="AV1521" s="153" t="s">
        <v>91</v>
      </c>
      <c r="AW1521" s="153" t="s">
        <v>42</v>
      </c>
      <c r="AX1521" s="153" t="s">
        <v>82</v>
      </c>
      <c r="AY1521" s="155" t="s">
        <v>263</v>
      </c>
    </row>
    <row r="1522" spans="2:65" s="161" customFormat="1" ht="11.25">
      <c r="B1522" s="162"/>
      <c r="D1522" s="142" t="s">
        <v>274</v>
      </c>
      <c r="E1522" s="163" t="s">
        <v>44</v>
      </c>
      <c r="F1522" s="164" t="s">
        <v>430</v>
      </c>
      <c r="H1522" s="165">
        <v>1.26</v>
      </c>
      <c r="I1522" s="166"/>
      <c r="L1522" s="162"/>
      <c r="M1522" s="167"/>
      <c r="T1522" s="168"/>
      <c r="AT1522" s="163" t="s">
        <v>274</v>
      </c>
      <c r="AU1522" s="163" t="s">
        <v>91</v>
      </c>
      <c r="AV1522" s="161" t="s">
        <v>141</v>
      </c>
      <c r="AW1522" s="161" t="s">
        <v>42</v>
      </c>
      <c r="AX1522" s="161" t="s">
        <v>82</v>
      </c>
      <c r="AY1522" s="163" t="s">
        <v>263</v>
      </c>
    </row>
    <row r="1523" spans="2:65" s="169" customFormat="1" ht="11.25">
      <c r="B1523" s="170"/>
      <c r="D1523" s="142" t="s">
        <v>274</v>
      </c>
      <c r="E1523" s="171" t="s">
        <v>44</v>
      </c>
      <c r="F1523" s="172" t="s">
        <v>281</v>
      </c>
      <c r="H1523" s="173">
        <v>77.063999999999993</v>
      </c>
      <c r="I1523" s="174"/>
      <c r="L1523" s="170"/>
      <c r="M1523" s="175"/>
      <c r="T1523" s="176"/>
      <c r="AT1523" s="171" t="s">
        <v>274</v>
      </c>
      <c r="AU1523" s="171" t="s">
        <v>91</v>
      </c>
      <c r="AV1523" s="169" t="s">
        <v>270</v>
      </c>
      <c r="AW1523" s="169" t="s">
        <v>42</v>
      </c>
      <c r="AX1523" s="169" t="s">
        <v>89</v>
      </c>
      <c r="AY1523" s="171" t="s">
        <v>263</v>
      </c>
    </row>
    <row r="1524" spans="2:65" s="17" customFormat="1" ht="24.2" customHeight="1">
      <c r="B1524" s="18"/>
      <c r="C1524" s="129" t="s">
        <v>1202</v>
      </c>
      <c r="D1524" s="129" t="s">
        <v>265</v>
      </c>
      <c r="E1524" s="130" t="s">
        <v>1203</v>
      </c>
      <c r="F1524" s="131" t="s">
        <v>1204</v>
      </c>
      <c r="G1524" s="132" t="s">
        <v>139</v>
      </c>
      <c r="H1524" s="133">
        <v>516.73500000000001</v>
      </c>
      <c r="I1524" s="134"/>
      <c r="J1524" s="135">
        <f>ROUND(I1524*H1524,2)</f>
        <v>0</v>
      </c>
      <c r="K1524" s="131" t="s">
        <v>269</v>
      </c>
      <c r="L1524" s="18"/>
      <c r="M1524" s="136" t="s">
        <v>44</v>
      </c>
      <c r="N1524" s="137" t="s">
        <v>53</v>
      </c>
      <c r="P1524" s="138">
        <f>O1524*H1524</f>
        <v>0</v>
      </c>
      <c r="Q1524" s="138">
        <v>0</v>
      </c>
      <c r="R1524" s="138">
        <f>Q1524*H1524</f>
        <v>0</v>
      </c>
      <c r="S1524" s="138">
        <v>0.26100000000000001</v>
      </c>
      <c r="T1524" s="139">
        <f>S1524*H1524</f>
        <v>134.86783500000001</v>
      </c>
      <c r="AR1524" s="140" t="s">
        <v>270</v>
      </c>
      <c r="AT1524" s="140" t="s">
        <v>265</v>
      </c>
      <c r="AU1524" s="140" t="s">
        <v>91</v>
      </c>
      <c r="AY1524" s="2" t="s">
        <v>263</v>
      </c>
      <c r="BE1524" s="141">
        <f>IF(N1524="základní",J1524,0)</f>
        <v>0</v>
      </c>
      <c r="BF1524" s="141">
        <f>IF(N1524="snížená",J1524,0)</f>
        <v>0</v>
      </c>
      <c r="BG1524" s="141">
        <f>IF(N1524="zákl. přenesená",J1524,0)</f>
        <v>0</v>
      </c>
      <c r="BH1524" s="141">
        <f>IF(N1524="sníž. přenesená",J1524,0)</f>
        <v>0</v>
      </c>
      <c r="BI1524" s="141">
        <f>IF(N1524="nulová",J1524,0)</f>
        <v>0</v>
      </c>
      <c r="BJ1524" s="2" t="s">
        <v>89</v>
      </c>
      <c r="BK1524" s="141">
        <f>ROUND(I1524*H1524,2)</f>
        <v>0</v>
      </c>
      <c r="BL1524" s="2" t="s">
        <v>270</v>
      </c>
      <c r="BM1524" s="140" t="s">
        <v>1205</v>
      </c>
    </row>
    <row r="1525" spans="2:65" s="146" customFormat="1" ht="11.25">
      <c r="B1525" s="147"/>
      <c r="D1525" s="142" t="s">
        <v>274</v>
      </c>
      <c r="E1525" s="148" t="s">
        <v>44</v>
      </c>
      <c r="F1525" s="149" t="s">
        <v>275</v>
      </c>
      <c r="H1525" s="148" t="s">
        <v>44</v>
      </c>
      <c r="I1525" s="150"/>
      <c r="L1525" s="147"/>
      <c r="M1525" s="151"/>
      <c r="T1525" s="152"/>
      <c r="AT1525" s="148" t="s">
        <v>274</v>
      </c>
      <c r="AU1525" s="148" t="s">
        <v>91</v>
      </c>
      <c r="AV1525" s="146" t="s">
        <v>89</v>
      </c>
      <c r="AW1525" s="146" t="s">
        <v>42</v>
      </c>
      <c r="AX1525" s="146" t="s">
        <v>82</v>
      </c>
      <c r="AY1525" s="148" t="s">
        <v>263</v>
      </c>
    </row>
    <row r="1526" spans="2:65" s="146" customFormat="1" ht="11.25">
      <c r="B1526" s="147"/>
      <c r="D1526" s="142" t="s">
        <v>274</v>
      </c>
      <c r="E1526" s="148" t="s">
        <v>44</v>
      </c>
      <c r="F1526" s="149" t="s">
        <v>618</v>
      </c>
      <c r="H1526" s="148" t="s">
        <v>44</v>
      </c>
      <c r="I1526" s="150"/>
      <c r="L1526" s="147"/>
      <c r="M1526" s="151"/>
      <c r="T1526" s="152"/>
      <c r="AT1526" s="148" t="s">
        <v>274</v>
      </c>
      <c r="AU1526" s="148" t="s">
        <v>91</v>
      </c>
      <c r="AV1526" s="146" t="s">
        <v>89</v>
      </c>
      <c r="AW1526" s="146" t="s">
        <v>42</v>
      </c>
      <c r="AX1526" s="146" t="s">
        <v>82</v>
      </c>
      <c r="AY1526" s="148" t="s">
        <v>263</v>
      </c>
    </row>
    <row r="1527" spans="2:65" s="153" customFormat="1" ht="11.25">
      <c r="B1527" s="154"/>
      <c r="D1527" s="142" t="s">
        <v>274</v>
      </c>
      <c r="E1527" s="155" t="s">
        <v>44</v>
      </c>
      <c r="F1527" s="156" t="s">
        <v>1206</v>
      </c>
      <c r="H1527" s="157">
        <v>44.319000000000003</v>
      </c>
      <c r="I1527" s="158"/>
      <c r="L1527" s="154"/>
      <c r="M1527" s="159"/>
      <c r="T1527" s="160"/>
      <c r="AT1527" s="155" t="s">
        <v>274</v>
      </c>
      <c r="AU1527" s="155" t="s">
        <v>91</v>
      </c>
      <c r="AV1527" s="153" t="s">
        <v>91</v>
      </c>
      <c r="AW1527" s="153" t="s">
        <v>42</v>
      </c>
      <c r="AX1527" s="153" t="s">
        <v>82</v>
      </c>
      <c r="AY1527" s="155" t="s">
        <v>263</v>
      </c>
    </row>
    <row r="1528" spans="2:65" s="146" customFormat="1" ht="11.25">
      <c r="B1528" s="147"/>
      <c r="D1528" s="142" t="s">
        <v>274</v>
      </c>
      <c r="E1528" s="148" t="s">
        <v>44</v>
      </c>
      <c r="F1528" s="149" t="s">
        <v>415</v>
      </c>
      <c r="H1528" s="148" t="s">
        <v>44</v>
      </c>
      <c r="I1528" s="150"/>
      <c r="L1528" s="147"/>
      <c r="M1528" s="151"/>
      <c r="T1528" s="152"/>
      <c r="AT1528" s="148" t="s">
        <v>274</v>
      </c>
      <c r="AU1528" s="148" t="s">
        <v>91</v>
      </c>
      <c r="AV1528" s="146" t="s">
        <v>89</v>
      </c>
      <c r="AW1528" s="146" t="s">
        <v>42</v>
      </c>
      <c r="AX1528" s="146" t="s">
        <v>82</v>
      </c>
      <c r="AY1528" s="148" t="s">
        <v>263</v>
      </c>
    </row>
    <row r="1529" spans="2:65" s="153" customFormat="1" ht="11.25">
      <c r="B1529" s="154"/>
      <c r="D1529" s="142" t="s">
        <v>274</v>
      </c>
      <c r="E1529" s="155" t="s">
        <v>44</v>
      </c>
      <c r="F1529" s="156" t="s">
        <v>1189</v>
      </c>
      <c r="H1529" s="157">
        <v>-1.1819999999999999</v>
      </c>
      <c r="I1529" s="158"/>
      <c r="L1529" s="154"/>
      <c r="M1529" s="159"/>
      <c r="T1529" s="160"/>
      <c r="AT1529" s="155" t="s">
        <v>274</v>
      </c>
      <c r="AU1529" s="155" t="s">
        <v>91</v>
      </c>
      <c r="AV1529" s="153" t="s">
        <v>91</v>
      </c>
      <c r="AW1529" s="153" t="s">
        <v>42</v>
      </c>
      <c r="AX1529" s="153" t="s">
        <v>82</v>
      </c>
      <c r="AY1529" s="155" t="s">
        <v>263</v>
      </c>
    </row>
    <row r="1530" spans="2:65" s="153" customFormat="1" ht="11.25">
      <c r="B1530" s="154"/>
      <c r="D1530" s="142" t="s">
        <v>274</v>
      </c>
      <c r="E1530" s="155" t="s">
        <v>44</v>
      </c>
      <c r="F1530" s="156" t="s">
        <v>1198</v>
      </c>
      <c r="H1530" s="157">
        <v>-1.5760000000000001</v>
      </c>
      <c r="I1530" s="158"/>
      <c r="L1530" s="154"/>
      <c r="M1530" s="159"/>
      <c r="T1530" s="160"/>
      <c r="AT1530" s="155" t="s">
        <v>274</v>
      </c>
      <c r="AU1530" s="155" t="s">
        <v>91</v>
      </c>
      <c r="AV1530" s="153" t="s">
        <v>91</v>
      </c>
      <c r="AW1530" s="153" t="s">
        <v>42</v>
      </c>
      <c r="AX1530" s="153" t="s">
        <v>82</v>
      </c>
      <c r="AY1530" s="155" t="s">
        <v>263</v>
      </c>
    </row>
    <row r="1531" spans="2:65" s="153" customFormat="1" ht="11.25">
      <c r="B1531" s="154"/>
      <c r="D1531" s="142" t="s">
        <v>274</v>
      </c>
      <c r="E1531" s="155" t="s">
        <v>44</v>
      </c>
      <c r="F1531" s="156" t="s">
        <v>589</v>
      </c>
      <c r="H1531" s="157">
        <v>-2.8570000000000002</v>
      </c>
      <c r="I1531" s="158"/>
      <c r="L1531" s="154"/>
      <c r="M1531" s="159"/>
      <c r="T1531" s="160"/>
      <c r="AT1531" s="155" t="s">
        <v>274</v>
      </c>
      <c r="AU1531" s="155" t="s">
        <v>91</v>
      </c>
      <c r="AV1531" s="153" t="s">
        <v>91</v>
      </c>
      <c r="AW1531" s="153" t="s">
        <v>42</v>
      </c>
      <c r="AX1531" s="153" t="s">
        <v>82</v>
      </c>
      <c r="AY1531" s="155" t="s">
        <v>263</v>
      </c>
    </row>
    <row r="1532" spans="2:65" s="146" customFormat="1" ht="11.25">
      <c r="B1532" s="147"/>
      <c r="D1532" s="142" t="s">
        <v>274</v>
      </c>
      <c r="E1532" s="148" t="s">
        <v>44</v>
      </c>
      <c r="F1532" s="149" t="s">
        <v>1207</v>
      </c>
      <c r="H1532" s="148" t="s">
        <v>44</v>
      </c>
      <c r="I1532" s="150"/>
      <c r="L1532" s="147"/>
      <c r="M1532" s="151"/>
      <c r="T1532" s="152"/>
      <c r="AT1532" s="148" t="s">
        <v>274</v>
      </c>
      <c r="AU1532" s="148" t="s">
        <v>91</v>
      </c>
      <c r="AV1532" s="146" t="s">
        <v>89</v>
      </c>
      <c r="AW1532" s="146" t="s">
        <v>42</v>
      </c>
      <c r="AX1532" s="146" t="s">
        <v>82</v>
      </c>
      <c r="AY1532" s="148" t="s">
        <v>263</v>
      </c>
    </row>
    <row r="1533" spans="2:65" s="153" customFormat="1" ht="11.25">
      <c r="B1533" s="154"/>
      <c r="D1533" s="142" t="s">
        <v>274</v>
      </c>
      <c r="E1533" s="155" t="s">
        <v>44</v>
      </c>
      <c r="F1533" s="156" t="s">
        <v>1208</v>
      </c>
      <c r="H1533" s="157">
        <v>51.85</v>
      </c>
      <c r="I1533" s="158"/>
      <c r="L1533" s="154"/>
      <c r="M1533" s="159"/>
      <c r="T1533" s="160"/>
      <c r="AT1533" s="155" t="s">
        <v>274</v>
      </c>
      <c r="AU1533" s="155" t="s">
        <v>91</v>
      </c>
      <c r="AV1533" s="153" t="s">
        <v>91</v>
      </c>
      <c r="AW1533" s="153" t="s">
        <v>42</v>
      </c>
      <c r="AX1533" s="153" t="s">
        <v>82</v>
      </c>
      <c r="AY1533" s="155" t="s">
        <v>263</v>
      </c>
    </row>
    <row r="1534" spans="2:65" s="146" customFormat="1" ht="11.25">
      <c r="B1534" s="147"/>
      <c r="D1534" s="142" t="s">
        <v>274</v>
      </c>
      <c r="E1534" s="148" t="s">
        <v>44</v>
      </c>
      <c r="F1534" s="149" t="s">
        <v>415</v>
      </c>
      <c r="H1534" s="148" t="s">
        <v>44</v>
      </c>
      <c r="I1534" s="150"/>
      <c r="L1534" s="147"/>
      <c r="M1534" s="151"/>
      <c r="T1534" s="152"/>
      <c r="AT1534" s="148" t="s">
        <v>274</v>
      </c>
      <c r="AU1534" s="148" t="s">
        <v>91</v>
      </c>
      <c r="AV1534" s="146" t="s">
        <v>89</v>
      </c>
      <c r="AW1534" s="146" t="s">
        <v>42</v>
      </c>
      <c r="AX1534" s="146" t="s">
        <v>82</v>
      </c>
      <c r="AY1534" s="148" t="s">
        <v>263</v>
      </c>
    </row>
    <row r="1535" spans="2:65" s="153" customFormat="1" ht="11.25">
      <c r="B1535" s="154"/>
      <c r="D1535" s="142" t="s">
        <v>274</v>
      </c>
      <c r="E1535" s="155" t="s">
        <v>44</v>
      </c>
      <c r="F1535" s="156" t="s">
        <v>587</v>
      </c>
      <c r="H1535" s="157">
        <v>-1.379</v>
      </c>
      <c r="I1535" s="158"/>
      <c r="L1535" s="154"/>
      <c r="M1535" s="159"/>
      <c r="T1535" s="160"/>
      <c r="AT1535" s="155" t="s">
        <v>274</v>
      </c>
      <c r="AU1535" s="155" t="s">
        <v>91</v>
      </c>
      <c r="AV1535" s="153" t="s">
        <v>91</v>
      </c>
      <c r="AW1535" s="153" t="s">
        <v>42</v>
      </c>
      <c r="AX1535" s="153" t="s">
        <v>82</v>
      </c>
      <c r="AY1535" s="155" t="s">
        <v>263</v>
      </c>
    </row>
    <row r="1536" spans="2:65" s="153" customFormat="1" ht="11.25">
      <c r="B1536" s="154"/>
      <c r="D1536" s="142" t="s">
        <v>274</v>
      </c>
      <c r="E1536" s="155" t="s">
        <v>44</v>
      </c>
      <c r="F1536" s="156" t="s">
        <v>1209</v>
      </c>
      <c r="H1536" s="157">
        <v>-4.7279999999999998</v>
      </c>
      <c r="I1536" s="158"/>
      <c r="L1536" s="154"/>
      <c r="M1536" s="159"/>
      <c r="T1536" s="160"/>
      <c r="AT1536" s="155" t="s">
        <v>274</v>
      </c>
      <c r="AU1536" s="155" t="s">
        <v>91</v>
      </c>
      <c r="AV1536" s="153" t="s">
        <v>91</v>
      </c>
      <c r="AW1536" s="153" t="s">
        <v>42</v>
      </c>
      <c r="AX1536" s="153" t="s">
        <v>82</v>
      </c>
      <c r="AY1536" s="155" t="s">
        <v>263</v>
      </c>
    </row>
    <row r="1537" spans="2:51" s="161" customFormat="1" ht="11.25">
      <c r="B1537" s="162"/>
      <c r="D1537" s="142" t="s">
        <v>274</v>
      </c>
      <c r="E1537" s="163" t="s">
        <v>44</v>
      </c>
      <c r="F1537" s="164" t="s">
        <v>280</v>
      </c>
      <c r="H1537" s="165">
        <v>84.447000000000003</v>
      </c>
      <c r="I1537" s="166"/>
      <c r="L1537" s="162"/>
      <c r="M1537" s="167"/>
      <c r="T1537" s="168"/>
      <c r="AT1537" s="163" t="s">
        <v>274</v>
      </c>
      <c r="AU1537" s="163" t="s">
        <v>91</v>
      </c>
      <c r="AV1537" s="161" t="s">
        <v>141</v>
      </c>
      <c r="AW1537" s="161" t="s">
        <v>42</v>
      </c>
      <c r="AX1537" s="161" t="s">
        <v>82</v>
      </c>
      <c r="AY1537" s="163" t="s">
        <v>263</v>
      </c>
    </row>
    <row r="1538" spans="2:51" s="146" customFormat="1" ht="11.25">
      <c r="B1538" s="147"/>
      <c r="D1538" s="142" t="s">
        <v>274</v>
      </c>
      <c r="E1538" s="148" t="s">
        <v>44</v>
      </c>
      <c r="F1538" s="149" t="s">
        <v>388</v>
      </c>
      <c r="H1538" s="148" t="s">
        <v>44</v>
      </c>
      <c r="I1538" s="150"/>
      <c r="L1538" s="147"/>
      <c r="M1538" s="151"/>
      <c r="T1538" s="152"/>
      <c r="AT1538" s="148" t="s">
        <v>274</v>
      </c>
      <c r="AU1538" s="148" t="s">
        <v>91</v>
      </c>
      <c r="AV1538" s="146" t="s">
        <v>89</v>
      </c>
      <c r="AW1538" s="146" t="s">
        <v>42</v>
      </c>
      <c r="AX1538" s="146" t="s">
        <v>82</v>
      </c>
      <c r="AY1538" s="148" t="s">
        <v>263</v>
      </c>
    </row>
    <row r="1539" spans="2:51" s="146" customFormat="1" ht="11.25">
      <c r="B1539" s="147"/>
      <c r="D1539" s="142" t="s">
        <v>274</v>
      </c>
      <c r="E1539" s="148" t="s">
        <v>44</v>
      </c>
      <c r="F1539" s="149" t="s">
        <v>618</v>
      </c>
      <c r="H1539" s="148" t="s">
        <v>44</v>
      </c>
      <c r="I1539" s="150"/>
      <c r="L1539" s="147"/>
      <c r="M1539" s="151"/>
      <c r="T1539" s="152"/>
      <c r="AT1539" s="148" t="s">
        <v>274</v>
      </c>
      <c r="AU1539" s="148" t="s">
        <v>91</v>
      </c>
      <c r="AV1539" s="146" t="s">
        <v>89</v>
      </c>
      <c r="AW1539" s="146" t="s">
        <v>42</v>
      </c>
      <c r="AX1539" s="146" t="s">
        <v>82</v>
      </c>
      <c r="AY1539" s="148" t="s">
        <v>263</v>
      </c>
    </row>
    <row r="1540" spans="2:51" s="153" customFormat="1" ht="22.5">
      <c r="B1540" s="154"/>
      <c r="D1540" s="142" t="s">
        <v>274</v>
      </c>
      <c r="E1540" s="155" t="s">
        <v>44</v>
      </c>
      <c r="F1540" s="156" t="s">
        <v>1210</v>
      </c>
      <c r="H1540" s="157">
        <v>186.93</v>
      </c>
      <c r="I1540" s="158"/>
      <c r="L1540" s="154"/>
      <c r="M1540" s="159"/>
      <c r="T1540" s="160"/>
      <c r="AT1540" s="155" t="s">
        <v>274</v>
      </c>
      <c r="AU1540" s="155" t="s">
        <v>91</v>
      </c>
      <c r="AV1540" s="153" t="s">
        <v>91</v>
      </c>
      <c r="AW1540" s="153" t="s">
        <v>42</v>
      </c>
      <c r="AX1540" s="153" t="s">
        <v>82</v>
      </c>
      <c r="AY1540" s="155" t="s">
        <v>263</v>
      </c>
    </row>
    <row r="1541" spans="2:51" s="146" customFormat="1" ht="11.25">
      <c r="B1541" s="147"/>
      <c r="D1541" s="142" t="s">
        <v>274</v>
      </c>
      <c r="E1541" s="148" t="s">
        <v>44</v>
      </c>
      <c r="F1541" s="149" t="s">
        <v>415</v>
      </c>
      <c r="H1541" s="148" t="s">
        <v>44</v>
      </c>
      <c r="I1541" s="150"/>
      <c r="L1541" s="147"/>
      <c r="M1541" s="151"/>
      <c r="T1541" s="152"/>
      <c r="AT1541" s="148" t="s">
        <v>274</v>
      </c>
      <c r="AU1541" s="148" t="s">
        <v>91</v>
      </c>
      <c r="AV1541" s="146" t="s">
        <v>89</v>
      </c>
      <c r="AW1541" s="146" t="s">
        <v>42</v>
      </c>
      <c r="AX1541" s="146" t="s">
        <v>82</v>
      </c>
      <c r="AY1541" s="148" t="s">
        <v>263</v>
      </c>
    </row>
    <row r="1542" spans="2:51" s="153" customFormat="1" ht="11.25">
      <c r="B1542" s="154"/>
      <c r="D1542" s="142" t="s">
        <v>274</v>
      </c>
      <c r="E1542" s="155" t="s">
        <v>44</v>
      </c>
      <c r="F1542" s="156" t="s">
        <v>1211</v>
      </c>
      <c r="H1542" s="157">
        <v>-7.0919999999999996</v>
      </c>
      <c r="I1542" s="158"/>
      <c r="L1542" s="154"/>
      <c r="M1542" s="159"/>
      <c r="T1542" s="160"/>
      <c r="AT1542" s="155" t="s">
        <v>274</v>
      </c>
      <c r="AU1542" s="155" t="s">
        <v>91</v>
      </c>
      <c r="AV1542" s="153" t="s">
        <v>91</v>
      </c>
      <c r="AW1542" s="153" t="s">
        <v>42</v>
      </c>
      <c r="AX1542" s="153" t="s">
        <v>82</v>
      </c>
      <c r="AY1542" s="155" t="s">
        <v>263</v>
      </c>
    </row>
    <row r="1543" spans="2:51" s="153" customFormat="1" ht="11.25">
      <c r="B1543" s="154"/>
      <c r="D1543" s="142" t="s">
        <v>274</v>
      </c>
      <c r="E1543" s="155" t="s">
        <v>44</v>
      </c>
      <c r="F1543" s="156" t="s">
        <v>599</v>
      </c>
      <c r="H1543" s="157">
        <v>-3.1520000000000001</v>
      </c>
      <c r="I1543" s="158"/>
      <c r="L1543" s="154"/>
      <c r="M1543" s="159"/>
      <c r="T1543" s="160"/>
      <c r="AT1543" s="155" t="s">
        <v>274</v>
      </c>
      <c r="AU1543" s="155" t="s">
        <v>91</v>
      </c>
      <c r="AV1543" s="153" t="s">
        <v>91</v>
      </c>
      <c r="AW1543" s="153" t="s">
        <v>42</v>
      </c>
      <c r="AX1543" s="153" t="s">
        <v>82</v>
      </c>
      <c r="AY1543" s="155" t="s">
        <v>263</v>
      </c>
    </row>
    <row r="1544" spans="2:51" s="153" customFormat="1" ht="11.25">
      <c r="B1544" s="154"/>
      <c r="D1544" s="142" t="s">
        <v>274</v>
      </c>
      <c r="E1544" s="155" t="s">
        <v>44</v>
      </c>
      <c r="F1544" s="156" t="s">
        <v>589</v>
      </c>
      <c r="H1544" s="157">
        <v>-2.8570000000000002</v>
      </c>
      <c r="I1544" s="158"/>
      <c r="L1544" s="154"/>
      <c r="M1544" s="159"/>
      <c r="T1544" s="160"/>
      <c r="AT1544" s="155" t="s">
        <v>274</v>
      </c>
      <c r="AU1544" s="155" t="s">
        <v>91</v>
      </c>
      <c r="AV1544" s="153" t="s">
        <v>91</v>
      </c>
      <c r="AW1544" s="153" t="s">
        <v>42</v>
      </c>
      <c r="AX1544" s="153" t="s">
        <v>82</v>
      </c>
      <c r="AY1544" s="155" t="s">
        <v>263</v>
      </c>
    </row>
    <row r="1545" spans="2:51" s="146" customFormat="1" ht="11.25">
      <c r="B1545" s="147"/>
      <c r="D1545" s="142" t="s">
        <v>274</v>
      </c>
      <c r="E1545" s="148" t="s">
        <v>44</v>
      </c>
      <c r="F1545" s="149" t="s">
        <v>1207</v>
      </c>
      <c r="H1545" s="148" t="s">
        <v>44</v>
      </c>
      <c r="I1545" s="150"/>
      <c r="L1545" s="147"/>
      <c r="M1545" s="151"/>
      <c r="T1545" s="152"/>
      <c r="AT1545" s="148" t="s">
        <v>274</v>
      </c>
      <c r="AU1545" s="148" t="s">
        <v>91</v>
      </c>
      <c r="AV1545" s="146" t="s">
        <v>89</v>
      </c>
      <c r="AW1545" s="146" t="s">
        <v>42</v>
      </c>
      <c r="AX1545" s="146" t="s">
        <v>82</v>
      </c>
      <c r="AY1545" s="148" t="s">
        <v>263</v>
      </c>
    </row>
    <row r="1546" spans="2:51" s="153" customFormat="1" ht="11.25">
      <c r="B1546" s="154"/>
      <c r="D1546" s="142" t="s">
        <v>274</v>
      </c>
      <c r="E1546" s="155" t="s">
        <v>44</v>
      </c>
      <c r="F1546" s="156" t="s">
        <v>1212</v>
      </c>
      <c r="H1546" s="157">
        <v>51.3</v>
      </c>
      <c r="I1546" s="158"/>
      <c r="L1546" s="154"/>
      <c r="M1546" s="159"/>
      <c r="T1546" s="160"/>
      <c r="AT1546" s="155" t="s">
        <v>274</v>
      </c>
      <c r="AU1546" s="155" t="s">
        <v>91</v>
      </c>
      <c r="AV1546" s="153" t="s">
        <v>91</v>
      </c>
      <c r="AW1546" s="153" t="s">
        <v>42</v>
      </c>
      <c r="AX1546" s="153" t="s">
        <v>82</v>
      </c>
      <c r="AY1546" s="155" t="s">
        <v>263</v>
      </c>
    </row>
    <row r="1547" spans="2:51" s="146" customFormat="1" ht="11.25">
      <c r="B1547" s="147"/>
      <c r="D1547" s="142" t="s">
        <v>274</v>
      </c>
      <c r="E1547" s="148" t="s">
        <v>44</v>
      </c>
      <c r="F1547" s="149" t="s">
        <v>415</v>
      </c>
      <c r="H1547" s="148" t="s">
        <v>44</v>
      </c>
      <c r="I1547" s="150"/>
      <c r="L1547" s="147"/>
      <c r="M1547" s="151"/>
      <c r="T1547" s="152"/>
      <c r="AT1547" s="148" t="s">
        <v>274</v>
      </c>
      <c r="AU1547" s="148" t="s">
        <v>91</v>
      </c>
      <c r="AV1547" s="146" t="s">
        <v>89</v>
      </c>
      <c r="AW1547" s="146" t="s">
        <v>42</v>
      </c>
      <c r="AX1547" s="146" t="s">
        <v>82</v>
      </c>
      <c r="AY1547" s="148" t="s">
        <v>263</v>
      </c>
    </row>
    <row r="1548" spans="2:51" s="153" customFormat="1" ht="11.25">
      <c r="B1548" s="154"/>
      <c r="D1548" s="142" t="s">
        <v>274</v>
      </c>
      <c r="E1548" s="155" t="s">
        <v>44</v>
      </c>
      <c r="F1548" s="156" t="s">
        <v>587</v>
      </c>
      <c r="H1548" s="157">
        <v>-1.379</v>
      </c>
      <c r="I1548" s="158"/>
      <c r="L1548" s="154"/>
      <c r="M1548" s="159"/>
      <c r="T1548" s="160"/>
      <c r="AT1548" s="155" t="s">
        <v>274</v>
      </c>
      <c r="AU1548" s="155" t="s">
        <v>91</v>
      </c>
      <c r="AV1548" s="153" t="s">
        <v>91</v>
      </c>
      <c r="AW1548" s="153" t="s">
        <v>42</v>
      </c>
      <c r="AX1548" s="153" t="s">
        <v>82</v>
      </c>
      <c r="AY1548" s="155" t="s">
        <v>263</v>
      </c>
    </row>
    <row r="1549" spans="2:51" s="153" customFormat="1" ht="11.25">
      <c r="B1549" s="154"/>
      <c r="D1549" s="142" t="s">
        <v>274</v>
      </c>
      <c r="E1549" s="155" t="s">
        <v>44</v>
      </c>
      <c r="F1549" s="156" t="s">
        <v>1198</v>
      </c>
      <c r="H1549" s="157">
        <v>-1.5760000000000001</v>
      </c>
      <c r="I1549" s="158"/>
      <c r="L1549" s="154"/>
      <c r="M1549" s="159"/>
      <c r="T1549" s="160"/>
      <c r="AT1549" s="155" t="s">
        <v>274</v>
      </c>
      <c r="AU1549" s="155" t="s">
        <v>91</v>
      </c>
      <c r="AV1549" s="153" t="s">
        <v>91</v>
      </c>
      <c r="AW1549" s="153" t="s">
        <v>42</v>
      </c>
      <c r="AX1549" s="153" t="s">
        <v>82</v>
      </c>
      <c r="AY1549" s="155" t="s">
        <v>263</v>
      </c>
    </row>
    <row r="1550" spans="2:51" s="161" customFormat="1" ht="11.25">
      <c r="B1550" s="162"/>
      <c r="D1550" s="142" t="s">
        <v>274</v>
      </c>
      <c r="E1550" s="163" t="s">
        <v>44</v>
      </c>
      <c r="F1550" s="164" t="s">
        <v>391</v>
      </c>
      <c r="H1550" s="165">
        <v>222.17400000000001</v>
      </c>
      <c r="I1550" s="166"/>
      <c r="L1550" s="162"/>
      <c r="M1550" s="167"/>
      <c r="T1550" s="168"/>
      <c r="AT1550" s="163" t="s">
        <v>274</v>
      </c>
      <c r="AU1550" s="163" t="s">
        <v>91</v>
      </c>
      <c r="AV1550" s="161" t="s">
        <v>141</v>
      </c>
      <c r="AW1550" s="161" t="s">
        <v>42</v>
      </c>
      <c r="AX1550" s="161" t="s">
        <v>82</v>
      </c>
      <c r="AY1550" s="163" t="s">
        <v>263</v>
      </c>
    </row>
    <row r="1551" spans="2:51" s="146" customFormat="1" ht="11.25">
      <c r="B1551" s="147"/>
      <c r="D1551" s="142" t="s">
        <v>274</v>
      </c>
      <c r="E1551" s="148" t="s">
        <v>44</v>
      </c>
      <c r="F1551" s="149" t="s">
        <v>490</v>
      </c>
      <c r="H1551" s="148" t="s">
        <v>44</v>
      </c>
      <c r="I1551" s="150"/>
      <c r="L1551" s="147"/>
      <c r="M1551" s="151"/>
      <c r="T1551" s="152"/>
      <c r="AT1551" s="148" t="s">
        <v>274</v>
      </c>
      <c r="AU1551" s="148" t="s">
        <v>91</v>
      </c>
      <c r="AV1551" s="146" t="s">
        <v>89</v>
      </c>
      <c r="AW1551" s="146" t="s">
        <v>42</v>
      </c>
      <c r="AX1551" s="146" t="s">
        <v>82</v>
      </c>
      <c r="AY1551" s="148" t="s">
        <v>263</v>
      </c>
    </row>
    <row r="1552" spans="2:51" s="146" customFormat="1" ht="11.25">
      <c r="B1552" s="147"/>
      <c r="D1552" s="142" t="s">
        <v>274</v>
      </c>
      <c r="E1552" s="148" t="s">
        <v>44</v>
      </c>
      <c r="F1552" s="149" t="s">
        <v>618</v>
      </c>
      <c r="H1552" s="148" t="s">
        <v>44</v>
      </c>
      <c r="I1552" s="150"/>
      <c r="L1552" s="147"/>
      <c r="M1552" s="151"/>
      <c r="T1552" s="152"/>
      <c r="AT1552" s="148" t="s">
        <v>274</v>
      </c>
      <c r="AU1552" s="148" t="s">
        <v>91</v>
      </c>
      <c r="AV1552" s="146" t="s">
        <v>89</v>
      </c>
      <c r="AW1552" s="146" t="s">
        <v>42</v>
      </c>
      <c r="AX1552" s="146" t="s">
        <v>82</v>
      </c>
      <c r="AY1552" s="148" t="s">
        <v>263</v>
      </c>
    </row>
    <row r="1553" spans="2:51" s="153" customFormat="1" ht="11.25">
      <c r="B1553" s="154"/>
      <c r="D1553" s="142" t="s">
        <v>274</v>
      </c>
      <c r="E1553" s="155" t="s">
        <v>44</v>
      </c>
      <c r="F1553" s="156" t="s">
        <v>1213</v>
      </c>
      <c r="H1553" s="157">
        <v>21.45</v>
      </c>
      <c r="I1553" s="158"/>
      <c r="L1553" s="154"/>
      <c r="M1553" s="159"/>
      <c r="T1553" s="160"/>
      <c r="AT1553" s="155" t="s">
        <v>274</v>
      </c>
      <c r="AU1553" s="155" t="s">
        <v>91</v>
      </c>
      <c r="AV1553" s="153" t="s">
        <v>91</v>
      </c>
      <c r="AW1553" s="153" t="s">
        <v>42</v>
      </c>
      <c r="AX1553" s="153" t="s">
        <v>82</v>
      </c>
      <c r="AY1553" s="155" t="s">
        <v>263</v>
      </c>
    </row>
    <row r="1554" spans="2:51" s="146" customFormat="1" ht="11.25">
      <c r="B1554" s="147"/>
      <c r="D1554" s="142" t="s">
        <v>274</v>
      </c>
      <c r="E1554" s="148" t="s">
        <v>44</v>
      </c>
      <c r="F1554" s="149" t="s">
        <v>415</v>
      </c>
      <c r="H1554" s="148" t="s">
        <v>44</v>
      </c>
      <c r="I1554" s="150"/>
      <c r="L1554" s="147"/>
      <c r="M1554" s="151"/>
      <c r="T1554" s="152"/>
      <c r="AT1554" s="148" t="s">
        <v>274</v>
      </c>
      <c r="AU1554" s="148" t="s">
        <v>91</v>
      </c>
      <c r="AV1554" s="146" t="s">
        <v>89</v>
      </c>
      <c r="AW1554" s="146" t="s">
        <v>42</v>
      </c>
      <c r="AX1554" s="146" t="s">
        <v>82</v>
      </c>
      <c r="AY1554" s="148" t="s">
        <v>263</v>
      </c>
    </row>
    <row r="1555" spans="2:51" s="153" customFormat="1" ht="11.25">
      <c r="B1555" s="154"/>
      <c r="D1555" s="142" t="s">
        <v>274</v>
      </c>
      <c r="E1555" s="155" t="s">
        <v>44</v>
      </c>
      <c r="F1555" s="156" t="s">
        <v>1198</v>
      </c>
      <c r="H1555" s="157">
        <v>-1.5760000000000001</v>
      </c>
      <c r="I1555" s="158"/>
      <c r="L1555" s="154"/>
      <c r="M1555" s="159"/>
      <c r="T1555" s="160"/>
      <c r="AT1555" s="155" t="s">
        <v>274</v>
      </c>
      <c r="AU1555" s="155" t="s">
        <v>91</v>
      </c>
      <c r="AV1555" s="153" t="s">
        <v>91</v>
      </c>
      <c r="AW1555" s="153" t="s">
        <v>42</v>
      </c>
      <c r="AX1555" s="153" t="s">
        <v>82</v>
      </c>
      <c r="AY1555" s="155" t="s">
        <v>263</v>
      </c>
    </row>
    <row r="1556" spans="2:51" s="146" customFormat="1" ht="11.25">
      <c r="B1556" s="147"/>
      <c r="D1556" s="142" t="s">
        <v>274</v>
      </c>
      <c r="E1556" s="148" t="s">
        <v>44</v>
      </c>
      <c r="F1556" s="149" t="s">
        <v>1207</v>
      </c>
      <c r="H1556" s="148" t="s">
        <v>44</v>
      </c>
      <c r="I1556" s="150"/>
      <c r="L1556" s="147"/>
      <c r="M1556" s="151"/>
      <c r="T1556" s="152"/>
      <c r="AT1556" s="148" t="s">
        <v>274</v>
      </c>
      <c r="AU1556" s="148" t="s">
        <v>91</v>
      </c>
      <c r="AV1556" s="146" t="s">
        <v>89</v>
      </c>
      <c r="AW1556" s="146" t="s">
        <v>42</v>
      </c>
      <c r="AX1556" s="146" t="s">
        <v>82</v>
      </c>
      <c r="AY1556" s="148" t="s">
        <v>263</v>
      </c>
    </row>
    <row r="1557" spans="2:51" s="153" customFormat="1" ht="11.25">
      <c r="B1557" s="154"/>
      <c r="D1557" s="142" t="s">
        <v>274</v>
      </c>
      <c r="E1557" s="155" t="s">
        <v>44</v>
      </c>
      <c r="F1557" s="156" t="s">
        <v>1214</v>
      </c>
      <c r="H1557" s="157">
        <v>36.134999999999998</v>
      </c>
      <c r="I1557" s="158"/>
      <c r="L1557" s="154"/>
      <c r="M1557" s="159"/>
      <c r="T1557" s="160"/>
      <c r="AT1557" s="155" t="s">
        <v>274</v>
      </c>
      <c r="AU1557" s="155" t="s">
        <v>91</v>
      </c>
      <c r="AV1557" s="153" t="s">
        <v>91</v>
      </c>
      <c r="AW1557" s="153" t="s">
        <v>42</v>
      </c>
      <c r="AX1557" s="153" t="s">
        <v>82</v>
      </c>
      <c r="AY1557" s="155" t="s">
        <v>263</v>
      </c>
    </row>
    <row r="1558" spans="2:51" s="146" customFormat="1" ht="11.25">
      <c r="B1558" s="147"/>
      <c r="D1558" s="142" t="s">
        <v>274</v>
      </c>
      <c r="E1558" s="148" t="s">
        <v>44</v>
      </c>
      <c r="F1558" s="149" t="s">
        <v>415</v>
      </c>
      <c r="H1558" s="148" t="s">
        <v>44</v>
      </c>
      <c r="I1558" s="150"/>
      <c r="L1558" s="147"/>
      <c r="M1558" s="151"/>
      <c r="T1558" s="152"/>
      <c r="AT1558" s="148" t="s">
        <v>274</v>
      </c>
      <c r="AU1558" s="148" t="s">
        <v>91</v>
      </c>
      <c r="AV1558" s="146" t="s">
        <v>89</v>
      </c>
      <c r="AW1558" s="146" t="s">
        <v>42</v>
      </c>
      <c r="AX1558" s="146" t="s">
        <v>82</v>
      </c>
      <c r="AY1558" s="148" t="s">
        <v>263</v>
      </c>
    </row>
    <row r="1559" spans="2:51" s="153" customFormat="1" ht="11.25">
      <c r="B1559" s="154"/>
      <c r="D1559" s="142" t="s">
        <v>274</v>
      </c>
      <c r="E1559" s="155" t="s">
        <v>44</v>
      </c>
      <c r="F1559" s="156" t="s">
        <v>587</v>
      </c>
      <c r="H1559" s="157">
        <v>-1.379</v>
      </c>
      <c r="I1559" s="158"/>
      <c r="L1559" s="154"/>
      <c r="M1559" s="159"/>
      <c r="T1559" s="160"/>
      <c r="AT1559" s="155" t="s">
        <v>274</v>
      </c>
      <c r="AU1559" s="155" t="s">
        <v>91</v>
      </c>
      <c r="AV1559" s="153" t="s">
        <v>91</v>
      </c>
      <c r="AW1559" s="153" t="s">
        <v>42</v>
      </c>
      <c r="AX1559" s="153" t="s">
        <v>82</v>
      </c>
      <c r="AY1559" s="155" t="s">
        <v>263</v>
      </c>
    </row>
    <row r="1560" spans="2:51" s="161" customFormat="1" ht="11.25">
      <c r="B1560" s="162"/>
      <c r="D1560" s="142" t="s">
        <v>274</v>
      </c>
      <c r="E1560" s="163" t="s">
        <v>44</v>
      </c>
      <c r="F1560" s="164" t="s">
        <v>423</v>
      </c>
      <c r="H1560" s="165">
        <v>54.63</v>
      </c>
      <c r="I1560" s="166"/>
      <c r="L1560" s="162"/>
      <c r="M1560" s="167"/>
      <c r="T1560" s="168"/>
      <c r="AT1560" s="163" t="s">
        <v>274</v>
      </c>
      <c r="AU1560" s="163" t="s">
        <v>91</v>
      </c>
      <c r="AV1560" s="161" t="s">
        <v>141</v>
      </c>
      <c r="AW1560" s="161" t="s">
        <v>42</v>
      </c>
      <c r="AX1560" s="161" t="s">
        <v>82</v>
      </c>
      <c r="AY1560" s="163" t="s">
        <v>263</v>
      </c>
    </row>
    <row r="1561" spans="2:51" s="146" customFormat="1" ht="11.25">
      <c r="B1561" s="147"/>
      <c r="D1561" s="142" t="s">
        <v>274</v>
      </c>
      <c r="E1561" s="148" t="s">
        <v>44</v>
      </c>
      <c r="F1561" s="149" t="s">
        <v>458</v>
      </c>
      <c r="H1561" s="148" t="s">
        <v>44</v>
      </c>
      <c r="I1561" s="150"/>
      <c r="L1561" s="147"/>
      <c r="M1561" s="151"/>
      <c r="T1561" s="152"/>
      <c r="AT1561" s="148" t="s">
        <v>274</v>
      </c>
      <c r="AU1561" s="148" t="s">
        <v>91</v>
      </c>
      <c r="AV1561" s="146" t="s">
        <v>89</v>
      </c>
      <c r="AW1561" s="146" t="s">
        <v>42</v>
      </c>
      <c r="AX1561" s="146" t="s">
        <v>82</v>
      </c>
      <c r="AY1561" s="148" t="s">
        <v>263</v>
      </c>
    </row>
    <row r="1562" spans="2:51" s="146" customFormat="1" ht="11.25">
      <c r="B1562" s="147"/>
      <c r="D1562" s="142" t="s">
        <v>274</v>
      </c>
      <c r="E1562" s="148" t="s">
        <v>44</v>
      </c>
      <c r="F1562" s="149" t="s">
        <v>1215</v>
      </c>
      <c r="H1562" s="148" t="s">
        <v>44</v>
      </c>
      <c r="I1562" s="150"/>
      <c r="L1562" s="147"/>
      <c r="M1562" s="151"/>
      <c r="T1562" s="152"/>
      <c r="AT1562" s="148" t="s">
        <v>274</v>
      </c>
      <c r="AU1562" s="148" t="s">
        <v>91</v>
      </c>
      <c r="AV1562" s="146" t="s">
        <v>89</v>
      </c>
      <c r="AW1562" s="146" t="s">
        <v>42</v>
      </c>
      <c r="AX1562" s="146" t="s">
        <v>82</v>
      </c>
      <c r="AY1562" s="148" t="s">
        <v>263</v>
      </c>
    </row>
    <row r="1563" spans="2:51" s="153" customFormat="1" ht="11.25">
      <c r="B1563" s="154"/>
      <c r="D1563" s="142" t="s">
        <v>274</v>
      </c>
      <c r="E1563" s="155" t="s">
        <v>44</v>
      </c>
      <c r="F1563" s="156" t="s">
        <v>1216</v>
      </c>
      <c r="H1563" s="157">
        <v>59.505000000000003</v>
      </c>
      <c r="I1563" s="158"/>
      <c r="L1563" s="154"/>
      <c r="M1563" s="159"/>
      <c r="T1563" s="160"/>
      <c r="AT1563" s="155" t="s">
        <v>274</v>
      </c>
      <c r="AU1563" s="155" t="s">
        <v>91</v>
      </c>
      <c r="AV1563" s="153" t="s">
        <v>91</v>
      </c>
      <c r="AW1563" s="153" t="s">
        <v>42</v>
      </c>
      <c r="AX1563" s="153" t="s">
        <v>82</v>
      </c>
      <c r="AY1563" s="155" t="s">
        <v>263</v>
      </c>
    </row>
    <row r="1564" spans="2:51" s="146" customFormat="1" ht="11.25">
      <c r="B1564" s="147"/>
      <c r="D1564" s="142" t="s">
        <v>274</v>
      </c>
      <c r="E1564" s="148" t="s">
        <v>44</v>
      </c>
      <c r="F1564" s="149" t="s">
        <v>415</v>
      </c>
      <c r="H1564" s="148" t="s">
        <v>44</v>
      </c>
      <c r="I1564" s="150"/>
      <c r="L1564" s="147"/>
      <c r="M1564" s="151"/>
      <c r="T1564" s="152"/>
      <c r="AT1564" s="148" t="s">
        <v>274</v>
      </c>
      <c r="AU1564" s="148" t="s">
        <v>91</v>
      </c>
      <c r="AV1564" s="146" t="s">
        <v>89</v>
      </c>
      <c r="AW1564" s="146" t="s">
        <v>42</v>
      </c>
      <c r="AX1564" s="146" t="s">
        <v>82</v>
      </c>
      <c r="AY1564" s="148" t="s">
        <v>263</v>
      </c>
    </row>
    <row r="1565" spans="2:51" s="153" customFormat="1" ht="11.25">
      <c r="B1565" s="154"/>
      <c r="D1565" s="142" t="s">
        <v>274</v>
      </c>
      <c r="E1565" s="155" t="s">
        <v>44</v>
      </c>
      <c r="F1565" s="156" t="s">
        <v>1217</v>
      </c>
      <c r="H1565" s="157">
        <v>-9.4559999999999995</v>
      </c>
      <c r="I1565" s="158"/>
      <c r="L1565" s="154"/>
      <c r="M1565" s="159"/>
      <c r="T1565" s="160"/>
      <c r="AT1565" s="155" t="s">
        <v>274</v>
      </c>
      <c r="AU1565" s="155" t="s">
        <v>91</v>
      </c>
      <c r="AV1565" s="153" t="s">
        <v>91</v>
      </c>
      <c r="AW1565" s="153" t="s">
        <v>42</v>
      </c>
      <c r="AX1565" s="153" t="s">
        <v>82</v>
      </c>
      <c r="AY1565" s="155" t="s">
        <v>263</v>
      </c>
    </row>
    <row r="1566" spans="2:51" s="146" customFormat="1" ht="11.25">
      <c r="B1566" s="147"/>
      <c r="D1566" s="142" t="s">
        <v>274</v>
      </c>
      <c r="E1566" s="148" t="s">
        <v>44</v>
      </c>
      <c r="F1566" s="149" t="s">
        <v>1207</v>
      </c>
      <c r="H1566" s="148" t="s">
        <v>44</v>
      </c>
      <c r="I1566" s="150"/>
      <c r="L1566" s="147"/>
      <c r="M1566" s="151"/>
      <c r="T1566" s="152"/>
      <c r="AT1566" s="148" t="s">
        <v>274</v>
      </c>
      <c r="AU1566" s="148" t="s">
        <v>91</v>
      </c>
      <c r="AV1566" s="146" t="s">
        <v>89</v>
      </c>
      <c r="AW1566" s="146" t="s">
        <v>42</v>
      </c>
      <c r="AX1566" s="146" t="s">
        <v>82</v>
      </c>
      <c r="AY1566" s="148" t="s">
        <v>263</v>
      </c>
    </row>
    <row r="1567" spans="2:51" s="153" customFormat="1" ht="11.25">
      <c r="B1567" s="154"/>
      <c r="D1567" s="142" t="s">
        <v>274</v>
      </c>
      <c r="E1567" s="155" t="s">
        <v>44</v>
      </c>
      <c r="F1567" s="156" t="s">
        <v>1218</v>
      </c>
      <c r="H1567" s="157">
        <v>28.5</v>
      </c>
      <c r="I1567" s="158"/>
      <c r="L1567" s="154"/>
      <c r="M1567" s="159"/>
      <c r="T1567" s="160"/>
      <c r="AT1567" s="155" t="s">
        <v>274</v>
      </c>
      <c r="AU1567" s="155" t="s">
        <v>91</v>
      </c>
      <c r="AV1567" s="153" t="s">
        <v>91</v>
      </c>
      <c r="AW1567" s="153" t="s">
        <v>42</v>
      </c>
      <c r="AX1567" s="153" t="s">
        <v>82</v>
      </c>
      <c r="AY1567" s="155" t="s">
        <v>263</v>
      </c>
    </row>
    <row r="1568" spans="2:51" s="146" customFormat="1" ht="11.25">
      <c r="B1568" s="147"/>
      <c r="D1568" s="142" t="s">
        <v>274</v>
      </c>
      <c r="E1568" s="148" t="s">
        <v>44</v>
      </c>
      <c r="F1568" s="149" t="s">
        <v>415</v>
      </c>
      <c r="H1568" s="148" t="s">
        <v>44</v>
      </c>
      <c r="I1568" s="150"/>
      <c r="L1568" s="147"/>
      <c r="M1568" s="151"/>
      <c r="T1568" s="152"/>
      <c r="AT1568" s="148" t="s">
        <v>274</v>
      </c>
      <c r="AU1568" s="148" t="s">
        <v>91</v>
      </c>
      <c r="AV1568" s="146" t="s">
        <v>89</v>
      </c>
      <c r="AW1568" s="146" t="s">
        <v>42</v>
      </c>
      <c r="AX1568" s="146" t="s">
        <v>82</v>
      </c>
      <c r="AY1568" s="148" t="s">
        <v>263</v>
      </c>
    </row>
    <row r="1569" spans="2:65" s="153" customFormat="1" ht="11.25">
      <c r="B1569" s="154"/>
      <c r="D1569" s="142" t="s">
        <v>274</v>
      </c>
      <c r="E1569" s="155" t="s">
        <v>44</v>
      </c>
      <c r="F1569" s="156" t="s">
        <v>587</v>
      </c>
      <c r="H1569" s="157">
        <v>-1.379</v>
      </c>
      <c r="I1569" s="158"/>
      <c r="L1569" s="154"/>
      <c r="M1569" s="159"/>
      <c r="T1569" s="160"/>
      <c r="AT1569" s="155" t="s">
        <v>274</v>
      </c>
      <c r="AU1569" s="155" t="s">
        <v>91</v>
      </c>
      <c r="AV1569" s="153" t="s">
        <v>91</v>
      </c>
      <c r="AW1569" s="153" t="s">
        <v>42</v>
      </c>
      <c r="AX1569" s="153" t="s">
        <v>82</v>
      </c>
      <c r="AY1569" s="155" t="s">
        <v>263</v>
      </c>
    </row>
    <row r="1570" spans="2:65" s="161" customFormat="1" ht="11.25">
      <c r="B1570" s="162"/>
      <c r="D1570" s="142" t="s">
        <v>274</v>
      </c>
      <c r="E1570" s="163" t="s">
        <v>44</v>
      </c>
      <c r="F1570" s="164" t="s">
        <v>426</v>
      </c>
      <c r="H1570" s="165">
        <v>77.17</v>
      </c>
      <c r="I1570" s="166"/>
      <c r="L1570" s="162"/>
      <c r="M1570" s="167"/>
      <c r="T1570" s="168"/>
      <c r="AT1570" s="163" t="s">
        <v>274</v>
      </c>
      <c r="AU1570" s="163" t="s">
        <v>91</v>
      </c>
      <c r="AV1570" s="161" t="s">
        <v>141</v>
      </c>
      <c r="AW1570" s="161" t="s">
        <v>42</v>
      </c>
      <c r="AX1570" s="161" t="s">
        <v>82</v>
      </c>
      <c r="AY1570" s="163" t="s">
        <v>263</v>
      </c>
    </row>
    <row r="1571" spans="2:65" s="146" customFormat="1" ht="11.25">
      <c r="B1571" s="147"/>
      <c r="D1571" s="142" t="s">
        <v>274</v>
      </c>
      <c r="E1571" s="148" t="s">
        <v>44</v>
      </c>
      <c r="F1571" s="149" t="s">
        <v>442</v>
      </c>
      <c r="H1571" s="148" t="s">
        <v>44</v>
      </c>
      <c r="I1571" s="150"/>
      <c r="L1571" s="147"/>
      <c r="M1571" s="151"/>
      <c r="T1571" s="152"/>
      <c r="AT1571" s="148" t="s">
        <v>274</v>
      </c>
      <c r="AU1571" s="148" t="s">
        <v>91</v>
      </c>
      <c r="AV1571" s="146" t="s">
        <v>89</v>
      </c>
      <c r="AW1571" s="146" t="s">
        <v>42</v>
      </c>
      <c r="AX1571" s="146" t="s">
        <v>82</v>
      </c>
      <c r="AY1571" s="148" t="s">
        <v>263</v>
      </c>
    </row>
    <row r="1572" spans="2:65" s="146" customFormat="1" ht="11.25">
      <c r="B1572" s="147"/>
      <c r="D1572" s="142" t="s">
        <v>274</v>
      </c>
      <c r="E1572" s="148" t="s">
        <v>44</v>
      </c>
      <c r="F1572" s="149" t="s">
        <v>618</v>
      </c>
      <c r="H1572" s="148" t="s">
        <v>44</v>
      </c>
      <c r="I1572" s="150"/>
      <c r="L1572" s="147"/>
      <c r="M1572" s="151"/>
      <c r="T1572" s="152"/>
      <c r="AT1572" s="148" t="s">
        <v>274</v>
      </c>
      <c r="AU1572" s="148" t="s">
        <v>91</v>
      </c>
      <c r="AV1572" s="146" t="s">
        <v>89</v>
      </c>
      <c r="AW1572" s="146" t="s">
        <v>42</v>
      </c>
      <c r="AX1572" s="146" t="s">
        <v>82</v>
      </c>
      <c r="AY1572" s="148" t="s">
        <v>263</v>
      </c>
    </row>
    <row r="1573" spans="2:65" s="153" customFormat="1" ht="11.25">
      <c r="B1573" s="154"/>
      <c r="D1573" s="142" t="s">
        <v>274</v>
      </c>
      <c r="E1573" s="155" t="s">
        <v>44</v>
      </c>
      <c r="F1573" s="156" t="s">
        <v>1219</v>
      </c>
      <c r="H1573" s="157">
        <v>37.590000000000003</v>
      </c>
      <c r="I1573" s="158"/>
      <c r="L1573" s="154"/>
      <c r="M1573" s="159"/>
      <c r="T1573" s="160"/>
      <c r="AT1573" s="155" t="s">
        <v>274</v>
      </c>
      <c r="AU1573" s="155" t="s">
        <v>91</v>
      </c>
      <c r="AV1573" s="153" t="s">
        <v>91</v>
      </c>
      <c r="AW1573" s="153" t="s">
        <v>42</v>
      </c>
      <c r="AX1573" s="153" t="s">
        <v>82</v>
      </c>
      <c r="AY1573" s="155" t="s">
        <v>263</v>
      </c>
    </row>
    <row r="1574" spans="2:65" s="146" customFormat="1" ht="11.25">
      <c r="B1574" s="147"/>
      <c r="D1574" s="142" t="s">
        <v>274</v>
      </c>
      <c r="E1574" s="148" t="s">
        <v>44</v>
      </c>
      <c r="F1574" s="149" t="s">
        <v>415</v>
      </c>
      <c r="H1574" s="148" t="s">
        <v>44</v>
      </c>
      <c r="I1574" s="150"/>
      <c r="L1574" s="147"/>
      <c r="M1574" s="151"/>
      <c r="T1574" s="152"/>
      <c r="AT1574" s="148" t="s">
        <v>274</v>
      </c>
      <c r="AU1574" s="148" t="s">
        <v>91</v>
      </c>
      <c r="AV1574" s="146" t="s">
        <v>89</v>
      </c>
      <c r="AW1574" s="146" t="s">
        <v>42</v>
      </c>
      <c r="AX1574" s="146" t="s">
        <v>82</v>
      </c>
      <c r="AY1574" s="148" t="s">
        <v>263</v>
      </c>
    </row>
    <row r="1575" spans="2:65" s="153" customFormat="1" ht="11.25">
      <c r="B1575" s="154"/>
      <c r="D1575" s="142" t="s">
        <v>274</v>
      </c>
      <c r="E1575" s="155" t="s">
        <v>44</v>
      </c>
      <c r="F1575" s="156" t="s">
        <v>1198</v>
      </c>
      <c r="H1575" s="157">
        <v>-1.5760000000000001</v>
      </c>
      <c r="I1575" s="158"/>
      <c r="L1575" s="154"/>
      <c r="M1575" s="159"/>
      <c r="T1575" s="160"/>
      <c r="AT1575" s="155" t="s">
        <v>274</v>
      </c>
      <c r="AU1575" s="155" t="s">
        <v>91</v>
      </c>
      <c r="AV1575" s="153" t="s">
        <v>91</v>
      </c>
      <c r="AW1575" s="153" t="s">
        <v>42</v>
      </c>
      <c r="AX1575" s="153" t="s">
        <v>82</v>
      </c>
      <c r="AY1575" s="155" t="s">
        <v>263</v>
      </c>
    </row>
    <row r="1576" spans="2:65" s="146" customFormat="1" ht="11.25">
      <c r="B1576" s="147"/>
      <c r="D1576" s="142" t="s">
        <v>274</v>
      </c>
      <c r="E1576" s="148" t="s">
        <v>44</v>
      </c>
      <c r="F1576" s="149" t="s">
        <v>1207</v>
      </c>
      <c r="H1576" s="148" t="s">
        <v>44</v>
      </c>
      <c r="I1576" s="150"/>
      <c r="L1576" s="147"/>
      <c r="M1576" s="151"/>
      <c r="T1576" s="152"/>
      <c r="AT1576" s="148" t="s">
        <v>274</v>
      </c>
      <c r="AU1576" s="148" t="s">
        <v>91</v>
      </c>
      <c r="AV1576" s="146" t="s">
        <v>89</v>
      </c>
      <c r="AW1576" s="146" t="s">
        <v>42</v>
      </c>
      <c r="AX1576" s="146" t="s">
        <v>82</v>
      </c>
      <c r="AY1576" s="148" t="s">
        <v>263</v>
      </c>
    </row>
    <row r="1577" spans="2:65" s="153" customFormat="1" ht="11.25">
      <c r="B1577" s="154"/>
      <c r="D1577" s="142" t="s">
        <v>274</v>
      </c>
      <c r="E1577" s="155" t="s">
        <v>44</v>
      </c>
      <c r="F1577" s="156" t="s">
        <v>1220</v>
      </c>
      <c r="H1577" s="157">
        <v>45.255000000000003</v>
      </c>
      <c r="I1577" s="158"/>
      <c r="L1577" s="154"/>
      <c r="M1577" s="159"/>
      <c r="T1577" s="160"/>
      <c r="AT1577" s="155" t="s">
        <v>274</v>
      </c>
      <c r="AU1577" s="155" t="s">
        <v>91</v>
      </c>
      <c r="AV1577" s="153" t="s">
        <v>91</v>
      </c>
      <c r="AW1577" s="153" t="s">
        <v>42</v>
      </c>
      <c r="AX1577" s="153" t="s">
        <v>82</v>
      </c>
      <c r="AY1577" s="155" t="s">
        <v>263</v>
      </c>
    </row>
    <row r="1578" spans="2:65" s="146" customFormat="1" ht="11.25">
      <c r="B1578" s="147"/>
      <c r="D1578" s="142" t="s">
        <v>274</v>
      </c>
      <c r="E1578" s="148" t="s">
        <v>44</v>
      </c>
      <c r="F1578" s="149" t="s">
        <v>415</v>
      </c>
      <c r="H1578" s="148" t="s">
        <v>44</v>
      </c>
      <c r="I1578" s="150"/>
      <c r="L1578" s="147"/>
      <c r="M1578" s="151"/>
      <c r="T1578" s="152"/>
      <c r="AT1578" s="148" t="s">
        <v>274</v>
      </c>
      <c r="AU1578" s="148" t="s">
        <v>91</v>
      </c>
      <c r="AV1578" s="146" t="s">
        <v>89</v>
      </c>
      <c r="AW1578" s="146" t="s">
        <v>42</v>
      </c>
      <c r="AX1578" s="146" t="s">
        <v>82</v>
      </c>
      <c r="AY1578" s="148" t="s">
        <v>263</v>
      </c>
    </row>
    <row r="1579" spans="2:65" s="153" customFormat="1" ht="11.25">
      <c r="B1579" s="154"/>
      <c r="D1579" s="142" t="s">
        <v>274</v>
      </c>
      <c r="E1579" s="155" t="s">
        <v>44</v>
      </c>
      <c r="F1579" s="156" t="s">
        <v>587</v>
      </c>
      <c r="H1579" s="157">
        <v>-1.379</v>
      </c>
      <c r="I1579" s="158"/>
      <c r="L1579" s="154"/>
      <c r="M1579" s="159"/>
      <c r="T1579" s="160"/>
      <c r="AT1579" s="155" t="s">
        <v>274</v>
      </c>
      <c r="AU1579" s="155" t="s">
        <v>91</v>
      </c>
      <c r="AV1579" s="153" t="s">
        <v>91</v>
      </c>
      <c r="AW1579" s="153" t="s">
        <v>42</v>
      </c>
      <c r="AX1579" s="153" t="s">
        <v>82</v>
      </c>
      <c r="AY1579" s="155" t="s">
        <v>263</v>
      </c>
    </row>
    <row r="1580" spans="2:65" s="153" customFormat="1" ht="11.25">
      <c r="B1580" s="154"/>
      <c r="D1580" s="142" t="s">
        <v>274</v>
      </c>
      <c r="E1580" s="155" t="s">
        <v>44</v>
      </c>
      <c r="F1580" s="156" t="s">
        <v>1198</v>
      </c>
      <c r="H1580" s="157">
        <v>-1.5760000000000001</v>
      </c>
      <c r="I1580" s="158"/>
      <c r="L1580" s="154"/>
      <c r="M1580" s="159"/>
      <c r="T1580" s="160"/>
      <c r="AT1580" s="155" t="s">
        <v>274</v>
      </c>
      <c r="AU1580" s="155" t="s">
        <v>91</v>
      </c>
      <c r="AV1580" s="153" t="s">
        <v>91</v>
      </c>
      <c r="AW1580" s="153" t="s">
        <v>42</v>
      </c>
      <c r="AX1580" s="153" t="s">
        <v>82</v>
      </c>
      <c r="AY1580" s="155" t="s">
        <v>263</v>
      </c>
    </row>
    <row r="1581" spans="2:65" s="161" customFormat="1" ht="11.25">
      <c r="B1581" s="162"/>
      <c r="D1581" s="142" t="s">
        <v>274</v>
      </c>
      <c r="E1581" s="163" t="s">
        <v>44</v>
      </c>
      <c r="F1581" s="164" t="s">
        <v>430</v>
      </c>
      <c r="H1581" s="165">
        <v>78.313999999999993</v>
      </c>
      <c r="I1581" s="166"/>
      <c r="L1581" s="162"/>
      <c r="M1581" s="167"/>
      <c r="T1581" s="168"/>
      <c r="AT1581" s="163" t="s">
        <v>274</v>
      </c>
      <c r="AU1581" s="163" t="s">
        <v>91</v>
      </c>
      <c r="AV1581" s="161" t="s">
        <v>141</v>
      </c>
      <c r="AW1581" s="161" t="s">
        <v>42</v>
      </c>
      <c r="AX1581" s="161" t="s">
        <v>82</v>
      </c>
      <c r="AY1581" s="163" t="s">
        <v>263</v>
      </c>
    </row>
    <row r="1582" spans="2:65" s="169" customFormat="1" ht="11.25">
      <c r="B1582" s="170"/>
      <c r="D1582" s="142" t="s">
        <v>274</v>
      </c>
      <c r="E1582" s="171" t="s">
        <v>44</v>
      </c>
      <c r="F1582" s="172" t="s">
        <v>281</v>
      </c>
      <c r="H1582" s="173">
        <v>516.73500000000001</v>
      </c>
      <c r="I1582" s="174"/>
      <c r="L1582" s="170"/>
      <c r="M1582" s="175"/>
      <c r="T1582" s="176"/>
      <c r="AT1582" s="171" t="s">
        <v>274</v>
      </c>
      <c r="AU1582" s="171" t="s">
        <v>91</v>
      </c>
      <c r="AV1582" s="169" t="s">
        <v>270</v>
      </c>
      <c r="AW1582" s="169" t="s">
        <v>42</v>
      </c>
      <c r="AX1582" s="169" t="s">
        <v>89</v>
      </c>
      <c r="AY1582" s="171" t="s">
        <v>263</v>
      </c>
    </row>
    <row r="1583" spans="2:65" s="17" customFormat="1" ht="24.2" customHeight="1">
      <c r="B1583" s="18"/>
      <c r="C1583" s="129" t="s">
        <v>1221</v>
      </c>
      <c r="D1583" s="129" t="s">
        <v>265</v>
      </c>
      <c r="E1583" s="130" t="s">
        <v>1222</v>
      </c>
      <c r="F1583" s="131" t="s">
        <v>1223</v>
      </c>
      <c r="G1583" s="132" t="s">
        <v>268</v>
      </c>
      <c r="H1583" s="133">
        <v>22.366</v>
      </c>
      <c r="I1583" s="134"/>
      <c r="J1583" s="135">
        <f>ROUND(I1583*H1583,2)</f>
        <v>0</v>
      </c>
      <c r="K1583" s="131" t="s">
        <v>269</v>
      </c>
      <c r="L1583" s="18"/>
      <c r="M1583" s="136" t="s">
        <v>44</v>
      </c>
      <c r="N1583" s="137" t="s">
        <v>53</v>
      </c>
      <c r="P1583" s="138">
        <f>O1583*H1583</f>
        <v>0</v>
      </c>
      <c r="Q1583" s="138">
        <v>0</v>
      </c>
      <c r="R1583" s="138">
        <f>Q1583*H1583</f>
        <v>0</v>
      </c>
      <c r="S1583" s="138">
        <v>1.95</v>
      </c>
      <c r="T1583" s="139">
        <f>S1583*H1583</f>
        <v>43.613700000000001</v>
      </c>
      <c r="AR1583" s="140" t="s">
        <v>270</v>
      </c>
      <c r="AT1583" s="140" t="s">
        <v>265</v>
      </c>
      <c r="AU1583" s="140" t="s">
        <v>91</v>
      </c>
      <c r="AY1583" s="2" t="s">
        <v>263</v>
      </c>
      <c r="BE1583" s="141">
        <f>IF(N1583="základní",J1583,0)</f>
        <v>0</v>
      </c>
      <c r="BF1583" s="141">
        <f>IF(N1583="snížená",J1583,0)</f>
        <v>0</v>
      </c>
      <c r="BG1583" s="141">
        <f>IF(N1583="zákl. přenesená",J1583,0)</f>
        <v>0</v>
      </c>
      <c r="BH1583" s="141">
        <f>IF(N1583="sníž. přenesená",J1583,0)</f>
        <v>0</v>
      </c>
      <c r="BI1583" s="141">
        <f>IF(N1583="nulová",J1583,0)</f>
        <v>0</v>
      </c>
      <c r="BJ1583" s="2" t="s">
        <v>89</v>
      </c>
      <c r="BK1583" s="141">
        <f>ROUND(I1583*H1583,2)</f>
        <v>0</v>
      </c>
      <c r="BL1583" s="2" t="s">
        <v>270</v>
      </c>
      <c r="BM1583" s="140" t="s">
        <v>1224</v>
      </c>
    </row>
    <row r="1584" spans="2:65" s="17" customFormat="1" ht="39">
      <c r="B1584" s="18"/>
      <c r="D1584" s="142" t="s">
        <v>272</v>
      </c>
      <c r="F1584" s="143" t="s">
        <v>1225</v>
      </c>
      <c r="I1584" s="144"/>
      <c r="L1584" s="18"/>
      <c r="M1584" s="145"/>
      <c r="T1584" s="39"/>
      <c r="AT1584" s="2" t="s">
        <v>272</v>
      </c>
      <c r="AU1584" s="2" t="s">
        <v>91</v>
      </c>
    </row>
    <row r="1585" spans="2:51" s="146" customFormat="1" ht="11.25">
      <c r="B1585" s="147"/>
      <c r="D1585" s="142" t="s">
        <v>274</v>
      </c>
      <c r="E1585" s="148" t="s">
        <v>44</v>
      </c>
      <c r="F1585" s="149" t="s">
        <v>275</v>
      </c>
      <c r="H1585" s="148" t="s">
        <v>44</v>
      </c>
      <c r="I1585" s="150"/>
      <c r="L1585" s="147"/>
      <c r="M1585" s="151"/>
      <c r="T1585" s="152"/>
      <c r="AT1585" s="148" t="s">
        <v>274</v>
      </c>
      <c r="AU1585" s="148" t="s">
        <v>91</v>
      </c>
      <c r="AV1585" s="146" t="s">
        <v>89</v>
      </c>
      <c r="AW1585" s="146" t="s">
        <v>42</v>
      </c>
      <c r="AX1585" s="146" t="s">
        <v>82</v>
      </c>
      <c r="AY1585" s="148" t="s">
        <v>263</v>
      </c>
    </row>
    <row r="1586" spans="2:51" s="146" customFormat="1" ht="11.25">
      <c r="B1586" s="147"/>
      <c r="D1586" s="142" t="s">
        <v>274</v>
      </c>
      <c r="E1586" s="148" t="s">
        <v>44</v>
      </c>
      <c r="F1586" s="149" t="s">
        <v>341</v>
      </c>
      <c r="H1586" s="148" t="s">
        <v>44</v>
      </c>
      <c r="I1586" s="150"/>
      <c r="L1586" s="147"/>
      <c r="M1586" s="151"/>
      <c r="T1586" s="152"/>
      <c r="AT1586" s="148" t="s">
        <v>274</v>
      </c>
      <c r="AU1586" s="148" t="s">
        <v>91</v>
      </c>
      <c r="AV1586" s="146" t="s">
        <v>89</v>
      </c>
      <c r="AW1586" s="146" t="s">
        <v>42</v>
      </c>
      <c r="AX1586" s="146" t="s">
        <v>82</v>
      </c>
      <c r="AY1586" s="148" t="s">
        <v>263</v>
      </c>
    </row>
    <row r="1587" spans="2:51" s="153" customFormat="1" ht="11.25">
      <c r="B1587" s="154"/>
      <c r="D1587" s="142" t="s">
        <v>274</v>
      </c>
      <c r="E1587" s="155" t="s">
        <v>44</v>
      </c>
      <c r="F1587" s="156" t="s">
        <v>1226</v>
      </c>
      <c r="H1587" s="157">
        <v>4.5910000000000002</v>
      </c>
      <c r="I1587" s="158"/>
      <c r="L1587" s="154"/>
      <c r="M1587" s="159"/>
      <c r="T1587" s="160"/>
      <c r="AT1587" s="155" t="s">
        <v>274</v>
      </c>
      <c r="AU1587" s="155" t="s">
        <v>91</v>
      </c>
      <c r="AV1587" s="153" t="s">
        <v>91</v>
      </c>
      <c r="AW1587" s="153" t="s">
        <v>42</v>
      </c>
      <c r="AX1587" s="153" t="s">
        <v>82</v>
      </c>
      <c r="AY1587" s="155" t="s">
        <v>263</v>
      </c>
    </row>
    <row r="1588" spans="2:51" s="146" customFormat="1" ht="11.25">
      <c r="B1588" s="147"/>
      <c r="D1588" s="142" t="s">
        <v>274</v>
      </c>
      <c r="E1588" s="148" t="s">
        <v>44</v>
      </c>
      <c r="F1588" s="149" t="s">
        <v>415</v>
      </c>
      <c r="H1588" s="148" t="s">
        <v>44</v>
      </c>
      <c r="I1588" s="150"/>
      <c r="L1588" s="147"/>
      <c r="M1588" s="151"/>
      <c r="T1588" s="152"/>
      <c r="AT1588" s="148" t="s">
        <v>274</v>
      </c>
      <c r="AU1588" s="148" t="s">
        <v>91</v>
      </c>
      <c r="AV1588" s="146" t="s">
        <v>89</v>
      </c>
      <c r="AW1588" s="146" t="s">
        <v>42</v>
      </c>
      <c r="AX1588" s="146" t="s">
        <v>82</v>
      </c>
      <c r="AY1588" s="148" t="s">
        <v>263</v>
      </c>
    </row>
    <row r="1589" spans="2:51" s="153" customFormat="1" ht="11.25">
      <c r="B1589" s="154"/>
      <c r="D1589" s="142" t="s">
        <v>274</v>
      </c>
      <c r="E1589" s="155" t="s">
        <v>44</v>
      </c>
      <c r="F1589" s="156" t="s">
        <v>1227</v>
      </c>
      <c r="H1589" s="157">
        <v>-0.5</v>
      </c>
      <c r="I1589" s="158"/>
      <c r="L1589" s="154"/>
      <c r="M1589" s="159"/>
      <c r="T1589" s="160"/>
      <c r="AT1589" s="155" t="s">
        <v>274</v>
      </c>
      <c r="AU1589" s="155" t="s">
        <v>91</v>
      </c>
      <c r="AV1589" s="153" t="s">
        <v>91</v>
      </c>
      <c r="AW1589" s="153" t="s">
        <v>42</v>
      </c>
      <c r="AX1589" s="153" t="s">
        <v>82</v>
      </c>
      <c r="AY1589" s="155" t="s">
        <v>263</v>
      </c>
    </row>
    <row r="1590" spans="2:51" s="161" customFormat="1" ht="11.25">
      <c r="B1590" s="162"/>
      <c r="D1590" s="142" t="s">
        <v>274</v>
      </c>
      <c r="E1590" s="163" t="s">
        <v>44</v>
      </c>
      <c r="F1590" s="164" t="s">
        <v>280</v>
      </c>
      <c r="H1590" s="165">
        <v>4.0910000000000002</v>
      </c>
      <c r="I1590" s="166"/>
      <c r="L1590" s="162"/>
      <c r="M1590" s="167"/>
      <c r="T1590" s="168"/>
      <c r="AT1590" s="163" t="s">
        <v>274</v>
      </c>
      <c r="AU1590" s="163" t="s">
        <v>91</v>
      </c>
      <c r="AV1590" s="161" t="s">
        <v>141</v>
      </c>
      <c r="AW1590" s="161" t="s">
        <v>42</v>
      </c>
      <c r="AX1590" s="161" t="s">
        <v>82</v>
      </c>
      <c r="AY1590" s="163" t="s">
        <v>263</v>
      </c>
    </row>
    <row r="1591" spans="2:51" s="146" customFormat="1" ht="11.25">
      <c r="B1591" s="147"/>
      <c r="D1591" s="142" t="s">
        <v>274</v>
      </c>
      <c r="E1591" s="148" t="s">
        <v>44</v>
      </c>
      <c r="F1591" s="149" t="s">
        <v>388</v>
      </c>
      <c r="H1591" s="148" t="s">
        <v>44</v>
      </c>
      <c r="I1591" s="150"/>
      <c r="L1591" s="147"/>
      <c r="M1591" s="151"/>
      <c r="T1591" s="152"/>
      <c r="AT1591" s="148" t="s">
        <v>274</v>
      </c>
      <c r="AU1591" s="148" t="s">
        <v>91</v>
      </c>
      <c r="AV1591" s="146" t="s">
        <v>89</v>
      </c>
      <c r="AW1591" s="146" t="s">
        <v>42</v>
      </c>
      <c r="AX1591" s="146" t="s">
        <v>82</v>
      </c>
      <c r="AY1591" s="148" t="s">
        <v>263</v>
      </c>
    </row>
    <row r="1592" spans="2:51" s="146" customFormat="1" ht="11.25">
      <c r="B1592" s="147"/>
      <c r="D1592" s="142" t="s">
        <v>274</v>
      </c>
      <c r="E1592" s="148" t="s">
        <v>44</v>
      </c>
      <c r="F1592" s="149" t="s">
        <v>341</v>
      </c>
      <c r="H1592" s="148" t="s">
        <v>44</v>
      </c>
      <c r="I1592" s="150"/>
      <c r="L1592" s="147"/>
      <c r="M1592" s="151"/>
      <c r="T1592" s="152"/>
      <c r="AT1592" s="148" t="s">
        <v>274</v>
      </c>
      <c r="AU1592" s="148" t="s">
        <v>91</v>
      </c>
      <c r="AV1592" s="146" t="s">
        <v>89</v>
      </c>
      <c r="AW1592" s="146" t="s">
        <v>42</v>
      </c>
      <c r="AX1592" s="146" t="s">
        <v>82</v>
      </c>
      <c r="AY1592" s="148" t="s">
        <v>263</v>
      </c>
    </row>
    <row r="1593" spans="2:51" s="153" customFormat="1" ht="11.25">
      <c r="B1593" s="154"/>
      <c r="D1593" s="142" t="s">
        <v>274</v>
      </c>
      <c r="E1593" s="155" t="s">
        <v>44</v>
      </c>
      <c r="F1593" s="156" t="s">
        <v>1228</v>
      </c>
      <c r="H1593" s="157">
        <v>5.085</v>
      </c>
      <c r="I1593" s="158"/>
      <c r="L1593" s="154"/>
      <c r="M1593" s="159"/>
      <c r="T1593" s="160"/>
      <c r="AT1593" s="155" t="s">
        <v>274</v>
      </c>
      <c r="AU1593" s="155" t="s">
        <v>91</v>
      </c>
      <c r="AV1593" s="153" t="s">
        <v>91</v>
      </c>
      <c r="AW1593" s="153" t="s">
        <v>42</v>
      </c>
      <c r="AX1593" s="153" t="s">
        <v>82</v>
      </c>
      <c r="AY1593" s="155" t="s">
        <v>263</v>
      </c>
    </row>
    <row r="1594" spans="2:51" s="146" customFormat="1" ht="11.25">
      <c r="B1594" s="147"/>
      <c r="D1594" s="142" t="s">
        <v>274</v>
      </c>
      <c r="E1594" s="148" t="s">
        <v>44</v>
      </c>
      <c r="F1594" s="149" t="s">
        <v>415</v>
      </c>
      <c r="H1594" s="148" t="s">
        <v>44</v>
      </c>
      <c r="I1594" s="150"/>
      <c r="L1594" s="147"/>
      <c r="M1594" s="151"/>
      <c r="T1594" s="152"/>
      <c r="AT1594" s="148" t="s">
        <v>274</v>
      </c>
      <c r="AU1594" s="148" t="s">
        <v>91</v>
      </c>
      <c r="AV1594" s="146" t="s">
        <v>89</v>
      </c>
      <c r="AW1594" s="146" t="s">
        <v>42</v>
      </c>
      <c r="AX1594" s="146" t="s">
        <v>82</v>
      </c>
      <c r="AY1594" s="148" t="s">
        <v>263</v>
      </c>
    </row>
    <row r="1595" spans="2:51" s="153" customFormat="1" ht="11.25">
      <c r="B1595" s="154"/>
      <c r="D1595" s="142" t="s">
        <v>274</v>
      </c>
      <c r="E1595" s="155" t="s">
        <v>44</v>
      </c>
      <c r="F1595" s="156" t="s">
        <v>1227</v>
      </c>
      <c r="H1595" s="157">
        <v>-0.5</v>
      </c>
      <c r="I1595" s="158"/>
      <c r="L1595" s="154"/>
      <c r="M1595" s="159"/>
      <c r="T1595" s="160"/>
      <c r="AT1595" s="155" t="s">
        <v>274</v>
      </c>
      <c r="AU1595" s="155" t="s">
        <v>91</v>
      </c>
      <c r="AV1595" s="153" t="s">
        <v>91</v>
      </c>
      <c r="AW1595" s="153" t="s">
        <v>42</v>
      </c>
      <c r="AX1595" s="153" t="s">
        <v>82</v>
      </c>
      <c r="AY1595" s="155" t="s">
        <v>263</v>
      </c>
    </row>
    <row r="1596" spans="2:51" s="161" customFormat="1" ht="11.25">
      <c r="B1596" s="162"/>
      <c r="D1596" s="142" t="s">
        <v>274</v>
      </c>
      <c r="E1596" s="163" t="s">
        <v>44</v>
      </c>
      <c r="F1596" s="164" t="s">
        <v>391</v>
      </c>
      <c r="H1596" s="165">
        <v>4.585</v>
      </c>
      <c r="I1596" s="166"/>
      <c r="L1596" s="162"/>
      <c r="M1596" s="167"/>
      <c r="T1596" s="168"/>
      <c r="AT1596" s="163" t="s">
        <v>274</v>
      </c>
      <c r="AU1596" s="163" t="s">
        <v>91</v>
      </c>
      <c r="AV1596" s="161" t="s">
        <v>141</v>
      </c>
      <c r="AW1596" s="161" t="s">
        <v>42</v>
      </c>
      <c r="AX1596" s="161" t="s">
        <v>82</v>
      </c>
      <c r="AY1596" s="163" t="s">
        <v>263</v>
      </c>
    </row>
    <row r="1597" spans="2:51" s="146" customFormat="1" ht="11.25">
      <c r="B1597" s="147"/>
      <c r="D1597" s="142" t="s">
        <v>274</v>
      </c>
      <c r="E1597" s="148" t="s">
        <v>44</v>
      </c>
      <c r="F1597" s="149" t="s">
        <v>490</v>
      </c>
      <c r="H1597" s="148" t="s">
        <v>44</v>
      </c>
      <c r="I1597" s="150"/>
      <c r="L1597" s="147"/>
      <c r="M1597" s="151"/>
      <c r="T1597" s="152"/>
      <c r="AT1597" s="148" t="s">
        <v>274</v>
      </c>
      <c r="AU1597" s="148" t="s">
        <v>91</v>
      </c>
      <c r="AV1597" s="146" t="s">
        <v>89</v>
      </c>
      <c r="AW1597" s="146" t="s">
        <v>42</v>
      </c>
      <c r="AX1597" s="146" t="s">
        <v>82</v>
      </c>
      <c r="AY1597" s="148" t="s">
        <v>263</v>
      </c>
    </row>
    <row r="1598" spans="2:51" s="146" customFormat="1" ht="11.25">
      <c r="B1598" s="147"/>
      <c r="D1598" s="142" t="s">
        <v>274</v>
      </c>
      <c r="E1598" s="148" t="s">
        <v>44</v>
      </c>
      <c r="F1598" s="149" t="s">
        <v>341</v>
      </c>
      <c r="H1598" s="148" t="s">
        <v>44</v>
      </c>
      <c r="I1598" s="150"/>
      <c r="L1598" s="147"/>
      <c r="M1598" s="151"/>
      <c r="T1598" s="152"/>
      <c r="AT1598" s="148" t="s">
        <v>274</v>
      </c>
      <c r="AU1598" s="148" t="s">
        <v>91</v>
      </c>
      <c r="AV1598" s="146" t="s">
        <v>89</v>
      </c>
      <c r="AW1598" s="146" t="s">
        <v>42</v>
      </c>
      <c r="AX1598" s="146" t="s">
        <v>82</v>
      </c>
      <c r="AY1598" s="148" t="s">
        <v>263</v>
      </c>
    </row>
    <row r="1599" spans="2:51" s="153" customFormat="1" ht="11.25">
      <c r="B1599" s="154"/>
      <c r="D1599" s="142" t="s">
        <v>274</v>
      </c>
      <c r="E1599" s="155" t="s">
        <v>44</v>
      </c>
      <c r="F1599" s="156" t="s">
        <v>1229</v>
      </c>
      <c r="H1599" s="157">
        <v>4.6609999999999996</v>
      </c>
      <c r="I1599" s="158"/>
      <c r="L1599" s="154"/>
      <c r="M1599" s="159"/>
      <c r="T1599" s="160"/>
      <c r="AT1599" s="155" t="s">
        <v>274</v>
      </c>
      <c r="AU1599" s="155" t="s">
        <v>91</v>
      </c>
      <c r="AV1599" s="153" t="s">
        <v>91</v>
      </c>
      <c r="AW1599" s="153" t="s">
        <v>42</v>
      </c>
      <c r="AX1599" s="153" t="s">
        <v>82</v>
      </c>
      <c r="AY1599" s="155" t="s">
        <v>263</v>
      </c>
    </row>
    <row r="1600" spans="2:51" s="146" customFormat="1" ht="11.25">
      <c r="B1600" s="147"/>
      <c r="D1600" s="142" t="s">
        <v>274</v>
      </c>
      <c r="E1600" s="148" t="s">
        <v>44</v>
      </c>
      <c r="F1600" s="149" t="s">
        <v>415</v>
      </c>
      <c r="H1600" s="148" t="s">
        <v>44</v>
      </c>
      <c r="I1600" s="150"/>
      <c r="L1600" s="147"/>
      <c r="M1600" s="151"/>
      <c r="T1600" s="152"/>
      <c r="AT1600" s="148" t="s">
        <v>274</v>
      </c>
      <c r="AU1600" s="148" t="s">
        <v>91</v>
      </c>
      <c r="AV1600" s="146" t="s">
        <v>89</v>
      </c>
      <c r="AW1600" s="146" t="s">
        <v>42</v>
      </c>
      <c r="AX1600" s="146" t="s">
        <v>82</v>
      </c>
      <c r="AY1600" s="148" t="s">
        <v>263</v>
      </c>
    </row>
    <row r="1601" spans="2:65" s="153" customFormat="1" ht="11.25">
      <c r="B1601" s="154"/>
      <c r="D1601" s="142" t="s">
        <v>274</v>
      </c>
      <c r="E1601" s="155" t="s">
        <v>44</v>
      </c>
      <c r="F1601" s="156" t="s">
        <v>1227</v>
      </c>
      <c r="H1601" s="157">
        <v>-0.5</v>
      </c>
      <c r="I1601" s="158"/>
      <c r="L1601" s="154"/>
      <c r="M1601" s="159"/>
      <c r="T1601" s="160"/>
      <c r="AT1601" s="155" t="s">
        <v>274</v>
      </c>
      <c r="AU1601" s="155" t="s">
        <v>91</v>
      </c>
      <c r="AV1601" s="153" t="s">
        <v>91</v>
      </c>
      <c r="AW1601" s="153" t="s">
        <v>42</v>
      </c>
      <c r="AX1601" s="153" t="s">
        <v>82</v>
      </c>
      <c r="AY1601" s="155" t="s">
        <v>263</v>
      </c>
    </row>
    <row r="1602" spans="2:65" s="161" customFormat="1" ht="11.25">
      <c r="B1602" s="162"/>
      <c r="D1602" s="142" t="s">
        <v>274</v>
      </c>
      <c r="E1602" s="163" t="s">
        <v>44</v>
      </c>
      <c r="F1602" s="164" t="s">
        <v>423</v>
      </c>
      <c r="H1602" s="165">
        <v>4.1609999999999996</v>
      </c>
      <c r="I1602" s="166"/>
      <c r="L1602" s="162"/>
      <c r="M1602" s="167"/>
      <c r="T1602" s="168"/>
      <c r="AT1602" s="163" t="s">
        <v>274</v>
      </c>
      <c r="AU1602" s="163" t="s">
        <v>91</v>
      </c>
      <c r="AV1602" s="161" t="s">
        <v>141</v>
      </c>
      <c r="AW1602" s="161" t="s">
        <v>42</v>
      </c>
      <c r="AX1602" s="161" t="s">
        <v>82</v>
      </c>
      <c r="AY1602" s="163" t="s">
        <v>263</v>
      </c>
    </row>
    <row r="1603" spans="2:65" s="146" customFormat="1" ht="11.25">
      <c r="B1603" s="147"/>
      <c r="D1603" s="142" t="s">
        <v>274</v>
      </c>
      <c r="E1603" s="148" t="s">
        <v>44</v>
      </c>
      <c r="F1603" s="149" t="s">
        <v>458</v>
      </c>
      <c r="H1603" s="148" t="s">
        <v>44</v>
      </c>
      <c r="I1603" s="150"/>
      <c r="L1603" s="147"/>
      <c r="M1603" s="151"/>
      <c r="T1603" s="152"/>
      <c r="AT1603" s="148" t="s">
        <v>274</v>
      </c>
      <c r="AU1603" s="148" t="s">
        <v>91</v>
      </c>
      <c r="AV1603" s="146" t="s">
        <v>89</v>
      </c>
      <c r="AW1603" s="146" t="s">
        <v>42</v>
      </c>
      <c r="AX1603" s="146" t="s">
        <v>82</v>
      </c>
      <c r="AY1603" s="148" t="s">
        <v>263</v>
      </c>
    </row>
    <row r="1604" spans="2:65" s="146" customFormat="1" ht="11.25">
      <c r="B1604" s="147"/>
      <c r="D1604" s="142" t="s">
        <v>274</v>
      </c>
      <c r="E1604" s="148" t="s">
        <v>44</v>
      </c>
      <c r="F1604" s="149" t="s">
        <v>341</v>
      </c>
      <c r="H1604" s="148" t="s">
        <v>44</v>
      </c>
      <c r="I1604" s="150"/>
      <c r="L1604" s="147"/>
      <c r="M1604" s="151"/>
      <c r="T1604" s="152"/>
      <c r="AT1604" s="148" t="s">
        <v>274</v>
      </c>
      <c r="AU1604" s="148" t="s">
        <v>91</v>
      </c>
      <c r="AV1604" s="146" t="s">
        <v>89</v>
      </c>
      <c r="AW1604" s="146" t="s">
        <v>42</v>
      </c>
      <c r="AX1604" s="146" t="s">
        <v>82</v>
      </c>
      <c r="AY1604" s="148" t="s">
        <v>263</v>
      </c>
    </row>
    <row r="1605" spans="2:65" s="153" customFormat="1" ht="11.25">
      <c r="B1605" s="154"/>
      <c r="D1605" s="142" t="s">
        <v>274</v>
      </c>
      <c r="E1605" s="155" t="s">
        <v>44</v>
      </c>
      <c r="F1605" s="156" t="s">
        <v>1230</v>
      </c>
      <c r="H1605" s="157">
        <v>4.2380000000000004</v>
      </c>
      <c r="I1605" s="158"/>
      <c r="L1605" s="154"/>
      <c r="M1605" s="159"/>
      <c r="T1605" s="160"/>
      <c r="AT1605" s="155" t="s">
        <v>274</v>
      </c>
      <c r="AU1605" s="155" t="s">
        <v>91</v>
      </c>
      <c r="AV1605" s="153" t="s">
        <v>91</v>
      </c>
      <c r="AW1605" s="153" t="s">
        <v>42</v>
      </c>
      <c r="AX1605" s="153" t="s">
        <v>82</v>
      </c>
      <c r="AY1605" s="155" t="s">
        <v>263</v>
      </c>
    </row>
    <row r="1606" spans="2:65" s="161" customFormat="1" ht="11.25">
      <c r="B1606" s="162"/>
      <c r="D1606" s="142" t="s">
        <v>274</v>
      </c>
      <c r="E1606" s="163" t="s">
        <v>44</v>
      </c>
      <c r="F1606" s="164" t="s">
        <v>426</v>
      </c>
      <c r="H1606" s="165">
        <v>4.2380000000000004</v>
      </c>
      <c r="I1606" s="166"/>
      <c r="L1606" s="162"/>
      <c r="M1606" s="167"/>
      <c r="T1606" s="168"/>
      <c r="AT1606" s="163" t="s">
        <v>274</v>
      </c>
      <c r="AU1606" s="163" t="s">
        <v>91</v>
      </c>
      <c r="AV1606" s="161" t="s">
        <v>141</v>
      </c>
      <c r="AW1606" s="161" t="s">
        <v>42</v>
      </c>
      <c r="AX1606" s="161" t="s">
        <v>82</v>
      </c>
      <c r="AY1606" s="163" t="s">
        <v>263</v>
      </c>
    </row>
    <row r="1607" spans="2:65" s="146" customFormat="1" ht="11.25">
      <c r="B1607" s="147"/>
      <c r="D1607" s="142" t="s">
        <v>274</v>
      </c>
      <c r="E1607" s="148" t="s">
        <v>44</v>
      </c>
      <c r="F1607" s="149" t="s">
        <v>442</v>
      </c>
      <c r="H1607" s="148" t="s">
        <v>44</v>
      </c>
      <c r="I1607" s="150"/>
      <c r="L1607" s="147"/>
      <c r="M1607" s="151"/>
      <c r="T1607" s="152"/>
      <c r="AT1607" s="148" t="s">
        <v>274</v>
      </c>
      <c r="AU1607" s="148" t="s">
        <v>91</v>
      </c>
      <c r="AV1607" s="146" t="s">
        <v>89</v>
      </c>
      <c r="AW1607" s="146" t="s">
        <v>42</v>
      </c>
      <c r="AX1607" s="146" t="s">
        <v>82</v>
      </c>
      <c r="AY1607" s="148" t="s">
        <v>263</v>
      </c>
    </row>
    <row r="1608" spans="2:65" s="146" customFormat="1" ht="11.25">
      <c r="B1608" s="147"/>
      <c r="D1608" s="142" t="s">
        <v>274</v>
      </c>
      <c r="E1608" s="148" t="s">
        <v>44</v>
      </c>
      <c r="F1608" s="149" t="s">
        <v>341</v>
      </c>
      <c r="H1608" s="148" t="s">
        <v>44</v>
      </c>
      <c r="I1608" s="150"/>
      <c r="L1608" s="147"/>
      <c r="M1608" s="151"/>
      <c r="T1608" s="152"/>
      <c r="AT1608" s="148" t="s">
        <v>274</v>
      </c>
      <c r="AU1608" s="148" t="s">
        <v>91</v>
      </c>
      <c r="AV1608" s="146" t="s">
        <v>89</v>
      </c>
      <c r="AW1608" s="146" t="s">
        <v>42</v>
      </c>
      <c r="AX1608" s="146" t="s">
        <v>82</v>
      </c>
      <c r="AY1608" s="148" t="s">
        <v>263</v>
      </c>
    </row>
    <row r="1609" spans="2:65" s="153" customFormat="1" ht="11.25">
      <c r="B1609" s="154"/>
      <c r="D1609" s="142" t="s">
        <v>274</v>
      </c>
      <c r="E1609" s="155" t="s">
        <v>44</v>
      </c>
      <c r="F1609" s="156" t="s">
        <v>1231</v>
      </c>
      <c r="H1609" s="157">
        <v>5.7910000000000004</v>
      </c>
      <c r="I1609" s="158"/>
      <c r="L1609" s="154"/>
      <c r="M1609" s="159"/>
      <c r="T1609" s="160"/>
      <c r="AT1609" s="155" t="s">
        <v>274</v>
      </c>
      <c r="AU1609" s="155" t="s">
        <v>91</v>
      </c>
      <c r="AV1609" s="153" t="s">
        <v>91</v>
      </c>
      <c r="AW1609" s="153" t="s">
        <v>42</v>
      </c>
      <c r="AX1609" s="153" t="s">
        <v>82</v>
      </c>
      <c r="AY1609" s="155" t="s">
        <v>263</v>
      </c>
    </row>
    <row r="1610" spans="2:65" s="146" customFormat="1" ht="11.25">
      <c r="B1610" s="147"/>
      <c r="D1610" s="142" t="s">
        <v>274</v>
      </c>
      <c r="E1610" s="148" t="s">
        <v>44</v>
      </c>
      <c r="F1610" s="149" t="s">
        <v>415</v>
      </c>
      <c r="H1610" s="148" t="s">
        <v>44</v>
      </c>
      <c r="I1610" s="150"/>
      <c r="L1610" s="147"/>
      <c r="M1610" s="151"/>
      <c r="T1610" s="152"/>
      <c r="AT1610" s="148" t="s">
        <v>274</v>
      </c>
      <c r="AU1610" s="148" t="s">
        <v>91</v>
      </c>
      <c r="AV1610" s="146" t="s">
        <v>89</v>
      </c>
      <c r="AW1610" s="146" t="s">
        <v>42</v>
      </c>
      <c r="AX1610" s="146" t="s">
        <v>82</v>
      </c>
      <c r="AY1610" s="148" t="s">
        <v>263</v>
      </c>
    </row>
    <row r="1611" spans="2:65" s="153" customFormat="1" ht="11.25">
      <c r="B1611" s="154"/>
      <c r="D1611" s="142" t="s">
        <v>274</v>
      </c>
      <c r="E1611" s="155" t="s">
        <v>44</v>
      </c>
      <c r="F1611" s="156" t="s">
        <v>1227</v>
      </c>
      <c r="H1611" s="157">
        <v>-0.5</v>
      </c>
      <c r="I1611" s="158"/>
      <c r="L1611" s="154"/>
      <c r="M1611" s="159"/>
      <c r="T1611" s="160"/>
      <c r="AT1611" s="155" t="s">
        <v>274</v>
      </c>
      <c r="AU1611" s="155" t="s">
        <v>91</v>
      </c>
      <c r="AV1611" s="153" t="s">
        <v>91</v>
      </c>
      <c r="AW1611" s="153" t="s">
        <v>42</v>
      </c>
      <c r="AX1611" s="153" t="s">
        <v>82</v>
      </c>
      <c r="AY1611" s="155" t="s">
        <v>263</v>
      </c>
    </row>
    <row r="1612" spans="2:65" s="161" customFormat="1" ht="11.25">
      <c r="B1612" s="162"/>
      <c r="D1612" s="142" t="s">
        <v>274</v>
      </c>
      <c r="E1612" s="163" t="s">
        <v>44</v>
      </c>
      <c r="F1612" s="164" t="s">
        <v>430</v>
      </c>
      <c r="H1612" s="165">
        <v>5.2910000000000004</v>
      </c>
      <c r="I1612" s="166"/>
      <c r="L1612" s="162"/>
      <c r="M1612" s="167"/>
      <c r="T1612" s="168"/>
      <c r="AT1612" s="163" t="s">
        <v>274</v>
      </c>
      <c r="AU1612" s="163" t="s">
        <v>91</v>
      </c>
      <c r="AV1612" s="161" t="s">
        <v>141</v>
      </c>
      <c r="AW1612" s="161" t="s">
        <v>42</v>
      </c>
      <c r="AX1612" s="161" t="s">
        <v>82</v>
      </c>
      <c r="AY1612" s="163" t="s">
        <v>263</v>
      </c>
    </row>
    <row r="1613" spans="2:65" s="169" customFormat="1" ht="11.25">
      <c r="B1613" s="170"/>
      <c r="D1613" s="142" t="s">
        <v>274</v>
      </c>
      <c r="E1613" s="171" t="s">
        <v>44</v>
      </c>
      <c r="F1613" s="172" t="s">
        <v>281</v>
      </c>
      <c r="H1613" s="173">
        <v>22.366</v>
      </c>
      <c r="I1613" s="174"/>
      <c r="L1613" s="170"/>
      <c r="M1613" s="175"/>
      <c r="T1613" s="176"/>
      <c r="AT1613" s="171" t="s">
        <v>274</v>
      </c>
      <c r="AU1613" s="171" t="s">
        <v>91</v>
      </c>
      <c r="AV1613" s="169" t="s">
        <v>270</v>
      </c>
      <c r="AW1613" s="169" t="s">
        <v>42</v>
      </c>
      <c r="AX1613" s="169" t="s">
        <v>89</v>
      </c>
      <c r="AY1613" s="171" t="s">
        <v>263</v>
      </c>
    </row>
    <row r="1614" spans="2:65" s="17" customFormat="1" ht="14.45" customHeight="1">
      <c r="B1614" s="18"/>
      <c r="C1614" s="129" t="s">
        <v>1232</v>
      </c>
      <c r="D1614" s="129" t="s">
        <v>265</v>
      </c>
      <c r="E1614" s="130" t="s">
        <v>1233</v>
      </c>
      <c r="F1614" s="131" t="s">
        <v>1234</v>
      </c>
      <c r="G1614" s="132" t="s">
        <v>139</v>
      </c>
      <c r="H1614" s="133">
        <v>2.4359999999999999</v>
      </c>
      <c r="I1614" s="134"/>
      <c r="J1614" s="135">
        <f>ROUND(I1614*H1614,2)</f>
        <v>0</v>
      </c>
      <c r="K1614" s="131" t="s">
        <v>269</v>
      </c>
      <c r="L1614" s="18"/>
      <c r="M1614" s="136" t="s">
        <v>44</v>
      </c>
      <c r="N1614" s="137" t="s">
        <v>53</v>
      </c>
      <c r="P1614" s="138">
        <f>O1614*H1614</f>
        <v>0</v>
      </c>
      <c r="Q1614" s="138">
        <v>0</v>
      </c>
      <c r="R1614" s="138">
        <f>Q1614*H1614</f>
        <v>0</v>
      </c>
      <c r="S1614" s="138">
        <v>0.16800000000000001</v>
      </c>
      <c r="T1614" s="139">
        <f>S1614*H1614</f>
        <v>0.409248</v>
      </c>
      <c r="AR1614" s="140" t="s">
        <v>270</v>
      </c>
      <c r="AT1614" s="140" t="s">
        <v>265</v>
      </c>
      <c r="AU1614" s="140" t="s">
        <v>91</v>
      </c>
      <c r="AY1614" s="2" t="s">
        <v>263</v>
      </c>
      <c r="BE1614" s="141">
        <f>IF(N1614="základní",J1614,0)</f>
        <v>0</v>
      </c>
      <c r="BF1614" s="141">
        <f>IF(N1614="snížená",J1614,0)</f>
        <v>0</v>
      </c>
      <c r="BG1614" s="141">
        <f>IF(N1614="zákl. přenesená",J1614,0)</f>
        <v>0</v>
      </c>
      <c r="BH1614" s="141">
        <f>IF(N1614="sníž. přenesená",J1614,0)</f>
        <v>0</v>
      </c>
      <c r="BI1614" s="141">
        <f>IF(N1614="nulová",J1614,0)</f>
        <v>0</v>
      </c>
      <c r="BJ1614" s="2" t="s">
        <v>89</v>
      </c>
      <c r="BK1614" s="141">
        <f>ROUND(I1614*H1614,2)</f>
        <v>0</v>
      </c>
      <c r="BL1614" s="2" t="s">
        <v>270</v>
      </c>
      <c r="BM1614" s="140" t="s">
        <v>1235</v>
      </c>
    </row>
    <row r="1615" spans="2:65" s="146" customFormat="1" ht="11.25">
      <c r="B1615" s="147"/>
      <c r="D1615" s="142" t="s">
        <v>274</v>
      </c>
      <c r="E1615" s="148" t="s">
        <v>44</v>
      </c>
      <c r="F1615" s="149" t="s">
        <v>490</v>
      </c>
      <c r="H1615" s="148" t="s">
        <v>44</v>
      </c>
      <c r="I1615" s="150"/>
      <c r="L1615" s="147"/>
      <c r="M1615" s="151"/>
      <c r="T1615" s="152"/>
      <c r="AT1615" s="148" t="s">
        <v>274</v>
      </c>
      <c r="AU1615" s="148" t="s">
        <v>91</v>
      </c>
      <c r="AV1615" s="146" t="s">
        <v>89</v>
      </c>
      <c r="AW1615" s="146" t="s">
        <v>42</v>
      </c>
      <c r="AX1615" s="146" t="s">
        <v>82</v>
      </c>
      <c r="AY1615" s="148" t="s">
        <v>263</v>
      </c>
    </row>
    <row r="1616" spans="2:65" s="146" customFormat="1" ht="11.25">
      <c r="B1616" s="147"/>
      <c r="D1616" s="142" t="s">
        <v>274</v>
      </c>
      <c r="E1616" s="148" t="s">
        <v>44</v>
      </c>
      <c r="F1616" s="149" t="s">
        <v>1236</v>
      </c>
      <c r="H1616" s="148" t="s">
        <v>44</v>
      </c>
      <c r="I1616" s="150"/>
      <c r="L1616" s="147"/>
      <c r="M1616" s="151"/>
      <c r="T1616" s="152"/>
      <c r="AT1616" s="148" t="s">
        <v>274</v>
      </c>
      <c r="AU1616" s="148" t="s">
        <v>91</v>
      </c>
      <c r="AV1616" s="146" t="s">
        <v>89</v>
      </c>
      <c r="AW1616" s="146" t="s">
        <v>42</v>
      </c>
      <c r="AX1616" s="146" t="s">
        <v>82</v>
      </c>
      <c r="AY1616" s="148" t="s">
        <v>263</v>
      </c>
    </row>
    <row r="1617" spans="2:65" s="153" customFormat="1" ht="11.25">
      <c r="B1617" s="154"/>
      <c r="D1617" s="142" t="s">
        <v>274</v>
      </c>
      <c r="E1617" s="155" t="s">
        <v>44</v>
      </c>
      <c r="F1617" s="156" t="s">
        <v>1237</v>
      </c>
      <c r="H1617" s="157">
        <v>2.4359999999999999</v>
      </c>
      <c r="I1617" s="158"/>
      <c r="L1617" s="154"/>
      <c r="M1617" s="159"/>
      <c r="T1617" s="160"/>
      <c r="AT1617" s="155" t="s">
        <v>274</v>
      </c>
      <c r="AU1617" s="155" t="s">
        <v>91</v>
      </c>
      <c r="AV1617" s="153" t="s">
        <v>91</v>
      </c>
      <c r="AW1617" s="153" t="s">
        <v>42</v>
      </c>
      <c r="AX1617" s="153" t="s">
        <v>82</v>
      </c>
      <c r="AY1617" s="155" t="s">
        <v>263</v>
      </c>
    </row>
    <row r="1618" spans="2:65" s="161" customFormat="1" ht="11.25">
      <c r="B1618" s="162"/>
      <c r="D1618" s="142" t="s">
        <v>274</v>
      </c>
      <c r="E1618" s="163" t="s">
        <v>44</v>
      </c>
      <c r="F1618" s="164" t="s">
        <v>423</v>
      </c>
      <c r="H1618" s="165">
        <v>2.4359999999999999</v>
      </c>
      <c r="I1618" s="166"/>
      <c r="L1618" s="162"/>
      <c r="M1618" s="167"/>
      <c r="T1618" s="168"/>
      <c r="AT1618" s="163" t="s">
        <v>274</v>
      </c>
      <c r="AU1618" s="163" t="s">
        <v>91</v>
      </c>
      <c r="AV1618" s="161" t="s">
        <v>141</v>
      </c>
      <c r="AW1618" s="161" t="s">
        <v>42</v>
      </c>
      <c r="AX1618" s="161" t="s">
        <v>82</v>
      </c>
      <c r="AY1618" s="163" t="s">
        <v>263</v>
      </c>
    </row>
    <row r="1619" spans="2:65" s="169" customFormat="1" ht="11.25">
      <c r="B1619" s="170"/>
      <c r="D1619" s="142" t="s">
        <v>274</v>
      </c>
      <c r="E1619" s="171" t="s">
        <v>44</v>
      </c>
      <c r="F1619" s="172" t="s">
        <v>281</v>
      </c>
      <c r="H1619" s="173">
        <v>2.4359999999999999</v>
      </c>
      <c r="I1619" s="174"/>
      <c r="L1619" s="170"/>
      <c r="M1619" s="175"/>
      <c r="T1619" s="176"/>
      <c r="AT1619" s="171" t="s">
        <v>274</v>
      </c>
      <c r="AU1619" s="171" t="s">
        <v>91</v>
      </c>
      <c r="AV1619" s="169" t="s">
        <v>270</v>
      </c>
      <c r="AW1619" s="169" t="s">
        <v>42</v>
      </c>
      <c r="AX1619" s="169" t="s">
        <v>89</v>
      </c>
      <c r="AY1619" s="171" t="s">
        <v>263</v>
      </c>
    </row>
    <row r="1620" spans="2:65" s="17" customFormat="1" ht="14.45" customHeight="1">
      <c r="B1620" s="18"/>
      <c r="C1620" s="129" t="s">
        <v>1238</v>
      </c>
      <c r="D1620" s="129" t="s">
        <v>265</v>
      </c>
      <c r="E1620" s="130" t="s">
        <v>1239</v>
      </c>
      <c r="F1620" s="131" t="s">
        <v>1240</v>
      </c>
      <c r="G1620" s="132" t="s">
        <v>268</v>
      </c>
      <c r="H1620" s="133">
        <v>2.8580000000000001</v>
      </c>
      <c r="I1620" s="134"/>
      <c r="J1620" s="135">
        <f>ROUND(I1620*H1620,2)</f>
        <v>0</v>
      </c>
      <c r="K1620" s="131" t="s">
        <v>269</v>
      </c>
      <c r="L1620" s="18"/>
      <c r="M1620" s="136" t="s">
        <v>44</v>
      </c>
      <c r="N1620" s="137" t="s">
        <v>53</v>
      </c>
      <c r="P1620" s="138">
        <f>O1620*H1620</f>
        <v>0</v>
      </c>
      <c r="Q1620" s="138">
        <v>0</v>
      </c>
      <c r="R1620" s="138">
        <f>Q1620*H1620</f>
        <v>0</v>
      </c>
      <c r="S1620" s="138">
        <v>2.4</v>
      </c>
      <c r="T1620" s="139">
        <f>S1620*H1620</f>
        <v>6.8592000000000004</v>
      </c>
      <c r="AR1620" s="140" t="s">
        <v>270</v>
      </c>
      <c r="AT1620" s="140" t="s">
        <v>265</v>
      </c>
      <c r="AU1620" s="140" t="s">
        <v>91</v>
      </c>
      <c r="AY1620" s="2" t="s">
        <v>263</v>
      </c>
      <c r="BE1620" s="141">
        <f>IF(N1620="základní",J1620,0)</f>
        <v>0</v>
      </c>
      <c r="BF1620" s="141">
        <f>IF(N1620="snížená",J1620,0)</f>
        <v>0</v>
      </c>
      <c r="BG1620" s="141">
        <f>IF(N1620="zákl. přenesená",J1620,0)</f>
        <v>0</v>
      </c>
      <c r="BH1620" s="141">
        <f>IF(N1620="sníž. přenesená",J1620,0)</f>
        <v>0</v>
      </c>
      <c r="BI1620" s="141">
        <f>IF(N1620="nulová",J1620,0)</f>
        <v>0</v>
      </c>
      <c r="BJ1620" s="2" t="s">
        <v>89</v>
      </c>
      <c r="BK1620" s="141">
        <f>ROUND(I1620*H1620,2)</f>
        <v>0</v>
      </c>
      <c r="BL1620" s="2" t="s">
        <v>270</v>
      </c>
      <c r="BM1620" s="140" t="s">
        <v>1241</v>
      </c>
    </row>
    <row r="1621" spans="2:65" s="17" customFormat="1" ht="29.25">
      <c r="B1621" s="18"/>
      <c r="D1621" s="142" t="s">
        <v>272</v>
      </c>
      <c r="F1621" s="143" t="s">
        <v>1242</v>
      </c>
      <c r="I1621" s="144"/>
      <c r="L1621" s="18"/>
      <c r="M1621" s="145"/>
      <c r="T1621" s="39"/>
      <c r="AT1621" s="2" t="s">
        <v>272</v>
      </c>
      <c r="AU1621" s="2" t="s">
        <v>91</v>
      </c>
    </row>
    <row r="1622" spans="2:65" s="146" customFormat="1" ht="11.25">
      <c r="B1622" s="147"/>
      <c r="D1622" s="142" t="s">
        <v>274</v>
      </c>
      <c r="E1622" s="148" t="s">
        <v>44</v>
      </c>
      <c r="F1622" s="149" t="s">
        <v>275</v>
      </c>
      <c r="H1622" s="148" t="s">
        <v>44</v>
      </c>
      <c r="I1622" s="150"/>
      <c r="L1622" s="147"/>
      <c r="M1622" s="151"/>
      <c r="T1622" s="152"/>
      <c r="AT1622" s="148" t="s">
        <v>274</v>
      </c>
      <c r="AU1622" s="148" t="s">
        <v>91</v>
      </c>
      <c r="AV1622" s="146" t="s">
        <v>89</v>
      </c>
      <c r="AW1622" s="146" t="s">
        <v>42</v>
      </c>
      <c r="AX1622" s="146" t="s">
        <v>82</v>
      </c>
      <c r="AY1622" s="148" t="s">
        <v>263</v>
      </c>
    </row>
    <row r="1623" spans="2:65" s="146" customFormat="1" ht="11.25">
      <c r="B1623" s="147"/>
      <c r="D1623" s="142" t="s">
        <v>274</v>
      </c>
      <c r="E1623" s="148" t="s">
        <v>44</v>
      </c>
      <c r="F1623" s="149" t="s">
        <v>1243</v>
      </c>
      <c r="H1623" s="148" t="s">
        <v>44</v>
      </c>
      <c r="I1623" s="150"/>
      <c r="L1623" s="147"/>
      <c r="M1623" s="151"/>
      <c r="T1623" s="152"/>
      <c r="AT1623" s="148" t="s">
        <v>274</v>
      </c>
      <c r="AU1623" s="148" t="s">
        <v>91</v>
      </c>
      <c r="AV1623" s="146" t="s">
        <v>89</v>
      </c>
      <c r="AW1623" s="146" t="s">
        <v>42</v>
      </c>
      <c r="AX1623" s="146" t="s">
        <v>82</v>
      </c>
      <c r="AY1623" s="148" t="s">
        <v>263</v>
      </c>
    </row>
    <row r="1624" spans="2:65" s="153" customFormat="1" ht="11.25">
      <c r="B1624" s="154"/>
      <c r="D1624" s="142" t="s">
        <v>274</v>
      </c>
      <c r="E1624" s="155" t="s">
        <v>44</v>
      </c>
      <c r="F1624" s="156" t="s">
        <v>1244</v>
      </c>
      <c r="H1624" s="157">
        <v>0.42399999999999999</v>
      </c>
      <c r="I1624" s="158"/>
      <c r="L1624" s="154"/>
      <c r="M1624" s="159"/>
      <c r="T1624" s="160"/>
      <c r="AT1624" s="155" t="s">
        <v>274</v>
      </c>
      <c r="AU1624" s="155" t="s">
        <v>91</v>
      </c>
      <c r="AV1624" s="153" t="s">
        <v>91</v>
      </c>
      <c r="AW1624" s="153" t="s">
        <v>42</v>
      </c>
      <c r="AX1624" s="153" t="s">
        <v>82</v>
      </c>
      <c r="AY1624" s="155" t="s">
        <v>263</v>
      </c>
    </row>
    <row r="1625" spans="2:65" s="153" customFormat="1" ht="11.25">
      <c r="B1625" s="154"/>
      <c r="D1625" s="142" t="s">
        <v>274</v>
      </c>
      <c r="E1625" s="155" t="s">
        <v>44</v>
      </c>
      <c r="F1625" s="156" t="s">
        <v>1245</v>
      </c>
      <c r="H1625" s="157">
        <v>8.1000000000000003E-2</v>
      </c>
      <c r="I1625" s="158"/>
      <c r="L1625" s="154"/>
      <c r="M1625" s="159"/>
      <c r="T1625" s="160"/>
      <c r="AT1625" s="155" t="s">
        <v>274</v>
      </c>
      <c r="AU1625" s="155" t="s">
        <v>91</v>
      </c>
      <c r="AV1625" s="153" t="s">
        <v>91</v>
      </c>
      <c r="AW1625" s="153" t="s">
        <v>42</v>
      </c>
      <c r="AX1625" s="153" t="s">
        <v>82</v>
      </c>
      <c r="AY1625" s="155" t="s">
        <v>263</v>
      </c>
    </row>
    <row r="1626" spans="2:65" s="153" customFormat="1" ht="11.25">
      <c r="B1626" s="154"/>
      <c r="D1626" s="142" t="s">
        <v>274</v>
      </c>
      <c r="E1626" s="155" t="s">
        <v>44</v>
      </c>
      <c r="F1626" s="156" t="s">
        <v>1246</v>
      </c>
      <c r="H1626" s="157">
        <v>3.4000000000000002E-2</v>
      </c>
      <c r="I1626" s="158"/>
      <c r="L1626" s="154"/>
      <c r="M1626" s="159"/>
      <c r="T1626" s="160"/>
      <c r="AT1626" s="155" t="s">
        <v>274</v>
      </c>
      <c r="AU1626" s="155" t="s">
        <v>91</v>
      </c>
      <c r="AV1626" s="153" t="s">
        <v>91</v>
      </c>
      <c r="AW1626" s="153" t="s">
        <v>42</v>
      </c>
      <c r="AX1626" s="153" t="s">
        <v>82</v>
      </c>
      <c r="AY1626" s="155" t="s">
        <v>263</v>
      </c>
    </row>
    <row r="1627" spans="2:65" s="161" customFormat="1" ht="11.25">
      <c r="B1627" s="162"/>
      <c r="D1627" s="142" t="s">
        <v>274</v>
      </c>
      <c r="E1627" s="163" t="s">
        <v>44</v>
      </c>
      <c r="F1627" s="164" t="s">
        <v>280</v>
      </c>
      <c r="H1627" s="165">
        <v>0.53900000000000003</v>
      </c>
      <c r="I1627" s="166"/>
      <c r="L1627" s="162"/>
      <c r="M1627" s="167"/>
      <c r="T1627" s="168"/>
      <c r="AT1627" s="163" t="s">
        <v>274</v>
      </c>
      <c r="AU1627" s="163" t="s">
        <v>91</v>
      </c>
      <c r="AV1627" s="161" t="s">
        <v>141</v>
      </c>
      <c r="AW1627" s="161" t="s">
        <v>42</v>
      </c>
      <c r="AX1627" s="161" t="s">
        <v>82</v>
      </c>
      <c r="AY1627" s="163" t="s">
        <v>263</v>
      </c>
    </row>
    <row r="1628" spans="2:65" s="146" customFormat="1" ht="11.25">
      <c r="B1628" s="147"/>
      <c r="D1628" s="142" t="s">
        <v>274</v>
      </c>
      <c r="E1628" s="148" t="s">
        <v>44</v>
      </c>
      <c r="F1628" s="149" t="s">
        <v>388</v>
      </c>
      <c r="H1628" s="148" t="s">
        <v>44</v>
      </c>
      <c r="I1628" s="150"/>
      <c r="L1628" s="147"/>
      <c r="M1628" s="151"/>
      <c r="T1628" s="152"/>
      <c r="AT1628" s="148" t="s">
        <v>274</v>
      </c>
      <c r="AU1628" s="148" t="s">
        <v>91</v>
      </c>
      <c r="AV1628" s="146" t="s">
        <v>89</v>
      </c>
      <c r="AW1628" s="146" t="s">
        <v>42</v>
      </c>
      <c r="AX1628" s="146" t="s">
        <v>82</v>
      </c>
      <c r="AY1628" s="148" t="s">
        <v>263</v>
      </c>
    </row>
    <row r="1629" spans="2:65" s="146" customFormat="1" ht="11.25">
      <c r="B1629" s="147"/>
      <c r="D1629" s="142" t="s">
        <v>274</v>
      </c>
      <c r="E1629" s="148" t="s">
        <v>44</v>
      </c>
      <c r="F1629" s="149" t="s">
        <v>1243</v>
      </c>
      <c r="H1629" s="148" t="s">
        <v>44</v>
      </c>
      <c r="I1629" s="150"/>
      <c r="L1629" s="147"/>
      <c r="M1629" s="151"/>
      <c r="T1629" s="152"/>
      <c r="AT1629" s="148" t="s">
        <v>274</v>
      </c>
      <c r="AU1629" s="148" t="s">
        <v>91</v>
      </c>
      <c r="AV1629" s="146" t="s">
        <v>89</v>
      </c>
      <c r="AW1629" s="146" t="s">
        <v>42</v>
      </c>
      <c r="AX1629" s="146" t="s">
        <v>82</v>
      </c>
      <c r="AY1629" s="148" t="s">
        <v>263</v>
      </c>
    </row>
    <row r="1630" spans="2:65" s="153" customFormat="1" ht="11.25">
      <c r="B1630" s="154"/>
      <c r="D1630" s="142" t="s">
        <v>274</v>
      </c>
      <c r="E1630" s="155" t="s">
        <v>44</v>
      </c>
      <c r="F1630" s="156" t="s">
        <v>1244</v>
      </c>
      <c r="H1630" s="157">
        <v>0.42399999999999999</v>
      </c>
      <c r="I1630" s="158"/>
      <c r="L1630" s="154"/>
      <c r="M1630" s="159"/>
      <c r="T1630" s="160"/>
      <c r="AT1630" s="155" t="s">
        <v>274</v>
      </c>
      <c r="AU1630" s="155" t="s">
        <v>91</v>
      </c>
      <c r="AV1630" s="153" t="s">
        <v>91</v>
      </c>
      <c r="AW1630" s="153" t="s">
        <v>42</v>
      </c>
      <c r="AX1630" s="153" t="s">
        <v>82</v>
      </c>
      <c r="AY1630" s="155" t="s">
        <v>263</v>
      </c>
    </row>
    <row r="1631" spans="2:65" s="153" customFormat="1" ht="11.25">
      <c r="B1631" s="154"/>
      <c r="D1631" s="142" t="s">
        <v>274</v>
      </c>
      <c r="E1631" s="155" t="s">
        <v>44</v>
      </c>
      <c r="F1631" s="156" t="s">
        <v>1245</v>
      </c>
      <c r="H1631" s="157">
        <v>8.1000000000000003E-2</v>
      </c>
      <c r="I1631" s="158"/>
      <c r="L1631" s="154"/>
      <c r="M1631" s="159"/>
      <c r="T1631" s="160"/>
      <c r="AT1631" s="155" t="s">
        <v>274</v>
      </c>
      <c r="AU1631" s="155" t="s">
        <v>91</v>
      </c>
      <c r="AV1631" s="153" t="s">
        <v>91</v>
      </c>
      <c r="AW1631" s="153" t="s">
        <v>42</v>
      </c>
      <c r="AX1631" s="153" t="s">
        <v>82</v>
      </c>
      <c r="AY1631" s="155" t="s">
        <v>263</v>
      </c>
    </row>
    <row r="1632" spans="2:65" s="153" customFormat="1" ht="11.25">
      <c r="B1632" s="154"/>
      <c r="D1632" s="142" t="s">
        <v>274</v>
      </c>
      <c r="E1632" s="155" t="s">
        <v>44</v>
      </c>
      <c r="F1632" s="156" t="s">
        <v>1246</v>
      </c>
      <c r="H1632" s="157">
        <v>3.4000000000000002E-2</v>
      </c>
      <c r="I1632" s="158"/>
      <c r="L1632" s="154"/>
      <c r="M1632" s="159"/>
      <c r="T1632" s="160"/>
      <c r="AT1632" s="155" t="s">
        <v>274</v>
      </c>
      <c r="AU1632" s="155" t="s">
        <v>91</v>
      </c>
      <c r="AV1632" s="153" t="s">
        <v>91</v>
      </c>
      <c r="AW1632" s="153" t="s">
        <v>42</v>
      </c>
      <c r="AX1632" s="153" t="s">
        <v>82</v>
      </c>
      <c r="AY1632" s="155" t="s">
        <v>263</v>
      </c>
    </row>
    <row r="1633" spans="2:51" s="161" customFormat="1" ht="11.25">
      <c r="B1633" s="162"/>
      <c r="D1633" s="142" t="s">
        <v>274</v>
      </c>
      <c r="E1633" s="163" t="s">
        <v>44</v>
      </c>
      <c r="F1633" s="164" t="s">
        <v>391</v>
      </c>
      <c r="H1633" s="165">
        <v>0.53900000000000003</v>
      </c>
      <c r="I1633" s="166"/>
      <c r="L1633" s="162"/>
      <c r="M1633" s="167"/>
      <c r="T1633" s="168"/>
      <c r="AT1633" s="163" t="s">
        <v>274</v>
      </c>
      <c r="AU1633" s="163" t="s">
        <v>91</v>
      </c>
      <c r="AV1633" s="161" t="s">
        <v>141</v>
      </c>
      <c r="AW1633" s="161" t="s">
        <v>42</v>
      </c>
      <c r="AX1633" s="161" t="s">
        <v>82</v>
      </c>
      <c r="AY1633" s="163" t="s">
        <v>263</v>
      </c>
    </row>
    <row r="1634" spans="2:51" s="146" customFormat="1" ht="11.25">
      <c r="B1634" s="147"/>
      <c r="D1634" s="142" t="s">
        <v>274</v>
      </c>
      <c r="E1634" s="148" t="s">
        <v>44</v>
      </c>
      <c r="F1634" s="149" t="s">
        <v>490</v>
      </c>
      <c r="H1634" s="148" t="s">
        <v>44</v>
      </c>
      <c r="I1634" s="150"/>
      <c r="L1634" s="147"/>
      <c r="M1634" s="151"/>
      <c r="T1634" s="152"/>
      <c r="AT1634" s="148" t="s">
        <v>274</v>
      </c>
      <c r="AU1634" s="148" t="s">
        <v>91</v>
      </c>
      <c r="AV1634" s="146" t="s">
        <v>89</v>
      </c>
      <c r="AW1634" s="146" t="s">
        <v>42</v>
      </c>
      <c r="AX1634" s="146" t="s">
        <v>82</v>
      </c>
      <c r="AY1634" s="148" t="s">
        <v>263</v>
      </c>
    </row>
    <row r="1635" spans="2:51" s="146" customFormat="1" ht="11.25">
      <c r="B1635" s="147"/>
      <c r="D1635" s="142" t="s">
        <v>274</v>
      </c>
      <c r="E1635" s="148" t="s">
        <v>44</v>
      </c>
      <c r="F1635" s="149" t="s">
        <v>1243</v>
      </c>
      <c r="H1635" s="148" t="s">
        <v>44</v>
      </c>
      <c r="I1635" s="150"/>
      <c r="L1635" s="147"/>
      <c r="M1635" s="151"/>
      <c r="T1635" s="152"/>
      <c r="AT1635" s="148" t="s">
        <v>274</v>
      </c>
      <c r="AU1635" s="148" t="s">
        <v>91</v>
      </c>
      <c r="AV1635" s="146" t="s">
        <v>89</v>
      </c>
      <c r="AW1635" s="146" t="s">
        <v>42</v>
      </c>
      <c r="AX1635" s="146" t="s">
        <v>82</v>
      </c>
      <c r="AY1635" s="148" t="s">
        <v>263</v>
      </c>
    </row>
    <row r="1636" spans="2:51" s="153" customFormat="1" ht="11.25">
      <c r="B1636" s="154"/>
      <c r="D1636" s="142" t="s">
        <v>274</v>
      </c>
      <c r="E1636" s="155" t="s">
        <v>44</v>
      </c>
      <c r="F1636" s="156" t="s">
        <v>1244</v>
      </c>
      <c r="H1636" s="157">
        <v>0.42399999999999999</v>
      </c>
      <c r="I1636" s="158"/>
      <c r="L1636" s="154"/>
      <c r="M1636" s="159"/>
      <c r="T1636" s="160"/>
      <c r="AT1636" s="155" t="s">
        <v>274</v>
      </c>
      <c r="AU1636" s="155" t="s">
        <v>91</v>
      </c>
      <c r="AV1636" s="153" t="s">
        <v>91</v>
      </c>
      <c r="AW1636" s="153" t="s">
        <v>42</v>
      </c>
      <c r="AX1636" s="153" t="s">
        <v>82</v>
      </c>
      <c r="AY1636" s="155" t="s">
        <v>263</v>
      </c>
    </row>
    <row r="1637" spans="2:51" s="153" customFormat="1" ht="11.25">
      <c r="B1637" s="154"/>
      <c r="D1637" s="142" t="s">
        <v>274</v>
      </c>
      <c r="E1637" s="155" t="s">
        <v>44</v>
      </c>
      <c r="F1637" s="156" t="s">
        <v>1245</v>
      </c>
      <c r="H1637" s="157">
        <v>8.1000000000000003E-2</v>
      </c>
      <c r="I1637" s="158"/>
      <c r="L1637" s="154"/>
      <c r="M1637" s="159"/>
      <c r="T1637" s="160"/>
      <c r="AT1637" s="155" t="s">
        <v>274</v>
      </c>
      <c r="AU1637" s="155" t="s">
        <v>91</v>
      </c>
      <c r="AV1637" s="153" t="s">
        <v>91</v>
      </c>
      <c r="AW1637" s="153" t="s">
        <v>42</v>
      </c>
      <c r="AX1637" s="153" t="s">
        <v>82</v>
      </c>
      <c r="AY1637" s="155" t="s">
        <v>263</v>
      </c>
    </row>
    <row r="1638" spans="2:51" s="153" customFormat="1" ht="11.25">
      <c r="B1638" s="154"/>
      <c r="D1638" s="142" t="s">
        <v>274</v>
      </c>
      <c r="E1638" s="155" t="s">
        <v>44</v>
      </c>
      <c r="F1638" s="156" t="s">
        <v>1246</v>
      </c>
      <c r="H1638" s="157">
        <v>3.4000000000000002E-2</v>
      </c>
      <c r="I1638" s="158"/>
      <c r="L1638" s="154"/>
      <c r="M1638" s="159"/>
      <c r="T1638" s="160"/>
      <c r="AT1638" s="155" t="s">
        <v>274</v>
      </c>
      <c r="AU1638" s="155" t="s">
        <v>91</v>
      </c>
      <c r="AV1638" s="153" t="s">
        <v>91</v>
      </c>
      <c r="AW1638" s="153" t="s">
        <v>42</v>
      </c>
      <c r="AX1638" s="153" t="s">
        <v>82</v>
      </c>
      <c r="AY1638" s="155" t="s">
        <v>263</v>
      </c>
    </row>
    <row r="1639" spans="2:51" s="161" customFormat="1" ht="11.25">
      <c r="B1639" s="162"/>
      <c r="D1639" s="142" t="s">
        <v>274</v>
      </c>
      <c r="E1639" s="163" t="s">
        <v>44</v>
      </c>
      <c r="F1639" s="164" t="s">
        <v>423</v>
      </c>
      <c r="H1639" s="165">
        <v>0.53900000000000003</v>
      </c>
      <c r="I1639" s="166"/>
      <c r="L1639" s="162"/>
      <c r="M1639" s="167"/>
      <c r="T1639" s="168"/>
      <c r="AT1639" s="163" t="s">
        <v>274</v>
      </c>
      <c r="AU1639" s="163" t="s">
        <v>91</v>
      </c>
      <c r="AV1639" s="161" t="s">
        <v>141</v>
      </c>
      <c r="AW1639" s="161" t="s">
        <v>42</v>
      </c>
      <c r="AX1639" s="161" t="s">
        <v>82</v>
      </c>
      <c r="AY1639" s="163" t="s">
        <v>263</v>
      </c>
    </row>
    <row r="1640" spans="2:51" s="146" customFormat="1" ht="11.25">
      <c r="B1640" s="147"/>
      <c r="D1640" s="142" t="s">
        <v>274</v>
      </c>
      <c r="E1640" s="148" t="s">
        <v>44</v>
      </c>
      <c r="F1640" s="149" t="s">
        <v>458</v>
      </c>
      <c r="H1640" s="148" t="s">
        <v>44</v>
      </c>
      <c r="I1640" s="150"/>
      <c r="L1640" s="147"/>
      <c r="M1640" s="151"/>
      <c r="T1640" s="152"/>
      <c r="AT1640" s="148" t="s">
        <v>274</v>
      </c>
      <c r="AU1640" s="148" t="s">
        <v>91</v>
      </c>
      <c r="AV1640" s="146" t="s">
        <v>89</v>
      </c>
      <c r="AW1640" s="146" t="s">
        <v>42</v>
      </c>
      <c r="AX1640" s="146" t="s">
        <v>82</v>
      </c>
      <c r="AY1640" s="148" t="s">
        <v>263</v>
      </c>
    </row>
    <row r="1641" spans="2:51" s="146" customFormat="1" ht="11.25">
      <c r="B1641" s="147"/>
      <c r="D1641" s="142" t="s">
        <v>274</v>
      </c>
      <c r="E1641" s="148" t="s">
        <v>44</v>
      </c>
      <c r="F1641" s="149" t="s">
        <v>1243</v>
      </c>
      <c r="H1641" s="148" t="s">
        <v>44</v>
      </c>
      <c r="I1641" s="150"/>
      <c r="L1641" s="147"/>
      <c r="M1641" s="151"/>
      <c r="T1641" s="152"/>
      <c r="AT1641" s="148" t="s">
        <v>274</v>
      </c>
      <c r="AU1641" s="148" t="s">
        <v>91</v>
      </c>
      <c r="AV1641" s="146" t="s">
        <v>89</v>
      </c>
      <c r="AW1641" s="146" t="s">
        <v>42</v>
      </c>
      <c r="AX1641" s="146" t="s">
        <v>82</v>
      </c>
      <c r="AY1641" s="148" t="s">
        <v>263</v>
      </c>
    </row>
    <row r="1642" spans="2:51" s="153" customFormat="1" ht="11.25">
      <c r="B1642" s="154"/>
      <c r="D1642" s="142" t="s">
        <v>274</v>
      </c>
      <c r="E1642" s="155" t="s">
        <v>44</v>
      </c>
      <c r="F1642" s="156" t="s">
        <v>1244</v>
      </c>
      <c r="H1642" s="157">
        <v>0.42399999999999999</v>
      </c>
      <c r="I1642" s="158"/>
      <c r="L1642" s="154"/>
      <c r="M1642" s="159"/>
      <c r="T1642" s="160"/>
      <c r="AT1642" s="155" t="s">
        <v>274</v>
      </c>
      <c r="AU1642" s="155" t="s">
        <v>91</v>
      </c>
      <c r="AV1642" s="153" t="s">
        <v>91</v>
      </c>
      <c r="AW1642" s="153" t="s">
        <v>42</v>
      </c>
      <c r="AX1642" s="153" t="s">
        <v>82</v>
      </c>
      <c r="AY1642" s="155" t="s">
        <v>263</v>
      </c>
    </row>
    <row r="1643" spans="2:51" s="153" customFormat="1" ht="11.25">
      <c r="B1643" s="154"/>
      <c r="D1643" s="142" t="s">
        <v>274</v>
      </c>
      <c r="E1643" s="155" t="s">
        <v>44</v>
      </c>
      <c r="F1643" s="156" t="s">
        <v>1245</v>
      </c>
      <c r="H1643" s="157">
        <v>8.1000000000000003E-2</v>
      </c>
      <c r="I1643" s="158"/>
      <c r="L1643" s="154"/>
      <c r="M1643" s="159"/>
      <c r="T1643" s="160"/>
      <c r="AT1643" s="155" t="s">
        <v>274</v>
      </c>
      <c r="AU1643" s="155" t="s">
        <v>91</v>
      </c>
      <c r="AV1643" s="153" t="s">
        <v>91</v>
      </c>
      <c r="AW1643" s="153" t="s">
        <v>42</v>
      </c>
      <c r="AX1643" s="153" t="s">
        <v>82</v>
      </c>
      <c r="AY1643" s="155" t="s">
        <v>263</v>
      </c>
    </row>
    <row r="1644" spans="2:51" s="153" customFormat="1" ht="11.25">
      <c r="B1644" s="154"/>
      <c r="D1644" s="142" t="s">
        <v>274</v>
      </c>
      <c r="E1644" s="155" t="s">
        <v>44</v>
      </c>
      <c r="F1644" s="156" t="s">
        <v>1246</v>
      </c>
      <c r="H1644" s="157">
        <v>3.4000000000000002E-2</v>
      </c>
      <c r="I1644" s="158"/>
      <c r="L1644" s="154"/>
      <c r="M1644" s="159"/>
      <c r="T1644" s="160"/>
      <c r="AT1644" s="155" t="s">
        <v>274</v>
      </c>
      <c r="AU1644" s="155" t="s">
        <v>91</v>
      </c>
      <c r="AV1644" s="153" t="s">
        <v>91</v>
      </c>
      <c r="AW1644" s="153" t="s">
        <v>42</v>
      </c>
      <c r="AX1644" s="153" t="s">
        <v>82</v>
      </c>
      <c r="AY1644" s="155" t="s">
        <v>263</v>
      </c>
    </row>
    <row r="1645" spans="2:51" s="161" customFormat="1" ht="11.25">
      <c r="B1645" s="162"/>
      <c r="D1645" s="142" t="s">
        <v>274</v>
      </c>
      <c r="E1645" s="163" t="s">
        <v>44</v>
      </c>
      <c r="F1645" s="164" t="s">
        <v>426</v>
      </c>
      <c r="H1645" s="165">
        <v>0.53900000000000003</v>
      </c>
      <c r="I1645" s="166"/>
      <c r="L1645" s="162"/>
      <c r="M1645" s="167"/>
      <c r="T1645" s="168"/>
      <c r="AT1645" s="163" t="s">
        <v>274</v>
      </c>
      <c r="AU1645" s="163" t="s">
        <v>91</v>
      </c>
      <c r="AV1645" s="161" t="s">
        <v>141</v>
      </c>
      <c r="AW1645" s="161" t="s">
        <v>42</v>
      </c>
      <c r="AX1645" s="161" t="s">
        <v>82</v>
      </c>
      <c r="AY1645" s="163" t="s">
        <v>263</v>
      </c>
    </row>
    <row r="1646" spans="2:51" s="146" customFormat="1" ht="11.25">
      <c r="B1646" s="147"/>
      <c r="D1646" s="142" t="s">
        <v>274</v>
      </c>
      <c r="E1646" s="148" t="s">
        <v>44</v>
      </c>
      <c r="F1646" s="149" t="s">
        <v>442</v>
      </c>
      <c r="H1646" s="148" t="s">
        <v>44</v>
      </c>
      <c r="I1646" s="150"/>
      <c r="L1646" s="147"/>
      <c r="M1646" s="151"/>
      <c r="T1646" s="152"/>
      <c r="AT1646" s="148" t="s">
        <v>274</v>
      </c>
      <c r="AU1646" s="148" t="s">
        <v>91</v>
      </c>
      <c r="AV1646" s="146" t="s">
        <v>89</v>
      </c>
      <c r="AW1646" s="146" t="s">
        <v>42</v>
      </c>
      <c r="AX1646" s="146" t="s">
        <v>82</v>
      </c>
      <c r="AY1646" s="148" t="s">
        <v>263</v>
      </c>
    </row>
    <row r="1647" spans="2:51" s="146" customFormat="1" ht="11.25">
      <c r="B1647" s="147"/>
      <c r="D1647" s="142" t="s">
        <v>274</v>
      </c>
      <c r="E1647" s="148" t="s">
        <v>44</v>
      </c>
      <c r="F1647" s="149" t="s">
        <v>1243</v>
      </c>
      <c r="H1647" s="148" t="s">
        <v>44</v>
      </c>
      <c r="I1647" s="150"/>
      <c r="L1647" s="147"/>
      <c r="M1647" s="151"/>
      <c r="T1647" s="152"/>
      <c r="AT1647" s="148" t="s">
        <v>274</v>
      </c>
      <c r="AU1647" s="148" t="s">
        <v>91</v>
      </c>
      <c r="AV1647" s="146" t="s">
        <v>89</v>
      </c>
      <c r="AW1647" s="146" t="s">
        <v>42</v>
      </c>
      <c r="AX1647" s="146" t="s">
        <v>82</v>
      </c>
      <c r="AY1647" s="148" t="s">
        <v>263</v>
      </c>
    </row>
    <row r="1648" spans="2:51" s="153" customFormat="1" ht="11.25">
      <c r="B1648" s="154"/>
      <c r="D1648" s="142" t="s">
        <v>274</v>
      </c>
      <c r="E1648" s="155" t="s">
        <v>44</v>
      </c>
      <c r="F1648" s="156" t="s">
        <v>1247</v>
      </c>
      <c r="H1648" s="157">
        <v>0.35299999999999998</v>
      </c>
      <c r="I1648" s="158"/>
      <c r="L1648" s="154"/>
      <c r="M1648" s="159"/>
      <c r="T1648" s="160"/>
      <c r="AT1648" s="155" t="s">
        <v>274</v>
      </c>
      <c r="AU1648" s="155" t="s">
        <v>91</v>
      </c>
      <c r="AV1648" s="153" t="s">
        <v>91</v>
      </c>
      <c r="AW1648" s="153" t="s">
        <v>42</v>
      </c>
      <c r="AX1648" s="153" t="s">
        <v>82</v>
      </c>
      <c r="AY1648" s="155" t="s">
        <v>263</v>
      </c>
    </row>
    <row r="1649" spans="2:65" s="153" customFormat="1" ht="11.25">
      <c r="B1649" s="154"/>
      <c r="D1649" s="142" t="s">
        <v>274</v>
      </c>
      <c r="E1649" s="155" t="s">
        <v>44</v>
      </c>
      <c r="F1649" s="156" t="s">
        <v>1248</v>
      </c>
      <c r="H1649" s="157">
        <v>6.8000000000000005E-2</v>
      </c>
      <c r="I1649" s="158"/>
      <c r="L1649" s="154"/>
      <c r="M1649" s="159"/>
      <c r="T1649" s="160"/>
      <c r="AT1649" s="155" t="s">
        <v>274</v>
      </c>
      <c r="AU1649" s="155" t="s">
        <v>91</v>
      </c>
      <c r="AV1649" s="153" t="s">
        <v>91</v>
      </c>
      <c r="AW1649" s="153" t="s">
        <v>42</v>
      </c>
      <c r="AX1649" s="153" t="s">
        <v>82</v>
      </c>
      <c r="AY1649" s="155" t="s">
        <v>263</v>
      </c>
    </row>
    <row r="1650" spans="2:65" s="153" customFormat="1" ht="11.25">
      <c r="B1650" s="154"/>
      <c r="D1650" s="142" t="s">
        <v>274</v>
      </c>
      <c r="E1650" s="155" t="s">
        <v>44</v>
      </c>
      <c r="F1650" s="156" t="s">
        <v>1249</v>
      </c>
      <c r="H1650" s="157">
        <v>0.28100000000000003</v>
      </c>
      <c r="I1650" s="158"/>
      <c r="L1650" s="154"/>
      <c r="M1650" s="159"/>
      <c r="T1650" s="160"/>
      <c r="AT1650" s="155" t="s">
        <v>274</v>
      </c>
      <c r="AU1650" s="155" t="s">
        <v>91</v>
      </c>
      <c r="AV1650" s="153" t="s">
        <v>91</v>
      </c>
      <c r="AW1650" s="153" t="s">
        <v>42</v>
      </c>
      <c r="AX1650" s="153" t="s">
        <v>82</v>
      </c>
      <c r="AY1650" s="155" t="s">
        <v>263</v>
      </c>
    </row>
    <row r="1651" spans="2:65" s="161" customFormat="1" ht="11.25">
      <c r="B1651" s="162"/>
      <c r="D1651" s="142" t="s">
        <v>274</v>
      </c>
      <c r="E1651" s="163" t="s">
        <v>44</v>
      </c>
      <c r="F1651" s="164" t="s">
        <v>430</v>
      </c>
      <c r="H1651" s="165">
        <v>0.70199999999999996</v>
      </c>
      <c r="I1651" s="166"/>
      <c r="L1651" s="162"/>
      <c r="M1651" s="167"/>
      <c r="T1651" s="168"/>
      <c r="AT1651" s="163" t="s">
        <v>274</v>
      </c>
      <c r="AU1651" s="163" t="s">
        <v>91</v>
      </c>
      <c r="AV1651" s="161" t="s">
        <v>141</v>
      </c>
      <c r="AW1651" s="161" t="s">
        <v>42</v>
      </c>
      <c r="AX1651" s="161" t="s">
        <v>82</v>
      </c>
      <c r="AY1651" s="163" t="s">
        <v>263</v>
      </c>
    </row>
    <row r="1652" spans="2:65" s="169" customFormat="1" ht="11.25">
      <c r="B1652" s="170"/>
      <c r="D1652" s="142" t="s">
        <v>274</v>
      </c>
      <c r="E1652" s="171" t="s">
        <v>44</v>
      </c>
      <c r="F1652" s="172" t="s">
        <v>281</v>
      </c>
      <c r="H1652" s="173">
        <v>2.8580000000000001</v>
      </c>
      <c r="I1652" s="174"/>
      <c r="L1652" s="170"/>
      <c r="M1652" s="175"/>
      <c r="T1652" s="176"/>
      <c r="AT1652" s="171" t="s">
        <v>274</v>
      </c>
      <c r="AU1652" s="171" t="s">
        <v>91</v>
      </c>
      <c r="AV1652" s="169" t="s">
        <v>270</v>
      </c>
      <c r="AW1652" s="169" t="s">
        <v>42</v>
      </c>
      <c r="AX1652" s="169" t="s">
        <v>89</v>
      </c>
      <c r="AY1652" s="171" t="s">
        <v>263</v>
      </c>
    </row>
    <row r="1653" spans="2:65" s="17" customFormat="1" ht="24.2" customHeight="1">
      <c r="B1653" s="18"/>
      <c r="C1653" s="129" t="s">
        <v>1250</v>
      </c>
      <c r="D1653" s="129" t="s">
        <v>265</v>
      </c>
      <c r="E1653" s="130" t="s">
        <v>1251</v>
      </c>
      <c r="F1653" s="131" t="s">
        <v>1252</v>
      </c>
      <c r="G1653" s="132" t="s">
        <v>268</v>
      </c>
      <c r="H1653" s="133">
        <v>13.726000000000001</v>
      </c>
      <c r="I1653" s="134"/>
      <c r="J1653" s="135">
        <f>ROUND(I1653*H1653,2)</f>
        <v>0</v>
      </c>
      <c r="K1653" s="131" t="s">
        <v>269</v>
      </c>
      <c r="L1653" s="18"/>
      <c r="M1653" s="136" t="s">
        <v>44</v>
      </c>
      <c r="N1653" s="137" t="s">
        <v>53</v>
      </c>
      <c r="P1653" s="138">
        <f>O1653*H1653</f>
        <v>0</v>
      </c>
      <c r="Q1653" s="138">
        <v>0</v>
      </c>
      <c r="R1653" s="138">
        <f>Q1653*H1653</f>
        <v>0</v>
      </c>
      <c r="S1653" s="138">
        <v>1.6</v>
      </c>
      <c r="T1653" s="139">
        <f>S1653*H1653</f>
        <v>21.961600000000004</v>
      </c>
      <c r="AR1653" s="140" t="s">
        <v>270</v>
      </c>
      <c r="AT1653" s="140" t="s">
        <v>265</v>
      </c>
      <c r="AU1653" s="140" t="s">
        <v>91</v>
      </c>
      <c r="AY1653" s="2" t="s">
        <v>263</v>
      </c>
      <c r="BE1653" s="141">
        <f>IF(N1653="základní",J1653,0)</f>
        <v>0</v>
      </c>
      <c r="BF1653" s="141">
        <f>IF(N1653="snížená",J1653,0)</f>
        <v>0</v>
      </c>
      <c r="BG1653" s="141">
        <f>IF(N1653="zákl. přenesená",J1653,0)</f>
        <v>0</v>
      </c>
      <c r="BH1653" s="141">
        <f>IF(N1653="sníž. přenesená",J1653,0)</f>
        <v>0</v>
      </c>
      <c r="BI1653" s="141">
        <f>IF(N1653="nulová",J1653,0)</f>
        <v>0</v>
      </c>
      <c r="BJ1653" s="2" t="s">
        <v>89</v>
      </c>
      <c r="BK1653" s="141">
        <f>ROUND(I1653*H1653,2)</f>
        <v>0</v>
      </c>
      <c r="BL1653" s="2" t="s">
        <v>270</v>
      </c>
      <c r="BM1653" s="140" t="s">
        <v>1253</v>
      </c>
    </row>
    <row r="1654" spans="2:65" s="17" customFormat="1" ht="29.25">
      <c r="B1654" s="18"/>
      <c r="D1654" s="142" t="s">
        <v>272</v>
      </c>
      <c r="F1654" s="143" t="s">
        <v>1254</v>
      </c>
      <c r="I1654" s="144"/>
      <c r="L1654" s="18"/>
      <c r="M1654" s="145"/>
      <c r="T1654" s="39"/>
      <c r="AT1654" s="2" t="s">
        <v>272</v>
      </c>
      <c r="AU1654" s="2" t="s">
        <v>91</v>
      </c>
    </row>
    <row r="1655" spans="2:65" s="146" customFormat="1" ht="11.25">
      <c r="B1655" s="147"/>
      <c r="D1655" s="142" t="s">
        <v>274</v>
      </c>
      <c r="E1655" s="148" t="s">
        <v>44</v>
      </c>
      <c r="F1655" s="149" t="s">
        <v>275</v>
      </c>
      <c r="H1655" s="148" t="s">
        <v>44</v>
      </c>
      <c r="I1655" s="150"/>
      <c r="L1655" s="147"/>
      <c r="M1655" s="151"/>
      <c r="T1655" s="152"/>
      <c r="AT1655" s="148" t="s">
        <v>274</v>
      </c>
      <c r="AU1655" s="148" t="s">
        <v>91</v>
      </c>
      <c r="AV1655" s="146" t="s">
        <v>89</v>
      </c>
      <c r="AW1655" s="146" t="s">
        <v>42</v>
      </c>
      <c r="AX1655" s="146" t="s">
        <v>82</v>
      </c>
      <c r="AY1655" s="148" t="s">
        <v>263</v>
      </c>
    </row>
    <row r="1656" spans="2:65" s="153" customFormat="1" ht="11.25">
      <c r="B1656" s="154"/>
      <c r="D1656" s="142" t="s">
        <v>274</v>
      </c>
      <c r="E1656" s="155" t="s">
        <v>44</v>
      </c>
      <c r="F1656" s="156" t="s">
        <v>1255</v>
      </c>
      <c r="H1656" s="157">
        <v>3.6480000000000001</v>
      </c>
      <c r="I1656" s="158"/>
      <c r="L1656" s="154"/>
      <c r="M1656" s="159"/>
      <c r="T1656" s="160"/>
      <c r="AT1656" s="155" t="s">
        <v>274</v>
      </c>
      <c r="AU1656" s="155" t="s">
        <v>91</v>
      </c>
      <c r="AV1656" s="153" t="s">
        <v>91</v>
      </c>
      <c r="AW1656" s="153" t="s">
        <v>42</v>
      </c>
      <c r="AX1656" s="153" t="s">
        <v>82</v>
      </c>
      <c r="AY1656" s="155" t="s">
        <v>263</v>
      </c>
    </row>
    <row r="1657" spans="2:65" s="161" customFormat="1" ht="11.25">
      <c r="B1657" s="162"/>
      <c r="D1657" s="142" t="s">
        <v>274</v>
      </c>
      <c r="E1657" s="163" t="s">
        <v>44</v>
      </c>
      <c r="F1657" s="164" t="s">
        <v>280</v>
      </c>
      <c r="H1657" s="165">
        <v>3.6480000000000001</v>
      </c>
      <c r="I1657" s="166"/>
      <c r="L1657" s="162"/>
      <c r="M1657" s="167"/>
      <c r="T1657" s="168"/>
      <c r="AT1657" s="163" t="s">
        <v>274</v>
      </c>
      <c r="AU1657" s="163" t="s">
        <v>91</v>
      </c>
      <c r="AV1657" s="161" t="s">
        <v>141</v>
      </c>
      <c r="AW1657" s="161" t="s">
        <v>42</v>
      </c>
      <c r="AX1657" s="161" t="s">
        <v>82</v>
      </c>
      <c r="AY1657" s="163" t="s">
        <v>263</v>
      </c>
    </row>
    <row r="1658" spans="2:65" s="146" customFormat="1" ht="11.25">
      <c r="B1658" s="147"/>
      <c r="D1658" s="142" t="s">
        <v>274</v>
      </c>
      <c r="E1658" s="148" t="s">
        <v>44</v>
      </c>
      <c r="F1658" s="149" t="s">
        <v>388</v>
      </c>
      <c r="H1658" s="148" t="s">
        <v>44</v>
      </c>
      <c r="I1658" s="150"/>
      <c r="L1658" s="147"/>
      <c r="M1658" s="151"/>
      <c r="T1658" s="152"/>
      <c r="AT1658" s="148" t="s">
        <v>274</v>
      </c>
      <c r="AU1658" s="148" t="s">
        <v>91</v>
      </c>
      <c r="AV1658" s="146" t="s">
        <v>89</v>
      </c>
      <c r="AW1658" s="146" t="s">
        <v>42</v>
      </c>
      <c r="AX1658" s="146" t="s">
        <v>82</v>
      </c>
      <c r="AY1658" s="148" t="s">
        <v>263</v>
      </c>
    </row>
    <row r="1659" spans="2:65" s="153" customFormat="1" ht="11.25">
      <c r="B1659" s="154"/>
      <c r="D1659" s="142" t="s">
        <v>274</v>
      </c>
      <c r="E1659" s="155" t="s">
        <v>44</v>
      </c>
      <c r="F1659" s="156" t="s">
        <v>1255</v>
      </c>
      <c r="H1659" s="157">
        <v>3.6480000000000001</v>
      </c>
      <c r="I1659" s="158"/>
      <c r="L1659" s="154"/>
      <c r="M1659" s="159"/>
      <c r="T1659" s="160"/>
      <c r="AT1659" s="155" t="s">
        <v>274</v>
      </c>
      <c r="AU1659" s="155" t="s">
        <v>91</v>
      </c>
      <c r="AV1659" s="153" t="s">
        <v>91</v>
      </c>
      <c r="AW1659" s="153" t="s">
        <v>42</v>
      </c>
      <c r="AX1659" s="153" t="s">
        <v>82</v>
      </c>
      <c r="AY1659" s="155" t="s">
        <v>263</v>
      </c>
    </row>
    <row r="1660" spans="2:65" s="161" customFormat="1" ht="11.25">
      <c r="B1660" s="162"/>
      <c r="D1660" s="142" t="s">
        <v>274</v>
      </c>
      <c r="E1660" s="163" t="s">
        <v>44</v>
      </c>
      <c r="F1660" s="164" t="s">
        <v>391</v>
      </c>
      <c r="H1660" s="165">
        <v>3.6480000000000001</v>
      </c>
      <c r="I1660" s="166"/>
      <c r="L1660" s="162"/>
      <c r="M1660" s="167"/>
      <c r="T1660" s="168"/>
      <c r="AT1660" s="163" t="s">
        <v>274</v>
      </c>
      <c r="AU1660" s="163" t="s">
        <v>91</v>
      </c>
      <c r="AV1660" s="161" t="s">
        <v>141</v>
      </c>
      <c r="AW1660" s="161" t="s">
        <v>42</v>
      </c>
      <c r="AX1660" s="161" t="s">
        <v>82</v>
      </c>
      <c r="AY1660" s="163" t="s">
        <v>263</v>
      </c>
    </row>
    <row r="1661" spans="2:65" s="146" customFormat="1" ht="11.25">
      <c r="B1661" s="147"/>
      <c r="D1661" s="142" t="s">
        <v>274</v>
      </c>
      <c r="E1661" s="148" t="s">
        <v>44</v>
      </c>
      <c r="F1661" s="149" t="s">
        <v>490</v>
      </c>
      <c r="H1661" s="148" t="s">
        <v>44</v>
      </c>
      <c r="I1661" s="150"/>
      <c r="L1661" s="147"/>
      <c r="M1661" s="151"/>
      <c r="T1661" s="152"/>
      <c r="AT1661" s="148" t="s">
        <v>274</v>
      </c>
      <c r="AU1661" s="148" t="s">
        <v>91</v>
      </c>
      <c r="AV1661" s="146" t="s">
        <v>89</v>
      </c>
      <c r="AW1661" s="146" t="s">
        <v>42</v>
      </c>
      <c r="AX1661" s="146" t="s">
        <v>82</v>
      </c>
      <c r="AY1661" s="148" t="s">
        <v>263</v>
      </c>
    </row>
    <row r="1662" spans="2:65" s="153" customFormat="1" ht="11.25">
      <c r="B1662" s="154"/>
      <c r="D1662" s="142" t="s">
        <v>274</v>
      </c>
      <c r="E1662" s="155" t="s">
        <v>44</v>
      </c>
      <c r="F1662" s="156" t="s">
        <v>1256</v>
      </c>
      <c r="H1662" s="157">
        <v>3.3860000000000001</v>
      </c>
      <c r="I1662" s="158"/>
      <c r="L1662" s="154"/>
      <c r="M1662" s="159"/>
      <c r="T1662" s="160"/>
      <c r="AT1662" s="155" t="s">
        <v>274</v>
      </c>
      <c r="AU1662" s="155" t="s">
        <v>91</v>
      </c>
      <c r="AV1662" s="153" t="s">
        <v>91</v>
      </c>
      <c r="AW1662" s="153" t="s">
        <v>42</v>
      </c>
      <c r="AX1662" s="153" t="s">
        <v>82</v>
      </c>
      <c r="AY1662" s="155" t="s">
        <v>263</v>
      </c>
    </row>
    <row r="1663" spans="2:65" s="161" customFormat="1" ht="11.25">
      <c r="B1663" s="162"/>
      <c r="D1663" s="142" t="s">
        <v>274</v>
      </c>
      <c r="E1663" s="163" t="s">
        <v>44</v>
      </c>
      <c r="F1663" s="164" t="s">
        <v>423</v>
      </c>
      <c r="H1663" s="165">
        <v>3.3860000000000001</v>
      </c>
      <c r="I1663" s="166"/>
      <c r="L1663" s="162"/>
      <c r="M1663" s="167"/>
      <c r="T1663" s="168"/>
      <c r="AT1663" s="163" t="s">
        <v>274</v>
      </c>
      <c r="AU1663" s="163" t="s">
        <v>91</v>
      </c>
      <c r="AV1663" s="161" t="s">
        <v>141</v>
      </c>
      <c r="AW1663" s="161" t="s">
        <v>42</v>
      </c>
      <c r="AX1663" s="161" t="s">
        <v>82</v>
      </c>
      <c r="AY1663" s="163" t="s">
        <v>263</v>
      </c>
    </row>
    <row r="1664" spans="2:65" s="146" customFormat="1" ht="11.25">
      <c r="B1664" s="147"/>
      <c r="D1664" s="142" t="s">
        <v>274</v>
      </c>
      <c r="E1664" s="148" t="s">
        <v>44</v>
      </c>
      <c r="F1664" s="149" t="s">
        <v>458</v>
      </c>
      <c r="H1664" s="148" t="s">
        <v>44</v>
      </c>
      <c r="I1664" s="150"/>
      <c r="L1664" s="147"/>
      <c r="M1664" s="151"/>
      <c r="T1664" s="152"/>
      <c r="AT1664" s="148" t="s">
        <v>274</v>
      </c>
      <c r="AU1664" s="148" t="s">
        <v>91</v>
      </c>
      <c r="AV1664" s="146" t="s">
        <v>89</v>
      </c>
      <c r="AW1664" s="146" t="s">
        <v>42</v>
      </c>
      <c r="AX1664" s="146" t="s">
        <v>82</v>
      </c>
      <c r="AY1664" s="148" t="s">
        <v>263</v>
      </c>
    </row>
    <row r="1665" spans="2:65" s="153" customFormat="1" ht="11.25">
      <c r="B1665" s="154"/>
      <c r="D1665" s="142" t="s">
        <v>274</v>
      </c>
      <c r="E1665" s="155" t="s">
        <v>44</v>
      </c>
      <c r="F1665" s="156" t="s">
        <v>1257</v>
      </c>
      <c r="H1665" s="157">
        <v>3.044</v>
      </c>
      <c r="I1665" s="158"/>
      <c r="L1665" s="154"/>
      <c r="M1665" s="159"/>
      <c r="T1665" s="160"/>
      <c r="AT1665" s="155" t="s">
        <v>274</v>
      </c>
      <c r="AU1665" s="155" t="s">
        <v>91</v>
      </c>
      <c r="AV1665" s="153" t="s">
        <v>91</v>
      </c>
      <c r="AW1665" s="153" t="s">
        <v>42</v>
      </c>
      <c r="AX1665" s="153" t="s">
        <v>82</v>
      </c>
      <c r="AY1665" s="155" t="s">
        <v>263</v>
      </c>
    </row>
    <row r="1666" spans="2:65" s="161" customFormat="1" ht="11.25">
      <c r="B1666" s="162"/>
      <c r="D1666" s="142" t="s">
        <v>274</v>
      </c>
      <c r="E1666" s="163" t="s">
        <v>44</v>
      </c>
      <c r="F1666" s="164" t="s">
        <v>426</v>
      </c>
      <c r="H1666" s="165">
        <v>3.044</v>
      </c>
      <c r="I1666" s="166"/>
      <c r="L1666" s="162"/>
      <c r="M1666" s="167"/>
      <c r="T1666" s="168"/>
      <c r="AT1666" s="163" t="s">
        <v>274</v>
      </c>
      <c r="AU1666" s="163" t="s">
        <v>91</v>
      </c>
      <c r="AV1666" s="161" t="s">
        <v>141</v>
      </c>
      <c r="AW1666" s="161" t="s">
        <v>42</v>
      </c>
      <c r="AX1666" s="161" t="s">
        <v>82</v>
      </c>
      <c r="AY1666" s="163" t="s">
        <v>263</v>
      </c>
    </row>
    <row r="1667" spans="2:65" s="169" customFormat="1" ht="11.25">
      <c r="B1667" s="170"/>
      <c r="D1667" s="142" t="s">
        <v>274</v>
      </c>
      <c r="E1667" s="171" t="s">
        <v>44</v>
      </c>
      <c r="F1667" s="172" t="s">
        <v>281</v>
      </c>
      <c r="H1667" s="173">
        <v>13.726000000000001</v>
      </c>
      <c r="I1667" s="174"/>
      <c r="L1667" s="170"/>
      <c r="M1667" s="175"/>
      <c r="T1667" s="176"/>
      <c r="AT1667" s="171" t="s">
        <v>274</v>
      </c>
      <c r="AU1667" s="171" t="s">
        <v>91</v>
      </c>
      <c r="AV1667" s="169" t="s">
        <v>270</v>
      </c>
      <c r="AW1667" s="169" t="s">
        <v>42</v>
      </c>
      <c r="AX1667" s="169" t="s">
        <v>89</v>
      </c>
      <c r="AY1667" s="171" t="s">
        <v>263</v>
      </c>
    </row>
    <row r="1668" spans="2:65" s="17" customFormat="1" ht="14.45" customHeight="1">
      <c r="B1668" s="18"/>
      <c r="C1668" s="129" t="s">
        <v>1258</v>
      </c>
      <c r="D1668" s="129" t="s">
        <v>265</v>
      </c>
      <c r="E1668" s="130" t="s">
        <v>1259</v>
      </c>
      <c r="F1668" s="131" t="s">
        <v>1260</v>
      </c>
      <c r="G1668" s="132" t="s">
        <v>402</v>
      </c>
      <c r="H1668" s="133">
        <v>67.5</v>
      </c>
      <c r="I1668" s="134"/>
      <c r="J1668" s="135">
        <f>ROUND(I1668*H1668,2)</f>
        <v>0</v>
      </c>
      <c r="K1668" s="131" t="s">
        <v>269</v>
      </c>
      <c r="L1668" s="18"/>
      <c r="M1668" s="136" t="s">
        <v>44</v>
      </c>
      <c r="N1668" s="137" t="s">
        <v>53</v>
      </c>
      <c r="P1668" s="138">
        <f>O1668*H1668</f>
        <v>0</v>
      </c>
      <c r="Q1668" s="138">
        <v>0</v>
      </c>
      <c r="R1668" s="138">
        <f>Q1668*H1668</f>
        <v>0</v>
      </c>
      <c r="S1668" s="138">
        <v>7.0000000000000007E-2</v>
      </c>
      <c r="T1668" s="139">
        <f>S1668*H1668</f>
        <v>4.7250000000000005</v>
      </c>
      <c r="AR1668" s="140" t="s">
        <v>270</v>
      </c>
      <c r="AT1668" s="140" t="s">
        <v>265</v>
      </c>
      <c r="AU1668" s="140" t="s">
        <v>91</v>
      </c>
      <c r="AY1668" s="2" t="s">
        <v>263</v>
      </c>
      <c r="BE1668" s="141">
        <f>IF(N1668="základní",J1668,0)</f>
        <v>0</v>
      </c>
      <c r="BF1668" s="141">
        <f>IF(N1668="snížená",J1668,0)</f>
        <v>0</v>
      </c>
      <c r="BG1668" s="141">
        <f>IF(N1668="zákl. přenesená",J1668,0)</f>
        <v>0</v>
      </c>
      <c r="BH1668" s="141">
        <f>IF(N1668="sníž. přenesená",J1668,0)</f>
        <v>0</v>
      </c>
      <c r="BI1668" s="141">
        <f>IF(N1668="nulová",J1668,0)</f>
        <v>0</v>
      </c>
      <c r="BJ1668" s="2" t="s">
        <v>89</v>
      </c>
      <c r="BK1668" s="141">
        <f>ROUND(I1668*H1668,2)</f>
        <v>0</v>
      </c>
      <c r="BL1668" s="2" t="s">
        <v>270</v>
      </c>
      <c r="BM1668" s="140" t="s">
        <v>1261</v>
      </c>
    </row>
    <row r="1669" spans="2:65" s="146" customFormat="1" ht="11.25">
      <c r="B1669" s="147"/>
      <c r="D1669" s="142" t="s">
        <v>274</v>
      </c>
      <c r="E1669" s="148" t="s">
        <v>44</v>
      </c>
      <c r="F1669" s="149" t="s">
        <v>275</v>
      </c>
      <c r="H1669" s="148" t="s">
        <v>44</v>
      </c>
      <c r="I1669" s="150"/>
      <c r="L1669" s="147"/>
      <c r="M1669" s="151"/>
      <c r="T1669" s="152"/>
      <c r="AT1669" s="148" t="s">
        <v>274</v>
      </c>
      <c r="AU1669" s="148" t="s">
        <v>91</v>
      </c>
      <c r="AV1669" s="146" t="s">
        <v>89</v>
      </c>
      <c r="AW1669" s="146" t="s">
        <v>42</v>
      </c>
      <c r="AX1669" s="146" t="s">
        <v>82</v>
      </c>
      <c r="AY1669" s="148" t="s">
        <v>263</v>
      </c>
    </row>
    <row r="1670" spans="2:65" s="146" customFormat="1" ht="11.25">
      <c r="B1670" s="147"/>
      <c r="D1670" s="142" t="s">
        <v>274</v>
      </c>
      <c r="E1670" s="148" t="s">
        <v>44</v>
      </c>
      <c r="F1670" s="149" t="s">
        <v>1262</v>
      </c>
      <c r="H1670" s="148" t="s">
        <v>44</v>
      </c>
      <c r="I1670" s="150"/>
      <c r="L1670" s="147"/>
      <c r="M1670" s="151"/>
      <c r="T1670" s="152"/>
      <c r="AT1670" s="148" t="s">
        <v>274</v>
      </c>
      <c r="AU1670" s="148" t="s">
        <v>91</v>
      </c>
      <c r="AV1670" s="146" t="s">
        <v>89</v>
      </c>
      <c r="AW1670" s="146" t="s">
        <v>42</v>
      </c>
      <c r="AX1670" s="146" t="s">
        <v>82</v>
      </c>
      <c r="AY1670" s="148" t="s">
        <v>263</v>
      </c>
    </row>
    <row r="1671" spans="2:65" s="153" customFormat="1" ht="11.25">
      <c r="B1671" s="154"/>
      <c r="D1671" s="142" t="s">
        <v>274</v>
      </c>
      <c r="E1671" s="155" t="s">
        <v>44</v>
      </c>
      <c r="F1671" s="156" t="s">
        <v>1263</v>
      </c>
      <c r="H1671" s="157">
        <v>17.100000000000001</v>
      </c>
      <c r="I1671" s="158"/>
      <c r="L1671" s="154"/>
      <c r="M1671" s="159"/>
      <c r="T1671" s="160"/>
      <c r="AT1671" s="155" t="s">
        <v>274</v>
      </c>
      <c r="AU1671" s="155" t="s">
        <v>91</v>
      </c>
      <c r="AV1671" s="153" t="s">
        <v>91</v>
      </c>
      <c r="AW1671" s="153" t="s">
        <v>42</v>
      </c>
      <c r="AX1671" s="153" t="s">
        <v>82</v>
      </c>
      <c r="AY1671" s="155" t="s">
        <v>263</v>
      </c>
    </row>
    <row r="1672" spans="2:65" s="161" customFormat="1" ht="11.25">
      <c r="B1672" s="162"/>
      <c r="D1672" s="142" t="s">
        <v>274</v>
      </c>
      <c r="E1672" s="163" t="s">
        <v>44</v>
      </c>
      <c r="F1672" s="164" t="s">
        <v>280</v>
      </c>
      <c r="H1672" s="165">
        <v>17.100000000000001</v>
      </c>
      <c r="I1672" s="166"/>
      <c r="L1672" s="162"/>
      <c r="M1672" s="167"/>
      <c r="T1672" s="168"/>
      <c r="AT1672" s="163" t="s">
        <v>274</v>
      </c>
      <c r="AU1672" s="163" t="s">
        <v>91</v>
      </c>
      <c r="AV1672" s="161" t="s">
        <v>141</v>
      </c>
      <c r="AW1672" s="161" t="s">
        <v>42</v>
      </c>
      <c r="AX1672" s="161" t="s">
        <v>82</v>
      </c>
      <c r="AY1672" s="163" t="s">
        <v>263</v>
      </c>
    </row>
    <row r="1673" spans="2:65" s="146" customFormat="1" ht="11.25">
      <c r="B1673" s="147"/>
      <c r="D1673" s="142" t="s">
        <v>274</v>
      </c>
      <c r="E1673" s="148" t="s">
        <v>44</v>
      </c>
      <c r="F1673" s="149" t="s">
        <v>388</v>
      </c>
      <c r="H1673" s="148" t="s">
        <v>44</v>
      </c>
      <c r="I1673" s="150"/>
      <c r="L1673" s="147"/>
      <c r="M1673" s="151"/>
      <c r="T1673" s="152"/>
      <c r="AT1673" s="148" t="s">
        <v>274</v>
      </c>
      <c r="AU1673" s="148" t="s">
        <v>91</v>
      </c>
      <c r="AV1673" s="146" t="s">
        <v>89</v>
      </c>
      <c r="AW1673" s="146" t="s">
        <v>42</v>
      </c>
      <c r="AX1673" s="146" t="s">
        <v>82</v>
      </c>
      <c r="AY1673" s="148" t="s">
        <v>263</v>
      </c>
    </row>
    <row r="1674" spans="2:65" s="146" customFormat="1" ht="11.25">
      <c r="B1674" s="147"/>
      <c r="D1674" s="142" t="s">
        <v>274</v>
      </c>
      <c r="E1674" s="148" t="s">
        <v>44</v>
      </c>
      <c r="F1674" s="149" t="s">
        <v>1262</v>
      </c>
      <c r="H1674" s="148" t="s">
        <v>44</v>
      </c>
      <c r="I1674" s="150"/>
      <c r="L1674" s="147"/>
      <c r="M1674" s="151"/>
      <c r="T1674" s="152"/>
      <c r="AT1674" s="148" t="s">
        <v>274</v>
      </c>
      <c r="AU1674" s="148" t="s">
        <v>91</v>
      </c>
      <c r="AV1674" s="146" t="s">
        <v>89</v>
      </c>
      <c r="AW1674" s="146" t="s">
        <v>42</v>
      </c>
      <c r="AX1674" s="146" t="s">
        <v>82</v>
      </c>
      <c r="AY1674" s="148" t="s">
        <v>263</v>
      </c>
    </row>
    <row r="1675" spans="2:65" s="153" customFormat="1" ht="11.25">
      <c r="B1675" s="154"/>
      <c r="D1675" s="142" t="s">
        <v>274</v>
      </c>
      <c r="E1675" s="155" t="s">
        <v>44</v>
      </c>
      <c r="F1675" s="156" t="s">
        <v>1263</v>
      </c>
      <c r="H1675" s="157">
        <v>17.100000000000001</v>
      </c>
      <c r="I1675" s="158"/>
      <c r="L1675" s="154"/>
      <c r="M1675" s="159"/>
      <c r="T1675" s="160"/>
      <c r="AT1675" s="155" t="s">
        <v>274</v>
      </c>
      <c r="AU1675" s="155" t="s">
        <v>91</v>
      </c>
      <c r="AV1675" s="153" t="s">
        <v>91</v>
      </c>
      <c r="AW1675" s="153" t="s">
        <v>42</v>
      </c>
      <c r="AX1675" s="153" t="s">
        <v>82</v>
      </c>
      <c r="AY1675" s="155" t="s">
        <v>263</v>
      </c>
    </row>
    <row r="1676" spans="2:65" s="161" customFormat="1" ht="11.25">
      <c r="B1676" s="162"/>
      <c r="D1676" s="142" t="s">
        <v>274</v>
      </c>
      <c r="E1676" s="163" t="s">
        <v>44</v>
      </c>
      <c r="F1676" s="164" t="s">
        <v>391</v>
      </c>
      <c r="H1676" s="165">
        <v>17.100000000000001</v>
      </c>
      <c r="I1676" s="166"/>
      <c r="L1676" s="162"/>
      <c r="M1676" s="167"/>
      <c r="T1676" s="168"/>
      <c r="AT1676" s="163" t="s">
        <v>274</v>
      </c>
      <c r="AU1676" s="163" t="s">
        <v>91</v>
      </c>
      <c r="AV1676" s="161" t="s">
        <v>141</v>
      </c>
      <c r="AW1676" s="161" t="s">
        <v>42</v>
      </c>
      <c r="AX1676" s="161" t="s">
        <v>82</v>
      </c>
      <c r="AY1676" s="163" t="s">
        <v>263</v>
      </c>
    </row>
    <row r="1677" spans="2:65" s="146" customFormat="1" ht="11.25">
      <c r="B1677" s="147"/>
      <c r="D1677" s="142" t="s">
        <v>274</v>
      </c>
      <c r="E1677" s="148" t="s">
        <v>44</v>
      </c>
      <c r="F1677" s="149" t="s">
        <v>490</v>
      </c>
      <c r="H1677" s="148" t="s">
        <v>44</v>
      </c>
      <c r="I1677" s="150"/>
      <c r="L1677" s="147"/>
      <c r="M1677" s="151"/>
      <c r="T1677" s="152"/>
      <c r="AT1677" s="148" t="s">
        <v>274</v>
      </c>
      <c r="AU1677" s="148" t="s">
        <v>91</v>
      </c>
      <c r="AV1677" s="146" t="s">
        <v>89</v>
      </c>
      <c r="AW1677" s="146" t="s">
        <v>42</v>
      </c>
      <c r="AX1677" s="146" t="s">
        <v>82</v>
      </c>
      <c r="AY1677" s="148" t="s">
        <v>263</v>
      </c>
    </row>
    <row r="1678" spans="2:65" s="146" customFormat="1" ht="11.25">
      <c r="B1678" s="147"/>
      <c r="D1678" s="142" t="s">
        <v>274</v>
      </c>
      <c r="E1678" s="148" t="s">
        <v>44</v>
      </c>
      <c r="F1678" s="149" t="s">
        <v>1262</v>
      </c>
      <c r="H1678" s="148" t="s">
        <v>44</v>
      </c>
      <c r="I1678" s="150"/>
      <c r="L1678" s="147"/>
      <c r="M1678" s="151"/>
      <c r="T1678" s="152"/>
      <c r="AT1678" s="148" t="s">
        <v>274</v>
      </c>
      <c r="AU1678" s="148" t="s">
        <v>91</v>
      </c>
      <c r="AV1678" s="146" t="s">
        <v>89</v>
      </c>
      <c r="AW1678" s="146" t="s">
        <v>42</v>
      </c>
      <c r="AX1678" s="146" t="s">
        <v>82</v>
      </c>
      <c r="AY1678" s="148" t="s">
        <v>263</v>
      </c>
    </row>
    <row r="1679" spans="2:65" s="153" customFormat="1" ht="11.25">
      <c r="B1679" s="154"/>
      <c r="D1679" s="142" t="s">
        <v>274</v>
      </c>
      <c r="E1679" s="155" t="s">
        <v>44</v>
      </c>
      <c r="F1679" s="156" t="s">
        <v>1263</v>
      </c>
      <c r="H1679" s="157">
        <v>17.100000000000001</v>
      </c>
      <c r="I1679" s="158"/>
      <c r="L1679" s="154"/>
      <c r="M1679" s="159"/>
      <c r="T1679" s="160"/>
      <c r="AT1679" s="155" t="s">
        <v>274</v>
      </c>
      <c r="AU1679" s="155" t="s">
        <v>91</v>
      </c>
      <c r="AV1679" s="153" t="s">
        <v>91</v>
      </c>
      <c r="AW1679" s="153" t="s">
        <v>42</v>
      </c>
      <c r="AX1679" s="153" t="s">
        <v>82</v>
      </c>
      <c r="AY1679" s="155" t="s">
        <v>263</v>
      </c>
    </row>
    <row r="1680" spans="2:65" s="161" customFormat="1" ht="11.25">
      <c r="B1680" s="162"/>
      <c r="D1680" s="142" t="s">
        <v>274</v>
      </c>
      <c r="E1680" s="163" t="s">
        <v>44</v>
      </c>
      <c r="F1680" s="164" t="s">
        <v>423</v>
      </c>
      <c r="H1680" s="165">
        <v>17.100000000000001</v>
      </c>
      <c r="I1680" s="166"/>
      <c r="L1680" s="162"/>
      <c r="M1680" s="167"/>
      <c r="T1680" s="168"/>
      <c r="AT1680" s="163" t="s">
        <v>274</v>
      </c>
      <c r="AU1680" s="163" t="s">
        <v>91</v>
      </c>
      <c r="AV1680" s="161" t="s">
        <v>141</v>
      </c>
      <c r="AW1680" s="161" t="s">
        <v>42</v>
      </c>
      <c r="AX1680" s="161" t="s">
        <v>82</v>
      </c>
      <c r="AY1680" s="163" t="s">
        <v>263</v>
      </c>
    </row>
    <row r="1681" spans="2:65" s="146" customFormat="1" ht="11.25">
      <c r="B1681" s="147"/>
      <c r="D1681" s="142" t="s">
        <v>274</v>
      </c>
      <c r="E1681" s="148" t="s">
        <v>44</v>
      </c>
      <c r="F1681" s="149" t="s">
        <v>458</v>
      </c>
      <c r="H1681" s="148" t="s">
        <v>44</v>
      </c>
      <c r="I1681" s="150"/>
      <c r="L1681" s="147"/>
      <c r="M1681" s="151"/>
      <c r="T1681" s="152"/>
      <c r="AT1681" s="148" t="s">
        <v>274</v>
      </c>
      <c r="AU1681" s="148" t="s">
        <v>91</v>
      </c>
      <c r="AV1681" s="146" t="s">
        <v>89</v>
      </c>
      <c r="AW1681" s="146" t="s">
        <v>42</v>
      </c>
      <c r="AX1681" s="146" t="s">
        <v>82</v>
      </c>
      <c r="AY1681" s="148" t="s">
        <v>263</v>
      </c>
    </row>
    <row r="1682" spans="2:65" s="146" customFormat="1" ht="11.25">
      <c r="B1682" s="147"/>
      <c r="D1682" s="142" t="s">
        <v>274</v>
      </c>
      <c r="E1682" s="148" t="s">
        <v>44</v>
      </c>
      <c r="F1682" s="149" t="s">
        <v>1262</v>
      </c>
      <c r="H1682" s="148" t="s">
        <v>44</v>
      </c>
      <c r="I1682" s="150"/>
      <c r="L1682" s="147"/>
      <c r="M1682" s="151"/>
      <c r="T1682" s="152"/>
      <c r="AT1682" s="148" t="s">
        <v>274</v>
      </c>
      <c r="AU1682" s="148" t="s">
        <v>91</v>
      </c>
      <c r="AV1682" s="146" t="s">
        <v>89</v>
      </c>
      <c r="AW1682" s="146" t="s">
        <v>42</v>
      </c>
      <c r="AX1682" s="146" t="s">
        <v>82</v>
      </c>
      <c r="AY1682" s="148" t="s">
        <v>263</v>
      </c>
    </row>
    <row r="1683" spans="2:65" s="153" customFormat="1" ht="11.25">
      <c r="B1683" s="154"/>
      <c r="D1683" s="142" t="s">
        <v>274</v>
      </c>
      <c r="E1683" s="155" t="s">
        <v>44</v>
      </c>
      <c r="F1683" s="156" t="s">
        <v>1264</v>
      </c>
      <c r="H1683" s="157">
        <v>16.2</v>
      </c>
      <c r="I1683" s="158"/>
      <c r="L1683" s="154"/>
      <c r="M1683" s="159"/>
      <c r="T1683" s="160"/>
      <c r="AT1683" s="155" t="s">
        <v>274</v>
      </c>
      <c r="AU1683" s="155" t="s">
        <v>91</v>
      </c>
      <c r="AV1683" s="153" t="s">
        <v>91</v>
      </c>
      <c r="AW1683" s="153" t="s">
        <v>42</v>
      </c>
      <c r="AX1683" s="153" t="s">
        <v>82</v>
      </c>
      <c r="AY1683" s="155" t="s">
        <v>263</v>
      </c>
    </row>
    <row r="1684" spans="2:65" s="161" customFormat="1" ht="11.25">
      <c r="B1684" s="162"/>
      <c r="D1684" s="142" t="s">
        <v>274</v>
      </c>
      <c r="E1684" s="163" t="s">
        <v>44</v>
      </c>
      <c r="F1684" s="164" t="s">
        <v>426</v>
      </c>
      <c r="H1684" s="165">
        <v>16.2</v>
      </c>
      <c r="I1684" s="166"/>
      <c r="L1684" s="162"/>
      <c r="M1684" s="167"/>
      <c r="T1684" s="168"/>
      <c r="AT1684" s="163" t="s">
        <v>274</v>
      </c>
      <c r="AU1684" s="163" t="s">
        <v>91</v>
      </c>
      <c r="AV1684" s="161" t="s">
        <v>141</v>
      </c>
      <c r="AW1684" s="161" t="s">
        <v>42</v>
      </c>
      <c r="AX1684" s="161" t="s">
        <v>82</v>
      </c>
      <c r="AY1684" s="163" t="s">
        <v>263</v>
      </c>
    </row>
    <row r="1685" spans="2:65" s="169" customFormat="1" ht="11.25">
      <c r="B1685" s="170"/>
      <c r="D1685" s="142" t="s">
        <v>274</v>
      </c>
      <c r="E1685" s="171" t="s">
        <v>44</v>
      </c>
      <c r="F1685" s="172" t="s">
        <v>281</v>
      </c>
      <c r="H1685" s="173">
        <v>67.5</v>
      </c>
      <c r="I1685" s="174"/>
      <c r="L1685" s="170"/>
      <c r="M1685" s="175"/>
      <c r="T1685" s="176"/>
      <c r="AT1685" s="171" t="s">
        <v>274</v>
      </c>
      <c r="AU1685" s="171" t="s">
        <v>91</v>
      </c>
      <c r="AV1685" s="169" t="s">
        <v>270</v>
      </c>
      <c r="AW1685" s="169" t="s">
        <v>42</v>
      </c>
      <c r="AX1685" s="169" t="s">
        <v>89</v>
      </c>
      <c r="AY1685" s="171" t="s">
        <v>263</v>
      </c>
    </row>
    <row r="1686" spans="2:65" s="17" customFormat="1" ht="14.45" customHeight="1">
      <c r="B1686" s="18"/>
      <c r="C1686" s="129" t="s">
        <v>1265</v>
      </c>
      <c r="D1686" s="129" t="s">
        <v>265</v>
      </c>
      <c r="E1686" s="130" t="s">
        <v>1266</v>
      </c>
      <c r="F1686" s="131" t="s">
        <v>1267</v>
      </c>
      <c r="G1686" s="132" t="s">
        <v>139</v>
      </c>
      <c r="H1686" s="133">
        <v>408.9</v>
      </c>
      <c r="I1686" s="134"/>
      <c r="J1686" s="135">
        <f>ROUND(I1686*H1686,2)</f>
        <v>0</v>
      </c>
      <c r="K1686" s="131" t="s">
        <v>44</v>
      </c>
      <c r="L1686" s="18"/>
      <c r="M1686" s="136" t="s">
        <v>44</v>
      </c>
      <c r="N1686" s="137" t="s">
        <v>53</v>
      </c>
      <c r="P1686" s="138">
        <f>O1686*H1686</f>
        <v>0</v>
      </c>
      <c r="Q1686" s="138">
        <v>0</v>
      </c>
      <c r="R1686" s="138">
        <f>Q1686*H1686</f>
        <v>0</v>
      </c>
      <c r="S1686" s="138">
        <v>4.3999999999999997E-2</v>
      </c>
      <c r="T1686" s="139">
        <f>S1686*H1686</f>
        <v>17.991599999999998</v>
      </c>
      <c r="AR1686" s="140" t="s">
        <v>270</v>
      </c>
      <c r="AT1686" s="140" t="s">
        <v>265</v>
      </c>
      <c r="AU1686" s="140" t="s">
        <v>91</v>
      </c>
      <c r="AY1686" s="2" t="s">
        <v>263</v>
      </c>
      <c r="BE1686" s="141">
        <f>IF(N1686="základní",J1686,0)</f>
        <v>0</v>
      </c>
      <c r="BF1686" s="141">
        <f>IF(N1686="snížená",J1686,0)</f>
        <v>0</v>
      </c>
      <c r="BG1686" s="141">
        <f>IF(N1686="zákl. přenesená",J1686,0)</f>
        <v>0</v>
      </c>
      <c r="BH1686" s="141">
        <f>IF(N1686="sníž. přenesená",J1686,0)</f>
        <v>0</v>
      </c>
      <c r="BI1686" s="141">
        <f>IF(N1686="nulová",J1686,0)</f>
        <v>0</v>
      </c>
      <c r="BJ1686" s="2" t="s">
        <v>89</v>
      </c>
      <c r="BK1686" s="141">
        <f>ROUND(I1686*H1686,2)</f>
        <v>0</v>
      </c>
      <c r="BL1686" s="2" t="s">
        <v>270</v>
      </c>
      <c r="BM1686" s="140" t="s">
        <v>1268</v>
      </c>
    </row>
    <row r="1687" spans="2:65" s="146" customFormat="1" ht="11.25">
      <c r="B1687" s="147"/>
      <c r="D1687" s="142" t="s">
        <v>274</v>
      </c>
      <c r="E1687" s="148" t="s">
        <v>44</v>
      </c>
      <c r="F1687" s="149" t="s">
        <v>275</v>
      </c>
      <c r="H1687" s="148" t="s">
        <v>44</v>
      </c>
      <c r="I1687" s="150"/>
      <c r="L1687" s="147"/>
      <c r="M1687" s="151"/>
      <c r="T1687" s="152"/>
      <c r="AT1687" s="148" t="s">
        <v>274</v>
      </c>
      <c r="AU1687" s="148" t="s">
        <v>91</v>
      </c>
      <c r="AV1687" s="146" t="s">
        <v>89</v>
      </c>
      <c r="AW1687" s="146" t="s">
        <v>42</v>
      </c>
      <c r="AX1687" s="146" t="s">
        <v>82</v>
      </c>
      <c r="AY1687" s="148" t="s">
        <v>263</v>
      </c>
    </row>
    <row r="1688" spans="2:65" s="153" customFormat="1" ht="11.25">
      <c r="B1688" s="154"/>
      <c r="D1688" s="142" t="s">
        <v>274</v>
      </c>
      <c r="E1688" s="155" t="s">
        <v>44</v>
      </c>
      <c r="F1688" s="156" t="s">
        <v>1269</v>
      </c>
      <c r="H1688" s="157">
        <v>178.6</v>
      </c>
      <c r="I1688" s="158"/>
      <c r="L1688" s="154"/>
      <c r="M1688" s="159"/>
      <c r="T1688" s="160"/>
      <c r="AT1688" s="155" t="s">
        <v>274</v>
      </c>
      <c r="AU1688" s="155" t="s">
        <v>91</v>
      </c>
      <c r="AV1688" s="153" t="s">
        <v>91</v>
      </c>
      <c r="AW1688" s="153" t="s">
        <v>42</v>
      </c>
      <c r="AX1688" s="153" t="s">
        <v>82</v>
      </c>
      <c r="AY1688" s="155" t="s">
        <v>263</v>
      </c>
    </row>
    <row r="1689" spans="2:65" s="161" customFormat="1" ht="11.25">
      <c r="B1689" s="162"/>
      <c r="D1689" s="142" t="s">
        <v>274</v>
      </c>
      <c r="E1689" s="163" t="s">
        <v>44</v>
      </c>
      <c r="F1689" s="164" t="s">
        <v>280</v>
      </c>
      <c r="H1689" s="165">
        <v>178.6</v>
      </c>
      <c r="I1689" s="166"/>
      <c r="L1689" s="162"/>
      <c r="M1689" s="167"/>
      <c r="T1689" s="168"/>
      <c r="AT1689" s="163" t="s">
        <v>274</v>
      </c>
      <c r="AU1689" s="163" t="s">
        <v>91</v>
      </c>
      <c r="AV1689" s="161" t="s">
        <v>141</v>
      </c>
      <c r="AW1689" s="161" t="s">
        <v>42</v>
      </c>
      <c r="AX1689" s="161" t="s">
        <v>82</v>
      </c>
      <c r="AY1689" s="163" t="s">
        <v>263</v>
      </c>
    </row>
    <row r="1690" spans="2:65" s="146" customFormat="1" ht="11.25">
      <c r="B1690" s="147"/>
      <c r="D1690" s="142" t="s">
        <v>274</v>
      </c>
      <c r="E1690" s="148" t="s">
        <v>44</v>
      </c>
      <c r="F1690" s="149" t="s">
        <v>388</v>
      </c>
      <c r="H1690" s="148" t="s">
        <v>44</v>
      </c>
      <c r="I1690" s="150"/>
      <c r="L1690" s="147"/>
      <c r="M1690" s="151"/>
      <c r="T1690" s="152"/>
      <c r="AT1690" s="148" t="s">
        <v>274</v>
      </c>
      <c r="AU1690" s="148" t="s">
        <v>91</v>
      </c>
      <c r="AV1690" s="146" t="s">
        <v>89</v>
      </c>
      <c r="AW1690" s="146" t="s">
        <v>42</v>
      </c>
      <c r="AX1690" s="146" t="s">
        <v>82</v>
      </c>
      <c r="AY1690" s="148" t="s">
        <v>263</v>
      </c>
    </row>
    <row r="1691" spans="2:65" s="153" customFormat="1" ht="11.25">
      <c r="B1691" s="154"/>
      <c r="D1691" s="142" t="s">
        <v>274</v>
      </c>
      <c r="E1691" s="155" t="s">
        <v>44</v>
      </c>
      <c r="F1691" s="156" t="s">
        <v>1270</v>
      </c>
      <c r="H1691" s="157">
        <v>73.5</v>
      </c>
      <c r="I1691" s="158"/>
      <c r="L1691" s="154"/>
      <c r="M1691" s="159"/>
      <c r="T1691" s="160"/>
      <c r="AT1691" s="155" t="s">
        <v>274</v>
      </c>
      <c r="AU1691" s="155" t="s">
        <v>91</v>
      </c>
      <c r="AV1691" s="153" t="s">
        <v>91</v>
      </c>
      <c r="AW1691" s="153" t="s">
        <v>42</v>
      </c>
      <c r="AX1691" s="153" t="s">
        <v>82</v>
      </c>
      <c r="AY1691" s="155" t="s">
        <v>263</v>
      </c>
    </row>
    <row r="1692" spans="2:65" s="161" customFormat="1" ht="11.25">
      <c r="B1692" s="162"/>
      <c r="D1692" s="142" t="s">
        <v>274</v>
      </c>
      <c r="E1692" s="163" t="s">
        <v>44</v>
      </c>
      <c r="F1692" s="164" t="s">
        <v>391</v>
      </c>
      <c r="H1692" s="165">
        <v>73.5</v>
      </c>
      <c r="I1692" s="166"/>
      <c r="L1692" s="162"/>
      <c r="M1692" s="167"/>
      <c r="T1692" s="168"/>
      <c r="AT1692" s="163" t="s">
        <v>274</v>
      </c>
      <c r="AU1692" s="163" t="s">
        <v>91</v>
      </c>
      <c r="AV1692" s="161" t="s">
        <v>141</v>
      </c>
      <c r="AW1692" s="161" t="s">
        <v>42</v>
      </c>
      <c r="AX1692" s="161" t="s">
        <v>82</v>
      </c>
      <c r="AY1692" s="163" t="s">
        <v>263</v>
      </c>
    </row>
    <row r="1693" spans="2:65" s="146" customFormat="1" ht="11.25">
      <c r="B1693" s="147"/>
      <c r="D1693" s="142" t="s">
        <v>274</v>
      </c>
      <c r="E1693" s="148" t="s">
        <v>44</v>
      </c>
      <c r="F1693" s="149" t="s">
        <v>458</v>
      </c>
      <c r="H1693" s="148" t="s">
        <v>44</v>
      </c>
      <c r="I1693" s="150"/>
      <c r="L1693" s="147"/>
      <c r="M1693" s="151"/>
      <c r="T1693" s="152"/>
      <c r="AT1693" s="148" t="s">
        <v>274</v>
      </c>
      <c r="AU1693" s="148" t="s">
        <v>91</v>
      </c>
      <c r="AV1693" s="146" t="s">
        <v>89</v>
      </c>
      <c r="AW1693" s="146" t="s">
        <v>42</v>
      </c>
      <c r="AX1693" s="146" t="s">
        <v>82</v>
      </c>
      <c r="AY1693" s="148" t="s">
        <v>263</v>
      </c>
    </row>
    <row r="1694" spans="2:65" s="153" customFormat="1" ht="11.25">
      <c r="B1694" s="154"/>
      <c r="D1694" s="142" t="s">
        <v>274</v>
      </c>
      <c r="E1694" s="155" t="s">
        <v>44</v>
      </c>
      <c r="F1694" s="156" t="s">
        <v>1271</v>
      </c>
      <c r="H1694" s="157">
        <v>77.3</v>
      </c>
      <c r="I1694" s="158"/>
      <c r="L1694" s="154"/>
      <c r="M1694" s="159"/>
      <c r="T1694" s="160"/>
      <c r="AT1694" s="155" t="s">
        <v>274</v>
      </c>
      <c r="AU1694" s="155" t="s">
        <v>91</v>
      </c>
      <c r="AV1694" s="153" t="s">
        <v>91</v>
      </c>
      <c r="AW1694" s="153" t="s">
        <v>42</v>
      </c>
      <c r="AX1694" s="153" t="s">
        <v>82</v>
      </c>
      <c r="AY1694" s="155" t="s">
        <v>263</v>
      </c>
    </row>
    <row r="1695" spans="2:65" s="161" customFormat="1" ht="11.25">
      <c r="B1695" s="162"/>
      <c r="D1695" s="142" t="s">
        <v>274</v>
      </c>
      <c r="E1695" s="163" t="s">
        <v>44</v>
      </c>
      <c r="F1695" s="164" t="s">
        <v>426</v>
      </c>
      <c r="H1695" s="165">
        <v>77.3</v>
      </c>
      <c r="I1695" s="166"/>
      <c r="L1695" s="162"/>
      <c r="M1695" s="167"/>
      <c r="T1695" s="168"/>
      <c r="AT1695" s="163" t="s">
        <v>274</v>
      </c>
      <c r="AU1695" s="163" t="s">
        <v>91</v>
      </c>
      <c r="AV1695" s="161" t="s">
        <v>141</v>
      </c>
      <c r="AW1695" s="161" t="s">
        <v>42</v>
      </c>
      <c r="AX1695" s="161" t="s">
        <v>82</v>
      </c>
      <c r="AY1695" s="163" t="s">
        <v>263</v>
      </c>
    </row>
    <row r="1696" spans="2:65" s="146" customFormat="1" ht="11.25">
      <c r="B1696" s="147"/>
      <c r="D1696" s="142" t="s">
        <v>274</v>
      </c>
      <c r="E1696" s="148" t="s">
        <v>44</v>
      </c>
      <c r="F1696" s="149" t="s">
        <v>442</v>
      </c>
      <c r="H1696" s="148" t="s">
        <v>44</v>
      </c>
      <c r="I1696" s="150"/>
      <c r="L1696" s="147"/>
      <c r="M1696" s="151"/>
      <c r="T1696" s="152"/>
      <c r="AT1696" s="148" t="s">
        <v>274</v>
      </c>
      <c r="AU1696" s="148" t="s">
        <v>91</v>
      </c>
      <c r="AV1696" s="146" t="s">
        <v>89</v>
      </c>
      <c r="AW1696" s="146" t="s">
        <v>42</v>
      </c>
      <c r="AX1696" s="146" t="s">
        <v>82</v>
      </c>
      <c r="AY1696" s="148" t="s">
        <v>263</v>
      </c>
    </row>
    <row r="1697" spans="2:65" s="153" customFormat="1" ht="11.25">
      <c r="B1697" s="154"/>
      <c r="D1697" s="142" t="s">
        <v>274</v>
      </c>
      <c r="E1697" s="155" t="s">
        <v>44</v>
      </c>
      <c r="F1697" s="156" t="s">
        <v>1272</v>
      </c>
      <c r="H1697" s="157">
        <v>79.5</v>
      </c>
      <c r="I1697" s="158"/>
      <c r="L1697" s="154"/>
      <c r="M1697" s="159"/>
      <c r="T1697" s="160"/>
      <c r="AT1697" s="155" t="s">
        <v>274</v>
      </c>
      <c r="AU1697" s="155" t="s">
        <v>91</v>
      </c>
      <c r="AV1697" s="153" t="s">
        <v>91</v>
      </c>
      <c r="AW1697" s="153" t="s">
        <v>42</v>
      </c>
      <c r="AX1697" s="153" t="s">
        <v>82</v>
      </c>
      <c r="AY1697" s="155" t="s">
        <v>263</v>
      </c>
    </row>
    <row r="1698" spans="2:65" s="161" customFormat="1" ht="11.25">
      <c r="B1698" s="162"/>
      <c r="D1698" s="142" t="s">
        <v>274</v>
      </c>
      <c r="E1698" s="163" t="s">
        <v>44</v>
      </c>
      <c r="F1698" s="164" t="s">
        <v>430</v>
      </c>
      <c r="H1698" s="165">
        <v>79.5</v>
      </c>
      <c r="I1698" s="166"/>
      <c r="L1698" s="162"/>
      <c r="M1698" s="167"/>
      <c r="T1698" s="168"/>
      <c r="AT1698" s="163" t="s">
        <v>274</v>
      </c>
      <c r="AU1698" s="163" t="s">
        <v>91</v>
      </c>
      <c r="AV1698" s="161" t="s">
        <v>141</v>
      </c>
      <c r="AW1698" s="161" t="s">
        <v>42</v>
      </c>
      <c r="AX1698" s="161" t="s">
        <v>82</v>
      </c>
      <c r="AY1698" s="163" t="s">
        <v>263</v>
      </c>
    </row>
    <row r="1699" spans="2:65" s="169" customFormat="1" ht="11.25">
      <c r="B1699" s="170"/>
      <c r="D1699" s="142" t="s">
        <v>274</v>
      </c>
      <c r="E1699" s="171" t="s">
        <v>44</v>
      </c>
      <c r="F1699" s="172" t="s">
        <v>281</v>
      </c>
      <c r="H1699" s="173">
        <v>408.9</v>
      </c>
      <c r="I1699" s="174"/>
      <c r="L1699" s="170"/>
      <c r="M1699" s="175"/>
      <c r="T1699" s="176"/>
      <c r="AT1699" s="171" t="s">
        <v>274</v>
      </c>
      <c r="AU1699" s="171" t="s">
        <v>91</v>
      </c>
      <c r="AV1699" s="169" t="s">
        <v>270</v>
      </c>
      <c r="AW1699" s="169" t="s">
        <v>42</v>
      </c>
      <c r="AX1699" s="169" t="s">
        <v>89</v>
      </c>
      <c r="AY1699" s="171" t="s">
        <v>263</v>
      </c>
    </row>
    <row r="1700" spans="2:65" s="17" customFormat="1" ht="14.45" customHeight="1">
      <c r="B1700" s="18"/>
      <c r="C1700" s="129" t="s">
        <v>1273</v>
      </c>
      <c r="D1700" s="129" t="s">
        <v>265</v>
      </c>
      <c r="E1700" s="130" t="s">
        <v>1274</v>
      </c>
      <c r="F1700" s="131" t="s">
        <v>1275</v>
      </c>
      <c r="G1700" s="132" t="s">
        <v>268</v>
      </c>
      <c r="H1700" s="133">
        <v>7.6360000000000001</v>
      </c>
      <c r="I1700" s="134"/>
      <c r="J1700" s="135">
        <f>ROUND(I1700*H1700,2)</f>
        <v>0</v>
      </c>
      <c r="K1700" s="131" t="s">
        <v>269</v>
      </c>
      <c r="L1700" s="18"/>
      <c r="M1700" s="136" t="s">
        <v>44</v>
      </c>
      <c r="N1700" s="137" t="s">
        <v>53</v>
      </c>
      <c r="P1700" s="138">
        <f>O1700*H1700</f>
        <v>0</v>
      </c>
      <c r="Q1700" s="138">
        <v>0</v>
      </c>
      <c r="R1700" s="138">
        <f>Q1700*H1700</f>
        <v>0</v>
      </c>
      <c r="S1700" s="138">
        <v>2.4</v>
      </c>
      <c r="T1700" s="139">
        <f>S1700*H1700</f>
        <v>18.3264</v>
      </c>
      <c r="AR1700" s="140" t="s">
        <v>270</v>
      </c>
      <c r="AT1700" s="140" t="s">
        <v>265</v>
      </c>
      <c r="AU1700" s="140" t="s">
        <v>91</v>
      </c>
      <c r="AY1700" s="2" t="s">
        <v>263</v>
      </c>
      <c r="BE1700" s="141">
        <f>IF(N1700="základní",J1700,0)</f>
        <v>0</v>
      </c>
      <c r="BF1700" s="141">
        <f>IF(N1700="snížená",J1700,0)</f>
        <v>0</v>
      </c>
      <c r="BG1700" s="141">
        <f>IF(N1700="zákl. přenesená",J1700,0)</f>
        <v>0</v>
      </c>
      <c r="BH1700" s="141">
        <f>IF(N1700="sníž. přenesená",J1700,0)</f>
        <v>0</v>
      </c>
      <c r="BI1700" s="141">
        <f>IF(N1700="nulová",J1700,0)</f>
        <v>0</v>
      </c>
      <c r="BJ1700" s="2" t="s">
        <v>89</v>
      </c>
      <c r="BK1700" s="141">
        <f>ROUND(I1700*H1700,2)</f>
        <v>0</v>
      </c>
      <c r="BL1700" s="2" t="s">
        <v>270</v>
      </c>
      <c r="BM1700" s="140" t="s">
        <v>1276</v>
      </c>
    </row>
    <row r="1701" spans="2:65" s="17" customFormat="1" ht="29.25">
      <c r="B1701" s="18"/>
      <c r="D1701" s="142" t="s">
        <v>272</v>
      </c>
      <c r="F1701" s="143" t="s">
        <v>1277</v>
      </c>
      <c r="I1701" s="144"/>
      <c r="L1701" s="18"/>
      <c r="M1701" s="145"/>
      <c r="T1701" s="39"/>
      <c r="AT1701" s="2" t="s">
        <v>272</v>
      </c>
      <c r="AU1701" s="2" t="s">
        <v>91</v>
      </c>
    </row>
    <row r="1702" spans="2:65" s="146" customFormat="1" ht="11.25">
      <c r="B1702" s="147"/>
      <c r="D1702" s="142" t="s">
        <v>274</v>
      </c>
      <c r="E1702" s="148" t="s">
        <v>44</v>
      </c>
      <c r="F1702" s="149" t="s">
        <v>275</v>
      </c>
      <c r="H1702" s="148" t="s">
        <v>44</v>
      </c>
      <c r="I1702" s="150"/>
      <c r="L1702" s="147"/>
      <c r="M1702" s="151"/>
      <c r="T1702" s="152"/>
      <c r="AT1702" s="148" t="s">
        <v>274</v>
      </c>
      <c r="AU1702" s="148" t="s">
        <v>91</v>
      </c>
      <c r="AV1702" s="146" t="s">
        <v>89</v>
      </c>
      <c r="AW1702" s="146" t="s">
        <v>42</v>
      </c>
      <c r="AX1702" s="146" t="s">
        <v>82</v>
      </c>
      <c r="AY1702" s="148" t="s">
        <v>263</v>
      </c>
    </row>
    <row r="1703" spans="2:65" s="146" customFormat="1" ht="11.25">
      <c r="B1703" s="147"/>
      <c r="D1703" s="142" t="s">
        <v>274</v>
      </c>
      <c r="E1703" s="148" t="s">
        <v>44</v>
      </c>
      <c r="F1703" s="149" t="s">
        <v>1262</v>
      </c>
      <c r="H1703" s="148" t="s">
        <v>44</v>
      </c>
      <c r="I1703" s="150"/>
      <c r="L1703" s="147"/>
      <c r="M1703" s="151"/>
      <c r="T1703" s="152"/>
      <c r="AT1703" s="148" t="s">
        <v>274</v>
      </c>
      <c r="AU1703" s="148" t="s">
        <v>91</v>
      </c>
      <c r="AV1703" s="146" t="s">
        <v>89</v>
      </c>
      <c r="AW1703" s="146" t="s">
        <v>42</v>
      </c>
      <c r="AX1703" s="146" t="s">
        <v>82</v>
      </c>
      <c r="AY1703" s="148" t="s">
        <v>263</v>
      </c>
    </row>
    <row r="1704" spans="2:65" s="153" customFormat="1" ht="11.25">
      <c r="B1704" s="154"/>
      <c r="D1704" s="142" t="s">
        <v>274</v>
      </c>
      <c r="E1704" s="155" t="s">
        <v>44</v>
      </c>
      <c r="F1704" s="156" t="s">
        <v>1278</v>
      </c>
      <c r="H1704" s="157">
        <v>0.78400000000000003</v>
      </c>
      <c r="I1704" s="158"/>
      <c r="L1704" s="154"/>
      <c r="M1704" s="159"/>
      <c r="T1704" s="160"/>
      <c r="AT1704" s="155" t="s">
        <v>274</v>
      </c>
      <c r="AU1704" s="155" t="s">
        <v>91</v>
      </c>
      <c r="AV1704" s="153" t="s">
        <v>91</v>
      </c>
      <c r="AW1704" s="153" t="s">
        <v>42</v>
      </c>
      <c r="AX1704" s="153" t="s">
        <v>82</v>
      </c>
      <c r="AY1704" s="155" t="s">
        <v>263</v>
      </c>
    </row>
    <row r="1705" spans="2:65" s="153" customFormat="1" ht="11.25">
      <c r="B1705" s="154"/>
      <c r="D1705" s="142" t="s">
        <v>274</v>
      </c>
      <c r="E1705" s="155" t="s">
        <v>44</v>
      </c>
      <c r="F1705" s="156" t="s">
        <v>1279</v>
      </c>
      <c r="H1705" s="157">
        <v>0.51300000000000001</v>
      </c>
      <c r="I1705" s="158"/>
      <c r="L1705" s="154"/>
      <c r="M1705" s="159"/>
      <c r="T1705" s="160"/>
      <c r="AT1705" s="155" t="s">
        <v>274</v>
      </c>
      <c r="AU1705" s="155" t="s">
        <v>91</v>
      </c>
      <c r="AV1705" s="153" t="s">
        <v>91</v>
      </c>
      <c r="AW1705" s="153" t="s">
        <v>42</v>
      </c>
      <c r="AX1705" s="153" t="s">
        <v>82</v>
      </c>
      <c r="AY1705" s="155" t="s">
        <v>263</v>
      </c>
    </row>
    <row r="1706" spans="2:65" s="161" customFormat="1" ht="11.25">
      <c r="B1706" s="162"/>
      <c r="D1706" s="142" t="s">
        <v>274</v>
      </c>
      <c r="E1706" s="163" t="s">
        <v>44</v>
      </c>
      <c r="F1706" s="164" t="s">
        <v>280</v>
      </c>
      <c r="H1706" s="165">
        <v>1.2969999999999999</v>
      </c>
      <c r="I1706" s="166"/>
      <c r="L1706" s="162"/>
      <c r="M1706" s="167"/>
      <c r="T1706" s="168"/>
      <c r="AT1706" s="163" t="s">
        <v>274</v>
      </c>
      <c r="AU1706" s="163" t="s">
        <v>91</v>
      </c>
      <c r="AV1706" s="161" t="s">
        <v>141</v>
      </c>
      <c r="AW1706" s="161" t="s">
        <v>42</v>
      </c>
      <c r="AX1706" s="161" t="s">
        <v>82</v>
      </c>
      <c r="AY1706" s="163" t="s">
        <v>263</v>
      </c>
    </row>
    <row r="1707" spans="2:65" s="146" customFormat="1" ht="11.25">
      <c r="B1707" s="147"/>
      <c r="D1707" s="142" t="s">
        <v>274</v>
      </c>
      <c r="E1707" s="148" t="s">
        <v>44</v>
      </c>
      <c r="F1707" s="149" t="s">
        <v>388</v>
      </c>
      <c r="H1707" s="148" t="s">
        <v>44</v>
      </c>
      <c r="I1707" s="150"/>
      <c r="L1707" s="147"/>
      <c r="M1707" s="151"/>
      <c r="T1707" s="152"/>
      <c r="AT1707" s="148" t="s">
        <v>274</v>
      </c>
      <c r="AU1707" s="148" t="s">
        <v>91</v>
      </c>
      <c r="AV1707" s="146" t="s">
        <v>89</v>
      </c>
      <c r="AW1707" s="146" t="s">
        <v>42</v>
      </c>
      <c r="AX1707" s="146" t="s">
        <v>82</v>
      </c>
      <c r="AY1707" s="148" t="s">
        <v>263</v>
      </c>
    </row>
    <row r="1708" spans="2:65" s="146" customFormat="1" ht="11.25">
      <c r="B1708" s="147"/>
      <c r="D1708" s="142" t="s">
        <v>274</v>
      </c>
      <c r="E1708" s="148" t="s">
        <v>44</v>
      </c>
      <c r="F1708" s="149" t="s">
        <v>1262</v>
      </c>
      <c r="H1708" s="148" t="s">
        <v>44</v>
      </c>
      <c r="I1708" s="150"/>
      <c r="L1708" s="147"/>
      <c r="M1708" s="151"/>
      <c r="T1708" s="152"/>
      <c r="AT1708" s="148" t="s">
        <v>274</v>
      </c>
      <c r="AU1708" s="148" t="s">
        <v>91</v>
      </c>
      <c r="AV1708" s="146" t="s">
        <v>89</v>
      </c>
      <c r="AW1708" s="146" t="s">
        <v>42</v>
      </c>
      <c r="AX1708" s="146" t="s">
        <v>82</v>
      </c>
      <c r="AY1708" s="148" t="s">
        <v>263</v>
      </c>
    </row>
    <row r="1709" spans="2:65" s="153" customFormat="1" ht="11.25">
      <c r="B1709" s="154"/>
      <c r="D1709" s="142" t="s">
        <v>274</v>
      </c>
      <c r="E1709" s="155" t="s">
        <v>44</v>
      </c>
      <c r="F1709" s="156" t="s">
        <v>1280</v>
      </c>
      <c r="H1709" s="157">
        <v>1.3440000000000001</v>
      </c>
      <c r="I1709" s="158"/>
      <c r="L1709" s="154"/>
      <c r="M1709" s="159"/>
      <c r="T1709" s="160"/>
      <c r="AT1709" s="155" t="s">
        <v>274</v>
      </c>
      <c r="AU1709" s="155" t="s">
        <v>91</v>
      </c>
      <c r="AV1709" s="153" t="s">
        <v>91</v>
      </c>
      <c r="AW1709" s="153" t="s">
        <v>42</v>
      </c>
      <c r="AX1709" s="153" t="s">
        <v>82</v>
      </c>
      <c r="AY1709" s="155" t="s">
        <v>263</v>
      </c>
    </row>
    <row r="1710" spans="2:65" s="153" customFormat="1" ht="11.25">
      <c r="B1710" s="154"/>
      <c r="D1710" s="142" t="s">
        <v>274</v>
      </c>
      <c r="E1710" s="155" t="s">
        <v>44</v>
      </c>
      <c r="F1710" s="156" t="s">
        <v>1279</v>
      </c>
      <c r="H1710" s="157">
        <v>0.51300000000000001</v>
      </c>
      <c r="I1710" s="158"/>
      <c r="L1710" s="154"/>
      <c r="M1710" s="159"/>
      <c r="T1710" s="160"/>
      <c r="AT1710" s="155" t="s">
        <v>274</v>
      </c>
      <c r="AU1710" s="155" t="s">
        <v>91</v>
      </c>
      <c r="AV1710" s="153" t="s">
        <v>91</v>
      </c>
      <c r="AW1710" s="153" t="s">
        <v>42</v>
      </c>
      <c r="AX1710" s="153" t="s">
        <v>82</v>
      </c>
      <c r="AY1710" s="155" t="s">
        <v>263</v>
      </c>
    </row>
    <row r="1711" spans="2:65" s="161" customFormat="1" ht="11.25">
      <c r="B1711" s="162"/>
      <c r="D1711" s="142" t="s">
        <v>274</v>
      </c>
      <c r="E1711" s="163" t="s">
        <v>44</v>
      </c>
      <c r="F1711" s="164" t="s">
        <v>391</v>
      </c>
      <c r="H1711" s="165">
        <v>1.857</v>
      </c>
      <c r="I1711" s="166"/>
      <c r="L1711" s="162"/>
      <c r="M1711" s="167"/>
      <c r="T1711" s="168"/>
      <c r="AT1711" s="163" t="s">
        <v>274</v>
      </c>
      <c r="AU1711" s="163" t="s">
        <v>91</v>
      </c>
      <c r="AV1711" s="161" t="s">
        <v>141</v>
      </c>
      <c r="AW1711" s="161" t="s">
        <v>42</v>
      </c>
      <c r="AX1711" s="161" t="s">
        <v>82</v>
      </c>
      <c r="AY1711" s="163" t="s">
        <v>263</v>
      </c>
    </row>
    <row r="1712" spans="2:65" s="146" customFormat="1" ht="11.25">
      <c r="B1712" s="147"/>
      <c r="D1712" s="142" t="s">
        <v>274</v>
      </c>
      <c r="E1712" s="148" t="s">
        <v>44</v>
      </c>
      <c r="F1712" s="149" t="s">
        <v>490</v>
      </c>
      <c r="H1712" s="148" t="s">
        <v>44</v>
      </c>
      <c r="I1712" s="150"/>
      <c r="L1712" s="147"/>
      <c r="M1712" s="151"/>
      <c r="T1712" s="152"/>
      <c r="AT1712" s="148" t="s">
        <v>274</v>
      </c>
      <c r="AU1712" s="148" t="s">
        <v>91</v>
      </c>
      <c r="AV1712" s="146" t="s">
        <v>89</v>
      </c>
      <c r="AW1712" s="146" t="s">
        <v>42</v>
      </c>
      <c r="AX1712" s="146" t="s">
        <v>82</v>
      </c>
      <c r="AY1712" s="148" t="s">
        <v>263</v>
      </c>
    </row>
    <row r="1713" spans="2:65" s="146" customFormat="1" ht="11.25">
      <c r="B1713" s="147"/>
      <c r="D1713" s="142" t="s">
        <v>274</v>
      </c>
      <c r="E1713" s="148" t="s">
        <v>44</v>
      </c>
      <c r="F1713" s="149" t="s">
        <v>1262</v>
      </c>
      <c r="H1713" s="148" t="s">
        <v>44</v>
      </c>
      <c r="I1713" s="150"/>
      <c r="L1713" s="147"/>
      <c r="M1713" s="151"/>
      <c r="T1713" s="152"/>
      <c r="AT1713" s="148" t="s">
        <v>274</v>
      </c>
      <c r="AU1713" s="148" t="s">
        <v>91</v>
      </c>
      <c r="AV1713" s="146" t="s">
        <v>89</v>
      </c>
      <c r="AW1713" s="146" t="s">
        <v>42</v>
      </c>
      <c r="AX1713" s="146" t="s">
        <v>82</v>
      </c>
      <c r="AY1713" s="148" t="s">
        <v>263</v>
      </c>
    </row>
    <row r="1714" spans="2:65" s="153" customFormat="1" ht="11.25">
      <c r="B1714" s="154"/>
      <c r="D1714" s="142" t="s">
        <v>274</v>
      </c>
      <c r="E1714" s="155" t="s">
        <v>44</v>
      </c>
      <c r="F1714" s="156" t="s">
        <v>1281</v>
      </c>
      <c r="H1714" s="157">
        <v>1.246</v>
      </c>
      <c r="I1714" s="158"/>
      <c r="L1714" s="154"/>
      <c r="M1714" s="159"/>
      <c r="T1714" s="160"/>
      <c r="AT1714" s="155" t="s">
        <v>274</v>
      </c>
      <c r="AU1714" s="155" t="s">
        <v>91</v>
      </c>
      <c r="AV1714" s="153" t="s">
        <v>91</v>
      </c>
      <c r="AW1714" s="153" t="s">
        <v>42</v>
      </c>
      <c r="AX1714" s="153" t="s">
        <v>82</v>
      </c>
      <c r="AY1714" s="155" t="s">
        <v>263</v>
      </c>
    </row>
    <row r="1715" spans="2:65" s="153" customFormat="1" ht="11.25">
      <c r="B1715" s="154"/>
      <c r="D1715" s="142" t="s">
        <v>274</v>
      </c>
      <c r="E1715" s="155" t="s">
        <v>44</v>
      </c>
      <c r="F1715" s="156" t="s">
        <v>1282</v>
      </c>
      <c r="H1715" s="157">
        <v>0.77500000000000002</v>
      </c>
      <c r="I1715" s="158"/>
      <c r="L1715" s="154"/>
      <c r="M1715" s="159"/>
      <c r="T1715" s="160"/>
      <c r="AT1715" s="155" t="s">
        <v>274</v>
      </c>
      <c r="AU1715" s="155" t="s">
        <v>91</v>
      </c>
      <c r="AV1715" s="153" t="s">
        <v>91</v>
      </c>
      <c r="AW1715" s="153" t="s">
        <v>42</v>
      </c>
      <c r="AX1715" s="153" t="s">
        <v>82</v>
      </c>
      <c r="AY1715" s="155" t="s">
        <v>263</v>
      </c>
    </row>
    <row r="1716" spans="2:65" s="161" customFormat="1" ht="11.25">
      <c r="B1716" s="162"/>
      <c r="D1716" s="142" t="s">
        <v>274</v>
      </c>
      <c r="E1716" s="163" t="s">
        <v>44</v>
      </c>
      <c r="F1716" s="164" t="s">
        <v>423</v>
      </c>
      <c r="H1716" s="165">
        <v>2.0209999999999999</v>
      </c>
      <c r="I1716" s="166"/>
      <c r="L1716" s="162"/>
      <c r="M1716" s="167"/>
      <c r="T1716" s="168"/>
      <c r="AT1716" s="163" t="s">
        <v>274</v>
      </c>
      <c r="AU1716" s="163" t="s">
        <v>91</v>
      </c>
      <c r="AV1716" s="161" t="s">
        <v>141</v>
      </c>
      <c r="AW1716" s="161" t="s">
        <v>42</v>
      </c>
      <c r="AX1716" s="161" t="s">
        <v>82</v>
      </c>
      <c r="AY1716" s="163" t="s">
        <v>263</v>
      </c>
    </row>
    <row r="1717" spans="2:65" s="146" customFormat="1" ht="11.25">
      <c r="B1717" s="147"/>
      <c r="D1717" s="142" t="s">
        <v>274</v>
      </c>
      <c r="E1717" s="148" t="s">
        <v>44</v>
      </c>
      <c r="F1717" s="149" t="s">
        <v>458</v>
      </c>
      <c r="H1717" s="148" t="s">
        <v>44</v>
      </c>
      <c r="I1717" s="150"/>
      <c r="L1717" s="147"/>
      <c r="M1717" s="151"/>
      <c r="T1717" s="152"/>
      <c r="AT1717" s="148" t="s">
        <v>274</v>
      </c>
      <c r="AU1717" s="148" t="s">
        <v>91</v>
      </c>
      <c r="AV1717" s="146" t="s">
        <v>89</v>
      </c>
      <c r="AW1717" s="146" t="s">
        <v>42</v>
      </c>
      <c r="AX1717" s="146" t="s">
        <v>82</v>
      </c>
      <c r="AY1717" s="148" t="s">
        <v>263</v>
      </c>
    </row>
    <row r="1718" spans="2:65" s="146" customFormat="1" ht="11.25">
      <c r="B1718" s="147"/>
      <c r="D1718" s="142" t="s">
        <v>274</v>
      </c>
      <c r="E1718" s="148" t="s">
        <v>44</v>
      </c>
      <c r="F1718" s="149" t="s">
        <v>1262</v>
      </c>
      <c r="H1718" s="148" t="s">
        <v>44</v>
      </c>
      <c r="I1718" s="150"/>
      <c r="L1718" s="147"/>
      <c r="M1718" s="151"/>
      <c r="T1718" s="152"/>
      <c r="AT1718" s="148" t="s">
        <v>274</v>
      </c>
      <c r="AU1718" s="148" t="s">
        <v>91</v>
      </c>
      <c r="AV1718" s="146" t="s">
        <v>89</v>
      </c>
      <c r="AW1718" s="146" t="s">
        <v>42</v>
      </c>
      <c r="AX1718" s="146" t="s">
        <v>82</v>
      </c>
      <c r="AY1718" s="148" t="s">
        <v>263</v>
      </c>
    </row>
    <row r="1719" spans="2:65" s="153" customFormat="1" ht="11.25">
      <c r="B1719" s="154"/>
      <c r="D1719" s="142" t="s">
        <v>274</v>
      </c>
      <c r="E1719" s="155" t="s">
        <v>44</v>
      </c>
      <c r="F1719" s="156" t="s">
        <v>1280</v>
      </c>
      <c r="H1719" s="157">
        <v>1.3440000000000001</v>
      </c>
      <c r="I1719" s="158"/>
      <c r="L1719" s="154"/>
      <c r="M1719" s="159"/>
      <c r="T1719" s="160"/>
      <c r="AT1719" s="155" t="s">
        <v>274</v>
      </c>
      <c r="AU1719" s="155" t="s">
        <v>91</v>
      </c>
      <c r="AV1719" s="153" t="s">
        <v>91</v>
      </c>
      <c r="AW1719" s="153" t="s">
        <v>42</v>
      </c>
      <c r="AX1719" s="153" t="s">
        <v>82</v>
      </c>
      <c r="AY1719" s="155" t="s">
        <v>263</v>
      </c>
    </row>
    <row r="1720" spans="2:65" s="153" customFormat="1" ht="11.25">
      <c r="B1720" s="154"/>
      <c r="D1720" s="142" t="s">
        <v>274</v>
      </c>
      <c r="E1720" s="155" t="s">
        <v>44</v>
      </c>
      <c r="F1720" s="156" t="s">
        <v>1283</v>
      </c>
      <c r="H1720" s="157">
        <v>1.117</v>
      </c>
      <c r="I1720" s="158"/>
      <c r="L1720" s="154"/>
      <c r="M1720" s="159"/>
      <c r="T1720" s="160"/>
      <c r="AT1720" s="155" t="s">
        <v>274</v>
      </c>
      <c r="AU1720" s="155" t="s">
        <v>91</v>
      </c>
      <c r="AV1720" s="153" t="s">
        <v>91</v>
      </c>
      <c r="AW1720" s="153" t="s">
        <v>42</v>
      </c>
      <c r="AX1720" s="153" t="s">
        <v>82</v>
      </c>
      <c r="AY1720" s="155" t="s">
        <v>263</v>
      </c>
    </row>
    <row r="1721" spans="2:65" s="161" customFormat="1" ht="11.25">
      <c r="B1721" s="162"/>
      <c r="D1721" s="142" t="s">
        <v>274</v>
      </c>
      <c r="E1721" s="163" t="s">
        <v>44</v>
      </c>
      <c r="F1721" s="164" t="s">
        <v>426</v>
      </c>
      <c r="H1721" s="165">
        <v>2.4609999999999999</v>
      </c>
      <c r="I1721" s="166"/>
      <c r="L1721" s="162"/>
      <c r="M1721" s="167"/>
      <c r="T1721" s="168"/>
      <c r="AT1721" s="163" t="s">
        <v>274</v>
      </c>
      <c r="AU1721" s="163" t="s">
        <v>91</v>
      </c>
      <c r="AV1721" s="161" t="s">
        <v>141</v>
      </c>
      <c r="AW1721" s="161" t="s">
        <v>42</v>
      </c>
      <c r="AX1721" s="161" t="s">
        <v>82</v>
      </c>
      <c r="AY1721" s="163" t="s">
        <v>263</v>
      </c>
    </row>
    <row r="1722" spans="2:65" s="169" customFormat="1" ht="11.25">
      <c r="B1722" s="170"/>
      <c r="D1722" s="142" t="s">
        <v>274</v>
      </c>
      <c r="E1722" s="171" t="s">
        <v>44</v>
      </c>
      <c r="F1722" s="172" t="s">
        <v>281</v>
      </c>
      <c r="H1722" s="173">
        <v>7.6360000000000001</v>
      </c>
      <c r="I1722" s="174"/>
      <c r="L1722" s="170"/>
      <c r="M1722" s="175"/>
      <c r="T1722" s="176"/>
      <c r="AT1722" s="171" t="s">
        <v>274</v>
      </c>
      <c r="AU1722" s="171" t="s">
        <v>91</v>
      </c>
      <c r="AV1722" s="169" t="s">
        <v>270</v>
      </c>
      <c r="AW1722" s="169" t="s">
        <v>42</v>
      </c>
      <c r="AX1722" s="169" t="s">
        <v>89</v>
      </c>
      <c r="AY1722" s="171" t="s">
        <v>263</v>
      </c>
    </row>
    <row r="1723" spans="2:65" s="17" customFormat="1" ht="14.45" customHeight="1">
      <c r="B1723" s="18"/>
      <c r="C1723" s="129" t="s">
        <v>1284</v>
      </c>
      <c r="D1723" s="129" t="s">
        <v>265</v>
      </c>
      <c r="E1723" s="130" t="s">
        <v>1285</v>
      </c>
      <c r="F1723" s="131" t="s">
        <v>1286</v>
      </c>
      <c r="G1723" s="132" t="s">
        <v>268</v>
      </c>
      <c r="H1723" s="133">
        <v>13</v>
      </c>
      <c r="I1723" s="134"/>
      <c r="J1723" s="135">
        <f>ROUND(I1723*H1723,2)</f>
        <v>0</v>
      </c>
      <c r="K1723" s="131" t="s">
        <v>269</v>
      </c>
      <c r="L1723" s="18"/>
      <c r="M1723" s="136" t="s">
        <v>44</v>
      </c>
      <c r="N1723" s="137" t="s">
        <v>53</v>
      </c>
      <c r="P1723" s="138">
        <f>O1723*H1723</f>
        <v>0</v>
      </c>
      <c r="Q1723" s="138">
        <v>0</v>
      </c>
      <c r="R1723" s="138">
        <f>Q1723*H1723</f>
        <v>0</v>
      </c>
      <c r="S1723" s="138">
        <v>2.4</v>
      </c>
      <c r="T1723" s="139">
        <f>S1723*H1723</f>
        <v>31.2</v>
      </c>
      <c r="AR1723" s="140" t="s">
        <v>270</v>
      </c>
      <c r="AT1723" s="140" t="s">
        <v>265</v>
      </c>
      <c r="AU1723" s="140" t="s">
        <v>91</v>
      </c>
      <c r="AY1723" s="2" t="s">
        <v>263</v>
      </c>
      <c r="BE1723" s="141">
        <f>IF(N1723="základní",J1723,0)</f>
        <v>0</v>
      </c>
      <c r="BF1723" s="141">
        <f>IF(N1723="snížená",J1723,0)</f>
        <v>0</v>
      </c>
      <c r="BG1723" s="141">
        <f>IF(N1723="zákl. přenesená",J1723,0)</f>
        <v>0</v>
      </c>
      <c r="BH1723" s="141">
        <f>IF(N1723="sníž. přenesená",J1723,0)</f>
        <v>0</v>
      </c>
      <c r="BI1723" s="141">
        <f>IF(N1723="nulová",J1723,0)</f>
        <v>0</v>
      </c>
      <c r="BJ1723" s="2" t="s">
        <v>89</v>
      </c>
      <c r="BK1723" s="141">
        <f>ROUND(I1723*H1723,2)</f>
        <v>0</v>
      </c>
      <c r="BL1723" s="2" t="s">
        <v>270</v>
      </c>
      <c r="BM1723" s="140" t="s">
        <v>1287</v>
      </c>
    </row>
    <row r="1724" spans="2:65" s="17" customFormat="1" ht="29.25">
      <c r="B1724" s="18"/>
      <c r="D1724" s="142" t="s">
        <v>272</v>
      </c>
      <c r="F1724" s="143" t="s">
        <v>1288</v>
      </c>
      <c r="I1724" s="144"/>
      <c r="L1724" s="18"/>
      <c r="M1724" s="145"/>
      <c r="T1724" s="39"/>
      <c r="AT1724" s="2" t="s">
        <v>272</v>
      </c>
      <c r="AU1724" s="2" t="s">
        <v>91</v>
      </c>
    </row>
    <row r="1725" spans="2:65" s="146" customFormat="1" ht="11.25">
      <c r="B1725" s="147"/>
      <c r="D1725" s="142" t="s">
        <v>274</v>
      </c>
      <c r="E1725" s="148" t="s">
        <v>44</v>
      </c>
      <c r="F1725" s="149" t="s">
        <v>275</v>
      </c>
      <c r="H1725" s="148" t="s">
        <v>44</v>
      </c>
      <c r="I1725" s="150"/>
      <c r="L1725" s="147"/>
      <c r="M1725" s="151"/>
      <c r="T1725" s="152"/>
      <c r="AT1725" s="148" t="s">
        <v>274</v>
      </c>
      <c r="AU1725" s="148" t="s">
        <v>91</v>
      </c>
      <c r="AV1725" s="146" t="s">
        <v>89</v>
      </c>
      <c r="AW1725" s="146" t="s">
        <v>42</v>
      </c>
      <c r="AX1725" s="146" t="s">
        <v>82</v>
      </c>
      <c r="AY1725" s="148" t="s">
        <v>263</v>
      </c>
    </row>
    <row r="1726" spans="2:65" s="146" customFormat="1" ht="11.25">
      <c r="B1726" s="147"/>
      <c r="D1726" s="142" t="s">
        <v>274</v>
      </c>
      <c r="E1726" s="148" t="s">
        <v>44</v>
      </c>
      <c r="F1726" s="149" t="s">
        <v>1289</v>
      </c>
      <c r="H1726" s="148" t="s">
        <v>44</v>
      </c>
      <c r="I1726" s="150"/>
      <c r="L1726" s="147"/>
      <c r="M1726" s="151"/>
      <c r="T1726" s="152"/>
      <c r="AT1726" s="148" t="s">
        <v>274</v>
      </c>
      <c r="AU1726" s="148" t="s">
        <v>91</v>
      </c>
      <c r="AV1726" s="146" t="s">
        <v>89</v>
      </c>
      <c r="AW1726" s="146" t="s">
        <v>42</v>
      </c>
      <c r="AX1726" s="146" t="s">
        <v>82</v>
      </c>
      <c r="AY1726" s="148" t="s">
        <v>263</v>
      </c>
    </row>
    <row r="1727" spans="2:65" s="153" customFormat="1" ht="11.25">
      <c r="B1727" s="154"/>
      <c r="D1727" s="142" t="s">
        <v>274</v>
      </c>
      <c r="E1727" s="155" t="s">
        <v>44</v>
      </c>
      <c r="F1727" s="156" t="s">
        <v>1290</v>
      </c>
      <c r="H1727" s="157">
        <v>1</v>
      </c>
      <c r="I1727" s="158"/>
      <c r="L1727" s="154"/>
      <c r="M1727" s="159"/>
      <c r="T1727" s="160"/>
      <c r="AT1727" s="155" t="s">
        <v>274</v>
      </c>
      <c r="AU1727" s="155" t="s">
        <v>91</v>
      </c>
      <c r="AV1727" s="153" t="s">
        <v>91</v>
      </c>
      <c r="AW1727" s="153" t="s">
        <v>42</v>
      </c>
      <c r="AX1727" s="153" t="s">
        <v>82</v>
      </c>
      <c r="AY1727" s="155" t="s">
        <v>263</v>
      </c>
    </row>
    <row r="1728" spans="2:65" s="161" customFormat="1" ht="11.25">
      <c r="B1728" s="162"/>
      <c r="D1728" s="142" t="s">
        <v>274</v>
      </c>
      <c r="E1728" s="163" t="s">
        <v>44</v>
      </c>
      <c r="F1728" s="164" t="s">
        <v>280</v>
      </c>
      <c r="H1728" s="165">
        <v>1</v>
      </c>
      <c r="I1728" s="166"/>
      <c r="L1728" s="162"/>
      <c r="M1728" s="167"/>
      <c r="T1728" s="168"/>
      <c r="AT1728" s="163" t="s">
        <v>274</v>
      </c>
      <c r="AU1728" s="163" t="s">
        <v>91</v>
      </c>
      <c r="AV1728" s="161" t="s">
        <v>141</v>
      </c>
      <c r="AW1728" s="161" t="s">
        <v>42</v>
      </c>
      <c r="AX1728" s="161" t="s">
        <v>82</v>
      </c>
      <c r="AY1728" s="163" t="s">
        <v>263</v>
      </c>
    </row>
    <row r="1729" spans="2:51" s="146" customFormat="1" ht="11.25">
      <c r="B1729" s="147"/>
      <c r="D1729" s="142" t="s">
        <v>274</v>
      </c>
      <c r="E1729" s="148" t="s">
        <v>44</v>
      </c>
      <c r="F1729" s="149" t="s">
        <v>388</v>
      </c>
      <c r="H1729" s="148" t="s">
        <v>44</v>
      </c>
      <c r="I1729" s="150"/>
      <c r="L1729" s="147"/>
      <c r="M1729" s="151"/>
      <c r="T1729" s="152"/>
      <c r="AT1729" s="148" t="s">
        <v>274</v>
      </c>
      <c r="AU1729" s="148" t="s">
        <v>91</v>
      </c>
      <c r="AV1729" s="146" t="s">
        <v>89</v>
      </c>
      <c r="AW1729" s="146" t="s">
        <v>42</v>
      </c>
      <c r="AX1729" s="146" t="s">
        <v>82</v>
      </c>
      <c r="AY1729" s="148" t="s">
        <v>263</v>
      </c>
    </row>
    <row r="1730" spans="2:51" s="146" customFormat="1" ht="11.25">
      <c r="B1730" s="147"/>
      <c r="D1730" s="142" t="s">
        <v>274</v>
      </c>
      <c r="E1730" s="148" t="s">
        <v>44</v>
      </c>
      <c r="F1730" s="149" t="s">
        <v>1289</v>
      </c>
      <c r="H1730" s="148" t="s">
        <v>44</v>
      </c>
      <c r="I1730" s="150"/>
      <c r="L1730" s="147"/>
      <c r="M1730" s="151"/>
      <c r="T1730" s="152"/>
      <c r="AT1730" s="148" t="s">
        <v>274</v>
      </c>
      <c r="AU1730" s="148" t="s">
        <v>91</v>
      </c>
      <c r="AV1730" s="146" t="s">
        <v>89</v>
      </c>
      <c r="AW1730" s="146" t="s">
        <v>42</v>
      </c>
      <c r="AX1730" s="146" t="s">
        <v>82</v>
      </c>
      <c r="AY1730" s="148" t="s">
        <v>263</v>
      </c>
    </row>
    <row r="1731" spans="2:51" s="153" customFormat="1" ht="11.25">
      <c r="B1731" s="154"/>
      <c r="D1731" s="142" t="s">
        <v>274</v>
      </c>
      <c r="E1731" s="155" t="s">
        <v>44</v>
      </c>
      <c r="F1731" s="156" t="s">
        <v>477</v>
      </c>
      <c r="H1731" s="157">
        <v>1</v>
      </c>
      <c r="I1731" s="158"/>
      <c r="L1731" s="154"/>
      <c r="M1731" s="159"/>
      <c r="T1731" s="160"/>
      <c r="AT1731" s="155" t="s">
        <v>274</v>
      </c>
      <c r="AU1731" s="155" t="s">
        <v>91</v>
      </c>
      <c r="AV1731" s="153" t="s">
        <v>91</v>
      </c>
      <c r="AW1731" s="153" t="s">
        <v>42</v>
      </c>
      <c r="AX1731" s="153" t="s">
        <v>82</v>
      </c>
      <c r="AY1731" s="155" t="s">
        <v>263</v>
      </c>
    </row>
    <row r="1732" spans="2:51" s="161" customFormat="1" ht="11.25">
      <c r="B1732" s="162"/>
      <c r="D1732" s="142" t="s">
        <v>274</v>
      </c>
      <c r="E1732" s="163" t="s">
        <v>44</v>
      </c>
      <c r="F1732" s="164" t="s">
        <v>1291</v>
      </c>
      <c r="H1732" s="165">
        <v>1</v>
      </c>
      <c r="I1732" s="166"/>
      <c r="L1732" s="162"/>
      <c r="M1732" s="167"/>
      <c r="T1732" s="168"/>
      <c r="AT1732" s="163" t="s">
        <v>274</v>
      </c>
      <c r="AU1732" s="163" t="s">
        <v>91</v>
      </c>
      <c r="AV1732" s="161" t="s">
        <v>141</v>
      </c>
      <c r="AW1732" s="161" t="s">
        <v>42</v>
      </c>
      <c r="AX1732" s="161" t="s">
        <v>82</v>
      </c>
      <c r="AY1732" s="163" t="s">
        <v>263</v>
      </c>
    </row>
    <row r="1733" spans="2:51" s="146" customFormat="1" ht="11.25">
      <c r="B1733" s="147"/>
      <c r="D1733" s="142" t="s">
        <v>274</v>
      </c>
      <c r="E1733" s="148" t="s">
        <v>44</v>
      </c>
      <c r="F1733" s="149" t="s">
        <v>490</v>
      </c>
      <c r="H1733" s="148" t="s">
        <v>44</v>
      </c>
      <c r="I1733" s="150"/>
      <c r="L1733" s="147"/>
      <c r="M1733" s="151"/>
      <c r="T1733" s="152"/>
      <c r="AT1733" s="148" t="s">
        <v>274</v>
      </c>
      <c r="AU1733" s="148" t="s">
        <v>91</v>
      </c>
      <c r="AV1733" s="146" t="s">
        <v>89</v>
      </c>
      <c r="AW1733" s="146" t="s">
        <v>42</v>
      </c>
      <c r="AX1733" s="146" t="s">
        <v>82</v>
      </c>
      <c r="AY1733" s="148" t="s">
        <v>263</v>
      </c>
    </row>
    <row r="1734" spans="2:51" s="146" customFormat="1" ht="11.25">
      <c r="B1734" s="147"/>
      <c r="D1734" s="142" t="s">
        <v>274</v>
      </c>
      <c r="E1734" s="148" t="s">
        <v>44</v>
      </c>
      <c r="F1734" s="149" t="s">
        <v>1289</v>
      </c>
      <c r="H1734" s="148" t="s">
        <v>44</v>
      </c>
      <c r="I1734" s="150"/>
      <c r="L1734" s="147"/>
      <c r="M1734" s="151"/>
      <c r="T1734" s="152"/>
      <c r="AT1734" s="148" t="s">
        <v>274</v>
      </c>
      <c r="AU1734" s="148" t="s">
        <v>91</v>
      </c>
      <c r="AV1734" s="146" t="s">
        <v>89</v>
      </c>
      <c r="AW1734" s="146" t="s">
        <v>42</v>
      </c>
      <c r="AX1734" s="146" t="s">
        <v>82</v>
      </c>
      <c r="AY1734" s="148" t="s">
        <v>263</v>
      </c>
    </row>
    <row r="1735" spans="2:51" s="153" customFormat="1" ht="11.25">
      <c r="B1735" s="154"/>
      <c r="D1735" s="142" t="s">
        <v>274</v>
      </c>
      <c r="E1735" s="155" t="s">
        <v>44</v>
      </c>
      <c r="F1735" s="156" t="s">
        <v>477</v>
      </c>
      <c r="H1735" s="157">
        <v>1</v>
      </c>
      <c r="I1735" s="158"/>
      <c r="L1735" s="154"/>
      <c r="M1735" s="159"/>
      <c r="T1735" s="160"/>
      <c r="AT1735" s="155" t="s">
        <v>274</v>
      </c>
      <c r="AU1735" s="155" t="s">
        <v>91</v>
      </c>
      <c r="AV1735" s="153" t="s">
        <v>91</v>
      </c>
      <c r="AW1735" s="153" t="s">
        <v>42</v>
      </c>
      <c r="AX1735" s="153" t="s">
        <v>82</v>
      </c>
      <c r="AY1735" s="155" t="s">
        <v>263</v>
      </c>
    </row>
    <row r="1736" spans="2:51" s="161" customFormat="1" ht="11.25">
      <c r="B1736" s="162"/>
      <c r="D1736" s="142" t="s">
        <v>274</v>
      </c>
      <c r="E1736" s="163" t="s">
        <v>44</v>
      </c>
      <c r="F1736" s="164" t="s">
        <v>423</v>
      </c>
      <c r="H1736" s="165">
        <v>1</v>
      </c>
      <c r="I1736" s="166"/>
      <c r="L1736" s="162"/>
      <c r="M1736" s="167"/>
      <c r="T1736" s="168"/>
      <c r="AT1736" s="163" t="s">
        <v>274</v>
      </c>
      <c r="AU1736" s="163" t="s">
        <v>91</v>
      </c>
      <c r="AV1736" s="161" t="s">
        <v>141</v>
      </c>
      <c r="AW1736" s="161" t="s">
        <v>42</v>
      </c>
      <c r="AX1736" s="161" t="s">
        <v>82</v>
      </c>
      <c r="AY1736" s="163" t="s">
        <v>263</v>
      </c>
    </row>
    <row r="1737" spans="2:51" s="146" customFormat="1" ht="11.25">
      <c r="B1737" s="147"/>
      <c r="D1737" s="142" t="s">
        <v>274</v>
      </c>
      <c r="E1737" s="148" t="s">
        <v>44</v>
      </c>
      <c r="F1737" s="149" t="s">
        <v>458</v>
      </c>
      <c r="H1737" s="148" t="s">
        <v>44</v>
      </c>
      <c r="I1737" s="150"/>
      <c r="L1737" s="147"/>
      <c r="M1737" s="151"/>
      <c r="T1737" s="152"/>
      <c r="AT1737" s="148" t="s">
        <v>274</v>
      </c>
      <c r="AU1737" s="148" t="s">
        <v>91</v>
      </c>
      <c r="AV1737" s="146" t="s">
        <v>89</v>
      </c>
      <c r="AW1737" s="146" t="s">
        <v>42</v>
      </c>
      <c r="AX1737" s="146" t="s">
        <v>82</v>
      </c>
      <c r="AY1737" s="148" t="s">
        <v>263</v>
      </c>
    </row>
    <row r="1738" spans="2:51" s="146" customFormat="1" ht="11.25">
      <c r="B1738" s="147"/>
      <c r="D1738" s="142" t="s">
        <v>274</v>
      </c>
      <c r="E1738" s="148" t="s">
        <v>44</v>
      </c>
      <c r="F1738" s="149" t="s">
        <v>1289</v>
      </c>
      <c r="H1738" s="148" t="s">
        <v>44</v>
      </c>
      <c r="I1738" s="150"/>
      <c r="L1738" s="147"/>
      <c r="M1738" s="151"/>
      <c r="T1738" s="152"/>
      <c r="AT1738" s="148" t="s">
        <v>274</v>
      </c>
      <c r="AU1738" s="148" t="s">
        <v>91</v>
      </c>
      <c r="AV1738" s="146" t="s">
        <v>89</v>
      </c>
      <c r="AW1738" s="146" t="s">
        <v>42</v>
      </c>
      <c r="AX1738" s="146" t="s">
        <v>82</v>
      </c>
      <c r="AY1738" s="148" t="s">
        <v>263</v>
      </c>
    </row>
    <row r="1739" spans="2:51" s="153" customFormat="1" ht="11.25">
      <c r="B1739" s="154"/>
      <c r="D1739" s="142" t="s">
        <v>274</v>
      </c>
      <c r="E1739" s="155" t="s">
        <v>44</v>
      </c>
      <c r="F1739" s="156" t="s">
        <v>1292</v>
      </c>
      <c r="H1739" s="157">
        <v>7</v>
      </c>
      <c r="I1739" s="158"/>
      <c r="L1739" s="154"/>
      <c r="M1739" s="159"/>
      <c r="T1739" s="160"/>
      <c r="AT1739" s="155" t="s">
        <v>274</v>
      </c>
      <c r="AU1739" s="155" t="s">
        <v>91</v>
      </c>
      <c r="AV1739" s="153" t="s">
        <v>91</v>
      </c>
      <c r="AW1739" s="153" t="s">
        <v>42</v>
      </c>
      <c r="AX1739" s="153" t="s">
        <v>82</v>
      </c>
      <c r="AY1739" s="155" t="s">
        <v>263</v>
      </c>
    </row>
    <row r="1740" spans="2:51" s="161" customFormat="1" ht="11.25">
      <c r="B1740" s="162"/>
      <c r="D1740" s="142" t="s">
        <v>274</v>
      </c>
      <c r="E1740" s="163" t="s">
        <v>44</v>
      </c>
      <c r="F1740" s="164" t="s">
        <v>426</v>
      </c>
      <c r="H1740" s="165">
        <v>7</v>
      </c>
      <c r="I1740" s="166"/>
      <c r="L1740" s="162"/>
      <c r="M1740" s="167"/>
      <c r="T1740" s="168"/>
      <c r="AT1740" s="163" t="s">
        <v>274</v>
      </c>
      <c r="AU1740" s="163" t="s">
        <v>91</v>
      </c>
      <c r="AV1740" s="161" t="s">
        <v>141</v>
      </c>
      <c r="AW1740" s="161" t="s">
        <v>42</v>
      </c>
      <c r="AX1740" s="161" t="s">
        <v>82</v>
      </c>
      <c r="AY1740" s="163" t="s">
        <v>263</v>
      </c>
    </row>
    <row r="1741" spans="2:51" s="146" customFormat="1" ht="11.25">
      <c r="B1741" s="147"/>
      <c r="D1741" s="142" t="s">
        <v>274</v>
      </c>
      <c r="E1741" s="148" t="s">
        <v>44</v>
      </c>
      <c r="F1741" s="149" t="s">
        <v>442</v>
      </c>
      <c r="H1741" s="148" t="s">
        <v>44</v>
      </c>
      <c r="I1741" s="150"/>
      <c r="L1741" s="147"/>
      <c r="M1741" s="151"/>
      <c r="T1741" s="152"/>
      <c r="AT1741" s="148" t="s">
        <v>274</v>
      </c>
      <c r="AU1741" s="148" t="s">
        <v>91</v>
      </c>
      <c r="AV1741" s="146" t="s">
        <v>89</v>
      </c>
      <c r="AW1741" s="146" t="s">
        <v>42</v>
      </c>
      <c r="AX1741" s="146" t="s">
        <v>82</v>
      </c>
      <c r="AY1741" s="148" t="s">
        <v>263</v>
      </c>
    </row>
    <row r="1742" spans="2:51" s="146" customFormat="1" ht="11.25">
      <c r="B1742" s="147"/>
      <c r="D1742" s="142" t="s">
        <v>274</v>
      </c>
      <c r="E1742" s="148" t="s">
        <v>44</v>
      </c>
      <c r="F1742" s="149" t="s">
        <v>1289</v>
      </c>
      <c r="H1742" s="148" t="s">
        <v>44</v>
      </c>
      <c r="I1742" s="150"/>
      <c r="L1742" s="147"/>
      <c r="M1742" s="151"/>
      <c r="T1742" s="152"/>
      <c r="AT1742" s="148" t="s">
        <v>274</v>
      </c>
      <c r="AU1742" s="148" t="s">
        <v>91</v>
      </c>
      <c r="AV1742" s="146" t="s">
        <v>89</v>
      </c>
      <c r="AW1742" s="146" t="s">
        <v>42</v>
      </c>
      <c r="AX1742" s="146" t="s">
        <v>82</v>
      </c>
      <c r="AY1742" s="148" t="s">
        <v>263</v>
      </c>
    </row>
    <row r="1743" spans="2:51" s="153" customFormat="1" ht="11.25">
      <c r="B1743" s="154"/>
      <c r="D1743" s="142" t="s">
        <v>274</v>
      </c>
      <c r="E1743" s="155" t="s">
        <v>44</v>
      </c>
      <c r="F1743" s="156" t="s">
        <v>1293</v>
      </c>
      <c r="H1743" s="157">
        <v>3</v>
      </c>
      <c r="I1743" s="158"/>
      <c r="L1743" s="154"/>
      <c r="M1743" s="159"/>
      <c r="T1743" s="160"/>
      <c r="AT1743" s="155" t="s">
        <v>274</v>
      </c>
      <c r="AU1743" s="155" t="s">
        <v>91</v>
      </c>
      <c r="AV1743" s="153" t="s">
        <v>91</v>
      </c>
      <c r="AW1743" s="153" t="s">
        <v>42</v>
      </c>
      <c r="AX1743" s="153" t="s">
        <v>82</v>
      </c>
      <c r="AY1743" s="155" t="s">
        <v>263</v>
      </c>
    </row>
    <row r="1744" spans="2:51" s="161" customFormat="1" ht="11.25">
      <c r="B1744" s="162"/>
      <c r="D1744" s="142" t="s">
        <v>274</v>
      </c>
      <c r="E1744" s="163" t="s">
        <v>44</v>
      </c>
      <c r="F1744" s="164" t="s">
        <v>430</v>
      </c>
      <c r="H1744" s="165">
        <v>3</v>
      </c>
      <c r="I1744" s="166"/>
      <c r="L1744" s="162"/>
      <c r="M1744" s="167"/>
      <c r="T1744" s="168"/>
      <c r="AT1744" s="163" t="s">
        <v>274</v>
      </c>
      <c r="AU1744" s="163" t="s">
        <v>91</v>
      </c>
      <c r="AV1744" s="161" t="s">
        <v>141</v>
      </c>
      <c r="AW1744" s="161" t="s">
        <v>42</v>
      </c>
      <c r="AX1744" s="161" t="s">
        <v>82</v>
      </c>
      <c r="AY1744" s="163" t="s">
        <v>263</v>
      </c>
    </row>
    <row r="1745" spans="2:65" s="169" customFormat="1" ht="11.25">
      <c r="B1745" s="170"/>
      <c r="D1745" s="142" t="s">
        <v>274</v>
      </c>
      <c r="E1745" s="171" t="s">
        <v>44</v>
      </c>
      <c r="F1745" s="172" t="s">
        <v>281</v>
      </c>
      <c r="H1745" s="173">
        <v>13</v>
      </c>
      <c r="I1745" s="174"/>
      <c r="L1745" s="170"/>
      <c r="M1745" s="175"/>
      <c r="T1745" s="176"/>
      <c r="AT1745" s="171" t="s">
        <v>274</v>
      </c>
      <c r="AU1745" s="171" t="s">
        <v>91</v>
      </c>
      <c r="AV1745" s="169" t="s">
        <v>270</v>
      </c>
      <c r="AW1745" s="169" t="s">
        <v>42</v>
      </c>
      <c r="AX1745" s="169" t="s">
        <v>89</v>
      </c>
      <c r="AY1745" s="171" t="s">
        <v>263</v>
      </c>
    </row>
    <row r="1746" spans="2:65" s="17" customFormat="1" ht="24.2" customHeight="1">
      <c r="B1746" s="18"/>
      <c r="C1746" s="129" t="s">
        <v>1294</v>
      </c>
      <c r="D1746" s="129" t="s">
        <v>265</v>
      </c>
      <c r="E1746" s="130" t="s">
        <v>1295</v>
      </c>
      <c r="F1746" s="131" t="s">
        <v>1296</v>
      </c>
      <c r="G1746" s="132" t="s">
        <v>268</v>
      </c>
      <c r="H1746" s="133">
        <v>4</v>
      </c>
      <c r="I1746" s="134"/>
      <c r="J1746" s="135">
        <f>ROUND(I1746*H1746,2)</f>
        <v>0</v>
      </c>
      <c r="K1746" s="131" t="s">
        <v>269</v>
      </c>
      <c r="L1746" s="18"/>
      <c r="M1746" s="136" t="s">
        <v>44</v>
      </c>
      <c r="N1746" s="137" t="s">
        <v>53</v>
      </c>
      <c r="P1746" s="138">
        <f>O1746*H1746</f>
        <v>0</v>
      </c>
      <c r="Q1746" s="138">
        <v>0</v>
      </c>
      <c r="R1746" s="138">
        <f>Q1746*H1746</f>
        <v>0</v>
      </c>
      <c r="S1746" s="138">
        <v>2.4</v>
      </c>
      <c r="T1746" s="139">
        <f>S1746*H1746</f>
        <v>9.6</v>
      </c>
      <c r="AR1746" s="140" t="s">
        <v>270</v>
      </c>
      <c r="AT1746" s="140" t="s">
        <v>265</v>
      </c>
      <c r="AU1746" s="140" t="s">
        <v>91</v>
      </c>
      <c r="AY1746" s="2" t="s">
        <v>263</v>
      </c>
      <c r="BE1746" s="141">
        <f>IF(N1746="základní",J1746,0)</f>
        <v>0</v>
      </c>
      <c r="BF1746" s="141">
        <f>IF(N1746="snížená",J1746,0)</f>
        <v>0</v>
      </c>
      <c r="BG1746" s="141">
        <f>IF(N1746="zákl. přenesená",J1746,0)</f>
        <v>0</v>
      </c>
      <c r="BH1746" s="141">
        <f>IF(N1746="sníž. přenesená",J1746,0)</f>
        <v>0</v>
      </c>
      <c r="BI1746" s="141">
        <f>IF(N1746="nulová",J1746,0)</f>
        <v>0</v>
      </c>
      <c r="BJ1746" s="2" t="s">
        <v>89</v>
      </c>
      <c r="BK1746" s="141">
        <f>ROUND(I1746*H1746,2)</f>
        <v>0</v>
      </c>
      <c r="BL1746" s="2" t="s">
        <v>270</v>
      </c>
      <c r="BM1746" s="140" t="s">
        <v>1297</v>
      </c>
    </row>
    <row r="1747" spans="2:65" s="17" customFormat="1" ht="29.25">
      <c r="B1747" s="18"/>
      <c r="D1747" s="142" t="s">
        <v>272</v>
      </c>
      <c r="F1747" s="143" t="s">
        <v>1288</v>
      </c>
      <c r="I1747" s="144"/>
      <c r="L1747" s="18"/>
      <c r="M1747" s="145"/>
      <c r="T1747" s="39"/>
      <c r="AT1747" s="2" t="s">
        <v>272</v>
      </c>
      <c r="AU1747" s="2" t="s">
        <v>91</v>
      </c>
    </row>
    <row r="1748" spans="2:65" s="146" customFormat="1" ht="11.25">
      <c r="B1748" s="147"/>
      <c r="D1748" s="142" t="s">
        <v>274</v>
      </c>
      <c r="E1748" s="148" t="s">
        <v>44</v>
      </c>
      <c r="F1748" s="149" t="s">
        <v>275</v>
      </c>
      <c r="H1748" s="148" t="s">
        <v>44</v>
      </c>
      <c r="I1748" s="150"/>
      <c r="L1748" s="147"/>
      <c r="M1748" s="151"/>
      <c r="T1748" s="152"/>
      <c r="AT1748" s="148" t="s">
        <v>274</v>
      </c>
      <c r="AU1748" s="148" t="s">
        <v>91</v>
      </c>
      <c r="AV1748" s="146" t="s">
        <v>89</v>
      </c>
      <c r="AW1748" s="146" t="s">
        <v>42</v>
      </c>
      <c r="AX1748" s="146" t="s">
        <v>82</v>
      </c>
      <c r="AY1748" s="148" t="s">
        <v>263</v>
      </c>
    </row>
    <row r="1749" spans="2:65" s="146" customFormat="1" ht="11.25">
      <c r="B1749" s="147"/>
      <c r="D1749" s="142" t="s">
        <v>274</v>
      </c>
      <c r="E1749" s="148" t="s">
        <v>44</v>
      </c>
      <c r="F1749" s="149" t="s">
        <v>1298</v>
      </c>
      <c r="H1749" s="148" t="s">
        <v>44</v>
      </c>
      <c r="I1749" s="150"/>
      <c r="L1749" s="147"/>
      <c r="M1749" s="151"/>
      <c r="T1749" s="152"/>
      <c r="AT1749" s="148" t="s">
        <v>274</v>
      </c>
      <c r="AU1749" s="148" t="s">
        <v>91</v>
      </c>
      <c r="AV1749" s="146" t="s">
        <v>89</v>
      </c>
      <c r="AW1749" s="146" t="s">
        <v>42</v>
      </c>
      <c r="AX1749" s="146" t="s">
        <v>82</v>
      </c>
      <c r="AY1749" s="148" t="s">
        <v>263</v>
      </c>
    </row>
    <row r="1750" spans="2:65" s="153" customFormat="1" ht="11.25">
      <c r="B1750" s="154"/>
      <c r="D1750" s="142" t="s">
        <v>274</v>
      </c>
      <c r="E1750" s="155" t="s">
        <v>44</v>
      </c>
      <c r="F1750" s="156" t="s">
        <v>1299</v>
      </c>
      <c r="H1750" s="157">
        <v>1</v>
      </c>
      <c r="I1750" s="158"/>
      <c r="L1750" s="154"/>
      <c r="M1750" s="159"/>
      <c r="T1750" s="160"/>
      <c r="AT1750" s="155" t="s">
        <v>274</v>
      </c>
      <c r="AU1750" s="155" t="s">
        <v>91</v>
      </c>
      <c r="AV1750" s="153" t="s">
        <v>91</v>
      </c>
      <c r="AW1750" s="153" t="s">
        <v>42</v>
      </c>
      <c r="AX1750" s="153" t="s">
        <v>82</v>
      </c>
      <c r="AY1750" s="155" t="s">
        <v>263</v>
      </c>
    </row>
    <row r="1751" spans="2:65" s="153" customFormat="1" ht="11.25">
      <c r="B1751" s="154"/>
      <c r="D1751" s="142" t="s">
        <v>274</v>
      </c>
      <c r="E1751" s="155" t="s">
        <v>44</v>
      </c>
      <c r="F1751" s="156" t="s">
        <v>1300</v>
      </c>
      <c r="H1751" s="157">
        <v>1</v>
      </c>
      <c r="I1751" s="158"/>
      <c r="L1751" s="154"/>
      <c r="M1751" s="159"/>
      <c r="T1751" s="160"/>
      <c r="AT1751" s="155" t="s">
        <v>274</v>
      </c>
      <c r="AU1751" s="155" t="s">
        <v>91</v>
      </c>
      <c r="AV1751" s="153" t="s">
        <v>91</v>
      </c>
      <c r="AW1751" s="153" t="s">
        <v>42</v>
      </c>
      <c r="AX1751" s="153" t="s">
        <v>82</v>
      </c>
      <c r="AY1751" s="155" t="s">
        <v>263</v>
      </c>
    </row>
    <row r="1752" spans="2:65" s="161" customFormat="1" ht="11.25">
      <c r="B1752" s="162"/>
      <c r="D1752" s="142" t="s">
        <v>274</v>
      </c>
      <c r="E1752" s="163" t="s">
        <v>44</v>
      </c>
      <c r="F1752" s="164" t="s">
        <v>280</v>
      </c>
      <c r="H1752" s="165">
        <v>2</v>
      </c>
      <c r="I1752" s="166"/>
      <c r="L1752" s="162"/>
      <c r="M1752" s="167"/>
      <c r="T1752" s="168"/>
      <c r="AT1752" s="163" t="s">
        <v>274</v>
      </c>
      <c r="AU1752" s="163" t="s">
        <v>91</v>
      </c>
      <c r="AV1752" s="161" t="s">
        <v>141</v>
      </c>
      <c r="AW1752" s="161" t="s">
        <v>42</v>
      </c>
      <c r="AX1752" s="161" t="s">
        <v>82</v>
      </c>
      <c r="AY1752" s="163" t="s">
        <v>263</v>
      </c>
    </row>
    <row r="1753" spans="2:65" s="146" customFormat="1" ht="11.25">
      <c r="B1753" s="147"/>
      <c r="D1753" s="142" t="s">
        <v>274</v>
      </c>
      <c r="E1753" s="148" t="s">
        <v>44</v>
      </c>
      <c r="F1753" s="149" t="s">
        <v>442</v>
      </c>
      <c r="H1753" s="148" t="s">
        <v>44</v>
      </c>
      <c r="I1753" s="150"/>
      <c r="L1753" s="147"/>
      <c r="M1753" s="151"/>
      <c r="T1753" s="152"/>
      <c r="AT1753" s="148" t="s">
        <v>274</v>
      </c>
      <c r="AU1753" s="148" t="s">
        <v>91</v>
      </c>
      <c r="AV1753" s="146" t="s">
        <v>89</v>
      </c>
      <c r="AW1753" s="146" t="s">
        <v>42</v>
      </c>
      <c r="AX1753" s="146" t="s">
        <v>82</v>
      </c>
      <c r="AY1753" s="148" t="s">
        <v>263</v>
      </c>
    </row>
    <row r="1754" spans="2:65" s="146" customFormat="1" ht="11.25">
      <c r="B1754" s="147"/>
      <c r="D1754" s="142" t="s">
        <v>274</v>
      </c>
      <c r="E1754" s="148" t="s">
        <v>44</v>
      </c>
      <c r="F1754" s="149" t="s">
        <v>1298</v>
      </c>
      <c r="H1754" s="148" t="s">
        <v>44</v>
      </c>
      <c r="I1754" s="150"/>
      <c r="L1754" s="147"/>
      <c r="M1754" s="151"/>
      <c r="T1754" s="152"/>
      <c r="AT1754" s="148" t="s">
        <v>274</v>
      </c>
      <c r="AU1754" s="148" t="s">
        <v>91</v>
      </c>
      <c r="AV1754" s="146" t="s">
        <v>89</v>
      </c>
      <c r="AW1754" s="146" t="s">
        <v>42</v>
      </c>
      <c r="AX1754" s="146" t="s">
        <v>82</v>
      </c>
      <c r="AY1754" s="148" t="s">
        <v>263</v>
      </c>
    </row>
    <row r="1755" spans="2:65" s="153" customFormat="1" ht="11.25">
      <c r="B1755" s="154"/>
      <c r="D1755" s="142" t="s">
        <v>274</v>
      </c>
      <c r="E1755" s="155" t="s">
        <v>44</v>
      </c>
      <c r="F1755" s="156" t="s">
        <v>1301</v>
      </c>
      <c r="H1755" s="157">
        <v>2</v>
      </c>
      <c r="I1755" s="158"/>
      <c r="L1755" s="154"/>
      <c r="M1755" s="159"/>
      <c r="T1755" s="160"/>
      <c r="AT1755" s="155" t="s">
        <v>274</v>
      </c>
      <c r="AU1755" s="155" t="s">
        <v>91</v>
      </c>
      <c r="AV1755" s="153" t="s">
        <v>91</v>
      </c>
      <c r="AW1755" s="153" t="s">
        <v>42</v>
      </c>
      <c r="AX1755" s="153" t="s">
        <v>82</v>
      </c>
      <c r="AY1755" s="155" t="s">
        <v>263</v>
      </c>
    </row>
    <row r="1756" spans="2:65" s="161" customFormat="1" ht="11.25">
      <c r="B1756" s="162"/>
      <c r="D1756" s="142" t="s">
        <v>274</v>
      </c>
      <c r="E1756" s="163" t="s">
        <v>44</v>
      </c>
      <c r="F1756" s="164" t="s">
        <v>430</v>
      </c>
      <c r="H1756" s="165">
        <v>2</v>
      </c>
      <c r="I1756" s="166"/>
      <c r="L1756" s="162"/>
      <c r="M1756" s="167"/>
      <c r="T1756" s="168"/>
      <c r="AT1756" s="163" t="s">
        <v>274</v>
      </c>
      <c r="AU1756" s="163" t="s">
        <v>91</v>
      </c>
      <c r="AV1756" s="161" t="s">
        <v>141</v>
      </c>
      <c r="AW1756" s="161" t="s">
        <v>42</v>
      </c>
      <c r="AX1756" s="161" t="s">
        <v>82</v>
      </c>
      <c r="AY1756" s="163" t="s">
        <v>263</v>
      </c>
    </row>
    <row r="1757" spans="2:65" s="169" customFormat="1" ht="11.25">
      <c r="B1757" s="170"/>
      <c r="D1757" s="142" t="s">
        <v>274</v>
      </c>
      <c r="E1757" s="171" t="s">
        <v>44</v>
      </c>
      <c r="F1757" s="172" t="s">
        <v>281</v>
      </c>
      <c r="H1757" s="173">
        <v>4</v>
      </c>
      <c r="I1757" s="174"/>
      <c r="L1757" s="170"/>
      <c r="M1757" s="175"/>
      <c r="T1757" s="176"/>
      <c r="AT1757" s="171" t="s">
        <v>274</v>
      </c>
      <c r="AU1757" s="171" t="s">
        <v>91</v>
      </c>
      <c r="AV1757" s="169" t="s">
        <v>270</v>
      </c>
      <c r="AW1757" s="169" t="s">
        <v>42</v>
      </c>
      <c r="AX1757" s="169" t="s">
        <v>89</v>
      </c>
      <c r="AY1757" s="171" t="s">
        <v>263</v>
      </c>
    </row>
    <row r="1758" spans="2:65" s="17" customFormat="1" ht="14.45" customHeight="1">
      <c r="B1758" s="18"/>
      <c r="C1758" s="129" t="s">
        <v>1302</v>
      </c>
      <c r="D1758" s="129" t="s">
        <v>265</v>
      </c>
      <c r="E1758" s="130" t="s">
        <v>1303</v>
      </c>
      <c r="F1758" s="131" t="s">
        <v>1304</v>
      </c>
      <c r="G1758" s="132" t="s">
        <v>268</v>
      </c>
      <c r="H1758" s="133">
        <v>8.5000000000000006E-2</v>
      </c>
      <c r="I1758" s="134"/>
      <c r="J1758" s="135">
        <f>ROUND(I1758*H1758,2)</f>
        <v>0</v>
      </c>
      <c r="K1758" s="131" t="s">
        <v>269</v>
      </c>
      <c r="L1758" s="18"/>
      <c r="M1758" s="136" t="s">
        <v>44</v>
      </c>
      <c r="N1758" s="137" t="s">
        <v>53</v>
      </c>
      <c r="P1758" s="138">
        <f>O1758*H1758</f>
        <v>0</v>
      </c>
      <c r="Q1758" s="138">
        <v>0</v>
      </c>
      <c r="R1758" s="138">
        <f>Q1758*H1758</f>
        <v>0</v>
      </c>
      <c r="S1758" s="138">
        <v>2.2000000000000002</v>
      </c>
      <c r="T1758" s="139">
        <f>S1758*H1758</f>
        <v>0.18700000000000003</v>
      </c>
      <c r="AR1758" s="140" t="s">
        <v>270</v>
      </c>
      <c r="AT1758" s="140" t="s">
        <v>265</v>
      </c>
      <c r="AU1758" s="140" t="s">
        <v>91</v>
      </c>
      <c r="AY1758" s="2" t="s">
        <v>263</v>
      </c>
      <c r="BE1758" s="141">
        <f>IF(N1758="základní",J1758,0)</f>
        <v>0</v>
      </c>
      <c r="BF1758" s="141">
        <f>IF(N1758="snížená",J1758,0)</f>
        <v>0</v>
      </c>
      <c r="BG1758" s="141">
        <f>IF(N1758="zákl. přenesená",J1758,0)</f>
        <v>0</v>
      </c>
      <c r="BH1758" s="141">
        <f>IF(N1758="sníž. přenesená",J1758,0)</f>
        <v>0</v>
      </c>
      <c r="BI1758" s="141">
        <f>IF(N1758="nulová",J1758,0)</f>
        <v>0</v>
      </c>
      <c r="BJ1758" s="2" t="s">
        <v>89</v>
      </c>
      <c r="BK1758" s="141">
        <f>ROUND(I1758*H1758,2)</f>
        <v>0</v>
      </c>
      <c r="BL1758" s="2" t="s">
        <v>270</v>
      </c>
      <c r="BM1758" s="140" t="s">
        <v>1305</v>
      </c>
    </row>
    <row r="1759" spans="2:65" s="146" customFormat="1" ht="11.25">
      <c r="B1759" s="147"/>
      <c r="D1759" s="142" t="s">
        <v>274</v>
      </c>
      <c r="E1759" s="148" t="s">
        <v>44</v>
      </c>
      <c r="F1759" s="149" t="s">
        <v>442</v>
      </c>
      <c r="H1759" s="148" t="s">
        <v>44</v>
      </c>
      <c r="I1759" s="150"/>
      <c r="L1759" s="147"/>
      <c r="M1759" s="151"/>
      <c r="T1759" s="152"/>
      <c r="AT1759" s="148" t="s">
        <v>274</v>
      </c>
      <c r="AU1759" s="148" t="s">
        <v>91</v>
      </c>
      <c r="AV1759" s="146" t="s">
        <v>89</v>
      </c>
      <c r="AW1759" s="146" t="s">
        <v>42</v>
      </c>
      <c r="AX1759" s="146" t="s">
        <v>82</v>
      </c>
      <c r="AY1759" s="148" t="s">
        <v>263</v>
      </c>
    </row>
    <row r="1760" spans="2:65" s="153" customFormat="1" ht="11.25">
      <c r="B1760" s="154"/>
      <c r="D1760" s="142" t="s">
        <v>274</v>
      </c>
      <c r="E1760" s="155" t="s">
        <v>44</v>
      </c>
      <c r="F1760" s="156" t="s">
        <v>1306</v>
      </c>
      <c r="H1760" s="157">
        <v>8.5000000000000006E-2</v>
      </c>
      <c r="I1760" s="158"/>
      <c r="L1760" s="154"/>
      <c r="M1760" s="159"/>
      <c r="T1760" s="160"/>
      <c r="AT1760" s="155" t="s">
        <v>274</v>
      </c>
      <c r="AU1760" s="155" t="s">
        <v>91</v>
      </c>
      <c r="AV1760" s="153" t="s">
        <v>91</v>
      </c>
      <c r="AW1760" s="153" t="s">
        <v>42</v>
      </c>
      <c r="AX1760" s="153" t="s">
        <v>82</v>
      </c>
      <c r="AY1760" s="155" t="s">
        <v>263</v>
      </c>
    </row>
    <row r="1761" spans="2:65" s="161" customFormat="1" ht="11.25">
      <c r="B1761" s="162"/>
      <c r="D1761" s="142" t="s">
        <v>274</v>
      </c>
      <c r="E1761" s="163" t="s">
        <v>44</v>
      </c>
      <c r="F1761" s="164" t="s">
        <v>430</v>
      </c>
      <c r="H1761" s="165">
        <v>8.5000000000000006E-2</v>
      </c>
      <c r="I1761" s="166"/>
      <c r="L1761" s="162"/>
      <c r="M1761" s="167"/>
      <c r="T1761" s="168"/>
      <c r="AT1761" s="163" t="s">
        <v>274</v>
      </c>
      <c r="AU1761" s="163" t="s">
        <v>91</v>
      </c>
      <c r="AV1761" s="161" t="s">
        <v>141</v>
      </c>
      <c r="AW1761" s="161" t="s">
        <v>42</v>
      </c>
      <c r="AX1761" s="161" t="s">
        <v>82</v>
      </c>
      <c r="AY1761" s="163" t="s">
        <v>263</v>
      </c>
    </row>
    <row r="1762" spans="2:65" s="169" customFormat="1" ht="11.25">
      <c r="B1762" s="170"/>
      <c r="D1762" s="142" t="s">
        <v>274</v>
      </c>
      <c r="E1762" s="171" t="s">
        <v>44</v>
      </c>
      <c r="F1762" s="172" t="s">
        <v>281</v>
      </c>
      <c r="H1762" s="173">
        <v>8.5000000000000006E-2</v>
      </c>
      <c r="I1762" s="174"/>
      <c r="L1762" s="170"/>
      <c r="M1762" s="175"/>
      <c r="T1762" s="176"/>
      <c r="AT1762" s="171" t="s">
        <v>274</v>
      </c>
      <c r="AU1762" s="171" t="s">
        <v>91</v>
      </c>
      <c r="AV1762" s="169" t="s">
        <v>270</v>
      </c>
      <c r="AW1762" s="169" t="s">
        <v>42</v>
      </c>
      <c r="AX1762" s="169" t="s">
        <v>89</v>
      </c>
      <c r="AY1762" s="171" t="s">
        <v>263</v>
      </c>
    </row>
    <row r="1763" spans="2:65" s="17" customFormat="1" ht="14.45" customHeight="1">
      <c r="B1763" s="18"/>
      <c r="C1763" s="129" t="s">
        <v>1307</v>
      </c>
      <c r="D1763" s="129" t="s">
        <v>265</v>
      </c>
      <c r="E1763" s="130" t="s">
        <v>1308</v>
      </c>
      <c r="F1763" s="131" t="s">
        <v>1309</v>
      </c>
      <c r="G1763" s="132" t="s">
        <v>268</v>
      </c>
      <c r="H1763" s="133">
        <v>0.20399999999999999</v>
      </c>
      <c r="I1763" s="134"/>
      <c r="J1763" s="135">
        <f>ROUND(I1763*H1763,2)</f>
        <v>0</v>
      </c>
      <c r="K1763" s="131" t="s">
        <v>269</v>
      </c>
      <c r="L1763" s="18"/>
      <c r="M1763" s="136" t="s">
        <v>44</v>
      </c>
      <c r="N1763" s="137" t="s">
        <v>53</v>
      </c>
      <c r="P1763" s="138">
        <f>O1763*H1763</f>
        <v>0</v>
      </c>
      <c r="Q1763" s="138">
        <v>0</v>
      </c>
      <c r="R1763" s="138">
        <f>Q1763*H1763</f>
        <v>0</v>
      </c>
      <c r="S1763" s="138">
        <v>2.2000000000000002</v>
      </c>
      <c r="T1763" s="139">
        <f>S1763*H1763</f>
        <v>0.44880000000000003</v>
      </c>
      <c r="AR1763" s="140" t="s">
        <v>270</v>
      </c>
      <c r="AT1763" s="140" t="s">
        <v>265</v>
      </c>
      <c r="AU1763" s="140" t="s">
        <v>91</v>
      </c>
      <c r="AY1763" s="2" t="s">
        <v>263</v>
      </c>
      <c r="BE1763" s="141">
        <f>IF(N1763="základní",J1763,0)</f>
        <v>0</v>
      </c>
      <c r="BF1763" s="141">
        <f>IF(N1763="snížená",J1763,0)</f>
        <v>0</v>
      </c>
      <c r="BG1763" s="141">
        <f>IF(N1763="zákl. přenesená",J1763,0)</f>
        <v>0</v>
      </c>
      <c r="BH1763" s="141">
        <f>IF(N1763="sníž. přenesená",J1763,0)</f>
        <v>0</v>
      </c>
      <c r="BI1763" s="141">
        <f>IF(N1763="nulová",J1763,0)</f>
        <v>0</v>
      </c>
      <c r="BJ1763" s="2" t="s">
        <v>89</v>
      </c>
      <c r="BK1763" s="141">
        <f>ROUND(I1763*H1763,2)</f>
        <v>0</v>
      </c>
      <c r="BL1763" s="2" t="s">
        <v>270</v>
      </c>
      <c r="BM1763" s="140" t="s">
        <v>1310</v>
      </c>
    </row>
    <row r="1764" spans="2:65" s="146" customFormat="1" ht="11.25">
      <c r="B1764" s="147"/>
      <c r="D1764" s="142" t="s">
        <v>274</v>
      </c>
      <c r="E1764" s="148" t="s">
        <v>44</v>
      </c>
      <c r="F1764" s="149" t="s">
        <v>275</v>
      </c>
      <c r="H1764" s="148" t="s">
        <v>44</v>
      </c>
      <c r="I1764" s="150"/>
      <c r="L1764" s="147"/>
      <c r="M1764" s="151"/>
      <c r="T1764" s="152"/>
      <c r="AT1764" s="148" t="s">
        <v>274</v>
      </c>
      <c r="AU1764" s="148" t="s">
        <v>91</v>
      </c>
      <c r="AV1764" s="146" t="s">
        <v>89</v>
      </c>
      <c r="AW1764" s="146" t="s">
        <v>42</v>
      </c>
      <c r="AX1764" s="146" t="s">
        <v>82</v>
      </c>
      <c r="AY1764" s="148" t="s">
        <v>263</v>
      </c>
    </row>
    <row r="1765" spans="2:65" s="153" customFormat="1" ht="11.25">
      <c r="B1765" s="154"/>
      <c r="D1765" s="142" t="s">
        <v>274</v>
      </c>
      <c r="E1765" s="155" t="s">
        <v>44</v>
      </c>
      <c r="F1765" s="156" t="s">
        <v>1311</v>
      </c>
      <c r="H1765" s="157">
        <v>0.20399999999999999</v>
      </c>
      <c r="I1765" s="158"/>
      <c r="L1765" s="154"/>
      <c r="M1765" s="159"/>
      <c r="T1765" s="160"/>
      <c r="AT1765" s="155" t="s">
        <v>274</v>
      </c>
      <c r="AU1765" s="155" t="s">
        <v>91</v>
      </c>
      <c r="AV1765" s="153" t="s">
        <v>91</v>
      </c>
      <c r="AW1765" s="153" t="s">
        <v>42</v>
      </c>
      <c r="AX1765" s="153" t="s">
        <v>82</v>
      </c>
      <c r="AY1765" s="155" t="s">
        <v>263</v>
      </c>
    </row>
    <row r="1766" spans="2:65" s="161" customFormat="1" ht="11.25">
      <c r="B1766" s="162"/>
      <c r="D1766" s="142" t="s">
        <v>274</v>
      </c>
      <c r="E1766" s="163" t="s">
        <v>44</v>
      </c>
      <c r="F1766" s="164" t="s">
        <v>280</v>
      </c>
      <c r="H1766" s="165">
        <v>0.20399999999999999</v>
      </c>
      <c r="I1766" s="166"/>
      <c r="L1766" s="162"/>
      <c r="M1766" s="167"/>
      <c r="T1766" s="168"/>
      <c r="AT1766" s="163" t="s">
        <v>274</v>
      </c>
      <c r="AU1766" s="163" t="s">
        <v>91</v>
      </c>
      <c r="AV1766" s="161" t="s">
        <v>141</v>
      </c>
      <c r="AW1766" s="161" t="s">
        <v>42</v>
      </c>
      <c r="AX1766" s="161" t="s">
        <v>82</v>
      </c>
      <c r="AY1766" s="163" t="s">
        <v>263</v>
      </c>
    </row>
    <row r="1767" spans="2:65" s="169" customFormat="1" ht="11.25">
      <c r="B1767" s="170"/>
      <c r="D1767" s="142" t="s">
        <v>274</v>
      </c>
      <c r="E1767" s="171" t="s">
        <v>44</v>
      </c>
      <c r="F1767" s="172" t="s">
        <v>281</v>
      </c>
      <c r="H1767" s="173">
        <v>0.20399999999999999</v>
      </c>
      <c r="I1767" s="174"/>
      <c r="L1767" s="170"/>
      <c r="M1767" s="175"/>
      <c r="T1767" s="176"/>
      <c r="AT1767" s="171" t="s">
        <v>274</v>
      </c>
      <c r="AU1767" s="171" t="s">
        <v>91</v>
      </c>
      <c r="AV1767" s="169" t="s">
        <v>270</v>
      </c>
      <c r="AW1767" s="169" t="s">
        <v>42</v>
      </c>
      <c r="AX1767" s="169" t="s">
        <v>89</v>
      </c>
      <c r="AY1767" s="171" t="s">
        <v>263</v>
      </c>
    </row>
    <row r="1768" spans="2:65" s="17" customFormat="1" ht="14.45" customHeight="1">
      <c r="B1768" s="18"/>
      <c r="C1768" s="129" t="s">
        <v>1312</v>
      </c>
      <c r="D1768" s="129" t="s">
        <v>265</v>
      </c>
      <c r="E1768" s="130" t="s">
        <v>1313</v>
      </c>
      <c r="F1768" s="131" t="s">
        <v>1314</v>
      </c>
      <c r="G1768" s="132" t="s">
        <v>268</v>
      </c>
      <c r="H1768" s="133">
        <v>14.23</v>
      </c>
      <c r="I1768" s="134"/>
      <c r="J1768" s="135">
        <f>ROUND(I1768*H1768,2)</f>
        <v>0</v>
      </c>
      <c r="K1768" s="131" t="s">
        <v>269</v>
      </c>
      <c r="L1768" s="18"/>
      <c r="M1768" s="136" t="s">
        <v>44</v>
      </c>
      <c r="N1768" s="137" t="s">
        <v>53</v>
      </c>
      <c r="P1768" s="138">
        <f>O1768*H1768</f>
        <v>0</v>
      </c>
      <c r="Q1768" s="138">
        <v>0</v>
      </c>
      <c r="R1768" s="138">
        <f>Q1768*H1768</f>
        <v>0</v>
      </c>
      <c r="S1768" s="138">
        <v>2.2000000000000002</v>
      </c>
      <c r="T1768" s="139">
        <f>S1768*H1768</f>
        <v>31.306000000000004</v>
      </c>
      <c r="AR1768" s="140" t="s">
        <v>270</v>
      </c>
      <c r="AT1768" s="140" t="s">
        <v>265</v>
      </c>
      <c r="AU1768" s="140" t="s">
        <v>91</v>
      </c>
      <c r="AY1768" s="2" t="s">
        <v>263</v>
      </c>
      <c r="BE1768" s="141">
        <f>IF(N1768="základní",J1768,0)</f>
        <v>0</v>
      </c>
      <c r="BF1768" s="141">
        <f>IF(N1768="snížená",J1768,0)</f>
        <v>0</v>
      </c>
      <c r="BG1768" s="141">
        <f>IF(N1768="zákl. přenesená",J1768,0)</f>
        <v>0</v>
      </c>
      <c r="BH1768" s="141">
        <f>IF(N1768="sníž. přenesená",J1768,0)</f>
        <v>0</v>
      </c>
      <c r="BI1768" s="141">
        <f>IF(N1768="nulová",J1768,0)</f>
        <v>0</v>
      </c>
      <c r="BJ1768" s="2" t="s">
        <v>89</v>
      </c>
      <c r="BK1768" s="141">
        <f>ROUND(I1768*H1768,2)</f>
        <v>0</v>
      </c>
      <c r="BL1768" s="2" t="s">
        <v>270</v>
      </c>
      <c r="BM1768" s="140" t="s">
        <v>1315</v>
      </c>
    </row>
    <row r="1769" spans="2:65" s="146" customFormat="1" ht="11.25">
      <c r="B1769" s="147"/>
      <c r="D1769" s="142" t="s">
        <v>274</v>
      </c>
      <c r="E1769" s="148" t="s">
        <v>44</v>
      </c>
      <c r="F1769" s="149" t="s">
        <v>275</v>
      </c>
      <c r="H1769" s="148" t="s">
        <v>44</v>
      </c>
      <c r="I1769" s="150"/>
      <c r="L1769" s="147"/>
      <c r="M1769" s="151"/>
      <c r="T1769" s="152"/>
      <c r="AT1769" s="148" t="s">
        <v>274</v>
      </c>
      <c r="AU1769" s="148" t="s">
        <v>91</v>
      </c>
      <c r="AV1769" s="146" t="s">
        <v>89</v>
      </c>
      <c r="AW1769" s="146" t="s">
        <v>42</v>
      </c>
      <c r="AX1769" s="146" t="s">
        <v>82</v>
      </c>
      <c r="AY1769" s="148" t="s">
        <v>263</v>
      </c>
    </row>
    <row r="1770" spans="2:65" s="153" customFormat="1" ht="11.25">
      <c r="B1770" s="154"/>
      <c r="D1770" s="142" t="s">
        <v>274</v>
      </c>
      <c r="E1770" s="155" t="s">
        <v>44</v>
      </c>
      <c r="F1770" s="156" t="s">
        <v>1316</v>
      </c>
      <c r="H1770" s="157">
        <v>0.502</v>
      </c>
      <c r="I1770" s="158"/>
      <c r="L1770" s="154"/>
      <c r="M1770" s="159"/>
      <c r="T1770" s="160"/>
      <c r="AT1770" s="155" t="s">
        <v>274</v>
      </c>
      <c r="AU1770" s="155" t="s">
        <v>91</v>
      </c>
      <c r="AV1770" s="153" t="s">
        <v>91</v>
      </c>
      <c r="AW1770" s="153" t="s">
        <v>42</v>
      </c>
      <c r="AX1770" s="153" t="s">
        <v>82</v>
      </c>
      <c r="AY1770" s="155" t="s">
        <v>263</v>
      </c>
    </row>
    <row r="1771" spans="2:65" s="153" customFormat="1" ht="11.25">
      <c r="B1771" s="154"/>
      <c r="D1771" s="142" t="s">
        <v>274</v>
      </c>
      <c r="E1771" s="155" t="s">
        <v>44</v>
      </c>
      <c r="F1771" s="156" t="s">
        <v>1317</v>
      </c>
      <c r="H1771" s="157">
        <v>1.6559999999999999</v>
      </c>
      <c r="I1771" s="158"/>
      <c r="L1771" s="154"/>
      <c r="M1771" s="159"/>
      <c r="T1771" s="160"/>
      <c r="AT1771" s="155" t="s">
        <v>274</v>
      </c>
      <c r="AU1771" s="155" t="s">
        <v>91</v>
      </c>
      <c r="AV1771" s="153" t="s">
        <v>91</v>
      </c>
      <c r="AW1771" s="153" t="s">
        <v>42</v>
      </c>
      <c r="AX1771" s="153" t="s">
        <v>82</v>
      </c>
      <c r="AY1771" s="155" t="s">
        <v>263</v>
      </c>
    </row>
    <row r="1772" spans="2:65" s="161" customFormat="1" ht="11.25">
      <c r="B1772" s="162"/>
      <c r="D1772" s="142" t="s">
        <v>274</v>
      </c>
      <c r="E1772" s="163" t="s">
        <v>44</v>
      </c>
      <c r="F1772" s="164" t="s">
        <v>280</v>
      </c>
      <c r="H1772" s="165">
        <v>2.1579999999999999</v>
      </c>
      <c r="I1772" s="166"/>
      <c r="L1772" s="162"/>
      <c r="M1772" s="167"/>
      <c r="T1772" s="168"/>
      <c r="AT1772" s="163" t="s">
        <v>274</v>
      </c>
      <c r="AU1772" s="163" t="s">
        <v>91</v>
      </c>
      <c r="AV1772" s="161" t="s">
        <v>141</v>
      </c>
      <c r="AW1772" s="161" t="s">
        <v>42</v>
      </c>
      <c r="AX1772" s="161" t="s">
        <v>82</v>
      </c>
      <c r="AY1772" s="163" t="s">
        <v>263</v>
      </c>
    </row>
    <row r="1773" spans="2:65" s="146" customFormat="1" ht="11.25">
      <c r="B1773" s="147"/>
      <c r="D1773" s="142" t="s">
        <v>274</v>
      </c>
      <c r="E1773" s="148" t="s">
        <v>44</v>
      </c>
      <c r="F1773" s="149" t="s">
        <v>388</v>
      </c>
      <c r="H1773" s="148" t="s">
        <v>44</v>
      </c>
      <c r="I1773" s="150"/>
      <c r="L1773" s="147"/>
      <c r="M1773" s="151"/>
      <c r="T1773" s="152"/>
      <c r="AT1773" s="148" t="s">
        <v>274</v>
      </c>
      <c r="AU1773" s="148" t="s">
        <v>91</v>
      </c>
      <c r="AV1773" s="146" t="s">
        <v>89</v>
      </c>
      <c r="AW1773" s="146" t="s">
        <v>42</v>
      </c>
      <c r="AX1773" s="146" t="s">
        <v>82</v>
      </c>
      <c r="AY1773" s="148" t="s">
        <v>263</v>
      </c>
    </row>
    <row r="1774" spans="2:65" s="153" customFormat="1" ht="11.25">
      <c r="B1774" s="154"/>
      <c r="D1774" s="142" t="s">
        <v>274</v>
      </c>
      <c r="E1774" s="155" t="s">
        <v>44</v>
      </c>
      <c r="F1774" s="156" t="s">
        <v>1318</v>
      </c>
      <c r="H1774" s="157">
        <v>6.782</v>
      </c>
      <c r="I1774" s="158"/>
      <c r="L1774" s="154"/>
      <c r="M1774" s="159"/>
      <c r="T1774" s="160"/>
      <c r="AT1774" s="155" t="s">
        <v>274</v>
      </c>
      <c r="AU1774" s="155" t="s">
        <v>91</v>
      </c>
      <c r="AV1774" s="153" t="s">
        <v>91</v>
      </c>
      <c r="AW1774" s="153" t="s">
        <v>42</v>
      </c>
      <c r="AX1774" s="153" t="s">
        <v>82</v>
      </c>
      <c r="AY1774" s="155" t="s">
        <v>263</v>
      </c>
    </row>
    <row r="1775" spans="2:65" s="161" customFormat="1" ht="11.25">
      <c r="B1775" s="162"/>
      <c r="D1775" s="142" t="s">
        <v>274</v>
      </c>
      <c r="E1775" s="163" t="s">
        <v>44</v>
      </c>
      <c r="F1775" s="164" t="s">
        <v>391</v>
      </c>
      <c r="H1775" s="165">
        <v>6.782</v>
      </c>
      <c r="I1775" s="166"/>
      <c r="L1775" s="162"/>
      <c r="M1775" s="167"/>
      <c r="T1775" s="168"/>
      <c r="AT1775" s="163" t="s">
        <v>274</v>
      </c>
      <c r="AU1775" s="163" t="s">
        <v>91</v>
      </c>
      <c r="AV1775" s="161" t="s">
        <v>141</v>
      </c>
      <c r="AW1775" s="161" t="s">
        <v>42</v>
      </c>
      <c r="AX1775" s="161" t="s">
        <v>82</v>
      </c>
      <c r="AY1775" s="163" t="s">
        <v>263</v>
      </c>
    </row>
    <row r="1776" spans="2:65" s="146" customFormat="1" ht="11.25">
      <c r="B1776" s="147"/>
      <c r="D1776" s="142" t="s">
        <v>274</v>
      </c>
      <c r="E1776" s="148" t="s">
        <v>44</v>
      </c>
      <c r="F1776" s="149" t="s">
        <v>490</v>
      </c>
      <c r="H1776" s="148" t="s">
        <v>44</v>
      </c>
      <c r="I1776" s="150"/>
      <c r="L1776" s="147"/>
      <c r="M1776" s="151"/>
      <c r="T1776" s="152"/>
      <c r="AT1776" s="148" t="s">
        <v>274</v>
      </c>
      <c r="AU1776" s="148" t="s">
        <v>91</v>
      </c>
      <c r="AV1776" s="146" t="s">
        <v>89</v>
      </c>
      <c r="AW1776" s="146" t="s">
        <v>42</v>
      </c>
      <c r="AX1776" s="146" t="s">
        <v>82</v>
      </c>
      <c r="AY1776" s="148" t="s">
        <v>263</v>
      </c>
    </row>
    <row r="1777" spans="2:65" s="153" customFormat="1" ht="11.25">
      <c r="B1777" s="154"/>
      <c r="D1777" s="142" t="s">
        <v>274</v>
      </c>
      <c r="E1777" s="155" t="s">
        <v>44</v>
      </c>
      <c r="F1777" s="156" t="s">
        <v>1319</v>
      </c>
      <c r="H1777" s="157">
        <v>1.1879999999999999</v>
      </c>
      <c r="I1777" s="158"/>
      <c r="L1777" s="154"/>
      <c r="M1777" s="159"/>
      <c r="T1777" s="160"/>
      <c r="AT1777" s="155" t="s">
        <v>274</v>
      </c>
      <c r="AU1777" s="155" t="s">
        <v>91</v>
      </c>
      <c r="AV1777" s="153" t="s">
        <v>91</v>
      </c>
      <c r="AW1777" s="153" t="s">
        <v>42</v>
      </c>
      <c r="AX1777" s="153" t="s">
        <v>82</v>
      </c>
      <c r="AY1777" s="155" t="s">
        <v>263</v>
      </c>
    </row>
    <row r="1778" spans="2:65" s="161" customFormat="1" ht="11.25">
      <c r="B1778" s="162"/>
      <c r="D1778" s="142" t="s">
        <v>274</v>
      </c>
      <c r="E1778" s="163" t="s">
        <v>44</v>
      </c>
      <c r="F1778" s="164" t="s">
        <v>423</v>
      </c>
      <c r="H1778" s="165">
        <v>1.1879999999999999</v>
      </c>
      <c r="I1778" s="166"/>
      <c r="L1778" s="162"/>
      <c r="M1778" s="167"/>
      <c r="T1778" s="168"/>
      <c r="AT1778" s="163" t="s">
        <v>274</v>
      </c>
      <c r="AU1778" s="163" t="s">
        <v>91</v>
      </c>
      <c r="AV1778" s="161" t="s">
        <v>141</v>
      </c>
      <c r="AW1778" s="161" t="s">
        <v>42</v>
      </c>
      <c r="AX1778" s="161" t="s">
        <v>82</v>
      </c>
      <c r="AY1778" s="163" t="s">
        <v>263</v>
      </c>
    </row>
    <row r="1779" spans="2:65" s="146" customFormat="1" ht="11.25">
      <c r="B1779" s="147"/>
      <c r="D1779" s="142" t="s">
        <v>274</v>
      </c>
      <c r="E1779" s="148" t="s">
        <v>44</v>
      </c>
      <c r="F1779" s="149" t="s">
        <v>458</v>
      </c>
      <c r="H1779" s="148" t="s">
        <v>44</v>
      </c>
      <c r="I1779" s="150"/>
      <c r="L1779" s="147"/>
      <c r="M1779" s="151"/>
      <c r="T1779" s="152"/>
      <c r="AT1779" s="148" t="s">
        <v>274</v>
      </c>
      <c r="AU1779" s="148" t="s">
        <v>91</v>
      </c>
      <c r="AV1779" s="146" t="s">
        <v>89</v>
      </c>
      <c r="AW1779" s="146" t="s">
        <v>42</v>
      </c>
      <c r="AX1779" s="146" t="s">
        <v>82</v>
      </c>
      <c r="AY1779" s="148" t="s">
        <v>263</v>
      </c>
    </row>
    <row r="1780" spans="2:65" s="153" customFormat="1" ht="11.25">
      <c r="B1780" s="154"/>
      <c r="D1780" s="142" t="s">
        <v>274</v>
      </c>
      <c r="E1780" s="155" t="s">
        <v>44</v>
      </c>
      <c r="F1780" s="156" t="s">
        <v>1320</v>
      </c>
      <c r="H1780" s="157">
        <v>1.978</v>
      </c>
      <c r="I1780" s="158"/>
      <c r="L1780" s="154"/>
      <c r="M1780" s="159"/>
      <c r="T1780" s="160"/>
      <c r="AT1780" s="155" t="s">
        <v>274</v>
      </c>
      <c r="AU1780" s="155" t="s">
        <v>91</v>
      </c>
      <c r="AV1780" s="153" t="s">
        <v>91</v>
      </c>
      <c r="AW1780" s="153" t="s">
        <v>42</v>
      </c>
      <c r="AX1780" s="153" t="s">
        <v>82</v>
      </c>
      <c r="AY1780" s="155" t="s">
        <v>263</v>
      </c>
    </row>
    <row r="1781" spans="2:65" s="161" customFormat="1" ht="11.25">
      <c r="B1781" s="162"/>
      <c r="D1781" s="142" t="s">
        <v>274</v>
      </c>
      <c r="E1781" s="163" t="s">
        <v>44</v>
      </c>
      <c r="F1781" s="164" t="s">
        <v>426</v>
      </c>
      <c r="H1781" s="165">
        <v>1.978</v>
      </c>
      <c r="I1781" s="166"/>
      <c r="L1781" s="162"/>
      <c r="M1781" s="167"/>
      <c r="T1781" s="168"/>
      <c r="AT1781" s="163" t="s">
        <v>274</v>
      </c>
      <c r="AU1781" s="163" t="s">
        <v>91</v>
      </c>
      <c r="AV1781" s="161" t="s">
        <v>141</v>
      </c>
      <c r="AW1781" s="161" t="s">
        <v>42</v>
      </c>
      <c r="AX1781" s="161" t="s">
        <v>82</v>
      </c>
      <c r="AY1781" s="163" t="s">
        <v>263</v>
      </c>
    </row>
    <row r="1782" spans="2:65" s="146" customFormat="1" ht="11.25">
      <c r="B1782" s="147"/>
      <c r="D1782" s="142" t="s">
        <v>274</v>
      </c>
      <c r="E1782" s="148" t="s">
        <v>44</v>
      </c>
      <c r="F1782" s="149" t="s">
        <v>442</v>
      </c>
      <c r="H1782" s="148" t="s">
        <v>44</v>
      </c>
      <c r="I1782" s="150"/>
      <c r="L1782" s="147"/>
      <c r="M1782" s="151"/>
      <c r="T1782" s="152"/>
      <c r="AT1782" s="148" t="s">
        <v>274</v>
      </c>
      <c r="AU1782" s="148" t="s">
        <v>91</v>
      </c>
      <c r="AV1782" s="146" t="s">
        <v>89</v>
      </c>
      <c r="AW1782" s="146" t="s">
        <v>42</v>
      </c>
      <c r="AX1782" s="146" t="s">
        <v>82</v>
      </c>
      <c r="AY1782" s="148" t="s">
        <v>263</v>
      </c>
    </row>
    <row r="1783" spans="2:65" s="153" customFormat="1" ht="11.25">
      <c r="B1783" s="154"/>
      <c r="D1783" s="142" t="s">
        <v>274</v>
      </c>
      <c r="E1783" s="155" t="s">
        <v>44</v>
      </c>
      <c r="F1783" s="156" t="s">
        <v>1321</v>
      </c>
      <c r="H1783" s="157">
        <v>1.139</v>
      </c>
      <c r="I1783" s="158"/>
      <c r="L1783" s="154"/>
      <c r="M1783" s="159"/>
      <c r="T1783" s="160"/>
      <c r="AT1783" s="155" t="s">
        <v>274</v>
      </c>
      <c r="AU1783" s="155" t="s">
        <v>91</v>
      </c>
      <c r="AV1783" s="153" t="s">
        <v>91</v>
      </c>
      <c r="AW1783" s="153" t="s">
        <v>42</v>
      </c>
      <c r="AX1783" s="153" t="s">
        <v>82</v>
      </c>
      <c r="AY1783" s="155" t="s">
        <v>263</v>
      </c>
    </row>
    <row r="1784" spans="2:65" s="153" customFormat="1" ht="11.25">
      <c r="B1784" s="154"/>
      <c r="D1784" s="142" t="s">
        <v>274</v>
      </c>
      <c r="E1784" s="155" t="s">
        <v>44</v>
      </c>
      <c r="F1784" s="156" t="s">
        <v>1322</v>
      </c>
      <c r="H1784" s="157">
        <v>0.98499999999999999</v>
      </c>
      <c r="I1784" s="158"/>
      <c r="L1784" s="154"/>
      <c r="M1784" s="159"/>
      <c r="T1784" s="160"/>
      <c r="AT1784" s="155" t="s">
        <v>274</v>
      </c>
      <c r="AU1784" s="155" t="s">
        <v>91</v>
      </c>
      <c r="AV1784" s="153" t="s">
        <v>91</v>
      </c>
      <c r="AW1784" s="153" t="s">
        <v>42</v>
      </c>
      <c r="AX1784" s="153" t="s">
        <v>82</v>
      </c>
      <c r="AY1784" s="155" t="s">
        <v>263</v>
      </c>
    </row>
    <row r="1785" spans="2:65" s="161" customFormat="1" ht="11.25">
      <c r="B1785" s="162"/>
      <c r="D1785" s="142" t="s">
        <v>274</v>
      </c>
      <c r="E1785" s="163" t="s">
        <v>44</v>
      </c>
      <c r="F1785" s="164" t="s">
        <v>430</v>
      </c>
      <c r="H1785" s="165">
        <v>2.1240000000000001</v>
      </c>
      <c r="I1785" s="166"/>
      <c r="L1785" s="162"/>
      <c r="M1785" s="167"/>
      <c r="T1785" s="168"/>
      <c r="AT1785" s="163" t="s">
        <v>274</v>
      </c>
      <c r="AU1785" s="163" t="s">
        <v>91</v>
      </c>
      <c r="AV1785" s="161" t="s">
        <v>141</v>
      </c>
      <c r="AW1785" s="161" t="s">
        <v>42</v>
      </c>
      <c r="AX1785" s="161" t="s">
        <v>82</v>
      </c>
      <c r="AY1785" s="163" t="s">
        <v>263</v>
      </c>
    </row>
    <row r="1786" spans="2:65" s="169" customFormat="1" ht="11.25">
      <c r="B1786" s="170"/>
      <c r="D1786" s="142" t="s">
        <v>274</v>
      </c>
      <c r="E1786" s="171" t="s">
        <v>44</v>
      </c>
      <c r="F1786" s="172" t="s">
        <v>281</v>
      </c>
      <c r="H1786" s="173">
        <v>14.23</v>
      </c>
      <c r="I1786" s="174"/>
      <c r="L1786" s="170"/>
      <c r="M1786" s="175"/>
      <c r="T1786" s="176"/>
      <c r="AT1786" s="171" t="s">
        <v>274</v>
      </c>
      <c r="AU1786" s="171" t="s">
        <v>91</v>
      </c>
      <c r="AV1786" s="169" t="s">
        <v>270</v>
      </c>
      <c r="AW1786" s="169" t="s">
        <v>42</v>
      </c>
      <c r="AX1786" s="169" t="s">
        <v>89</v>
      </c>
      <c r="AY1786" s="171" t="s">
        <v>263</v>
      </c>
    </row>
    <row r="1787" spans="2:65" s="17" customFormat="1" ht="14.45" customHeight="1">
      <c r="B1787" s="18"/>
      <c r="C1787" s="129" t="s">
        <v>1323</v>
      </c>
      <c r="D1787" s="129" t="s">
        <v>265</v>
      </c>
      <c r="E1787" s="130" t="s">
        <v>1324</v>
      </c>
      <c r="F1787" s="131" t="s">
        <v>1325</v>
      </c>
      <c r="G1787" s="132" t="s">
        <v>268</v>
      </c>
      <c r="H1787" s="133">
        <v>1.2949999999999999</v>
      </c>
      <c r="I1787" s="134"/>
      <c r="J1787" s="135">
        <f>ROUND(I1787*H1787,2)</f>
        <v>0</v>
      </c>
      <c r="K1787" s="131" t="s">
        <v>269</v>
      </c>
      <c r="L1787" s="18"/>
      <c r="M1787" s="136" t="s">
        <v>44</v>
      </c>
      <c r="N1787" s="137" t="s">
        <v>53</v>
      </c>
      <c r="P1787" s="138">
        <f>O1787*H1787</f>
        <v>0</v>
      </c>
      <c r="Q1787" s="138">
        <v>0</v>
      </c>
      <c r="R1787" s="138">
        <f>Q1787*H1787</f>
        <v>0</v>
      </c>
      <c r="S1787" s="138">
        <v>2.2000000000000002</v>
      </c>
      <c r="T1787" s="139">
        <f>S1787*H1787</f>
        <v>2.8490000000000002</v>
      </c>
      <c r="AR1787" s="140" t="s">
        <v>270</v>
      </c>
      <c r="AT1787" s="140" t="s">
        <v>265</v>
      </c>
      <c r="AU1787" s="140" t="s">
        <v>91</v>
      </c>
      <c r="AY1787" s="2" t="s">
        <v>263</v>
      </c>
      <c r="BE1787" s="141">
        <f>IF(N1787="základní",J1787,0)</f>
        <v>0</v>
      </c>
      <c r="BF1787" s="141">
        <f>IF(N1787="snížená",J1787,0)</f>
        <v>0</v>
      </c>
      <c r="BG1787" s="141">
        <f>IF(N1787="zákl. přenesená",J1787,0)</f>
        <v>0</v>
      </c>
      <c r="BH1787" s="141">
        <f>IF(N1787="sníž. přenesená",J1787,0)</f>
        <v>0</v>
      </c>
      <c r="BI1787" s="141">
        <f>IF(N1787="nulová",J1787,0)</f>
        <v>0</v>
      </c>
      <c r="BJ1787" s="2" t="s">
        <v>89</v>
      </c>
      <c r="BK1787" s="141">
        <f>ROUND(I1787*H1787,2)</f>
        <v>0</v>
      </c>
      <c r="BL1787" s="2" t="s">
        <v>270</v>
      </c>
      <c r="BM1787" s="140" t="s">
        <v>1326</v>
      </c>
    </row>
    <row r="1788" spans="2:65" s="146" customFormat="1" ht="11.25">
      <c r="B1788" s="147"/>
      <c r="D1788" s="142" t="s">
        <v>274</v>
      </c>
      <c r="E1788" s="148" t="s">
        <v>44</v>
      </c>
      <c r="F1788" s="149" t="s">
        <v>275</v>
      </c>
      <c r="H1788" s="148" t="s">
        <v>44</v>
      </c>
      <c r="I1788" s="150"/>
      <c r="L1788" s="147"/>
      <c r="M1788" s="151"/>
      <c r="T1788" s="152"/>
      <c r="AT1788" s="148" t="s">
        <v>274</v>
      </c>
      <c r="AU1788" s="148" t="s">
        <v>91</v>
      </c>
      <c r="AV1788" s="146" t="s">
        <v>89</v>
      </c>
      <c r="AW1788" s="146" t="s">
        <v>42</v>
      </c>
      <c r="AX1788" s="146" t="s">
        <v>82</v>
      </c>
      <c r="AY1788" s="148" t="s">
        <v>263</v>
      </c>
    </row>
    <row r="1789" spans="2:65" s="153" customFormat="1" ht="11.25">
      <c r="B1789" s="154"/>
      <c r="D1789" s="142" t="s">
        <v>274</v>
      </c>
      <c r="E1789" s="155" t="s">
        <v>44</v>
      </c>
      <c r="F1789" s="156" t="s">
        <v>1327</v>
      </c>
      <c r="H1789" s="157">
        <v>0.55500000000000005</v>
      </c>
      <c r="I1789" s="158"/>
      <c r="L1789" s="154"/>
      <c r="M1789" s="159"/>
      <c r="T1789" s="160"/>
      <c r="AT1789" s="155" t="s">
        <v>274</v>
      </c>
      <c r="AU1789" s="155" t="s">
        <v>91</v>
      </c>
      <c r="AV1789" s="153" t="s">
        <v>91</v>
      </c>
      <c r="AW1789" s="153" t="s">
        <v>42</v>
      </c>
      <c r="AX1789" s="153" t="s">
        <v>82</v>
      </c>
      <c r="AY1789" s="155" t="s">
        <v>263</v>
      </c>
    </row>
    <row r="1790" spans="2:65" s="153" customFormat="1" ht="11.25">
      <c r="B1790" s="154"/>
      <c r="D1790" s="142" t="s">
        <v>274</v>
      </c>
      <c r="E1790" s="155" t="s">
        <v>44</v>
      </c>
      <c r="F1790" s="156" t="s">
        <v>1328</v>
      </c>
      <c r="H1790" s="157">
        <v>0.74</v>
      </c>
      <c r="I1790" s="158"/>
      <c r="L1790" s="154"/>
      <c r="M1790" s="159"/>
      <c r="T1790" s="160"/>
      <c r="AT1790" s="155" t="s">
        <v>274</v>
      </c>
      <c r="AU1790" s="155" t="s">
        <v>91</v>
      </c>
      <c r="AV1790" s="153" t="s">
        <v>91</v>
      </c>
      <c r="AW1790" s="153" t="s">
        <v>42</v>
      </c>
      <c r="AX1790" s="153" t="s">
        <v>82</v>
      </c>
      <c r="AY1790" s="155" t="s">
        <v>263</v>
      </c>
    </row>
    <row r="1791" spans="2:65" s="161" customFormat="1" ht="11.25">
      <c r="B1791" s="162"/>
      <c r="D1791" s="142" t="s">
        <v>274</v>
      </c>
      <c r="E1791" s="163" t="s">
        <v>44</v>
      </c>
      <c r="F1791" s="164" t="s">
        <v>280</v>
      </c>
      <c r="H1791" s="165">
        <v>1.2949999999999999</v>
      </c>
      <c r="I1791" s="166"/>
      <c r="L1791" s="162"/>
      <c r="M1791" s="167"/>
      <c r="T1791" s="168"/>
      <c r="AT1791" s="163" t="s">
        <v>274</v>
      </c>
      <c r="AU1791" s="163" t="s">
        <v>91</v>
      </c>
      <c r="AV1791" s="161" t="s">
        <v>141</v>
      </c>
      <c r="AW1791" s="161" t="s">
        <v>42</v>
      </c>
      <c r="AX1791" s="161" t="s">
        <v>82</v>
      </c>
      <c r="AY1791" s="163" t="s">
        <v>263</v>
      </c>
    </row>
    <row r="1792" spans="2:65" s="169" customFormat="1" ht="11.25">
      <c r="B1792" s="170"/>
      <c r="D1792" s="142" t="s">
        <v>274</v>
      </c>
      <c r="E1792" s="171" t="s">
        <v>44</v>
      </c>
      <c r="F1792" s="172" t="s">
        <v>281</v>
      </c>
      <c r="H1792" s="173">
        <v>1.2949999999999999</v>
      </c>
      <c r="I1792" s="174"/>
      <c r="L1792" s="170"/>
      <c r="M1792" s="175"/>
      <c r="T1792" s="176"/>
      <c r="AT1792" s="171" t="s">
        <v>274</v>
      </c>
      <c r="AU1792" s="171" t="s">
        <v>91</v>
      </c>
      <c r="AV1792" s="169" t="s">
        <v>270</v>
      </c>
      <c r="AW1792" s="169" t="s">
        <v>42</v>
      </c>
      <c r="AX1792" s="169" t="s">
        <v>89</v>
      </c>
      <c r="AY1792" s="171" t="s">
        <v>263</v>
      </c>
    </row>
    <row r="1793" spans="2:65" s="17" customFormat="1" ht="14.45" customHeight="1">
      <c r="B1793" s="18"/>
      <c r="C1793" s="129" t="s">
        <v>1329</v>
      </c>
      <c r="D1793" s="129" t="s">
        <v>265</v>
      </c>
      <c r="E1793" s="130" t="s">
        <v>1330</v>
      </c>
      <c r="F1793" s="131" t="s">
        <v>1331</v>
      </c>
      <c r="G1793" s="132" t="s">
        <v>268</v>
      </c>
      <c r="H1793" s="133">
        <v>1.3049999999999999</v>
      </c>
      <c r="I1793" s="134"/>
      <c r="J1793" s="135">
        <f>ROUND(I1793*H1793,2)</f>
        <v>0</v>
      </c>
      <c r="K1793" s="131" t="s">
        <v>269</v>
      </c>
      <c r="L1793" s="18"/>
      <c r="M1793" s="136" t="s">
        <v>44</v>
      </c>
      <c r="N1793" s="137" t="s">
        <v>53</v>
      </c>
      <c r="P1793" s="138">
        <f>O1793*H1793</f>
        <v>0</v>
      </c>
      <c r="Q1793" s="138">
        <v>0</v>
      </c>
      <c r="R1793" s="138">
        <f>Q1793*H1793</f>
        <v>0</v>
      </c>
      <c r="S1793" s="138">
        <v>2.2000000000000002</v>
      </c>
      <c r="T1793" s="139">
        <f>S1793*H1793</f>
        <v>2.871</v>
      </c>
      <c r="AR1793" s="140" t="s">
        <v>270</v>
      </c>
      <c r="AT1793" s="140" t="s">
        <v>265</v>
      </c>
      <c r="AU1793" s="140" t="s">
        <v>91</v>
      </c>
      <c r="AY1793" s="2" t="s">
        <v>263</v>
      </c>
      <c r="BE1793" s="141">
        <f>IF(N1793="základní",J1793,0)</f>
        <v>0</v>
      </c>
      <c r="BF1793" s="141">
        <f>IF(N1793="snížená",J1793,0)</f>
        <v>0</v>
      </c>
      <c r="BG1793" s="141">
        <f>IF(N1793="zákl. přenesená",J1793,0)</f>
        <v>0</v>
      </c>
      <c r="BH1793" s="141">
        <f>IF(N1793="sníž. přenesená",J1793,0)</f>
        <v>0</v>
      </c>
      <c r="BI1793" s="141">
        <f>IF(N1793="nulová",J1793,0)</f>
        <v>0</v>
      </c>
      <c r="BJ1793" s="2" t="s">
        <v>89</v>
      </c>
      <c r="BK1793" s="141">
        <f>ROUND(I1793*H1793,2)</f>
        <v>0</v>
      </c>
      <c r="BL1793" s="2" t="s">
        <v>270</v>
      </c>
      <c r="BM1793" s="140" t="s">
        <v>1332</v>
      </c>
    </row>
    <row r="1794" spans="2:65" s="146" customFormat="1" ht="11.25">
      <c r="B1794" s="147"/>
      <c r="D1794" s="142" t="s">
        <v>274</v>
      </c>
      <c r="E1794" s="148" t="s">
        <v>44</v>
      </c>
      <c r="F1794" s="149" t="s">
        <v>275</v>
      </c>
      <c r="H1794" s="148" t="s">
        <v>44</v>
      </c>
      <c r="I1794" s="150"/>
      <c r="L1794" s="147"/>
      <c r="M1794" s="151"/>
      <c r="T1794" s="152"/>
      <c r="AT1794" s="148" t="s">
        <v>274</v>
      </c>
      <c r="AU1794" s="148" t="s">
        <v>91</v>
      </c>
      <c r="AV1794" s="146" t="s">
        <v>89</v>
      </c>
      <c r="AW1794" s="146" t="s">
        <v>42</v>
      </c>
      <c r="AX1794" s="146" t="s">
        <v>82</v>
      </c>
      <c r="AY1794" s="148" t="s">
        <v>263</v>
      </c>
    </row>
    <row r="1795" spans="2:65" s="153" customFormat="1" ht="11.25">
      <c r="B1795" s="154"/>
      <c r="D1795" s="142" t="s">
        <v>274</v>
      </c>
      <c r="E1795" s="155" t="s">
        <v>44</v>
      </c>
      <c r="F1795" s="156" t="s">
        <v>1333</v>
      </c>
      <c r="H1795" s="157">
        <v>1.3049999999999999</v>
      </c>
      <c r="I1795" s="158"/>
      <c r="L1795" s="154"/>
      <c r="M1795" s="159"/>
      <c r="T1795" s="160"/>
      <c r="AT1795" s="155" t="s">
        <v>274</v>
      </c>
      <c r="AU1795" s="155" t="s">
        <v>91</v>
      </c>
      <c r="AV1795" s="153" t="s">
        <v>91</v>
      </c>
      <c r="AW1795" s="153" t="s">
        <v>42</v>
      </c>
      <c r="AX1795" s="153" t="s">
        <v>82</v>
      </c>
      <c r="AY1795" s="155" t="s">
        <v>263</v>
      </c>
    </row>
    <row r="1796" spans="2:65" s="161" customFormat="1" ht="11.25">
      <c r="B1796" s="162"/>
      <c r="D1796" s="142" t="s">
        <v>274</v>
      </c>
      <c r="E1796" s="163" t="s">
        <v>44</v>
      </c>
      <c r="F1796" s="164" t="s">
        <v>280</v>
      </c>
      <c r="H1796" s="165">
        <v>1.3049999999999999</v>
      </c>
      <c r="I1796" s="166"/>
      <c r="L1796" s="162"/>
      <c r="M1796" s="167"/>
      <c r="T1796" s="168"/>
      <c r="AT1796" s="163" t="s">
        <v>274</v>
      </c>
      <c r="AU1796" s="163" t="s">
        <v>91</v>
      </c>
      <c r="AV1796" s="161" t="s">
        <v>141</v>
      </c>
      <c r="AW1796" s="161" t="s">
        <v>42</v>
      </c>
      <c r="AX1796" s="161" t="s">
        <v>82</v>
      </c>
      <c r="AY1796" s="163" t="s">
        <v>263</v>
      </c>
    </row>
    <row r="1797" spans="2:65" s="169" customFormat="1" ht="11.25">
      <c r="B1797" s="170"/>
      <c r="D1797" s="142" t="s">
        <v>274</v>
      </c>
      <c r="E1797" s="171" t="s">
        <v>44</v>
      </c>
      <c r="F1797" s="172" t="s">
        <v>281</v>
      </c>
      <c r="H1797" s="173">
        <v>1.3049999999999999</v>
      </c>
      <c r="I1797" s="174"/>
      <c r="L1797" s="170"/>
      <c r="M1797" s="175"/>
      <c r="T1797" s="176"/>
      <c r="AT1797" s="171" t="s">
        <v>274</v>
      </c>
      <c r="AU1797" s="171" t="s">
        <v>91</v>
      </c>
      <c r="AV1797" s="169" t="s">
        <v>270</v>
      </c>
      <c r="AW1797" s="169" t="s">
        <v>42</v>
      </c>
      <c r="AX1797" s="169" t="s">
        <v>89</v>
      </c>
      <c r="AY1797" s="171" t="s">
        <v>263</v>
      </c>
    </row>
    <row r="1798" spans="2:65" s="17" customFormat="1" ht="14.45" customHeight="1">
      <c r="B1798" s="18"/>
      <c r="C1798" s="129" t="s">
        <v>1334</v>
      </c>
      <c r="D1798" s="129" t="s">
        <v>265</v>
      </c>
      <c r="E1798" s="130" t="s">
        <v>1335</v>
      </c>
      <c r="F1798" s="131" t="s">
        <v>1336</v>
      </c>
      <c r="G1798" s="132" t="s">
        <v>139</v>
      </c>
      <c r="H1798" s="133">
        <v>319.39999999999998</v>
      </c>
      <c r="I1798" s="134"/>
      <c r="J1798" s="135">
        <f>ROUND(I1798*H1798,2)</f>
        <v>0</v>
      </c>
      <c r="K1798" s="131" t="s">
        <v>269</v>
      </c>
      <c r="L1798" s="18"/>
      <c r="M1798" s="136" t="s">
        <v>44</v>
      </c>
      <c r="N1798" s="137" t="s">
        <v>53</v>
      </c>
      <c r="P1798" s="138">
        <f>O1798*H1798</f>
        <v>0</v>
      </c>
      <c r="Q1798" s="138">
        <v>0</v>
      </c>
      <c r="R1798" s="138">
        <f>Q1798*H1798</f>
        <v>0</v>
      </c>
      <c r="S1798" s="138">
        <v>0.09</v>
      </c>
      <c r="T1798" s="139">
        <f>S1798*H1798</f>
        <v>28.745999999999999</v>
      </c>
      <c r="AR1798" s="140" t="s">
        <v>270</v>
      </c>
      <c r="AT1798" s="140" t="s">
        <v>265</v>
      </c>
      <c r="AU1798" s="140" t="s">
        <v>91</v>
      </c>
      <c r="AY1798" s="2" t="s">
        <v>263</v>
      </c>
      <c r="BE1798" s="141">
        <f>IF(N1798="základní",J1798,0)</f>
        <v>0</v>
      </c>
      <c r="BF1798" s="141">
        <f>IF(N1798="snížená",J1798,0)</f>
        <v>0</v>
      </c>
      <c r="BG1798" s="141">
        <f>IF(N1798="zákl. přenesená",J1798,0)</f>
        <v>0</v>
      </c>
      <c r="BH1798" s="141">
        <f>IF(N1798="sníž. přenesená",J1798,0)</f>
        <v>0</v>
      </c>
      <c r="BI1798" s="141">
        <f>IF(N1798="nulová",J1798,0)</f>
        <v>0</v>
      </c>
      <c r="BJ1798" s="2" t="s">
        <v>89</v>
      </c>
      <c r="BK1798" s="141">
        <f>ROUND(I1798*H1798,2)</f>
        <v>0</v>
      </c>
      <c r="BL1798" s="2" t="s">
        <v>270</v>
      </c>
      <c r="BM1798" s="140" t="s">
        <v>1337</v>
      </c>
    </row>
    <row r="1799" spans="2:65" s="146" customFormat="1" ht="11.25">
      <c r="B1799" s="147"/>
      <c r="D1799" s="142" t="s">
        <v>274</v>
      </c>
      <c r="E1799" s="148" t="s">
        <v>44</v>
      </c>
      <c r="F1799" s="149" t="s">
        <v>275</v>
      </c>
      <c r="H1799" s="148" t="s">
        <v>44</v>
      </c>
      <c r="I1799" s="150"/>
      <c r="L1799" s="147"/>
      <c r="M1799" s="151"/>
      <c r="T1799" s="152"/>
      <c r="AT1799" s="148" t="s">
        <v>274</v>
      </c>
      <c r="AU1799" s="148" t="s">
        <v>91</v>
      </c>
      <c r="AV1799" s="146" t="s">
        <v>89</v>
      </c>
      <c r="AW1799" s="146" t="s">
        <v>42</v>
      </c>
      <c r="AX1799" s="146" t="s">
        <v>82</v>
      </c>
      <c r="AY1799" s="148" t="s">
        <v>263</v>
      </c>
    </row>
    <row r="1800" spans="2:65" s="153" customFormat="1" ht="11.25">
      <c r="B1800" s="154"/>
      <c r="D1800" s="142" t="s">
        <v>274</v>
      </c>
      <c r="E1800" s="155" t="s">
        <v>44</v>
      </c>
      <c r="F1800" s="156" t="s">
        <v>1338</v>
      </c>
      <c r="H1800" s="157">
        <v>9.1999999999999993</v>
      </c>
      <c r="I1800" s="158"/>
      <c r="L1800" s="154"/>
      <c r="M1800" s="159"/>
      <c r="T1800" s="160"/>
      <c r="AT1800" s="155" t="s">
        <v>274</v>
      </c>
      <c r="AU1800" s="155" t="s">
        <v>91</v>
      </c>
      <c r="AV1800" s="153" t="s">
        <v>91</v>
      </c>
      <c r="AW1800" s="153" t="s">
        <v>42</v>
      </c>
      <c r="AX1800" s="153" t="s">
        <v>82</v>
      </c>
      <c r="AY1800" s="155" t="s">
        <v>263</v>
      </c>
    </row>
    <row r="1801" spans="2:65" s="153" customFormat="1" ht="11.25">
      <c r="B1801" s="154"/>
      <c r="D1801" s="142" t="s">
        <v>274</v>
      </c>
      <c r="E1801" s="155" t="s">
        <v>44</v>
      </c>
      <c r="F1801" s="156" t="s">
        <v>1339</v>
      </c>
      <c r="H1801" s="157">
        <v>33.799999999999997</v>
      </c>
      <c r="I1801" s="158"/>
      <c r="L1801" s="154"/>
      <c r="M1801" s="159"/>
      <c r="T1801" s="160"/>
      <c r="AT1801" s="155" t="s">
        <v>274</v>
      </c>
      <c r="AU1801" s="155" t="s">
        <v>91</v>
      </c>
      <c r="AV1801" s="153" t="s">
        <v>91</v>
      </c>
      <c r="AW1801" s="153" t="s">
        <v>42</v>
      </c>
      <c r="AX1801" s="153" t="s">
        <v>82</v>
      </c>
      <c r="AY1801" s="155" t="s">
        <v>263</v>
      </c>
    </row>
    <row r="1802" spans="2:65" s="161" customFormat="1" ht="11.25">
      <c r="B1802" s="162"/>
      <c r="D1802" s="142" t="s">
        <v>274</v>
      </c>
      <c r="E1802" s="163" t="s">
        <v>44</v>
      </c>
      <c r="F1802" s="164" t="s">
        <v>280</v>
      </c>
      <c r="H1802" s="165">
        <v>43</v>
      </c>
      <c r="I1802" s="166"/>
      <c r="L1802" s="162"/>
      <c r="M1802" s="167"/>
      <c r="T1802" s="168"/>
      <c r="AT1802" s="163" t="s">
        <v>274</v>
      </c>
      <c r="AU1802" s="163" t="s">
        <v>91</v>
      </c>
      <c r="AV1802" s="161" t="s">
        <v>141</v>
      </c>
      <c r="AW1802" s="161" t="s">
        <v>42</v>
      </c>
      <c r="AX1802" s="161" t="s">
        <v>82</v>
      </c>
      <c r="AY1802" s="163" t="s">
        <v>263</v>
      </c>
    </row>
    <row r="1803" spans="2:65" s="146" customFormat="1" ht="11.25">
      <c r="B1803" s="147"/>
      <c r="D1803" s="142" t="s">
        <v>274</v>
      </c>
      <c r="E1803" s="148" t="s">
        <v>44</v>
      </c>
      <c r="F1803" s="149" t="s">
        <v>388</v>
      </c>
      <c r="H1803" s="148" t="s">
        <v>44</v>
      </c>
      <c r="I1803" s="150"/>
      <c r="L1803" s="147"/>
      <c r="M1803" s="151"/>
      <c r="T1803" s="152"/>
      <c r="AT1803" s="148" t="s">
        <v>274</v>
      </c>
      <c r="AU1803" s="148" t="s">
        <v>91</v>
      </c>
      <c r="AV1803" s="146" t="s">
        <v>89</v>
      </c>
      <c r="AW1803" s="146" t="s">
        <v>42</v>
      </c>
      <c r="AX1803" s="146" t="s">
        <v>82</v>
      </c>
      <c r="AY1803" s="148" t="s">
        <v>263</v>
      </c>
    </row>
    <row r="1804" spans="2:65" s="153" customFormat="1" ht="11.25">
      <c r="B1804" s="154"/>
      <c r="D1804" s="142" t="s">
        <v>274</v>
      </c>
      <c r="E1804" s="155" t="s">
        <v>44</v>
      </c>
      <c r="F1804" s="156" t="s">
        <v>1340</v>
      </c>
      <c r="H1804" s="157">
        <v>123.3</v>
      </c>
      <c r="I1804" s="158"/>
      <c r="L1804" s="154"/>
      <c r="M1804" s="159"/>
      <c r="T1804" s="160"/>
      <c r="AT1804" s="155" t="s">
        <v>274</v>
      </c>
      <c r="AU1804" s="155" t="s">
        <v>91</v>
      </c>
      <c r="AV1804" s="153" t="s">
        <v>91</v>
      </c>
      <c r="AW1804" s="153" t="s">
        <v>42</v>
      </c>
      <c r="AX1804" s="153" t="s">
        <v>82</v>
      </c>
      <c r="AY1804" s="155" t="s">
        <v>263</v>
      </c>
    </row>
    <row r="1805" spans="2:65" s="161" customFormat="1" ht="11.25">
      <c r="B1805" s="162"/>
      <c r="D1805" s="142" t="s">
        <v>274</v>
      </c>
      <c r="E1805" s="163" t="s">
        <v>44</v>
      </c>
      <c r="F1805" s="164" t="s">
        <v>391</v>
      </c>
      <c r="H1805" s="165">
        <v>123.3</v>
      </c>
      <c r="I1805" s="166"/>
      <c r="L1805" s="162"/>
      <c r="M1805" s="167"/>
      <c r="T1805" s="168"/>
      <c r="AT1805" s="163" t="s">
        <v>274</v>
      </c>
      <c r="AU1805" s="163" t="s">
        <v>91</v>
      </c>
      <c r="AV1805" s="161" t="s">
        <v>141</v>
      </c>
      <c r="AW1805" s="161" t="s">
        <v>42</v>
      </c>
      <c r="AX1805" s="161" t="s">
        <v>82</v>
      </c>
      <c r="AY1805" s="163" t="s">
        <v>263</v>
      </c>
    </row>
    <row r="1806" spans="2:65" s="146" customFormat="1" ht="11.25">
      <c r="B1806" s="147"/>
      <c r="D1806" s="142" t="s">
        <v>274</v>
      </c>
      <c r="E1806" s="148" t="s">
        <v>44</v>
      </c>
      <c r="F1806" s="149" t="s">
        <v>490</v>
      </c>
      <c r="H1806" s="148" t="s">
        <v>44</v>
      </c>
      <c r="I1806" s="150"/>
      <c r="L1806" s="147"/>
      <c r="M1806" s="151"/>
      <c r="T1806" s="152"/>
      <c r="AT1806" s="148" t="s">
        <v>274</v>
      </c>
      <c r="AU1806" s="148" t="s">
        <v>91</v>
      </c>
      <c r="AV1806" s="146" t="s">
        <v>89</v>
      </c>
      <c r="AW1806" s="146" t="s">
        <v>42</v>
      </c>
      <c r="AX1806" s="146" t="s">
        <v>82</v>
      </c>
      <c r="AY1806" s="148" t="s">
        <v>263</v>
      </c>
    </row>
    <row r="1807" spans="2:65" s="153" customFormat="1" ht="11.25">
      <c r="B1807" s="154"/>
      <c r="D1807" s="142" t="s">
        <v>274</v>
      </c>
      <c r="E1807" s="155" t="s">
        <v>44</v>
      </c>
      <c r="F1807" s="156" t="s">
        <v>1341</v>
      </c>
      <c r="H1807" s="157">
        <v>103.8</v>
      </c>
      <c r="I1807" s="158"/>
      <c r="L1807" s="154"/>
      <c r="M1807" s="159"/>
      <c r="T1807" s="160"/>
      <c r="AT1807" s="155" t="s">
        <v>274</v>
      </c>
      <c r="AU1807" s="155" t="s">
        <v>91</v>
      </c>
      <c r="AV1807" s="153" t="s">
        <v>91</v>
      </c>
      <c r="AW1807" s="153" t="s">
        <v>42</v>
      </c>
      <c r="AX1807" s="153" t="s">
        <v>82</v>
      </c>
      <c r="AY1807" s="155" t="s">
        <v>263</v>
      </c>
    </row>
    <row r="1808" spans="2:65" s="161" customFormat="1" ht="11.25">
      <c r="B1808" s="162"/>
      <c r="D1808" s="142" t="s">
        <v>274</v>
      </c>
      <c r="E1808" s="163" t="s">
        <v>44</v>
      </c>
      <c r="F1808" s="164" t="s">
        <v>423</v>
      </c>
      <c r="H1808" s="165">
        <v>103.8</v>
      </c>
      <c r="I1808" s="166"/>
      <c r="L1808" s="162"/>
      <c r="M1808" s="167"/>
      <c r="T1808" s="168"/>
      <c r="AT1808" s="163" t="s">
        <v>274</v>
      </c>
      <c r="AU1808" s="163" t="s">
        <v>91</v>
      </c>
      <c r="AV1808" s="161" t="s">
        <v>141</v>
      </c>
      <c r="AW1808" s="161" t="s">
        <v>42</v>
      </c>
      <c r="AX1808" s="161" t="s">
        <v>82</v>
      </c>
      <c r="AY1808" s="163" t="s">
        <v>263</v>
      </c>
    </row>
    <row r="1809" spans="2:65" s="146" customFormat="1" ht="11.25">
      <c r="B1809" s="147"/>
      <c r="D1809" s="142" t="s">
        <v>274</v>
      </c>
      <c r="E1809" s="148" t="s">
        <v>44</v>
      </c>
      <c r="F1809" s="149" t="s">
        <v>458</v>
      </c>
      <c r="H1809" s="148" t="s">
        <v>44</v>
      </c>
      <c r="I1809" s="150"/>
      <c r="L1809" s="147"/>
      <c r="M1809" s="151"/>
      <c r="T1809" s="152"/>
      <c r="AT1809" s="148" t="s">
        <v>274</v>
      </c>
      <c r="AU1809" s="148" t="s">
        <v>91</v>
      </c>
      <c r="AV1809" s="146" t="s">
        <v>89</v>
      </c>
      <c r="AW1809" s="146" t="s">
        <v>42</v>
      </c>
      <c r="AX1809" s="146" t="s">
        <v>82</v>
      </c>
      <c r="AY1809" s="148" t="s">
        <v>263</v>
      </c>
    </row>
    <row r="1810" spans="2:65" s="153" customFormat="1" ht="11.25">
      <c r="B1810" s="154"/>
      <c r="D1810" s="142" t="s">
        <v>274</v>
      </c>
      <c r="E1810" s="155" t="s">
        <v>44</v>
      </c>
      <c r="F1810" s="156" t="s">
        <v>1342</v>
      </c>
      <c r="H1810" s="157">
        <v>31.4</v>
      </c>
      <c r="I1810" s="158"/>
      <c r="L1810" s="154"/>
      <c r="M1810" s="159"/>
      <c r="T1810" s="160"/>
      <c r="AT1810" s="155" t="s">
        <v>274</v>
      </c>
      <c r="AU1810" s="155" t="s">
        <v>91</v>
      </c>
      <c r="AV1810" s="153" t="s">
        <v>91</v>
      </c>
      <c r="AW1810" s="153" t="s">
        <v>42</v>
      </c>
      <c r="AX1810" s="153" t="s">
        <v>82</v>
      </c>
      <c r="AY1810" s="155" t="s">
        <v>263</v>
      </c>
    </row>
    <row r="1811" spans="2:65" s="161" customFormat="1" ht="11.25">
      <c r="B1811" s="162"/>
      <c r="D1811" s="142" t="s">
        <v>274</v>
      </c>
      <c r="E1811" s="163" t="s">
        <v>44</v>
      </c>
      <c r="F1811" s="164" t="s">
        <v>426</v>
      </c>
      <c r="H1811" s="165">
        <v>31.4</v>
      </c>
      <c r="I1811" s="166"/>
      <c r="L1811" s="162"/>
      <c r="M1811" s="167"/>
      <c r="T1811" s="168"/>
      <c r="AT1811" s="163" t="s">
        <v>274</v>
      </c>
      <c r="AU1811" s="163" t="s">
        <v>91</v>
      </c>
      <c r="AV1811" s="161" t="s">
        <v>141</v>
      </c>
      <c r="AW1811" s="161" t="s">
        <v>42</v>
      </c>
      <c r="AX1811" s="161" t="s">
        <v>82</v>
      </c>
      <c r="AY1811" s="163" t="s">
        <v>263</v>
      </c>
    </row>
    <row r="1812" spans="2:65" s="146" customFormat="1" ht="11.25">
      <c r="B1812" s="147"/>
      <c r="D1812" s="142" t="s">
        <v>274</v>
      </c>
      <c r="E1812" s="148" t="s">
        <v>44</v>
      </c>
      <c r="F1812" s="149" t="s">
        <v>442</v>
      </c>
      <c r="H1812" s="148" t="s">
        <v>44</v>
      </c>
      <c r="I1812" s="150"/>
      <c r="L1812" s="147"/>
      <c r="M1812" s="151"/>
      <c r="T1812" s="152"/>
      <c r="AT1812" s="148" t="s">
        <v>274</v>
      </c>
      <c r="AU1812" s="148" t="s">
        <v>91</v>
      </c>
      <c r="AV1812" s="146" t="s">
        <v>89</v>
      </c>
      <c r="AW1812" s="146" t="s">
        <v>42</v>
      </c>
      <c r="AX1812" s="146" t="s">
        <v>82</v>
      </c>
      <c r="AY1812" s="148" t="s">
        <v>263</v>
      </c>
    </row>
    <row r="1813" spans="2:65" s="153" customFormat="1" ht="11.25">
      <c r="B1813" s="154"/>
      <c r="D1813" s="142" t="s">
        <v>274</v>
      </c>
      <c r="E1813" s="155" t="s">
        <v>44</v>
      </c>
      <c r="F1813" s="156" t="s">
        <v>1343</v>
      </c>
      <c r="H1813" s="157">
        <v>17.899999999999999</v>
      </c>
      <c r="I1813" s="158"/>
      <c r="L1813" s="154"/>
      <c r="M1813" s="159"/>
      <c r="T1813" s="160"/>
      <c r="AT1813" s="155" t="s">
        <v>274</v>
      </c>
      <c r="AU1813" s="155" t="s">
        <v>91</v>
      </c>
      <c r="AV1813" s="153" t="s">
        <v>91</v>
      </c>
      <c r="AW1813" s="153" t="s">
        <v>42</v>
      </c>
      <c r="AX1813" s="153" t="s">
        <v>82</v>
      </c>
      <c r="AY1813" s="155" t="s">
        <v>263</v>
      </c>
    </row>
    <row r="1814" spans="2:65" s="161" customFormat="1" ht="11.25">
      <c r="B1814" s="162"/>
      <c r="D1814" s="142" t="s">
        <v>274</v>
      </c>
      <c r="E1814" s="163" t="s">
        <v>44</v>
      </c>
      <c r="F1814" s="164" t="s">
        <v>430</v>
      </c>
      <c r="H1814" s="165">
        <v>17.899999999999999</v>
      </c>
      <c r="I1814" s="166"/>
      <c r="L1814" s="162"/>
      <c r="M1814" s="167"/>
      <c r="T1814" s="168"/>
      <c r="AT1814" s="163" t="s">
        <v>274</v>
      </c>
      <c r="AU1814" s="163" t="s">
        <v>91</v>
      </c>
      <c r="AV1814" s="161" t="s">
        <v>141</v>
      </c>
      <c r="AW1814" s="161" t="s">
        <v>42</v>
      </c>
      <c r="AX1814" s="161" t="s">
        <v>82</v>
      </c>
      <c r="AY1814" s="163" t="s">
        <v>263</v>
      </c>
    </row>
    <row r="1815" spans="2:65" s="169" customFormat="1" ht="11.25">
      <c r="B1815" s="170"/>
      <c r="D1815" s="142" t="s">
        <v>274</v>
      </c>
      <c r="E1815" s="171" t="s">
        <v>44</v>
      </c>
      <c r="F1815" s="172" t="s">
        <v>281</v>
      </c>
      <c r="H1815" s="173">
        <v>319.39999999999998</v>
      </c>
      <c r="I1815" s="174"/>
      <c r="L1815" s="170"/>
      <c r="M1815" s="175"/>
      <c r="T1815" s="176"/>
      <c r="AT1815" s="171" t="s">
        <v>274</v>
      </c>
      <c r="AU1815" s="171" t="s">
        <v>91</v>
      </c>
      <c r="AV1815" s="169" t="s">
        <v>270</v>
      </c>
      <c r="AW1815" s="169" t="s">
        <v>42</v>
      </c>
      <c r="AX1815" s="169" t="s">
        <v>89</v>
      </c>
      <c r="AY1815" s="171" t="s">
        <v>263</v>
      </c>
    </row>
    <row r="1816" spans="2:65" s="17" customFormat="1" ht="14.45" customHeight="1">
      <c r="B1816" s="18"/>
      <c r="C1816" s="129" t="s">
        <v>1344</v>
      </c>
      <c r="D1816" s="129" t="s">
        <v>265</v>
      </c>
      <c r="E1816" s="130" t="s">
        <v>1345</v>
      </c>
      <c r="F1816" s="131" t="s">
        <v>1346</v>
      </c>
      <c r="G1816" s="132" t="s">
        <v>139</v>
      </c>
      <c r="H1816" s="133">
        <v>904.42</v>
      </c>
      <c r="I1816" s="134"/>
      <c r="J1816" s="135">
        <f>ROUND(I1816*H1816,2)</f>
        <v>0</v>
      </c>
      <c r="K1816" s="131" t="s">
        <v>269</v>
      </c>
      <c r="L1816" s="18"/>
      <c r="M1816" s="136" t="s">
        <v>44</v>
      </c>
      <c r="N1816" s="137" t="s">
        <v>53</v>
      </c>
      <c r="P1816" s="138">
        <f>O1816*H1816</f>
        <v>0</v>
      </c>
      <c r="Q1816" s="138">
        <v>0</v>
      </c>
      <c r="R1816" s="138">
        <f>Q1816*H1816</f>
        <v>0</v>
      </c>
      <c r="S1816" s="138">
        <v>0</v>
      </c>
      <c r="T1816" s="139">
        <f>S1816*H1816</f>
        <v>0</v>
      </c>
      <c r="AR1816" s="140" t="s">
        <v>270</v>
      </c>
      <c r="AT1816" s="140" t="s">
        <v>265</v>
      </c>
      <c r="AU1816" s="140" t="s">
        <v>91</v>
      </c>
      <c r="AY1816" s="2" t="s">
        <v>263</v>
      </c>
      <c r="BE1816" s="141">
        <f>IF(N1816="základní",J1816,0)</f>
        <v>0</v>
      </c>
      <c r="BF1816" s="141">
        <f>IF(N1816="snížená",J1816,0)</f>
        <v>0</v>
      </c>
      <c r="BG1816" s="141">
        <f>IF(N1816="zákl. přenesená",J1816,0)</f>
        <v>0</v>
      </c>
      <c r="BH1816" s="141">
        <f>IF(N1816="sníž. přenesená",J1816,0)</f>
        <v>0</v>
      </c>
      <c r="BI1816" s="141">
        <f>IF(N1816="nulová",J1816,0)</f>
        <v>0</v>
      </c>
      <c r="BJ1816" s="2" t="s">
        <v>89</v>
      </c>
      <c r="BK1816" s="141">
        <f>ROUND(I1816*H1816,2)</f>
        <v>0</v>
      </c>
      <c r="BL1816" s="2" t="s">
        <v>270</v>
      </c>
      <c r="BM1816" s="140" t="s">
        <v>1347</v>
      </c>
    </row>
    <row r="1817" spans="2:65" s="17" customFormat="1" ht="39">
      <c r="B1817" s="18"/>
      <c r="D1817" s="142" t="s">
        <v>272</v>
      </c>
      <c r="F1817" s="143" t="s">
        <v>1348</v>
      </c>
      <c r="I1817" s="144"/>
      <c r="L1817" s="18"/>
      <c r="M1817" s="145"/>
      <c r="T1817" s="39"/>
      <c r="AT1817" s="2" t="s">
        <v>272</v>
      </c>
      <c r="AU1817" s="2" t="s">
        <v>91</v>
      </c>
    </row>
    <row r="1818" spans="2:65" s="146" customFormat="1" ht="11.25">
      <c r="B1818" s="147"/>
      <c r="D1818" s="142" t="s">
        <v>274</v>
      </c>
      <c r="E1818" s="148" t="s">
        <v>44</v>
      </c>
      <c r="F1818" s="149" t="s">
        <v>458</v>
      </c>
      <c r="H1818" s="148" t="s">
        <v>44</v>
      </c>
      <c r="I1818" s="150"/>
      <c r="L1818" s="147"/>
      <c r="M1818" s="151"/>
      <c r="T1818" s="152"/>
      <c r="AT1818" s="148" t="s">
        <v>274</v>
      </c>
      <c r="AU1818" s="148" t="s">
        <v>91</v>
      </c>
      <c r="AV1818" s="146" t="s">
        <v>89</v>
      </c>
      <c r="AW1818" s="146" t="s">
        <v>42</v>
      </c>
      <c r="AX1818" s="146" t="s">
        <v>82</v>
      </c>
      <c r="AY1818" s="148" t="s">
        <v>263</v>
      </c>
    </row>
    <row r="1819" spans="2:65" s="153" customFormat="1" ht="11.25">
      <c r="B1819" s="154"/>
      <c r="D1819" s="142" t="s">
        <v>274</v>
      </c>
      <c r="E1819" s="155" t="s">
        <v>44</v>
      </c>
      <c r="F1819" s="156" t="s">
        <v>1349</v>
      </c>
      <c r="H1819" s="157">
        <v>64.8</v>
      </c>
      <c r="I1819" s="158"/>
      <c r="L1819" s="154"/>
      <c r="M1819" s="159"/>
      <c r="T1819" s="160"/>
      <c r="AT1819" s="155" t="s">
        <v>274</v>
      </c>
      <c r="AU1819" s="155" t="s">
        <v>91</v>
      </c>
      <c r="AV1819" s="153" t="s">
        <v>91</v>
      </c>
      <c r="AW1819" s="153" t="s">
        <v>42</v>
      </c>
      <c r="AX1819" s="153" t="s">
        <v>82</v>
      </c>
      <c r="AY1819" s="155" t="s">
        <v>263</v>
      </c>
    </row>
    <row r="1820" spans="2:65" s="161" customFormat="1" ht="11.25">
      <c r="B1820" s="162"/>
      <c r="D1820" s="142" t="s">
        <v>274</v>
      </c>
      <c r="E1820" s="163" t="s">
        <v>44</v>
      </c>
      <c r="F1820" s="164" t="s">
        <v>426</v>
      </c>
      <c r="H1820" s="165">
        <v>64.8</v>
      </c>
      <c r="I1820" s="166"/>
      <c r="L1820" s="162"/>
      <c r="M1820" s="167"/>
      <c r="T1820" s="168"/>
      <c r="AT1820" s="163" t="s">
        <v>274</v>
      </c>
      <c r="AU1820" s="163" t="s">
        <v>91</v>
      </c>
      <c r="AV1820" s="161" t="s">
        <v>141</v>
      </c>
      <c r="AW1820" s="161" t="s">
        <v>42</v>
      </c>
      <c r="AX1820" s="161" t="s">
        <v>82</v>
      </c>
      <c r="AY1820" s="163" t="s">
        <v>263</v>
      </c>
    </row>
    <row r="1821" spans="2:65" s="146" customFormat="1" ht="11.25">
      <c r="B1821" s="147"/>
      <c r="D1821" s="142" t="s">
        <v>274</v>
      </c>
      <c r="E1821" s="148" t="s">
        <v>44</v>
      </c>
      <c r="F1821" s="149" t="s">
        <v>442</v>
      </c>
      <c r="H1821" s="148" t="s">
        <v>44</v>
      </c>
      <c r="I1821" s="150"/>
      <c r="L1821" s="147"/>
      <c r="M1821" s="151"/>
      <c r="T1821" s="152"/>
      <c r="AT1821" s="148" t="s">
        <v>274</v>
      </c>
      <c r="AU1821" s="148" t="s">
        <v>91</v>
      </c>
      <c r="AV1821" s="146" t="s">
        <v>89</v>
      </c>
      <c r="AW1821" s="146" t="s">
        <v>42</v>
      </c>
      <c r="AX1821" s="146" t="s">
        <v>82</v>
      </c>
      <c r="AY1821" s="148" t="s">
        <v>263</v>
      </c>
    </row>
    <row r="1822" spans="2:65" s="153" customFormat="1" ht="11.25">
      <c r="B1822" s="154"/>
      <c r="D1822" s="142" t="s">
        <v>274</v>
      </c>
      <c r="E1822" s="155" t="s">
        <v>44</v>
      </c>
      <c r="F1822" s="156" t="s">
        <v>1350</v>
      </c>
      <c r="H1822" s="157">
        <v>168.4</v>
      </c>
      <c r="I1822" s="158"/>
      <c r="L1822" s="154"/>
      <c r="M1822" s="159"/>
      <c r="T1822" s="160"/>
      <c r="AT1822" s="155" t="s">
        <v>274</v>
      </c>
      <c r="AU1822" s="155" t="s">
        <v>91</v>
      </c>
      <c r="AV1822" s="153" t="s">
        <v>91</v>
      </c>
      <c r="AW1822" s="153" t="s">
        <v>42</v>
      </c>
      <c r="AX1822" s="153" t="s">
        <v>82</v>
      </c>
      <c r="AY1822" s="155" t="s">
        <v>263</v>
      </c>
    </row>
    <row r="1823" spans="2:65" s="161" customFormat="1" ht="11.25">
      <c r="B1823" s="162"/>
      <c r="D1823" s="142" t="s">
        <v>274</v>
      </c>
      <c r="E1823" s="163" t="s">
        <v>44</v>
      </c>
      <c r="F1823" s="164" t="s">
        <v>430</v>
      </c>
      <c r="H1823" s="165">
        <v>168.4</v>
      </c>
      <c r="I1823" s="166"/>
      <c r="L1823" s="162"/>
      <c r="M1823" s="167"/>
      <c r="T1823" s="168"/>
      <c r="AT1823" s="163" t="s">
        <v>274</v>
      </c>
      <c r="AU1823" s="163" t="s">
        <v>91</v>
      </c>
      <c r="AV1823" s="161" t="s">
        <v>141</v>
      </c>
      <c r="AW1823" s="161" t="s">
        <v>42</v>
      </c>
      <c r="AX1823" s="161" t="s">
        <v>82</v>
      </c>
      <c r="AY1823" s="163" t="s">
        <v>263</v>
      </c>
    </row>
    <row r="1824" spans="2:65" s="146" customFormat="1" ht="11.25">
      <c r="B1824" s="147"/>
      <c r="D1824" s="142" t="s">
        <v>274</v>
      </c>
      <c r="E1824" s="148" t="s">
        <v>44</v>
      </c>
      <c r="F1824" s="149" t="s">
        <v>811</v>
      </c>
      <c r="H1824" s="148" t="s">
        <v>44</v>
      </c>
      <c r="I1824" s="150"/>
      <c r="L1824" s="147"/>
      <c r="M1824" s="151"/>
      <c r="T1824" s="152"/>
      <c r="AT1824" s="148" t="s">
        <v>274</v>
      </c>
      <c r="AU1824" s="148" t="s">
        <v>91</v>
      </c>
      <c r="AV1824" s="146" t="s">
        <v>89</v>
      </c>
      <c r="AW1824" s="146" t="s">
        <v>42</v>
      </c>
      <c r="AX1824" s="146" t="s">
        <v>82</v>
      </c>
      <c r="AY1824" s="148" t="s">
        <v>263</v>
      </c>
    </row>
    <row r="1825" spans="2:65" s="146" customFormat="1" ht="11.25">
      <c r="B1825" s="147"/>
      <c r="D1825" s="142" t="s">
        <v>274</v>
      </c>
      <c r="E1825" s="148" t="s">
        <v>44</v>
      </c>
      <c r="F1825" s="149" t="s">
        <v>932</v>
      </c>
      <c r="H1825" s="148" t="s">
        <v>44</v>
      </c>
      <c r="I1825" s="150"/>
      <c r="L1825" s="147"/>
      <c r="M1825" s="151"/>
      <c r="T1825" s="152"/>
      <c r="AT1825" s="148" t="s">
        <v>274</v>
      </c>
      <c r="AU1825" s="148" t="s">
        <v>91</v>
      </c>
      <c r="AV1825" s="146" t="s">
        <v>89</v>
      </c>
      <c r="AW1825" s="146" t="s">
        <v>42</v>
      </c>
      <c r="AX1825" s="146" t="s">
        <v>82</v>
      </c>
      <c r="AY1825" s="148" t="s">
        <v>263</v>
      </c>
    </row>
    <row r="1826" spans="2:65" s="146" customFormat="1" ht="11.25">
      <c r="B1826" s="147"/>
      <c r="D1826" s="142" t="s">
        <v>274</v>
      </c>
      <c r="E1826" s="148" t="s">
        <v>44</v>
      </c>
      <c r="F1826" s="149" t="s">
        <v>934</v>
      </c>
      <c r="H1826" s="148" t="s">
        <v>44</v>
      </c>
      <c r="I1826" s="150"/>
      <c r="L1826" s="147"/>
      <c r="M1826" s="151"/>
      <c r="T1826" s="152"/>
      <c r="AT1826" s="148" t="s">
        <v>274</v>
      </c>
      <c r="AU1826" s="148" t="s">
        <v>91</v>
      </c>
      <c r="AV1826" s="146" t="s">
        <v>89</v>
      </c>
      <c r="AW1826" s="146" t="s">
        <v>42</v>
      </c>
      <c r="AX1826" s="146" t="s">
        <v>82</v>
      </c>
      <c r="AY1826" s="148" t="s">
        <v>263</v>
      </c>
    </row>
    <row r="1827" spans="2:65" s="146" customFormat="1" ht="11.25">
      <c r="B1827" s="147"/>
      <c r="D1827" s="142" t="s">
        <v>274</v>
      </c>
      <c r="E1827" s="148" t="s">
        <v>44</v>
      </c>
      <c r="F1827" s="149" t="s">
        <v>813</v>
      </c>
      <c r="H1827" s="148" t="s">
        <v>44</v>
      </c>
      <c r="I1827" s="150"/>
      <c r="L1827" s="147"/>
      <c r="M1827" s="151"/>
      <c r="T1827" s="152"/>
      <c r="AT1827" s="148" t="s">
        <v>274</v>
      </c>
      <c r="AU1827" s="148" t="s">
        <v>91</v>
      </c>
      <c r="AV1827" s="146" t="s">
        <v>89</v>
      </c>
      <c r="AW1827" s="146" t="s">
        <v>42</v>
      </c>
      <c r="AX1827" s="146" t="s">
        <v>82</v>
      </c>
      <c r="AY1827" s="148" t="s">
        <v>263</v>
      </c>
    </row>
    <row r="1828" spans="2:65" s="153" customFormat="1" ht="11.25">
      <c r="B1828" s="154"/>
      <c r="D1828" s="142" t="s">
        <v>274</v>
      </c>
      <c r="E1828" s="155" t="s">
        <v>44</v>
      </c>
      <c r="F1828" s="156" t="s">
        <v>159</v>
      </c>
      <c r="H1828" s="157">
        <v>93.45</v>
      </c>
      <c r="I1828" s="158"/>
      <c r="L1828" s="154"/>
      <c r="M1828" s="159"/>
      <c r="T1828" s="160"/>
      <c r="AT1828" s="155" t="s">
        <v>274</v>
      </c>
      <c r="AU1828" s="155" t="s">
        <v>91</v>
      </c>
      <c r="AV1828" s="153" t="s">
        <v>91</v>
      </c>
      <c r="AW1828" s="153" t="s">
        <v>42</v>
      </c>
      <c r="AX1828" s="153" t="s">
        <v>82</v>
      </c>
      <c r="AY1828" s="155" t="s">
        <v>263</v>
      </c>
    </row>
    <row r="1829" spans="2:65" s="153" customFormat="1" ht="11.25">
      <c r="B1829" s="154"/>
      <c r="D1829" s="142" t="s">
        <v>274</v>
      </c>
      <c r="E1829" s="155" t="s">
        <v>44</v>
      </c>
      <c r="F1829" s="156" t="s">
        <v>163</v>
      </c>
      <c r="H1829" s="157">
        <v>34.42</v>
      </c>
      <c r="I1829" s="158"/>
      <c r="L1829" s="154"/>
      <c r="M1829" s="159"/>
      <c r="T1829" s="160"/>
      <c r="AT1829" s="155" t="s">
        <v>274</v>
      </c>
      <c r="AU1829" s="155" t="s">
        <v>91</v>
      </c>
      <c r="AV1829" s="153" t="s">
        <v>91</v>
      </c>
      <c r="AW1829" s="153" t="s">
        <v>42</v>
      </c>
      <c r="AX1829" s="153" t="s">
        <v>82</v>
      </c>
      <c r="AY1829" s="155" t="s">
        <v>263</v>
      </c>
    </row>
    <row r="1830" spans="2:65" s="153" customFormat="1" ht="11.25">
      <c r="B1830" s="154"/>
      <c r="D1830" s="142" t="s">
        <v>274</v>
      </c>
      <c r="E1830" s="155" t="s">
        <v>44</v>
      </c>
      <c r="F1830" s="156" t="s">
        <v>167</v>
      </c>
      <c r="H1830" s="157">
        <v>71.66</v>
      </c>
      <c r="I1830" s="158"/>
      <c r="L1830" s="154"/>
      <c r="M1830" s="159"/>
      <c r="T1830" s="160"/>
      <c r="AT1830" s="155" t="s">
        <v>274</v>
      </c>
      <c r="AU1830" s="155" t="s">
        <v>91</v>
      </c>
      <c r="AV1830" s="153" t="s">
        <v>91</v>
      </c>
      <c r="AW1830" s="153" t="s">
        <v>42</v>
      </c>
      <c r="AX1830" s="153" t="s">
        <v>82</v>
      </c>
      <c r="AY1830" s="155" t="s">
        <v>263</v>
      </c>
    </row>
    <row r="1831" spans="2:65" s="153" customFormat="1" ht="11.25">
      <c r="B1831" s="154"/>
      <c r="D1831" s="142" t="s">
        <v>274</v>
      </c>
      <c r="E1831" s="155" t="s">
        <v>44</v>
      </c>
      <c r="F1831" s="156" t="s">
        <v>137</v>
      </c>
      <c r="H1831" s="157">
        <v>26.33</v>
      </c>
      <c r="I1831" s="158"/>
      <c r="L1831" s="154"/>
      <c r="M1831" s="159"/>
      <c r="T1831" s="160"/>
      <c r="AT1831" s="155" t="s">
        <v>274</v>
      </c>
      <c r="AU1831" s="155" t="s">
        <v>91</v>
      </c>
      <c r="AV1831" s="153" t="s">
        <v>91</v>
      </c>
      <c r="AW1831" s="153" t="s">
        <v>42</v>
      </c>
      <c r="AX1831" s="153" t="s">
        <v>82</v>
      </c>
      <c r="AY1831" s="155" t="s">
        <v>263</v>
      </c>
    </row>
    <row r="1832" spans="2:65" s="153" customFormat="1" ht="11.25">
      <c r="B1832" s="154"/>
      <c r="D1832" s="142" t="s">
        <v>274</v>
      </c>
      <c r="E1832" s="155" t="s">
        <v>44</v>
      </c>
      <c r="F1832" s="156" t="s">
        <v>142</v>
      </c>
      <c r="H1832" s="157">
        <v>16.22</v>
      </c>
      <c r="I1832" s="158"/>
      <c r="L1832" s="154"/>
      <c r="M1832" s="159"/>
      <c r="T1832" s="160"/>
      <c r="AT1832" s="155" t="s">
        <v>274</v>
      </c>
      <c r="AU1832" s="155" t="s">
        <v>91</v>
      </c>
      <c r="AV1832" s="153" t="s">
        <v>91</v>
      </c>
      <c r="AW1832" s="153" t="s">
        <v>42</v>
      </c>
      <c r="AX1832" s="153" t="s">
        <v>82</v>
      </c>
      <c r="AY1832" s="155" t="s">
        <v>263</v>
      </c>
    </row>
    <row r="1833" spans="2:65" s="153" customFormat="1" ht="11.25">
      <c r="B1833" s="154"/>
      <c r="D1833" s="142" t="s">
        <v>274</v>
      </c>
      <c r="E1833" s="155" t="s">
        <v>44</v>
      </c>
      <c r="F1833" s="156" t="s">
        <v>146</v>
      </c>
      <c r="H1833" s="157">
        <v>164.76</v>
      </c>
      <c r="I1833" s="158"/>
      <c r="L1833" s="154"/>
      <c r="M1833" s="159"/>
      <c r="T1833" s="160"/>
      <c r="AT1833" s="155" t="s">
        <v>274</v>
      </c>
      <c r="AU1833" s="155" t="s">
        <v>91</v>
      </c>
      <c r="AV1833" s="153" t="s">
        <v>91</v>
      </c>
      <c r="AW1833" s="153" t="s">
        <v>42</v>
      </c>
      <c r="AX1833" s="153" t="s">
        <v>82</v>
      </c>
      <c r="AY1833" s="155" t="s">
        <v>263</v>
      </c>
    </row>
    <row r="1834" spans="2:65" s="153" customFormat="1" ht="11.25">
      <c r="B1834" s="154"/>
      <c r="D1834" s="142" t="s">
        <v>274</v>
      </c>
      <c r="E1834" s="155" t="s">
        <v>44</v>
      </c>
      <c r="F1834" s="156" t="s">
        <v>170</v>
      </c>
      <c r="H1834" s="157">
        <v>168.38</v>
      </c>
      <c r="I1834" s="158"/>
      <c r="L1834" s="154"/>
      <c r="M1834" s="159"/>
      <c r="T1834" s="160"/>
      <c r="AT1834" s="155" t="s">
        <v>274</v>
      </c>
      <c r="AU1834" s="155" t="s">
        <v>91</v>
      </c>
      <c r="AV1834" s="153" t="s">
        <v>91</v>
      </c>
      <c r="AW1834" s="153" t="s">
        <v>42</v>
      </c>
      <c r="AX1834" s="153" t="s">
        <v>82</v>
      </c>
      <c r="AY1834" s="155" t="s">
        <v>263</v>
      </c>
    </row>
    <row r="1835" spans="2:65" s="153" customFormat="1" ht="11.25">
      <c r="B1835" s="154"/>
      <c r="D1835" s="142" t="s">
        <v>274</v>
      </c>
      <c r="E1835" s="155" t="s">
        <v>44</v>
      </c>
      <c r="F1835" s="156" t="s">
        <v>149</v>
      </c>
      <c r="H1835" s="157">
        <v>31.36</v>
      </c>
      <c r="I1835" s="158"/>
      <c r="L1835" s="154"/>
      <c r="M1835" s="159"/>
      <c r="T1835" s="160"/>
      <c r="AT1835" s="155" t="s">
        <v>274</v>
      </c>
      <c r="AU1835" s="155" t="s">
        <v>91</v>
      </c>
      <c r="AV1835" s="153" t="s">
        <v>91</v>
      </c>
      <c r="AW1835" s="153" t="s">
        <v>42</v>
      </c>
      <c r="AX1835" s="153" t="s">
        <v>82</v>
      </c>
      <c r="AY1835" s="155" t="s">
        <v>263</v>
      </c>
    </row>
    <row r="1836" spans="2:65" s="153" customFormat="1" ht="11.25">
      <c r="B1836" s="154"/>
      <c r="D1836" s="142" t="s">
        <v>274</v>
      </c>
      <c r="E1836" s="155" t="s">
        <v>44</v>
      </c>
      <c r="F1836" s="156" t="s">
        <v>152</v>
      </c>
      <c r="H1836" s="157">
        <v>48.92</v>
      </c>
      <c r="I1836" s="158"/>
      <c r="L1836" s="154"/>
      <c r="M1836" s="159"/>
      <c r="T1836" s="160"/>
      <c r="AT1836" s="155" t="s">
        <v>274</v>
      </c>
      <c r="AU1836" s="155" t="s">
        <v>91</v>
      </c>
      <c r="AV1836" s="153" t="s">
        <v>91</v>
      </c>
      <c r="AW1836" s="153" t="s">
        <v>42</v>
      </c>
      <c r="AX1836" s="153" t="s">
        <v>82</v>
      </c>
      <c r="AY1836" s="155" t="s">
        <v>263</v>
      </c>
    </row>
    <row r="1837" spans="2:65" s="153" customFormat="1" ht="11.25">
      <c r="B1837" s="154"/>
      <c r="D1837" s="142" t="s">
        <v>274</v>
      </c>
      <c r="E1837" s="155" t="s">
        <v>44</v>
      </c>
      <c r="F1837" s="156" t="s">
        <v>155</v>
      </c>
      <c r="H1837" s="157">
        <v>15.72</v>
      </c>
      <c r="I1837" s="158"/>
      <c r="L1837" s="154"/>
      <c r="M1837" s="159"/>
      <c r="T1837" s="160"/>
      <c r="AT1837" s="155" t="s">
        <v>274</v>
      </c>
      <c r="AU1837" s="155" t="s">
        <v>91</v>
      </c>
      <c r="AV1837" s="153" t="s">
        <v>91</v>
      </c>
      <c r="AW1837" s="153" t="s">
        <v>42</v>
      </c>
      <c r="AX1837" s="153" t="s">
        <v>82</v>
      </c>
      <c r="AY1837" s="155" t="s">
        <v>263</v>
      </c>
    </row>
    <row r="1838" spans="2:65" s="161" customFormat="1" ht="11.25">
      <c r="B1838" s="162"/>
      <c r="D1838" s="142" t="s">
        <v>274</v>
      </c>
      <c r="E1838" s="163" t="s">
        <v>44</v>
      </c>
      <c r="F1838" s="164" t="s">
        <v>417</v>
      </c>
      <c r="H1838" s="165">
        <v>671.22</v>
      </c>
      <c r="I1838" s="166"/>
      <c r="L1838" s="162"/>
      <c r="M1838" s="167"/>
      <c r="T1838" s="168"/>
      <c r="AT1838" s="163" t="s">
        <v>274</v>
      </c>
      <c r="AU1838" s="163" t="s">
        <v>91</v>
      </c>
      <c r="AV1838" s="161" t="s">
        <v>141</v>
      </c>
      <c r="AW1838" s="161" t="s">
        <v>42</v>
      </c>
      <c r="AX1838" s="161" t="s">
        <v>82</v>
      </c>
      <c r="AY1838" s="163" t="s">
        <v>263</v>
      </c>
    </row>
    <row r="1839" spans="2:65" s="169" customFormat="1" ht="11.25">
      <c r="B1839" s="170"/>
      <c r="D1839" s="142" t="s">
        <v>274</v>
      </c>
      <c r="E1839" s="171" t="s">
        <v>44</v>
      </c>
      <c r="F1839" s="172" t="s">
        <v>281</v>
      </c>
      <c r="H1839" s="173">
        <v>904.42</v>
      </c>
      <c r="I1839" s="174"/>
      <c r="L1839" s="170"/>
      <c r="M1839" s="175"/>
      <c r="T1839" s="176"/>
      <c r="AT1839" s="171" t="s">
        <v>274</v>
      </c>
      <c r="AU1839" s="171" t="s">
        <v>91</v>
      </c>
      <c r="AV1839" s="169" t="s">
        <v>270</v>
      </c>
      <c r="AW1839" s="169" t="s">
        <v>42</v>
      </c>
      <c r="AX1839" s="169" t="s">
        <v>89</v>
      </c>
      <c r="AY1839" s="171" t="s">
        <v>263</v>
      </c>
    </row>
    <row r="1840" spans="2:65" s="17" customFormat="1" ht="14.45" customHeight="1">
      <c r="B1840" s="18"/>
      <c r="C1840" s="129" t="s">
        <v>1351</v>
      </c>
      <c r="D1840" s="129" t="s">
        <v>265</v>
      </c>
      <c r="E1840" s="130" t="s">
        <v>1352</v>
      </c>
      <c r="F1840" s="131" t="s">
        <v>1353</v>
      </c>
      <c r="G1840" s="132" t="s">
        <v>268</v>
      </c>
      <c r="H1840" s="133">
        <v>0.23200000000000001</v>
      </c>
      <c r="I1840" s="134"/>
      <c r="J1840" s="135">
        <f>ROUND(I1840*H1840,2)</f>
        <v>0</v>
      </c>
      <c r="K1840" s="131" t="s">
        <v>269</v>
      </c>
      <c r="L1840" s="18"/>
      <c r="M1840" s="136" t="s">
        <v>44</v>
      </c>
      <c r="N1840" s="137" t="s">
        <v>53</v>
      </c>
      <c r="P1840" s="138">
        <f>O1840*H1840</f>
        <v>0</v>
      </c>
      <c r="Q1840" s="138">
        <v>0</v>
      </c>
      <c r="R1840" s="138">
        <f>Q1840*H1840</f>
        <v>0</v>
      </c>
      <c r="S1840" s="138">
        <v>4.3999999999999997E-2</v>
      </c>
      <c r="T1840" s="139">
        <f>S1840*H1840</f>
        <v>1.0208E-2</v>
      </c>
      <c r="AR1840" s="140" t="s">
        <v>270</v>
      </c>
      <c r="AT1840" s="140" t="s">
        <v>265</v>
      </c>
      <c r="AU1840" s="140" t="s">
        <v>91</v>
      </c>
      <c r="AY1840" s="2" t="s">
        <v>263</v>
      </c>
      <c r="BE1840" s="141">
        <f>IF(N1840="základní",J1840,0)</f>
        <v>0</v>
      </c>
      <c r="BF1840" s="141">
        <f>IF(N1840="snížená",J1840,0)</f>
        <v>0</v>
      </c>
      <c r="BG1840" s="141">
        <f>IF(N1840="zákl. přenesená",J1840,0)</f>
        <v>0</v>
      </c>
      <c r="BH1840" s="141">
        <f>IF(N1840="sníž. přenesená",J1840,0)</f>
        <v>0</v>
      </c>
      <c r="BI1840" s="141">
        <f>IF(N1840="nulová",J1840,0)</f>
        <v>0</v>
      </c>
      <c r="BJ1840" s="2" t="s">
        <v>89</v>
      </c>
      <c r="BK1840" s="141">
        <f>ROUND(I1840*H1840,2)</f>
        <v>0</v>
      </c>
      <c r="BL1840" s="2" t="s">
        <v>270</v>
      </c>
      <c r="BM1840" s="140" t="s">
        <v>1354</v>
      </c>
    </row>
    <row r="1841" spans="2:65" s="146" customFormat="1" ht="11.25">
      <c r="B1841" s="147"/>
      <c r="D1841" s="142" t="s">
        <v>274</v>
      </c>
      <c r="E1841" s="148" t="s">
        <v>44</v>
      </c>
      <c r="F1841" s="149" t="s">
        <v>275</v>
      </c>
      <c r="H1841" s="148" t="s">
        <v>44</v>
      </c>
      <c r="I1841" s="150"/>
      <c r="L1841" s="147"/>
      <c r="M1841" s="151"/>
      <c r="T1841" s="152"/>
      <c r="AT1841" s="148" t="s">
        <v>274</v>
      </c>
      <c r="AU1841" s="148" t="s">
        <v>91</v>
      </c>
      <c r="AV1841" s="146" t="s">
        <v>89</v>
      </c>
      <c r="AW1841" s="146" t="s">
        <v>42</v>
      </c>
      <c r="AX1841" s="146" t="s">
        <v>82</v>
      </c>
      <c r="AY1841" s="148" t="s">
        <v>263</v>
      </c>
    </row>
    <row r="1842" spans="2:65" s="153" customFormat="1" ht="11.25">
      <c r="B1842" s="154"/>
      <c r="D1842" s="142" t="s">
        <v>274</v>
      </c>
      <c r="E1842" s="155" t="s">
        <v>44</v>
      </c>
      <c r="F1842" s="156" t="s">
        <v>1355</v>
      </c>
      <c r="H1842" s="157">
        <v>0.23200000000000001</v>
      </c>
      <c r="I1842" s="158"/>
      <c r="L1842" s="154"/>
      <c r="M1842" s="159"/>
      <c r="T1842" s="160"/>
      <c r="AT1842" s="155" t="s">
        <v>274</v>
      </c>
      <c r="AU1842" s="155" t="s">
        <v>91</v>
      </c>
      <c r="AV1842" s="153" t="s">
        <v>91</v>
      </c>
      <c r="AW1842" s="153" t="s">
        <v>42</v>
      </c>
      <c r="AX1842" s="153" t="s">
        <v>82</v>
      </c>
      <c r="AY1842" s="155" t="s">
        <v>263</v>
      </c>
    </row>
    <row r="1843" spans="2:65" s="161" customFormat="1" ht="11.25">
      <c r="B1843" s="162"/>
      <c r="D1843" s="142" t="s">
        <v>274</v>
      </c>
      <c r="E1843" s="163" t="s">
        <v>44</v>
      </c>
      <c r="F1843" s="164" t="s">
        <v>280</v>
      </c>
      <c r="H1843" s="165">
        <v>0.23200000000000001</v>
      </c>
      <c r="I1843" s="166"/>
      <c r="L1843" s="162"/>
      <c r="M1843" s="167"/>
      <c r="T1843" s="168"/>
      <c r="AT1843" s="163" t="s">
        <v>274</v>
      </c>
      <c r="AU1843" s="163" t="s">
        <v>91</v>
      </c>
      <c r="AV1843" s="161" t="s">
        <v>141</v>
      </c>
      <c r="AW1843" s="161" t="s">
        <v>42</v>
      </c>
      <c r="AX1843" s="161" t="s">
        <v>82</v>
      </c>
      <c r="AY1843" s="163" t="s">
        <v>263</v>
      </c>
    </row>
    <row r="1844" spans="2:65" s="169" customFormat="1" ht="11.25">
      <c r="B1844" s="170"/>
      <c r="D1844" s="142" t="s">
        <v>274</v>
      </c>
      <c r="E1844" s="171" t="s">
        <v>44</v>
      </c>
      <c r="F1844" s="172" t="s">
        <v>281</v>
      </c>
      <c r="H1844" s="173">
        <v>0.23200000000000001</v>
      </c>
      <c r="I1844" s="174"/>
      <c r="L1844" s="170"/>
      <c r="M1844" s="175"/>
      <c r="T1844" s="176"/>
      <c r="AT1844" s="171" t="s">
        <v>274</v>
      </c>
      <c r="AU1844" s="171" t="s">
        <v>91</v>
      </c>
      <c r="AV1844" s="169" t="s">
        <v>270</v>
      </c>
      <c r="AW1844" s="169" t="s">
        <v>42</v>
      </c>
      <c r="AX1844" s="169" t="s">
        <v>89</v>
      </c>
      <c r="AY1844" s="171" t="s">
        <v>263</v>
      </c>
    </row>
    <row r="1845" spans="2:65" s="17" customFormat="1" ht="14.45" customHeight="1">
      <c r="B1845" s="18"/>
      <c r="C1845" s="129" t="s">
        <v>1356</v>
      </c>
      <c r="D1845" s="129" t="s">
        <v>265</v>
      </c>
      <c r="E1845" s="130" t="s">
        <v>1357</v>
      </c>
      <c r="F1845" s="131" t="s">
        <v>1358</v>
      </c>
      <c r="G1845" s="132" t="s">
        <v>268</v>
      </c>
      <c r="H1845" s="133">
        <v>2.6</v>
      </c>
      <c r="I1845" s="134"/>
      <c r="J1845" s="135">
        <f>ROUND(I1845*H1845,2)</f>
        <v>0</v>
      </c>
      <c r="K1845" s="131" t="s">
        <v>269</v>
      </c>
      <c r="L1845" s="18"/>
      <c r="M1845" s="136" t="s">
        <v>44</v>
      </c>
      <c r="N1845" s="137" t="s">
        <v>53</v>
      </c>
      <c r="P1845" s="138">
        <f>O1845*H1845</f>
        <v>0</v>
      </c>
      <c r="Q1845" s="138">
        <v>0</v>
      </c>
      <c r="R1845" s="138">
        <f>Q1845*H1845</f>
        <v>0</v>
      </c>
      <c r="S1845" s="138">
        <v>2.9000000000000001E-2</v>
      </c>
      <c r="T1845" s="139">
        <f>S1845*H1845</f>
        <v>7.5400000000000009E-2</v>
      </c>
      <c r="AR1845" s="140" t="s">
        <v>270</v>
      </c>
      <c r="AT1845" s="140" t="s">
        <v>265</v>
      </c>
      <c r="AU1845" s="140" t="s">
        <v>91</v>
      </c>
      <c r="AY1845" s="2" t="s">
        <v>263</v>
      </c>
      <c r="BE1845" s="141">
        <f>IF(N1845="základní",J1845,0)</f>
        <v>0</v>
      </c>
      <c r="BF1845" s="141">
        <f>IF(N1845="snížená",J1845,0)</f>
        <v>0</v>
      </c>
      <c r="BG1845" s="141">
        <f>IF(N1845="zákl. přenesená",J1845,0)</f>
        <v>0</v>
      </c>
      <c r="BH1845" s="141">
        <f>IF(N1845="sníž. přenesená",J1845,0)</f>
        <v>0</v>
      </c>
      <c r="BI1845" s="141">
        <f>IF(N1845="nulová",J1845,0)</f>
        <v>0</v>
      </c>
      <c r="BJ1845" s="2" t="s">
        <v>89</v>
      </c>
      <c r="BK1845" s="141">
        <f>ROUND(I1845*H1845,2)</f>
        <v>0</v>
      </c>
      <c r="BL1845" s="2" t="s">
        <v>270</v>
      </c>
      <c r="BM1845" s="140" t="s">
        <v>1359</v>
      </c>
    </row>
    <row r="1846" spans="2:65" s="146" customFormat="1" ht="11.25">
      <c r="B1846" s="147"/>
      <c r="D1846" s="142" t="s">
        <v>274</v>
      </c>
      <c r="E1846" s="148" t="s">
        <v>44</v>
      </c>
      <c r="F1846" s="149" t="s">
        <v>275</v>
      </c>
      <c r="H1846" s="148" t="s">
        <v>44</v>
      </c>
      <c r="I1846" s="150"/>
      <c r="L1846" s="147"/>
      <c r="M1846" s="151"/>
      <c r="T1846" s="152"/>
      <c r="AT1846" s="148" t="s">
        <v>274</v>
      </c>
      <c r="AU1846" s="148" t="s">
        <v>91</v>
      </c>
      <c r="AV1846" s="146" t="s">
        <v>89</v>
      </c>
      <c r="AW1846" s="146" t="s">
        <v>42</v>
      </c>
      <c r="AX1846" s="146" t="s">
        <v>82</v>
      </c>
      <c r="AY1846" s="148" t="s">
        <v>263</v>
      </c>
    </row>
    <row r="1847" spans="2:65" s="153" customFormat="1" ht="11.25">
      <c r="B1847" s="154"/>
      <c r="D1847" s="142" t="s">
        <v>274</v>
      </c>
      <c r="E1847" s="155" t="s">
        <v>44</v>
      </c>
      <c r="F1847" s="156" t="s">
        <v>1360</v>
      </c>
      <c r="H1847" s="157">
        <v>2.6</v>
      </c>
      <c r="I1847" s="158"/>
      <c r="L1847" s="154"/>
      <c r="M1847" s="159"/>
      <c r="T1847" s="160"/>
      <c r="AT1847" s="155" t="s">
        <v>274</v>
      </c>
      <c r="AU1847" s="155" t="s">
        <v>91</v>
      </c>
      <c r="AV1847" s="153" t="s">
        <v>91</v>
      </c>
      <c r="AW1847" s="153" t="s">
        <v>42</v>
      </c>
      <c r="AX1847" s="153" t="s">
        <v>82</v>
      </c>
      <c r="AY1847" s="155" t="s">
        <v>263</v>
      </c>
    </row>
    <row r="1848" spans="2:65" s="161" customFormat="1" ht="11.25">
      <c r="B1848" s="162"/>
      <c r="D1848" s="142" t="s">
        <v>274</v>
      </c>
      <c r="E1848" s="163" t="s">
        <v>44</v>
      </c>
      <c r="F1848" s="164" t="s">
        <v>280</v>
      </c>
      <c r="H1848" s="165">
        <v>2.6</v>
      </c>
      <c r="I1848" s="166"/>
      <c r="L1848" s="162"/>
      <c r="M1848" s="167"/>
      <c r="T1848" s="168"/>
      <c r="AT1848" s="163" t="s">
        <v>274</v>
      </c>
      <c r="AU1848" s="163" t="s">
        <v>91</v>
      </c>
      <c r="AV1848" s="161" t="s">
        <v>141</v>
      </c>
      <c r="AW1848" s="161" t="s">
        <v>42</v>
      </c>
      <c r="AX1848" s="161" t="s">
        <v>82</v>
      </c>
      <c r="AY1848" s="163" t="s">
        <v>263</v>
      </c>
    </row>
    <row r="1849" spans="2:65" s="169" customFormat="1" ht="11.25">
      <c r="B1849" s="170"/>
      <c r="D1849" s="142" t="s">
        <v>274</v>
      </c>
      <c r="E1849" s="171" t="s">
        <v>44</v>
      </c>
      <c r="F1849" s="172" t="s">
        <v>281</v>
      </c>
      <c r="H1849" s="173">
        <v>2.6</v>
      </c>
      <c r="I1849" s="174"/>
      <c r="L1849" s="170"/>
      <c r="M1849" s="175"/>
      <c r="T1849" s="176"/>
      <c r="AT1849" s="171" t="s">
        <v>274</v>
      </c>
      <c r="AU1849" s="171" t="s">
        <v>91</v>
      </c>
      <c r="AV1849" s="169" t="s">
        <v>270</v>
      </c>
      <c r="AW1849" s="169" t="s">
        <v>42</v>
      </c>
      <c r="AX1849" s="169" t="s">
        <v>89</v>
      </c>
      <c r="AY1849" s="171" t="s">
        <v>263</v>
      </c>
    </row>
    <row r="1850" spans="2:65" s="17" customFormat="1" ht="24.2" customHeight="1">
      <c r="B1850" s="18"/>
      <c r="C1850" s="129" t="s">
        <v>1361</v>
      </c>
      <c r="D1850" s="129" t="s">
        <v>265</v>
      </c>
      <c r="E1850" s="130" t="s">
        <v>1362</v>
      </c>
      <c r="F1850" s="131" t="s">
        <v>1363</v>
      </c>
      <c r="G1850" s="132" t="s">
        <v>139</v>
      </c>
      <c r="H1850" s="133">
        <v>283.7</v>
      </c>
      <c r="I1850" s="134"/>
      <c r="J1850" s="135">
        <f>ROUND(I1850*H1850,2)</f>
        <v>0</v>
      </c>
      <c r="K1850" s="131" t="s">
        <v>269</v>
      </c>
      <c r="L1850" s="18"/>
      <c r="M1850" s="136" t="s">
        <v>44</v>
      </c>
      <c r="N1850" s="137" t="s">
        <v>53</v>
      </c>
      <c r="P1850" s="138">
        <f>O1850*H1850</f>
        <v>0</v>
      </c>
      <c r="Q1850" s="138">
        <v>0</v>
      </c>
      <c r="R1850" s="138">
        <f>Q1850*H1850</f>
        <v>0</v>
      </c>
      <c r="S1850" s="138">
        <v>5.7000000000000002E-2</v>
      </c>
      <c r="T1850" s="139">
        <f>S1850*H1850</f>
        <v>16.1709</v>
      </c>
      <c r="AR1850" s="140" t="s">
        <v>270</v>
      </c>
      <c r="AT1850" s="140" t="s">
        <v>265</v>
      </c>
      <c r="AU1850" s="140" t="s">
        <v>91</v>
      </c>
      <c r="AY1850" s="2" t="s">
        <v>263</v>
      </c>
      <c r="BE1850" s="141">
        <f>IF(N1850="základní",J1850,0)</f>
        <v>0</v>
      </c>
      <c r="BF1850" s="141">
        <f>IF(N1850="snížená",J1850,0)</f>
        <v>0</v>
      </c>
      <c r="BG1850" s="141">
        <f>IF(N1850="zákl. přenesená",J1850,0)</f>
        <v>0</v>
      </c>
      <c r="BH1850" s="141">
        <f>IF(N1850="sníž. přenesená",J1850,0)</f>
        <v>0</v>
      </c>
      <c r="BI1850" s="141">
        <f>IF(N1850="nulová",J1850,0)</f>
        <v>0</v>
      </c>
      <c r="BJ1850" s="2" t="s">
        <v>89</v>
      </c>
      <c r="BK1850" s="141">
        <f>ROUND(I1850*H1850,2)</f>
        <v>0</v>
      </c>
      <c r="BL1850" s="2" t="s">
        <v>270</v>
      </c>
      <c r="BM1850" s="140" t="s">
        <v>1364</v>
      </c>
    </row>
    <row r="1851" spans="2:65" s="17" customFormat="1" ht="29.25">
      <c r="B1851" s="18"/>
      <c r="D1851" s="142" t="s">
        <v>272</v>
      </c>
      <c r="F1851" s="143" t="s">
        <v>1365</v>
      </c>
      <c r="I1851" s="144"/>
      <c r="L1851" s="18"/>
      <c r="M1851" s="145"/>
      <c r="T1851" s="39"/>
      <c r="AT1851" s="2" t="s">
        <v>272</v>
      </c>
      <c r="AU1851" s="2" t="s">
        <v>91</v>
      </c>
    </row>
    <row r="1852" spans="2:65" s="146" customFormat="1" ht="11.25">
      <c r="B1852" s="147"/>
      <c r="D1852" s="142" t="s">
        <v>274</v>
      </c>
      <c r="E1852" s="148" t="s">
        <v>44</v>
      </c>
      <c r="F1852" s="149" t="s">
        <v>275</v>
      </c>
      <c r="H1852" s="148" t="s">
        <v>44</v>
      </c>
      <c r="I1852" s="150"/>
      <c r="L1852" s="147"/>
      <c r="M1852" s="151"/>
      <c r="T1852" s="152"/>
      <c r="AT1852" s="148" t="s">
        <v>274</v>
      </c>
      <c r="AU1852" s="148" t="s">
        <v>91</v>
      </c>
      <c r="AV1852" s="146" t="s">
        <v>89</v>
      </c>
      <c r="AW1852" s="146" t="s">
        <v>42</v>
      </c>
      <c r="AX1852" s="146" t="s">
        <v>82</v>
      </c>
      <c r="AY1852" s="148" t="s">
        <v>263</v>
      </c>
    </row>
    <row r="1853" spans="2:65" s="153" customFormat="1" ht="11.25">
      <c r="B1853" s="154"/>
      <c r="D1853" s="142" t="s">
        <v>274</v>
      </c>
      <c r="E1853" s="155" t="s">
        <v>44</v>
      </c>
      <c r="F1853" s="156" t="s">
        <v>1366</v>
      </c>
      <c r="H1853" s="157">
        <v>38.700000000000003</v>
      </c>
      <c r="I1853" s="158"/>
      <c r="L1853" s="154"/>
      <c r="M1853" s="159"/>
      <c r="T1853" s="160"/>
      <c r="AT1853" s="155" t="s">
        <v>274</v>
      </c>
      <c r="AU1853" s="155" t="s">
        <v>91</v>
      </c>
      <c r="AV1853" s="153" t="s">
        <v>91</v>
      </c>
      <c r="AW1853" s="153" t="s">
        <v>42</v>
      </c>
      <c r="AX1853" s="153" t="s">
        <v>82</v>
      </c>
      <c r="AY1853" s="155" t="s">
        <v>263</v>
      </c>
    </row>
    <row r="1854" spans="2:65" s="161" customFormat="1" ht="11.25">
      <c r="B1854" s="162"/>
      <c r="D1854" s="142" t="s">
        <v>274</v>
      </c>
      <c r="E1854" s="163" t="s">
        <v>44</v>
      </c>
      <c r="F1854" s="164" t="s">
        <v>280</v>
      </c>
      <c r="H1854" s="165">
        <v>38.700000000000003</v>
      </c>
      <c r="I1854" s="166"/>
      <c r="L1854" s="162"/>
      <c r="M1854" s="167"/>
      <c r="T1854" s="168"/>
      <c r="AT1854" s="163" t="s">
        <v>274</v>
      </c>
      <c r="AU1854" s="163" t="s">
        <v>91</v>
      </c>
      <c r="AV1854" s="161" t="s">
        <v>141</v>
      </c>
      <c r="AW1854" s="161" t="s">
        <v>42</v>
      </c>
      <c r="AX1854" s="161" t="s">
        <v>82</v>
      </c>
      <c r="AY1854" s="163" t="s">
        <v>263</v>
      </c>
    </row>
    <row r="1855" spans="2:65" s="146" customFormat="1" ht="11.25">
      <c r="B1855" s="147"/>
      <c r="D1855" s="142" t="s">
        <v>274</v>
      </c>
      <c r="E1855" s="148" t="s">
        <v>44</v>
      </c>
      <c r="F1855" s="149" t="s">
        <v>388</v>
      </c>
      <c r="H1855" s="148" t="s">
        <v>44</v>
      </c>
      <c r="I1855" s="150"/>
      <c r="L1855" s="147"/>
      <c r="M1855" s="151"/>
      <c r="T1855" s="152"/>
      <c r="AT1855" s="148" t="s">
        <v>274</v>
      </c>
      <c r="AU1855" s="148" t="s">
        <v>91</v>
      </c>
      <c r="AV1855" s="146" t="s">
        <v>89</v>
      </c>
      <c r="AW1855" s="146" t="s">
        <v>42</v>
      </c>
      <c r="AX1855" s="146" t="s">
        <v>82</v>
      </c>
      <c r="AY1855" s="148" t="s">
        <v>263</v>
      </c>
    </row>
    <row r="1856" spans="2:65" s="153" customFormat="1" ht="11.25">
      <c r="B1856" s="154"/>
      <c r="D1856" s="142" t="s">
        <v>274</v>
      </c>
      <c r="E1856" s="155" t="s">
        <v>44</v>
      </c>
      <c r="F1856" s="156" t="s">
        <v>1367</v>
      </c>
      <c r="H1856" s="157">
        <v>123.3</v>
      </c>
      <c r="I1856" s="158"/>
      <c r="L1856" s="154"/>
      <c r="M1856" s="159"/>
      <c r="T1856" s="160"/>
      <c r="AT1856" s="155" t="s">
        <v>274</v>
      </c>
      <c r="AU1856" s="155" t="s">
        <v>91</v>
      </c>
      <c r="AV1856" s="153" t="s">
        <v>91</v>
      </c>
      <c r="AW1856" s="153" t="s">
        <v>42</v>
      </c>
      <c r="AX1856" s="153" t="s">
        <v>82</v>
      </c>
      <c r="AY1856" s="155" t="s">
        <v>263</v>
      </c>
    </row>
    <row r="1857" spans="2:65" s="161" customFormat="1" ht="11.25">
      <c r="B1857" s="162"/>
      <c r="D1857" s="142" t="s">
        <v>274</v>
      </c>
      <c r="E1857" s="163" t="s">
        <v>44</v>
      </c>
      <c r="F1857" s="164" t="s">
        <v>391</v>
      </c>
      <c r="H1857" s="165">
        <v>123.3</v>
      </c>
      <c r="I1857" s="166"/>
      <c r="L1857" s="162"/>
      <c r="M1857" s="167"/>
      <c r="T1857" s="168"/>
      <c r="AT1857" s="163" t="s">
        <v>274</v>
      </c>
      <c r="AU1857" s="163" t="s">
        <v>91</v>
      </c>
      <c r="AV1857" s="161" t="s">
        <v>141</v>
      </c>
      <c r="AW1857" s="161" t="s">
        <v>42</v>
      </c>
      <c r="AX1857" s="161" t="s">
        <v>82</v>
      </c>
      <c r="AY1857" s="163" t="s">
        <v>263</v>
      </c>
    </row>
    <row r="1858" spans="2:65" s="146" customFormat="1" ht="11.25">
      <c r="B1858" s="147"/>
      <c r="D1858" s="142" t="s">
        <v>274</v>
      </c>
      <c r="E1858" s="148" t="s">
        <v>44</v>
      </c>
      <c r="F1858" s="149" t="s">
        <v>490</v>
      </c>
      <c r="H1858" s="148" t="s">
        <v>44</v>
      </c>
      <c r="I1858" s="150"/>
      <c r="L1858" s="147"/>
      <c r="M1858" s="151"/>
      <c r="T1858" s="152"/>
      <c r="AT1858" s="148" t="s">
        <v>274</v>
      </c>
      <c r="AU1858" s="148" t="s">
        <v>91</v>
      </c>
      <c r="AV1858" s="146" t="s">
        <v>89</v>
      </c>
      <c r="AW1858" s="146" t="s">
        <v>42</v>
      </c>
      <c r="AX1858" s="146" t="s">
        <v>82</v>
      </c>
      <c r="AY1858" s="148" t="s">
        <v>263</v>
      </c>
    </row>
    <row r="1859" spans="2:65" s="153" customFormat="1" ht="11.25">
      <c r="B1859" s="154"/>
      <c r="D1859" s="142" t="s">
        <v>274</v>
      </c>
      <c r="E1859" s="155" t="s">
        <v>44</v>
      </c>
      <c r="F1859" s="156" t="s">
        <v>1368</v>
      </c>
      <c r="H1859" s="157">
        <v>103.8</v>
      </c>
      <c r="I1859" s="158"/>
      <c r="L1859" s="154"/>
      <c r="M1859" s="159"/>
      <c r="T1859" s="160"/>
      <c r="AT1859" s="155" t="s">
        <v>274</v>
      </c>
      <c r="AU1859" s="155" t="s">
        <v>91</v>
      </c>
      <c r="AV1859" s="153" t="s">
        <v>91</v>
      </c>
      <c r="AW1859" s="153" t="s">
        <v>42</v>
      </c>
      <c r="AX1859" s="153" t="s">
        <v>82</v>
      </c>
      <c r="AY1859" s="155" t="s">
        <v>263</v>
      </c>
    </row>
    <row r="1860" spans="2:65" s="161" customFormat="1" ht="11.25">
      <c r="B1860" s="162"/>
      <c r="D1860" s="142" t="s">
        <v>274</v>
      </c>
      <c r="E1860" s="163" t="s">
        <v>44</v>
      </c>
      <c r="F1860" s="164" t="s">
        <v>423</v>
      </c>
      <c r="H1860" s="165">
        <v>103.8</v>
      </c>
      <c r="I1860" s="166"/>
      <c r="L1860" s="162"/>
      <c r="M1860" s="167"/>
      <c r="T1860" s="168"/>
      <c r="AT1860" s="163" t="s">
        <v>274</v>
      </c>
      <c r="AU1860" s="163" t="s">
        <v>91</v>
      </c>
      <c r="AV1860" s="161" t="s">
        <v>141</v>
      </c>
      <c r="AW1860" s="161" t="s">
        <v>42</v>
      </c>
      <c r="AX1860" s="161" t="s">
        <v>82</v>
      </c>
      <c r="AY1860" s="163" t="s">
        <v>263</v>
      </c>
    </row>
    <row r="1861" spans="2:65" s="146" customFormat="1" ht="11.25">
      <c r="B1861" s="147"/>
      <c r="D1861" s="142" t="s">
        <v>274</v>
      </c>
      <c r="E1861" s="148" t="s">
        <v>44</v>
      </c>
      <c r="F1861" s="149" t="s">
        <v>442</v>
      </c>
      <c r="H1861" s="148" t="s">
        <v>44</v>
      </c>
      <c r="I1861" s="150"/>
      <c r="L1861" s="147"/>
      <c r="M1861" s="151"/>
      <c r="T1861" s="152"/>
      <c r="AT1861" s="148" t="s">
        <v>274</v>
      </c>
      <c r="AU1861" s="148" t="s">
        <v>91</v>
      </c>
      <c r="AV1861" s="146" t="s">
        <v>89</v>
      </c>
      <c r="AW1861" s="146" t="s">
        <v>42</v>
      </c>
      <c r="AX1861" s="146" t="s">
        <v>82</v>
      </c>
      <c r="AY1861" s="148" t="s">
        <v>263</v>
      </c>
    </row>
    <row r="1862" spans="2:65" s="153" customFormat="1" ht="11.25">
      <c r="B1862" s="154"/>
      <c r="D1862" s="142" t="s">
        <v>274</v>
      </c>
      <c r="E1862" s="155" t="s">
        <v>44</v>
      </c>
      <c r="F1862" s="156" t="s">
        <v>1369</v>
      </c>
      <c r="H1862" s="157">
        <v>17.899999999999999</v>
      </c>
      <c r="I1862" s="158"/>
      <c r="L1862" s="154"/>
      <c r="M1862" s="159"/>
      <c r="T1862" s="160"/>
      <c r="AT1862" s="155" t="s">
        <v>274</v>
      </c>
      <c r="AU1862" s="155" t="s">
        <v>91</v>
      </c>
      <c r="AV1862" s="153" t="s">
        <v>91</v>
      </c>
      <c r="AW1862" s="153" t="s">
        <v>42</v>
      </c>
      <c r="AX1862" s="153" t="s">
        <v>82</v>
      </c>
      <c r="AY1862" s="155" t="s">
        <v>263</v>
      </c>
    </row>
    <row r="1863" spans="2:65" s="161" customFormat="1" ht="11.25">
      <c r="B1863" s="162"/>
      <c r="D1863" s="142" t="s">
        <v>274</v>
      </c>
      <c r="E1863" s="163" t="s">
        <v>44</v>
      </c>
      <c r="F1863" s="164" t="s">
        <v>430</v>
      </c>
      <c r="H1863" s="165">
        <v>17.899999999999999</v>
      </c>
      <c r="I1863" s="166"/>
      <c r="L1863" s="162"/>
      <c r="M1863" s="167"/>
      <c r="T1863" s="168"/>
      <c r="AT1863" s="163" t="s">
        <v>274</v>
      </c>
      <c r="AU1863" s="163" t="s">
        <v>91</v>
      </c>
      <c r="AV1863" s="161" t="s">
        <v>141</v>
      </c>
      <c r="AW1863" s="161" t="s">
        <v>42</v>
      </c>
      <c r="AX1863" s="161" t="s">
        <v>82</v>
      </c>
      <c r="AY1863" s="163" t="s">
        <v>263</v>
      </c>
    </row>
    <row r="1864" spans="2:65" s="169" customFormat="1" ht="11.25">
      <c r="B1864" s="170"/>
      <c r="D1864" s="142" t="s">
        <v>274</v>
      </c>
      <c r="E1864" s="171" t="s">
        <v>44</v>
      </c>
      <c r="F1864" s="172" t="s">
        <v>281</v>
      </c>
      <c r="H1864" s="173">
        <v>283.7</v>
      </c>
      <c r="I1864" s="174"/>
      <c r="L1864" s="170"/>
      <c r="M1864" s="175"/>
      <c r="T1864" s="176"/>
      <c r="AT1864" s="171" t="s">
        <v>274</v>
      </c>
      <c r="AU1864" s="171" t="s">
        <v>91</v>
      </c>
      <c r="AV1864" s="169" t="s">
        <v>270</v>
      </c>
      <c r="AW1864" s="169" t="s">
        <v>42</v>
      </c>
      <c r="AX1864" s="169" t="s">
        <v>89</v>
      </c>
      <c r="AY1864" s="171" t="s">
        <v>263</v>
      </c>
    </row>
    <row r="1865" spans="2:65" s="17" customFormat="1" ht="24.2" customHeight="1">
      <c r="B1865" s="18"/>
      <c r="C1865" s="129" t="s">
        <v>1370</v>
      </c>
      <c r="D1865" s="129" t="s">
        <v>265</v>
      </c>
      <c r="E1865" s="130" t="s">
        <v>1371</v>
      </c>
      <c r="F1865" s="131" t="s">
        <v>1372</v>
      </c>
      <c r="G1865" s="132" t="s">
        <v>139</v>
      </c>
      <c r="H1865" s="133">
        <v>10.606</v>
      </c>
      <c r="I1865" s="134"/>
      <c r="J1865" s="135">
        <f>ROUND(I1865*H1865,2)</f>
        <v>0</v>
      </c>
      <c r="K1865" s="131" t="s">
        <v>269</v>
      </c>
      <c r="L1865" s="18"/>
      <c r="M1865" s="136" t="s">
        <v>44</v>
      </c>
      <c r="N1865" s="137" t="s">
        <v>53</v>
      </c>
      <c r="P1865" s="138">
        <f>O1865*H1865</f>
        <v>0</v>
      </c>
      <c r="Q1865" s="138">
        <v>0</v>
      </c>
      <c r="R1865" s="138">
        <f>Q1865*H1865</f>
        <v>0</v>
      </c>
      <c r="S1865" s="138">
        <v>5.5E-2</v>
      </c>
      <c r="T1865" s="139">
        <f>S1865*H1865</f>
        <v>0.58333000000000002</v>
      </c>
      <c r="AR1865" s="140" t="s">
        <v>270</v>
      </c>
      <c r="AT1865" s="140" t="s">
        <v>265</v>
      </c>
      <c r="AU1865" s="140" t="s">
        <v>91</v>
      </c>
      <c r="AY1865" s="2" t="s">
        <v>263</v>
      </c>
      <c r="BE1865" s="141">
        <f>IF(N1865="základní",J1865,0)</f>
        <v>0</v>
      </c>
      <c r="BF1865" s="141">
        <f>IF(N1865="snížená",J1865,0)</f>
        <v>0</v>
      </c>
      <c r="BG1865" s="141">
        <f>IF(N1865="zákl. přenesená",J1865,0)</f>
        <v>0</v>
      </c>
      <c r="BH1865" s="141">
        <f>IF(N1865="sníž. přenesená",J1865,0)</f>
        <v>0</v>
      </c>
      <c r="BI1865" s="141">
        <f>IF(N1865="nulová",J1865,0)</f>
        <v>0</v>
      </c>
      <c r="BJ1865" s="2" t="s">
        <v>89</v>
      </c>
      <c r="BK1865" s="141">
        <f>ROUND(I1865*H1865,2)</f>
        <v>0</v>
      </c>
      <c r="BL1865" s="2" t="s">
        <v>270</v>
      </c>
      <c r="BM1865" s="140" t="s">
        <v>1373</v>
      </c>
    </row>
    <row r="1866" spans="2:65" s="146" customFormat="1" ht="11.25">
      <c r="B1866" s="147"/>
      <c r="D1866" s="142" t="s">
        <v>274</v>
      </c>
      <c r="E1866" s="148" t="s">
        <v>44</v>
      </c>
      <c r="F1866" s="149" t="s">
        <v>388</v>
      </c>
      <c r="H1866" s="148" t="s">
        <v>44</v>
      </c>
      <c r="I1866" s="150"/>
      <c r="L1866" s="147"/>
      <c r="M1866" s="151"/>
      <c r="T1866" s="152"/>
      <c r="AT1866" s="148" t="s">
        <v>274</v>
      </c>
      <c r="AU1866" s="148" t="s">
        <v>91</v>
      </c>
      <c r="AV1866" s="146" t="s">
        <v>89</v>
      </c>
      <c r="AW1866" s="146" t="s">
        <v>42</v>
      </c>
      <c r="AX1866" s="146" t="s">
        <v>82</v>
      </c>
      <c r="AY1866" s="148" t="s">
        <v>263</v>
      </c>
    </row>
    <row r="1867" spans="2:65" s="153" customFormat="1" ht="11.25">
      <c r="B1867" s="154"/>
      <c r="D1867" s="142" t="s">
        <v>274</v>
      </c>
      <c r="E1867" s="155" t="s">
        <v>44</v>
      </c>
      <c r="F1867" s="156" t="s">
        <v>1374</v>
      </c>
      <c r="H1867" s="157">
        <v>1.31</v>
      </c>
      <c r="I1867" s="158"/>
      <c r="L1867" s="154"/>
      <c r="M1867" s="159"/>
      <c r="T1867" s="160"/>
      <c r="AT1867" s="155" t="s">
        <v>274</v>
      </c>
      <c r="AU1867" s="155" t="s">
        <v>91</v>
      </c>
      <c r="AV1867" s="153" t="s">
        <v>91</v>
      </c>
      <c r="AW1867" s="153" t="s">
        <v>42</v>
      </c>
      <c r="AX1867" s="153" t="s">
        <v>82</v>
      </c>
      <c r="AY1867" s="155" t="s">
        <v>263</v>
      </c>
    </row>
    <row r="1868" spans="2:65" s="153" customFormat="1" ht="11.25">
      <c r="B1868" s="154"/>
      <c r="D1868" s="142" t="s">
        <v>274</v>
      </c>
      <c r="E1868" s="155" t="s">
        <v>44</v>
      </c>
      <c r="F1868" s="156" t="s">
        <v>1375</v>
      </c>
      <c r="H1868" s="157">
        <v>0.64300000000000002</v>
      </c>
      <c r="I1868" s="158"/>
      <c r="L1868" s="154"/>
      <c r="M1868" s="159"/>
      <c r="T1868" s="160"/>
      <c r="AT1868" s="155" t="s">
        <v>274</v>
      </c>
      <c r="AU1868" s="155" t="s">
        <v>91</v>
      </c>
      <c r="AV1868" s="153" t="s">
        <v>91</v>
      </c>
      <c r="AW1868" s="153" t="s">
        <v>42</v>
      </c>
      <c r="AX1868" s="153" t="s">
        <v>82</v>
      </c>
      <c r="AY1868" s="155" t="s">
        <v>263</v>
      </c>
    </row>
    <row r="1869" spans="2:65" s="153" customFormat="1" ht="11.25">
      <c r="B1869" s="154"/>
      <c r="D1869" s="142" t="s">
        <v>274</v>
      </c>
      <c r="E1869" s="155" t="s">
        <v>44</v>
      </c>
      <c r="F1869" s="156" t="s">
        <v>1376</v>
      </c>
      <c r="H1869" s="157">
        <v>0.60399999999999998</v>
      </c>
      <c r="I1869" s="158"/>
      <c r="L1869" s="154"/>
      <c r="M1869" s="159"/>
      <c r="T1869" s="160"/>
      <c r="AT1869" s="155" t="s">
        <v>274</v>
      </c>
      <c r="AU1869" s="155" t="s">
        <v>91</v>
      </c>
      <c r="AV1869" s="153" t="s">
        <v>91</v>
      </c>
      <c r="AW1869" s="153" t="s">
        <v>42</v>
      </c>
      <c r="AX1869" s="153" t="s">
        <v>82</v>
      </c>
      <c r="AY1869" s="155" t="s">
        <v>263</v>
      </c>
    </row>
    <row r="1870" spans="2:65" s="153" customFormat="1" ht="11.25">
      <c r="B1870" s="154"/>
      <c r="D1870" s="142" t="s">
        <v>274</v>
      </c>
      <c r="E1870" s="155" t="s">
        <v>44</v>
      </c>
      <c r="F1870" s="156" t="s">
        <v>1377</v>
      </c>
      <c r="H1870" s="157">
        <v>1.31</v>
      </c>
      <c r="I1870" s="158"/>
      <c r="L1870" s="154"/>
      <c r="M1870" s="159"/>
      <c r="T1870" s="160"/>
      <c r="AT1870" s="155" t="s">
        <v>274</v>
      </c>
      <c r="AU1870" s="155" t="s">
        <v>91</v>
      </c>
      <c r="AV1870" s="153" t="s">
        <v>91</v>
      </c>
      <c r="AW1870" s="153" t="s">
        <v>42</v>
      </c>
      <c r="AX1870" s="153" t="s">
        <v>82</v>
      </c>
      <c r="AY1870" s="155" t="s">
        <v>263</v>
      </c>
    </row>
    <row r="1871" spans="2:65" s="161" customFormat="1" ht="11.25">
      <c r="B1871" s="162"/>
      <c r="D1871" s="142" t="s">
        <v>274</v>
      </c>
      <c r="E1871" s="163" t="s">
        <v>44</v>
      </c>
      <c r="F1871" s="164" t="s">
        <v>391</v>
      </c>
      <c r="H1871" s="165">
        <v>3.867</v>
      </c>
      <c r="I1871" s="166"/>
      <c r="L1871" s="162"/>
      <c r="M1871" s="167"/>
      <c r="T1871" s="168"/>
      <c r="AT1871" s="163" t="s">
        <v>274</v>
      </c>
      <c r="AU1871" s="163" t="s">
        <v>91</v>
      </c>
      <c r="AV1871" s="161" t="s">
        <v>141</v>
      </c>
      <c r="AW1871" s="161" t="s">
        <v>42</v>
      </c>
      <c r="AX1871" s="161" t="s">
        <v>82</v>
      </c>
      <c r="AY1871" s="163" t="s">
        <v>263</v>
      </c>
    </row>
    <row r="1872" spans="2:65" s="146" customFormat="1" ht="11.25">
      <c r="B1872" s="147"/>
      <c r="D1872" s="142" t="s">
        <v>274</v>
      </c>
      <c r="E1872" s="148" t="s">
        <v>44</v>
      </c>
      <c r="F1872" s="149" t="s">
        <v>490</v>
      </c>
      <c r="H1872" s="148" t="s">
        <v>44</v>
      </c>
      <c r="I1872" s="150"/>
      <c r="L1872" s="147"/>
      <c r="M1872" s="151"/>
      <c r="T1872" s="152"/>
      <c r="AT1872" s="148" t="s">
        <v>274</v>
      </c>
      <c r="AU1872" s="148" t="s">
        <v>91</v>
      </c>
      <c r="AV1872" s="146" t="s">
        <v>89</v>
      </c>
      <c r="AW1872" s="146" t="s">
        <v>42</v>
      </c>
      <c r="AX1872" s="146" t="s">
        <v>82</v>
      </c>
      <c r="AY1872" s="148" t="s">
        <v>263</v>
      </c>
    </row>
    <row r="1873" spans="2:65" s="153" customFormat="1" ht="11.25">
      <c r="B1873" s="154"/>
      <c r="D1873" s="142" t="s">
        <v>274</v>
      </c>
      <c r="E1873" s="155" t="s">
        <v>44</v>
      </c>
      <c r="F1873" s="156" t="s">
        <v>1378</v>
      </c>
      <c r="H1873" s="157">
        <v>1.575</v>
      </c>
      <c r="I1873" s="158"/>
      <c r="L1873" s="154"/>
      <c r="M1873" s="159"/>
      <c r="T1873" s="160"/>
      <c r="AT1873" s="155" t="s">
        <v>274</v>
      </c>
      <c r="AU1873" s="155" t="s">
        <v>91</v>
      </c>
      <c r="AV1873" s="153" t="s">
        <v>91</v>
      </c>
      <c r="AW1873" s="153" t="s">
        <v>42</v>
      </c>
      <c r="AX1873" s="153" t="s">
        <v>82</v>
      </c>
      <c r="AY1873" s="155" t="s">
        <v>263</v>
      </c>
    </row>
    <row r="1874" spans="2:65" s="161" customFormat="1" ht="11.25">
      <c r="B1874" s="162"/>
      <c r="D1874" s="142" t="s">
        <v>274</v>
      </c>
      <c r="E1874" s="163" t="s">
        <v>44</v>
      </c>
      <c r="F1874" s="164" t="s">
        <v>423</v>
      </c>
      <c r="H1874" s="165">
        <v>1.575</v>
      </c>
      <c r="I1874" s="166"/>
      <c r="L1874" s="162"/>
      <c r="M1874" s="167"/>
      <c r="T1874" s="168"/>
      <c r="AT1874" s="163" t="s">
        <v>274</v>
      </c>
      <c r="AU1874" s="163" t="s">
        <v>91</v>
      </c>
      <c r="AV1874" s="161" t="s">
        <v>141</v>
      </c>
      <c r="AW1874" s="161" t="s">
        <v>42</v>
      </c>
      <c r="AX1874" s="161" t="s">
        <v>82</v>
      </c>
      <c r="AY1874" s="163" t="s">
        <v>263</v>
      </c>
    </row>
    <row r="1875" spans="2:65" s="146" customFormat="1" ht="11.25">
      <c r="B1875" s="147"/>
      <c r="D1875" s="142" t="s">
        <v>274</v>
      </c>
      <c r="E1875" s="148" t="s">
        <v>44</v>
      </c>
      <c r="F1875" s="149" t="s">
        <v>442</v>
      </c>
      <c r="H1875" s="148" t="s">
        <v>44</v>
      </c>
      <c r="I1875" s="150"/>
      <c r="L1875" s="147"/>
      <c r="M1875" s="151"/>
      <c r="T1875" s="152"/>
      <c r="AT1875" s="148" t="s">
        <v>274</v>
      </c>
      <c r="AU1875" s="148" t="s">
        <v>91</v>
      </c>
      <c r="AV1875" s="146" t="s">
        <v>89</v>
      </c>
      <c r="AW1875" s="146" t="s">
        <v>42</v>
      </c>
      <c r="AX1875" s="146" t="s">
        <v>82</v>
      </c>
      <c r="AY1875" s="148" t="s">
        <v>263</v>
      </c>
    </row>
    <row r="1876" spans="2:65" s="153" customFormat="1" ht="11.25">
      <c r="B1876" s="154"/>
      <c r="D1876" s="142" t="s">
        <v>274</v>
      </c>
      <c r="E1876" s="155" t="s">
        <v>44</v>
      </c>
      <c r="F1876" s="156" t="s">
        <v>1379</v>
      </c>
      <c r="H1876" s="157">
        <v>0.71299999999999997</v>
      </c>
      <c r="I1876" s="158"/>
      <c r="L1876" s="154"/>
      <c r="M1876" s="159"/>
      <c r="T1876" s="160"/>
      <c r="AT1876" s="155" t="s">
        <v>274</v>
      </c>
      <c r="AU1876" s="155" t="s">
        <v>91</v>
      </c>
      <c r="AV1876" s="153" t="s">
        <v>91</v>
      </c>
      <c r="AW1876" s="153" t="s">
        <v>42</v>
      </c>
      <c r="AX1876" s="153" t="s">
        <v>82</v>
      </c>
      <c r="AY1876" s="155" t="s">
        <v>263</v>
      </c>
    </row>
    <row r="1877" spans="2:65" s="153" customFormat="1" ht="11.25">
      <c r="B1877" s="154"/>
      <c r="D1877" s="142" t="s">
        <v>274</v>
      </c>
      <c r="E1877" s="155" t="s">
        <v>44</v>
      </c>
      <c r="F1877" s="156" t="s">
        <v>1380</v>
      </c>
      <c r="H1877" s="157">
        <v>0.73799999999999999</v>
      </c>
      <c r="I1877" s="158"/>
      <c r="L1877" s="154"/>
      <c r="M1877" s="159"/>
      <c r="T1877" s="160"/>
      <c r="AT1877" s="155" t="s">
        <v>274</v>
      </c>
      <c r="AU1877" s="155" t="s">
        <v>91</v>
      </c>
      <c r="AV1877" s="153" t="s">
        <v>91</v>
      </c>
      <c r="AW1877" s="153" t="s">
        <v>42</v>
      </c>
      <c r="AX1877" s="153" t="s">
        <v>82</v>
      </c>
      <c r="AY1877" s="155" t="s">
        <v>263</v>
      </c>
    </row>
    <row r="1878" spans="2:65" s="153" customFormat="1" ht="11.25">
      <c r="B1878" s="154"/>
      <c r="D1878" s="142" t="s">
        <v>274</v>
      </c>
      <c r="E1878" s="155" t="s">
        <v>44</v>
      </c>
      <c r="F1878" s="156" t="s">
        <v>1381</v>
      </c>
      <c r="H1878" s="157">
        <v>0.67500000000000004</v>
      </c>
      <c r="I1878" s="158"/>
      <c r="L1878" s="154"/>
      <c r="M1878" s="159"/>
      <c r="T1878" s="160"/>
      <c r="AT1878" s="155" t="s">
        <v>274</v>
      </c>
      <c r="AU1878" s="155" t="s">
        <v>91</v>
      </c>
      <c r="AV1878" s="153" t="s">
        <v>91</v>
      </c>
      <c r="AW1878" s="153" t="s">
        <v>42</v>
      </c>
      <c r="AX1878" s="153" t="s">
        <v>82</v>
      </c>
      <c r="AY1878" s="155" t="s">
        <v>263</v>
      </c>
    </row>
    <row r="1879" spans="2:65" s="153" customFormat="1" ht="11.25">
      <c r="B1879" s="154"/>
      <c r="D1879" s="142" t="s">
        <v>274</v>
      </c>
      <c r="E1879" s="155" t="s">
        <v>44</v>
      </c>
      <c r="F1879" s="156" t="s">
        <v>1382</v>
      </c>
      <c r="H1879" s="157">
        <v>1.4750000000000001</v>
      </c>
      <c r="I1879" s="158"/>
      <c r="L1879" s="154"/>
      <c r="M1879" s="159"/>
      <c r="T1879" s="160"/>
      <c r="AT1879" s="155" t="s">
        <v>274</v>
      </c>
      <c r="AU1879" s="155" t="s">
        <v>91</v>
      </c>
      <c r="AV1879" s="153" t="s">
        <v>91</v>
      </c>
      <c r="AW1879" s="153" t="s">
        <v>42</v>
      </c>
      <c r="AX1879" s="153" t="s">
        <v>82</v>
      </c>
      <c r="AY1879" s="155" t="s">
        <v>263</v>
      </c>
    </row>
    <row r="1880" spans="2:65" s="153" customFormat="1" ht="11.25">
      <c r="B1880" s="154"/>
      <c r="D1880" s="142" t="s">
        <v>274</v>
      </c>
      <c r="E1880" s="155" t="s">
        <v>44</v>
      </c>
      <c r="F1880" s="156" t="s">
        <v>1383</v>
      </c>
      <c r="H1880" s="157">
        <v>1.5629999999999999</v>
      </c>
      <c r="I1880" s="158"/>
      <c r="L1880" s="154"/>
      <c r="M1880" s="159"/>
      <c r="T1880" s="160"/>
      <c r="AT1880" s="155" t="s">
        <v>274</v>
      </c>
      <c r="AU1880" s="155" t="s">
        <v>91</v>
      </c>
      <c r="AV1880" s="153" t="s">
        <v>91</v>
      </c>
      <c r="AW1880" s="153" t="s">
        <v>42</v>
      </c>
      <c r="AX1880" s="153" t="s">
        <v>82</v>
      </c>
      <c r="AY1880" s="155" t="s">
        <v>263</v>
      </c>
    </row>
    <row r="1881" spans="2:65" s="161" customFormat="1" ht="11.25">
      <c r="B1881" s="162"/>
      <c r="D1881" s="142" t="s">
        <v>274</v>
      </c>
      <c r="E1881" s="163" t="s">
        <v>44</v>
      </c>
      <c r="F1881" s="164" t="s">
        <v>430</v>
      </c>
      <c r="H1881" s="165">
        <v>5.1639999999999997</v>
      </c>
      <c r="I1881" s="166"/>
      <c r="L1881" s="162"/>
      <c r="M1881" s="167"/>
      <c r="T1881" s="168"/>
      <c r="AT1881" s="163" t="s">
        <v>274</v>
      </c>
      <c r="AU1881" s="163" t="s">
        <v>91</v>
      </c>
      <c r="AV1881" s="161" t="s">
        <v>141</v>
      </c>
      <c r="AW1881" s="161" t="s">
        <v>42</v>
      </c>
      <c r="AX1881" s="161" t="s">
        <v>82</v>
      </c>
      <c r="AY1881" s="163" t="s">
        <v>263</v>
      </c>
    </row>
    <row r="1882" spans="2:65" s="169" customFormat="1" ht="11.25">
      <c r="B1882" s="170"/>
      <c r="D1882" s="142" t="s">
        <v>274</v>
      </c>
      <c r="E1882" s="171" t="s">
        <v>44</v>
      </c>
      <c r="F1882" s="172" t="s">
        <v>281</v>
      </c>
      <c r="H1882" s="173">
        <v>10.606</v>
      </c>
      <c r="I1882" s="174"/>
      <c r="L1882" s="170"/>
      <c r="M1882" s="175"/>
      <c r="T1882" s="176"/>
      <c r="AT1882" s="171" t="s">
        <v>274</v>
      </c>
      <c r="AU1882" s="171" t="s">
        <v>91</v>
      </c>
      <c r="AV1882" s="169" t="s">
        <v>270</v>
      </c>
      <c r="AW1882" s="169" t="s">
        <v>42</v>
      </c>
      <c r="AX1882" s="169" t="s">
        <v>89</v>
      </c>
      <c r="AY1882" s="171" t="s">
        <v>263</v>
      </c>
    </row>
    <row r="1883" spans="2:65" s="17" customFormat="1" ht="24.2" customHeight="1">
      <c r="B1883" s="18"/>
      <c r="C1883" s="129" t="s">
        <v>1384</v>
      </c>
      <c r="D1883" s="129" t="s">
        <v>265</v>
      </c>
      <c r="E1883" s="130" t="s">
        <v>1385</v>
      </c>
      <c r="F1883" s="131" t="s">
        <v>1386</v>
      </c>
      <c r="G1883" s="132" t="s">
        <v>139</v>
      </c>
      <c r="H1883" s="133">
        <v>31.484000000000002</v>
      </c>
      <c r="I1883" s="134"/>
      <c r="J1883" s="135">
        <f>ROUND(I1883*H1883,2)</f>
        <v>0</v>
      </c>
      <c r="K1883" s="131" t="s">
        <v>269</v>
      </c>
      <c r="L1883" s="18"/>
      <c r="M1883" s="136" t="s">
        <v>44</v>
      </c>
      <c r="N1883" s="137" t="s">
        <v>53</v>
      </c>
      <c r="P1883" s="138">
        <f>O1883*H1883</f>
        <v>0</v>
      </c>
      <c r="Q1883" s="138">
        <v>0</v>
      </c>
      <c r="R1883" s="138">
        <f>Q1883*H1883</f>
        <v>0</v>
      </c>
      <c r="S1883" s="138">
        <v>0.27500000000000002</v>
      </c>
      <c r="T1883" s="139">
        <f>S1883*H1883</f>
        <v>8.658100000000001</v>
      </c>
      <c r="AR1883" s="140" t="s">
        <v>270</v>
      </c>
      <c r="AT1883" s="140" t="s">
        <v>265</v>
      </c>
      <c r="AU1883" s="140" t="s">
        <v>91</v>
      </c>
      <c r="AY1883" s="2" t="s">
        <v>263</v>
      </c>
      <c r="BE1883" s="141">
        <f>IF(N1883="základní",J1883,0)</f>
        <v>0</v>
      </c>
      <c r="BF1883" s="141">
        <f>IF(N1883="snížená",J1883,0)</f>
        <v>0</v>
      </c>
      <c r="BG1883" s="141">
        <f>IF(N1883="zákl. přenesená",J1883,0)</f>
        <v>0</v>
      </c>
      <c r="BH1883" s="141">
        <f>IF(N1883="sníž. přenesená",J1883,0)</f>
        <v>0</v>
      </c>
      <c r="BI1883" s="141">
        <f>IF(N1883="nulová",J1883,0)</f>
        <v>0</v>
      </c>
      <c r="BJ1883" s="2" t="s">
        <v>89</v>
      </c>
      <c r="BK1883" s="141">
        <f>ROUND(I1883*H1883,2)</f>
        <v>0</v>
      </c>
      <c r="BL1883" s="2" t="s">
        <v>270</v>
      </c>
      <c r="BM1883" s="140" t="s">
        <v>1387</v>
      </c>
    </row>
    <row r="1884" spans="2:65" s="146" customFormat="1" ht="11.25">
      <c r="B1884" s="147"/>
      <c r="D1884" s="142" t="s">
        <v>274</v>
      </c>
      <c r="E1884" s="148" t="s">
        <v>44</v>
      </c>
      <c r="F1884" s="149" t="s">
        <v>388</v>
      </c>
      <c r="H1884" s="148" t="s">
        <v>44</v>
      </c>
      <c r="I1884" s="150"/>
      <c r="L1884" s="147"/>
      <c r="M1884" s="151"/>
      <c r="T1884" s="152"/>
      <c r="AT1884" s="148" t="s">
        <v>274</v>
      </c>
      <c r="AU1884" s="148" t="s">
        <v>91</v>
      </c>
      <c r="AV1884" s="146" t="s">
        <v>89</v>
      </c>
      <c r="AW1884" s="146" t="s">
        <v>42</v>
      </c>
      <c r="AX1884" s="146" t="s">
        <v>82</v>
      </c>
      <c r="AY1884" s="148" t="s">
        <v>263</v>
      </c>
    </row>
    <row r="1885" spans="2:65" s="153" customFormat="1" ht="11.25">
      <c r="B1885" s="154"/>
      <c r="D1885" s="142" t="s">
        <v>274</v>
      </c>
      <c r="E1885" s="155" t="s">
        <v>44</v>
      </c>
      <c r="F1885" s="156" t="s">
        <v>1388</v>
      </c>
      <c r="H1885" s="157">
        <v>8.01</v>
      </c>
      <c r="I1885" s="158"/>
      <c r="L1885" s="154"/>
      <c r="M1885" s="159"/>
      <c r="T1885" s="160"/>
      <c r="AT1885" s="155" t="s">
        <v>274</v>
      </c>
      <c r="AU1885" s="155" t="s">
        <v>91</v>
      </c>
      <c r="AV1885" s="153" t="s">
        <v>91</v>
      </c>
      <c r="AW1885" s="153" t="s">
        <v>42</v>
      </c>
      <c r="AX1885" s="153" t="s">
        <v>82</v>
      </c>
      <c r="AY1885" s="155" t="s">
        <v>263</v>
      </c>
    </row>
    <row r="1886" spans="2:65" s="161" customFormat="1" ht="11.25">
      <c r="B1886" s="162"/>
      <c r="D1886" s="142" t="s">
        <v>274</v>
      </c>
      <c r="E1886" s="163" t="s">
        <v>44</v>
      </c>
      <c r="F1886" s="164" t="s">
        <v>391</v>
      </c>
      <c r="H1886" s="165">
        <v>8.01</v>
      </c>
      <c r="I1886" s="166"/>
      <c r="L1886" s="162"/>
      <c r="M1886" s="167"/>
      <c r="T1886" s="168"/>
      <c r="AT1886" s="163" t="s">
        <v>274</v>
      </c>
      <c r="AU1886" s="163" t="s">
        <v>91</v>
      </c>
      <c r="AV1886" s="161" t="s">
        <v>141</v>
      </c>
      <c r="AW1886" s="161" t="s">
        <v>42</v>
      </c>
      <c r="AX1886" s="161" t="s">
        <v>82</v>
      </c>
      <c r="AY1886" s="163" t="s">
        <v>263</v>
      </c>
    </row>
    <row r="1887" spans="2:65" s="146" customFormat="1" ht="11.25">
      <c r="B1887" s="147"/>
      <c r="D1887" s="142" t="s">
        <v>274</v>
      </c>
      <c r="E1887" s="148" t="s">
        <v>44</v>
      </c>
      <c r="F1887" s="149" t="s">
        <v>490</v>
      </c>
      <c r="H1887" s="148" t="s">
        <v>44</v>
      </c>
      <c r="I1887" s="150"/>
      <c r="L1887" s="147"/>
      <c r="M1887" s="151"/>
      <c r="T1887" s="152"/>
      <c r="AT1887" s="148" t="s">
        <v>274</v>
      </c>
      <c r="AU1887" s="148" t="s">
        <v>91</v>
      </c>
      <c r="AV1887" s="146" t="s">
        <v>89</v>
      </c>
      <c r="AW1887" s="146" t="s">
        <v>42</v>
      </c>
      <c r="AX1887" s="146" t="s">
        <v>82</v>
      </c>
      <c r="AY1887" s="148" t="s">
        <v>263</v>
      </c>
    </row>
    <row r="1888" spans="2:65" s="153" customFormat="1" ht="11.25">
      <c r="B1888" s="154"/>
      <c r="D1888" s="142" t="s">
        <v>274</v>
      </c>
      <c r="E1888" s="155" t="s">
        <v>44</v>
      </c>
      <c r="F1888" s="156" t="s">
        <v>1389</v>
      </c>
      <c r="H1888" s="157">
        <v>7.5650000000000004</v>
      </c>
      <c r="I1888" s="158"/>
      <c r="L1888" s="154"/>
      <c r="M1888" s="159"/>
      <c r="T1888" s="160"/>
      <c r="AT1888" s="155" t="s">
        <v>274</v>
      </c>
      <c r="AU1888" s="155" t="s">
        <v>91</v>
      </c>
      <c r="AV1888" s="153" t="s">
        <v>91</v>
      </c>
      <c r="AW1888" s="153" t="s">
        <v>42</v>
      </c>
      <c r="AX1888" s="153" t="s">
        <v>82</v>
      </c>
      <c r="AY1888" s="155" t="s">
        <v>263</v>
      </c>
    </row>
    <row r="1889" spans="2:65" s="161" customFormat="1" ht="11.25">
      <c r="B1889" s="162"/>
      <c r="D1889" s="142" t="s">
        <v>274</v>
      </c>
      <c r="E1889" s="163" t="s">
        <v>44</v>
      </c>
      <c r="F1889" s="164" t="s">
        <v>423</v>
      </c>
      <c r="H1889" s="165">
        <v>7.5650000000000004</v>
      </c>
      <c r="I1889" s="166"/>
      <c r="L1889" s="162"/>
      <c r="M1889" s="167"/>
      <c r="T1889" s="168"/>
      <c r="AT1889" s="163" t="s">
        <v>274</v>
      </c>
      <c r="AU1889" s="163" t="s">
        <v>91</v>
      </c>
      <c r="AV1889" s="161" t="s">
        <v>141</v>
      </c>
      <c r="AW1889" s="161" t="s">
        <v>42</v>
      </c>
      <c r="AX1889" s="161" t="s">
        <v>82</v>
      </c>
      <c r="AY1889" s="163" t="s">
        <v>263</v>
      </c>
    </row>
    <row r="1890" spans="2:65" s="146" customFormat="1" ht="11.25">
      <c r="B1890" s="147"/>
      <c r="D1890" s="142" t="s">
        <v>274</v>
      </c>
      <c r="E1890" s="148" t="s">
        <v>44</v>
      </c>
      <c r="F1890" s="149" t="s">
        <v>458</v>
      </c>
      <c r="H1890" s="148" t="s">
        <v>44</v>
      </c>
      <c r="I1890" s="150"/>
      <c r="L1890" s="147"/>
      <c r="M1890" s="151"/>
      <c r="T1890" s="152"/>
      <c r="AT1890" s="148" t="s">
        <v>274</v>
      </c>
      <c r="AU1890" s="148" t="s">
        <v>91</v>
      </c>
      <c r="AV1890" s="146" t="s">
        <v>89</v>
      </c>
      <c r="AW1890" s="146" t="s">
        <v>42</v>
      </c>
      <c r="AX1890" s="146" t="s">
        <v>82</v>
      </c>
      <c r="AY1890" s="148" t="s">
        <v>263</v>
      </c>
    </row>
    <row r="1891" spans="2:65" s="153" customFormat="1" ht="11.25">
      <c r="B1891" s="154"/>
      <c r="D1891" s="142" t="s">
        <v>274</v>
      </c>
      <c r="E1891" s="155" t="s">
        <v>44</v>
      </c>
      <c r="F1891" s="156" t="s">
        <v>1390</v>
      </c>
      <c r="H1891" s="157">
        <v>6.6749999999999998</v>
      </c>
      <c r="I1891" s="158"/>
      <c r="L1891" s="154"/>
      <c r="M1891" s="159"/>
      <c r="T1891" s="160"/>
      <c r="AT1891" s="155" t="s">
        <v>274</v>
      </c>
      <c r="AU1891" s="155" t="s">
        <v>91</v>
      </c>
      <c r="AV1891" s="153" t="s">
        <v>91</v>
      </c>
      <c r="AW1891" s="153" t="s">
        <v>42</v>
      </c>
      <c r="AX1891" s="153" t="s">
        <v>82</v>
      </c>
      <c r="AY1891" s="155" t="s">
        <v>263</v>
      </c>
    </row>
    <row r="1892" spans="2:65" s="161" customFormat="1" ht="11.25">
      <c r="B1892" s="162"/>
      <c r="D1892" s="142" t="s">
        <v>274</v>
      </c>
      <c r="E1892" s="163" t="s">
        <v>44</v>
      </c>
      <c r="F1892" s="164" t="s">
        <v>426</v>
      </c>
      <c r="H1892" s="165">
        <v>6.6749999999999998</v>
      </c>
      <c r="I1892" s="166"/>
      <c r="L1892" s="162"/>
      <c r="M1892" s="167"/>
      <c r="T1892" s="168"/>
      <c r="AT1892" s="163" t="s">
        <v>274</v>
      </c>
      <c r="AU1892" s="163" t="s">
        <v>91</v>
      </c>
      <c r="AV1892" s="161" t="s">
        <v>141</v>
      </c>
      <c r="AW1892" s="161" t="s">
        <v>42</v>
      </c>
      <c r="AX1892" s="161" t="s">
        <v>82</v>
      </c>
      <c r="AY1892" s="163" t="s">
        <v>263</v>
      </c>
    </row>
    <row r="1893" spans="2:65" s="146" customFormat="1" ht="11.25">
      <c r="B1893" s="147"/>
      <c r="D1893" s="142" t="s">
        <v>274</v>
      </c>
      <c r="E1893" s="148" t="s">
        <v>44</v>
      </c>
      <c r="F1893" s="149" t="s">
        <v>442</v>
      </c>
      <c r="H1893" s="148" t="s">
        <v>44</v>
      </c>
      <c r="I1893" s="150"/>
      <c r="L1893" s="147"/>
      <c r="M1893" s="151"/>
      <c r="T1893" s="152"/>
      <c r="AT1893" s="148" t="s">
        <v>274</v>
      </c>
      <c r="AU1893" s="148" t="s">
        <v>91</v>
      </c>
      <c r="AV1893" s="146" t="s">
        <v>89</v>
      </c>
      <c r="AW1893" s="146" t="s">
        <v>42</v>
      </c>
      <c r="AX1893" s="146" t="s">
        <v>82</v>
      </c>
      <c r="AY1893" s="148" t="s">
        <v>263</v>
      </c>
    </row>
    <row r="1894" spans="2:65" s="153" customFormat="1" ht="11.25">
      <c r="B1894" s="154"/>
      <c r="D1894" s="142" t="s">
        <v>274</v>
      </c>
      <c r="E1894" s="155" t="s">
        <v>44</v>
      </c>
      <c r="F1894" s="156" t="s">
        <v>1391</v>
      </c>
      <c r="H1894" s="157">
        <v>9.234</v>
      </c>
      <c r="I1894" s="158"/>
      <c r="L1894" s="154"/>
      <c r="M1894" s="159"/>
      <c r="T1894" s="160"/>
      <c r="AT1894" s="155" t="s">
        <v>274</v>
      </c>
      <c r="AU1894" s="155" t="s">
        <v>91</v>
      </c>
      <c r="AV1894" s="153" t="s">
        <v>91</v>
      </c>
      <c r="AW1894" s="153" t="s">
        <v>42</v>
      </c>
      <c r="AX1894" s="153" t="s">
        <v>82</v>
      </c>
      <c r="AY1894" s="155" t="s">
        <v>263</v>
      </c>
    </row>
    <row r="1895" spans="2:65" s="161" customFormat="1" ht="11.25">
      <c r="B1895" s="162"/>
      <c r="D1895" s="142" t="s">
        <v>274</v>
      </c>
      <c r="E1895" s="163" t="s">
        <v>44</v>
      </c>
      <c r="F1895" s="164" t="s">
        <v>430</v>
      </c>
      <c r="H1895" s="165">
        <v>9.234</v>
      </c>
      <c r="I1895" s="166"/>
      <c r="L1895" s="162"/>
      <c r="M1895" s="167"/>
      <c r="T1895" s="168"/>
      <c r="AT1895" s="163" t="s">
        <v>274</v>
      </c>
      <c r="AU1895" s="163" t="s">
        <v>91</v>
      </c>
      <c r="AV1895" s="161" t="s">
        <v>141</v>
      </c>
      <c r="AW1895" s="161" t="s">
        <v>42</v>
      </c>
      <c r="AX1895" s="161" t="s">
        <v>82</v>
      </c>
      <c r="AY1895" s="163" t="s">
        <v>263</v>
      </c>
    </row>
    <row r="1896" spans="2:65" s="169" customFormat="1" ht="11.25">
      <c r="B1896" s="170"/>
      <c r="D1896" s="142" t="s">
        <v>274</v>
      </c>
      <c r="E1896" s="171" t="s">
        <v>44</v>
      </c>
      <c r="F1896" s="172" t="s">
        <v>281</v>
      </c>
      <c r="H1896" s="173">
        <v>31.484000000000002</v>
      </c>
      <c r="I1896" s="174"/>
      <c r="L1896" s="170"/>
      <c r="M1896" s="175"/>
      <c r="T1896" s="176"/>
      <c r="AT1896" s="171" t="s">
        <v>274</v>
      </c>
      <c r="AU1896" s="171" t="s">
        <v>91</v>
      </c>
      <c r="AV1896" s="169" t="s">
        <v>270</v>
      </c>
      <c r="AW1896" s="169" t="s">
        <v>42</v>
      </c>
      <c r="AX1896" s="169" t="s">
        <v>89</v>
      </c>
      <c r="AY1896" s="171" t="s">
        <v>263</v>
      </c>
    </row>
    <row r="1897" spans="2:65" s="17" customFormat="1" ht="24.2" customHeight="1">
      <c r="B1897" s="18"/>
      <c r="C1897" s="129" t="s">
        <v>1392</v>
      </c>
      <c r="D1897" s="129" t="s">
        <v>265</v>
      </c>
      <c r="E1897" s="130" t="s">
        <v>1393</v>
      </c>
      <c r="F1897" s="131" t="s">
        <v>1394</v>
      </c>
      <c r="G1897" s="132" t="s">
        <v>139</v>
      </c>
      <c r="H1897" s="133">
        <v>91.013999999999996</v>
      </c>
      <c r="I1897" s="134"/>
      <c r="J1897" s="135">
        <f>ROUND(I1897*H1897,2)</f>
        <v>0</v>
      </c>
      <c r="K1897" s="131" t="s">
        <v>269</v>
      </c>
      <c r="L1897" s="18"/>
      <c r="M1897" s="136" t="s">
        <v>44</v>
      </c>
      <c r="N1897" s="137" t="s">
        <v>53</v>
      </c>
      <c r="P1897" s="138">
        <f>O1897*H1897</f>
        <v>0</v>
      </c>
      <c r="Q1897" s="138">
        <v>0</v>
      </c>
      <c r="R1897" s="138">
        <f>Q1897*H1897</f>
        <v>0</v>
      </c>
      <c r="S1897" s="138">
        <v>7.5999999999999998E-2</v>
      </c>
      <c r="T1897" s="139">
        <f>S1897*H1897</f>
        <v>6.9170639999999999</v>
      </c>
      <c r="AR1897" s="140" t="s">
        <v>270</v>
      </c>
      <c r="AT1897" s="140" t="s">
        <v>265</v>
      </c>
      <c r="AU1897" s="140" t="s">
        <v>91</v>
      </c>
      <c r="AY1897" s="2" t="s">
        <v>263</v>
      </c>
      <c r="BE1897" s="141">
        <f>IF(N1897="základní",J1897,0)</f>
        <v>0</v>
      </c>
      <c r="BF1897" s="141">
        <f>IF(N1897="snížená",J1897,0)</f>
        <v>0</v>
      </c>
      <c r="BG1897" s="141">
        <f>IF(N1897="zákl. přenesená",J1897,0)</f>
        <v>0</v>
      </c>
      <c r="BH1897" s="141">
        <f>IF(N1897="sníž. přenesená",J1897,0)</f>
        <v>0</v>
      </c>
      <c r="BI1897" s="141">
        <f>IF(N1897="nulová",J1897,0)</f>
        <v>0</v>
      </c>
      <c r="BJ1897" s="2" t="s">
        <v>89</v>
      </c>
      <c r="BK1897" s="141">
        <f>ROUND(I1897*H1897,2)</f>
        <v>0</v>
      </c>
      <c r="BL1897" s="2" t="s">
        <v>270</v>
      </c>
      <c r="BM1897" s="140" t="s">
        <v>1395</v>
      </c>
    </row>
    <row r="1898" spans="2:65" s="17" customFormat="1" ht="39">
      <c r="B1898" s="18"/>
      <c r="D1898" s="142" t="s">
        <v>272</v>
      </c>
      <c r="F1898" s="143" t="s">
        <v>1396</v>
      </c>
      <c r="I1898" s="144"/>
      <c r="L1898" s="18"/>
      <c r="M1898" s="145"/>
      <c r="T1898" s="39"/>
      <c r="AT1898" s="2" t="s">
        <v>272</v>
      </c>
      <c r="AU1898" s="2" t="s">
        <v>91</v>
      </c>
    </row>
    <row r="1899" spans="2:65" s="146" customFormat="1" ht="11.25">
      <c r="B1899" s="147"/>
      <c r="D1899" s="142" t="s">
        <v>274</v>
      </c>
      <c r="E1899" s="148" t="s">
        <v>44</v>
      </c>
      <c r="F1899" s="149" t="s">
        <v>275</v>
      </c>
      <c r="H1899" s="148" t="s">
        <v>44</v>
      </c>
      <c r="I1899" s="150"/>
      <c r="L1899" s="147"/>
      <c r="M1899" s="151"/>
      <c r="T1899" s="152"/>
      <c r="AT1899" s="148" t="s">
        <v>274</v>
      </c>
      <c r="AU1899" s="148" t="s">
        <v>91</v>
      </c>
      <c r="AV1899" s="146" t="s">
        <v>89</v>
      </c>
      <c r="AW1899" s="146" t="s">
        <v>42</v>
      </c>
      <c r="AX1899" s="146" t="s">
        <v>82</v>
      </c>
      <c r="AY1899" s="148" t="s">
        <v>263</v>
      </c>
    </row>
    <row r="1900" spans="2:65" s="153" customFormat="1" ht="11.25">
      <c r="B1900" s="154"/>
      <c r="D1900" s="142" t="s">
        <v>274</v>
      </c>
      <c r="E1900" s="155" t="s">
        <v>44</v>
      </c>
      <c r="F1900" s="156" t="s">
        <v>1397</v>
      </c>
      <c r="H1900" s="157">
        <v>4.7279999999999998</v>
      </c>
      <c r="I1900" s="158"/>
      <c r="L1900" s="154"/>
      <c r="M1900" s="159"/>
      <c r="T1900" s="160"/>
      <c r="AT1900" s="155" t="s">
        <v>274</v>
      </c>
      <c r="AU1900" s="155" t="s">
        <v>91</v>
      </c>
      <c r="AV1900" s="153" t="s">
        <v>91</v>
      </c>
      <c r="AW1900" s="153" t="s">
        <v>42</v>
      </c>
      <c r="AX1900" s="153" t="s">
        <v>82</v>
      </c>
      <c r="AY1900" s="155" t="s">
        <v>263</v>
      </c>
    </row>
    <row r="1901" spans="2:65" s="153" customFormat="1" ht="11.25">
      <c r="B1901" s="154"/>
      <c r="D1901" s="142" t="s">
        <v>274</v>
      </c>
      <c r="E1901" s="155" t="s">
        <v>44</v>
      </c>
      <c r="F1901" s="156" t="s">
        <v>1398</v>
      </c>
      <c r="H1901" s="157">
        <v>1.379</v>
      </c>
      <c r="I1901" s="158"/>
      <c r="L1901" s="154"/>
      <c r="M1901" s="159"/>
      <c r="T1901" s="160"/>
      <c r="AT1901" s="155" t="s">
        <v>274</v>
      </c>
      <c r="AU1901" s="155" t="s">
        <v>91</v>
      </c>
      <c r="AV1901" s="153" t="s">
        <v>91</v>
      </c>
      <c r="AW1901" s="153" t="s">
        <v>42</v>
      </c>
      <c r="AX1901" s="153" t="s">
        <v>82</v>
      </c>
      <c r="AY1901" s="155" t="s">
        <v>263</v>
      </c>
    </row>
    <row r="1902" spans="2:65" s="153" customFormat="1" ht="11.25">
      <c r="B1902" s="154"/>
      <c r="D1902" s="142" t="s">
        <v>274</v>
      </c>
      <c r="E1902" s="155" t="s">
        <v>44</v>
      </c>
      <c r="F1902" s="156" t="s">
        <v>1399</v>
      </c>
      <c r="H1902" s="157">
        <v>14.183999999999999</v>
      </c>
      <c r="I1902" s="158"/>
      <c r="L1902" s="154"/>
      <c r="M1902" s="159"/>
      <c r="T1902" s="160"/>
      <c r="AT1902" s="155" t="s">
        <v>274</v>
      </c>
      <c r="AU1902" s="155" t="s">
        <v>91</v>
      </c>
      <c r="AV1902" s="153" t="s">
        <v>91</v>
      </c>
      <c r="AW1902" s="153" t="s">
        <v>42</v>
      </c>
      <c r="AX1902" s="153" t="s">
        <v>82</v>
      </c>
      <c r="AY1902" s="155" t="s">
        <v>263</v>
      </c>
    </row>
    <row r="1903" spans="2:65" s="161" customFormat="1" ht="11.25">
      <c r="B1903" s="162"/>
      <c r="D1903" s="142" t="s">
        <v>274</v>
      </c>
      <c r="E1903" s="163" t="s">
        <v>44</v>
      </c>
      <c r="F1903" s="164" t="s">
        <v>280</v>
      </c>
      <c r="H1903" s="165">
        <v>20.291</v>
      </c>
      <c r="I1903" s="166"/>
      <c r="L1903" s="162"/>
      <c r="M1903" s="167"/>
      <c r="T1903" s="168"/>
      <c r="AT1903" s="163" t="s">
        <v>274</v>
      </c>
      <c r="AU1903" s="163" t="s">
        <v>91</v>
      </c>
      <c r="AV1903" s="161" t="s">
        <v>141</v>
      </c>
      <c r="AW1903" s="161" t="s">
        <v>42</v>
      </c>
      <c r="AX1903" s="161" t="s">
        <v>82</v>
      </c>
      <c r="AY1903" s="163" t="s">
        <v>263</v>
      </c>
    </row>
    <row r="1904" spans="2:65" s="146" customFormat="1" ht="11.25">
      <c r="B1904" s="147"/>
      <c r="D1904" s="142" t="s">
        <v>274</v>
      </c>
      <c r="E1904" s="148" t="s">
        <v>44</v>
      </c>
      <c r="F1904" s="149" t="s">
        <v>388</v>
      </c>
      <c r="H1904" s="148" t="s">
        <v>44</v>
      </c>
      <c r="I1904" s="150"/>
      <c r="L1904" s="147"/>
      <c r="M1904" s="151"/>
      <c r="T1904" s="152"/>
      <c r="AT1904" s="148" t="s">
        <v>274</v>
      </c>
      <c r="AU1904" s="148" t="s">
        <v>91</v>
      </c>
      <c r="AV1904" s="146" t="s">
        <v>89</v>
      </c>
      <c r="AW1904" s="146" t="s">
        <v>42</v>
      </c>
      <c r="AX1904" s="146" t="s">
        <v>82</v>
      </c>
      <c r="AY1904" s="148" t="s">
        <v>263</v>
      </c>
    </row>
    <row r="1905" spans="2:51" s="153" customFormat="1" ht="11.25">
      <c r="B1905" s="154"/>
      <c r="D1905" s="142" t="s">
        <v>274</v>
      </c>
      <c r="E1905" s="155" t="s">
        <v>44</v>
      </c>
      <c r="F1905" s="156" t="s">
        <v>1400</v>
      </c>
      <c r="H1905" s="157">
        <v>22.457999999999998</v>
      </c>
      <c r="I1905" s="158"/>
      <c r="L1905" s="154"/>
      <c r="M1905" s="159"/>
      <c r="T1905" s="160"/>
      <c r="AT1905" s="155" t="s">
        <v>274</v>
      </c>
      <c r="AU1905" s="155" t="s">
        <v>91</v>
      </c>
      <c r="AV1905" s="153" t="s">
        <v>91</v>
      </c>
      <c r="AW1905" s="153" t="s">
        <v>42</v>
      </c>
      <c r="AX1905" s="153" t="s">
        <v>82</v>
      </c>
      <c r="AY1905" s="155" t="s">
        <v>263</v>
      </c>
    </row>
    <row r="1906" spans="2:51" s="153" customFormat="1" ht="11.25">
      <c r="B1906" s="154"/>
      <c r="D1906" s="142" t="s">
        <v>274</v>
      </c>
      <c r="E1906" s="155" t="s">
        <v>44</v>
      </c>
      <c r="F1906" s="156" t="s">
        <v>1398</v>
      </c>
      <c r="H1906" s="157">
        <v>1.379</v>
      </c>
      <c r="I1906" s="158"/>
      <c r="L1906" s="154"/>
      <c r="M1906" s="159"/>
      <c r="T1906" s="160"/>
      <c r="AT1906" s="155" t="s">
        <v>274</v>
      </c>
      <c r="AU1906" s="155" t="s">
        <v>91</v>
      </c>
      <c r="AV1906" s="153" t="s">
        <v>91</v>
      </c>
      <c r="AW1906" s="153" t="s">
        <v>42</v>
      </c>
      <c r="AX1906" s="153" t="s">
        <v>82</v>
      </c>
      <c r="AY1906" s="155" t="s">
        <v>263</v>
      </c>
    </row>
    <row r="1907" spans="2:51" s="153" customFormat="1" ht="11.25">
      <c r="B1907" s="154"/>
      <c r="D1907" s="142" t="s">
        <v>274</v>
      </c>
      <c r="E1907" s="155" t="s">
        <v>44</v>
      </c>
      <c r="F1907" s="156" t="s">
        <v>1401</v>
      </c>
      <c r="H1907" s="157">
        <v>18.911999999999999</v>
      </c>
      <c r="I1907" s="158"/>
      <c r="L1907" s="154"/>
      <c r="M1907" s="159"/>
      <c r="T1907" s="160"/>
      <c r="AT1907" s="155" t="s">
        <v>274</v>
      </c>
      <c r="AU1907" s="155" t="s">
        <v>91</v>
      </c>
      <c r="AV1907" s="153" t="s">
        <v>91</v>
      </c>
      <c r="AW1907" s="153" t="s">
        <v>42</v>
      </c>
      <c r="AX1907" s="153" t="s">
        <v>82</v>
      </c>
      <c r="AY1907" s="155" t="s">
        <v>263</v>
      </c>
    </row>
    <row r="1908" spans="2:51" s="153" customFormat="1" ht="11.25">
      <c r="B1908" s="154"/>
      <c r="D1908" s="142" t="s">
        <v>274</v>
      </c>
      <c r="E1908" s="155" t="s">
        <v>44</v>
      </c>
      <c r="F1908" s="156" t="s">
        <v>1402</v>
      </c>
      <c r="H1908" s="157">
        <v>1.7729999999999999</v>
      </c>
      <c r="I1908" s="158"/>
      <c r="L1908" s="154"/>
      <c r="M1908" s="159"/>
      <c r="T1908" s="160"/>
      <c r="AT1908" s="155" t="s">
        <v>274</v>
      </c>
      <c r="AU1908" s="155" t="s">
        <v>91</v>
      </c>
      <c r="AV1908" s="153" t="s">
        <v>91</v>
      </c>
      <c r="AW1908" s="153" t="s">
        <v>42</v>
      </c>
      <c r="AX1908" s="153" t="s">
        <v>82</v>
      </c>
      <c r="AY1908" s="155" t="s">
        <v>263</v>
      </c>
    </row>
    <row r="1909" spans="2:51" s="161" customFormat="1" ht="11.25">
      <c r="B1909" s="162"/>
      <c r="D1909" s="142" t="s">
        <v>274</v>
      </c>
      <c r="E1909" s="163" t="s">
        <v>44</v>
      </c>
      <c r="F1909" s="164" t="s">
        <v>391</v>
      </c>
      <c r="H1909" s="165">
        <v>44.521999999999998</v>
      </c>
      <c r="I1909" s="166"/>
      <c r="L1909" s="162"/>
      <c r="M1909" s="167"/>
      <c r="T1909" s="168"/>
      <c r="AT1909" s="163" t="s">
        <v>274</v>
      </c>
      <c r="AU1909" s="163" t="s">
        <v>91</v>
      </c>
      <c r="AV1909" s="161" t="s">
        <v>141</v>
      </c>
      <c r="AW1909" s="161" t="s">
        <v>42</v>
      </c>
      <c r="AX1909" s="161" t="s">
        <v>82</v>
      </c>
      <c r="AY1909" s="163" t="s">
        <v>263</v>
      </c>
    </row>
    <row r="1910" spans="2:51" s="146" customFormat="1" ht="11.25">
      <c r="B1910" s="147"/>
      <c r="D1910" s="142" t="s">
        <v>274</v>
      </c>
      <c r="E1910" s="148" t="s">
        <v>44</v>
      </c>
      <c r="F1910" s="149" t="s">
        <v>490</v>
      </c>
      <c r="H1910" s="148" t="s">
        <v>44</v>
      </c>
      <c r="I1910" s="150"/>
      <c r="L1910" s="147"/>
      <c r="M1910" s="151"/>
      <c r="T1910" s="152"/>
      <c r="AT1910" s="148" t="s">
        <v>274</v>
      </c>
      <c r="AU1910" s="148" t="s">
        <v>91</v>
      </c>
      <c r="AV1910" s="146" t="s">
        <v>89</v>
      </c>
      <c r="AW1910" s="146" t="s">
        <v>42</v>
      </c>
      <c r="AX1910" s="146" t="s">
        <v>82</v>
      </c>
      <c r="AY1910" s="148" t="s">
        <v>263</v>
      </c>
    </row>
    <row r="1911" spans="2:51" s="153" customFormat="1" ht="11.25">
      <c r="B1911" s="154"/>
      <c r="D1911" s="142" t="s">
        <v>274</v>
      </c>
      <c r="E1911" s="155" t="s">
        <v>44</v>
      </c>
      <c r="F1911" s="156" t="s">
        <v>1397</v>
      </c>
      <c r="H1911" s="157">
        <v>4.7279999999999998</v>
      </c>
      <c r="I1911" s="158"/>
      <c r="L1911" s="154"/>
      <c r="M1911" s="159"/>
      <c r="T1911" s="160"/>
      <c r="AT1911" s="155" t="s">
        <v>274</v>
      </c>
      <c r="AU1911" s="155" t="s">
        <v>91</v>
      </c>
      <c r="AV1911" s="153" t="s">
        <v>91</v>
      </c>
      <c r="AW1911" s="153" t="s">
        <v>42</v>
      </c>
      <c r="AX1911" s="153" t="s">
        <v>82</v>
      </c>
      <c r="AY1911" s="155" t="s">
        <v>263</v>
      </c>
    </row>
    <row r="1912" spans="2:51" s="153" customFormat="1" ht="11.25">
      <c r="B1912" s="154"/>
      <c r="D1912" s="142" t="s">
        <v>274</v>
      </c>
      <c r="E1912" s="155" t="s">
        <v>44</v>
      </c>
      <c r="F1912" s="156" t="s">
        <v>1398</v>
      </c>
      <c r="H1912" s="157">
        <v>1.379</v>
      </c>
      <c r="I1912" s="158"/>
      <c r="L1912" s="154"/>
      <c r="M1912" s="159"/>
      <c r="T1912" s="160"/>
      <c r="AT1912" s="155" t="s">
        <v>274</v>
      </c>
      <c r="AU1912" s="155" t="s">
        <v>91</v>
      </c>
      <c r="AV1912" s="153" t="s">
        <v>91</v>
      </c>
      <c r="AW1912" s="153" t="s">
        <v>42</v>
      </c>
      <c r="AX1912" s="153" t="s">
        <v>82</v>
      </c>
      <c r="AY1912" s="155" t="s">
        <v>263</v>
      </c>
    </row>
    <row r="1913" spans="2:51" s="153" customFormat="1" ht="11.25">
      <c r="B1913" s="154"/>
      <c r="D1913" s="142" t="s">
        <v>274</v>
      </c>
      <c r="E1913" s="155" t="s">
        <v>44</v>
      </c>
      <c r="F1913" s="156" t="s">
        <v>1403</v>
      </c>
      <c r="H1913" s="157">
        <v>3.1520000000000001</v>
      </c>
      <c r="I1913" s="158"/>
      <c r="L1913" s="154"/>
      <c r="M1913" s="159"/>
      <c r="T1913" s="160"/>
      <c r="AT1913" s="155" t="s">
        <v>274</v>
      </c>
      <c r="AU1913" s="155" t="s">
        <v>91</v>
      </c>
      <c r="AV1913" s="153" t="s">
        <v>91</v>
      </c>
      <c r="AW1913" s="153" t="s">
        <v>42</v>
      </c>
      <c r="AX1913" s="153" t="s">
        <v>82</v>
      </c>
      <c r="AY1913" s="155" t="s">
        <v>263</v>
      </c>
    </row>
    <row r="1914" spans="2:51" s="161" customFormat="1" ht="11.25">
      <c r="B1914" s="162"/>
      <c r="D1914" s="142" t="s">
        <v>274</v>
      </c>
      <c r="E1914" s="163" t="s">
        <v>44</v>
      </c>
      <c r="F1914" s="164" t="s">
        <v>423</v>
      </c>
      <c r="H1914" s="165">
        <v>9.2590000000000003</v>
      </c>
      <c r="I1914" s="166"/>
      <c r="L1914" s="162"/>
      <c r="M1914" s="167"/>
      <c r="T1914" s="168"/>
      <c r="AT1914" s="163" t="s">
        <v>274</v>
      </c>
      <c r="AU1914" s="163" t="s">
        <v>91</v>
      </c>
      <c r="AV1914" s="161" t="s">
        <v>141</v>
      </c>
      <c r="AW1914" s="161" t="s">
        <v>42</v>
      </c>
      <c r="AX1914" s="161" t="s">
        <v>82</v>
      </c>
      <c r="AY1914" s="163" t="s">
        <v>263</v>
      </c>
    </row>
    <row r="1915" spans="2:51" s="146" customFormat="1" ht="11.25">
      <c r="B1915" s="147"/>
      <c r="D1915" s="142" t="s">
        <v>274</v>
      </c>
      <c r="E1915" s="148" t="s">
        <v>44</v>
      </c>
      <c r="F1915" s="149" t="s">
        <v>458</v>
      </c>
      <c r="H1915" s="148" t="s">
        <v>44</v>
      </c>
      <c r="I1915" s="150"/>
      <c r="L1915" s="147"/>
      <c r="M1915" s="151"/>
      <c r="T1915" s="152"/>
      <c r="AT1915" s="148" t="s">
        <v>274</v>
      </c>
      <c r="AU1915" s="148" t="s">
        <v>91</v>
      </c>
      <c r="AV1915" s="146" t="s">
        <v>89</v>
      </c>
      <c r="AW1915" s="146" t="s">
        <v>42</v>
      </c>
      <c r="AX1915" s="146" t="s">
        <v>82</v>
      </c>
      <c r="AY1915" s="148" t="s">
        <v>263</v>
      </c>
    </row>
    <row r="1916" spans="2:51" s="153" customFormat="1" ht="11.25">
      <c r="B1916" s="154"/>
      <c r="D1916" s="142" t="s">
        <v>274</v>
      </c>
      <c r="E1916" s="155" t="s">
        <v>44</v>
      </c>
      <c r="F1916" s="156" t="s">
        <v>1398</v>
      </c>
      <c r="H1916" s="157">
        <v>1.379</v>
      </c>
      <c r="I1916" s="158"/>
      <c r="L1916" s="154"/>
      <c r="M1916" s="159"/>
      <c r="T1916" s="160"/>
      <c r="AT1916" s="155" t="s">
        <v>274</v>
      </c>
      <c r="AU1916" s="155" t="s">
        <v>91</v>
      </c>
      <c r="AV1916" s="153" t="s">
        <v>91</v>
      </c>
      <c r="AW1916" s="153" t="s">
        <v>42</v>
      </c>
      <c r="AX1916" s="153" t="s">
        <v>82</v>
      </c>
      <c r="AY1916" s="155" t="s">
        <v>263</v>
      </c>
    </row>
    <row r="1917" spans="2:51" s="153" customFormat="1" ht="11.25">
      <c r="B1917" s="154"/>
      <c r="D1917" s="142" t="s">
        <v>274</v>
      </c>
      <c r="E1917" s="155" t="s">
        <v>44</v>
      </c>
      <c r="F1917" s="156" t="s">
        <v>1404</v>
      </c>
      <c r="H1917" s="157">
        <v>9.4559999999999995</v>
      </c>
      <c r="I1917" s="158"/>
      <c r="L1917" s="154"/>
      <c r="M1917" s="159"/>
      <c r="T1917" s="160"/>
      <c r="AT1917" s="155" t="s">
        <v>274</v>
      </c>
      <c r="AU1917" s="155" t="s">
        <v>91</v>
      </c>
      <c r="AV1917" s="153" t="s">
        <v>91</v>
      </c>
      <c r="AW1917" s="153" t="s">
        <v>42</v>
      </c>
      <c r="AX1917" s="153" t="s">
        <v>82</v>
      </c>
      <c r="AY1917" s="155" t="s">
        <v>263</v>
      </c>
    </row>
    <row r="1918" spans="2:51" s="161" customFormat="1" ht="11.25">
      <c r="B1918" s="162"/>
      <c r="D1918" s="142" t="s">
        <v>274</v>
      </c>
      <c r="E1918" s="163" t="s">
        <v>44</v>
      </c>
      <c r="F1918" s="164" t="s">
        <v>426</v>
      </c>
      <c r="H1918" s="165">
        <v>10.835000000000001</v>
      </c>
      <c r="I1918" s="166"/>
      <c r="L1918" s="162"/>
      <c r="M1918" s="167"/>
      <c r="T1918" s="168"/>
      <c r="AT1918" s="163" t="s">
        <v>274</v>
      </c>
      <c r="AU1918" s="163" t="s">
        <v>91</v>
      </c>
      <c r="AV1918" s="161" t="s">
        <v>141</v>
      </c>
      <c r="AW1918" s="161" t="s">
        <v>42</v>
      </c>
      <c r="AX1918" s="161" t="s">
        <v>82</v>
      </c>
      <c r="AY1918" s="163" t="s">
        <v>263</v>
      </c>
    </row>
    <row r="1919" spans="2:51" s="146" customFormat="1" ht="11.25">
      <c r="B1919" s="147"/>
      <c r="D1919" s="142" t="s">
        <v>274</v>
      </c>
      <c r="E1919" s="148" t="s">
        <v>44</v>
      </c>
      <c r="F1919" s="149" t="s">
        <v>442</v>
      </c>
      <c r="H1919" s="148" t="s">
        <v>44</v>
      </c>
      <c r="I1919" s="150"/>
      <c r="L1919" s="147"/>
      <c r="M1919" s="151"/>
      <c r="T1919" s="152"/>
      <c r="AT1919" s="148" t="s">
        <v>274</v>
      </c>
      <c r="AU1919" s="148" t="s">
        <v>91</v>
      </c>
      <c r="AV1919" s="146" t="s">
        <v>89</v>
      </c>
      <c r="AW1919" s="146" t="s">
        <v>42</v>
      </c>
      <c r="AX1919" s="146" t="s">
        <v>82</v>
      </c>
      <c r="AY1919" s="148" t="s">
        <v>263</v>
      </c>
    </row>
    <row r="1920" spans="2:51" s="153" customFormat="1" ht="11.25">
      <c r="B1920" s="154"/>
      <c r="D1920" s="142" t="s">
        <v>274</v>
      </c>
      <c r="E1920" s="155" t="s">
        <v>44</v>
      </c>
      <c r="F1920" s="156" t="s">
        <v>1398</v>
      </c>
      <c r="H1920" s="157">
        <v>1.379</v>
      </c>
      <c r="I1920" s="158"/>
      <c r="L1920" s="154"/>
      <c r="M1920" s="159"/>
      <c r="T1920" s="160"/>
      <c r="AT1920" s="155" t="s">
        <v>274</v>
      </c>
      <c r="AU1920" s="155" t="s">
        <v>91</v>
      </c>
      <c r="AV1920" s="153" t="s">
        <v>91</v>
      </c>
      <c r="AW1920" s="153" t="s">
        <v>42</v>
      </c>
      <c r="AX1920" s="153" t="s">
        <v>82</v>
      </c>
      <c r="AY1920" s="155" t="s">
        <v>263</v>
      </c>
    </row>
    <row r="1921" spans="2:65" s="153" customFormat="1" ht="11.25">
      <c r="B1921" s="154"/>
      <c r="D1921" s="142" t="s">
        <v>274</v>
      </c>
      <c r="E1921" s="155" t="s">
        <v>44</v>
      </c>
      <c r="F1921" s="156" t="s">
        <v>1405</v>
      </c>
      <c r="H1921" s="157">
        <v>4.7279999999999998</v>
      </c>
      <c r="I1921" s="158"/>
      <c r="L1921" s="154"/>
      <c r="M1921" s="159"/>
      <c r="T1921" s="160"/>
      <c r="AT1921" s="155" t="s">
        <v>274</v>
      </c>
      <c r="AU1921" s="155" t="s">
        <v>91</v>
      </c>
      <c r="AV1921" s="153" t="s">
        <v>91</v>
      </c>
      <c r="AW1921" s="153" t="s">
        <v>42</v>
      </c>
      <c r="AX1921" s="153" t="s">
        <v>82</v>
      </c>
      <c r="AY1921" s="155" t="s">
        <v>263</v>
      </c>
    </row>
    <row r="1922" spans="2:65" s="161" customFormat="1" ht="11.25">
      <c r="B1922" s="162"/>
      <c r="D1922" s="142" t="s">
        <v>274</v>
      </c>
      <c r="E1922" s="163" t="s">
        <v>44</v>
      </c>
      <c r="F1922" s="164" t="s">
        <v>430</v>
      </c>
      <c r="H1922" s="165">
        <v>6.1070000000000002</v>
      </c>
      <c r="I1922" s="166"/>
      <c r="L1922" s="162"/>
      <c r="M1922" s="167"/>
      <c r="T1922" s="168"/>
      <c r="AT1922" s="163" t="s">
        <v>274</v>
      </c>
      <c r="AU1922" s="163" t="s">
        <v>91</v>
      </c>
      <c r="AV1922" s="161" t="s">
        <v>141</v>
      </c>
      <c r="AW1922" s="161" t="s">
        <v>42</v>
      </c>
      <c r="AX1922" s="161" t="s">
        <v>82</v>
      </c>
      <c r="AY1922" s="163" t="s">
        <v>263</v>
      </c>
    </row>
    <row r="1923" spans="2:65" s="169" customFormat="1" ht="11.25">
      <c r="B1923" s="170"/>
      <c r="D1923" s="142" t="s">
        <v>274</v>
      </c>
      <c r="E1923" s="171" t="s">
        <v>44</v>
      </c>
      <c r="F1923" s="172" t="s">
        <v>281</v>
      </c>
      <c r="H1923" s="173">
        <v>91.013999999999996</v>
      </c>
      <c r="I1923" s="174"/>
      <c r="L1923" s="170"/>
      <c r="M1923" s="175"/>
      <c r="T1923" s="176"/>
      <c r="AT1923" s="171" t="s">
        <v>274</v>
      </c>
      <c r="AU1923" s="171" t="s">
        <v>91</v>
      </c>
      <c r="AV1923" s="169" t="s">
        <v>270</v>
      </c>
      <c r="AW1923" s="169" t="s">
        <v>42</v>
      </c>
      <c r="AX1923" s="169" t="s">
        <v>89</v>
      </c>
      <c r="AY1923" s="171" t="s">
        <v>263</v>
      </c>
    </row>
    <row r="1924" spans="2:65" s="17" customFormat="1" ht="24.2" customHeight="1">
      <c r="B1924" s="18"/>
      <c r="C1924" s="129" t="s">
        <v>1406</v>
      </c>
      <c r="D1924" s="129" t="s">
        <v>265</v>
      </c>
      <c r="E1924" s="130" t="s">
        <v>1407</v>
      </c>
      <c r="F1924" s="131" t="s">
        <v>1408</v>
      </c>
      <c r="G1924" s="132" t="s">
        <v>139</v>
      </c>
      <c r="H1924" s="133">
        <v>37.613999999999997</v>
      </c>
      <c r="I1924" s="134"/>
      <c r="J1924" s="135">
        <f>ROUND(I1924*H1924,2)</f>
        <v>0</v>
      </c>
      <c r="K1924" s="131" t="s">
        <v>269</v>
      </c>
      <c r="L1924" s="18"/>
      <c r="M1924" s="136" t="s">
        <v>44</v>
      </c>
      <c r="N1924" s="137" t="s">
        <v>53</v>
      </c>
      <c r="P1924" s="138">
        <f>O1924*H1924</f>
        <v>0</v>
      </c>
      <c r="Q1924" s="138">
        <v>0</v>
      </c>
      <c r="R1924" s="138">
        <f>Q1924*H1924</f>
        <v>0</v>
      </c>
      <c r="S1924" s="138">
        <v>6.3E-2</v>
      </c>
      <c r="T1924" s="139">
        <f>S1924*H1924</f>
        <v>2.3696819999999996</v>
      </c>
      <c r="AR1924" s="140" t="s">
        <v>270</v>
      </c>
      <c r="AT1924" s="140" t="s">
        <v>265</v>
      </c>
      <c r="AU1924" s="140" t="s">
        <v>91</v>
      </c>
      <c r="AY1924" s="2" t="s">
        <v>263</v>
      </c>
      <c r="BE1924" s="141">
        <f>IF(N1924="základní",J1924,0)</f>
        <v>0</v>
      </c>
      <c r="BF1924" s="141">
        <f>IF(N1924="snížená",J1924,0)</f>
        <v>0</v>
      </c>
      <c r="BG1924" s="141">
        <f>IF(N1924="zákl. přenesená",J1924,0)</f>
        <v>0</v>
      </c>
      <c r="BH1924" s="141">
        <f>IF(N1924="sníž. přenesená",J1924,0)</f>
        <v>0</v>
      </c>
      <c r="BI1924" s="141">
        <f>IF(N1924="nulová",J1924,0)</f>
        <v>0</v>
      </c>
      <c r="BJ1924" s="2" t="s">
        <v>89</v>
      </c>
      <c r="BK1924" s="141">
        <f>ROUND(I1924*H1924,2)</f>
        <v>0</v>
      </c>
      <c r="BL1924" s="2" t="s">
        <v>270</v>
      </c>
      <c r="BM1924" s="140" t="s">
        <v>1409</v>
      </c>
    </row>
    <row r="1925" spans="2:65" s="17" customFormat="1" ht="39">
      <c r="B1925" s="18"/>
      <c r="D1925" s="142" t="s">
        <v>272</v>
      </c>
      <c r="F1925" s="143" t="s">
        <v>1396</v>
      </c>
      <c r="I1925" s="144"/>
      <c r="L1925" s="18"/>
      <c r="M1925" s="145"/>
      <c r="T1925" s="39"/>
      <c r="AT1925" s="2" t="s">
        <v>272</v>
      </c>
      <c r="AU1925" s="2" t="s">
        <v>91</v>
      </c>
    </row>
    <row r="1926" spans="2:65" s="146" customFormat="1" ht="11.25">
      <c r="B1926" s="147"/>
      <c r="D1926" s="142" t="s">
        <v>274</v>
      </c>
      <c r="E1926" s="148" t="s">
        <v>44</v>
      </c>
      <c r="F1926" s="149" t="s">
        <v>275</v>
      </c>
      <c r="H1926" s="148" t="s">
        <v>44</v>
      </c>
      <c r="I1926" s="150"/>
      <c r="L1926" s="147"/>
      <c r="M1926" s="151"/>
      <c r="T1926" s="152"/>
      <c r="AT1926" s="148" t="s">
        <v>274</v>
      </c>
      <c r="AU1926" s="148" t="s">
        <v>91</v>
      </c>
      <c r="AV1926" s="146" t="s">
        <v>89</v>
      </c>
      <c r="AW1926" s="146" t="s">
        <v>42</v>
      </c>
      <c r="AX1926" s="146" t="s">
        <v>82</v>
      </c>
      <c r="AY1926" s="148" t="s">
        <v>263</v>
      </c>
    </row>
    <row r="1927" spans="2:65" s="153" customFormat="1" ht="11.25">
      <c r="B1927" s="154"/>
      <c r="D1927" s="142" t="s">
        <v>274</v>
      </c>
      <c r="E1927" s="155" t="s">
        <v>44</v>
      </c>
      <c r="F1927" s="156" t="s">
        <v>1410</v>
      </c>
      <c r="H1927" s="157">
        <v>8.57</v>
      </c>
      <c r="I1927" s="158"/>
      <c r="L1927" s="154"/>
      <c r="M1927" s="159"/>
      <c r="T1927" s="160"/>
      <c r="AT1927" s="155" t="s">
        <v>274</v>
      </c>
      <c r="AU1927" s="155" t="s">
        <v>91</v>
      </c>
      <c r="AV1927" s="153" t="s">
        <v>91</v>
      </c>
      <c r="AW1927" s="153" t="s">
        <v>42</v>
      </c>
      <c r="AX1927" s="153" t="s">
        <v>82</v>
      </c>
      <c r="AY1927" s="155" t="s">
        <v>263</v>
      </c>
    </row>
    <row r="1928" spans="2:65" s="161" customFormat="1" ht="11.25">
      <c r="B1928" s="162"/>
      <c r="D1928" s="142" t="s">
        <v>274</v>
      </c>
      <c r="E1928" s="163" t="s">
        <v>44</v>
      </c>
      <c r="F1928" s="164" t="s">
        <v>280</v>
      </c>
      <c r="H1928" s="165">
        <v>8.57</v>
      </c>
      <c r="I1928" s="166"/>
      <c r="L1928" s="162"/>
      <c r="M1928" s="167"/>
      <c r="T1928" s="168"/>
      <c r="AT1928" s="163" t="s">
        <v>274</v>
      </c>
      <c r="AU1928" s="163" t="s">
        <v>91</v>
      </c>
      <c r="AV1928" s="161" t="s">
        <v>141</v>
      </c>
      <c r="AW1928" s="161" t="s">
        <v>42</v>
      </c>
      <c r="AX1928" s="161" t="s">
        <v>82</v>
      </c>
      <c r="AY1928" s="163" t="s">
        <v>263</v>
      </c>
    </row>
    <row r="1929" spans="2:65" s="146" customFormat="1" ht="11.25">
      <c r="B1929" s="147"/>
      <c r="D1929" s="142" t="s">
        <v>274</v>
      </c>
      <c r="E1929" s="148" t="s">
        <v>44</v>
      </c>
      <c r="F1929" s="149" t="s">
        <v>388</v>
      </c>
      <c r="H1929" s="148" t="s">
        <v>44</v>
      </c>
      <c r="I1929" s="150"/>
      <c r="L1929" s="147"/>
      <c r="M1929" s="151"/>
      <c r="T1929" s="152"/>
      <c r="AT1929" s="148" t="s">
        <v>274</v>
      </c>
      <c r="AU1929" s="148" t="s">
        <v>91</v>
      </c>
      <c r="AV1929" s="146" t="s">
        <v>89</v>
      </c>
      <c r="AW1929" s="146" t="s">
        <v>42</v>
      </c>
      <c r="AX1929" s="146" t="s">
        <v>82</v>
      </c>
      <c r="AY1929" s="148" t="s">
        <v>263</v>
      </c>
    </row>
    <row r="1930" spans="2:65" s="153" customFormat="1" ht="11.25">
      <c r="B1930" s="154"/>
      <c r="D1930" s="142" t="s">
        <v>274</v>
      </c>
      <c r="E1930" s="155" t="s">
        <v>44</v>
      </c>
      <c r="F1930" s="156" t="s">
        <v>1411</v>
      </c>
      <c r="H1930" s="157">
        <v>11.426</v>
      </c>
      <c r="I1930" s="158"/>
      <c r="L1930" s="154"/>
      <c r="M1930" s="159"/>
      <c r="T1930" s="160"/>
      <c r="AT1930" s="155" t="s">
        <v>274</v>
      </c>
      <c r="AU1930" s="155" t="s">
        <v>91</v>
      </c>
      <c r="AV1930" s="153" t="s">
        <v>91</v>
      </c>
      <c r="AW1930" s="153" t="s">
        <v>42</v>
      </c>
      <c r="AX1930" s="153" t="s">
        <v>82</v>
      </c>
      <c r="AY1930" s="155" t="s">
        <v>263</v>
      </c>
    </row>
    <row r="1931" spans="2:65" s="153" customFormat="1" ht="11.25">
      <c r="B1931" s="154"/>
      <c r="D1931" s="142" t="s">
        <v>274</v>
      </c>
      <c r="E1931" s="155" t="s">
        <v>44</v>
      </c>
      <c r="F1931" s="156" t="s">
        <v>1412</v>
      </c>
      <c r="H1931" s="157">
        <v>3.3490000000000002</v>
      </c>
      <c r="I1931" s="158"/>
      <c r="L1931" s="154"/>
      <c r="M1931" s="159"/>
      <c r="T1931" s="160"/>
      <c r="AT1931" s="155" t="s">
        <v>274</v>
      </c>
      <c r="AU1931" s="155" t="s">
        <v>91</v>
      </c>
      <c r="AV1931" s="153" t="s">
        <v>91</v>
      </c>
      <c r="AW1931" s="153" t="s">
        <v>42</v>
      </c>
      <c r="AX1931" s="153" t="s">
        <v>82</v>
      </c>
      <c r="AY1931" s="155" t="s">
        <v>263</v>
      </c>
    </row>
    <row r="1932" spans="2:65" s="161" customFormat="1" ht="11.25">
      <c r="B1932" s="162"/>
      <c r="D1932" s="142" t="s">
        <v>274</v>
      </c>
      <c r="E1932" s="163" t="s">
        <v>44</v>
      </c>
      <c r="F1932" s="164" t="s">
        <v>391</v>
      </c>
      <c r="H1932" s="165">
        <v>14.775</v>
      </c>
      <c r="I1932" s="166"/>
      <c r="L1932" s="162"/>
      <c r="M1932" s="167"/>
      <c r="T1932" s="168"/>
      <c r="AT1932" s="163" t="s">
        <v>274</v>
      </c>
      <c r="AU1932" s="163" t="s">
        <v>91</v>
      </c>
      <c r="AV1932" s="161" t="s">
        <v>141</v>
      </c>
      <c r="AW1932" s="161" t="s">
        <v>42</v>
      </c>
      <c r="AX1932" s="161" t="s">
        <v>82</v>
      </c>
      <c r="AY1932" s="163" t="s">
        <v>263</v>
      </c>
    </row>
    <row r="1933" spans="2:65" s="146" customFormat="1" ht="11.25">
      <c r="B1933" s="147"/>
      <c r="D1933" s="142" t="s">
        <v>274</v>
      </c>
      <c r="E1933" s="148" t="s">
        <v>44</v>
      </c>
      <c r="F1933" s="149" t="s">
        <v>490</v>
      </c>
      <c r="H1933" s="148" t="s">
        <v>44</v>
      </c>
      <c r="I1933" s="150"/>
      <c r="L1933" s="147"/>
      <c r="M1933" s="151"/>
      <c r="T1933" s="152"/>
      <c r="AT1933" s="148" t="s">
        <v>274</v>
      </c>
      <c r="AU1933" s="148" t="s">
        <v>91</v>
      </c>
      <c r="AV1933" s="146" t="s">
        <v>89</v>
      </c>
      <c r="AW1933" s="146" t="s">
        <v>42</v>
      </c>
      <c r="AX1933" s="146" t="s">
        <v>82</v>
      </c>
      <c r="AY1933" s="148" t="s">
        <v>263</v>
      </c>
    </row>
    <row r="1934" spans="2:65" s="153" customFormat="1" ht="11.25">
      <c r="B1934" s="154"/>
      <c r="D1934" s="142" t="s">
        <v>274</v>
      </c>
      <c r="E1934" s="155" t="s">
        <v>44</v>
      </c>
      <c r="F1934" s="156" t="s">
        <v>1412</v>
      </c>
      <c r="H1934" s="157">
        <v>3.3490000000000002</v>
      </c>
      <c r="I1934" s="158"/>
      <c r="L1934" s="154"/>
      <c r="M1934" s="159"/>
      <c r="T1934" s="160"/>
      <c r="AT1934" s="155" t="s">
        <v>274</v>
      </c>
      <c r="AU1934" s="155" t="s">
        <v>91</v>
      </c>
      <c r="AV1934" s="153" t="s">
        <v>91</v>
      </c>
      <c r="AW1934" s="153" t="s">
        <v>42</v>
      </c>
      <c r="AX1934" s="153" t="s">
        <v>82</v>
      </c>
      <c r="AY1934" s="155" t="s">
        <v>263</v>
      </c>
    </row>
    <row r="1935" spans="2:65" s="161" customFormat="1" ht="11.25">
      <c r="B1935" s="162"/>
      <c r="D1935" s="142" t="s">
        <v>274</v>
      </c>
      <c r="E1935" s="163" t="s">
        <v>44</v>
      </c>
      <c r="F1935" s="164" t="s">
        <v>423</v>
      </c>
      <c r="H1935" s="165">
        <v>3.3490000000000002</v>
      </c>
      <c r="I1935" s="166"/>
      <c r="L1935" s="162"/>
      <c r="M1935" s="167"/>
      <c r="T1935" s="168"/>
      <c r="AT1935" s="163" t="s">
        <v>274</v>
      </c>
      <c r="AU1935" s="163" t="s">
        <v>91</v>
      </c>
      <c r="AV1935" s="161" t="s">
        <v>141</v>
      </c>
      <c r="AW1935" s="161" t="s">
        <v>42</v>
      </c>
      <c r="AX1935" s="161" t="s">
        <v>82</v>
      </c>
      <c r="AY1935" s="163" t="s">
        <v>263</v>
      </c>
    </row>
    <row r="1936" spans="2:65" s="146" customFormat="1" ht="11.25">
      <c r="B1936" s="147"/>
      <c r="D1936" s="142" t="s">
        <v>274</v>
      </c>
      <c r="E1936" s="148" t="s">
        <v>44</v>
      </c>
      <c r="F1936" s="149" t="s">
        <v>442</v>
      </c>
      <c r="H1936" s="148" t="s">
        <v>44</v>
      </c>
      <c r="I1936" s="150"/>
      <c r="L1936" s="147"/>
      <c r="M1936" s="151"/>
      <c r="T1936" s="152"/>
      <c r="AT1936" s="148" t="s">
        <v>274</v>
      </c>
      <c r="AU1936" s="148" t="s">
        <v>91</v>
      </c>
      <c r="AV1936" s="146" t="s">
        <v>89</v>
      </c>
      <c r="AW1936" s="146" t="s">
        <v>42</v>
      </c>
      <c r="AX1936" s="146" t="s">
        <v>82</v>
      </c>
      <c r="AY1936" s="148" t="s">
        <v>263</v>
      </c>
    </row>
    <row r="1937" spans="2:65" s="153" customFormat="1" ht="11.25">
      <c r="B1937" s="154"/>
      <c r="D1937" s="142" t="s">
        <v>274</v>
      </c>
      <c r="E1937" s="155" t="s">
        <v>44</v>
      </c>
      <c r="F1937" s="156" t="s">
        <v>1413</v>
      </c>
      <c r="H1937" s="157">
        <v>3.36</v>
      </c>
      <c r="I1937" s="158"/>
      <c r="L1937" s="154"/>
      <c r="M1937" s="159"/>
      <c r="T1937" s="160"/>
      <c r="AT1937" s="155" t="s">
        <v>274</v>
      </c>
      <c r="AU1937" s="155" t="s">
        <v>91</v>
      </c>
      <c r="AV1937" s="153" t="s">
        <v>91</v>
      </c>
      <c r="AW1937" s="153" t="s">
        <v>42</v>
      </c>
      <c r="AX1937" s="153" t="s">
        <v>82</v>
      </c>
      <c r="AY1937" s="155" t="s">
        <v>263</v>
      </c>
    </row>
    <row r="1938" spans="2:65" s="153" customFormat="1" ht="11.25">
      <c r="B1938" s="154"/>
      <c r="D1938" s="142" t="s">
        <v>274</v>
      </c>
      <c r="E1938" s="155" t="s">
        <v>44</v>
      </c>
      <c r="F1938" s="156" t="s">
        <v>1414</v>
      </c>
      <c r="H1938" s="157">
        <v>7.56</v>
      </c>
      <c r="I1938" s="158"/>
      <c r="L1938" s="154"/>
      <c r="M1938" s="159"/>
      <c r="T1938" s="160"/>
      <c r="AT1938" s="155" t="s">
        <v>274</v>
      </c>
      <c r="AU1938" s="155" t="s">
        <v>91</v>
      </c>
      <c r="AV1938" s="153" t="s">
        <v>91</v>
      </c>
      <c r="AW1938" s="153" t="s">
        <v>42</v>
      </c>
      <c r="AX1938" s="153" t="s">
        <v>82</v>
      </c>
      <c r="AY1938" s="155" t="s">
        <v>263</v>
      </c>
    </row>
    <row r="1939" spans="2:65" s="161" customFormat="1" ht="11.25">
      <c r="B1939" s="162"/>
      <c r="D1939" s="142" t="s">
        <v>274</v>
      </c>
      <c r="E1939" s="163" t="s">
        <v>44</v>
      </c>
      <c r="F1939" s="164" t="s">
        <v>430</v>
      </c>
      <c r="H1939" s="165">
        <v>10.92</v>
      </c>
      <c r="I1939" s="166"/>
      <c r="L1939" s="162"/>
      <c r="M1939" s="167"/>
      <c r="T1939" s="168"/>
      <c r="AT1939" s="163" t="s">
        <v>274</v>
      </c>
      <c r="AU1939" s="163" t="s">
        <v>91</v>
      </c>
      <c r="AV1939" s="161" t="s">
        <v>141</v>
      </c>
      <c r="AW1939" s="161" t="s">
        <v>42</v>
      </c>
      <c r="AX1939" s="161" t="s">
        <v>82</v>
      </c>
      <c r="AY1939" s="163" t="s">
        <v>263</v>
      </c>
    </row>
    <row r="1940" spans="2:65" s="169" customFormat="1" ht="11.25">
      <c r="B1940" s="170"/>
      <c r="D1940" s="142" t="s">
        <v>274</v>
      </c>
      <c r="E1940" s="171" t="s">
        <v>44</v>
      </c>
      <c r="F1940" s="172" t="s">
        <v>281</v>
      </c>
      <c r="H1940" s="173">
        <v>37.613999999999997</v>
      </c>
      <c r="I1940" s="174"/>
      <c r="L1940" s="170"/>
      <c r="M1940" s="175"/>
      <c r="T1940" s="176"/>
      <c r="AT1940" s="171" t="s">
        <v>274</v>
      </c>
      <c r="AU1940" s="171" t="s">
        <v>91</v>
      </c>
      <c r="AV1940" s="169" t="s">
        <v>270</v>
      </c>
      <c r="AW1940" s="169" t="s">
        <v>42</v>
      </c>
      <c r="AX1940" s="169" t="s">
        <v>89</v>
      </c>
      <c r="AY1940" s="171" t="s">
        <v>263</v>
      </c>
    </row>
    <row r="1941" spans="2:65" s="17" customFormat="1" ht="24.2" customHeight="1">
      <c r="B1941" s="18"/>
      <c r="C1941" s="129" t="s">
        <v>1415</v>
      </c>
      <c r="D1941" s="129" t="s">
        <v>265</v>
      </c>
      <c r="E1941" s="130" t="s">
        <v>1416</v>
      </c>
      <c r="F1941" s="131" t="s">
        <v>1417</v>
      </c>
      <c r="G1941" s="132" t="s">
        <v>139</v>
      </c>
      <c r="H1941" s="133">
        <v>20.545000000000002</v>
      </c>
      <c r="I1941" s="134"/>
      <c r="J1941" s="135">
        <f>ROUND(I1941*H1941,2)</f>
        <v>0</v>
      </c>
      <c r="K1941" s="131" t="s">
        <v>269</v>
      </c>
      <c r="L1941" s="18"/>
      <c r="M1941" s="136" t="s">
        <v>44</v>
      </c>
      <c r="N1941" s="137" t="s">
        <v>53</v>
      </c>
      <c r="P1941" s="138">
        <f>O1941*H1941</f>
        <v>0</v>
      </c>
      <c r="Q1941" s="138">
        <v>0</v>
      </c>
      <c r="R1941" s="138">
        <f>Q1941*H1941</f>
        <v>0</v>
      </c>
      <c r="S1941" s="138">
        <v>0.27</v>
      </c>
      <c r="T1941" s="139">
        <f>S1941*H1941</f>
        <v>5.5471500000000011</v>
      </c>
      <c r="AR1941" s="140" t="s">
        <v>270</v>
      </c>
      <c r="AT1941" s="140" t="s">
        <v>265</v>
      </c>
      <c r="AU1941" s="140" t="s">
        <v>91</v>
      </c>
      <c r="AY1941" s="2" t="s">
        <v>263</v>
      </c>
      <c r="BE1941" s="141">
        <f>IF(N1941="základní",J1941,0)</f>
        <v>0</v>
      </c>
      <c r="BF1941" s="141">
        <f>IF(N1941="snížená",J1941,0)</f>
        <v>0</v>
      </c>
      <c r="BG1941" s="141">
        <f>IF(N1941="zákl. přenesená",J1941,0)</f>
        <v>0</v>
      </c>
      <c r="BH1941" s="141">
        <f>IF(N1941="sníž. přenesená",J1941,0)</f>
        <v>0</v>
      </c>
      <c r="BI1941" s="141">
        <f>IF(N1941="nulová",J1941,0)</f>
        <v>0</v>
      </c>
      <c r="BJ1941" s="2" t="s">
        <v>89</v>
      </c>
      <c r="BK1941" s="141">
        <f>ROUND(I1941*H1941,2)</f>
        <v>0</v>
      </c>
      <c r="BL1941" s="2" t="s">
        <v>270</v>
      </c>
      <c r="BM1941" s="140" t="s">
        <v>1418</v>
      </c>
    </row>
    <row r="1942" spans="2:65" s="146" customFormat="1" ht="11.25">
      <c r="B1942" s="147"/>
      <c r="D1942" s="142" t="s">
        <v>274</v>
      </c>
      <c r="E1942" s="148" t="s">
        <v>44</v>
      </c>
      <c r="F1942" s="149" t="s">
        <v>275</v>
      </c>
      <c r="H1942" s="148" t="s">
        <v>44</v>
      </c>
      <c r="I1942" s="150"/>
      <c r="L1942" s="147"/>
      <c r="M1942" s="151"/>
      <c r="T1942" s="152"/>
      <c r="AT1942" s="148" t="s">
        <v>274</v>
      </c>
      <c r="AU1942" s="148" t="s">
        <v>91</v>
      </c>
      <c r="AV1942" s="146" t="s">
        <v>89</v>
      </c>
      <c r="AW1942" s="146" t="s">
        <v>42</v>
      </c>
      <c r="AX1942" s="146" t="s">
        <v>82</v>
      </c>
      <c r="AY1942" s="148" t="s">
        <v>263</v>
      </c>
    </row>
    <row r="1943" spans="2:65" s="153" customFormat="1" ht="11.25">
      <c r="B1943" s="154"/>
      <c r="D1943" s="142" t="s">
        <v>274</v>
      </c>
      <c r="E1943" s="155" t="s">
        <v>44</v>
      </c>
      <c r="F1943" s="156" t="s">
        <v>1419</v>
      </c>
      <c r="H1943" s="157">
        <v>2.4700000000000002</v>
      </c>
      <c r="I1943" s="158"/>
      <c r="L1943" s="154"/>
      <c r="M1943" s="159"/>
      <c r="T1943" s="160"/>
      <c r="AT1943" s="155" t="s">
        <v>274</v>
      </c>
      <c r="AU1943" s="155" t="s">
        <v>91</v>
      </c>
      <c r="AV1943" s="153" t="s">
        <v>91</v>
      </c>
      <c r="AW1943" s="153" t="s">
        <v>42</v>
      </c>
      <c r="AX1943" s="153" t="s">
        <v>82</v>
      </c>
      <c r="AY1943" s="155" t="s">
        <v>263</v>
      </c>
    </row>
    <row r="1944" spans="2:65" s="153" customFormat="1" ht="11.25">
      <c r="B1944" s="154"/>
      <c r="D1944" s="142" t="s">
        <v>274</v>
      </c>
      <c r="E1944" s="155" t="s">
        <v>44</v>
      </c>
      <c r="F1944" s="156" t="s">
        <v>1420</v>
      </c>
      <c r="H1944" s="157">
        <v>1.68</v>
      </c>
      <c r="I1944" s="158"/>
      <c r="L1944" s="154"/>
      <c r="M1944" s="159"/>
      <c r="T1944" s="160"/>
      <c r="AT1944" s="155" t="s">
        <v>274</v>
      </c>
      <c r="AU1944" s="155" t="s">
        <v>91</v>
      </c>
      <c r="AV1944" s="153" t="s">
        <v>91</v>
      </c>
      <c r="AW1944" s="153" t="s">
        <v>42</v>
      </c>
      <c r="AX1944" s="153" t="s">
        <v>82</v>
      </c>
      <c r="AY1944" s="155" t="s">
        <v>263</v>
      </c>
    </row>
    <row r="1945" spans="2:65" s="153" customFormat="1" ht="11.25">
      <c r="B1945" s="154"/>
      <c r="D1945" s="142" t="s">
        <v>274</v>
      </c>
      <c r="E1945" s="155" t="s">
        <v>44</v>
      </c>
      <c r="F1945" s="156" t="s">
        <v>1421</v>
      </c>
      <c r="H1945" s="157">
        <v>1.89</v>
      </c>
      <c r="I1945" s="158"/>
      <c r="L1945" s="154"/>
      <c r="M1945" s="159"/>
      <c r="T1945" s="160"/>
      <c r="AT1945" s="155" t="s">
        <v>274</v>
      </c>
      <c r="AU1945" s="155" t="s">
        <v>91</v>
      </c>
      <c r="AV1945" s="153" t="s">
        <v>91</v>
      </c>
      <c r="AW1945" s="153" t="s">
        <v>42</v>
      </c>
      <c r="AX1945" s="153" t="s">
        <v>82</v>
      </c>
      <c r="AY1945" s="155" t="s">
        <v>263</v>
      </c>
    </row>
    <row r="1946" spans="2:65" s="161" customFormat="1" ht="11.25">
      <c r="B1946" s="162"/>
      <c r="D1946" s="142" t="s">
        <v>274</v>
      </c>
      <c r="E1946" s="163" t="s">
        <v>44</v>
      </c>
      <c r="F1946" s="164" t="s">
        <v>280</v>
      </c>
      <c r="H1946" s="165">
        <v>6.04</v>
      </c>
      <c r="I1946" s="166"/>
      <c r="L1946" s="162"/>
      <c r="M1946" s="167"/>
      <c r="T1946" s="168"/>
      <c r="AT1946" s="163" t="s">
        <v>274</v>
      </c>
      <c r="AU1946" s="163" t="s">
        <v>91</v>
      </c>
      <c r="AV1946" s="161" t="s">
        <v>141</v>
      </c>
      <c r="AW1946" s="161" t="s">
        <v>42</v>
      </c>
      <c r="AX1946" s="161" t="s">
        <v>82</v>
      </c>
      <c r="AY1946" s="163" t="s">
        <v>263</v>
      </c>
    </row>
    <row r="1947" spans="2:65" s="146" customFormat="1" ht="11.25">
      <c r="B1947" s="147"/>
      <c r="D1947" s="142" t="s">
        <v>274</v>
      </c>
      <c r="E1947" s="148" t="s">
        <v>44</v>
      </c>
      <c r="F1947" s="149" t="s">
        <v>388</v>
      </c>
      <c r="H1947" s="148" t="s">
        <v>44</v>
      </c>
      <c r="I1947" s="150"/>
      <c r="L1947" s="147"/>
      <c r="M1947" s="151"/>
      <c r="T1947" s="152"/>
      <c r="AT1947" s="148" t="s">
        <v>274</v>
      </c>
      <c r="AU1947" s="148" t="s">
        <v>91</v>
      </c>
      <c r="AV1947" s="146" t="s">
        <v>89</v>
      </c>
      <c r="AW1947" s="146" t="s">
        <v>42</v>
      </c>
      <c r="AX1947" s="146" t="s">
        <v>82</v>
      </c>
      <c r="AY1947" s="148" t="s">
        <v>263</v>
      </c>
    </row>
    <row r="1948" spans="2:65" s="153" customFormat="1" ht="11.25">
      <c r="B1948" s="154"/>
      <c r="D1948" s="142" t="s">
        <v>274</v>
      </c>
      <c r="E1948" s="155" t="s">
        <v>44</v>
      </c>
      <c r="F1948" s="156" t="s">
        <v>1422</v>
      </c>
      <c r="H1948" s="157">
        <v>4.1420000000000003</v>
      </c>
      <c r="I1948" s="158"/>
      <c r="L1948" s="154"/>
      <c r="M1948" s="159"/>
      <c r="T1948" s="160"/>
      <c r="AT1948" s="155" t="s">
        <v>274</v>
      </c>
      <c r="AU1948" s="155" t="s">
        <v>91</v>
      </c>
      <c r="AV1948" s="153" t="s">
        <v>91</v>
      </c>
      <c r="AW1948" s="153" t="s">
        <v>42</v>
      </c>
      <c r="AX1948" s="153" t="s">
        <v>82</v>
      </c>
      <c r="AY1948" s="155" t="s">
        <v>263</v>
      </c>
    </row>
    <row r="1949" spans="2:65" s="153" customFormat="1" ht="11.25">
      <c r="B1949" s="154"/>
      <c r="D1949" s="142" t="s">
        <v>274</v>
      </c>
      <c r="E1949" s="155" t="s">
        <v>44</v>
      </c>
      <c r="F1949" s="156" t="s">
        <v>1423</v>
      </c>
      <c r="H1949" s="157">
        <v>1.857</v>
      </c>
      <c r="I1949" s="158"/>
      <c r="L1949" s="154"/>
      <c r="M1949" s="159"/>
      <c r="T1949" s="160"/>
      <c r="AT1949" s="155" t="s">
        <v>274</v>
      </c>
      <c r="AU1949" s="155" t="s">
        <v>91</v>
      </c>
      <c r="AV1949" s="153" t="s">
        <v>91</v>
      </c>
      <c r="AW1949" s="153" t="s">
        <v>42</v>
      </c>
      <c r="AX1949" s="153" t="s">
        <v>82</v>
      </c>
      <c r="AY1949" s="155" t="s">
        <v>263</v>
      </c>
    </row>
    <row r="1950" spans="2:65" s="153" customFormat="1" ht="11.25">
      <c r="B1950" s="154"/>
      <c r="D1950" s="142" t="s">
        <v>274</v>
      </c>
      <c r="E1950" s="155" t="s">
        <v>44</v>
      </c>
      <c r="F1950" s="156" t="s">
        <v>1424</v>
      </c>
      <c r="H1950" s="157">
        <v>1.196</v>
      </c>
      <c r="I1950" s="158"/>
      <c r="L1950" s="154"/>
      <c r="M1950" s="159"/>
      <c r="T1950" s="160"/>
      <c r="AT1950" s="155" t="s">
        <v>274</v>
      </c>
      <c r="AU1950" s="155" t="s">
        <v>91</v>
      </c>
      <c r="AV1950" s="153" t="s">
        <v>91</v>
      </c>
      <c r="AW1950" s="153" t="s">
        <v>42</v>
      </c>
      <c r="AX1950" s="153" t="s">
        <v>82</v>
      </c>
      <c r="AY1950" s="155" t="s">
        <v>263</v>
      </c>
    </row>
    <row r="1951" spans="2:65" s="161" customFormat="1" ht="11.25">
      <c r="B1951" s="162"/>
      <c r="D1951" s="142" t="s">
        <v>274</v>
      </c>
      <c r="E1951" s="163" t="s">
        <v>44</v>
      </c>
      <c r="F1951" s="164" t="s">
        <v>391</v>
      </c>
      <c r="H1951" s="165">
        <v>7.1950000000000003</v>
      </c>
      <c r="I1951" s="166"/>
      <c r="L1951" s="162"/>
      <c r="M1951" s="167"/>
      <c r="T1951" s="168"/>
      <c r="AT1951" s="163" t="s">
        <v>274</v>
      </c>
      <c r="AU1951" s="163" t="s">
        <v>91</v>
      </c>
      <c r="AV1951" s="161" t="s">
        <v>141</v>
      </c>
      <c r="AW1951" s="161" t="s">
        <v>42</v>
      </c>
      <c r="AX1951" s="161" t="s">
        <v>82</v>
      </c>
      <c r="AY1951" s="163" t="s">
        <v>263</v>
      </c>
    </row>
    <row r="1952" spans="2:65" s="146" customFormat="1" ht="11.25">
      <c r="B1952" s="147"/>
      <c r="D1952" s="142" t="s">
        <v>274</v>
      </c>
      <c r="E1952" s="148" t="s">
        <v>44</v>
      </c>
      <c r="F1952" s="149" t="s">
        <v>442</v>
      </c>
      <c r="H1952" s="148" t="s">
        <v>44</v>
      </c>
      <c r="I1952" s="150"/>
      <c r="L1952" s="147"/>
      <c r="M1952" s="151"/>
      <c r="T1952" s="152"/>
      <c r="AT1952" s="148" t="s">
        <v>274</v>
      </c>
      <c r="AU1952" s="148" t="s">
        <v>91</v>
      </c>
      <c r="AV1952" s="146" t="s">
        <v>89</v>
      </c>
      <c r="AW1952" s="146" t="s">
        <v>42</v>
      </c>
      <c r="AX1952" s="146" t="s">
        <v>82</v>
      </c>
      <c r="AY1952" s="148" t="s">
        <v>263</v>
      </c>
    </row>
    <row r="1953" spans="2:65" s="153" customFormat="1" ht="11.25">
      <c r="B1953" s="154"/>
      <c r="D1953" s="142" t="s">
        <v>274</v>
      </c>
      <c r="E1953" s="155" t="s">
        <v>44</v>
      </c>
      <c r="F1953" s="156" t="s">
        <v>1425</v>
      </c>
      <c r="H1953" s="157">
        <v>2.86</v>
      </c>
      <c r="I1953" s="158"/>
      <c r="L1953" s="154"/>
      <c r="M1953" s="159"/>
      <c r="T1953" s="160"/>
      <c r="AT1953" s="155" t="s">
        <v>274</v>
      </c>
      <c r="AU1953" s="155" t="s">
        <v>91</v>
      </c>
      <c r="AV1953" s="153" t="s">
        <v>91</v>
      </c>
      <c r="AW1953" s="153" t="s">
        <v>42</v>
      </c>
      <c r="AX1953" s="153" t="s">
        <v>82</v>
      </c>
      <c r="AY1953" s="155" t="s">
        <v>263</v>
      </c>
    </row>
    <row r="1954" spans="2:65" s="153" customFormat="1" ht="11.25">
      <c r="B1954" s="154"/>
      <c r="D1954" s="142" t="s">
        <v>274</v>
      </c>
      <c r="E1954" s="155" t="s">
        <v>44</v>
      </c>
      <c r="F1954" s="156" t="s">
        <v>1426</v>
      </c>
      <c r="H1954" s="157">
        <v>2.25</v>
      </c>
      <c r="I1954" s="158"/>
      <c r="L1954" s="154"/>
      <c r="M1954" s="159"/>
      <c r="T1954" s="160"/>
      <c r="AT1954" s="155" t="s">
        <v>274</v>
      </c>
      <c r="AU1954" s="155" t="s">
        <v>91</v>
      </c>
      <c r="AV1954" s="153" t="s">
        <v>91</v>
      </c>
      <c r="AW1954" s="153" t="s">
        <v>42</v>
      </c>
      <c r="AX1954" s="153" t="s">
        <v>82</v>
      </c>
      <c r="AY1954" s="155" t="s">
        <v>263</v>
      </c>
    </row>
    <row r="1955" spans="2:65" s="153" customFormat="1" ht="11.25">
      <c r="B1955" s="154"/>
      <c r="D1955" s="142" t="s">
        <v>274</v>
      </c>
      <c r="E1955" s="155" t="s">
        <v>44</v>
      </c>
      <c r="F1955" s="156" t="s">
        <v>1427</v>
      </c>
      <c r="H1955" s="157">
        <v>2.2000000000000002</v>
      </c>
      <c r="I1955" s="158"/>
      <c r="L1955" s="154"/>
      <c r="M1955" s="159"/>
      <c r="T1955" s="160"/>
      <c r="AT1955" s="155" t="s">
        <v>274</v>
      </c>
      <c r="AU1955" s="155" t="s">
        <v>91</v>
      </c>
      <c r="AV1955" s="153" t="s">
        <v>91</v>
      </c>
      <c r="AW1955" s="153" t="s">
        <v>42</v>
      </c>
      <c r="AX1955" s="153" t="s">
        <v>82</v>
      </c>
      <c r="AY1955" s="155" t="s">
        <v>263</v>
      </c>
    </row>
    <row r="1956" spans="2:65" s="161" customFormat="1" ht="11.25">
      <c r="B1956" s="162"/>
      <c r="D1956" s="142" t="s">
        <v>274</v>
      </c>
      <c r="E1956" s="163" t="s">
        <v>44</v>
      </c>
      <c r="F1956" s="164" t="s">
        <v>430</v>
      </c>
      <c r="H1956" s="165">
        <v>7.31</v>
      </c>
      <c r="I1956" s="166"/>
      <c r="L1956" s="162"/>
      <c r="M1956" s="167"/>
      <c r="T1956" s="168"/>
      <c r="AT1956" s="163" t="s">
        <v>274</v>
      </c>
      <c r="AU1956" s="163" t="s">
        <v>91</v>
      </c>
      <c r="AV1956" s="161" t="s">
        <v>141</v>
      </c>
      <c r="AW1956" s="161" t="s">
        <v>42</v>
      </c>
      <c r="AX1956" s="161" t="s">
        <v>82</v>
      </c>
      <c r="AY1956" s="163" t="s">
        <v>263</v>
      </c>
    </row>
    <row r="1957" spans="2:65" s="169" customFormat="1" ht="11.25">
      <c r="B1957" s="170"/>
      <c r="D1957" s="142" t="s">
        <v>274</v>
      </c>
      <c r="E1957" s="171" t="s">
        <v>44</v>
      </c>
      <c r="F1957" s="172" t="s">
        <v>281</v>
      </c>
      <c r="H1957" s="173">
        <v>20.545000000000002</v>
      </c>
      <c r="I1957" s="174"/>
      <c r="L1957" s="170"/>
      <c r="M1957" s="175"/>
      <c r="T1957" s="176"/>
      <c r="AT1957" s="171" t="s">
        <v>274</v>
      </c>
      <c r="AU1957" s="171" t="s">
        <v>91</v>
      </c>
      <c r="AV1957" s="169" t="s">
        <v>270</v>
      </c>
      <c r="AW1957" s="169" t="s">
        <v>42</v>
      </c>
      <c r="AX1957" s="169" t="s">
        <v>89</v>
      </c>
      <c r="AY1957" s="171" t="s">
        <v>263</v>
      </c>
    </row>
    <row r="1958" spans="2:65" s="17" customFormat="1" ht="24.2" customHeight="1">
      <c r="B1958" s="18"/>
      <c r="C1958" s="129" t="s">
        <v>1428</v>
      </c>
      <c r="D1958" s="129" t="s">
        <v>265</v>
      </c>
      <c r="E1958" s="130" t="s">
        <v>1429</v>
      </c>
      <c r="F1958" s="131" t="s">
        <v>1430</v>
      </c>
      <c r="G1958" s="132" t="s">
        <v>268</v>
      </c>
      <c r="H1958" s="133">
        <v>2.8119999999999998</v>
      </c>
      <c r="I1958" s="134"/>
      <c r="J1958" s="135">
        <f>ROUND(I1958*H1958,2)</f>
        <v>0</v>
      </c>
      <c r="K1958" s="131" t="s">
        <v>269</v>
      </c>
      <c r="L1958" s="18"/>
      <c r="M1958" s="136" t="s">
        <v>44</v>
      </c>
      <c r="N1958" s="137" t="s">
        <v>53</v>
      </c>
      <c r="P1958" s="138">
        <f>O1958*H1958</f>
        <v>0</v>
      </c>
      <c r="Q1958" s="138">
        <v>0</v>
      </c>
      <c r="R1958" s="138">
        <f>Q1958*H1958</f>
        <v>0</v>
      </c>
      <c r="S1958" s="138">
        <v>1.8</v>
      </c>
      <c r="T1958" s="139">
        <f>S1958*H1958</f>
        <v>5.0615999999999994</v>
      </c>
      <c r="AR1958" s="140" t="s">
        <v>270</v>
      </c>
      <c r="AT1958" s="140" t="s">
        <v>265</v>
      </c>
      <c r="AU1958" s="140" t="s">
        <v>91</v>
      </c>
      <c r="AY1958" s="2" t="s">
        <v>263</v>
      </c>
      <c r="BE1958" s="141">
        <f>IF(N1958="základní",J1958,0)</f>
        <v>0</v>
      </c>
      <c r="BF1958" s="141">
        <f>IF(N1958="snížená",J1958,0)</f>
        <v>0</v>
      </c>
      <c r="BG1958" s="141">
        <f>IF(N1958="zákl. přenesená",J1958,0)</f>
        <v>0</v>
      </c>
      <c r="BH1958" s="141">
        <f>IF(N1958="sníž. přenesená",J1958,0)</f>
        <v>0</v>
      </c>
      <c r="BI1958" s="141">
        <f>IF(N1958="nulová",J1958,0)</f>
        <v>0</v>
      </c>
      <c r="BJ1958" s="2" t="s">
        <v>89</v>
      </c>
      <c r="BK1958" s="141">
        <f>ROUND(I1958*H1958,2)</f>
        <v>0</v>
      </c>
      <c r="BL1958" s="2" t="s">
        <v>270</v>
      </c>
      <c r="BM1958" s="140" t="s">
        <v>1431</v>
      </c>
    </row>
    <row r="1959" spans="2:65" s="146" customFormat="1" ht="11.25">
      <c r="B1959" s="147"/>
      <c r="D1959" s="142" t="s">
        <v>274</v>
      </c>
      <c r="E1959" s="148" t="s">
        <v>44</v>
      </c>
      <c r="F1959" s="149" t="s">
        <v>275</v>
      </c>
      <c r="H1959" s="148" t="s">
        <v>44</v>
      </c>
      <c r="I1959" s="150"/>
      <c r="L1959" s="147"/>
      <c r="M1959" s="151"/>
      <c r="T1959" s="152"/>
      <c r="AT1959" s="148" t="s">
        <v>274</v>
      </c>
      <c r="AU1959" s="148" t="s">
        <v>91</v>
      </c>
      <c r="AV1959" s="146" t="s">
        <v>89</v>
      </c>
      <c r="AW1959" s="146" t="s">
        <v>42</v>
      </c>
      <c r="AX1959" s="146" t="s">
        <v>82</v>
      </c>
      <c r="AY1959" s="148" t="s">
        <v>263</v>
      </c>
    </row>
    <row r="1960" spans="2:65" s="153" customFormat="1" ht="11.25">
      <c r="B1960" s="154"/>
      <c r="D1960" s="142" t="s">
        <v>274</v>
      </c>
      <c r="E1960" s="155" t="s">
        <v>44</v>
      </c>
      <c r="F1960" s="156" t="s">
        <v>1432</v>
      </c>
      <c r="H1960" s="157">
        <v>0.375</v>
      </c>
      <c r="I1960" s="158"/>
      <c r="L1960" s="154"/>
      <c r="M1960" s="159"/>
      <c r="T1960" s="160"/>
      <c r="AT1960" s="155" t="s">
        <v>274</v>
      </c>
      <c r="AU1960" s="155" t="s">
        <v>91</v>
      </c>
      <c r="AV1960" s="153" t="s">
        <v>91</v>
      </c>
      <c r="AW1960" s="153" t="s">
        <v>42</v>
      </c>
      <c r="AX1960" s="153" t="s">
        <v>82</v>
      </c>
      <c r="AY1960" s="155" t="s">
        <v>263</v>
      </c>
    </row>
    <row r="1961" spans="2:65" s="161" customFormat="1" ht="11.25">
      <c r="B1961" s="162"/>
      <c r="D1961" s="142" t="s">
        <v>274</v>
      </c>
      <c r="E1961" s="163" t="s">
        <v>44</v>
      </c>
      <c r="F1961" s="164" t="s">
        <v>280</v>
      </c>
      <c r="H1961" s="165">
        <v>0.375</v>
      </c>
      <c r="I1961" s="166"/>
      <c r="L1961" s="162"/>
      <c r="M1961" s="167"/>
      <c r="T1961" s="168"/>
      <c r="AT1961" s="163" t="s">
        <v>274</v>
      </c>
      <c r="AU1961" s="163" t="s">
        <v>91</v>
      </c>
      <c r="AV1961" s="161" t="s">
        <v>141</v>
      </c>
      <c r="AW1961" s="161" t="s">
        <v>42</v>
      </c>
      <c r="AX1961" s="161" t="s">
        <v>82</v>
      </c>
      <c r="AY1961" s="163" t="s">
        <v>263</v>
      </c>
    </row>
    <row r="1962" spans="2:65" s="146" customFormat="1" ht="11.25">
      <c r="B1962" s="147"/>
      <c r="D1962" s="142" t="s">
        <v>274</v>
      </c>
      <c r="E1962" s="148" t="s">
        <v>44</v>
      </c>
      <c r="F1962" s="149" t="s">
        <v>388</v>
      </c>
      <c r="H1962" s="148" t="s">
        <v>44</v>
      </c>
      <c r="I1962" s="150"/>
      <c r="L1962" s="147"/>
      <c r="M1962" s="151"/>
      <c r="T1962" s="152"/>
      <c r="AT1962" s="148" t="s">
        <v>274</v>
      </c>
      <c r="AU1962" s="148" t="s">
        <v>91</v>
      </c>
      <c r="AV1962" s="146" t="s">
        <v>89</v>
      </c>
      <c r="AW1962" s="146" t="s">
        <v>42</v>
      </c>
      <c r="AX1962" s="146" t="s">
        <v>82</v>
      </c>
      <c r="AY1962" s="148" t="s">
        <v>263</v>
      </c>
    </row>
    <row r="1963" spans="2:65" s="153" customFormat="1" ht="11.25">
      <c r="B1963" s="154"/>
      <c r="D1963" s="142" t="s">
        <v>274</v>
      </c>
      <c r="E1963" s="155" t="s">
        <v>44</v>
      </c>
      <c r="F1963" s="156" t="s">
        <v>1433</v>
      </c>
      <c r="H1963" s="157">
        <v>0.51800000000000002</v>
      </c>
      <c r="I1963" s="158"/>
      <c r="L1963" s="154"/>
      <c r="M1963" s="159"/>
      <c r="T1963" s="160"/>
      <c r="AT1963" s="155" t="s">
        <v>274</v>
      </c>
      <c r="AU1963" s="155" t="s">
        <v>91</v>
      </c>
      <c r="AV1963" s="153" t="s">
        <v>91</v>
      </c>
      <c r="AW1963" s="153" t="s">
        <v>42</v>
      </c>
      <c r="AX1963" s="153" t="s">
        <v>82</v>
      </c>
      <c r="AY1963" s="155" t="s">
        <v>263</v>
      </c>
    </row>
    <row r="1964" spans="2:65" s="161" customFormat="1" ht="11.25">
      <c r="B1964" s="162"/>
      <c r="D1964" s="142" t="s">
        <v>274</v>
      </c>
      <c r="E1964" s="163" t="s">
        <v>44</v>
      </c>
      <c r="F1964" s="164" t="s">
        <v>391</v>
      </c>
      <c r="H1964" s="165">
        <v>0.51800000000000002</v>
      </c>
      <c r="I1964" s="166"/>
      <c r="L1964" s="162"/>
      <c r="M1964" s="167"/>
      <c r="T1964" s="168"/>
      <c r="AT1964" s="163" t="s">
        <v>274</v>
      </c>
      <c r="AU1964" s="163" t="s">
        <v>91</v>
      </c>
      <c r="AV1964" s="161" t="s">
        <v>141</v>
      </c>
      <c r="AW1964" s="161" t="s">
        <v>42</v>
      </c>
      <c r="AX1964" s="161" t="s">
        <v>82</v>
      </c>
      <c r="AY1964" s="163" t="s">
        <v>263</v>
      </c>
    </row>
    <row r="1965" spans="2:65" s="146" customFormat="1" ht="11.25">
      <c r="B1965" s="147"/>
      <c r="D1965" s="142" t="s">
        <v>274</v>
      </c>
      <c r="E1965" s="148" t="s">
        <v>44</v>
      </c>
      <c r="F1965" s="149" t="s">
        <v>490</v>
      </c>
      <c r="H1965" s="148" t="s">
        <v>44</v>
      </c>
      <c r="I1965" s="150"/>
      <c r="L1965" s="147"/>
      <c r="M1965" s="151"/>
      <c r="T1965" s="152"/>
      <c r="AT1965" s="148" t="s">
        <v>274</v>
      </c>
      <c r="AU1965" s="148" t="s">
        <v>91</v>
      </c>
      <c r="AV1965" s="146" t="s">
        <v>89</v>
      </c>
      <c r="AW1965" s="146" t="s">
        <v>42</v>
      </c>
      <c r="AX1965" s="146" t="s">
        <v>82</v>
      </c>
      <c r="AY1965" s="148" t="s">
        <v>263</v>
      </c>
    </row>
    <row r="1966" spans="2:65" s="153" customFormat="1" ht="11.25">
      <c r="B1966" s="154"/>
      <c r="D1966" s="142" t="s">
        <v>274</v>
      </c>
      <c r="E1966" s="155" t="s">
        <v>44</v>
      </c>
      <c r="F1966" s="156" t="s">
        <v>1434</v>
      </c>
      <c r="H1966" s="157">
        <v>0.57499999999999996</v>
      </c>
      <c r="I1966" s="158"/>
      <c r="L1966" s="154"/>
      <c r="M1966" s="159"/>
      <c r="T1966" s="160"/>
      <c r="AT1966" s="155" t="s">
        <v>274</v>
      </c>
      <c r="AU1966" s="155" t="s">
        <v>91</v>
      </c>
      <c r="AV1966" s="153" t="s">
        <v>91</v>
      </c>
      <c r="AW1966" s="153" t="s">
        <v>42</v>
      </c>
      <c r="AX1966" s="153" t="s">
        <v>82</v>
      </c>
      <c r="AY1966" s="155" t="s">
        <v>263</v>
      </c>
    </row>
    <row r="1967" spans="2:65" s="161" customFormat="1" ht="11.25">
      <c r="B1967" s="162"/>
      <c r="D1967" s="142" t="s">
        <v>274</v>
      </c>
      <c r="E1967" s="163" t="s">
        <v>44</v>
      </c>
      <c r="F1967" s="164" t="s">
        <v>423</v>
      </c>
      <c r="H1967" s="165">
        <v>0.57499999999999996</v>
      </c>
      <c r="I1967" s="166"/>
      <c r="L1967" s="162"/>
      <c r="M1967" s="167"/>
      <c r="T1967" s="168"/>
      <c r="AT1967" s="163" t="s">
        <v>274</v>
      </c>
      <c r="AU1967" s="163" t="s">
        <v>91</v>
      </c>
      <c r="AV1967" s="161" t="s">
        <v>141</v>
      </c>
      <c r="AW1967" s="161" t="s">
        <v>42</v>
      </c>
      <c r="AX1967" s="161" t="s">
        <v>82</v>
      </c>
      <c r="AY1967" s="163" t="s">
        <v>263</v>
      </c>
    </row>
    <row r="1968" spans="2:65" s="146" customFormat="1" ht="11.25">
      <c r="B1968" s="147"/>
      <c r="D1968" s="142" t="s">
        <v>274</v>
      </c>
      <c r="E1968" s="148" t="s">
        <v>44</v>
      </c>
      <c r="F1968" s="149" t="s">
        <v>442</v>
      </c>
      <c r="H1968" s="148" t="s">
        <v>44</v>
      </c>
      <c r="I1968" s="150"/>
      <c r="L1968" s="147"/>
      <c r="M1968" s="151"/>
      <c r="T1968" s="152"/>
      <c r="AT1968" s="148" t="s">
        <v>274</v>
      </c>
      <c r="AU1968" s="148" t="s">
        <v>91</v>
      </c>
      <c r="AV1968" s="146" t="s">
        <v>89</v>
      </c>
      <c r="AW1968" s="146" t="s">
        <v>42</v>
      </c>
      <c r="AX1968" s="146" t="s">
        <v>82</v>
      </c>
      <c r="AY1968" s="148" t="s">
        <v>263</v>
      </c>
    </row>
    <row r="1969" spans="2:65" s="153" customFormat="1" ht="11.25">
      <c r="B1969" s="154"/>
      <c r="D1969" s="142" t="s">
        <v>274</v>
      </c>
      <c r="E1969" s="155" t="s">
        <v>44</v>
      </c>
      <c r="F1969" s="156" t="s">
        <v>1435</v>
      </c>
      <c r="H1969" s="157">
        <v>0.56299999999999994</v>
      </c>
      <c r="I1969" s="158"/>
      <c r="L1969" s="154"/>
      <c r="M1969" s="159"/>
      <c r="T1969" s="160"/>
      <c r="AT1969" s="155" t="s">
        <v>274</v>
      </c>
      <c r="AU1969" s="155" t="s">
        <v>91</v>
      </c>
      <c r="AV1969" s="153" t="s">
        <v>91</v>
      </c>
      <c r="AW1969" s="153" t="s">
        <v>42</v>
      </c>
      <c r="AX1969" s="153" t="s">
        <v>82</v>
      </c>
      <c r="AY1969" s="155" t="s">
        <v>263</v>
      </c>
    </row>
    <row r="1970" spans="2:65" s="153" customFormat="1" ht="11.25">
      <c r="B1970" s="154"/>
      <c r="D1970" s="142" t="s">
        <v>274</v>
      </c>
      <c r="E1970" s="155" t="s">
        <v>44</v>
      </c>
      <c r="F1970" s="156" t="s">
        <v>1436</v>
      </c>
      <c r="H1970" s="157">
        <v>0.78100000000000003</v>
      </c>
      <c r="I1970" s="158"/>
      <c r="L1970" s="154"/>
      <c r="M1970" s="159"/>
      <c r="T1970" s="160"/>
      <c r="AT1970" s="155" t="s">
        <v>274</v>
      </c>
      <c r="AU1970" s="155" t="s">
        <v>91</v>
      </c>
      <c r="AV1970" s="153" t="s">
        <v>91</v>
      </c>
      <c r="AW1970" s="153" t="s">
        <v>42</v>
      </c>
      <c r="AX1970" s="153" t="s">
        <v>82</v>
      </c>
      <c r="AY1970" s="155" t="s">
        <v>263</v>
      </c>
    </row>
    <row r="1971" spans="2:65" s="161" customFormat="1" ht="11.25">
      <c r="B1971" s="162"/>
      <c r="D1971" s="142" t="s">
        <v>274</v>
      </c>
      <c r="E1971" s="163" t="s">
        <v>44</v>
      </c>
      <c r="F1971" s="164" t="s">
        <v>430</v>
      </c>
      <c r="H1971" s="165">
        <v>1.3440000000000001</v>
      </c>
      <c r="I1971" s="166"/>
      <c r="L1971" s="162"/>
      <c r="M1971" s="167"/>
      <c r="T1971" s="168"/>
      <c r="AT1971" s="163" t="s">
        <v>274</v>
      </c>
      <c r="AU1971" s="163" t="s">
        <v>91</v>
      </c>
      <c r="AV1971" s="161" t="s">
        <v>141</v>
      </c>
      <c r="AW1971" s="161" t="s">
        <v>42</v>
      </c>
      <c r="AX1971" s="161" t="s">
        <v>82</v>
      </c>
      <c r="AY1971" s="163" t="s">
        <v>263</v>
      </c>
    </row>
    <row r="1972" spans="2:65" s="169" customFormat="1" ht="11.25">
      <c r="B1972" s="170"/>
      <c r="D1972" s="142" t="s">
        <v>274</v>
      </c>
      <c r="E1972" s="171" t="s">
        <v>44</v>
      </c>
      <c r="F1972" s="172" t="s">
        <v>281</v>
      </c>
      <c r="H1972" s="173">
        <v>2.8119999999999998</v>
      </c>
      <c r="I1972" s="174"/>
      <c r="L1972" s="170"/>
      <c r="M1972" s="175"/>
      <c r="T1972" s="176"/>
      <c r="AT1972" s="171" t="s">
        <v>274</v>
      </c>
      <c r="AU1972" s="171" t="s">
        <v>91</v>
      </c>
      <c r="AV1972" s="169" t="s">
        <v>270</v>
      </c>
      <c r="AW1972" s="169" t="s">
        <v>42</v>
      </c>
      <c r="AX1972" s="169" t="s">
        <v>89</v>
      </c>
      <c r="AY1972" s="171" t="s">
        <v>263</v>
      </c>
    </row>
    <row r="1973" spans="2:65" s="17" customFormat="1" ht="24.2" customHeight="1">
      <c r="B1973" s="18"/>
      <c r="C1973" s="129" t="s">
        <v>1437</v>
      </c>
      <c r="D1973" s="129" t="s">
        <v>265</v>
      </c>
      <c r="E1973" s="130" t="s">
        <v>1438</v>
      </c>
      <c r="F1973" s="131" t="s">
        <v>1439</v>
      </c>
      <c r="G1973" s="132" t="s">
        <v>402</v>
      </c>
      <c r="H1973" s="133">
        <v>9.85</v>
      </c>
      <c r="I1973" s="134"/>
      <c r="J1973" s="135">
        <f>ROUND(I1973*H1973,2)</f>
        <v>0</v>
      </c>
      <c r="K1973" s="131" t="s">
        <v>269</v>
      </c>
      <c r="L1973" s="18"/>
      <c r="M1973" s="136" t="s">
        <v>44</v>
      </c>
      <c r="N1973" s="137" t="s">
        <v>53</v>
      </c>
      <c r="P1973" s="138">
        <f>O1973*H1973</f>
        <v>0</v>
      </c>
      <c r="Q1973" s="138">
        <v>0</v>
      </c>
      <c r="R1973" s="138">
        <f>Q1973*H1973</f>
        <v>0</v>
      </c>
      <c r="S1973" s="138">
        <v>4.2000000000000003E-2</v>
      </c>
      <c r="T1973" s="139">
        <f>S1973*H1973</f>
        <v>0.41370000000000001</v>
      </c>
      <c r="AR1973" s="140" t="s">
        <v>270</v>
      </c>
      <c r="AT1973" s="140" t="s">
        <v>265</v>
      </c>
      <c r="AU1973" s="140" t="s">
        <v>91</v>
      </c>
      <c r="AY1973" s="2" t="s">
        <v>263</v>
      </c>
      <c r="BE1973" s="141">
        <f>IF(N1973="základní",J1973,0)</f>
        <v>0</v>
      </c>
      <c r="BF1973" s="141">
        <f>IF(N1973="snížená",J1973,0)</f>
        <v>0</v>
      </c>
      <c r="BG1973" s="141">
        <f>IF(N1973="zákl. přenesená",J1973,0)</f>
        <v>0</v>
      </c>
      <c r="BH1973" s="141">
        <f>IF(N1973="sníž. přenesená",J1973,0)</f>
        <v>0</v>
      </c>
      <c r="BI1973" s="141">
        <f>IF(N1973="nulová",J1973,0)</f>
        <v>0</v>
      </c>
      <c r="BJ1973" s="2" t="s">
        <v>89</v>
      </c>
      <c r="BK1973" s="141">
        <f>ROUND(I1973*H1973,2)</f>
        <v>0</v>
      </c>
      <c r="BL1973" s="2" t="s">
        <v>270</v>
      </c>
      <c r="BM1973" s="140" t="s">
        <v>1440</v>
      </c>
    </row>
    <row r="1974" spans="2:65" s="146" customFormat="1" ht="11.25">
      <c r="B1974" s="147"/>
      <c r="D1974" s="142" t="s">
        <v>274</v>
      </c>
      <c r="E1974" s="148" t="s">
        <v>44</v>
      </c>
      <c r="F1974" s="149" t="s">
        <v>418</v>
      </c>
      <c r="H1974" s="148" t="s">
        <v>44</v>
      </c>
      <c r="I1974" s="150"/>
      <c r="L1974" s="147"/>
      <c r="M1974" s="151"/>
      <c r="T1974" s="152"/>
      <c r="AT1974" s="148" t="s">
        <v>274</v>
      </c>
      <c r="AU1974" s="148" t="s">
        <v>91</v>
      </c>
      <c r="AV1974" s="146" t="s">
        <v>89</v>
      </c>
      <c r="AW1974" s="146" t="s">
        <v>42</v>
      </c>
      <c r="AX1974" s="146" t="s">
        <v>82</v>
      </c>
      <c r="AY1974" s="148" t="s">
        <v>263</v>
      </c>
    </row>
    <row r="1975" spans="2:65" s="153" customFormat="1" ht="11.25">
      <c r="B1975" s="154"/>
      <c r="D1975" s="142" t="s">
        <v>274</v>
      </c>
      <c r="E1975" s="155" t="s">
        <v>44</v>
      </c>
      <c r="F1975" s="156" t="s">
        <v>1441</v>
      </c>
      <c r="H1975" s="157">
        <v>1.1000000000000001</v>
      </c>
      <c r="I1975" s="158"/>
      <c r="L1975" s="154"/>
      <c r="M1975" s="159"/>
      <c r="T1975" s="160"/>
      <c r="AT1975" s="155" t="s">
        <v>274</v>
      </c>
      <c r="AU1975" s="155" t="s">
        <v>91</v>
      </c>
      <c r="AV1975" s="153" t="s">
        <v>91</v>
      </c>
      <c r="AW1975" s="153" t="s">
        <v>42</v>
      </c>
      <c r="AX1975" s="153" t="s">
        <v>82</v>
      </c>
      <c r="AY1975" s="155" t="s">
        <v>263</v>
      </c>
    </row>
    <row r="1976" spans="2:65" s="161" customFormat="1" ht="11.25">
      <c r="B1976" s="162"/>
      <c r="D1976" s="142" t="s">
        <v>274</v>
      </c>
      <c r="E1976" s="163" t="s">
        <v>44</v>
      </c>
      <c r="F1976" s="164" t="s">
        <v>280</v>
      </c>
      <c r="H1976" s="165">
        <v>1.1000000000000001</v>
      </c>
      <c r="I1976" s="166"/>
      <c r="L1976" s="162"/>
      <c r="M1976" s="167"/>
      <c r="T1976" s="168"/>
      <c r="AT1976" s="163" t="s">
        <v>274</v>
      </c>
      <c r="AU1976" s="163" t="s">
        <v>91</v>
      </c>
      <c r="AV1976" s="161" t="s">
        <v>141</v>
      </c>
      <c r="AW1976" s="161" t="s">
        <v>42</v>
      </c>
      <c r="AX1976" s="161" t="s">
        <v>82</v>
      </c>
      <c r="AY1976" s="163" t="s">
        <v>263</v>
      </c>
    </row>
    <row r="1977" spans="2:65" s="146" customFormat="1" ht="11.25">
      <c r="B1977" s="147"/>
      <c r="D1977" s="142" t="s">
        <v>274</v>
      </c>
      <c r="E1977" s="148" t="s">
        <v>44</v>
      </c>
      <c r="F1977" s="149" t="s">
        <v>442</v>
      </c>
      <c r="H1977" s="148" t="s">
        <v>44</v>
      </c>
      <c r="I1977" s="150"/>
      <c r="L1977" s="147"/>
      <c r="M1977" s="151"/>
      <c r="T1977" s="152"/>
      <c r="AT1977" s="148" t="s">
        <v>274</v>
      </c>
      <c r="AU1977" s="148" t="s">
        <v>91</v>
      </c>
      <c r="AV1977" s="146" t="s">
        <v>89</v>
      </c>
      <c r="AW1977" s="146" t="s">
        <v>42</v>
      </c>
      <c r="AX1977" s="146" t="s">
        <v>82</v>
      </c>
      <c r="AY1977" s="148" t="s">
        <v>263</v>
      </c>
    </row>
    <row r="1978" spans="2:65" s="153" customFormat="1" ht="11.25">
      <c r="B1978" s="154"/>
      <c r="D1978" s="142" t="s">
        <v>274</v>
      </c>
      <c r="E1978" s="155" t="s">
        <v>44</v>
      </c>
      <c r="F1978" s="156" t="s">
        <v>1442</v>
      </c>
      <c r="H1978" s="157">
        <v>5</v>
      </c>
      <c r="I1978" s="158"/>
      <c r="L1978" s="154"/>
      <c r="M1978" s="159"/>
      <c r="T1978" s="160"/>
      <c r="AT1978" s="155" t="s">
        <v>274</v>
      </c>
      <c r="AU1978" s="155" t="s">
        <v>91</v>
      </c>
      <c r="AV1978" s="153" t="s">
        <v>91</v>
      </c>
      <c r="AW1978" s="153" t="s">
        <v>42</v>
      </c>
      <c r="AX1978" s="153" t="s">
        <v>82</v>
      </c>
      <c r="AY1978" s="155" t="s">
        <v>263</v>
      </c>
    </row>
    <row r="1979" spans="2:65" s="153" customFormat="1" ht="11.25">
      <c r="B1979" s="154"/>
      <c r="D1979" s="142" t="s">
        <v>274</v>
      </c>
      <c r="E1979" s="155" t="s">
        <v>44</v>
      </c>
      <c r="F1979" s="156" t="s">
        <v>1443</v>
      </c>
      <c r="H1979" s="157">
        <v>3.75</v>
      </c>
      <c r="I1979" s="158"/>
      <c r="L1979" s="154"/>
      <c r="M1979" s="159"/>
      <c r="T1979" s="160"/>
      <c r="AT1979" s="155" t="s">
        <v>274</v>
      </c>
      <c r="AU1979" s="155" t="s">
        <v>91</v>
      </c>
      <c r="AV1979" s="153" t="s">
        <v>91</v>
      </c>
      <c r="AW1979" s="153" t="s">
        <v>42</v>
      </c>
      <c r="AX1979" s="153" t="s">
        <v>82</v>
      </c>
      <c r="AY1979" s="155" t="s">
        <v>263</v>
      </c>
    </row>
    <row r="1980" spans="2:65" s="161" customFormat="1" ht="11.25">
      <c r="B1980" s="162"/>
      <c r="D1980" s="142" t="s">
        <v>274</v>
      </c>
      <c r="E1980" s="163" t="s">
        <v>44</v>
      </c>
      <c r="F1980" s="164" t="s">
        <v>430</v>
      </c>
      <c r="H1980" s="165">
        <v>8.75</v>
      </c>
      <c r="I1980" s="166"/>
      <c r="L1980" s="162"/>
      <c r="M1980" s="167"/>
      <c r="T1980" s="168"/>
      <c r="AT1980" s="163" t="s">
        <v>274</v>
      </c>
      <c r="AU1980" s="163" t="s">
        <v>91</v>
      </c>
      <c r="AV1980" s="161" t="s">
        <v>141</v>
      </c>
      <c r="AW1980" s="161" t="s">
        <v>42</v>
      </c>
      <c r="AX1980" s="161" t="s">
        <v>82</v>
      </c>
      <c r="AY1980" s="163" t="s">
        <v>263</v>
      </c>
    </row>
    <row r="1981" spans="2:65" s="169" customFormat="1" ht="11.25">
      <c r="B1981" s="170"/>
      <c r="D1981" s="142" t="s">
        <v>274</v>
      </c>
      <c r="E1981" s="171" t="s">
        <v>44</v>
      </c>
      <c r="F1981" s="172" t="s">
        <v>281</v>
      </c>
      <c r="H1981" s="173">
        <v>9.85</v>
      </c>
      <c r="I1981" s="174"/>
      <c r="L1981" s="170"/>
      <c r="M1981" s="175"/>
      <c r="T1981" s="176"/>
      <c r="AT1981" s="171" t="s">
        <v>274</v>
      </c>
      <c r="AU1981" s="171" t="s">
        <v>91</v>
      </c>
      <c r="AV1981" s="169" t="s">
        <v>270</v>
      </c>
      <c r="AW1981" s="169" t="s">
        <v>42</v>
      </c>
      <c r="AX1981" s="169" t="s">
        <v>89</v>
      </c>
      <c r="AY1981" s="171" t="s">
        <v>263</v>
      </c>
    </row>
    <row r="1982" spans="2:65" s="17" customFormat="1" ht="24.2" customHeight="1">
      <c r="B1982" s="18"/>
      <c r="C1982" s="129" t="s">
        <v>1444</v>
      </c>
      <c r="D1982" s="129" t="s">
        <v>265</v>
      </c>
      <c r="E1982" s="130" t="s">
        <v>1445</v>
      </c>
      <c r="F1982" s="131" t="s">
        <v>1446</v>
      </c>
      <c r="G1982" s="132" t="s">
        <v>402</v>
      </c>
      <c r="H1982" s="133">
        <v>94.45</v>
      </c>
      <c r="I1982" s="134"/>
      <c r="J1982" s="135">
        <f>ROUND(I1982*H1982,2)</f>
        <v>0</v>
      </c>
      <c r="K1982" s="131" t="s">
        <v>269</v>
      </c>
      <c r="L1982" s="18"/>
      <c r="M1982" s="136" t="s">
        <v>44</v>
      </c>
      <c r="N1982" s="137" t="s">
        <v>53</v>
      </c>
      <c r="P1982" s="138">
        <f>O1982*H1982</f>
        <v>0</v>
      </c>
      <c r="Q1982" s="138">
        <v>0</v>
      </c>
      <c r="R1982" s="138">
        <f>Q1982*H1982</f>
        <v>0</v>
      </c>
      <c r="S1982" s="138">
        <v>3.4000000000000002E-2</v>
      </c>
      <c r="T1982" s="139">
        <f>S1982*H1982</f>
        <v>3.2113000000000005</v>
      </c>
      <c r="AR1982" s="140" t="s">
        <v>270</v>
      </c>
      <c r="AT1982" s="140" t="s">
        <v>265</v>
      </c>
      <c r="AU1982" s="140" t="s">
        <v>91</v>
      </c>
      <c r="AY1982" s="2" t="s">
        <v>263</v>
      </c>
      <c r="BE1982" s="141">
        <f>IF(N1982="základní",J1982,0)</f>
        <v>0</v>
      </c>
      <c r="BF1982" s="141">
        <f>IF(N1982="snížená",J1982,0)</f>
        <v>0</v>
      </c>
      <c r="BG1982" s="141">
        <f>IF(N1982="zákl. přenesená",J1982,0)</f>
        <v>0</v>
      </c>
      <c r="BH1982" s="141">
        <f>IF(N1982="sníž. přenesená",J1982,0)</f>
        <v>0</v>
      </c>
      <c r="BI1982" s="141">
        <f>IF(N1982="nulová",J1982,0)</f>
        <v>0</v>
      </c>
      <c r="BJ1982" s="2" t="s">
        <v>89</v>
      </c>
      <c r="BK1982" s="141">
        <f>ROUND(I1982*H1982,2)</f>
        <v>0</v>
      </c>
      <c r="BL1982" s="2" t="s">
        <v>270</v>
      </c>
      <c r="BM1982" s="140" t="s">
        <v>1447</v>
      </c>
    </row>
    <row r="1983" spans="2:65" s="146" customFormat="1" ht="11.25">
      <c r="B1983" s="147"/>
      <c r="D1983" s="142" t="s">
        <v>274</v>
      </c>
      <c r="E1983" s="148" t="s">
        <v>44</v>
      </c>
      <c r="F1983" s="149" t="s">
        <v>340</v>
      </c>
      <c r="H1983" s="148" t="s">
        <v>44</v>
      </c>
      <c r="I1983" s="150"/>
      <c r="L1983" s="147"/>
      <c r="M1983" s="151"/>
      <c r="T1983" s="152"/>
      <c r="AT1983" s="148" t="s">
        <v>274</v>
      </c>
      <c r="AU1983" s="148" t="s">
        <v>91</v>
      </c>
      <c r="AV1983" s="146" t="s">
        <v>89</v>
      </c>
      <c r="AW1983" s="146" t="s">
        <v>42</v>
      </c>
      <c r="AX1983" s="146" t="s">
        <v>82</v>
      </c>
      <c r="AY1983" s="148" t="s">
        <v>263</v>
      </c>
    </row>
    <row r="1984" spans="2:65" s="146" customFormat="1" ht="11.25">
      <c r="B1984" s="147"/>
      <c r="D1984" s="142" t="s">
        <v>274</v>
      </c>
      <c r="E1984" s="148" t="s">
        <v>44</v>
      </c>
      <c r="F1984" s="149" t="s">
        <v>1448</v>
      </c>
      <c r="H1984" s="148" t="s">
        <v>44</v>
      </c>
      <c r="I1984" s="150"/>
      <c r="L1984" s="147"/>
      <c r="M1984" s="151"/>
      <c r="T1984" s="152"/>
      <c r="AT1984" s="148" t="s">
        <v>274</v>
      </c>
      <c r="AU1984" s="148" t="s">
        <v>91</v>
      </c>
      <c r="AV1984" s="146" t="s">
        <v>89</v>
      </c>
      <c r="AW1984" s="146" t="s">
        <v>42</v>
      </c>
      <c r="AX1984" s="146" t="s">
        <v>82</v>
      </c>
      <c r="AY1984" s="148" t="s">
        <v>263</v>
      </c>
    </row>
    <row r="1985" spans="2:65" s="153" customFormat="1" ht="11.25">
      <c r="B1985" s="154"/>
      <c r="D1985" s="142" t="s">
        <v>274</v>
      </c>
      <c r="E1985" s="155" t="s">
        <v>44</v>
      </c>
      <c r="F1985" s="156" t="s">
        <v>1449</v>
      </c>
      <c r="H1985" s="157">
        <v>21.5</v>
      </c>
      <c r="I1985" s="158"/>
      <c r="L1985" s="154"/>
      <c r="M1985" s="159"/>
      <c r="T1985" s="160"/>
      <c r="AT1985" s="155" t="s">
        <v>274</v>
      </c>
      <c r="AU1985" s="155" t="s">
        <v>91</v>
      </c>
      <c r="AV1985" s="153" t="s">
        <v>91</v>
      </c>
      <c r="AW1985" s="153" t="s">
        <v>42</v>
      </c>
      <c r="AX1985" s="153" t="s">
        <v>82</v>
      </c>
      <c r="AY1985" s="155" t="s">
        <v>263</v>
      </c>
    </row>
    <row r="1986" spans="2:65" s="153" customFormat="1" ht="11.25">
      <c r="B1986" s="154"/>
      <c r="D1986" s="142" t="s">
        <v>274</v>
      </c>
      <c r="E1986" s="155" t="s">
        <v>44</v>
      </c>
      <c r="F1986" s="156" t="s">
        <v>1450</v>
      </c>
      <c r="H1986" s="157">
        <v>18.5</v>
      </c>
      <c r="I1986" s="158"/>
      <c r="L1986" s="154"/>
      <c r="M1986" s="159"/>
      <c r="T1986" s="160"/>
      <c r="AT1986" s="155" t="s">
        <v>274</v>
      </c>
      <c r="AU1986" s="155" t="s">
        <v>91</v>
      </c>
      <c r="AV1986" s="153" t="s">
        <v>91</v>
      </c>
      <c r="AW1986" s="153" t="s">
        <v>42</v>
      </c>
      <c r="AX1986" s="153" t="s">
        <v>82</v>
      </c>
      <c r="AY1986" s="155" t="s">
        <v>263</v>
      </c>
    </row>
    <row r="1987" spans="2:65" s="153" customFormat="1" ht="11.25">
      <c r="B1987" s="154"/>
      <c r="D1987" s="142" t="s">
        <v>274</v>
      </c>
      <c r="E1987" s="155" t="s">
        <v>44</v>
      </c>
      <c r="F1987" s="156" t="s">
        <v>1451</v>
      </c>
      <c r="H1987" s="157">
        <v>17.5</v>
      </c>
      <c r="I1987" s="158"/>
      <c r="L1987" s="154"/>
      <c r="M1987" s="159"/>
      <c r="T1987" s="160"/>
      <c r="AT1987" s="155" t="s">
        <v>274</v>
      </c>
      <c r="AU1987" s="155" t="s">
        <v>91</v>
      </c>
      <c r="AV1987" s="153" t="s">
        <v>91</v>
      </c>
      <c r="AW1987" s="153" t="s">
        <v>42</v>
      </c>
      <c r="AX1987" s="153" t="s">
        <v>82</v>
      </c>
      <c r="AY1987" s="155" t="s">
        <v>263</v>
      </c>
    </row>
    <row r="1988" spans="2:65" s="153" customFormat="1" ht="11.25">
      <c r="B1988" s="154"/>
      <c r="D1988" s="142" t="s">
        <v>274</v>
      </c>
      <c r="E1988" s="155" t="s">
        <v>44</v>
      </c>
      <c r="F1988" s="156" t="s">
        <v>1452</v>
      </c>
      <c r="H1988" s="157">
        <v>15.5</v>
      </c>
      <c r="I1988" s="158"/>
      <c r="L1988" s="154"/>
      <c r="M1988" s="159"/>
      <c r="T1988" s="160"/>
      <c r="AT1988" s="155" t="s">
        <v>274</v>
      </c>
      <c r="AU1988" s="155" t="s">
        <v>91</v>
      </c>
      <c r="AV1988" s="153" t="s">
        <v>91</v>
      </c>
      <c r="AW1988" s="153" t="s">
        <v>42</v>
      </c>
      <c r="AX1988" s="153" t="s">
        <v>82</v>
      </c>
      <c r="AY1988" s="155" t="s">
        <v>263</v>
      </c>
    </row>
    <row r="1989" spans="2:65" s="153" customFormat="1" ht="11.25">
      <c r="B1989" s="154"/>
      <c r="D1989" s="142" t="s">
        <v>274</v>
      </c>
      <c r="E1989" s="155" t="s">
        <v>44</v>
      </c>
      <c r="F1989" s="156" t="s">
        <v>1453</v>
      </c>
      <c r="H1989" s="157">
        <v>21.45</v>
      </c>
      <c r="I1989" s="158"/>
      <c r="L1989" s="154"/>
      <c r="M1989" s="159"/>
      <c r="T1989" s="160"/>
      <c r="AT1989" s="155" t="s">
        <v>274</v>
      </c>
      <c r="AU1989" s="155" t="s">
        <v>91</v>
      </c>
      <c r="AV1989" s="153" t="s">
        <v>91</v>
      </c>
      <c r="AW1989" s="153" t="s">
        <v>42</v>
      </c>
      <c r="AX1989" s="153" t="s">
        <v>82</v>
      </c>
      <c r="AY1989" s="155" t="s">
        <v>263</v>
      </c>
    </row>
    <row r="1990" spans="2:65" s="161" customFormat="1" ht="11.25">
      <c r="B1990" s="162"/>
      <c r="D1990" s="142" t="s">
        <v>274</v>
      </c>
      <c r="E1990" s="163" t="s">
        <v>44</v>
      </c>
      <c r="F1990" s="164" t="s">
        <v>417</v>
      </c>
      <c r="H1990" s="165">
        <v>94.45</v>
      </c>
      <c r="I1990" s="166"/>
      <c r="L1990" s="162"/>
      <c r="M1990" s="167"/>
      <c r="T1990" s="168"/>
      <c r="AT1990" s="163" t="s">
        <v>274</v>
      </c>
      <c r="AU1990" s="163" t="s">
        <v>91</v>
      </c>
      <c r="AV1990" s="161" t="s">
        <v>141</v>
      </c>
      <c r="AW1990" s="161" t="s">
        <v>42</v>
      </c>
      <c r="AX1990" s="161" t="s">
        <v>89</v>
      </c>
      <c r="AY1990" s="163" t="s">
        <v>263</v>
      </c>
    </row>
    <row r="1991" spans="2:65" s="17" customFormat="1" ht="24.2" customHeight="1">
      <c r="B1991" s="18"/>
      <c r="C1991" s="129" t="s">
        <v>1454</v>
      </c>
      <c r="D1991" s="129" t="s">
        <v>265</v>
      </c>
      <c r="E1991" s="130" t="s">
        <v>1455</v>
      </c>
      <c r="F1991" s="131" t="s">
        <v>1456</v>
      </c>
      <c r="G1991" s="132" t="s">
        <v>402</v>
      </c>
      <c r="H1991" s="133">
        <v>96.1</v>
      </c>
      <c r="I1991" s="134"/>
      <c r="J1991" s="135">
        <f>ROUND(I1991*H1991,2)</f>
        <v>0</v>
      </c>
      <c r="K1991" s="131" t="s">
        <v>269</v>
      </c>
      <c r="L1991" s="18"/>
      <c r="M1991" s="136" t="s">
        <v>44</v>
      </c>
      <c r="N1991" s="137" t="s">
        <v>53</v>
      </c>
      <c r="P1991" s="138">
        <f>O1991*H1991</f>
        <v>0</v>
      </c>
      <c r="Q1991" s="138">
        <v>2.3630000000000002E-2</v>
      </c>
      <c r="R1991" s="138">
        <f>Q1991*H1991</f>
        <v>2.2708430000000002</v>
      </c>
      <c r="S1991" s="138">
        <v>0</v>
      </c>
      <c r="T1991" s="139">
        <f>S1991*H1991</f>
        <v>0</v>
      </c>
      <c r="AR1991" s="140" t="s">
        <v>270</v>
      </c>
      <c r="AT1991" s="140" t="s">
        <v>265</v>
      </c>
      <c r="AU1991" s="140" t="s">
        <v>91</v>
      </c>
      <c r="AY1991" s="2" t="s">
        <v>263</v>
      </c>
      <c r="BE1991" s="141">
        <f>IF(N1991="základní",J1991,0)</f>
        <v>0</v>
      </c>
      <c r="BF1991" s="141">
        <f>IF(N1991="snížená",J1991,0)</f>
        <v>0</v>
      </c>
      <c r="BG1991" s="141">
        <f>IF(N1991="zákl. přenesená",J1991,0)</f>
        <v>0</v>
      </c>
      <c r="BH1991" s="141">
        <f>IF(N1991="sníž. přenesená",J1991,0)</f>
        <v>0</v>
      </c>
      <c r="BI1991" s="141">
        <f>IF(N1991="nulová",J1991,0)</f>
        <v>0</v>
      </c>
      <c r="BJ1991" s="2" t="s">
        <v>89</v>
      </c>
      <c r="BK1991" s="141">
        <f>ROUND(I1991*H1991,2)</f>
        <v>0</v>
      </c>
      <c r="BL1991" s="2" t="s">
        <v>270</v>
      </c>
      <c r="BM1991" s="140" t="s">
        <v>1457</v>
      </c>
    </row>
    <row r="1992" spans="2:65" s="17" customFormat="1" ht="29.25">
      <c r="B1992" s="18"/>
      <c r="D1992" s="142" t="s">
        <v>272</v>
      </c>
      <c r="F1992" s="143" t="s">
        <v>1458</v>
      </c>
      <c r="I1992" s="144"/>
      <c r="L1992" s="18"/>
      <c r="M1992" s="145"/>
      <c r="T1992" s="39"/>
      <c r="AT1992" s="2" t="s">
        <v>272</v>
      </c>
      <c r="AU1992" s="2" t="s">
        <v>91</v>
      </c>
    </row>
    <row r="1993" spans="2:65" s="146" customFormat="1" ht="11.25">
      <c r="B1993" s="147"/>
      <c r="D1993" s="142" t="s">
        <v>274</v>
      </c>
      <c r="E1993" s="148" t="s">
        <v>44</v>
      </c>
      <c r="F1993" s="149" t="s">
        <v>275</v>
      </c>
      <c r="H1993" s="148" t="s">
        <v>44</v>
      </c>
      <c r="I1993" s="150"/>
      <c r="L1993" s="147"/>
      <c r="M1993" s="151"/>
      <c r="T1993" s="152"/>
      <c r="AT1993" s="148" t="s">
        <v>274</v>
      </c>
      <c r="AU1993" s="148" t="s">
        <v>91</v>
      </c>
      <c r="AV1993" s="146" t="s">
        <v>89</v>
      </c>
      <c r="AW1993" s="146" t="s">
        <v>42</v>
      </c>
      <c r="AX1993" s="146" t="s">
        <v>82</v>
      </c>
      <c r="AY1993" s="148" t="s">
        <v>263</v>
      </c>
    </row>
    <row r="1994" spans="2:65" s="153" customFormat="1" ht="11.25">
      <c r="B1994" s="154"/>
      <c r="D1994" s="142" t="s">
        <v>274</v>
      </c>
      <c r="E1994" s="155" t="s">
        <v>44</v>
      </c>
      <c r="F1994" s="156" t="s">
        <v>1459</v>
      </c>
      <c r="H1994" s="157">
        <v>24.024999999999999</v>
      </c>
      <c r="I1994" s="158"/>
      <c r="L1994" s="154"/>
      <c r="M1994" s="159"/>
      <c r="T1994" s="160"/>
      <c r="AT1994" s="155" t="s">
        <v>274</v>
      </c>
      <c r="AU1994" s="155" t="s">
        <v>91</v>
      </c>
      <c r="AV1994" s="153" t="s">
        <v>91</v>
      </c>
      <c r="AW1994" s="153" t="s">
        <v>42</v>
      </c>
      <c r="AX1994" s="153" t="s">
        <v>82</v>
      </c>
      <c r="AY1994" s="155" t="s">
        <v>263</v>
      </c>
    </row>
    <row r="1995" spans="2:65" s="161" customFormat="1" ht="11.25">
      <c r="B1995" s="162"/>
      <c r="D1995" s="142" t="s">
        <v>274</v>
      </c>
      <c r="E1995" s="163" t="s">
        <v>44</v>
      </c>
      <c r="F1995" s="164" t="s">
        <v>280</v>
      </c>
      <c r="H1995" s="165">
        <v>24.024999999999999</v>
      </c>
      <c r="I1995" s="166"/>
      <c r="L1995" s="162"/>
      <c r="M1995" s="167"/>
      <c r="T1995" s="168"/>
      <c r="AT1995" s="163" t="s">
        <v>274</v>
      </c>
      <c r="AU1995" s="163" t="s">
        <v>91</v>
      </c>
      <c r="AV1995" s="161" t="s">
        <v>141</v>
      </c>
      <c r="AW1995" s="161" t="s">
        <v>42</v>
      </c>
      <c r="AX1995" s="161" t="s">
        <v>82</v>
      </c>
      <c r="AY1995" s="163" t="s">
        <v>263</v>
      </c>
    </row>
    <row r="1996" spans="2:65" s="146" customFormat="1" ht="11.25">
      <c r="B1996" s="147"/>
      <c r="D1996" s="142" t="s">
        <v>274</v>
      </c>
      <c r="E1996" s="148" t="s">
        <v>44</v>
      </c>
      <c r="F1996" s="149" t="s">
        <v>388</v>
      </c>
      <c r="H1996" s="148" t="s">
        <v>44</v>
      </c>
      <c r="I1996" s="150"/>
      <c r="L1996" s="147"/>
      <c r="M1996" s="151"/>
      <c r="T1996" s="152"/>
      <c r="AT1996" s="148" t="s">
        <v>274</v>
      </c>
      <c r="AU1996" s="148" t="s">
        <v>91</v>
      </c>
      <c r="AV1996" s="146" t="s">
        <v>89</v>
      </c>
      <c r="AW1996" s="146" t="s">
        <v>42</v>
      </c>
      <c r="AX1996" s="146" t="s">
        <v>82</v>
      </c>
      <c r="AY1996" s="148" t="s">
        <v>263</v>
      </c>
    </row>
    <row r="1997" spans="2:65" s="153" customFormat="1" ht="11.25">
      <c r="B1997" s="154"/>
      <c r="D1997" s="142" t="s">
        <v>274</v>
      </c>
      <c r="E1997" s="155" t="s">
        <v>44</v>
      </c>
      <c r="F1997" s="156" t="s">
        <v>1459</v>
      </c>
      <c r="H1997" s="157">
        <v>24.024999999999999</v>
      </c>
      <c r="I1997" s="158"/>
      <c r="L1997" s="154"/>
      <c r="M1997" s="159"/>
      <c r="T1997" s="160"/>
      <c r="AT1997" s="155" t="s">
        <v>274</v>
      </c>
      <c r="AU1997" s="155" t="s">
        <v>91</v>
      </c>
      <c r="AV1997" s="153" t="s">
        <v>91</v>
      </c>
      <c r="AW1997" s="153" t="s">
        <v>42</v>
      </c>
      <c r="AX1997" s="153" t="s">
        <v>82</v>
      </c>
      <c r="AY1997" s="155" t="s">
        <v>263</v>
      </c>
    </row>
    <row r="1998" spans="2:65" s="161" customFormat="1" ht="11.25">
      <c r="B1998" s="162"/>
      <c r="D1998" s="142" t="s">
        <v>274</v>
      </c>
      <c r="E1998" s="163" t="s">
        <v>44</v>
      </c>
      <c r="F1998" s="164" t="s">
        <v>391</v>
      </c>
      <c r="H1998" s="165">
        <v>24.024999999999999</v>
      </c>
      <c r="I1998" s="166"/>
      <c r="L1998" s="162"/>
      <c r="M1998" s="167"/>
      <c r="T1998" s="168"/>
      <c r="AT1998" s="163" t="s">
        <v>274</v>
      </c>
      <c r="AU1998" s="163" t="s">
        <v>91</v>
      </c>
      <c r="AV1998" s="161" t="s">
        <v>141</v>
      </c>
      <c r="AW1998" s="161" t="s">
        <v>42</v>
      </c>
      <c r="AX1998" s="161" t="s">
        <v>82</v>
      </c>
      <c r="AY1998" s="163" t="s">
        <v>263</v>
      </c>
    </row>
    <row r="1999" spans="2:65" s="146" customFormat="1" ht="11.25">
      <c r="B1999" s="147"/>
      <c r="D1999" s="142" t="s">
        <v>274</v>
      </c>
      <c r="E1999" s="148" t="s">
        <v>44</v>
      </c>
      <c r="F1999" s="149" t="s">
        <v>490</v>
      </c>
      <c r="H1999" s="148" t="s">
        <v>44</v>
      </c>
      <c r="I1999" s="150"/>
      <c r="L1999" s="147"/>
      <c r="M1999" s="151"/>
      <c r="T1999" s="152"/>
      <c r="AT1999" s="148" t="s">
        <v>274</v>
      </c>
      <c r="AU1999" s="148" t="s">
        <v>91</v>
      </c>
      <c r="AV1999" s="146" t="s">
        <v>89</v>
      </c>
      <c r="AW1999" s="146" t="s">
        <v>42</v>
      </c>
      <c r="AX1999" s="146" t="s">
        <v>82</v>
      </c>
      <c r="AY1999" s="148" t="s">
        <v>263</v>
      </c>
    </row>
    <row r="2000" spans="2:65" s="153" customFormat="1" ht="11.25">
      <c r="B2000" s="154"/>
      <c r="D2000" s="142" t="s">
        <v>274</v>
      </c>
      <c r="E2000" s="155" t="s">
        <v>44</v>
      </c>
      <c r="F2000" s="156" t="s">
        <v>1459</v>
      </c>
      <c r="H2000" s="157">
        <v>24.024999999999999</v>
      </c>
      <c r="I2000" s="158"/>
      <c r="L2000" s="154"/>
      <c r="M2000" s="159"/>
      <c r="T2000" s="160"/>
      <c r="AT2000" s="155" t="s">
        <v>274</v>
      </c>
      <c r="AU2000" s="155" t="s">
        <v>91</v>
      </c>
      <c r="AV2000" s="153" t="s">
        <v>91</v>
      </c>
      <c r="AW2000" s="153" t="s">
        <v>42</v>
      </c>
      <c r="AX2000" s="153" t="s">
        <v>82</v>
      </c>
      <c r="AY2000" s="155" t="s">
        <v>263</v>
      </c>
    </row>
    <row r="2001" spans="2:65" s="161" customFormat="1" ht="11.25">
      <c r="B2001" s="162"/>
      <c r="D2001" s="142" t="s">
        <v>274</v>
      </c>
      <c r="E2001" s="163" t="s">
        <v>44</v>
      </c>
      <c r="F2001" s="164" t="s">
        <v>423</v>
      </c>
      <c r="H2001" s="165">
        <v>24.024999999999999</v>
      </c>
      <c r="I2001" s="166"/>
      <c r="L2001" s="162"/>
      <c r="M2001" s="167"/>
      <c r="T2001" s="168"/>
      <c r="AT2001" s="163" t="s">
        <v>274</v>
      </c>
      <c r="AU2001" s="163" t="s">
        <v>91</v>
      </c>
      <c r="AV2001" s="161" t="s">
        <v>141</v>
      </c>
      <c r="AW2001" s="161" t="s">
        <v>42</v>
      </c>
      <c r="AX2001" s="161" t="s">
        <v>82</v>
      </c>
      <c r="AY2001" s="163" t="s">
        <v>263</v>
      </c>
    </row>
    <row r="2002" spans="2:65" s="146" customFormat="1" ht="11.25">
      <c r="B2002" s="147"/>
      <c r="D2002" s="142" t="s">
        <v>274</v>
      </c>
      <c r="E2002" s="148" t="s">
        <v>44</v>
      </c>
      <c r="F2002" s="149" t="s">
        <v>458</v>
      </c>
      <c r="H2002" s="148" t="s">
        <v>44</v>
      </c>
      <c r="I2002" s="150"/>
      <c r="L2002" s="147"/>
      <c r="M2002" s="151"/>
      <c r="T2002" s="152"/>
      <c r="AT2002" s="148" t="s">
        <v>274</v>
      </c>
      <c r="AU2002" s="148" t="s">
        <v>91</v>
      </c>
      <c r="AV2002" s="146" t="s">
        <v>89</v>
      </c>
      <c r="AW2002" s="146" t="s">
        <v>42</v>
      </c>
      <c r="AX2002" s="146" t="s">
        <v>82</v>
      </c>
      <c r="AY2002" s="148" t="s">
        <v>263</v>
      </c>
    </row>
    <row r="2003" spans="2:65" s="153" customFormat="1" ht="11.25">
      <c r="B2003" s="154"/>
      <c r="D2003" s="142" t="s">
        <v>274</v>
      </c>
      <c r="E2003" s="155" t="s">
        <v>44</v>
      </c>
      <c r="F2003" s="156" t="s">
        <v>1459</v>
      </c>
      <c r="H2003" s="157">
        <v>24.024999999999999</v>
      </c>
      <c r="I2003" s="158"/>
      <c r="L2003" s="154"/>
      <c r="M2003" s="159"/>
      <c r="T2003" s="160"/>
      <c r="AT2003" s="155" t="s">
        <v>274</v>
      </c>
      <c r="AU2003" s="155" t="s">
        <v>91</v>
      </c>
      <c r="AV2003" s="153" t="s">
        <v>91</v>
      </c>
      <c r="AW2003" s="153" t="s">
        <v>42</v>
      </c>
      <c r="AX2003" s="153" t="s">
        <v>82</v>
      </c>
      <c r="AY2003" s="155" t="s">
        <v>263</v>
      </c>
    </row>
    <row r="2004" spans="2:65" s="161" customFormat="1" ht="11.25">
      <c r="B2004" s="162"/>
      <c r="D2004" s="142" t="s">
        <v>274</v>
      </c>
      <c r="E2004" s="163" t="s">
        <v>44</v>
      </c>
      <c r="F2004" s="164" t="s">
        <v>426</v>
      </c>
      <c r="H2004" s="165">
        <v>24.024999999999999</v>
      </c>
      <c r="I2004" s="166"/>
      <c r="L2004" s="162"/>
      <c r="M2004" s="167"/>
      <c r="T2004" s="168"/>
      <c r="AT2004" s="163" t="s">
        <v>274</v>
      </c>
      <c r="AU2004" s="163" t="s">
        <v>91</v>
      </c>
      <c r="AV2004" s="161" t="s">
        <v>141</v>
      </c>
      <c r="AW2004" s="161" t="s">
        <v>42</v>
      </c>
      <c r="AX2004" s="161" t="s">
        <v>82</v>
      </c>
      <c r="AY2004" s="163" t="s">
        <v>263</v>
      </c>
    </row>
    <row r="2005" spans="2:65" s="169" customFormat="1" ht="11.25">
      <c r="B2005" s="170"/>
      <c r="D2005" s="142" t="s">
        <v>274</v>
      </c>
      <c r="E2005" s="171" t="s">
        <v>44</v>
      </c>
      <c r="F2005" s="172" t="s">
        <v>281</v>
      </c>
      <c r="H2005" s="173">
        <v>96.1</v>
      </c>
      <c r="I2005" s="174"/>
      <c r="L2005" s="170"/>
      <c r="M2005" s="175"/>
      <c r="T2005" s="176"/>
      <c r="AT2005" s="171" t="s">
        <v>274</v>
      </c>
      <c r="AU2005" s="171" t="s">
        <v>91</v>
      </c>
      <c r="AV2005" s="169" t="s">
        <v>270</v>
      </c>
      <c r="AW2005" s="169" t="s">
        <v>42</v>
      </c>
      <c r="AX2005" s="169" t="s">
        <v>89</v>
      </c>
      <c r="AY2005" s="171" t="s">
        <v>263</v>
      </c>
    </row>
    <row r="2006" spans="2:65" s="17" customFormat="1" ht="14.45" customHeight="1">
      <c r="B2006" s="18"/>
      <c r="C2006" s="129" t="s">
        <v>1460</v>
      </c>
      <c r="D2006" s="129" t="s">
        <v>265</v>
      </c>
      <c r="E2006" s="130" t="s">
        <v>1461</v>
      </c>
      <c r="F2006" s="131" t="s">
        <v>1462</v>
      </c>
      <c r="G2006" s="132" t="s">
        <v>402</v>
      </c>
      <c r="H2006" s="133">
        <v>1.26</v>
      </c>
      <c r="I2006" s="134"/>
      <c r="J2006" s="135">
        <f>ROUND(I2006*H2006,2)</f>
        <v>0</v>
      </c>
      <c r="K2006" s="131" t="s">
        <v>269</v>
      </c>
      <c r="L2006" s="18"/>
      <c r="M2006" s="136" t="s">
        <v>44</v>
      </c>
      <c r="N2006" s="137" t="s">
        <v>53</v>
      </c>
      <c r="P2006" s="138">
        <f>O2006*H2006</f>
        <v>0</v>
      </c>
      <c r="Q2006" s="138">
        <v>0</v>
      </c>
      <c r="R2006" s="138">
        <f>Q2006*H2006</f>
        <v>0</v>
      </c>
      <c r="S2006" s="138">
        <v>4.2000000000000003E-2</v>
      </c>
      <c r="T2006" s="139">
        <f>S2006*H2006</f>
        <v>5.2920000000000002E-2</v>
      </c>
      <c r="AR2006" s="140" t="s">
        <v>270</v>
      </c>
      <c r="AT2006" s="140" t="s">
        <v>265</v>
      </c>
      <c r="AU2006" s="140" t="s">
        <v>91</v>
      </c>
      <c r="AY2006" s="2" t="s">
        <v>263</v>
      </c>
      <c r="BE2006" s="141">
        <f>IF(N2006="základní",J2006,0)</f>
        <v>0</v>
      </c>
      <c r="BF2006" s="141">
        <f>IF(N2006="snížená",J2006,0)</f>
        <v>0</v>
      </c>
      <c r="BG2006" s="141">
        <f>IF(N2006="zákl. přenesená",J2006,0)</f>
        <v>0</v>
      </c>
      <c r="BH2006" s="141">
        <f>IF(N2006="sníž. přenesená",J2006,0)</f>
        <v>0</v>
      </c>
      <c r="BI2006" s="141">
        <f>IF(N2006="nulová",J2006,0)</f>
        <v>0</v>
      </c>
      <c r="BJ2006" s="2" t="s">
        <v>89</v>
      </c>
      <c r="BK2006" s="141">
        <f>ROUND(I2006*H2006,2)</f>
        <v>0</v>
      </c>
      <c r="BL2006" s="2" t="s">
        <v>270</v>
      </c>
      <c r="BM2006" s="140" t="s">
        <v>1463</v>
      </c>
    </row>
    <row r="2007" spans="2:65" s="146" customFormat="1" ht="11.25">
      <c r="B2007" s="147"/>
      <c r="D2007" s="142" t="s">
        <v>274</v>
      </c>
      <c r="E2007" s="148" t="s">
        <v>44</v>
      </c>
      <c r="F2007" s="149" t="s">
        <v>275</v>
      </c>
      <c r="H2007" s="148" t="s">
        <v>44</v>
      </c>
      <c r="I2007" s="150"/>
      <c r="L2007" s="147"/>
      <c r="M2007" s="151"/>
      <c r="T2007" s="152"/>
      <c r="AT2007" s="148" t="s">
        <v>274</v>
      </c>
      <c r="AU2007" s="148" t="s">
        <v>91</v>
      </c>
      <c r="AV2007" s="146" t="s">
        <v>89</v>
      </c>
      <c r="AW2007" s="146" t="s">
        <v>42</v>
      </c>
      <c r="AX2007" s="146" t="s">
        <v>82</v>
      </c>
      <c r="AY2007" s="148" t="s">
        <v>263</v>
      </c>
    </row>
    <row r="2008" spans="2:65" s="153" customFormat="1" ht="11.25">
      <c r="B2008" s="154"/>
      <c r="D2008" s="142" t="s">
        <v>274</v>
      </c>
      <c r="E2008" s="155" t="s">
        <v>44</v>
      </c>
      <c r="F2008" s="156" t="s">
        <v>1464</v>
      </c>
      <c r="H2008" s="157">
        <v>1.26</v>
      </c>
      <c r="I2008" s="158"/>
      <c r="L2008" s="154"/>
      <c r="M2008" s="159"/>
      <c r="T2008" s="160"/>
      <c r="AT2008" s="155" t="s">
        <v>274</v>
      </c>
      <c r="AU2008" s="155" t="s">
        <v>91</v>
      </c>
      <c r="AV2008" s="153" t="s">
        <v>91</v>
      </c>
      <c r="AW2008" s="153" t="s">
        <v>42</v>
      </c>
      <c r="AX2008" s="153" t="s">
        <v>82</v>
      </c>
      <c r="AY2008" s="155" t="s">
        <v>263</v>
      </c>
    </row>
    <row r="2009" spans="2:65" s="161" customFormat="1" ht="11.25">
      <c r="B2009" s="162"/>
      <c r="D2009" s="142" t="s">
        <v>274</v>
      </c>
      <c r="E2009" s="163" t="s">
        <v>44</v>
      </c>
      <c r="F2009" s="164" t="s">
        <v>280</v>
      </c>
      <c r="H2009" s="165">
        <v>1.26</v>
      </c>
      <c r="I2009" s="166"/>
      <c r="L2009" s="162"/>
      <c r="M2009" s="167"/>
      <c r="T2009" s="168"/>
      <c r="AT2009" s="163" t="s">
        <v>274</v>
      </c>
      <c r="AU2009" s="163" t="s">
        <v>91</v>
      </c>
      <c r="AV2009" s="161" t="s">
        <v>141</v>
      </c>
      <c r="AW2009" s="161" t="s">
        <v>42</v>
      </c>
      <c r="AX2009" s="161" t="s">
        <v>82</v>
      </c>
      <c r="AY2009" s="163" t="s">
        <v>263</v>
      </c>
    </row>
    <row r="2010" spans="2:65" s="169" customFormat="1" ht="11.25">
      <c r="B2010" s="170"/>
      <c r="D2010" s="142" t="s">
        <v>274</v>
      </c>
      <c r="E2010" s="171" t="s">
        <v>44</v>
      </c>
      <c r="F2010" s="172" t="s">
        <v>281</v>
      </c>
      <c r="H2010" s="173">
        <v>1.26</v>
      </c>
      <c r="I2010" s="174"/>
      <c r="L2010" s="170"/>
      <c r="M2010" s="175"/>
      <c r="T2010" s="176"/>
      <c r="AT2010" s="171" t="s">
        <v>274</v>
      </c>
      <c r="AU2010" s="171" t="s">
        <v>91</v>
      </c>
      <c r="AV2010" s="169" t="s">
        <v>270</v>
      </c>
      <c r="AW2010" s="169" t="s">
        <v>42</v>
      </c>
      <c r="AX2010" s="169" t="s">
        <v>89</v>
      </c>
      <c r="AY2010" s="171" t="s">
        <v>263</v>
      </c>
    </row>
    <row r="2011" spans="2:65" s="17" customFormat="1" ht="24.2" customHeight="1">
      <c r="B2011" s="18"/>
      <c r="C2011" s="129" t="s">
        <v>1465</v>
      </c>
      <c r="D2011" s="129" t="s">
        <v>265</v>
      </c>
      <c r="E2011" s="130" t="s">
        <v>1466</v>
      </c>
      <c r="F2011" s="131" t="s">
        <v>1467</v>
      </c>
      <c r="G2011" s="132" t="s">
        <v>402</v>
      </c>
      <c r="H2011" s="133">
        <v>6.1749999999999998</v>
      </c>
      <c r="I2011" s="134"/>
      <c r="J2011" s="135">
        <f>ROUND(I2011*H2011,2)</f>
        <v>0</v>
      </c>
      <c r="K2011" s="131" t="s">
        <v>269</v>
      </c>
      <c r="L2011" s="18"/>
      <c r="M2011" s="136" t="s">
        <v>44</v>
      </c>
      <c r="N2011" s="137" t="s">
        <v>53</v>
      </c>
      <c r="P2011" s="138">
        <f>O2011*H2011</f>
        <v>0</v>
      </c>
      <c r="Q2011" s="138">
        <v>8.0000000000000007E-5</v>
      </c>
      <c r="R2011" s="138">
        <f>Q2011*H2011</f>
        <v>4.9399999999999997E-4</v>
      </c>
      <c r="S2011" s="138">
        <v>0</v>
      </c>
      <c r="T2011" s="139">
        <f>S2011*H2011</f>
        <v>0</v>
      </c>
      <c r="AR2011" s="140" t="s">
        <v>270</v>
      </c>
      <c r="AT2011" s="140" t="s">
        <v>265</v>
      </c>
      <c r="AU2011" s="140" t="s">
        <v>91</v>
      </c>
      <c r="AY2011" s="2" t="s">
        <v>263</v>
      </c>
      <c r="BE2011" s="141">
        <f>IF(N2011="základní",J2011,0)</f>
        <v>0</v>
      </c>
      <c r="BF2011" s="141">
        <f>IF(N2011="snížená",J2011,0)</f>
        <v>0</v>
      </c>
      <c r="BG2011" s="141">
        <f>IF(N2011="zákl. přenesená",J2011,0)</f>
        <v>0</v>
      </c>
      <c r="BH2011" s="141">
        <f>IF(N2011="sníž. přenesená",J2011,0)</f>
        <v>0</v>
      </c>
      <c r="BI2011" s="141">
        <f>IF(N2011="nulová",J2011,0)</f>
        <v>0</v>
      </c>
      <c r="BJ2011" s="2" t="s">
        <v>89</v>
      </c>
      <c r="BK2011" s="141">
        <f>ROUND(I2011*H2011,2)</f>
        <v>0</v>
      </c>
      <c r="BL2011" s="2" t="s">
        <v>270</v>
      </c>
      <c r="BM2011" s="140" t="s">
        <v>1468</v>
      </c>
    </row>
    <row r="2012" spans="2:65" s="17" customFormat="1" ht="78">
      <c r="B2012" s="18"/>
      <c r="D2012" s="142" t="s">
        <v>272</v>
      </c>
      <c r="F2012" s="143" t="s">
        <v>1469</v>
      </c>
      <c r="I2012" s="144"/>
      <c r="L2012" s="18"/>
      <c r="M2012" s="145"/>
      <c r="T2012" s="39"/>
      <c r="AT2012" s="2" t="s">
        <v>272</v>
      </c>
      <c r="AU2012" s="2" t="s">
        <v>91</v>
      </c>
    </row>
    <row r="2013" spans="2:65" s="146" customFormat="1" ht="11.25">
      <c r="B2013" s="147"/>
      <c r="D2013" s="142" t="s">
        <v>274</v>
      </c>
      <c r="E2013" s="148" t="s">
        <v>44</v>
      </c>
      <c r="F2013" s="149" t="s">
        <v>340</v>
      </c>
      <c r="H2013" s="148" t="s">
        <v>44</v>
      </c>
      <c r="I2013" s="150"/>
      <c r="L2013" s="147"/>
      <c r="M2013" s="151"/>
      <c r="T2013" s="152"/>
      <c r="AT2013" s="148" t="s">
        <v>274</v>
      </c>
      <c r="AU2013" s="148" t="s">
        <v>91</v>
      </c>
      <c r="AV2013" s="146" t="s">
        <v>89</v>
      </c>
      <c r="AW2013" s="146" t="s">
        <v>42</v>
      </c>
      <c r="AX2013" s="146" t="s">
        <v>82</v>
      </c>
      <c r="AY2013" s="148" t="s">
        <v>263</v>
      </c>
    </row>
    <row r="2014" spans="2:65" s="146" customFormat="1" ht="11.25">
      <c r="B2014" s="147"/>
      <c r="D2014" s="142" t="s">
        <v>274</v>
      </c>
      <c r="E2014" s="148" t="s">
        <v>44</v>
      </c>
      <c r="F2014" s="149" t="s">
        <v>341</v>
      </c>
      <c r="H2014" s="148" t="s">
        <v>44</v>
      </c>
      <c r="I2014" s="150"/>
      <c r="L2014" s="147"/>
      <c r="M2014" s="151"/>
      <c r="T2014" s="152"/>
      <c r="AT2014" s="148" t="s">
        <v>274</v>
      </c>
      <c r="AU2014" s="148" t="s">
        <v>91</v>
      </c>
      <c r="AV2014" s="146" t="s">
        <v>89</v>
      </c>
      <c r="AW2014" s="146" t="s">
        <v>42</v>
      </c>
      <c r="AX2014" s="146" t="s">
        <v>82</v>
      </c>
      <c r="AY2014" s="148" t="s">
        <v>263</v>
      </c>
    </row>
    <row r="2015" spans="2:65" s="153" customFormat="1" ht="11.25">
      <c r="B2015" s="154"/>
      <c r="D2015" s="142" t="s">
        <v>274</v>
      </c>
      <c r="E2015" s="155" t="s">
        <v>44</v>
      </c>
      <c r="F2015" s="156" t="s">
        <v>1470</v>
      </c>
      <c r="H2015" s="157">
        <v>6.1749999999999998</v>
      </c>
      <c r="I2015" s="158"/>
      <c r="L2015" s="154"/>
      <c r="M2015" s="159"/>
      <c r="T2015" s="160"/>
      <c r="AT2015" s="155" t="s">
        <v>274</v>
      </c>
      <c r="AU2015" s="155" t="s">
        <v>91</v>
      </c>
      <c r="AV2015" s="153" t="s">
        <v>91</v>
      </c>
      <c r="AW2015" s="153" t="s">
        <v>42</v>
      </c>
      <c r="AX2015" s="153" t="s">
        <v>82</v>
      </c>
      <c r="AY2015" s="155" t="s">
        <v>263</v>
      </c>
    </row>
    <row r="2016" spans="2:65" s="161" customFormat="1" ht="11.25">
      <c r="B2016" s="162"/>
      <c r="D2016" s="142" t="s">
        <v>274</v>
      </c>
      <c r="E2016" s="163" t="s">
        <v>44</v>
      </c>
      <c r="F2016" s="164" t="s">
        <v>280</v>
      </c>
      <c r="H2016" s="165">
        <v>6.1749999999999998</v>
      </c>
      <c r="I2016" s="166"/>
      <c r="L2016" s="162"/>
      <c r="M2016" s="167"/>
      <c r="T2016" s="168"/>
      <c r="AT2016" s="163" t="s">
        <v>274</v>
      </c>
      <c r="AU2016" s="163" t="s">
        <v>91</v>
      </c>
      <c r="AV2016" s="161" t="s">
        <v>141</v>
      </c>
      <c r="AW2016" s="161" t="s">
        <v>42</v>
      </c>
      <c r="AX2016" s="161" t="s">
        <v>82</v>
      </c>
      <c r="AY2016" s="163" t="s">
        <v>263</v>
      </c>
    </row>
    <row r="2017" spans="2:65" s="169" customFormat="1" ht="11.25">
      <c r="B2017" s="170"/>
      <c r="D2017" s="142" t="s">
        <v>274</v>
      </c>
      <c r="E2017" s="171" t="s">
        <v>44</v>
      </c>
      <c r="F2017" s="172" t="s">
        <v>281</v>
      </c>
      <c r="H2017" s="173">
        <v>6.1749999999999998</v>
      </c>
      <c r="I2017" s="174"/>
      <c r="L2017" s="170"/>
      <c r="M2017" s="175"/>
      <c r="T2017" s="176"/>
      <c r="AT2017" s="171" t="s">
        <v>274</v>
      </c>
      <c r="AU2017" s="171" t="s">
        <v>91</v>
      </c>
      <c r="AV2017" s="169" t="s">
        <v>270</v>
      </c>
      <c r="AW2017" s="169" t="s">
        <v>42</v>
      </c>
      <c r="AX2017" s="169" t="s">
        <v>89</v>
      </c>
      <c r="AY2017" s="171" t="s">
        <v>263</v>
      </c>
    </row>
    <row r="2018" spans="2:65" s="17" customFormat="1" ht="24.2" customHeight="1">
      <c r="B2018" s="18"/>
      <c r="C2018" s="129" t="s">
        <v>1471</v>
      </c>
      <c r="D2018" s="129" t="s">
        <v>265</v>
      </c>
      <c r="E2018" s="130" t="s">
        <v>1472</v>
      </c>
      <c r="F2018" s="131" t="s">
        <v>1473</v>
      </c>
      <c r="G2018" s="132" t="s">
        <v>402</v>
      </c>
      <c r="H2018" s="133">
        <v>42.86</v>
      </c>
      <c r="I2018" s="134"/>
      <c r="J2018" s="135">
        <f>ROUND(I2018*H2018,2)</f>
        <v>0</v>
      </c>
      <c r="K2018" s="131" t="s">
        <v>269</v>
      </c>
      <c r="L2018" s="18"/>
      <c r="M2018" s="136" t="s">
        <v>44</v>
      </c>
      <c r="N2018" s="137" t="s">
        <v>53</v>
      </c>
      <c r="P2018" s="138">
        <f>O2018*H2018</f>
        <v>0</v>
      </c>
      <c r="Q2018" s="138">
        <v>2.0000000000000001E-4</v>
      </c>
      <c r="R2018" s="138">
        <f>Q2018*H2018</f>
        <v>8.5719999999999998E-3</v>
      </c>
      <c r="S2018" s="138">
        <v>0</v>
      </c>
      <c r="T2018" s="139">
        <f>S2018*H2018</f>
        <v>0</v>
      </c>
      <c r="AR2018" s="140" t="s">
        <v>270</v>
      </c>
      <c r="AT2018" s="140" t="s">
        <v>265</v>
      </c>
      <c r="AU2018" s="140" t="s">
        <v>91</v>
      </c>
      <c r="AY2018" s="2" t="s">
        <v>263</v>
      </c>
      <c r="BE2018" s="141">
        <f>IF(N2018="základní",J2018,0)</f>
        <v>0</v>
      </c>
      <c r="BF2018" s="141">
        <f>IF(N2018="snížená",J2018,0)</f>
        <v>0</v>
      </c>
      <c r="BG2018" s="141">
        <f>IF(N2018="zákl. přenesená",J2018,0)</f>
        <v>0</v>
      </c>
      <c r="BH2018" s="141">
        <f>IF(N2018="sníž. přenesená",J2018,0)</f>
        <v>0</v>
      </c>
      <c r="BI2018" s="141">
        <f>IF(N2018="nulová",J2018,0)</f>
        <v>0</v>
      </c>
      <c r="BJ2018" s="2" t="s">
        <v>89</v>
      </c>
      <c r="BK2018" s="141">
        <f>ROUND(I2018*H2018,2)</f>
        <v>0</v>
      </c>
      <c r="BL2018" s="2" t="s">
        <v>270</v>
      </c>
      <c r="BM2018" s="140" t="s">
        <v>1474</v>
      </c>
    </row>
    <row r="2019" spans="2:65" s="17" customFormat="1" ht="78">
      <c r="B2019" s="18"/>
      <c r="D2019" s="142" t="s">
        <v>272</v>
      </c>
      <c r="F2019" s="143" t="s">
        <v>1469</v>
      </c>
      <c r="I2019" s="144"/>
      <c r="L2019" s="18"/>
      <c r="M2019" s="145"/>
      <c r="T2019" s="39"/>
      <c r="AT2019" s="2" t="s">
        <v>272</v>
      </c>
      <c r="AU2019" s="2" t="s">
        <v>91</v>
      </c>
    </row>
    <row r="2020" spans="2:65" s="146" customFormat="1" ht="11.25">
      <c r="B2020" s="147"/>
      <c r="D2020" s="142" t="s">
        <v>274</v>
      </c>
      <c r="E2020" s="148" t="s">
        <v>44</v>
      </c>
      <c r="F2020" s="149" t="s">
        <v>275</v>
      </c>
      <c r="H2020" s="148" t="s">
        <v>44</v>
      </c>
      <c r="I2020" s="150"/>
      <c r="L2020" s="147"/>
      <c r="M2020" s="151"/>
      <c r="T2020" s="152"/>
      <c r="AT2020" s="148" t="s">
        <v>274</v>
      </c>
      <c r="AU2020" s="148" t="s">
        <v>91</v>
      </c>
      <c r="AV2020" s="146" t="s">
        <v>89</v>
      </c>
      <c r="AW2020" s="146" t="s">
        <v>42</v>
      </c>
      <c r="AX2020" s="146" t="s">
        <v>82</v>
      </c>
      <c r="AY2020" s="148" t="s">
        <v>263</v>
      </c>
    </row>
    <row r="2021" spans="2:65" s="153" customFormat="1" ht="11.25">
      <c r="B2021" s="154"/>
      <c r="D2021" s="142" t="s">
        <v>274</v>
      </c>
      <c r="E2021" s="155" t="s">
        <v>44</v>
      </c>
      <c r="F2021" s="156" t="s">
        <v>1475</v>
      </c>
      <c r="H2021" s="157">
        <v>7.6</v>
      </c>
      <c r="I2021" s="158"/>
      <c r="L2021" s="154"/>
      <c r="M2021" s="159"/>
      <c r="T2021" s="160"/>
      <c r="AT2021" s="155" t="s">
        <v>274</v>
      </c>
      <c r="AU2021" s="155" t="s">
        <v>91</v>
      </c>
      <c r="AV2021" s="153" t="s">
        <v>91</v>
      </c>
      <c r="AW2021" s="153" t="s">
        <v>42</v>
      </c>
      <c r="AX2021" s="153" t="s">
        <v>82</v>
      </c>
      <c r="AY2021" s="155" t="s">
        <v>263</v>
      </c>
    </row>
    <row r="2022" spans="2:65" s="146" customFormat="1" ht="11.25">
      <c r="B2022" s="147"/>
      <c r="D2022" s="142" t="s">
        <v>274</v>
      </c>
      <c r="E2022" s="148" t="s">
        <v>44</v>
      </c>
      <c r="F2022" s="149" t="s">
        <v>340</v>
      </c>
      <c r="H2022" s="148" t="s">
        <v>44</v>
      </c>
      <c r="I2022" s="150"/>
      <c r="L2022" s="147"/>
      <c r="M2022" s="151"/>
      <c r="T2022" s="152"/>
      <c r="AT2022" s="148" t="s">
        <v>274</v>
      </c>
      <c r="AU2022" s="148" t="s">
        <v>91</v>
      </c>
      <c r="AV2022" s="146" t="s">
        <v>89</v>
      </c>
      <c r="AW2022" s="146" t="s">
        <v>42</v>
      </c>
      <c r="AX2022" s="146" t="s">
        <v>82</v>
      </c>
      <c r="AY2022" s="148" t="s">
        <v>263</v>
      </c>
    </row>
    <row r="2023" spans="2:65" s="146" customFormat="1" ht="11.25">
      <c r="B2023" s="147"/>
      <c r="D2023" s="142" t="s">
        <v>274</v>
      </c>
      <c r="E2023" s="148" t="s">
        <v>44</v>
      </c>
      <c r="F2023" s="149" t="s">
        <v>341</v>
      </c>
      <c r="H2023" s="148" t="s">
        <v>44</v>
      </c>
      <c r="I2023" s="150"/>
      <c r="L2023" s="147"/>
      <c r="M2023" s="151"/>
      <c r="T2023" s="152"/>
      <c r="AT2023" s="148" t="s">
        <v>274</v>
      </c>
      <c r="AU2023" s="148" t="s">
        <v>91</v>
      </c>
      <c r="AV2023" s="146" t="s">
        <v>89</v>
      </c>
      <c r="AW2023" s="146" t="s">
        <v>42</v>
      </c>
      <c r="AX2023" s="146" t="s">
        <v>82</v>
      </c>
      <c r="AY2023" s="148" t="s">
        <v>263</v>
      </c>
    </row>
    <row r="2024" spans="2:65" s="153" customFormat="1" ht="11.25">
      <c r="B2024" s="154"/>
      <c r="D2024" s="142" t="s">
        <v>274</v>
      </c>
      <c r="E2024" s="155" t="s">
        <v>44</v>
      </c>
      <c r="F2024" s="156" t="s">
        <v>1476</v>
      </c>
      <c r="H2024" s="157">
        <v>12</v>
      </c>
      <c r="I2024" s="158"/>
      <c r="L2024" s="154"/>
      <c r="M2024" s="159"/>
      <c r="T2024" s="160"/>
      <c r="AT2024" s="155" t="s">
        <v>274</v>
      </c>
      <c r="AU2024" s="155" t="s">
        <v>91</v>
      </c>
      <c r="AV2024" s="153" t="s">
        <v>91</v>
      </c>
      <c r="AW2024" s="153" t="s">
        <v>42</v>
      </c>
      <c r="AX2024" s="153" t="s">
        <v>82</v>
      </c>
      <c r="AY2024" s="155" t="s">
        <v>263</v>
      </c>
    </row>
    <row r="2025" spans="2:65" s="161" customFormat="1" ht="11.25">
      <c r="B2025" s="162"/>
      <c r="D2025" s="142" t="s">
        <v>274</v>
      </c>
      <c r="E2025" s="163" t="s">
        <v>44</v>
      </c>
      <c r="F2025" s="164" t="s">
        <v>280</v>
      </c>
      <c r="H2025" s="165">
        <v>19.600000000000001</v>
      </c>
      <c r="I2025" s="166"/>
      <c r="L2025" s="162"/>
      <c r="M2025" s="167"/>
      <c r="T2025" s="168"/>
      <c r="AT2025" s="163" t="s">
        <v>274</v>
      </c>
      <c r="AU2025" s="163" t="s">
        <v>91</v>
      </c>
      <c r="AV2025" s="161" t="s">
        <v>141</v>
      </c>
      <c r="AW2025" s="161" t="s">
        <v>42</v>
      </c>
      <c r="AX2025" s="161" t="s">
        <v>82</v>
      </c>
      <c r="AY2025" s="163" t="s">
        <v>263</v>
      </c>
    </row>
    <row r="2026" spans="2:65" s="146" customFormat="1" ht="11.25">
      <c r="B2026" s="147"/>
      <c r="D2026" s="142" t="s">
        <v>274</v>
      </c>
      <c r="E2026" s="148" t="s">
        <v>44</v>
      </c>
      <c r="F2026" s="149" t="s">
        <v>388</v>
      </c>
      <c r="H2026" s="148" t="s">
        <v>44</v>
      </c>
      <c r="I2026" s="150"/>
      <c r="L2026" s="147"/>
      <c r="M2026" s="151"/>
      <c r="T2026" s="152"/>
      <c r="AT2026" s="148" t="s">
        <v>274</v>
      </c>
      <c r="AU2026" s="148" t="s">
        <v>91</v>
      </c>
      <c r="AV2026" s="146" t="s">
        <v>89</v>
      </c>
      <c r="AW2026" s="146" t="s">
        <v>42</v>
      </c>
      <c r="AX2026" s="146" t="s">
        <v>82</v>
      </c>
      <c r="AY2026" s="148" t="s">
        <v>263</v>
      </c>
    </row>
    <row r="2027" spans="2:65" s="153" customFormat="1" ht="11.25">
      <c r="B2027" s="154"/>
      <c r="D2027" s="142" t="s">
        <v>274</v>
      </c>
      <c r="E2027" s="155" t="s">
        <v>44</v>
      </c>
      <c r="F2027" s="156" t="s">
        <v>1475</v>
      </c>
      <c r="H2027" s="157">
        <v>7.6</v>
      </c>
      <c r="I2027" s="158"/>
      <c r="L2027" s="154"/>
      <c r="M2027" s="159"/>
      <c r="T2027" s="160"/>
      <c r="AT2027" s="155" t="s">
        <v>274</v>
      </c>
      <c r="AU2027" s="155" t="s">
        <v>91</v>
      </c>
      <c r="AV2027" s="153" t="s">
        <v>91</v>
      </c>
      <c r="AW2027" s="153" t="s">
        <v>42</v>
      </c>
      <c r="AX2027" s="153" t="s">
        <v>82</v>
      </c>
      <c r="AY2027" s="155" t="s">
        <v>263</v>
      </c>
    </row>
    <row r="2028" spans="2:65" s="161" customFormat="1" ht="11.25">
      <c r="B2028" s="162"/>
      <c r="D2028" s="142" t="s">
        <v>274</v>
      </c>
      <c r="E2028" s="163" t="s">
        <v>44</v>
      </c>
      <c r="F2028" s="164" t="s">
        <v>391</v>
      </c>
      <c r="H2028" s="165">
        <v>7.6</v>
      </c>
      <c r="I2028" s="166"/>
      <c r="L2028" s="162"/>
      <c r="M2028" s="167"/>
      <c r="T2028" s="168"/>
      <c r="AT2028" s="163" t="s">
        <v>274</v>
      </c>
      <c r="AU2028" s="163" t="s">
        <v>91</v>
      </c>
      <c r="AV2028" s="161" t="s">
        <v>141</v>
      </c>
      <c r="AW2028" s="161" t="s">
        <v>42</v>
      </c>
      <c r="AX2028" s="161" t="s">
        <v>82</v>
      </c>
      <c r="AY2028" s="163" t="s">
        <v>263</v>
      </c>
    </row>
    <row r="2029" spans="2:65" s="146" customFormat="1" ht="11.25">
      <c r="B2029" s="147"/>
      <c r="D2029" s="142" t="s">
        <v>274</v>
      </c>
      <c r="E2029" s="148" t="s">
        <v>44</v>
      </c>
      <c r="F2029" s="149" t="s">
        <v>490</v>
      </c>
      <c r="H2029" s="148" t="s">
        <v>44</v>
      </c>
      <c r="I2029" s="150"/>
      <c r="L2029" s="147"/>
      <c r="M2029" s="151"/>
      <c r="T2029" s="152"/>
      <c r="AT2029" s="148" t="s">
        <v>274</v>
      </c>
      <c r="AU2029" s="148" t="s">
        <v>91</v>
      </c>
      <c r="AV2029" s="146" t="s">
        <v>89</v>
      </c>
      <c r="AW2029" s="146" t="s">
        <v>42</v>
      </c>
      <c r="AX2029" s="146" t="s">
        <v>82</v>
      </c>
      <c r="AY2029" s="148" t="s">
        <v>263</v>
      </c>
    </row>
    <row r="2030" spans="2:65" s="153" customFormat="1" ht="11.25">
      <c r="B2030" s="154"/>
      <c r="D2030" s="142" t="s">
        <v>274</v>
      </c>
      <c r="E2030" s="155" t="s">
        <v>44</v>
      </c>
      <c r="F2030" s="156" t="s">
        <v>1475</v>
      </c>
      <c r="H2030" s="157">
        <v>7.6</v>
      </c>
      <c r="I2030" s="158"/>
      <c r="L2030" s="154"/>
      <c r="M2030" s="159"/>
      <c r="T2030" s="160"/>
      <c r="AT2030" s="155" t="s">
        <v>274</v>
      </c>
      <c r="AU2030" s="155" t="s">
        <v>91</v>
      </c>
      <c r="AV2030" s="153" t="s">
        <v>91</v>
      </c>
      <c r="AW2030" s="153" t="s">
        <v>42</v>
      </c>
      <c r="AX2030" s="153" t="s">
        <v>82</v>
      </c>
      <c r="AY2030" s="155" t="s">
        <v>263</v>
      </c>
    </row>
    <row r="2031" spans="2:65" s="161" customFormat="1" ht="11.25">
      <c r="B2031" s="162"/>
      <c r="D2031" s="142" t="s">
        <v>274</v>
      </c>
      <c r="E2031" s="163" t="s">
        <v>44</v>
      </c>
      <c r="F2031" s="164" t="s">
        <v>423</v>
      </c>
      <c r="H2031" s="165">
        <v>7.6</v>
      </c>
      <c r="I2031" s="166"/>
      <c r="L2031" s="162"/>
      <c r="M2031" s="167"/>
      <c r="T2031" s="168"/>
      <c r="AT2031" s="163" t="s">
        <v>274</v>
      </c>
      <c r="AU2031" s="163" t="s">
        <v>91</v>
      </c>
      <c r="AV2031" s="161" t="s">
        <v>141</v>
      </c>
      <c r="AW2031" s="161" t="s">
        <v>42</v>
      </c>
      <c r="AX2031" s="161" t="s">
        <v>82</v>
      </c>
      <c r="AY2031" s="163" t="s">
        <v>263</v>
      </c>
    </row>
    <row r="2032" spans="2:65" s="146" customFormat="1" ht="11.25">
      <c r="B2032" s="147"/>
      <c r="D2032" s="142" t="s">
        <v>274</v>
      </c>
      <c r="E2032" s="148" t="s">
        <v>44</v>
      </c>
      <c r="F2032" s="149" t="s">
        <v>458</v>
      </c>
      <c r="H2032" s="148" t="s">
        <v>44</v>
      </c>
      <c r="I2032" s="150"/>
      <c r="L2032" s="147"/>
      <c r="M2032" s="151"/>
      <c r="T2032" s="152"/>
      <c r="AT2032" s="148" t="s">
        <v>274</v>
      </c>
      <c r="AU2032" s="148" t="s">
        <v>91</v>
      </c>
      <c r="AV2032" s="146" t="s">
        <v>89</v>
      </c>
      <c r="AW2032" s="146" t="s">
        <v>42</v>
      </c>
      <c r="AX2032" s="146" t="s">
        <v>82</v>
      </c>
      <c r="AY2032" s="148" t="s">
        <v>263</v>
      </c>
    </row>
    <row r="2033" spans="2:65" s="153" customFormat="1" ht="11.25">
      <c r="B2033" s="154"/>
      <c r="D2033" s="142" t="s">
        <v>274</v>
      </c>
      <c r="E2033" s="155" t="s">
        <v>44</v>
      </c>
      <c r="F2033" s="156" t="s">
        <v>1475</v>
      </c>
      <c r="H2033" s="157">
        <v>7.6</v>
      </c>
      <c r="I2033" s="158"/>
      <c r="L2033" s="154"/>
      <c r="M2033" s="159"/>
      <c r="T2033" s="160"/>
      <c r="AT2033" s="155" t="s">
        <v>274</v>
      </c>
      <c r="AU2033" s="155" t="s">
        <v>91</v>
      </c>
      <c r="AV2033" s="153" t="s">
        <v>91</v>
      </c>
      <c r="AW2033" s="153" t="s">
        <v>42</v>
      </c>
      <c r="AX2033" s="153" t="s">
        <v>82</v>
      </c>
      <c r="AY2033" s="155" t="s">
        <v>263</v>
      </c>
    </row>
    <row r="2034" spans="2:65" s="153" customFormat="1" ht="11.25">
      <c r="B2034" s="154"/>
      <c r="D2034" s="142" t="s">
        <v>274</v>
      </c>
      <c r="E2034" s="155" t="s">
        <v>44</v>
      </c>
      <c r="F2034" s="156" t="s">
        <v>1477</v>
      </c>
      <c r="H2034" s="157">
        <v>0.46</v>
      </c>
      <c r="I2034" s="158"/>
      <c r="L2034" s="154"/>
      <c r="M2034" s="159"/>
      <c r="T2034" s="160"/>
      <c r="AT2034" s="155" t="s">
        <v>274</v>
      </c>
      <c r="AU2034" s="155" t="s">
        <v>91</v>
      </c>
      <c r="AV2034" s="153" t="s">
        <v>91</v>
      </c>
      <c r="AW2034" s="153" t="s">
        <v>42</v>
      </c>
      <c r="AX2034" s="153" t="s">
        <v>82</v>
      </c>
      <c r="AY2034" s="155" t="s">
        <v>263</v>
      </c>
    </row>
    <row r="2035" spans="2:65" s="161" customFormat="1" ht="11.25">
      <c r="B2035" s="162"/>
      <c r="D2035" s="142" t="s">
        <v>274</v>
      </c>
      <c r="E2035" s="163" t="s">
        <v>44</v>
      </c>
      <c r="F2035" s="164" t="s">
        <v>426</v>
      </c>
      <c r="H2035" s="165">
        <v>8.06</v>
      </c>
      <c r="I2035" s="166"/>
      <c r="L2035" s="162"/>
      <c r="M2035" s="167"/>
      <c r="T2035" s="168"/>
      <c r="AT2035" s="163" t="s">
        <v>274</v>
      </c>
      <c r="AU2035" s="163" t="s">
        <v>91</v>
      </c>
      <c r="AV2035" s="161" t="s">
        <v>141</v>
      </c>
      <c r="AW2035" s="161" t="s">
        <v>42</v>
      </c>
      <c r="AX2035" s="161" t="s">
        <v>82</v>
      </c>
      <c r="AY2035" s="163" t="s">
        <v>263</v>
      </c>
    </row>
    <row r="2036" spans="2:65" s="169" customFormat="1" ht="11.25">
      <c r="B2036" s="170"/>
      <c r="D2036" s="142" t="s">
        <v>274</v>
      </c>
      <c r="E2036" s="171" t="s">
        <v>44</v>
      </c>
      <c r="F2036" s="172" t="s">
        <v>281</v>
      </c>
      <c r="H2036" s="173">
        <v>42.86</v>
      </c>
      <c r="I2036" s="174"/>
      <c r="L2036" s="170"/>
      <c r="M2036" s="175"/>
      <c r="T2036" s="176"/>
      <c r="AT2036" s="171" t="s">
        <v>274</v>
      </c>
      <c r="AU2036" s="171" t="s">
        <v>91</v>
      </c>
      <c r="AV2036" s="169" t="s">
        <v>270</v>
      </c>
      <c r="AW2036" s="169" t="s">
        <v>42</v>
      </c>
      <c r="AX2036" s="169" t="s">
        <v>89</v>
      </c>
      <c r="AY2036" s="171" t="s">
        <v>263</v>
      </c>
    </row>
    <row r="2037" spans="2:65" s="17" customFormat="1" ht="14.45" customHeight="1">
      <c r="B2037" s="18"/>
      <c r="C2037" s="129" t="s">
        <v>1478</v>
      </c>
      <c r="D2037" s="129" t="s">
        <v>265</v>
      </c>
      <c r="E2037" s="130" t="s">
        <v>1479</v>
      </c>
      <c r="F2037" s="131" t="s">
        <v>1480</v>
      </c>
      <c r="G2037" s="132" t="s">
        <v>402</v>
      </c>
      <c r="H2037" s="133">
        <v>15.28</v>
      </c>
      <c r="I2037" s="134"/>
      <c r="J2037" s="135">
        <f>ROUND(I2037*H2037,2)</f>
        <v>0</v>
      </c>
      <c r="K2037" s="131" t="s">
        <v>269</v>
      </c>
      <c r="L2037" s="18"/>
      <c r="M2037" s="136" t="s">
        <v>44</v>
      </c>
      <c r="N2037" s="137" t="s">
        <v>53</v>
      </c>
      <c r="P2037" s="138">
        <f>O2037*H2037</f>
        <v>0</v>
      </c>
      <c r="Q2037" s="138">
        <v>0</v>
      </c>
      <c r="R2037" s="138">
        <f>Q2037*H2037</f>
        <v>0</v>
      </c>
      <c r="S2037" s="138">
        <v>0</v>
      </c>
      <c r="T2037" s="139">
        <f>S2037*H2037</f>
        <v>0</v>
      </c>
      <c r="AR2037" s="140" t="s">
        <v>270</v>
      </c>
      <c r="AT2037" s="140" t="s">
        <v>265</v>
      </c>
      <c r="AU2037" s="140" t="s">
        <v>91</v>
      </c>
      <c r="AY2037" s="2" t="s">
        <v>263</v>
      </c>
      <c r="BE2037" s="141">
        <f>IF(N2037="základní",J2037,0)</f>
        <v>0</v>
      </c>
      <c r="BF2037" s="141">
        <f>IF(N2037="snížená",J2037,0)</f>
        <v>0</v>
      </c>
      <c r="BG2037" s="141">
        <f>IF(N2037="zákl. přenesená",J2037,0)</f>
        <v>0</v>
      </c>
      <c r="BH2037" s="141">
        <f>IF(N2037="sníž. přenesená",J2037,0)</f>
        <v>0</v>
      </c>
      <c r="BI2037" s="141">
        <f>IF(N2037="nulová",J2037,0)</f>
        <v>0</v>
      </c>
      <c r="BJ2037" s="2" t="s">
        <v>89</v>
      </c>
      <c r="BK2037" s="141">
        <f>ROUND(I2037*H2037,2)</f>
        <v>0</v>
      </c>
      <c r="BL2037" s="2" t="s">
        <v>270</v>
      </c>
      <c r="BM2037" s="140" t="s">
        <v>1481</v>
      </c>
    </row>
    <row r="2038" spans="2:65" s="146" customFormat="1" ht="11.25">
      <c r="B2038" s="147"/>
      <c r="D2038" s="142" t="s">
        <v>274</v>
      </c>
      <c r="E2038" s="148" t="s">
        <v>44</v>
      </c>
      <c r="F2038" s="149" t="s">
        <v>340</v>
      </c>
      <c r="H2038" s="148" t="s">
        <v>44</v>
      </c>
      <c r="I2038" s="150"/>
      <c r="L2038" s="147"/>
      <c r="M2038" s="151"/>
      <c r="T2038" s="152"/>
      <c r="AT2038" s="148" t="s">
        <v>274</v>
      </c>
      <c r="AU2038" s="148" t="s">
        <v>91</v>
      </c>
      <c r="AV2038" s="146" t="s">
        <v>89</v>
      </c>
      <c r="AW2038" s="146" t="s">
        <v>42</v>
      </c>
      <c r="AX2038" s="146" t="s">
        <v>82</v>
      </c>
      <c r="AY2038" s="148" t="s">
        <v>263</v>
      </c>
    </row>
    <row r="2039" spans="2:65" s="146" customFormat="1" ht="11.25">
      <c r="B2039" s="147"/>
      <c r="D2039" s="142" t="s">
        <v>274</v>
      </c>
      <c r="E2039" s="148" t="s">
        <v>44</v>
      </c>
      <c r="F2039" s="149" t="s">
        <v>341</v>
      </c>
      <c r="H2039" s="148" t="s">
        <v>44</v>
      </c>
      <c r="I2039" s="150"/>
      <c r="L2039" s="147"/>
      <c r="M2039" s="151"/>
      <c r="T2039" s="152"/>
      <c r="AT2039" s="148" t="s">
        <v>274</v>
      </c>
      <c r="AU2039" s="148" t="s">
        <v>91</v>
      </c>
      <c r="AV2039" s="146" t="s">
        <v>89</v>
      </c>
      <c r="AW2039" s="146" t="s">
        <v>42</v>
      </c>
      <c r="AX2039" s="146" t="s">
        <v>82</v>
      </c>
      <c r="AY2039" s="148" t="s">
        <v>263</v>
      </c>
    </row>
    <row r="2040" spans="2:65" s="153" customFormat="1" ht="11.25">
      <c r="B2040" s="154"/>
      <c r="D2040" s="142" t="s">
        <v>274</v>
      </c>
      <c r="E2040" s="155" t="s">
        <v>44</v>
      </c>
      <c r="F2040" s="156" t="s">
        <v>1482</v>
      </c>
      <c r="H2040" s="157">
        <v>15.28</v>
      </c>
      <c r="I2040" s="158"/>
      <c r="L2040" s="154"/>
      <c r="M2040" s="159"/>
      <c r="T2040" s="160"/>
      <c r="AT2040" s="155" t="s">
        <v>274</v>
      </c>
      <c r="AU2040" s="155" t="s">
        <v>91</v>
      </c>
      <c r="AV2040" s="153" t="s">
        <v>91</v>
      </c>
      <c r="AW2040" s="153" t="s">
        <v>42</v>
      </c>
      <c r="AX2040" s="153" t="s">
        <v>82</v>
      </c>
      <c r="AY2040" s="155" t="s">
        <v>263</v>
      </c>
    </row>
    <row r="2041" spans="2:65" s="161" customFormat="1" ht="11.25">
      <c r="B2041" s="162"/>
      <c r="D2041" s="142" t="s">
        <v>274</v>
      </c>
      <c r="E2041" s="163" t="s">
        <v>44</v>
      </c>
      <c r="F2041" s="164" t="s">
        <v>280</v>
      </c>
      <c r="H2041" s="165">
        <v>15.28</v>
      </c>
      <c r="I2041" s="166"/>
      <c r="L2041" s="162"/>
      <c r="M2041" s="167"/>
      <c r="T2041" s="168"/>
      <c r="AT2041" s="163" t="s">
        <v>274</v>
      </c>
      <c r="AU2041" s="163" t="s">
        <v>91</v>
      </c>
      <c r="AV2041" s="161" t="s">
        <v>141</v>
      </c>
      <c r="AW2041" s="161" t="s">
        <v>42</v>
      </c>
      <c r="AX2041" s="161" t="s">
        <v>82</v>
      </c>
      <c r="AY2041" s="163" t="s">
        <v>263</v>
      </c>
    </row>
    <row r="2042" spans="2:65" s="169" customFormat="1" ht="11.25">
      <c r="B2042" s="170"/>
      <c r="D2042" s="142" t="s">
        <v>274</v>
      </c>
      <c r="E2042" s="171" t="s">
        <v>44</v>
      </c>
      <c r="F2042" s="172" t="s">
        <v>281</v>
      </c>
      <c r="H2042" s="173">
        <v>15.28</v>
      </c>
      <c r="I2042" s="174"/>
      <c r="L2042" s="170"/>
      <c r="M2042" s="175"/>
      <c r="T2042" s="176"/>
      <c r="AT2042" s="171" t="s">
        <v>274</v>
      </c>
      <c r="AU2042" s="171" t="s">
        <v>91</v>
      </c>
      <c r="AV2042" s="169" t="s">
        <v>270</v>
      </c>
      <c r="AW2042" s="169" t="s">
        <v>42</v>
      </c>
      <c r="AX2042" s="169" t="s">
        <v>89</v>
      </c>
      <c r="AY2042" s="171" t="s">
        <v>263</v>
      </c>
    </row>
    <row r="2043" spans="2:65" s="17" customFormat="1" ht="14.45" customHeight="1">
      <c r="B2043" s="18"/>
      <c r="C2043" s="129" t="s">
        <v>1483</v>
      </c>
      <c r="D2043" s="129" t="s">
        <v>265</v>
      </c>
      <c r="E2043" s="130" t="s">
        <v>1484</v>
      </c>
      <c r="F2043" s="131" t="s">
        <v>1485</v>
      </c>
      <c r="G2043" s="132" t="s">
        <v>402</v>
      </c>
      <c r="H2043" s="133">
        <v>15.28</v>
      </c>
      <c r="I2043" s="134"/>
      <c r="J2043" s="135">
        <f>ROUND(I2043*H2043,2)</f>
        <v>0</v>
      </c>
      <c r="K2043" s="131" t="s">
        <v>269</v>
      </c>
      <c r="L2043" s="18"/>
      <c r="M2043" s="136" t="s">
        <v>44</v>
      </c>
      <c r="N2043" s="137" t="s">
        <v>53</v>
      </c>
      <c r="P2043" s="138">
        <f>O2043*H2043</f>
        <v>0</v>
      </c>
      <c r="Q2043" s="138">
        <v>0</v>
      </c>
      <c r="R2043" s="138">
        <f>Q2043*H2043</f>
        <v>0</v>
      </c>
      <c r="S2043" s="138">
        <v>0</v>
      </c>
      <c r="T2043" s="139">
        <f>S2043*H2043</f>
        <v>0</v>
      </c>
      <c r="AR2043" s="140" t="s">
        <v>270</v>
      </c>
      <c r="AT2043" s="140" t="s">
        <v>265</v>
      </c>
      <c r="AU2043" s="140" t="s">
        <v>91</v>
      </c>
      <c r="AY2043" s="2" t="s">
        <v>263</v>
      </c>
      <c r="BE2043" s="141">
        <f>IF(N2043="základní",J2043,0)</f>
        <v>0</v>
      </c>
      <c r="BF2043" s="141">
        <f>IF(N2043="snížená",J2043,0)</f>
        <v>0</v>
      </c>
      <c r="BG2043" s="141">
        <f>IF(N2043="zákl. přenesená",J2043,0)</f>
        <v>0</v>
      </c>
      <c r="BH2043" s="141">
        <f>IF(N2043="sníž. přenesená",J2043,0)</f>
        <v>0</v>
      </c>
      <c r="BI2043" s="141">
        <f>IF(N2043="nulová",J2043,0)</f>
        <v>0</v>
      </c>
      <c r="BJ2043" s="2" t="s">
        <v>89</v>
      </c>
      <c r="BK2043" s="141">
        <f>ROUND(I2043*H2043,2)</f>
        <v>0</v>
      </c>
      <c r="BL2043" s="2" t="s">
        <v>270</v>
      </c>
      <c r="BM2043" s="140" t="s">
        <v>1486</v>
      </c>
    </row>
    <row r="2044" spans="2:65" s="146" customFormat="1" ht="11.25">
      <c r="B2044" s="147"/>
      <c r="D2044" s="142" t="s">
        <v>274</v>
      </c>
      <c r="E2044" s="148" t="s">
        <v>44</v>
      </c>
      <c r="F2044" s="149" t="s">
        <v>340</v>
      </c>
      <c r="H2044" s="148" t="s">
        <v>44</v>
      </c>
      <c r="I2044" s="150"/>
      <c r="L2044" s="147"/>
      <c r="M2044" s="151"/>
      <c r="T2044" s="152"/>
      <c r="AT2044" s="148" t="s">
        <v>274</v>
      </c>
      <c r="AU2044" s="148" t="s">
        <v>91</v>
      </c>
      <c r="AV2044" s="146" t="s">
        <v>89</v>
      </c>
      <c r="AW2044" s="146" t="s">
        <v>42</v>
      </c>
      <c r="AX2044" s="146" t="s">
        <v>82</v>
      </c>
      <c r="AY2044" s="148" t="s">
        <v>263</v>
      </c>
    </row>
    <row r="2045" spans="2:65" s="146" customFormat="1" ht="11.25">
      <c r="B2045" s="147"/>
      <c r="D2045" s="142" t="s">
        <v>274</v>
      </c>
      <c r="E2045" s="148" t="s">
        <v>44</v>
      </c>
      <c r="F2045" s="149" t="s">
        <v>341</v>
      </c>
      <c r="H2045" s="148" t="s">
        <v>44</v>
      </c>
      <c r="I2045" s="150"/>
      <c r="L2045" s="147"/>
      <c r="M2045" s="151"/>
      <c r="T2045" s="152"/>
      <c r="AT2045" s="148" t="s">
        <v>274</v>
      </c>
      <c r="AU2045" s="148" t="s">
        <v>91</v>
      </c>
      <c r="AV2045" s="146" t="s">
        <v>89</v>
      </c>
      <c r="AW2045" s="146" t="s">
        <v>42</v>
      </c>
      <c r="AX2045" s="146" t="s">
        <v>82</v>
      </c>
      <c r="AY2045" s="148" t="s">
        <v>263</v>
      </c>
    </row>
    <row r="2046" spans="2:65" s="153" customFormat="1" ht="11.25">
      <c r="B2046" s="154"/>
      <c r="D2046" s="142" t="s">
        <v>274</v>
      </c>
      <c r="E2046" s="155" t="s">
        <v>44</v>
      </c>
      <c r="F2046" s="156" t="s">
        <v>1487</v>
      </c>
      <c r="H2046" s="157">
        <v>15.28</v>
      </c>
      <c r="I2046" s="158"/>
      <c r="L2046" s="154"/>
      <c r="M2046" s="159"/>
      <c r="T2046" s="160"/>
      <c r="AT2046" s="155" t="s">
        <v>274</v>
      </c>
      <c r="AU2046" s="155" t="s">
        <v>91</v>
      </c>
      <c r="AV2046" s="153" t="s">
        <v>91</v>
      </c>
      <c r="AW2046" s="153" t="s">
        <v>42</v>
      </c>
      <c r="AX2046" s="153" t="s">
        <v>82</v>
      </c>
      <c r="AY2046" s="155" t="s">
        <v>263</v>
      </c>
    </row>
    <row r="2047" spans="2:65" s="161" customFormat="1" ht="11.25">
      <c r="B2047" s="162"/>
      <c r="D2047" s="142" t="s">
        <v>274</v>
      </c>
      <c r="E2047" s="163" t="s">
        <v>44</v>
      </c>
      <c r="F2047" s="164" t="s">
        <v>280</v>
      </c>
      <c r="H2047" s="165">
        <v>15.28</v>
      </c>
      <c r="I2047" s="166"/>
      <c r="L2047" s="162"/>
      <c r="M2047" s="167"/>
      <c r="T2047" s="168"/>
      <c r="AT2047" s="163" t="s">
        <v>274</v>
      </c>
      <c r="AU2047" s="163" t="s">
        <v>91</v>
      </c>
      <c r="AV2047" s="161" t="s">
        <v>141</v>
      </c>
      <c r="AW2047" s="161" t="s">
        <v>42</v>
      </c>
      <c r="AX2047" s="161" t="s">
        <v>82</v>
      </c>
      <c r="AY2047" s="163" t="s">
        <v>263</v>
      </c>
    </row>
    <row r="2048" spans="2:65" s="169" customFormat="1" ht="11.25">
      <c r="B2048" s="170"/>
      <c r="D2048" s="142" t="s">
        <v>274</v>
      </c>
      <c r="E2048" s="171" t="s">
        <v>44</v>
      </c>
      <c r="F2048" s="172" t="s">
        <v>281</v>
      </c>
      <c r="H2048" s="173">
        <v>15.28</v>
      </c>
      <c r="I2048" s="174"/>
      <c r="L2048" s="170"/>
      <c r="M2048" s="175"/>
      <c r="T2048" s="176"/>
      <c r="AT2048" s="171" t="s">
        <v>274</v>
      </c>
      <c r="AU2048" s="171" t="s">
        <v>91</v>
      </c>
      <c r="AV2048" s="169" t="s">
        <v>270</v>
      </c>
      <c r="AW2048" s="169" t="s">
        <v>42</v>
      </c>
      <c r="AX2048" s="169" t="s">
        <v>89</v>
      </c>
      <c r="AY2048" s="171" t="s">
        <v>263</v>
      </c>
    </row>
    <row r="2049" spans="2:65" s="17" customFormat="1" ht="14.45" customHeight="1">
      <c r="B2049" s="18"/>
      <c r="C2049" s="129" t="s">
        <v>1488</v>
      </c>
      <c r="D2049" s="129" t="s">
        <v>265</v>
      </c>
      <c r="E2049" s="130" t="s">
        <v>1489</v>
      </c>
      <c r="F2049" s="131" t="s">
        <v>1490</v>
      </c>
      <c r="G2049" s="132" t="s">
        <v>139</v>
      </c>
      <c r="H2049" s="133">
        <v>887.53599999999994</v>
      </c>
      <c r="I2049" s="134"/>
      <c r="J2049" s="135">
        <f>ROUND(I2049*H2049,2)</f>
        <v>0</v>
      </c>
      <c r="K2049" s="131" t="s">
        <v>269</v>
      </c>
      <c r="L2049" s="18"/>
      <c r="M2049" s="136" t="s">
        <v>44</v>
      </c>
      <c r="N2049" s="137" t="s">
        <v>53</v>
      </c>
      <c r="P2049" s="138">
        <f>O2049*H2049</f>
        <v>0</v>
      </c>
      <c r="Q2049" s="138">
        <v>0</v>
      </c>
      <c r="R2049" s="138">
        <f>Q2049*H2049</f>
        <v>0</v>
      </c>
      <c r="S2049" s="138">
        <v>0.01</v>
      </c>
      <c r="T2049" s="139">
        <f>S2049*H2049</f>
        <v>8.8753599999999988</v>
      </c>
      <c r="AR2049" s="140" t="s">
        <v>270</v>
      </c>
      <c r="AT2049" s="140" t="s">
        <v>265</v>
      </c>
      <c r="AU2049" s="140" t="s">
        <v>91</v>
      </c>
      <c r="AY2049" s="2" t="s">
        <v>263</v>
      </c>
      <c r="BE2049" s="141">
        <f>IF(N2049="základní",J2049,0)</f>
        <v>0</v>
      </c>
      <c r="BF2049" s="141">
        <f>IF(N2049="snížená",J2049,0)</f>
        <v>0</v>
      </c>
      <c r="BG2049" s="141">
        <f>IF(N2049="zákl. přenesená",J2049,0)</f>
        <v>0</v>
      </c>
      <c r="BH2049" s="141">
        <f>IF(N2049="sníž. přenesená",J2049,0)</f>
        <v>0</v>
      </c>
      <c r="BI2049" s="141">
        <f>IF(N2049="nulová",J2049,0)</f>
        <v>0</v>
      </c>
      <c r="BJ2049" s="2" t="s">
        <v>89</v>
      </c>
      <c r="BK2049" s="141">
        <f>ROUND(I2049*H2049,2)</f>
        <v>0</v>
      </c>
      <c r="BL2049" s="2" t="s">
        <v>270</v>
      </c>
      <c r="BM2049" s="140" t="s">
        <v>1491</v>
      </c>
    </row>
    <row r="2050" spans="2:65" s="17" customFormat="1" ht="29.25">
      <c r="B2050" s="18"/>
      <c r="D2050" s="142" t="s">
        <v>272</v>
      </c>
      <c r="F2050" s="143" t="s">
        <v>1492</v>
      </c>
      <c r="I2050" s="144"/>
      <c r="L2050" s="18"/>
      <c r="M2050" s="145"/>
      <c r="T2050" s="39"/>
      <c r="AT2050" s="2" t="s">
        <v>272</v>
      </c>
      <c r="AU2050" s="2" t="s">
        <v>91</v>
      </c>
    </row>
    <row r="2051" spans="2:65" s="146" customFormat="1" ht="11.25">
      <c r="B2051" s="147"/>
      <c r="D2051" s="142" t="s">
        <v>274</v>
      </c>
      <c r="E2051" s="148" t="s">
        <v>44</v>
      </c>
      <c r="F2051" s="149" t="s">
        <v>829</v>
      </c>
      <c r="H2051" s="148" t="s">
        <v>44</v>
      </c>
      <c r="I2051" s="150"/>
      <c r="L2051" s="147"/>
      <c r="M2051" s="151"/>
      <c r="T2051" s="152"/>
      <c r="AT2051" s="148" t="s">
        <v>274</v>
      </c>
      <c r="AU2051" s="148" t="s">
        <v>91</v>
      </c>
      <c r="AV2051" s="146" t="s">
        <v>89</v>
      </c>
      <c r="AW2051" s="146" t="s">
        <v>42</v>
      </c>
      <c r="AX2051" s="146" t="s">
        <v>82</v>
      </c>
      <c r="AY2051" s="148" t="s">
        <v>263</v>
      </c>
    </row>
    <row r="2052" spans="2:65" s="153" customFormat="1" ht="11.25">
      <c r="B2052" s="154"/>
      <c r="D2052" s="142" t="s">
        <v>274</v>
      </c>
      <c r="E2052" s="155" t="s">
        <v>44</v>
      </c>
      <c r="F2052" s="156" t="s">
        <v>830</v>
      </c>
      <c r="H2052" s="157">
        <v>204.63800000000001</v>
      </c>
      <c r="I2052" s="158"/>
      <c r="L2052" s="154"/>
      <c r="M2052" s="159"/>
      <c r="T2052" s="160"/>
      <c r="AT2052" s="155" t="s">
        <v>274</v>
      </c>
      <c r="AU2052" s="155" t="s">
        <v>91</v>
      </c>
      <c r="AV2052" s="153" t="s">
        <v>91</v>
      </c>
      <c r="AW2052" s="153" t="s">
        <v>42</v>
      </c>
      <c r="AX2052" s="153" t="s">
        <v>82</v>
      </c>
      <c r="AY2052" s="155" t="s">
        <v>263</v>
      </c>
    </row>
    <row r="2053" spans="2:65" s="161" customFormat="1" ht="11.25">
      <c r="B2053" s="162"/>
      <c r="D2053" s="142" t="s">
        <v>274</v>
      </c>
      <c r="E2053" s="163" t="s">
        <v>44</v>
      </c>
      <c r="F2053" s="164" t="s">
        <v>280</v>
      </c>
      <c r="H2053" s="165">
        <v>204.63800000000001</v>
      </c>
      <c r="I2053" s="166"/>
      <c r="L2053" s="162"/>
      <c r="M2053" s="167"/>
      <c r="T2053" s="168"/>
      <c r="AT2053" s="163" t="s">
        <v>274</v>
      </c>
      <c r="AU2053" s="163" t="s">
        <v>91</v>
      </c>
      <c r="AV2053" s="161" t="s">
        <v>141</v>
      </c>
      <c r="AW2053" s="161" t="s">
        <v>42</v>
      </c>
      <c r="AX2053" s="161" t="s">
        <v>82</v>
      </c>
      <c r="AY2053" s="163" t="s">
        <v>263</v>
      </c>
    </row>
    <row r="2054" spans="2:65" s="146" customFormat="1" ht="11.25">
      <c r="B2054" s="147"/>
      <c r="D2054" s="142" t="s">
        <v>274</v>
      </c>
      <c r="E2054" s="148" t="s">
        <v>44</v>
      </c>
      <c r="F2054" s="149" t="s">
        <v>831</v>
      </c>
      <c r="H2054" s="148" t="s">
        <v>44</v>
      </c>
      <c r="I2054" s="150"/>
      <c r="L2054" s="147"/>
      <c r="M2054" s="151"/>
      <c r="T2054" s="152"/>
      <c r="AT2054" s="148" t="s">
        <v>274</v>
      </c>
      <c r="AU2054" s="148" t="s">
        <v>91</v>
      </c>
      <c r="AV2054" s="146" t="s">
        <v>89</v>
      </c>
      <c r="AW2054" s="146" t="s">
        <v>42</v>
      </c>
      <c r="AX2054" s="146" t="s">
        <v>82</v>
      </c>
      <c r="AY2054" s="148" t="s">
        <v>263</v>
      </c>
    </row>
    <row r="2055" spans="2:65" s="153" customFormat="1" ht="11.25">
      <c r="B2055" s="154"/>
      <c r="D2055" s="142" t="s">
        <v>274</v>
      </c>
      <c r="E2055" s="155" t="s">
        <v>44</v>
      </c>
      <c r="F2055" s="156" t="s">
        <v>832</v>
      </c>
      <c r="H2055" s="157">
        <v>307.92399999999998</v>
      </c>
      <c r="I2055" s="158"/>
      <c r="L2055" s="154"/>
      <c r="M2055" s="159"/>
      <c r="T2055" s="160"/>
      <c r="AT2055" s="155" t="s">
        <v>274</v>
      </c>
      <c r="AU2055" s="155" t="s">
        <v>91</v>
      </c>
      <c r="AV2055" s="153" t="s">
        <v>91</v>
      </c>
      <c r="AW2055" s="153" t="s">
        <v>42</v>
      </c>
      <c r="AX2055" s="153" t="s">
        <v>82</v>
      </c>
      <c r="AY2055" s="155" t="s">
        <v>263</v>
      </c>
    </row>
    <row r="2056" spans="2:65" s="161" customFormat="1" ht="11.25">
      <c r="B2056" s="162"/>
      <c r="D2056" s="142" t="s">
        <v>274</v>
      </c>
      <c r="E2056" s="163" t="s">
        <v>44</v>
      </c>
      <c r="F2056" s="164" t="s">
        <v>391</v>
      </c>
      <c r="H2056" s="165">
        <v>307.92399999999998</v>
      </c>
      <c r="I2056" s="166"/>
      <c r="L2056" s="162"/>
      <c r="M2056" s="167"/>
      <c r="T2056" s="168"/>
      <c r="AT2056" s="163" t="s">
        <v>274</v>
      </c>
      <c r="AU2056" s="163" t="s">
        <v>91</v>
      </c>
      <c r="AV2056" s="161" t="s">
        <v>141</v>
      </c>
      <c r="AW2056" s="161" t="s">
        <v>42</v>
      </c>
      <c r="AX2056" s="161" t="s">
        <v>82</v>
      </c>
      <c r="AY2056" s="163" t="s">
        <v>263</v>
      </c>
    </row>
    <row r="2057" spans="2:65" s="146" customFormat="1" ht="11.25">
      <c r="B2057" s="147"/>
      <c r="D2057" s="142" t="s">
        <v>274</v>
      </c>
      <c r="E2057" s="148" t="s">
        <v>44</v>
      </c>
      <c r="F2057" s="149" t="s">
        <v>833</v>
      </c>
      <c r="H2057" s="148" t="s">
        <v>44</v>
      </c>
      <c r="I2057" s="150"/>
      <c r="L2057" s="147"/>
      <c r="M2057" s="151"/>
      <c r="T2057" s="152"/>
      <c r="AT2057" s="148" t="s">
        <v>274</v>
      </c>
      <c r="AU2057" s="148" t="s">
        <v>91</v>
      </c>
      <c r="AV2057" s="146" t="s">
        <v>89</v>
      </c>
      <c r="AW2057" s="146" t="s">
        <v>42</v>
      </c>
      <c r="AX2057" s="146" t="s">
        <v>82</v>
      </c>
      <c r="AY2057" s="148" t="s">
        <v>263</v>
      </c>
    </row>
    <row r="2058" spans="2:65" s="153" customFormat="1" ht="11.25">
      <c r="B2058" s="154"/>
      <c r="D2058" s="142" t="s">
        <v>274</v>
      </c>
      <c r="E2058" s="155" t="s">
        <v>44</v>
      </c>
      <c r="F2058" s="156" t="s">
        <v>834</v>
      </c>
      <c r="H2058" s="157">
        <v>112.161</v>
      </c>
      <c r="I2058" s="158"/>
      <c r="L2058" s="154"/>
      <c r="M2058" s="159"/>
      <c r="T2058" s="160"/>
      <c r="AT2058" s="155" t="s">
        <v>274</v>
      </c>
      <c r="AU2058" s="155" t="s">
        <v>91</v>
      </c>
      <c r="AV2058" s="153" t="s">
        <v>91</v>
      </c>
      <c r="AW2058" s="153" t="s">
        <v>42</v>
      </c>
      <c r="AX2058" s="153" t="s">
        <v>82</v>
      </c>
      <c r="AY2058" s="155" t="s">
        <v>263</v>
      </c>
    </row>
    <row r="2059" spans="2:65" s="161" customFormat="1" ht="11.25">
      <c r="B2059" s="162"/>
      <c r="D2059" s="142" t="s">
        <v>274</v>
      </c>
      <c r="E2059" s="163" t="s">
        <v>44</v>
      </c>
      <c r="F2059" s="164" t="s">
        <v>423</v>
      </c>
      <c r="H2059" s="165">
        <v>112.161</v>
      </c>
      <c r="I2059" s="166"/>
      <c r="L2059" s="162"/>
      <c r="M2059" s="167"/>
      <c r="T2059" s="168"/>
      <c r="AT2059" s="163" t="s">
        <v>274</v>
      </c>
      <c r="AU2059" s="163" t="s">
        <v>91</v>
      </c>
      <c r="AV2059" s="161" t="s">
        <v>141</v>
      </c>
      <c r="AW2059" s="161" t="s">
        <v>42</v>
      </c>
      <c r="AX2059" s="161" t="s">
        <v>82</v>
      </c>
      <c r="AY2059" s="163" t="s">
        <v>263</v>
      </c>
    </row>
    <row r="2060" spans="2:65" s="146" customFormat="1" ht="11.25">
      <c r="B2060" s="147"/>
      <c r="D2060" s="142" t="s">
        <v>274</v>
      </c>
      <c r="E2060" s="148" t="s">
        <v>44</v>
      </c>
      <c r="F2060" s="149" t="s">
        <v>835</v>
      </c>
      <c r="H2060" s="148" t="s">
        <v>44</v>
      </c>
      <c r="I2060" s="150"/>
      <c r="L2060" s="147"/>
      <c r="M2060" s="151"/>
      <c r="T2060" s="152"/>
      <c r="AT2060" s="148" t="s">
        <v>274</v>
      </c>
      <c r="AU2060" s="148" t="s">
        <v>91</v>
      </c>
      <c r="AV2060" s="146" t="s">
        <v>89</v>
      </c>
      <c r="AW2060" s="146" t="s">
        <v>42</v>
      </c>
      <c r="AX2060" s="146" t="s">
        <v>82</v>
      </c>
      <c r="AY2060" s="148" t="s">
        <v>263</v>
      </c>
    </row>
    <row r="2061" spans="2:65" s="153" customFormat="1" ht="11.25">
      <c r="B2061" s="154"/>
      <c r="D2061" s="142" t="s">
        <v>274</v>
      </c>
      <c r="E2061" s="155" t="s">
        <v>44</v>
      </c>
      <c r="F2061" s="156" t="s">
        <v>836</v>
      </c>
      <c r="H2061" s="157">
        <v>91.652000000000001</v>
      </c>
      <c r="I2061" s="158"/>
      <c r="L2061" s="154"/>
      <c r="M2061" s="159"/>
      <c r="T2061" s="160"/>
      <c r="AT2061" s="155" t="s">
        <v>274</v>
      </c>
      <c r="AU2061" s="155" t="s">
        <v>91</v>
      </c>
      <c r="AV2061" s="153" t="s">
        <v>91</v>
      </c>
      <c r="AW2061" s="153" t="s">
        <v>42</v>
      </c>
      <c r="AX2061" s="153" t="s">
        <v>82</v>
      </c>
      <c r="AY2061" s="155" t="s">
        <v>263</v>
      </c>
    </row>
    <row r="2062" spans="2:65" s="161" customFormat="1" ht="11.25">
      <c r="B2062" s="162"/>
      <c r="D2062" s="142" t="s">
        <v>274</v>
      </c>
      <c r="E2062" s="163" t="s">
        <v>44</v>
      </c>
      <c r="F2062" s="164" t="s">
        <v>426</v>
      </c>
      <c r="H2062" s="165">
        <v>91.652000000000001</v>
      </c>
      <c r="I2062" s="166"/>
      <c r="L2062" s="162"/>
      <c r="M2062" s="167"/>
      <c r="T2062" s="168"/>
      <c r="AT2062" s="163" t="s">
        <v>274</v>
      </c>
      <c r="AU2062" s="163" t="s">
        <v>91</v>
      </c>
      <c r="AV2062" s="161" t="s">
        <v>141</v>
      </c>
      <c r="AW2062" s="161" t="s">
        <v>42</v>
      </c>
      <c r="AX2062" s="161" t="s">
        <v>82</v>
      </c>
      <c r="AY2062" s="163" t="s">
        <v>263</v>
      </c>
    </row>
    <row r="2063" spans="2:65" s="146" customFormat="1" ht="11.25">
      <c r="B2063" s="147"/>
      <c r="D2063" s="142" t="s">
        <v>274</v>
      </c>
      <c r="E2063" s="148" t="s">
        <v>44</v>
      </c>
      <c r="F2063" s="149" t="s">
        <v>837</v>
      </c>
      <c r="H2063" s="148" t="s">
        <v>44</v>
      </c>
      <c r="I2063" s="150"/>
      <c r="L2063" s="147"/>
      <c r="M2063" s="151"/>
      <c r="T2063" s="152"/>
      <c r="AT2063" s="148" t="s">
        <v>274</v>
      </c>
      <c r="AU2063" s="148" t="s">
        <v>91</v>
      </c>
      <c r="AV2063" s="146" t="s">
        <v>89</v>
      </c>
      <c r="AW2063" s="146" t="s">
        <v>42</v>
      </c>
      <c r="AX2063" s="146" t="s">
        <v>82</v>
      </c>
      <c r="AY2063" s="148" t="s">
        <v>263</v>
      </c>
    </row>
    <row r="2064" spans="2:65" s="153" customFormat="1" ht="11.25">
      <c r="B2064" s="154"/>
      <c r="D2064" s="142" t="s">
        <v>274</v>
      </c>
      <c r="E2064" s="155" t="s">
        <v>44</v>
      </c>
      <c r="F2064" s="156" t="s">
        <v>838</v>
      </c>
      <c r="H2064" s="157">
        <v>171.161</v>
      </c>
      <c r="I2064" s="158"/>
      <c r="L2064" s="154"/>
      <c r="M2064" s="159"/>
      <c r="T2064" s="160"/>
      <c r="AT2064" s="155" t="s">
        <v>274</v>
      </c>
      <c r="AU2064" s="155" t="s">
        <v>91</v>
      </c>
      <c r="AV2064" s="153" t="s">
        <v>91</v>
      </c>
      <c r="AW2064" s="153" t="s">
        <v>42</v>
      </c>
      <c r="AX2064" s="153" t="s">
        <v>82</v>
      </c>
      <c r="AY2064" s="155" t="s">
        <v>263</v>
      </c>
    </row>
    <row r="2065" spans="2:65" s="161" customFormat="1" ht="11.25">
      <c r="B2065" s="162"/>
      <c r="D2065" s="142" t="s">
        <v>274</v>
      </c>
      <c r="E2065" s="163" t="s">
        <v>44</v>
      </c>
      <c r="F2065" s="164" t="s">
        <v>430</v>
      </c>
      <c r="H2065" s="165">
        <v>171.161</v>
      </c>
      <c r="I2065" s="166"/>
      <c r="L2065" s="162"/>
      <c r="M2065" s="167"/>
      <c r="T2065" s="168"/>
      <c r="AT2065" s="163" t="s">
        <v>274</v>
      </c>
      <c r="AU2065" s="163" t="s">
        <v>91</v>
      </c>
      <c r="AV2065" s="161" t="s">
        <v>141</v>
      </c>
      <c r="AW2065" s="161" t="s">
        <v>42</v>
      </c>
      <c r="AX2065" s="161" t="s">
        <v>82</v>
      </c>
      <c r="AY2065" s="163" t="s">
        <v>263</v>
      </c>
    </row>
    <row r="2066" spans="2:65" s="169" customFormat="1" ht="11.25">
      <c r="B2066" s="170"/>
      <c r="D2066" s="142" t="s">
        <v>274</v>
      </c>
      <c r="E2066" s="171" t="s">
        <v>44</v>
      </c>
      <c r="F2066" s="172" t="s">
        <v>281</v>
      </c>
      <c r="H2066" s="173">
        <v>887.53599999999994</v>
      </c>
      <c r="I2066" s="174"/>
      <c r="L2066" s="170"/>
      <c r="M2066" s="175"/>
      <c r="T2066" s="176"/>
      <c r="AT2066" s="171" t="s">
        <v>274</v>
      </c>
      <c r="AU2066" s="171" t="s">
        <v>91</v>
      </c>
      <c r="AV2066" s="169" t="s">
        <v>270</v>
      </c>
      <c r="AW2066" s="169" t="s">
        <v>42</v>
      </c>
      <c r="AX2066" s="169" t="s">
        <v>89</v>
      </c>
      <c r="AY2066" s="171" t="s">
        <v>263</v>
      </c>
    </row>
    <row r="2067" spans="2:65" s="17" customFormat="1" ht="24.2" customHeight="1">
      <c r="B2067" s="18"/>
      <c r="C2067" s="129" t="s">
        <v>1493</v>
      </c>
      <c r="D2067" s="129" t="s">
        <v>265</v>
      </c>
      <c r="E2067" s="130" t="s">
        <v>1494</v>
      </c>
      <c r="F2067" s="131" t="s">
        <v>1495</v>
      </c>
      <c r="G2067" s="132" t="s">
        <v>139</v>
      </c>
      <c r="H2067" s="133">
        <v>7563.6760000000004</v>
      </c>
      <c r="I2067" s="134"/>
      <c r="J2067" s="135">
        <f>ROUND(I2067*H2067,2)</f>
        <v>0</v>
      </c>
      <c r="K2067" s="131" t="s">
        <v>269</v>
      </c>
      <c r="L2067" s="18"/>
      <c r="M2067" s="136" t="s">
        <v>44</v>
      </c>
      <c r="N2067" s="137" t="s">
        <v>53</v>
      </c>
      <c r="P2067" s="138">
        <f>O2067*H2067</f>
        <v>0</v>
      </c>
      <c r="Q2067" s="138">
        <v>0</v>
      </c>
      <c r="R2067" s="138">
        <f>Q2067*H2067</f>
        <v>0</v>
      </c>
      <c r="S2067" s="138">
        <v>0.01</v>
      </c>
      <c r="T2067" s="139">
        <f>S2067*H2067</f>
        <v>75.63676000000001</v>
      </c>
      <c r="AR2067" s="140" t="s">
        <v>270</v>
      </c>
      <c r="AT2067" s="140" t="s">
        <v>265</v>
      </c>
      <c r="AU2067" s="140" t="s">
        <v>91</v>
      </c>
      <c r="AY2067" s="2" t="s">
        <v>263</v>
      </c>
      <c r="BE2067" s="141">
        <f>IF(N2067="základní",J2067,0)</f>
        <v>0</v>
      </c>
      <c r="BF2067" s="141">
        <f>IF(N2067="snížená",J2067,0)</f>
        <v>0</v>
      </c>
      <c r="BG2067" s="141">
        <f>IF(N2067="zákl. přenesená",J2067,0)</f>
        <v>0</v>
      </c>
      <c r="BH2067" s="141">
        <f>IF(N2067="sníž. přenesená",J2067,0)</f>
        <v>0</v>
      </c>
      <c r="BI2067" s="141">
        <f>IF(N2067="nulová",J2067,0)</f>
        <v>0</v>
      </c>
      <c r="BJ2067" s="2" t="s">
        <v>89</v>
      </c>
      <c r="BK2067" s="141">
        <f>ROUND(I2067*H2067,2)</f>
        <v>0</v>
      </c>
      <c r="BL2067" s="2" t="s">
        <v>270</v>
      </c>
      <c r="BM2067" s="140" t="s">
        <v>1496</v>
      </c>
    </row>
    <row r="2068" spans="2:65" s="17" customFormat="1" ht="29.25">
      <c r="B2068" s="18"/>
      <c r="D2068" s="142" t="s">
        <v>272</v>
      </c>
      <c r="F2068" s="143" t="s">
        <v>1492</v>
      </c>
      <c r="I2068" s="144"/>
      <c r="L2068" s="18"/>
      <c r="M2068" s="145"/>
      <c r="T2068" s="39"/>
      <c r="AT2068" s="2" t="s">
        <v>272</v>
      </c>
      <c r="AU2068" s="2" t="s">
        <v>91</v>
      </c>
    </row>
    <row r="2069" spans="2:65" s="146" customFormat="1" ht="11.25">
      <c r="B2069" s="147"/>
      <c r="D2069" s="142" t="s">
        <v>274</v>
      </c>
      <c r="E2069" s="148" t="s">
        <v>44</v>
      </c>
      <c r="F2069" s="149" t="s">
        <v>829</v>
      </c>
      <c r="H2069" s="148" t="s">
        <v>44</v>
      </c>
      <c r="I2069" s="150"/>
      <c r="L2069" s="147"/>
      <c r="M2069" s="151"/>
      <c r="T2069" s="152"/>
      <c r="AT2069" s="148" t="s">
        <v>274</v>
      </c>
      <c r="AU2069" s="148" t="s">
        <v>91</v>
      </c>
      <c r="AV2069" s="146" t="s">
        <v>89</v>
      </c>
      <c r="AW2069" s="146" t="s">
        <v>42</v>
      </c>
      <c r="AX2069" s="146" t="s">
        <v>82</v>
      </c>
      <c r="AY2069" s="148" t="s">
        <v>263</v>
      </c>
    </row>
    <row r="2070" spans="2:65" s="153" customFormat="1" ht="11.25">
      <c r="B2070" s="154"/>
      <c r="D2070" s="142" t="s">
        <v>274</v>
      </c>
      <c r="E2070" s="155" t="s">
        <v>44</v>
      </c>
      <c r="F2070" s="156" t="s">
        <v>907</v>
      </c>
      <c r="H2070" s="157">
        <v>2251.018</v>
      </c>
      <c r="I2070" s="158"/>
      <c r="L2070" s="154"/>
      <c r="M2070" s="159"/>
      <c r="T2070" s="160"/>
      <c r="AT2070" s="155" t="s">
        <v>274</v>
      </c>
      <c r="AU2070" s="155" t="s">
        <v>91</v>
      </c>
      <c r="AV2070" s="153" t="s">
        <v>91</v>
      </c>
      <c r="AW2070" s="153" t="s">
        <v>42</v>
      </c>
      <c r="AX2070" s="153" t="s">
        <v>82</v>
      </c>
      <c r="AY2070" s="155" t="s">
        <v>263</v>
      </c>
    </row>
    <row r="2071" spans="2:65" s="161" customFormat="1" ht="11.25">
      <c r="B2071" s="162"/>
      <c r="D2071" s="142" t="s">
        <v>274</v>
      </c>
      <c r="E2071" s="163" t="s">
        <v>44</v>
      </c>
      <c r="F2071" s="164" t="s">
        <v>280</v>
      </c>
      <c r="H2071" s="165">
        <v>2251.018</v>
      </c>
      <c r="I2071" s="166"/>
      <c r="L2071" s="162"/>
      <c r="M2071" s="167"/>
      <c r="T2071" s="168"/>
      <c r="AT2071" s="163" t="s">
        <v>274</v>
      </c>
      <c r="AU2071" s="163" t="s">
        <v>91</v>
      </c>
      <c r="AV2071" s="161" t="s">
        <v>141</v>
      </c>
      <c r="AW2071" s="161" t="s">
        <v>42</v>
      </c>
      <c r="AX2071" s="161" t="s">
        <v>82</v>
      </c>
      <c r="AY2071" s="163" t="s">
        <v>263</v>
      </c>
    </row>
    <row r="2072" spans="2:65" s="146" customFormat="1" ht="11.25">
      <c r="B2072" s="147"/>
      <c r="D2072" s="142" t="s">
        <v>274</v>
      </c>
      <c r="E2072" s="148" t="s">
        <v>44</v>
      </c>
      <c r="F2072" s="149" t="s">
        <v>831</v>
      </c>
      <c r="H2072" s="148" t="s">
        <v>44</v>
      </c>
      <c r="I2072" s="150"/>
      <c r="L2072" s="147"/>
      <c r="M2072" s="151"/>
      <c r="T2072" s="152"/>
      <c r="AT2072" s="148" t="s">
        <v>274</v>
      </c>
      <c r="AU2072" s="148" t="s">
        <v>91</v>
      </c>
      <c r="AV2072" s="146" t="s">
        <v>89</v>
      </c>
      <c r="AW2072" s="146" t="s">
        <v>42</v>
      </c>
      <c r="AX2072" s="146" t="s">
        <v>82</v>
      </c>
      <c r="AY2072" s="148" t="s">
        <v>263</v>
      </c>
    </row>
    <row r="2073" spans="2:65" s="153" customFormat="1" ht="11.25">
      <c r="B2073" s="154"/>
      <c r="D2073" s="142" t="s">
        <v>274</v>
      </c>
      <c r="E2073" s="155" t="s">
        <v>44</v>
      </c>
      <c r="F2073" s="156" t="s">
        <v>908</v>
      </c>
      <c r="H2073" s="157">
        <v>2925.2779999999998</v>
      </c>
      <c r="I2073" s="158"/>
      <c r="L2073" s="154"/>
      <c r="M2073" s="159"/>
      <c r="T2073" s="160"/>
      <c r="AT2073" s="155" t="s">
        <v>274</v>
      </c>
      <c r="AU2073" s="155" t="s">
        <v>91</v>
      </c>
      <c r="AV2073" s="153" t="s">
        <v>91</v>
      </c>
      <c r="AW2073" s="153" t="s">
        <v>42</v>
      </c>
      <c r="AX2073" s="153" t="s">
        <v>82</v>
      </c>
      <c r="AY2073" s="155" t="s">
        <v>263</v>
      </c>
    </row>
    <row r="2074" spans="2:65" s="161" customFormat="1" ht="11.25">
      <c r="B2074" s="162"/>
      <c r="D2074" s="142" t="s">
        <v>274</v>
      </c>
      <c r="E2074" s="163" t="s">
        <v>44</v>
      </c>
      <c r="F2074" s="164" t="s">
        <v>391</v>
      </c>
      <c r="H2074" s="165">
        <v>2925.2779999999998</v>
      </c>
      <c r="I2074" s="166"/>
      <c r="L2074" s="162"/>
      <c r="M2074" s="167"/>
      <c r="T2074" s="168"/>
      <c r="AT2074" s="163" t="s">
        <v>274</v>
      </c>
      <c r="AU2074" s="163" t="s">
        <v>91</v>
      </c>
      <c r="AV2074" s="161" t="s">
        <v>141</v>
      </c>
      <c r="AW2074" s="161" t="s">
        <v>42</v>
      </c>
      <c r="AX2074" s="161" t="s">
        <v>82</v>
      </c>
      <c r="AY2074" s="163" t="s">
        <v>263</v>
      </c>
    </row>
    <row r="2075" spans="2:65" s="146" customFormat="1" ht="11.25">
      <c r="B2075" s="147"/>
      <c r="D2075" s="142" t="s">
        <v>274</v>
      </c>
      <c r="E2075" s="148" t="s">
        <v>44</v>
      </c>
      <c r="F2075" s="149" t="s">
        <v>833</v>
      </c>
      <c r="H2075" s="148" t="s">
        <v>44</v>
      </c>
      <c r="I2075" s="150"/>
      <c r="L2075" s="147"/>
      <c r="M2075" s="151"/>
      <c r="T2075" s="152"/>
      <c r="AT2075" s="148" t="s">
        <v>274</v>
      </c>
      <c r="AU2075" s="148" t="s">
        <v>91</v>
      </c>
      <c r="AV2075" s="146" t="s">
        <v>89</v>
      </c>
      <c r="AW2075" s="146" t="s">
        <v>42</v>
      </c>
      <c r="AX2075" s="146" t="s">
        <v>82</v>
      </c>
      <c r="AY2075" s="148" t="s">
        <v>263</v>
      </c>
    </row>
    <row r="2076" spans="2:65" s="153" customFormat="1" ht="11.25">
      <c r="B2076" s="154"/>
      <c r="D2076" s="142" t="s">
        <v>274</v>
      </c>
      <c r="E2076" s="155" t="s">
        <v>44</v>
      </c>
      <c r="F2076" s="156" t="s">
        <v>909</v>
      </c>
      <c r="H2076" s="157">
        <v>1009.449</v>
      </c>
      <c r="I2076" s="158"/>
      <c r="L2076" s="154"/>
      <c r="M2076" s="159"/>
      <c r="T2076" s="160"/>
      <c r="AT2076" s="155" t="s">
        <v>274</v>
      </c>
      <c r="AU2076" s="155" t="s">
        <v>91</v>
      </c>
      <c r="AV2076" s="153" t="s">
        <v>91</v>
      </c>
      <c r="AW2076" s="153" t="s">
        <v>42</v>
      </c>
      <c r="AX2076" s="153" t="s">
        <v>82</v>
      </c>
      <c r="AY2076" s="155" t="s">
        <v>263</v>
      </c>
    </row>
    <row r="2077" spans="2:65" s="161" customFormat="1" ht="11.25">
      <c r="B2077" s="162"/>
      <c r="D2077" s="142" t="s">
        <v>274</v>
      </c>
      <c r="E2077" s="163" t="s">
        <v>44</v>
      </c>
      <c r="F2077" s="164" t="s">
        <v>423</v>
      </c>
      <c r="H2077" s="165">
        <v>1009.449</v>
      </c>
      <c r="I2077" s="166"/>
      <c r="L2077" s="162"/>
      <c r="M2077" s="167"/>
      <c r="T2077" s="168"/>
      <c r="AT2077" s="163" t="s">
        <v>274</v>
      </c>
      <c r="AU2077" s="163" t="s">
        <v>91</v>
      </c>
      <c r="AV2077" s="161" t="s">
        <v>141</v>
      </c>
      <c r="AW2077" s="161" t="s">
        <v>42</v>
      </c>
      <c r="AX2077" s="161" t="s">
        <v>82</v>
      </c>
      <c r="AY2077" s="163" t="s">
        <v>263</v>
      </c>
    </row>
    <row r="2078" spans="2:65" s="146" customFormat="1" ht="11.25">
      <c r="B2078" s="147"/>
      <c r="D2078" s="142" t="s">
        <v>274</v>
      </c>
      <c r="E2078" s="148" t="s">
        <v>44</v>
      </c>
      <c r="F2078" s="149" t="s">
        <v>835</v>
      </c>
      <c r="H2078" s="148" t="s">
        <v>44</v>
      </c>
      <c r="I2078" s="150"/>
      <c r="L2078" s="147"/>
      <c r="M2078" s="151"/>
      <c r="T2078" s="152"/>
      <c r="AT2078" s="148" t="s">
        <v>274</v>
      </c>
      <c r="AU2078" s="148" t="s">
        <v>91</v>
      </c>
      <c r="AV2078" s="146" t="s">
        <v>89</v>
      </c>
      <c r="AW2078" s="146" t="s">
        <v>42</v>
      </c>
      <c r="AX2078" s="146" t="s">
        <v>82</v>
      </c>
      <c r="AY2078" s="148" t="s">
        <v>263</v>
      </c>
    </row>
    <row r="2079" spans="2:65" s="153" customFormat="1" ht="11.25">
      <c r="B2079" s="154"/>
      <c r="D2079" s="142" t="s">
        <v>274</v>
      </c>
      <c r="E2079" s="155" t="s">
        <v>44</v>
      </c>
      <c r="F2079" s="156" t="s">
        <v>910</v>
      </c>
      <c r="H2079" s="157">
        <v>733.21600000000001</v>
      </c>
      <c r="I2079" s="158"/>
      <c r="L2079" s="154"/>
      <c r="M2079" s="159"/>
      <c r="T2079" s="160"/>
      <c r="AT2079" s="155" t="s">
        <v>274</v>
      </c>
      <c r="AU2079" s="155" t="s">
        <v>91</v>
      </c>
      <c r="AV2079" s="153" t="s">
        <v>91</v>
      </c>
      <c r="AW2079" s="153" t="s">
        <v>42</v>
      </c>
      <c r="AX2079" s="153" t="s">
        <v>82</v>
      </c>
      <c r="AY2079" s="155" t="s">
        <v>263</v>
      </c>
    </row>
    <row r="2080" spans="2:65" s="161" customFormat="1" ht="11.25">
      <c r="B2080" s="162"/>
      <c r="D2080" s="142" t="s">
        <v>274</v>
      </c>
      <c r="E2080" s="163" t="s">
        <v>44</v>
      </c>
      <c r="F2080" s="164" t="s">
        <v>426</v>
      </c>
      <c r="H2080" s="165">
        <v>733.21600000000001</v>
      </c>
      <c r="I2080" s="166"/>
      <c r="L2080" s="162"/>
      <c r="M2080" s="167"/>
      <c r="T2080" s="168"/>
      <c r="AT2080" s="163" t="s">
        <v>274</v>
      </c>
      <c r="AU2080" s="163" t="s">
        <v>91</v>
      </c>
      <c r="AV2080" s="161" t="s">
        <v>141</v>
      </c>
      <c r="AW2080" s="161" t="s">
        <v>42</v>
      </c>
      <c r="AX2080" s="161" t="s">
        <v>82</v>
      </c>
      <c r="AY2080" s="163" t="s">
        <v>263</v>
      </c>
    </row>
    <row r="2081" spans="2:65" s="146" customFormat="1" ht="11.25">
      <c r="B2081" s="147"/>
      <c r="D2081" s="142" t="s">
        <v>274</v>
      </c>
      <c r="E2081" s="148" t="s">
        <v>44</v>
      </c>
      <c r="F2081" s="149" t="s">
        <v>837</v>
      </c>
      <c r="H2081" s="148" t="s">
        <v>44</v>
      </c>
      <c r="I2081" s="150"/>
      <c r="L2081" s="147"/>
      <c r="M2081" s="151"/>
      <c r="T2081" s="152"/>
      <c r="AT2081" s="148" t="s">
        <v>274</v>
      </c>
      <c r="AU2081" s="148" t="s">
        <v>91</v>
      </c>
      <c r="AV2081" s="146" t="s">
        <v>89</v>
      </c>
      <c r="AW2081" s="146" t="s">
        <v>42</v>
      </c>
      <c r="AX2081" s="146" t="s">
        <v>82</v>
      </c>
      <c r="AY2081" s="148" t="s">
        <v>263</v>
      </c>
    </row>
    <row r="2082" spans="2:65" s="153" customFormat="1" ht="11.25">
      <c r="B2082" s="154"/>
      <c r="D2082" s="142" t="s">
        <v>274</v>
      </c>
      <c r="E2082" s="155" t="s">
        <v>44</v>
      </c>
      <c r="F2082" s="156" t="s">
        <v>911</v>
      </c>
      <c r="H2082" s="157">
        <v>1818.585</v>
      </c>
      <c r="I2082" s="158"/>
      <c r="L2082" s="154"/>
      <c r="M2082" s="159"/>
      <c r="T2082" s="160"/>
      <c r="AT2082" s="155" t="s">
        <v>274</v>
      </c>
      <c r="AU2082" s="155" t="s">
        <v>91</v>
      </c>
      <c r="AV2082" s="153" t="s">
        <v>91</v>
      </c>
      <c r="AW2082" s="153" t="s">
        <v>42</v>
      </c>
      <c r="AX2082" s="153" t="s">
        <v>82</v>
      </c>
      <c r="AY2082" s="155" t="s">
        <v>263</v>
      </c>
    </row>
    <row r="2083" spans="2:65" s="161" customFormat="1" ht="11.25">
      <c r="B2083" s="162"/>
      <c r="D2083" s="142" t="s">
        <v>274</v>
      </c>
      <c r="E2083" s="163" t="s">
        <v>44</v>
      </c>
      <c r="F2083" s="164" t="s">
        <v>430</v>
      </c>
      <c r="H2083" s="165">
        <v>1818.585</v>
      </c>
      <c r="I2083" s="166"/>
      <c r="L2083" s="162"/>
      <c r="M2083" s="167"/>
      <c r="T2083" s="168"/>
      <c r="AT2083" s="163" t="s">
        <v>274</v>
      </c>
      <c r="AU2083" s="163" t="s">
        <v>91</v>
      </c>
      <c r="AV2083" s="161" t="s">
        <v>141</v>
      </c>
      <c r="AW2083" s="161" t="s">
        <v>42</v>
      </c>
      <c r="AX2083" s="161" t="s">
        <v>82</v>
      </c>
      <c r="AY2083" s="163" t="s">
        <v>263</v>
      </c>
    </row>
    <row r="2084" spans="2:65" s="153" customFormat="1" ht="11.25">
      <c r="B2084" s="154"/>
      <c r="D2084" s="142" t="s">
        <v>274</v>
      </c>
      <c r="E2084" s="155" t="s">
        <v>44</v>
      </c>
      <c r="F2084" s="156" t="s">
        <v>912</v>
      </c>
      <c r="H2084" s="157">
        <v>-1173.8699999999999</v>
      </c>
      <c r="I2084" s="158"/>
      <c r="L2084" s="154"/>
      <c r="M2084" s="159"/>
      <c r="T2084" s="160"/>
      <c r="AT2084" s="155" t="s">
        <v>274</v>
      </c>
      <c r="AU2084" s="155" t="s">
        <v>91</v>
      </c>
      <c r="AV2084" s="153" t="s">
        <v>91</v>
      </c>
      <c r="AW2084" s="153" t="s">
        <v>42</v>
      </c>
      <c r="AX2084" s="153" t="s">
        <v>82</v>
      </c>
      <c r="AY2084" s="155" t="s">
        <v>263</v>
      </c>
    </row>
    <row r="2085" spans="2:65" s="169" customFormat="1" ht="11.25">
      <c r="B2085" s="170"/>
      <c r="D2085" s="142" t="s">
        <v>274</v>
      </c>
      <c r="E2085" s="171" t="s">
        <v>44</v>
      </c>
      <c r="F2085" s="172" t="s">
        <v>281</v>
      </c>
      <c r="H2085" s="173">
        <v>7563.6760000000004</v>
      </c>
      <c r="I2085" s="174"/>
      <c r="L2085" s="170"/>
      <c r="M2085" s="175"/>
      <c r="T2085" s="176"/>
      <c r="AT2085" s="171" t="s">
        <v>274</v>
      </c>
      <c r="AU2085" s="171" t="s">
        <v>91</v>
      </c>
      <c r="AV2085" s="169" t="s">
        <v>270</v>
      </c>
      <c r="AW2085" s="169" t="s">
        <v>42</v>
      </c>
      <c r="AX2085" s="169" t="s">
        <v>89</v>
      </c>
      <c r="AY2085" s="171" t="s">
        <v>263</v>
      </c>
    </row>
    <row r="2086" spans="2:65" s="17" customFormat="1" ht="14.45" customHeight="1">
      <c r="B2086" s="18"/>
      <c r="C2086" s="129" t="s">
        <v>1497</v>
      </c>
      <c r="D2086" s="129" t="s">
        <v>265</v>
      </c>
      <c r="E2086" s="130" t="s">
        <v>1498</v>
      </c>
      <c r="F2086" s="131" t="s">
        <v>1499</v>
      </c>
      <c r="G2086" s="132" t="s">
        <v>139</v>
      </c>
      <c r="H2086" s="133">
        <v>24.745000000000001</v>
      </c>
      <c r="I2086" s="134"/>
      <c r="J2086" s="135">
        <f>ROUND(I2086*H2086,2)</f>
        <v>0</v>
      </c>
      <c r="K2086" s="131" t="s">
        <v>269</v>
      </c>
      <c r="L2086" s="18"/>
      <c r="M2086" s="136" t="s">
        <v>44</v>
      </c>
      <c r="N2086" s="137" t="s">
        <v>53</v>
      </c>
      <c r="P2086" s="138">
        <f>O2086*H2086</f>
        <v>0</v>
      </c>
      <c r="Q2086" s="138">
        <v>0</v>
      </c>
      <c r="R2086" s="138">
        <f>Q2086*H2086</f>
        <v>0</v>
      </c>
      <c r="S2086" s="138">
        <v>6.0999999999999999E-2</v>
      </c>
      <c r="T2086" s="139">
        <f>S2086*H2086</f>
        <v>1.5094449999999999</v>
      </c>
      <c r="AR2086" s="140" t="s">
        <v>270</v>
      </c>
      <c r="AT2086" s="140" t="s">
        <v>265</v>
      </c>
      <c r="AU2086" s="140" t="s">
        <v>91</v>
      </c>
      <c r="AY2086" s="2" t="s">
        <v>263</v>
      </c>
      <c r="BE2086" s="141">
        <f>IF(N2086="základní",J2086,0)</f>
        <v>0</v>
      </c>
      <c r="BF2086" s="141">
        <f>IF(N2086="snížená",J2086,0)</f>
        <v>0</v>
      </c>
      <c r="BG2086" s="141">
        <f>IF(N2086="zákl. přenesená",J2086,0)</f>
        <v>0</v>
      </c>
      <c r="BH2086" s="141">
        <f>IF(N2086="sníž. přenesená",J2086,0)</f>
        <v>0</v>
      </c>
      <c r="BI2086" s="141">
        <f>IF(N2086="nulová",J2086,0)</f>
        <v>0</v>
      </c>
      <c r="BJ2086" s="2" t="s">
        <v>89</v>
      </c>
      <c r="BK2086" s="141">
        <f>ROUND(I2086*H2086,2)</f>
        <v>0</v>
      </c>
      <c r="BL2086" s="2" t="s">
        <v>270</v>
      </c>
      <c r="BM2086" s="140" t="s">
        <v>1500</v>
      </c>
    </row>
    <row r="2087" spans="2:65" s="146" customFormat="1" ht="11.25">
      <c r="B2087" s="147"/>
      <c r="D2087" s="142" t="s">
        <v>274</v>
      </c>
      <c r="E2087" s="148" t="s">
        <v>44</v>
      </c>
      <c r="F2087" s="149" t="s">
        <v>275</v>
      </c>
      <c r="H2087" s="148" t="s">
        <v>44</v>
      </c>
      <c r="I2087" s="150"/>
      <c r="L2087" s="147"/>
      <c r="M2087" s="151"/>
      <c r="T2087" s="152"/>
      <c r="AT2087" s="148" t="s">
        <v>274</v>
      </c>
      <c r="AU2087" s="148" t="s">
        <v>91</v>
      </c>
      <c r="AV2087" s="146" t="s">
        <v>89</v>
      </c>
      <c r="AW2087" s="146" t="s">
        <v>42</v>
      </c>
      <c r="AX2087" s="146" t="s">
        <v>82</v>
      </c>
      <c r="AY2087" s="148" t="s">
        <v>263</v>
      </c>
    </row>
    <row r="2088" spans="2:65" s="146" customFormat="1" ht="11.25">
      <c r="B2088" s="147"/>
      <c r="D2088" s="142" t="s">
        <v>274</v>
      </c>
      <c r="E2088" s="148" t="s">
        <v>44</v>
      </c>
      <c r="F2088" s="149" t="s">
        <v>1501</v>
      </c>
      <c r="H2088" s="148" t="s">
        <v>44</v>
      </c>
      <c r="I2088" s="150"/>
      <c r="L2088" s="147"/>
      <c r="M2088" s="151"/>
      <c r="T2088" s="152"/>
      <c r="AT2088" s="148" t="s">
        <v>274</v>
      </c>
      <c r="AU2088" s="148" t="s">
        <v>91</v>
      </c>
      <c r="AV2088" s="146" t="s">
        <v>89</v>
      </c>
      <c r="AW2088" s="146" t="s">
        <v>42</v>
      </c>
      <c r="AX2088" s="146" t="s">
        <v>82</v>
      </c>
      <c r="AY2088" s="148" t="s">
        <v>263</v>
      </c>
    </row>
    <row r="2089" spans="2:65" s="153" customFormat="1" ht="11.25">
      <c r="B2089" s="154"/>
      <c r="D2089" s="142" t="s">
        <v>274</v>
      </c>
      <c r="E2089" s="155" t="s">
        <v>44</v>
      </c>
      <c r="F2089" s="156" t="s">
        <v>1502</v>
      </c>
      <c r="H2089" s="157">
        <v>26.282</v>
      </c>
      <c r="I2089" s="158"/>
      <c r="L2089" s="154"/>
      <c r="M2089" s="159"/>
      <c r="T2089" s="160"/>
      <c r="AT2089" s="155" t="s">
        <v>274</v>
      </c>
      <c r="AU2089" s="155" t="s">
        <v>91</v>
      </c>
      <c r="AV2089" s="153" t="s">
        <v>91</v>
      </c>
      <c r="AW2089" s="153" t="s">
        <v>42</v>
      </c>
      <c r="AX2089" s="153" t="s">
        <v>82</v>
      </c>
      <c r="AY2089" s="155" t="s">
        <v>263</v>
      </c>
    </row>
    <row r="2090" spans="2:65" s="146" customFormat="1" ht="11.25">
      <c r="B2090" s="147"/>
      <c r="D2090" s="142" t="s">
        <v>274</v>
      </c>
      <c r="E2090" s="148" t="s">
        <v>44</v>
      </c>
      <c r="F2090" s="149" t="s">
        <v>415</v>
      </c>
      <c r="H2090" s="148" t="s">
        <v>44</v>
      </c>
      <c r="I2090" s="150"/>
      <c r="L2090" s="147"/>
      <c r="M2090" s="151"/>
      <c r="T2090" s="152"/>
      <c r="AT2090" s="148" t="s">
        <v>274</v>
      </c>
      <c r="AU2090" s="148" t="s">
        <v>91</v>
      </c>
      <c r="AV2090" s="146" t="s">
        <v>89</v>
      </c>
      <c r="AW2090" s="146" t="s">
        <v>42</v>
      </c>
      <c r="AX2090" s="146" t="s">
        <v>82</v>
      </c>
      <c r="AY2090" s="148" t="s">
        <v>263</v>
      </c>
    </row>
    <row r="2091" spans="2:65" s="153" customFormat="1" ht="11.25">
      <c r="B2091" s="154"/>
      <c r="D2091" s="142" t="s">
        <v>274</v>
      </c>
      <c r="E2091" s="155" t="s">
        <v>44</v>
      </c>
      <c r="F2091" s="156" t="s">
        <v>1503</v>
      </c>
      <c r="H2091" s="157">
        <v>-1.5369999999999999</v>
      </c>
      <c r="I2091" s="158"/>
      <c r="L2091" s="154"/>
      <c r="M2091" s="159"/>
      <c r="T2091" s="160"/>
      <c r="AT2091" s="155" t="s">
        <v>274</v>
      </c>
      <c r="AU2091" s="155" t="s">
        <v>91</v>
      </c>
      <c r="AV2091" s="153" t="s">
        <v>91</v>
      </c>
      <c r="AW2091" s="153" t="s">
        <v>42</v>
      </c>
      <c r="AX2091" s="153" t="s">
        <v>82</v>
      </c>
      <c r="AY2091" s="155" t="s">
        <v>263</v>
      </c>
    </row>
    <row r="2092" spans="2:65" s="161" customFormat="1" ht="11.25">
      <c r="B2092" s="162"/>
      <c r="D2092" s="142" t="s">
        <v>274</v>
      </c>
      <c r="E2092" s="163" t="s">
        <v>44</v>
      </c>
      <c r="F2092" s="164" t="s">
        <v>280</v>
      </c>
      <c r="H2092" s="165">
        <v>24.745000000000001</v>
      </c>
      <c r="I2092" s="166"/>
      <c r="L2092" s="162"/>
      <c r="M2092" s="167"/>
      <c r="T2092" s="168"/>
      <c r="AT2092" s="163" t="s">
        <v>274</v>
      </c>
      <c r="AU2092" s="163" t="s">
        <v>91</v>
      </c>
      <c r="AV2092" s="161" t="s">
        <v>141</v>
      </c>
      <c r="AW2092" s="161" t="s">
        <v>42</v>
      </c>
      <c r="AX2092" s="161" t="s">
        <v>82</v>
      </c>
      <c r="AY2092" s="163" t="s">
        <v>263</v>
      </c>
    </row>
    <row r="2093" spans="2:65" s="169" customFormat="1" ht="11.25">
      <c r="B2093" s="170"/>
      <c r="D2093" s="142" t="s">
        <v>274</v>
      </c>
      <c r="E2093" s="171" t="s">
        <v>44</v>
      </c>
      <c r="F2093" s="172" t="s">
        <v>281</v>
      </c>
      <c r="H2093" s="173">
        <v>24.745000000000001</v>
      </c>
      <c r="I2093" s="174"/>
      <c r="L2093" s="170"/>
      <c r="M2093" s="175"/>
      <c r="T2093" s="176"/>
      <c r="AT2093" s="171" t="s">
        <v>274</v>
      </c>
      <c r="AU2093" s="171" t="s">
        <v>91</v>
      </c>
      <c r="AV2093" s="169" t="s">
        <v>270</v>
      </c>
      <c r="AW2093" s="169" t="s">
        <v>42</v>
      </c>
      <c r="AX2093" s="169" t="s">
        <v>89</v>
      </c>
      <c r="AY2093" s="171" t="s">
        <v>263</v>
      </c>
    </row>
    <row r="2094" spans="2:65" s="17" customFormat="1" ht="14.45" customHeight="1">
      <c r="B2094" s="18"/>
      <c r="C2094" s="129" t="s">
        <v>1504</v>
      </c>
      <c r="D2094" s="129" t="s">
        <v>265</v>
      </c>
      <c r="E2094" s="130" t="s">
        <v>1505</v>
      </c>
      <c r="F2094" s="131" t="s">
        <v>1506</v>
      </c>
      <c r="G2094" s="132" t="s">
        <v>139</v>
      </c>
      <c r="H2094" s="133">
        <v>3.5840000000000001</v>
      </c>
      <c r="I2094" s="134"/>
      <c r="J2094" s="135">
        <f>ROUND(I2094*H2094,2)</f>
        <v>0</v>
      </c>
      <c r="K2094" s="131" t="s">
        <v>269</v>
      </c>
      <c r="L2094" s="18"/>
      <c r="M2094" s="136" t="s">
        <v>44</v>
      </c>
      <c r="N2094" s="137" t="s">
        <v>53</v>
      </c>
      <c r="P2094" s="138">
        <f>O2094*H2094</f>
        <v>0</v>
      </c>
      <c r="Q2094" s="138">
        <v>0</v>
      </c>
      <c r="R2094" s="138">
        <f>Q2094*H2094</f>
        <v>0</v>
      </c>
      <c r="S2094" s="138">
        <v>6.0999999999999999E-2</v>
      </c>
      <c r="T2094" s="139">
        <f>S2094*H2094</f>
        <v>0.21862400000000001</v>
      </c>
      <c r="AR2094" s="140" t="s">
        <v>270</v>
      </c>
      <c r="AT2094" s="140" t="s">
        <v>265</v>
      </c>
      <c r="AU2094" s="140" t="s">
        <v>91</v>
      </c>
      <c r="AY2094" s="2" t="s">
        <v>263</v>
      </c>
      <c r="BE2094" s="141">
        <f>IF(N2094="základní",J2094,0)</f>
        <v>0</v>
      </c>
      <c r="BF2094" s="141">
        <f>IF(N2094="snížená",J2094,0)</f>
        <v>0</v>
      </c>
      <c r="BG2094" s="141">
        <f>IF(N2094="zákl. přenesená",J2094,0)</f>
        <v>0</v>
      </c>
      <c r="BH2094" s="141">
        <f>IF(N2094="sníž. přenesená",J2094,0)</f>
        <v>0</v>
      </c>
      <c r="BI2094" s="141">
        <f>IF(N2094="nulová",J2094,0)</f>
        <v>0</v>
      </c>
      <c r="BJ2094" s="2" t="s">
        <v>89</v>
      </c>
      <c r="BK2094" s="141">
        <f>ROUND(I2094*H2094,2)</f>
        <v>0</v>
      </c>
      <c r="BL2094" s="2" t="s">
        <v>270</v>
      </c>
      <c r="BM2094" s="140" t="s">
        <v>1507</v>
      </c>
    </row>
    <row r="2095" spans="2:65" s="146" customFormat="1" ht="11.25">
      <c r="B2095" s="147"/>
      <c r="D2095" s="142" t="s">
        <v>274</v>
      </c>
      <c r="E2095" s="148" t="s">
        <v>44</v>
      </c>
      <c r="F2095" s="149" t="s">
        <v>275</v>
      </c>
      <c r="H2095" s="148" t="s">
        <v>44</v>
      </c>
      <c r="I2095" s="150"/>
      <c r="L2095" s="147"/>
      <c r="M2095" s="151"/>
      <c r="T2095" s="152"/>
      <c r="AT2095" s="148" t="s">
        <v>274</v>
      </c>
      <c r="AU2095" s="148" t="s">
        <v>91</v>
      </c>
      <c r="AV2095" s="146" t="s">
        <v>89</v>
      </c>
      <c r="AW2095" s="146" t="s">
        <v>42</v>
      </c>
      <c r="AX2095" s="146" t="s">
        <v>82</v>
      </c>
      <c r="AY2095" s="148" t="s">
        <v>263</v>
      </c>
    </row>
    <row r="2096" spans="2:65" s="146" customFormat="1" ht="11.25">
      <c r="B2096" s="147"/>
      <c r="D2096" s="142" t="s">
        <v>274</v>
      </c>
      <c r="E2096" s="148" t="s">
        <v>44</v>
      </c>
      <c r="F2096" s="149" t="s">
        <v>1501</v>
      </c>
      <c r="H2096" s="148" t="s">
        <v>44</v>
      </c>
      <c r="I2096" s="150"/>
      <c r="L2096" s="147"/>
      <c r="M2096" s="151"/>
      <c r="T2096" s="152"/>
      <c r="AT2096" s="148" t="s">
        <v>274</v>
      </c>
      <c r="AU2096" s="148" t="s">
        <v>91</v>
      </c>
      <c r="AV2096" s="146" t="s">
        <v>89</v>
      </c>
      <c r="AW2096" s="146" t="s">
        <v>42</v>
      </c>
      <c r="AX2096" s="146" t="s">
        <v>82</v>
      </c>
      <c r="AY2096" s="148" t="s">
        <v>263</v>
      </c>
    </row>
    <row r="2097" spans="2:65" s="153" customFormat="1" ht="11.25">
      <c r="B2097" s="154"/>
      <c r="D2097" s="142" t="s">
        <v>274</v>
      </c>
      <c r="E2097" s="155" t="s">
        <v>44</v>
      </c>
      <c r="F2097" s="156" t="s">
        <v>1508</v>
      </c>
      <c r="H2097" s="157">
        <v>3.5840000000000001</v>
      </c>
      <c r="I2097" s="158"/>
      <c r="L2097" s="154"/>
      <c r="M2097" s="159"/>
      <c r="T2097" s="160"/>
      <c r="AT2097" s="155" t="s">
        <v>274</v>
      </c>
      <c r="AU2097" s="155" t="s">
        <v>91</v>
      </c>
      <c r="AV2097" s="153" t="s">
        <v>91</v>
      </c>
      <c r="AW2097" s="153" t="s">
        <v>42</v>
      </c>
      <c r="AX2097" s="153" t="s">
        <v>82</v>
      </c>
      <c r="AY2097" s="155" t="s">
        <v>263</v>
      </c>
    </row>
    <row r="2098" spans="2:65" s="161" customFormat="1" ht="11.25">
      <c r="B2098" s="162"/>
      <c r="D2098" s="142" t="s">
        <v>274</v>
      </c>
      <c r="E2098" s="163" t="s">
        <v>44</v>
      </c>
      <c r="F2098" s="164" t="s">
        <v>280</v>
      </c>
      <c r="H2098" s="165">
        <v>3.5840000000000001</v>
      </c>
      <c r="I2098" s="166"/>
      <c r="L2098" s="162"/>
      <c r="M2098" s="167"/>
      <c r="T2098" s="168"/>
      <c r="AT2098" s="163" t="s">
        <v>274</v>
      </c>
      <c r="AU2098" s="163" t="s">
        <v>91</v>
      </c>
      <c r="AV2098" s="161" t="s">
        <v>141</v>
      </c>
      <c r="AW2098" s="161" t="s">
        <v>42</v>
      </c>
      <c r="AX2098" s="161" t="s">
        <v>82</v>
      </c>
      <c r="AY2098" s="163" t="s">
        <v>263</v>
      </c>
    </row>
    <row r="2099" spans="2:65" s="169" customFormat="1" ht="11.25">
      <c r="B2099" s="170"/>
      <c r="D2099" s="142" t="s">
        <v>274</v>
      </c>
      <c r="E2099" s="171" t="s">
        <v>44</v>
      </c>
      <c r="F2099" s="172" t="s">
        <v>281</v>
      </c>
      <c r="H2099" s="173">
        <v>3.5840000000000001</v>
      </c>
      <c r="I2099" s="174"/>
      <c r="L2099" s="170"/>
      <c r="M2099" s="175"/>
      <c r="T2099" s="176"/>
      <c r="AT2099" s="171" t="s">
        <v>274</v>
      </c>
      <c r="AU2099" s="171" t="s">
        <v>91</v>
      </c>
      <c r="AV2099" s="169" t="s">
        <v>270</v>
      </c>
      <c r="AW2099" s="169" t="s">
        <v>42</v>
      </c>
      <c r="AX2099" s="169" t="s">
        <v>89</v>
      </c>
      <c r="AY2099" s="171" t="s">
        <v>263</v>
      </c>
    </row>
    <row r="2100" spans="2:65" s="17" customFormat="1" ht="24.2" customHeight="1">
      <c r="B2100" s="18"/>
      <c r="C2100" s="129" t="s">
        <v>1509</v>
      </c>
      <c r="D2100" s="129" t="s">
        <v>265</v>
      </c>
      <c r="E2100" s="130" t="s">
        <v>1510</v>
      </c>
      <c r="F2100" s="131" t="s">
        <v>1511</v>
      </c>
      <c r="G2100" s="132" t="s">
        <v>139</v>
      </c>
      <c r="H2100" s="133">
        <v>278.12700000000001</v>
      </c>
      <c r="I2100" s="134"/>
      <c r="J2100" s="135">
        <f>ROUND(I2100*H2100,2)</f>
        <v>0</v>
      </c>
      <c r="K2100" s="131" t="s">
        <v>269</v>
      </c>
      <c r="L2100" s="18"/>
      <c r="M2100" s="136" t="s">
        <v>44</v>
      </c>
      <c r="N2100" s="137" t="s">
        <v>53</v>
      </c>
      <c r="P2100" s="138">
        <f>O2100*H2100</f>
        <v>0</v>
      </c>
      <c r="Q2100" s="138">
        <v>0</v>
      </c>
      <c r="R2100" s="138">
        <f>Q2100*H2100</f>
        <v>0</v>
      </c>
      <c r="S2100" s="138">
        <v>6.8000000000000005E-2</v>
      </c>
      <c r="T2100" s="139">
        <f>S2100*H2100</f>
        <v>18.912636000000003</v>
      </c>
      <c r="AR2100" s="140" t="s">
        <v>270</v>
      </c>
      <c r="AT2100" s="140" t="s">
        <v>265</v>
      </c>
      <c r="AU2100" s="140" t="s">
        <v>91</v>
      </c>
      <c r="AY2100" s="2" t="s">
        <v>263</v>
      </c>
      <c r="BE2100" s="141">
        <f>IF(N2100="základní",J2100,0)</f>
        <v>0</v>
      </c>
      <c r="BF2100" s="141">
        <f>IF(N2100="snížená",J2100,0)</f>
        <v>0</v>
      </c>
      <c r="BG2100" s="141">
        <f>IF(N2100="zákl. přenesená",J2100,0)</f>
        <v>0</v>
      </c>
      <c r="BH2100" s="141">
        <f>IF(N2100="sníž. přenesená",J2100,0)</f>
        <v>0</v>
      </c>
      <c r="BI2100" s="141">
        <f>IF(N2100="nulová",J2100,0)</f>
        <v>0</v>
      </c>
      <c r="BJ2100" s="2" t="s">
        <v>89</v>
      </c>
      <c r="BK2100" s="141">
        <f>ROUND(I2100*H2100,2)</f>
        <v>0</v>
      </c>
      <c r="BL2100" s="2" t="s">
        <v>270</v>
      </c>
      <c r="BM2100" s="140" t="s">
        <v>1512</v>
      </c>
    </row>
    <row r="2101" spans="2:65" s="17" customFormat="1" ht="29.25">
      <c r="B2101" s="18"/>
      <c r="D2101" s="142" t="s">
        <v>272</v>
      </c>
      <c r="F2101" s="143" t="s">
        <v>1365</v>
      </c>
      <c r="I2101" s="144"/>
      <c r="L2101" s="18"/>
      <c r="M2101" s="145"/>
      <c r="T2101" s="39"/>
      <c r="AT2101" s="2" t="s">
        <v>272</v>
      </c>
      <c r="AU2101" s="2" t="s">
        <v>91</v>
      </c>
    </row>
    <row r="2102" spans="2:65" s="146" customFormat="1" ht="11.25">
      <c r="B2102" s="147"/>
      <c r="D2102" s="142" t="s">
        <v>274</v>
      </c>
      <c r="E2102" s="148" t="s">
        <v>44</v>
      </c>
      <c r="F2102" s="149" t="s">
        <v>388</v>
      </c>
      <c r="H2102" s="148" t="s">
        <v>44</v>
      </c>
      <c r="I2102" s="150"/>
      <c r="L2102" s="147"/>
      <c r="M2102" s="151"/>
      <c r="T2102" s="152"/>
      <c r="AT2102" s="148" t="s">
        <v>274</v>
      </c>
      <c r="AU2102" s="148" t="s">
        <v>91</v>
      </c>
      <c r="AV2102" s="146" t="s">
        <v>89</v>
      </c>
      <c r="AW2102" s="146" t="s">
        <v>42</v>
      </c>
      <c r="AX2102" s="146" t="s">
        <v>82</v>
      </c>
      <c r="AY2102" s="148" t="s">
        <v>263</v>
      </c>
    </row>
    <row r="2103" spans="2:65" s="153" customFormat="1" ht="11.25">
      <c r="B2103" s="154"/>
      <c r="D2103" s="142" t="s">
        <v>274</v>
      </c>
      <c r="E2103" s="155" t="s">
        <v>44</v>
      </c>
      <c r="F2103" s="156" t="s">
        <v>1513</v>
      </c>
      <c r="H2103" s="157">
        <v>99.99</v>
      </c>
      <c r="I2103" s="158"/>
      <c r="L2103" s="154"/>
      <c r="M2103" s="159"/>
      <c r="T2103" s="160"/>
      <c r="AT2103" s="155" t="s">
        <v>274</v>
      </c>
      <c r="AU2103" s="155" t="s">
        <v>91</v>
      </c>
      <c r="AV2103" s="153" t="s">
        <v>91</v>
      </c>
      <c r="AW2103" s="153" t="s">
        <v>42</v>
      </c>
      <c r="AX2103" s="153" t="s">
        <v>82</v>
      </c>
      <c r="AY2103" s="155" t="s">
        <v>263</v>
      </c>
    </row>
    <row r="2104" spans="2:65" s="153" customFormat="1" ht="22.5">
      <c r="B2104" s="154"/>
      <c r="D2104" s="142" t="s">
        <v>274</v>
      </c>
      <c r="E2104" s="155" t="s">
        <v>44</v>
      </c>
      <c r="F2104" s="156" t="s">
        <v>1514</v>
      </c>
      <c r="H2104" s="157">
        <v>191.29</v>
      </c>
      <c r="I2104" s="158"/>
      <c r="L2104" s="154"/>
      <c r="M2104" s="159"/>
      <c r="T2104" s="160"/>
      <c r="AT2104" s="155" t="s">
        <v>274</v>
      </c>
      <c r="AU2104" s="155" t="s">
        <v>91</v>
      </c>
      <c r="AV2104" s="153" t="s">
        <v>91</v>
      </c>
      <c r="AW2104" s="153" t="s">
        <v>42</v>
      </c>
      <c r="AX2104" s="153" t="s">
        <v>82</v>
      </c>
      <c r="AY2104" s="155" t="s">
        <v>263</v>
      </c>
    </row>
    <row r="2105" spans="2:65" s="153" customFormat="1" ht="11.25">
      <c r="B2105" s="154"/>
      <c r="D2105" s="142" t="s">
        <v>274</v>
      </c>
      <c r="E2105" s="155" t="s">
        <v>44</v>
      </c>
      <c r="F2105" s="156" t="s">
        <v>1515</v>
      </c>
      <c r="H2105" s="157">
        <v>39.445999999999998</v>
      </c>
      <c r="I2105" s="158"/>
      <c r="L2105" s="154"/>
      <c r="M2105" s="159"/>
      <c r="T2105" s="160"/>
      <c r="AT2105" s="155" t="s">
        <v>274</v>
      </c>
      <c r="AU2105" s="155" t="s">
        <v>91</v>
      </c>
      <c r="AV2105" s="153" t="s">
        <v>91</v>
      </c>
      <c r="AW2105" s="153" t="s">
        <v>42</v>
      </c>
      <c r="AX2105" s="153" t="s">
        <v>82</v>
      </c>
      <c r="AY2105" s="155" t="s">
        <v>263</v>
      </c>
    </row>
    <row r="2106" spans="2:65" s="146" customFormat="1" ht="11.25">
      <c r="B2106" s="147"/>
      <c r="D2106" s="142" t="s">
        <v>274</v>
      </c>
      <c r="E2106" s="148" t="s">
        <v>44</v>
      </c>
      <c r="F2106" s="149" t="s">
        <v>415</v>
      </c>
      <c r="H2106" s="148" t="s">
        <v>44</v>
      </c>
      <c r="I2106" s="150"/>
      <c r="L2106" s="147"/>
      <c r="M2106" s="151"/>
      <c r="T2106" s="152"/>
      <c r="AT2106" s="148" t="s">
        <v>274</v>
      </c>
      <c r="AU2106" s="148" t="s">
        <v>91</v>
      </c>
      <c r="AV2106" s="146" t="s">
        <v>89</v>
      </c>
      <c r="AW2106" s="146" t="s">
        <v>42</v>
      </c>
      <c r="AX2106" s="146" t="s">
        <v>82</v>
      </c>
      <c r="AY2106" s="148" t="s">
        <v>263</v>
      </c>
    </row>
    <row r="2107" spans="2:65" s="153" customFormat="1" ht="11.25">
      <c r="B2107" s="154"/>
      <c r="D2107" s="142" t="s">
        <v>274</v>
      </c>
      <c r="E2107" s="155" t="s">
        <v>44</v>
      </c>
      <c r="F2107" s="156" t="s">
        <v>1516</v>
      </c>
      <c r="H2107" s="157">
        <v>-40.188000000000002</v>
      </c>
      <c r="I2107" s="158"/>
      <c r="L2107" s="154"/>
      <c r="M2107" s="159"/>
      <c r="T2107" s="160"/>
      <c r="AT2107" s="155" t="s">
        <v>274</v>
      </c>
      <c r="AU2107" s="155" t="s">
        <v>91</v>
      </c>
      <c r="AV2107" s="153" t="s">
        <v>91</v>
      </c>
      <c r="AW2107" s="153" t="s">
        <v>42</v>
      </c>
      <c r="AX2107" s="153" t="s">
        <v>82</v>
      </c>
      <c r="AY2107" s="155" t="s">
        <v>263</v>
      </c>
    </row>
    <row r="2108" spans="2:65" s="153" customFormat="1" ht="11.25">
      <c r="B2108" s="154"/>
      <c r="D2108" s="142" t="s">
        <v>274</v>
      </c>
      <c r="E2108" s="155" t="s">
        <v>44</v>
      </c>
      <c r="F2108" s="156" t="s">
        <v>587</v>
      </c>
      <c r="H2108" s="157">
        <v>-1.379</v>
      </c>
      <c r="I2108" s="158"/>
      <c r="L2108" s="154"/>
      <c r="M2108" s="159"/>
      <c r="T2108" s="160"/>
      <c r="AT2108" s="155" t="s">
        <v>274</v>
      </c>
      <c r="AU2108" s="155" t="s">
        <v>91</v>
      </c>
      <c r="AV2108" s="153" t="s">
        <v>91</v>
      </c>
      <c r="AW2108" s="153" t="s">
        <v>42</v>
      </c>
      <c r="AX2108" s="153" t="s">
        <v>82</v>
      </c>
      <c r="AY2108" s="155" t="s">
        <v>263</v>
      </c>
    </row>
    <row r="2109" spans="2:65" s="153" customFormat="1" ht="11.25">
      <c r="B2109" s="154"/>
      <c r="D2109" s="142" t="s">
        <v>274</v>
      </c>
      <c r="E2109" s="155" t="s">
        <v>44</v>
      </c>
      <c r="F2109" s="156" t="s">
        <v>1517</v>
      </c>
      <c r="H2109" s="157">
        <v>-11.032</v>
      </c>
      <c r="I2109" s="158"/>
      <c r="L2109" s="154"/>
      <c r="M2109" s="159"/>
      <c r="T2109" s="160"/>
      <c r="AT2109" s="155" t="s">
        <v>274</v>
      </c>
      <c r="AU2109" s="155" t="s">
        <v>91</v>
      </c>
      <c r="AV2109" s="153" t="s">
        <v>91</v>
      </c>
      <c r="AW2109" s="153" t="s">
        <v>42</v>
      </c>
      <c r="AX2109" s="153" t="s">
        <v>82</v>
      </c>
      <c r="AY2109" s="155" t="s">
        <v>263</v>
      </c>
    </row>
    <row r="2110" spans="2:65" s="161" customFormat="1" ht="11.25">
      <c r="B2110" s="162"/>
      <c r="D2110" s="142" t="s">
        <v>274</v>
      </c>
      <c r="E2110" s="163" t="s">
        <v>44</v>
      </c>
      <c r="F2110" s="164" t="s">
        <v>391</v>
      </c>
      <c r="H2110" s="165">
        <v>278.12700000000001</v>
      </c>
      <c r="I2110" s="166"/>
      <c r="L2110" s="162"/>
      <c r="M2110" s="167"/>
      <c r="T2110" s="168"/>
      <c r="AT2110" s="163" t="s">
        <v>274</v>
      </c>
      <c r="AU2110" s="163" t="s">
        <v>91</v>
      </c>
      <c r="AV2110" s="161" t="s">
        <v>141</v>
      </c>
      <c r="AW2110" s="161" t="s">
        <v>42</v>
      </c>
      <c r="AX2110" s="161" t="s">
        <v>82</v>
      </c>
      <c r="AY2110" s="163" t="s">
        <v>263</v>
      </c>
    </row>
    <row r="2111" spans="2:65" s="169" customFormat="1" ht="11.25">
      <c r="B2111" s="170"/>
      <c r="D2111" s="142" t="s">
        <v>274</v>
      </c>
      <c r="E2111" s="171" t="s">
        <v>44</v>
      </c>
      <c r="F2111" s="172" t="s">
        <v>281</v>
      </c>
      <c r="H2111" s="173">
        <v>278.12700000000001</v>
      </c>
      <c r="I2111" s="174"/>
      <c r="L2111" s="170"/>
      <c r="M2111" s="175"/>
      <c r="T2111" s="176"/>
      <c r="AT2111" s="171" t="s">
        <v>274</v>
      </c>
      <c r="AU2111" s="171" t="s">
        <v>91</v>
      </c>
      <c r="AV2111" s="169" t="s">
        <v>270</v>
      </c>
      <c r="AW2111" s="169" t="s">
        <v>42</v>
      </c>
      <c r="AX2111" s="169" t="s">
        <v>89</v>
      </c>
      <c r="AY2111" s="171" t="s">
        <v>263</v>
      </c>
    </row>
    <row r="2112" spans="2:65" s="17" customFormat="1" ht="24.2" customHeight="1">
      <c r="B2112" s="18"/>
      <c r="C2112" s="129" t="s">
        <v>1518</v>
      </c>
      <c r="D2112" s="129" t="s">
        <v>265</v>
      </c>
      <c r="E2112" s="130" t="s">
        <v>1519</v>
      </c>
      <c r="F2112" s="131" t="s">
        <v>1520</v>
      </c>
      <c r="G2112" s="132" t="s">
        <v>139</v>
      </c>
      <c r="H2112" s="133">
        <v>31.484000000000002</v>
      </c>
      <c r="I2112" s="134"/>
      <c r="J2112" s="135">
        <f>ROUND(I2112*H2112,2)</f>
        <v>0</v>
      </c>
      <c r="K2112" s="131" t="s">
        <v>269</v>
      </c>
      <c r="L2112" s="18"/>
      <c r="M2112" s="136" t="s">
        <v>44</v>
      </c>
      <c r="N2112" s="137" t="s">
        <v>53</v>
      </c>
      <c r="P2112" s="138">
        <f>O2112*H2112</f>
        <v>0</v>
      </c>
      <c r="Q2112" s="138">
        <v>0</v>
      </c>
      <c r="R2112" s="138">
        <f>Q2112*H2112</f>
        <v>0</v>
      </c>
      <c r="S2112" s="138">
        <v>8.5999999999999993E-2</v>
      </c>
      <c r="T2112" s="139">
        <f>S2112*H2112</f>
        <v>2.707624</v>
      </c>
      <c r="AR2112" s="140" t="s">
        <v>270</v>
      </c>
      <c r="AT2112" s="140" t="s">
        <v>265</v>
      </c>
      <c r="AU2112" s="140" t="s">
        <v>91</v>
      </c>
      <c r="AY2112" s="2" t="s">
        <v>263</v>
      </c>
      <c r="BE2112" s="141">
        <f>IF(N2112="základní",J2112,0)</f>
        <v>0</v>
      </c>
      <c r="BF2112" s="141">
        <f>IF(N2112="snížená",J2112,0)</f>
        <v>0</v>
      </c>
      <c r="BG2112" s="141">
        <f>IF(N2112="zákl. přenesená",J2112,0)</f>
        <v>0</v>
      </c>
      <c r="BH2112" s="141">
        <f>IF(N2112="sníž. přenesená",J2112,0)</f>
        <v>0</v>
      </c>
      <c r="BI2112" s="141">
        <f>IF(N2112="nulová",J2112,0)</f>
        <v>0</v>
      </c>
      <c r="BJ2112" s="2" t="s">
        <v>89</v>
      </c>
      <c r="BK2112" s="141">
        <f>ROUND(I2112*H2112,2)</f>
        <v>0</v>
      </c>
      <c r="BL2112" s="2" t="s">
        <v>270</v>
      </c>
      <c r="BM2112" s="140" t="s">
        <v>1521</v>
      </c>
    </row>
    <row r="2113" spans="2:65" s="146" customFormat="1" ht="11.25">
      <c r="B2113" s="147"/>
      <c r="D2113" s="142" t="s">
        <v>274</v>
      </c>
      <c r="E2113" s="148" t="s">
        <v>44</v>
      </c>
      <c r="F2113" s="149" t="s">
        <v>388</v>
      </c>
      <c r="H2113" s="148" t="s">
        <v>44</v>
      </c>
      <c r="I2113" s="150"/>
      <c r="L2113" s="147"/>
      <c r="M2113" s="151"/>
      <c r="T2113" s="152"/>
      <c r="AT2113" s="148" t="s">
        <v>274</v>
      </c>
      <c r="AU2113" s="148" t="s">
        <v>91</v>
      </c>
      <c r="AV2113" s="146" t="s">
        <v>89</v>
      </c>
      <c r="AW2113" s="146" t="s">
        <v>42</v>
      </c>
      <c r="AX2113" s="146" t="s">
        <v>82</v>
      </c>
      <c r="AY2113" s="148" t="s">
        <v>263</v>
      </c>
    </row>
    <row r="2114" spans="2:65" s="153" customFormat="1" ht="11.25">
      <c r="B2114" s="154"/>
      <c r="D2114" s="142" t="s">
        <v>274</v>
      </c>
      <c r="E2114" s="155" t="s">
        <v>44</v>
      </c>
      <c r="F2114" s="156" t="s">
        <v>1522</v>
      </c>
      <c r="H2114" s="157">
        <v>8.01</v>
      </c>
      <c r="I2114" s="158"/>
      <c r="L2114" s="154"/>
      <c r="M2114" s="159"/>
      <c r="T2114" s="160"/>
      <c r="AT2114" s="155" t="s">
        <v>274</v>
      </c>
      <c r="AU2114" s="155" t="s">
        <v>91</v>
      </c>
      <c r="AV2114" s="153" t="s">
        <v>91</v>
      </c>
      <c r="AW2114" s="153" t="s">
        <v>42</v>
      </c>
      <c r="AX2114" s="153" t="s">
        <v>82</v>
      </c>
      <c r="AY2114" s="155" t="s">
        <v>263</v>
      </c>
    </row>
    <row r="2115" spans="2:65" s="161" customFormat="1" ht="11.25">
      <c r="B2115" s="162"/>
      <c r="D2115" s="142" t="s">
        <v>274</v>
      </c>
      <c r="E2115" s="163" t="s">
        <v>44</v>
      </c>
      <c r="F2115" s="164" t="s">
        <v>391</v>
      </c>
      <c r="H2115" s="165">
        <v>8.01</v>
      </c>
      <c r="I2115" s="166"/>
      <c r="L2115" s="162"/>
      <c r="M2115" s="167"/>
      <c r="T2115" s="168"/>
      <c r="AT2115" s="163" t="s">
        <v>274</v>
      </c>
      <c r="AU2115" s="163" t="s">
        <v>91</v>
      </c>
      <c r="AV2115" s="161" t="s">
        <v>141</v>
      </c>
      <c r="AW2115" s="161" t="s">
        <v>42</v>
      </c>
      <c r="AX2115" s="161" t="s">
        <v>82</v>
      </c>
      <c r="AY2115" s="163" t="s">
        <v>263</v>
      </c>
    </row>
    <row r="2116" spans="2:65" s="146" customFormat="1" ht="11.25">
      <c r="B2116" s="147"/>
      <c r="D2116" s="142" t="s">
        <v>274</v>
      </c>
      <c r="E2116" s="148" t="s">
        <v>44</v>
      </c>
      <c r="F2116" s="149" t="s">
        <v>490</v>
      </c>
      <c r="H2116" s="148" t="s">
        <v>44</v>
      </c>
      <c r="I2116" s="150"/>
      <c r="L2116" s="147"/>
      <c r="M2116" s="151"/>
      <c r="T2116" s="152"/>
      <c r="AT2116" s="148" t="s">
        <v>274</v>
      </c>
      <c r="AU2116" s="148" t="s">
        <v>91</v>
      </c>
      <c r="AV2116" s="146" t="s">
        <v>89</v>
      </c>
      <c r="AW2116" s="146" t="s">
        <v>42</v>
      </c>
      <c r="AX2116" s="146" t="s">
        <v>82</v>
      </c>
      <c r="AY2116" s="148" t="s">
        <v>263</v>
      </c>
    </row>
    <row r="2117" spans="2:65" s="153" customFormat="1" ht="11.25">
      <c r="B2117" s="154"/>
      <c r="D2117" s="142" t="s">
        <v>274</v>
      </c>
      <c r="E2117" s="155" t="s">
        <v>44</v>
      </c>
      <c r="F2117" s="156" t="s">
        <v>1523</v>
      </c>
      <c r="H2117" s="157">
        <v>7.5650000000000004</v>
      </c>
      <c r="I2117" s="158"/>
      <c r="L2117" s="154"/>
      <c r="M2117" s="159"/>
      <c r="T2117" s="160"/>
      <c r="AT2117" s="155" t="s">
        <v>274</v>
      </c>
      <c r="AU2117" s="155" t="s">
        <v>91</v>
      </c>
      <c r="AV2117" s="153" t="s">
        <v>91</v>
      </c>
      <c r="AW2117" s="153" t="s">
        <v>42</v>
      </c>
      <c r="AX2117" s="153" t="s">
        <v>82</v>
      </c>
      <c r="AY2117" s="155" t="s">
        <v>263</v>
      </c>
    </row>
    <row r="2118" spans="2:65" s="161" customFormat="1" ht="11.25">
      <c r="B2118" s="162"/>
      <c r="D2118" s="142" t="s">
        <v>274</v>
      </c>
      <c r="E2118" s="163" t="s">
        <v>44</v>
      </c>
      <c r="F2118" s="164" t="s">
        <v>423</v>
      </c>
      <c r="H2118" s="165">
        <v>7.5650000000000004</v>
      </c>
      <c r="I2118" s="166"/>
      <c r="L2118" s="162"/>
      <c r="M2118" s="167"/>
      <c r="T2118" s="168"/>
      <c r="AT2118" s="163" t="s">
        <v>274</v>
      </c>
      <c r="AU2118" s="163" t="s">
        <v>91</v>
      </c>
      <c r="AV2118" s="161" t="s">
        <v>141</v>
      </c>
      <c r="AW2118" s="161" t="s">
        <v>42</v>
      </c>
      <c r="AX2118" s="161" t="s">
        <v>82</v>
      </c>
      <c r="AY2118" s="163" t="s">
        <v>263</v>
      </c>
    </row>
    <row r="2119" spans="2:65" s="146" customFormat="1" ht="11.25">
      <c r="B2119" s="147"/>
      <c r="D2119" s="142" t="s">
        <v>274</v>
      </c>
      <c r="E2119" s="148" t="s">
        <v>44</v>
      </c>
      <c r="F2119" s="149" t="s">
        <v>458</v>
      </c>
      <c r="H2119" s="148" t="s">
        <v>44</v>
      </c>
      <c r="I2119" s="150"/>
      <c r="L2119" s="147"/>
      <c r="M2119" s="151"/>
      <c r="T2119" s="152"/>
      <c r="AT2119" s="148" t="s">
        <v>274</v>
      </c>
      <c r="AU2119" s="148" t="s">
        <v>91</v>
      </c>
      <c r="AV2119" s="146" t="s">
        <v>89</v>
      </c>
      <c r="AW2119" s="146" t="s">
        <v>42</v>
      </c>
      <c r="AX2119" s="146" t="s">
        <v>82</v>
      </c>
      <c r="AY2119" s="148" t="s">
        <v>263</v>
      </c>
    </row>
    <row r="2120" spans="2:65" s="153" customFormat="1" ht="11.25">
      <c r="B2120" s="154"/>
      <c r="D2120" s="142" t="s">
        <v>274</v>
      </c>
      <c r="E2120" s="155" t="s">
        <v>44</v>
      </c>
      <c r="F2120" s="156" t="s">
        <v>1524</v>
      </c>
      <c r="H2120" s="157">
        <v>6.6749999999999998</v>
      </c>
      <c r="I2120" s="158"/>
      <c r="L2120" s="154"/>
      <c r="M2120" s="159"/>
      <c r="T2120" s="160"/>
      <c r="AT2120" s="155" t="s">
        <v>274</v>
      </c>
      <c r="AU2120" s="155" t="s">
        <v>91</v>
      </c>
      <c r="AV2120" s="153" t="s">
        <v>91</v>
      </c>
      <c r="AW2120" s="153" t="s">
        <v>42</v>
      </c>
      <c r="AX2120" s="153" t="s">
        <v>82</v>
      </c>
      <c r="AY2120" s="155" t="s">
        <v>263</v>
      </c>
    </row>
    <row r="2121" spans="2:65" s="161" customFormat="1" ht="11.25">
      <c r="B2121" s="162"/>
      <c r="D2121" s="142" t="s">
        <v>274</v>
      </c>
      <c r="E2121" s="163" t="s">
        <v>44</v>
      </c>
      <c r="F2121" s="164" t="s">
        <v>426</v>
      </c>
      <c r="H2121" s="165">
        <v>6.6749999999999998</v>
      </c>
      <c r="I2121" s="166"/>
      <c r="L2121" s="162"/>
      <c r="M2121" s="167"/>
      <c r="T2121" s="168"/>
      <c r="AT2121" s="163" t="s">
        <v>274</v>
      </c>
      <c r="AU2121" s="163" t="s">
        <v>91</v>
      </c>
      <c r="AV2121" s="161" t="s">
        <v>141</v>
      </c>
      <c r="AW2121" s="161" t="s">
        <v>42</v>
      </c>
      <c r="AX2121" s="161" t="s">
        <v>82</v>
      </c>
      <c r="AY2121" s="163" t="s">
        <v>263</v>
      </c>
    </row>
    <row r="2122" spans="2:65" s="146" customFormat="1" ht="11.25">
      <c r="B2122" s="147"/>
      <c r="D2122" s="142" t="s">
        <v>274</v>
      </c>
      <c r="E2122" s="148" t="s">
        <v>44</v>
      </c>
      <c r="F2122" s="149" t="s">
        <v>442</v>
      </c>
      <c r="H2122" s="148" t="s">
        <v>44</v>
      </c>
      <c r="I2122" s="150"/>
      <c r="L2122" s="147"/>
      <c r="M2122" s="151"/>
      <c r="T2122" s="152"/>
      <c r="AT2122" s="148" t="s">
        <v>274</v>
      </c>
      <c r="AU2122" s="148" t="s">
        <v>91</v>
      </c>
      <c r="AV2122" s="146" t="s">
        <v>89</v>
      </c>
      <c r="AW2122" s="146" t="s">
        <v>42</v>
      </c>
      <c r="AX2122" s="146" t="s">
        <v>82</v>
      </c>
      <c r="AY2122" s="148" t="s">
        <v>263</v>
      </c>
    </row>
    <row r="2123" spans="2:65" s="153" customFormat="1" ht="11.25">
      <c r="B2123" s="154"/>
      <c r="D2123" s="142" t="s">
        <v>274</v>
      </c>
      <c r="E2123" s="155" t="s">
        <v>44</v>
      </c>
      <c r="F2123" s="156" t="s">
        <v>1525</v>
      </c>
      <c r="H2123" s="157">
        <v>9.234</v>
      </c>
      <c r="I2123" s="158"/>
      <c r="L2123" s="154"/>
      <c r="M2123" s="159"/>
      <c r="T2123" s="160"/>
      <c r="AT2123" s="155" t="s">
        <v>274</v>
      </c>
      <c r="AU2123" s="155" t="s">
        <v>91</v>
      </c>
      <c r="AV2123" s="153" t="s">
        <v>91</v>
      </c>
      <c r="AW2123" s="153" t="s">
        <v>42</v>
      </c>
      <c r="AX2123" s="153" t="s">
        <v>82</v>
      </c>
      <c r="AY2123" s="155" t="s">
        <v>263</v>
      </c>
    </row>
    <row r="2124" spans="2:65" s="161" customFormat="1" ht="11.25">
      <c r="B2124" s="162"/>
      <c r="D2124" s="142" t="s">
        <v>274</v>
      </c>
      <c r="E2124" s="163" t="s">
        <v>44</v>
      </c>
      <c r="F2124" s="164" t="s">
        <v>430</v>
      </c>
      <c r="H2124" s="165">
        <v>9.234</v>
      </c>
      <c r="I2124" s="166"/>
      <c r="L2124" s="162"/>
      <c r="M2124" s="167"/>
      <c r="T2124" s="168"/>
      <c r="AT2124" s="163" t="s">
        <v>274</v>
      </c>
      <c r="AU2124" s="163" t="s">
        <v>91</v>
      </c>
      <c r="AV2124" s="161" t="s">
        <v>141</v>
      </c>
      <c r="AW2124" s="161" t="s">
        <v>42</v>
      </c>
      <c r="AX2124" s="161" t="s">
        <v>82</v>
      </c>
      <c r="AY2124" s="163" t="s">
        <v>263</v>
      </c>
    </row>
    <row r="2125" spans="2:65" s="169" customFormat="1" ht="11.25">
      <c r="B2125" s="170"/>
      <c r="D2125" s="142" t="s">
        <v>274</v>
      </c>
      <c r="E2125" s="171" t="s">
        <v>44</v>
      </c>
      <c r="F2125" s="172" t="s">
        <v>281</v>
      </c>
      <c r="H2125" s="173">
        <v>31.484000000000002</v>
      </c>
      <c r="I2125" s="174"/>
      <c r="L2125" s="170"/>
      <c r="M2125" s="175"/>
      <c r="T2125" s="176"/>
      <c r="AT2125" s="171" t="s">
        <v>274</v>
      </c>
      <c r="AU2125" s="171" t="s">
        <v>91</v>
      </c>
      <c r="AV2125" s="169" t="s">
        <v>270</v>
      </c>
      <c r="AW2125" s="169" t="s">
        <v>42</v>
      </c>
      <c r="AX2125" s="169" t="s">
        <v>89</v>
      </c>
      <c r="AY2125" s="171" t="s">
        <v>263</v>
      </c>
    </row>
    <row r="2126" spans="2:65" s="17" customFormat="1" ht="24.2" customHeight="1">
      <c r="B2126" s="18"/>
      <c r="C2126" s="129" t="s">
        <v>1526</v>
      </c>
      <c r="D2126" s="129" t="s">
        <v>265</v>
      </c>
      <c r="E2126" s="130" t="s">
        <v>1527</v>
      </c>
      <c r="F2126" s="131" t="s">
        <v>1528</v>
      </c>
      <c r="G2126" s="132" t="s">
        <v>139</v>
      </c>
      <c r="H2126" s="133">
        <v>24.9</v>
      </c>
      <c r="I2126" s="134"/>
      <c r="J2126" s="135">
        <f>ROUND(I2126*H2126,2)</f>
        <v>0</v>
      </c>
      <c r="K2126" s="131" t="s">
        <v>269</v>
      </c>
      <c r="L2126" s="18"/>
      <c r="M2126" s="136" t="s">
        <v>44</v>
      </c>
      <c r="N2126" s="137" t="s">
        <v>53</v>
      </c>
      <c r="P2126" s="138">
        <f>O2126*H2126</f>
        <v>0</v>
      </c>
      <c r="Q2126" s="138">
        <v>0</v>
      </c>
      <c r="R2126" s="138">
        <f>Q2126*H2126</f>
        <v>0</v>
      </c>
      <c r="S2126" s="138">
        <v>0.10199999999999999</v>
      </c>
      <c r="T2126" s="139">
        <f>S2126*H2126</f>
        <v>2.5397999999999996</v>
      </c>
      <c r="AR2126" s="140" t="s">
        <v>270</v>
      </c>
      <c r="AT2126" s="140" t="s">
        <v>265</v>
      </c>
      <c r="AU2126" s="140" t="s">
        <v>91</v>
      </c>
      <c r="AY2126" s="2" t="s">
        <v>263</v>
      </c>
      <c r="BE2126" s="141">
        <f>IF(N2126="základní",J2126,0)</f>
        <v>0</v>
      </c>
      <c r="BF2126" s="141">
        <f>IF(N2126="snížená",J2126,0)</f>
        <v>0</v>
      </c>
      <c r="BG2126" s="141">
        <f>IF(N2126="zákl. přenesená",J2126,0)</f>
        <v>0</v>
      </c>
      <c r="BH2126" s="141">
        <f>IF(N2126="sníž. přenesená",J2126,0)</f>
        <v>0</v>
      </c>
      <c r="BI2126" s="141">
        <f>IF(N2126="nulová",J2126,0)</f>
        <v>0</v>
      </c>
      <c r="BJ2126" s="2" t="s">
        <v>89</v>
      </c>
      <c r="BK2126" s="141">
        <f>ROUND(I2126*H2126,2)</f>
        <v>0</v>
      </c>
      <c r="BL2126" s="2" t="s">
        <v>270</v>
      </c>
      <c r="BM2126" s="140" t="s">
        <v>1529</v>
      </c>
    </row>
    <row r="2127" spans="2:65" s="146" customFormat="1" ht="11.25">
      <c r="B2127" s="147"/>
      <c r="D2127" s="142" t="s">
        <v>274</v>
      </c>
      <c r="E2127" s="148" t="s">
        <v>44</v>
      </c>
      <c r="F2127" s="149" t="s">
        <v>275</v>
      </c>
      <c r="H2127" s="148" t="s">
        <v>44</v>
      </c>
      <c r="I2127" s="150"/>
      <c r="L2127" s="147"/>
      <c r="M2127" s="151"/>
      <c r="T2127" s="152"/>
      <c r="AT2127" s="148" t="s">
        <v>274</v>
      </c>
      <c r="AU2127" s="148" t="s">
        <v>91</v>
      </c>
      <c r="AV2127" s="146" t="s">
        <v>89</v>
      </c>
      <c r="AW2127" s="146" t="s">
        <v>42</v>
      </c>
      <c r="AX2127" s="146" t="s">
        <v>82</v>
      </c>
      <c r="AY2127" s="148" t="s">
        <v>263</v>
      </c>
    </row>
    <row r="2128" spans="2:65" s="146" customFormat="1" ht="11.25">
      <c r="B2128" s="147"/>
      <c r="D2128" s="142" t="s">
        <v>274</v>
      </c>
      <c r="E2128" s="148" t="s">
        <v>44</v>
      </c>
      <c r="F2128" s="149" t="s">
        <v>1501</v>
      </c>
      <c r="H2128" s="148" t="s">
        <v>44</v>
      </c>
      <c r="I2128" s="150"/>
      <c r="L2128" s="147"/>
      <c r="M2128" s="151"/>
      <c r="T2128" s="152"/>
      <c r="AT2128" s="148" t="s">
        <v>274</v>
      </c>
      <c r="AU2128" s="148" t="s">
        <v>91</v>
      </c>
      <c r="AV2128" s="146" t="s">
        <v>89</v>
      </c>
      <c r="AW2128" s="146" t="s">
        <v>42</v>
      </c>
      <c r="AX2128" s="146" t="s">
        <v>82</v>
      </c>
      <c r="AY2128" s="148" t="s">
        <v>263</v>
      </c>
    </row>
    <row r="2129" spans="2:65" s="153" customFormat="1" ht="11.25">
      <c r="B2129" s="154"/>
      <c r="D2129" s="142" t="s">
        <v>274</v>
      </c>
      <c r="E2129" s="155" t="s">
        <v>44</v>
      </c>
      <c r="F2129" s="156" t="s">
        <v>1530</v>
      </c>
      <c r="H2129" s="157">
        <v>24.9</v>
      </c>
      <c r="I2129" s="158"/>
      <c r="L2129" s="154"/>
      <c r="M2129" s="159"/>
      <c r="T2129" s="160"/>
      <c r="AT2129" s="155" t="s">
        <v>274</v>
      </c>
      <c r="AU2129" s="155" t="s">
        <v>91</v>
      </c>
      <c r="AV2129" s="153" t="s">
        <v>91</v>
      </c>
      <c r="AW2129" s="153" t="s">
        <v>42</v>
      </c>
      <c r="AX2129" s="153" t="s">
        <v>82</v>
      </c>
      <c r="AY2129" s="155" t="s">
        <v>263</v>
      </c>
    </row>
    <row r="2130" spans="2:65" s="161" customFormat="1" ht="11.25">
      <c r="B2130" s="162"/>
      <c r="D2130" s="142" t="s">
        <v>274</v>
      </c>
      <c r="E2130" s="163" t="s">
        <v>44</v>
      </c>
      <c r="F2130" s="164" t="s">
        <v>280</v>
      </c>
      <c r="H2130" s="165">
        <v>24.9</v>
      </c>
      <c r="I2130" s="166"/>
      <c r="L2130" s="162"/>
      <c r="M2130" s="167"/>
      <c r="T2130" s="168"/>
      <c r="AT2130" s="163" t="s">
        <v>274</v>
      </c>
      <c r="AU2130" s="163" t="s">
        <v>91</v>
      </c>
      <c r="AV2130" s="161" t="s">
        <v>141</v>
      </c>
      <c r="AW2130" s="161" t="s">
        <v>42</v>
      </c>
      <c r="AX2130" s="161" t="s">
        <v>82</v>
      </c>
      <c r="AY2130" s="163" t="s">
        <v>263</v>
      </c>
    </row>
    <row r="2131" spans="2:65" s="169" customFormat="1" ht="11.25">
      <c r="B2131" s="170"/>
      <c r="D2131" s="142" t="s">
        <v>274</v>
      </c>
      <c r="E2131" s="171" t="s">
        <v>44</v>
      </c>
      <c r="F2131" s="172" t="s">
        <v>281</v>
      </c>
      <c r="H2131" s="173">
        <v>24.9</v>
      </c>
      <c r="I2131" s="174"/>
      <c r="L2131" s="170"/>
      <c r="M2131" s="175"/>
      <c r="T2131" s="176"/>
      <c r="AT2131" s="171" t="s">
        <v>274</v>
      </c>
      <c r="AU2131" s="171" t="s">
        <v>91</v>
      </c>
      <c r="AV2131" s="169" t="s">
        <v>270</v>
      </c>
      <c r="AW2131" s="169" t="s">
        <v>42</v>
      </c>
      <c r="AX2131" s="169" t="s">
        <v>89</v>
      </c>
      <c r="AY2131" s="171" t="s">
        <v>263</v>
      </c>
    </row>
    <row r="2132" spans="2:65" s="17" customFormat="1" ht="14.45" customHeight="1">
      <c r="B2132" s="18"/>
      <c r="C2132" s="129" t="s">
        <v>1531</v>
      </c>
      <c r="D2132" s="129" t="s">
        <v>265</v>
      </c>
      <c r="E2132" s="130" t="s">
        <v>1532</v>
      </c>
      <c r="F2132" s="131" t="s">
        <v>1533</v>
      </c>
      <c r="G2132" s="132" t="s">
        <v>139</v>
      </c>
      <c r="H2132" s="133">
        <v>2.88</v>
      </c>
      <c r="I2132" s="134"/>
      <c r="J2132" s="135">
        <f>ROUND(I2132*H2132,2)</f>
        <v>0</v>
      </c>
      <c r="K2132" s="131" t="s">
        <v>269</v>
      </c>
      <c r="L2132" s="18"/>
      <c r="M2132" s="136" t="s">
        <v>44</v>
      </c>
      <c r="N2132" s="137" t="s">
        <v>53</v>
      </c>
      <c r="P2132" s="138">
        <f>O2132*H2132</f>
        <v>0</v>
      </c>
      <c r="Q2132" s="138">
        <v>0</v>
      </c>
      <c r="R2132" s="138">
        <f>Q2132*H2132</f>
        <v>0</v>
      </c>
      <c r="S2132" s="138">
        <v>0.245</v>
      </c>
      <c r="T2132" s="139">
        <f>S2132*H2132</f>
        <v>0.7056</v>
      </c>
      <c r="AR2132" s="140" t="s">
        <v>270</v>
      </c>
      <c r="AT2132" s="140" t="s">
        <v>265</v>
      </c>
      <c r="AU2132" s="140" t="s">
        <v>91</v>
      </c>
      <c r="AY2132" s="2" t="s">
        <v>263</v>
      </c>
      <c r="BE2132" s="141">
        <f>IF(N2132="základní",J2132,0)</f>
        <v>0</v>
      </c>
      <c r="BF2132" s="141">
        <f>IF(N2132="snížená",J2132,0)</f>
        <v>0</v>
      </c>
      <c r="BG2132" s="141">
        <f>IF(N2132="zákl. přenesená",J2132,0)</f>
        <v>0</v>
      </c>
      <c r="BH2132" s="141">
        <f>IF(N2132="sníž. přenesená",J2132,0)</f>
        <v>0</v>
      </c>
      <c r="BI2132" s="141">
        <f>IF(N2132="nulová",J2132,0)</f>
        <v>0</v>
      </c>
      <c r="BJ2132" s="2" t="s">
        <v>89</v>
      </c>
      <c r="BK2132" s="141">
        <f>ROUND(I2132*H2132,2)</f>
        <v>0</v>
      </c>
      <c r="BL2132" s="2" t="s">
        <v>270</v>
      </c>
      <c r="BM2132" s="140" t="s">
        <v>1534</v>
      </c>
    </row>
    <row r="2133" spans="2:65" s="17" customFormat="1" ht="58.5">
      <c r="B2133" s="18"/>
      <c r="D2133" s="142" t="s">
        <v>272</v>
      </c>
      <c r="F2133" s="143" t="s">
        <v>1535</v>
      </c>
      <c r="I2133" s="144"/>
      <c r="L2133" s="18"/>
      <c r="M2133" s="145"/>
      <c r="T2133" s="39"/>
      <c r="AT2133" s="2" t="s">
        <v>272</v>
      </c>
      <c r="AU2133" s="2" t="s">
        <v>91</v>
      </c>
    </row>
    <row r="2134" spans="2:65" s="146" customFormat="1" ht="11.25">
      <c r="B2134" s="147"/>
      <c r="D2134" s="142" t="s">
        <v>274</v>
      </c>
      <c r="E2134" s="148" t="s">
        <v>44</v>
      </c>
      <c r="F2134" s="149" t="s">
        <v>340</v>
      </c>
      <c r="H2134" s="148" t="s">
        <v>44</v>
      </c>
      <c r="I2134" s="150"/>
      <c r="L2134" s="147"/>
      <c r="M2134" s="151"/>
      <c r="T2134" s="152"/>
      <c r="AT2134" s="148" t="s">
        <v>274</v>
      </c>
      <c r="AU2134" s="148" t="s">
        <v>91</v>
      </c>
      <c r="AV2134" s="146" t="s">
        <v>89</v>
      </c>
      <c r="AW2134" s="146" t="s">
        <v>42</v>
      </c>
      <c r="AX2134" s="146" t="s">
        <v>82</v>
      </c>
      <c r="AY2134" s="148" t="s">
        <v>263</v>
      </c>
    </row>
    <row r="2135" spans="2:65" s="146" customFormat="1" ht="11.25">
      <c r="B2135" s="147"/>
      <c r="D2135" s="142" t="s">
        <v>274</v>
      </c>
      <c r="E2135" s="148" t="s">
        <v>44</v>
      </c>
      <c r="F2135" s="149" t="s">
        <v>341</v>
      </c>
      <c r="H2135" s="148" t="s">
        <v>44</v>
      </c>
      <c r="I2135" s="150"/>
      <c r="L2135" s="147"/>
      <c r="M2135" s="151"/>
      <c r="T2135" s="152"/>
      <c r="AT2135" s="148" t="s">
        <v>274</v>
      </c>
      <c r="AU2135" s="148" t="s">
        <v>91</v>
      </c>
      <c r="AV2135" s="146" t="s">
        <v>89</v>
      </c>
      <c r="AW2135" s="146" t="s">
        <v>42</v>
      </c>
      <c r="AX2135" s="146" t="s">
        <v>82</v>
      </c>
      <c r="AY2135" s="148" t="s">
        <v>263</v>
      </c>
    </row>
    <row r="2136" spans="2:65" s="153" customFormat="1" ht="11.25">
      <c r="B2136" s="154"/>
      <c r="D2136" s="142" t="s">
        <v>274</v>
      </c>
      <c r="E2136" s="155" t="s">
        <v>44</v>
      </c>
      <c r="F2136" s="156" t="s">
        <v>1536</v>
      </c>
      <c r="H2136" s="157">
        <v>2.88</v>
      </c>
      <c r="I2136" s="158"/>
      <c r="L2136" s="154"/>
      <c r="M2136" s="159"/>
      <c r="T2136" s="160"/>
      <c r="AT2136" s="155" t="s">
        <v>274</v>
      </c>
      <c r="AU2136" s="155" t="s">
        <v>91</v>
      </c>
      <c r="AV2136" s="153" t="s">
        <v>91</v>
      </c>
      <c r="AW2136" s="153" t="s">
        <v>42</v>
      </c>
      <c r="AX2136" s="153" t="s">
        <v>82</v>
      </c>
      <c r="AY2136" s="155" t="s">
        <v>263</v>
      </c>
    </row>
    <row r="2137" spans="2:65" s="161" customFormat="1" ht="11.25">
      <c r="B2137" s="162"/>
      <c r="D2137" s="142" t="s">
        <v>274</v>
      </c>
      <c r="E2137" s="163" t="s">
        <v>44</v>
      </c>
      <c r="F2137" s="164" t="s">
        <v>280</v>
      </c>
      <c r="H2137" s="165">
        <v>2.88</v>
      </c>
      <c r="I2137" s="166"/>
      <c r="L2137" s="162"/>
      <c r="M2137" s="167"/>
      <c r="T2137" s="168"/>
      <c r="AT2137" s="163" t="s">
        <v>274</v>
      </c>
      <c r="AU2137" s="163" t="s">
        <v>91</v>
      </c>
      <c r="AV2137" s="161" t="s">
        <v>141</v>
      </c>
      <c r="AW2137" s="161" t="s">
        <v>42</v>
      </c>
      <c r="AX2137" s="161" t="s">
        <v>82</v>
      </c>
      <c r="AY2137" s="163" t="s">
        <v>263</v>
      </c>
    </row>
    <row r="2138" spans="2:65" s="169" customFormat="1" ht="11.25">
      <c r="B2138" s="170"/>
      <c r="D2138" s="142" t="s">
        <v>274</v>
      </c>
      <c r="E2138" s="171" t="s">
        <v>44</v>
      </c>
      <c r="F2138" s="172" t="s">
        <v>281</v>
      </c>
      <c r="H2138" s="173">
        <v>2.88</v>
      </c>
      <c r="I2138" s="174"/>
      <c r="L2138" s="170"/>
      <c r="M2138" s="175"/>
      <c r="T2138" s="176"/>
      <c r="AT2138" s="171" t="s">
        <v>274</v>
      </c>
      <c r="AU2138" s="171" t="s">
        <v>91</v>
      </c>
      <c r="AV2138" s="169" t="s">
        <v>270</v>
      </c>
      <c r="AW2138" s="169" t="s">
        <v>42</v>
      </c>
      <c r="AX2138" s="169" t="s">
        <v>89</v>
      </c>
      <c r="AY2138" s="171" t="s">
        <v>263</v>
      </c>
    </row>
    <row r="2139" spans="2:65" s="17" customFormat="1" ht="14.45" customHeight="1">
      <c r="B2139" s="18"/>
      <c r="C2139" s="129" t="s">
        <v>1537</v>
      </c>
      <c r="D2139" s="129" t="s">
        <v>265</v>
      </c>
      <c r="E2139" s="130" t="s">
        <v>1538</v>
      </c>
      <c r="F2139" s="131" t="s">
        <v>1539</v>
      </c>
      <c r="G2139" s="132" t="s">
        <v>139</v>
      </c>
      <c r="H2139" s="133">
        <v>4.3879999999999999</v>
      </c>
      <c r="I2139" s="134"/>
      <c r="J2139" s="135">
        <f>ROUND(I2139*H2139,2)</f>
        <v>0</v>
      </c>
      <c r="K2139" s="131" t="s">
        <v>269</v>
      </c>
      <c r="L2139" s="18"/>
      <c r="M2139" s="136" t="s">
        <v>44</v>
      </c>
      <c r="N2139" s="137" t="s">
        <v>53</v>
      </c>
      <c r="P2139" s="138">
        <f>O2139*H2139</f>
        <v>0</v>
      </c>
      <c r="Q2139" s="138">
        <v>0</v>
      </c>
      <c r="R2139" s="138">
        <f>Q2139*H2139</f>
        <v>0</v>
      </c>
      <c r="S2139" s="138">
        <v>0.35499999999999998</v>
      </c>
      <c r="T2139" s="139">
        <f>S2139*H2139</f>
        <v>1.5577399999999999</v>
      </c>
      <c r="AR2139" s="140" t="s">
        <v>270</v>
      </c>
      <c r="AT2139" s="140" t="s">
        <v>265</v>
      </c>
      <c r="AU2139" s="140" t="s">
        <v>91</v>
      </c>
      <c r="AY2139" s="2" t="s">
        <v>263</v>
      </c>
      <c r="BE2139" s="141">
        <f>IF(N2139="základní",J2139,0)</f>
        <v>0</v>
      </c>
      <c r="BF2139" s="141">
        <f>IF(N2139="snížená",J2139,0)</f>
        <v>0</v>
      </c>
      <c r="BG2139" s="141">
        <f>IF(N2139="zákl. přenesená",J2139,0)</f>
        <v>0</v>
      </c>
      <c r="BH2139" s="141">
        <f>IF(N2139="sníž. přenesená",J2139,0)</f>
        <v>0</v>
      </c>
      <c r="BI2139" s="141">
        <f>IF(N2139="nulová",J2139,0)</f>
        <v>0</v>
      </c>
      <c r="BJ2139" s="2" t="s">
        <v>89</v>
      </c>
      <c r="BK2139" s="141">
        <f>ROUND(I2139*H2139,2)</f>
        <v>0</v>
      </c>
      <c r="BL2139" s="2" t="s">
        <v>270</v>
      </c>
      <c r="BM2139" s="140" t="s">
        <v>1540</v>
      </c>
    </row>
    <row r="2140" spans="2:65" s="17" customFormat="1" ht="58.5">
      <c r="B2140" s="18"/>
      <c r="D2140" s="142" t="s">
        <v>272</v>
      </c>
      <c r="F2140" s="143" t="s">
        <v>1535</v>
      </c>
      <c r="I2140" s="144"/>
      <c r="L2140" s="18"/>
      <c r="M2140" s="145"/>
      <c r="T2140" s="39"/>
      <c r="AT2140" s="2" t="s">
        <v>272</v>
      </c>
      <c r="AU2140" s="2" t="s">
        <v>91</v>
      </c>
    </row>
    <row r="2141" spans="2:65" s="146" customFormat="1" ht="11.25">
      <c r="B2141" s="147"/>
      <c r="D2141" s="142" t="s">
        <v>274</v>
      </c>
      <c r="E2141" s="148" t="s">
        <v>44</v>
      </c>
      <c r="F2141" s="149" t="s">
        <v>340</v>
      </c>
      <c r="H2141" s="148" t="s">
        <v>44</v>
      </c>
      <c r="I2141" s="150"/>
      <c r="L2141" s="147"/>
      <c r="M2141" s="151"/>
      <c r="T2141" s="152"/>
      <c r="AT2141" s="148" t="s">
        <v>274</v>
      </c>
      <c r="AU2141" s="148" t="s">
        <v>91</v>
      </c>
      <c r="AV2141" s="146" t="s">
        <v>89</v>
      </c>
      <c r="AW2141" s="146" t="s">
        <v>42</v>
      </c>
      <c r="AX2141" s="146" t="s">
        <v>82</v>
      </c>
      <c r="AY2141" s="148" t="s">
        <v>263</v>
      </c>
    </row>
    <row r="2142" spans="2:65" s="146" customFormat="1" ht="11.25">
      <c r="B2142" s="147"/>
      <c r="D2142" s="142" t="s">
        <v>274</v>
      </c>
      <c r="E2142" s="148" t="s">
        <v>44</v>
      </c>
      <c r="F2142" s="149" t="s">
        <v>341</v>
      </c>
      <c r="H2142" s="148" t="s">
        <v>44</v>
      </c>
      <c r="I2142" s="150"/>
      <c r="L2142" s="147"/>
      <c r="M2142" s="151"/>
      <c r="T2142" s="152"/>
      <c r="AT2142" s="148" t="s">
        <v>274</v>
      </c>
      <c r="AU2142" s="148" t="s">
        <v>91</v>
      </c>
      <c r="AV2142" s="146" t="s">
        <v>89</v>
      </c>
      <c r="AW2142" s="146" t="s">
        <v>42</v>
      </c>
      <c r="AX2142" s="146" t="s">
        <v>82</v>
      </c>
      <c r="AY2142" s="148" t="s">
        <v>263</v>
      </c>
    </row>
    <row r="2143" spans="2:65" s="153" customFormat="1" ht="11.25">
      <c r="B2143" s="154"/>
      <c r="D2143" s="142" t="s">
        <v>274</v>
      </c>
      <c r="E2143" s="155" t="s">
        <v>44</v>
      </c>
      <c r="F2143" s="156" t="s">
        <v>1536</v>
      </c>
      <c r="H2143" s="157">
        <v>2.88</v>
      </c>
      <c r="I2143" s="158"/>
      <c r="L2143" s="154"/>
      <c r="M2143" s="159"/>
      <c r="T2143" s="160"/>
      <c r="AT2143" s="155" t="s">
        <v>274</v>
      </c>
      <c r="AU2143" s="155" t="s">
        <v>91</v>
      </c>
      <c r="AV2143" s="153" t="s">
        <v>91</v>
      </c>
      <c r="AW2143" s="153" t="s">
        <v>42</v>
      </c>
      <c r="AX2143" s="153" t="s">
        <v>82</v>
      </c>
      <c r="AY2143" s="155" t="s">
        <v>263</v>
      </c>
    </row>
    <row r="2144" spans="2:65" s="153" customFormat="1" ht="11.25">
      <c r="B2144" s="154"/>
      <c r="D2144" s="142" t="s">
        <v>274</v>
      </c>
      <c r="E2144" s="155" t="s">
        <v>44</v>
      </c>
      <c r="F2144" s="156" t="s">
        <v>1541</v>
      </c>
      <c r="H2144" s="157">
        <v>1.508</v>
      </c>
      <c r="I2144" s="158"/>
      <c r="L2144" s="154"/>
      <c r="M2144" s="159"/>
      <c r="T2144" s="160"/>
      <c r="AT2144" s="155" t="s">
        <v>274</v>
      </c>
      <c r="AU2144" s="155" t="s">
        <v>91</v>
      </c>
      <c r="AV2144" s="153" t="s">
        <v>91</v>
      </c>
      <c r="AW2144" s="153" t="s">
        <v>42</v>
      </c>
      <c r="AX2144" s="153" t="s">
        <v>82</v>
      </c>
      <c r="AY2144" s="155" t="s">
        <v>263</v>
      </c>
    </row>
    <row r="2145" spans="2:65" s="161" customFormat="1" ht="11.25">
      <c r="B2145" s="162"/>
      <c r="D2145" s="142" t="s">
        <v>274</v>
      </c>
      <c r="E2145" s="163" t="s">
        <v>44</v>
      </c>
      <c r="F2145" s="164" t="s">
        <v>280</v>
      </c>
      <c r="H2145" s="165">
        <v>4.3879999999999999</v>
      </c>
      <c r="I2145" s="166"/>
      <c r="L2145" s="162"/>
      <c r="M2145" s="167"/>
      <c r="T2145" s="168"/>
      <c r="AT2145" s="163" t="s">
        <v>274</v>
      </c>
      <c r="AU2145" s="163" t="s">
        <v>91</v>
      </c>
      <c r="AV2145" s="161" t="s">
        <v>141</v>
      </c>
      <c r="AW2145" s="161" t="s">
        <v>42</v>
      </c>
      <c r="AX2145" s="161" t="s">
        <v>82</v>
      </c>
      <c r="AY2145" s="163" t="s">
        <v>263</v>
      </c>
    </row>
    <row r="2146" spans="2:65" s="169" customFormat="1" ht="11.25">
      <c r="B2146" s="170"/>
      <c r="D2146" s="142" t="s">
        <v>274</v>
      </c>
      <c r="E2146" s="171" t="s">
        <v>44</v>
      </c>
      <c r="F2146" s="172" t="s">
        <v>281</v>
      </c>
      <c r="H2146" s="173">
        <v>4.3879999999999999</v>
      </c>
      <c r="I2146" s="174"/>
      <c r="L2146" s="170"/>
      <c r="M2146" s="175"/>
      <c r="T2146" s="176"/>
      <c r="AT2146" s="171" t="s">
        <v>274</v>
      </c>
      <c r="AU2146" s="171" t="s">
        <v>91</v>
      </c>
      <c r="AV2146" s="169" t="s">
        <v>270</v>
      </c>
      <c r="AW2146" s="169" t="s">
        <v>42</v>
      </c>
      <c r="AX2146" s="169" t="s">
        <v>89</v>
      </c>
      <c r="AY2146" s="171" t="s">
        <v>263</v>
      </c>
    </row>
    <row r="2147" spans="2:65" s="17" customFormat="1" ht="14.45" customHeight="1">
      <c r="B2147" s="18"/>
      <c r="C2147" s="129" t="s">
        <v>1542</v>
      </c>
      <c r="D2147" s="129" t="s">
        <v>265</v>
      </c>
      <c r="E2147" s="130" t="s">
        <v>1543</v>
      </c>
      <c r="F2147" s="131" t="s">
        <v>1544</v>
      </c>
      <c r="G2147" s="132" t="s">
        <v>139</v>
      </c>
      <c r="H2147" s="133">
        <v>7.2679999999999998</v>
      </c>
      <c r="I2147" s="134"/>
      <c r="J2147" s="135">
        <f>ROUND(I2147*H2147,2)</f>
        <v>0</v>
      </c>
      <c r="K2147" s="131" t="s">
        <v>269</v>
      </c>
      <c r="L2147" s="18"/>
      <c r="M2147" s="136" t="s">
        <v>44</v>
      </c>
      <c r="N2147" s="137" t="s">
        <v>53</v>
      </c>
      <c r="P2147" s="138">
        <f>O2147*H2147</f>
        <v>0</v>
      </c>
      <c r="Q2147" s="138">
        <v>0</v>
      </c>
      <c r="R2147" s="138">
        <f>Q2147*H2147</f>
        <v>0</v>
      </c>
      <c r="S2147" s="138">
        <v>0</v>
      </c>
      <c r="T2147" s="139">
        <f>S2147*H2147</f>
        <v>0</v>
      </c>
      <c r="AR2147" s="140" t="s">
        <v>270</v>
      </c>
      <c r="AT2147" s="140" t="s">
        <v>265</v>
      </c>
      <c r="AU2147" s="140" t="s">
        <v>91</v>
      </c>
      <c r="AY2147" s="2" t="s">
        <v>263</v>
      </c>
      <c r="BE2147" s="141">
        <f>IF(N2147="základní",J2147,0)</f>
        <v>0</v>
      </c>
      <c r="BF2147" s="141">
        <f>IF(N2147="snížená",J2147,0)</f>
        <v>0</v>
      </c>
      <c r="BG2147" s="141">
        <f>IF(N2147="zákl. přenesená",J2147,0)</f>
        <v>0</v>
      </c>
      <c r="BH2147" s="141">
        <f>IF(N2147="sníž. přenesená",J2147,0)</f>
        <v>0</v>
      </c>
      <c r="BI2147" s="141">
        <f>IF(N2147="nulová",J2147,0)</f>
        <v>0</v>
      </c>
      <c r="BJ2147" s="2" t="s">
        <v>89</v>
      </c>
      <c r="BK2147" s="141">
        <f>ROUND(I2147*H2147,2)</f>
        <v>0</v>
      </c>
      <c r="BL2147" s="2" t="s">
        <v>270</v>
      </c>
      <c r="BM2147" s="140" t="s">
        <v>1545</v>
      </c>
    </row>
    <row r="2148" spans="2:65" s="17" customFormat="1" ht="58.5">
      <c r="B2148" s="18"/>
      <c r="D2148" s="142" t="s">
        <v>272</v>
      </c>
      <c r="F2148" s="143" t="s">
        <v>1535</v>
      </c>
      <c r="I2148" s="144"/>
      <c r="L2148" s="18"/>
      <c r="M2148" s="145"/>
      <c r="T2148" s="39"/>
      <c r="AT2148" s="2" t="s">
        <v>272</v>
      </c>
      <c r="AU2148" s="2" t="s">
        <v>91</v>
      </c>
    </row>
    <row r="2149" spans="2:65" s="146" customFormat="1" ht="11.25">
      <c r="B2149" s="147"/>
      <c r="D2149" s="142" t="s">
        <v>274</v>
      </c>
      <c r="E2149" s="148" t="s">
        <v>44</v>
      </c>
      <c r="F2149" s="149" t="s">
        <v>340</v>
      </c>
      <c r="H2149" s="148" t="s">
        <v>44</v>
      </c>
      <c r="I2149" s="150"/>
      <c r="L2149" s="147"/>
      <c r="M2149" s="151"/>
      <c r="T2149" s="152"/>
      <c r="AT2149" s="148" t="s">
        <v>274</v>
      </c>
      <c r="AU2149" s="148" t="s">
        <v>91</v>
      </c>
      <c r="AV2149" s="146" t="s">
        <v>89</v>
      </c>
      <c r="AW2149" s="146" t="s">
        <v>42</v>
      </c>
      <c r="AX2149" s="146" t="s">
        <v>82</v>
      </c>
      <c r="AY2149" s="148" t="s">
        <v>263</v>
      </c>
    </row>
    <row r="2150" spans="2:65" s="146" customFormat="1" ht="11.25">
      <c r="B2150" s="147"/>
      <c r="D2150" s="142" t="s">
        <v>274</v>
      </c>
      <c r="E2150" s="148" t="s">
        <v>44</v>
      </c>
      <c r="F2150" s="149" t="s">
        <v>341</v>
      </c>
      <c r="H2150" s="148" t="s">
        <v>44</v>
      </c>
      <c r="I2150" s="150"/>
      <c r="L2150" s="147"/>
      <c r="M2150" s="151"/>
      <c r="T2150" s="152"/>
      <c r="AT2150" s="148" t="s">
        <v>274</v>
      </c>
      <c r="AU2150" s="148" t="s">
        <v>91</v>
      </c>
      <c r="AV2150" s="146" t="s">
        <v>89</v>
      </c>
      <c r="AW2150" s="146" t="s">
        <v>42</v>
      </c>
      <c r="AX2150" s="146" t="s">
        <v>82</v>
      </c>
      <c r="AY2150" s="148" t="s">
        <v>263</v>
      </c>
    </row>
    <row r="2151" spans="2:65" s="153" customFormat="1" ht="11.25">
      <c r="B2151" s="154"/>
      <c r="D2151" s="142" t="s">
        <v>274</v>
      </c>
      <c r="E2151" s="155" t="s">
        <v>44</v>
      </c>
      <c r="F2151" s="156" t="s">
        <v>1546</v>
      </c>
      <c r="H2151" s="157">
        <v>7.2679999999999998</v>
      </c>
      <c r="I2151" s="158"/>
      <c r="L2151" s="154"/>
      <c r="M2151" s="159"/>
      <c r="T2151" s="160"/>
      <c r="AT2151" s="155" t="s">
        <v>274</v>
      </c>
      <c r="AU2151" s="155" t="s">
        <v>91</v>
      </c>
      <c r="AV2151" s="153" t="s">
        <v>91</v>
      </c>
      <c r="AW2151" s="153" t="s">
        <v>42</v>
      </c>
      <c r="AX2151" s="153" t="s">
        <v>82</v>
      </c>
      <c r="AY2151" s="155" t="s">
        <v>263</v>
      </c>
    </row>
    <row r="2152" spans="2:65" s="161" customFormat="1" ht="11.25">
      <c r="B2152" s="162"/>
      <c r="D2152" s="142" t="s">
        <v>274</v>
      </c>
      <c r="E2152" s="163" t="s">
        <v>44</v>
      </c>
      <c r="F2152" s="164" t="s">
        <v>280</v>
      </c>
      <c r="H2152" s="165">
        <v>7.2679999999999998</v>
      </c>
      <c r="I2152" s="166"/>
      <c r="L2152" s="162"/>
      <c r="M2152" s="167"/>
      <c r="T2152" s="168"/>
      <c r="AT2152" s="163" t="s">
        <v>274</v>
      </c>
      <c r="AU2152" s="163" t="s">
        <v>91</v>
      </c>
      <c r="AV2152" s="161" t="s">
        <v>141</v>
      </c>
      <c r="AW2152" s="161" t="s">
        <v>42</v>
      </c>
      <c r="AX2152" s="161" t="s">
        <v>82</v>
      </c>
      <c r="AY2152" s="163" t="s">
        <v>263</v>
      </c>
    </row>
    <row r="2153" spans="2:65" s="169" customFormat="1" ht="11.25">
      <c r="B2153" s="170"/>
      <c r="D2153" s="142" t="s">
        <v>274</v>
      </c>
      <c r="E2153" s="171" t="s">
        <v>44</v>
      </c>
      <c r="F2153" s="172" t="s">
        <v>281</v>
      </c>
      <c r="H2153" s="173">
        <v>7.2679999999999998</v>
      </c>
      <c r="I2153" s="174"/>
      <c r="L2153" s="170"/>
      <c r="M2153" s="175"/>
      <c r="T2153" s="176"/>
      <c r="AT2153" s="171" t="s">
        <v>274</v>
      </c>
      <c r="AU2153" s="171" t="s">
        <v>91</v>
      </c>
      <c r="AV2153" s="169" t="s">
        <v>270</v>
      </c>
      <c r="AW2153" s="169" t="s">
        <v>42</v>
      </c>
      <c r="AX2153" s="169" t="s">
        <v>89</v>
      </c>
      <c r="AY2153" s="171" t="s">
        <v>263</v>
      </c>
    </row>
    <row r="2154" spans="2:65" s="17" customFormat="1" ht="14.45" customHeight="1">
      <c r="B2154" s="18"/>
      <c r="C2154" s="129" t="s">
        <v>1547</v>
      </c>
      <c r="D2154" s="129" t="s">
        <v>265</v>
      </c>
      <c r="E2154" s="130" t="s">
        <v>1548</v>
      </c>
      <c r="F2154" s="131" t="s">
        <v>1549</v>
      </c>
      <c r="G2154" s="132" t="s">
        <v>139</v>
      </c>
      <c r="H2154" s="133">
        <v>7.2679999999999998</v>
      </c>
      <c r="I2154" s="134"/>
      <c r="J2154" s="135">
        <f>ROUND(I2154*H2154,2)</f>
        <v>0</v>
      </c>
      <c r="K2154" s="131" t="s">
        <v>269</v>
      </c>
      <c r="L2154" s="18"/>
      <c r="M2154" s="136" t="s">
        <v>44</v>
      </c>
      <c r="N2154" s="137" t="s">
        <v>53</v>
      </c>
      <c r="P2154" s="138">
        <f>O2154*H2154</f>
        <v>0</v>
      </c>
      <c r="Q2154" s="138">
        <v>0</v>
      </c>
      <c r="R2154" s="138">
        <f>Q2154*H2154</f>
        <v>0</v>
      </c>
      <c r="S2154" s="138">
        <v>0</v>
      </c>
      <c r="T2154" s="139">
        <f>S2154*H2154</f>
        <v>0</v>
      </c>
      <c r="AR2154" s="140" t="s">
        <v>270</v>
      </c>
      <c r="AT2154" s="140" t="s">
        <v>265</v>
      </c>
      <c r="AU2154" s="140" t="s">
        <v>91</v>
      </c>
      <c r="AY2154" s="2" t="s">
        <v>263</v>
      </c>
      <c r="BE2154" s="141">
        <f>IF(N2154="základní",J2154,0)</f>
        <v>0</v>
      </c>
      <c r="BF2154" s="141">
        <f>IF(N2154="snížená",J2154,0)</f>
        <v>0</v>
      </c>
      <c r="BG2154" s="141">
        <f>IF(N2154="zákl. přenesená",J2154,0)</f>
        <v>0</v>
      </c>
      <c r="BH2154" s="141">
        <f>IF(N2154="sníž. přenesená",J2154,0)</f>
        <v>0</v>
      </c>
      <c r="BI2154" s="141">
        <f>IF(N2154="nulová",J2154,0)</f>
        <v>0</v>
      </c>
      <c r="BJ2154" s="2" t="s">
        <v>89</v>
      </c>
      <c r="BK2154" s="141">
        <f>ROUND(I2154*H2154,2)</f>
        <v>0</v>
      </c>
      <c r="BL2154" s="2" t="s">
        <v>270</v>
      </c>
      <c r="BM2154" s="140" t="s">
        <v>1550</v>
      </c>
    </row>
    <row r="2155" spans="2:65" s="17" customFormat="1" ht="58.5">
      <c r="B2155" s="18"/>
      <c r="D2155" s="142" t="s">
        <v>272</v>
      </c>
      <c r="F2155" s="143" t="s">
        <v>1535</v>
      </c>
      <c r="I2155" s="144"/>
      <c r="L2155" s="18"/>
      <c r="M2155" s="145"/>
      <c r="T2155" s="39"/>
      <c r="AT2155" s="2" t="s">
        <v>272</v>
      </c>
      <c r="AU2155" s="2" t="s">
        <v>91</v>
      </c>
    </row>
    <row r="2156" spans="2:65" s="17" customFormat="1" ht="24.2" customHeight="1">
      <c r="B2156" s="18"/>
      <c r="C2156" s="129" t="s">
        <v>1551</v>
      </c>
      <c r="D2156" s="129" t="s">
        <v>265</v>
      </c>
      <c r="E2156" s="130" t="s">
        <v>1552</v>
      </c>
      <c r="F2156" s="131" t="s">
        <v>1553</v>
      </c>
      <c r="G2156" s="132" t="s">
        <v>402</v>
      </c>
      <c r="H2156" s="133">
        <v>21.6</v>
      </c>
      <c r="I2156" s="134"/>
      <c r="J2156" s="135">
        <f>ROUND(I2156*H2156,2)</f>
        <v>0</v>
      </c>
      <c r="K2156" s="131" t="s">
        <v>269</v>
      </c>
      <c r="L2156" s="18"/>
      <c r="M2156" s="136" t="s">
        <v>44</v>
      </c>
      <c r="N2156" s="137" t="s">
        <v>53</v>
      </c>
      <c r="P2156" s="138">
        <f>O2156*H2156</f>
        <v>0</v>
      </c>
      <c r="Q2156" s="138">
        <v>3.3E-4</v>
      </c>
      <c r="R2156" s="138">
        <f>Q2156*H2156</f>
        <v>7.1280000000000007E-3</v>
      </c>
      <c r="S2156" s="138">
        <v>0</v>
      </c>
      <c r="T2156" s="139">
        <f>S2156*H2156</f>
        <v>0</v>
      </c>
      <c r="AR2156" s="140" t="s">
        <v>270</v>
      </c>
      <c r="AT2156" s="140" t="s">
        <v>265</v>
      </c>
      <c r="AU2156" s="140" t="s">
        <v>91</v>
      </c>
      <c r="AY2156" s="2" t="s">
        <v>263</v>
      </c>
      <c r="BE2156" s="141">
        <f>IF(N2156="základní",J2156,0)</f>
        <v>0</v>
      </c>
      <c r="BF2156" s="141">
        <f>IF(N2156="snížená",J2156,0)</f>
        <v>0</v>
      </c>
      <c r="BG2156" s="141">
        <f>IF(N2156="zákl. přenesená",J2156,0)</f>
        <v>0</v>
      </c>
      <c r="BH2156" s="141">
        <f>IF(N2156="sníž. přenesená",J2156,0)</f>
        <v>0</v>
      </c>
      <c r="BI2156" s="141">
        <f>IF(N2156="nulová",J2156,0)</f>
        <v>0</v>
      </c>
      <c r="BJ2156" s="2" t="s">
        <v>89</v>
      </c>
      <c r="BK2156" s="141">
        <f>ROUND(I2156*H2156,2)</f>
        <v>0</v>
      </c>
      <c r="BL2156" s="2" t="s">
        <v>270</v>
      </c>
      <c r="BM2156" s="140" t="s">
        <v>1554</v>
      </c>
    </row>
    <row r="2157" spans="2:65" s="17" customFormat="1" ht="78">
      <c r="B2157" s="18"/>
      <c r="D2157" s="142" t="s">
        <v>272</v>
      </c>
      <c r="F2157" s="143" t="s">
        <v>1555</v>
      </c>
      <c r="I2157" s="144"/>
      <c r="L2157" s="18"/>
      <c r="M2157" s="145"/>
      <c r="T2157" s="39"/>
      <c r="AT2157" s="2" t="s">
        <v>272</v>
      </c>
      <c r="AU2157" s="2" t="s">
        <v>91</v>
      </c>
    </row>
    <row r="2158" spans="2:65" s="146" customFormat="1" ht="11.25">
      <c r="B2158" s="147"/>
      <c r="D2158" s="142" t="s">
        <v>274</v>
      </c>
      <c r="E2158" s="148" t="s">
        <v>44</v>
      </c>
      <c r="F2158" s="149" t="s">
        <v>340</v>
      </c>
      <c r="H2158" s="148" t="s">
        <v>44</v>
      </c>
      <c r="I2158" s="150"/>
      <c r="L2158" s="147"/>
      <c r="M2158" s="151"/>
      <c r="T2158" s="152"/>
      <c r="AT2158" s="148" t="s">
        <v>274</v>
      </c>
      <c r="AU2158" s="148" t="s">
        <v>91</v>
      </c>
      <c r="AV2158" s="146" t="s">
        <v>89</v>
      </c>
      <c r="AW2158" s="146" t="s">
        <v>42</v>
      </c>
      <c r="AX2158" s="146" t="s">
        <v>82</v>
      </c>
      <c r="AY2158" s="148" t="s">
        <v>263</v>
      </c>
    </row>
    <row r="2159" spans="2:65" s="146" customFormat="1" ht="11.25">
      <c r="B2159" s="147"/>
      <c r="D2159" s="142" t="s">
        <v>274</v>
      </c>
      <c r="E2159" s="148" t="s">
        <v>44</v>
      </c>
      <c r="F2159" s="149" t="s">
        <v>1556</v>
      </c>
      <c r="H2159" s="148" t="s">
        <v>44</v>
      </c>
      <c r="I2159" s="150"/>
      <c r="L2159" s="147"/>
      <c r="M2159" s="151"/>
      <c r="T2159" s="152"/>
      <c r="AT2159" s="148" t="s">
        <v>274</v>
      </c>
      <c r="AU2159" s="148" t="s">
        <v>91</v>
      </c>
      <c r="AV2159" s="146" t="s">
        <v>89</v>
      </c>
      <c r="AW2159" s="146" t="s">
        <v>42</v>
      </c>
      <c r="AX2159" s="146" t="s">
        <v>82</v>
      </c>
      <c r="AY2159" s="148" t="s">
        <v>263</v>
      </c>
    </row>
    <row r="2160" spans="2:65" s="153" customFormat="1" ht="11.25">
      <c r="B2160" s="154"/>
      <c r="D2160" s="142" t="s">
        <v>274</v>
      </c>
      <c r="E2160" s="155" t="s">
        <v>44</v>
      </c>
      <c r="F2160" s="156" t="s">
        <v>1557</v>
      </c>
      <c r="H2160" s="157">
        <v>2.4</v>
      </c>
      <c r="I2160" s="158"/>
      <c r="L2160" s="154"/>
      <c r="M2160" s="159"/>
      <c r="T2160" s="160"/>
      <c r="AT2160" s="155" t="s">
        <v>274</v>
      </c>
      <c r="AU2160" s="155" t="s">
        <v>91</v>
      </c>
      <c r="AV2160" s="153" t="s">
        <v>91</v>
      </c>
      <c r="AW2160" s="153" t="s">
        <v>42</v>
      </c>
      <c r="AX2160" s="153" t="s">
        <v>82</v>
      </c>
      <c r="AY2160" s="155" t="s">
        <v>263</v>
      </c>
    </row>
    <row r="2161" spans="2:65" s="153" customFormat="1" ht="11.25">
      <c r="B2161" s="154"/>
      <c r="D2161" s="142" t="s">
        <v>274</v>
      </c>
      <c r="E2161" s="155" t="s">
        <v>44</v>
      </c>
      <c r="F2161" s="156" t="s">
        <v>1558</v>
      </c>
      <c r="H2161" s="157">
        <v>4.8</v>
      </c>
      <c r="I2161" s="158"/>
      <c r="L2161" s="154"/>
      <c r="M2161" s="159"/>
      <c r="T2161" s="160"/>
      <c r="AT2161" s="155" t="s">
        <v>274</v>
      </c>
      <c r="AU2161" s="155" t="s">
        <v>91</v>
      </c>
      <c r="AV2161" s="153" t="s">
        <v>91</v>
      </c>
      <c r="AW2161" s="153" t="s">
        <v>42</v>
      </c>
      <c r="AX2161" s="153" t="s">
        <v>82</v>
      </c>
      <c r="AY2161" s="155" t="s">
        <v>263</v>
      </c>
    </row>
    <row r="2162" spans="2:65" s="153" customFormat="1" ht="11.25">
      <c r="B2162" s="154"/>
      <c r="D2162" s="142" t="s">
        <v>274</v>
      </c>
      <c r="E2162" s="155" t="s">
        <v>44</v>
      </c>
      <c r="F2162" s="156" t="s">
        <v>1559</v>
      </c>
      <c r="H2162" s="157">
        <v>14.4</v>
      </c>
      <c r="I2162" s="158"/>
      <c r="L2162" s="154"/>
      <c r="M2162" s="159"/>
      <c r="T2162" s="160"/>
      <c r="AT2162" s="155" t="s">
        <v>274</v>
      </c>
      <c r="AU2162" s="155" t="s">
        <v>91</v>
      </c>
      <c r="AV2162" s="153" t="s">
        <v>91</v>
      </c>
      <c r="AW2162" s="153" t="s">
        <v>42</v>
      </c>
      <c r="AX2162" s="153" t="s">
        <v>82</v>
      </c>
      <c r="AY2162" s="155" t="s">
        <v>263</v>
      </c>
    </row>
    <row r="2163" spans="2:65" s="161" customFormat="1" ht="11.25">
      <c r="B2163" s="162"/>
      <c r="D2163" s="142" t="s">
        <v>274</v>
      </c>
      <c r="E2163" s="163" t="s">
        <v>44</v>
      </c>
      <c r="F2163" s="164" t="s">
        <v>280</v>
      </c>
      <c r="H2163" s="165">
        <v>21.6</v>
      </c>
      <c r="I2163" s="166"/>
      <c r="L2163" s="162"/>
      <c r="M2163" s="167"/>
      <c r="T2163" s="168"/>
      <c r="AT2163" s="163" t="s">
        <v>274</v>
      </c>
      <c r="AU2163" s="163" t="s">
        <v>91</v>
      </c>
      <c r="AV2163" s="161" t="s">
        <v>141</v>
      </c>
      <c r="AW2163" s="161" t="s">
        <v>42</v>
      </c>
      <c r="AX2163" s="161" t="s">
        <v>82</v>
      </c>
      <c r="AY2163" s="163" t="s">
        <v>263</v>
      </c>
    </row>
    <row r="2164" spans="2:65" s="169" customFormat="1" ht="11.25">
      <c r="B2164" s="170"/>
      <c r="D2164" s="142" t="s">
        <v>274</v>
      </c>
      <c r="E2164" s="171" t="s">
        <v>44</v>
      </c>
      <c r="F2164" s="172" t="s">
        <v>281</v>
      </c>
      <c r="H2164" s="173">
        <v>21.6</v>
      </c>
      <c r="I2164" s="174"/>
      <c r="L2164" s="170"/>
      <c r="M2164" s="175"/>
      <c r="T2164" s="176"/>
      <c r="AT2164" s="171" t="s">
        <v>274</v>
      </c>
      <c r="AU2164" s="171" t="s">
        <v>91</v>
      </c>
      <c r="AV2164" s="169" t="s">
        <v>270</v>
      </c>
      <c r="AW2164" s="169" t="s">
        <v>42</v>
      </c>
      <c r="AX2164" s="169" t="s">
        <v>89</v>
      </c>
      <c r="AY2164" s="171" t="s">
        <v>263</v>
      </c>
    </row>
    <row r="2165" spans="2:65" s="17" customFormat="1" ht="14.45" customHeight="1">
      <c r="B2165" s="18"/>
      <c r="C2165" s="177" t="s">
        <v>1560</v>
      </c>
      <c r="D2165" s="177" t="s">
        <v>445</v>
      </c>
      <c r="E2165" s="178" t="s">
        <v>1561</v>
      </c>
      <c r="F2165" s="179" t="s">
        <v>1562</v>
      </c>
      <c r="G2165" s="180" t="s">
        <v>312</v>
      </c>
      <c r="H2165" s="181">
        <v>3.3000000000000002E-2</v>
      </c>
      <c r="I2165" s="182"/>
      <c r="J2165" s="183">
        <f>ROUND(I2165*H2165,2)</f>
        <v>0</v>
      </c>
      <c r="K2165" s="179" t="s">
        <v>269</v>
      </c>
      <c r="L2165" s="184"/>
      <c r="M2165" s="185" t="s">
        <v>44</v>
      </c>
      <c r="N2165" s="186" t="s">
        <v>53</v>
      </c>
      <c r="P2165" s="138">
        <f>O2165*H2165</f>
        <v>0</v>
      </c>
      <c r="Q2165" s="138">
        <v>1</v>
      </c>
      <c r="R2165" s="138">
        <f>Q2165*H2165</f>
        <v>3.3000000000000002E-2</v>
      </c>
      <c r="S2165" s="138">
        <v>0</v>
      </c>
      <c r="T2165" s="139">
        <f>S2165*H2165</f>
        <v>0</v>
      </c>
      <c r="AR2165" s="140" t="s">
        <v>317</v>
      </c>
      <c r="AT2165" s="140" t="s">
        <v>445</v>
      </c>
      <c r="AU2165" s="140" t="s">
        <v>91</v>
      </c>
      <c r="AY2165" s="2" t="s">
        <v>263</v>
      </c>
      <c r="BE2165" s="141">
        <f>IF(N2165="základní",J2165,0)</f>
        <v>0</v>
      </c>
      <c r="BF2165" s="141">
        <f>IF(N2165="snížená",J2165,0)</f>
        <v>0</v>
      </c>
      <c r="BG2165" s="141">
        <f>IF(N2165="zákl. přenesená",J2165,0)</f>
        <v>0</v>
      </c>
      <c r="BH2165" s="141">
        <f>IF(N2165="sníž. přenesená",J2165,0)</f>
        <v>0</v>
      </c>
      <c r="BI2165" s="141">
        <f>IF(N2165="nulová",J2165,0)</f>
        <v>0</v>
      </c>
      <c r="BJ2165" s="2" t="s">
        <v>89</v>
      </c>
      <c r="BK2165" s="141">
        <f>ROUND(I2165*H2165,2)</f>
        <v>0</v>
      </c>
      <c r="BL2165" s="2" t="s">
        <v>270</v>
      </c>
      <c r="BM2165" s="140" t="s">
        <v>1563</v>
      </c>
    </row>
    <row r="2166" spans="2:65" s="153" customFormat="1" ht="11.25">
      <c r="B2166" s="154"/>
      <c r="D2166" s="142" t="s">
        <v>274</v>
      </c>
      <c r="E2166" s="155" t="s">
        <v>44</v>
      </c>
      <c r="F2166" s="156" t="s">
        <v>1564</v>
      </c>
      <c r="H2166" s="157">
        <v>3.0000000000000001E-3</v>
      </c>
      <c r="I2166" s="158"/>
      <c r="L2166" s="154"/>
      <c r="M2166" s="159"/>
      <c r="T2166" s="160"/>
      <c r="AT2166" s="155" t="s">
        <v>274</v>
      </c>
      <c r="AU2166" s="155" t="s">
        <v>91</v>
      </c>
      <c r="AV2166" s="153" t="s">
        <v>91</v>
      </c>
      <c r="AW2166" s="153" t="s">
        <v>42</v>
      </c>
      <c r="AX2166" s="153" t="s">
        <v>82</v>
      </c>
      <c r="AY2166" s="155" t="s">
        <v>263</v>
      </c>
    </row>
    <row r="2167" spans="2:65" s="153" customFormat="1" ht="11.25">
      <c r="B2167" s="154"/>
      <c r="D2167" s="142" t="s">
        <v>274</v>
      </c>
      <c r="E2167" s="155" t="s">
        <v>44</v>
      </c>
      <c r="F2167" s="156" t="s">
        <v>1565</v>
      </c>
      <c r="H2167" s="157">
        <v>6.0000000000000001E-3</v>
      </c>
      <c r="I2167" s="158"/>
      <c r="L2167" s="154"/>
      <c r="M2167" s="159"/>
      <c r="T2167" s="160"/>
      <c r="AT2167" s="155" t="s">
        <v>274</v>
      </c>
      <c r="AU2167" s="155" t="s">
        <v>91</v>
      </c>
      <c r="AV2167" s="153" t="s">
        <v>91</v>
      </c>
      <c r="AW2167" s="153" t="s">
        <v>42</v>
      </c>
      <c r="AX2167" s="153" t="s">
        <v>82</v>
      </c>
      <c r="AY2167" s="155" t="s">
        <v>263</v>
      </c>
    </row>
    <row r="2168" spans="2:65" s="153" customFormat="1" ht="11.25">
      <c r="B2168" s="154"/>
      <c r="D2168" s="142" t="s">
        <v>274</v>
      </c>
      <c r="E2168" s="155" t="s">
        <v>44</v>
      </c>
      <c r="F2168" s="156" t="s">
        <v>1566</v>
      </c>
      <c r="H2168" s="157">
        <v>1.7999999999999999E-2</v>
      </c>
      <c r="I2168" s="158"/>
      <c r="L2168" s="154"/>
      <c r="M2168" s="159"/>
      <c r="T2168" s="160"/>
      <c r="AT2168" s="155" t="s">
        <v>274</v>
      </c>
      <c r="AU2168" s="155" t="s">
        <v>91</v>
      </c>
      <c r="AV2168" s="153" t="s">
        <v>91</v>
      </c>
      <c r="AW2168" s="153" t="s">
        <v>42</v>
      </c>
      <c r="AX2168" s="153" t="s">
        <v>82</v>
      </c>
      <c r="AY2168" s="155" t="s">
        <v>263</v>
      </c>
    </row>
    <row r="2169" spans="2:65" s="153" customFormat="1" ht="11.25">
      <c r="B2169" s="154"/>
      <c r="D2169" s="142" t="s">
        <v>274</v>
      </c>
      <c r="E2169" s="155" t="s">
        <v>44</v>
      </c>
      <c r="F2169" s="156" t="s">
        <v>1567</v>
      </c>
      <c r="H2169" s="157">
        <v>4.0000000000000001E-3</v>
      </c>
      <c r="I2169" s="158"/>
      <c r="L2169" s="154"/>
      <c r="M2169" s="159"/>
      <c r="T2169" s="160"/>
      <c r="AT2169" s="155" t="s">
        <v>274</v>
      </c>
      <c r="AU2169" s="155" t="s">
        <v>91</v>
      </c>
      <c r="AV2169" s="153" t="s">
        <v>91</v>
      </c>
      <c r="AW2169" s="153" t="s">
        <v>42</v>
      </c>
      <c r="AX2169" s="153" t="s">
        <v>82</v>
      </c>
      <c r="AY2169" s="155" t="s">
        <v>263</v>
      </c>
    </row>
    <row r="2170" spans="2:65" s="169" customFormat="1" ht="11.25">
      <c r="B2170" s="170"/>
      <c r="D2170" s="142" t="s">
        <v>274</v>
      </c>
      <c r="E2170" s="171" t="s">
        <v>44</v>
      </c>
      <c r="F2170" s="172" t="s">
        <v>281</v>
      </c>
      <c r="H2170" s="173">
        <v>3.1E-2</v>
      </c>
      <c r="I2170" s="174"/>
      <c r="L2170" s="170"/>
      <c r="M2170" s="175"/>
      <c r="T2170" s="176"/>
      <c r="AT2170" s="171" t="s">
        <v>274</v>
      </c>
      <c r="AU2170" s="171" t="s">
        <v>91</v>
      </c>
      <c r="AV2170" s="169" t="s">
        <v>270</v>
      </c>
      <c r="AW2170" s="169" t="s">
        <v>42</v>
      </c>
      <c r="AX2170" s="169" t="s">
        <v>89</v>
      </c>
      <c r="AY2170" s="171" t="s">
        <v>263</v>
      </c>
    </row>
    <row r="2171" spans="2:65" s="153" customFormat="1" ht="11.25">
      <c r="B2171" s="154"/>
      <c r="D2171" s="142" t="s">
        <v>274</v>
      </c>
      <c r="F2171" s="156" t="s">
        <v>1568</v>
      </c>
      <c r="H2171" s="157">
        <v>3.3000000000000002E-2</v>
      </c>
      <c r="I2171" s="158"/>
      <c r="L2171" s="154"/>
      <c r="M2171" s="159"/>
      <c r="T2171" s="160"/>
      <c r="AT2171" s="155" t="s">
        <v>274</v>
      </c>
      <c r="AU2171" s="155" t="s">
        <v>91</v>
      </c>
      <c r="AV2171" s="153" t="s">
        <v>91</v>
      </c>
      <c r="AW2171" s="153" t="s">
        <v>4</v>
      </c>
      <c r="AX2171" s="153" t="s">
        <v>89</v>
      </c>
      <c r="AY2171" s="155" t="s">
        <v>263</v>
      </c>
    </row>
    <row r="2172" spans="2:65" s="17" customFormat="1" ht="14.45" customHeight="1">
      <c r="B2172" s="18"/>
      <c r="C2172" s="129" t="s">
        <v>1569</v>
      </c>
      <c r="D2172" s="129" t="s">
        <v>265</v>
      </c>
      <c r="E2172" s="130" t="s">
        <v>1570</v>
      </c>
      <c r="F2172" s="131" t="s">
        <v>1571</v>
      </c>
      <c r="G2172" s="132" t="s">
        <v>402</v>
      </c>
      <c r="H2172" s="133">
        <v>21.6</v>
      </c>
      <c r="I2172" s="134"/>
      <c r="J2172" s="135">
        <f>ROUND(I2172*H2172,2)</f>
        <v>0</v>
      </c>
      <c r="K2172" s="131" t="s">
        <v>269</v>
      </c>
      <c r="L2172" s="18"/>
      <c r="M2172" s="136" t="s">
        <v>44</v>
      </c>
      <c r="N2172" s="137" t="s">
        <v>53</v>
      </c>
      <c r="P2172" s="138">
        <f>O2172*H2172</f>
        <v>0</v>
      </c>
      <c r="Q2172" s="138">
        <v>0</v>
      </c>
      <c r="R2172" s="138">
        <f>Q2172*H2172</f>
        <v>0</v>
      </c>
      <c r="S2172" s="138">
        <v>0</v>
      </c>
      <c r="T2172" s="139">
        <f>S2172*H2172</f>
        <v>0</v>
      </c>
      <c r="AR2172" s="140" t="s">
        <v>270</v>
      </c>
      <c r="AT2172" s="140" t="s">
        <v>265</v>
      </c>
      <c r="AU2172" s="140" t="s">
        <v>91</v>
      </c>
      <c r="AY2172" s="2" t="s">
        <v>263</v>
      </c>
      <c r="BE2172" s="141">
        <f>IF(N2172="základní",J2172,0)</f>
        <v>0</v>
      </c>
      <c r="BF2172" s="141">
        <f>IF(N2172="snížená",J2172,0)</f>
        <v>0</v>
      </c>
      <c r="BG2172" s="141">
        <f>IF(N2172="zákl. přenesená",J2172,0)</f>
        <v>0</v>
      </c>
      <c r="BH2172" s="141">
        <f>IF(N2172="sníž. přenesená",J2172,0)</f>
        <v>0</v>
      </c>
      <c r="BI2172" s="141">
        <f>IF(N2172="nulová",J2172,0)</f>
        <v>0</v>
      </c>
      <c r="BJ2172" s="2" t="s">
        <v>89</v>
      </c>
      <c r="BK2172" s="141">
        <f>ROUND(I2172*H2172,2)</f>
        <v>0</v>
      </c>
      <c r="BL2172" s="2" t="s">
        <v>270</v>
      </c>
      <c r="BM2172" s="140" t="s">
        <v>1572</v>
      </c>
    </row>
    <row r="2173" spans="2:65" s="17" customFormat="1" ht="78">
      <c r="B2173" s="18"/>
      <c r="D2173" s="142" t="s">
        <v>272</v>
      </c>
      <c r="F2173" s="143" t="s">
        <v>1555</v>
      </c>
      <c r="I2173" s="144"/>
      <c r="L2173" s="18"/>
      <c r="M2173" s="145"/>
      <c r="T2173" s="39"/>
      <c r="AT2173" s="2" t="s">
        <v>272</v>
      </c>
      <c r="AU2173" s="2" t="s">
        <v>91</v>
      </c>
    </row>
    <row r="2174" spans="2:65" s="116" customFormat="1" ht="22.9" customHeight="1">
      <c r="B2174" s="117"/>
      <c r="D2174" s="118" t="s">
        <v>81</v>
      </c>
      <c r="E2174" s="127" t="s">
        <v>1573</v>
      </c>
      <c r="F2174" s="127" t="s">
        <v>1574</v>
      </c>
      <c r="I2174" s="120"/>
      <c r="J2174" s="128">
        <f>BK2174</f>
        <v>0</v>
      </c>
      <c r="L2174" s="117"/>
      <c r="M2174" s="122"/>
      <c r="P2174" s="123">
        <f>SUM(P2175:P2216)</f>
        <v>0</v>
      </c>
      <c r="R2174" s="123">
        <f>SUM(R2175:R2216)</f>
        <v>0</v>
      </c>
      <c r="T2174" s="124">
        <f>SUM(T2175:T2216)</f>
        <v>0</v>
      </c>
      <c r="AR2174" s="118" t="s">
        <v>89</v>
      </c>
      <c r="AT2174" s="125" t="s">
        <v>81</v>
      </c>
      <c r="AU2174" s="125" t="s">
        <v>89</v>
      </c>
      <c r="AY2174" s="118" t="s">
        <v>263</v>
      </c>
      <c r="BK2174" s="126">
        <f>SUM(BK2175:BK2216)</f>
        <v>0</v>
      </c>
    </row>
    <row r="2175" spans="2:65" s="17" customFormat="1" ht="14.45" customHeight="1">
      <c r="B2175" s="18"/>
      <c r="C2175" s="129" t="s">
        <v>1575</v>
      </c>
      <c r="D2175" s="129" t="s">
        <v>265</v>
      </c>
      <c r="E2175" s="130" t="s">
        <v>1576</v>
      </c>
      <c r="F2175" s="131" t="s">
        <v>1577</v>
      </c>
      <c r="G2175" s="132" t="s">
        <v>312</v>
      </c>
      <c r="H2175" s="133">
        <v>546.49900000000002</v>
      </c>
      <c r="I2175" s="134"/>
      <c r="J2175" s="135">
        <f>ROUND(I2175*H2175,2)</f>
        <v>0</v>
      </c>
      <c r="K2175" s="131" t="s">
        <v>269</v>
      </c>
      <c r="L2175" s="18"/>
      <c r="M2175" s="136" t="s">
        <v>44</v>
      </c>
      <c r="N2175" s="137" t="s">
        <v>53</v>
      </c>
      <c r="P2175" s="138">
        <f>O2175*H2175</f>
        <v>0</v>
      </c>
      <c r="Q2175" s="138">
        <v>0</v>
      </c>
      <c r="R2175" s="138">
        <f>Q2175*H2175</f>
        <v>0</v>
      </c>
      <c r="S2175" s="138">
        <v>0</v>
      </c>
      <c r="T2175" s="139">
        <f>S2175*H2175</f>
        <v>0</v>
      </c>
      <c r="AR2175" s="140" t="s">
        <v>270</v>
      </c>
      <c r="AT2175" s="140" t="s">
        <v>265</v>
      </c>
      <c r="AU2175" s="140" t="s">
        <v>91</v>
      </c>
      <c r="AY2175" s="2" t="s">
        <v>263</v>
      </c>
      <c r="BE2175" s="141">
        <f>IF(N2175="základní",J2175,0)</f>
        <v>0</v>
      </c>
      <c r="BF2175" s="141">
        <f>IF(N2175="snížená",J2175,0)</f>
        <v>0</v>
      </c>
      <c r="BG2175" s="141">
        <f>IF(N2175="zákl. přenesená",J2175,0)</f>
        <v>0</v>
      </c>
      <c r="BH2175" s="141">
        <f>IF(N2175="sníž. přenesená",J2175,0)</f>
        <v>0</v>
      </c>
      <c r="BI2175" s="141">
        <f>IF(N2175="nulová",J2175,0)</f>
        <v>0</v>
      </c>
      <c r="BJ2175" s="2" t="s">
        <v>89</v>
      </c>
      <c r="BK2175" s="141">
        <f>ROUND(I2175*H2175,2)</f>
        <v>0</v>
      </c>
      <c r="BL2175" s="2" t="s">
        <v>270</v>
      </c>
      <c r="BM2175" s="140" t="s">
        <v>1578</v>
      </c>
    </row>
    <row r="2176" spans="2:65" s="17" customFormat="1" ht="39">
      <c r="B2176" s="18"/>
      <c r="D2176" s="142" t="s">
        <v>272</v>
      </c>
      <c r="F2176" s="143" t="s">
        <v>1579</v>
      </c>
      <c r="I2176" s="144"/>
      <c r="L2176" s="18"/>
      <c r="M2176" s="145"/>
      <c r="T2176" s="39"/>
      <c r="AT2176" s="2" t="s">
        <v>272</v>
      </c>
      <c r="AU2176" s="2" t="s">
        <v>91</v>
      </c>
    </row>
    <row r="2177" spans="2:65" s="17" customFormat="1" ht="24.2" customHeight="1">
      <c r="B2177" s="18"/>
      <c r="C2177" s="129" t="s">
        <v>1580</v>
      </c>
      <c r="D2177" s="129" t="s">
        <v>265</v>
      </c>
      <c r="E2177" s="130" t="s">
        <v>1581</v>
      </c>
      <c r="F2177" s="131" t="s">
        <v>1582</v>
      </c>
      <c r="G2177" s="132" t="s">
        <v>312</v>
      </c>
      <c r="H2177" s="133">
        <v>546.49900000000002</v>
      </c>
      <c r="I2177" s="134"/>
      <c r="J2177" s="135">
        <f>ROUND(I2177*H2177,2)</f>
        <v>0</v>
      </c>
      <c r="K2177" s="131" t="s">
        <v>269</v>
      </c>
      <c r="L2177" s="18"/>
      <c r="M2177" s="136" t="s">
        <v>44</v>
      </c>
      <c r="N2177" s="137" t="s">
        <v>53</v>
      </c>
      <c r="P2177" s="138">
        <f>O2177*H2177</f>
        <v>0</v>
      </c>
      <c r="Q2177" s="138">
        <v>0</v>
      </c>
      <c r="R2177" s="138">
        <f>Q2177*H2177</f>
        <v>0</v>
      </c>
      <c r="S2177" s="138">
        <v>0</v>
      </c>
      <c r="T2177" s="139">
        <f>S2177*H2177</f>
        <v>0</v>
      </c>
      <c r="AR2177" s="140" t="s">
        <v>270</v>
      </c>
      <c r="AT2177" s="140" t="s">
        <v>265</v>
      </c>
      <c r="AU2177" s="140" t="s">
        <v>91</v>
      </c>
      <c r="AY2177" s="2" t="s">
        <v>263</v>
      </c>
      <c r="BE2177" s="141">
        <f>IF(N2177="základní",J2177,0)</f>
        <v>0</v>
      </c>
      <c r="BF2177" s="141">
        <f>IF(N2177="snížená",J2177,0)</f>
        <v>0</v>
      </c>
      <c r="BG2177" s="141">
        <f>IF(N2177="zákl. přenesená",J2177,0)</f>
        <v>0</v>
      </c>
      <c r="BH2177" s="141">
        <f>IF(N2177="sníž. přenesená",J2177,0)</f>
        <v>0</v>
      </c>
      <c r="BI2177" s="141">
        <f>IF(N2177="nulová",J2177,0)</f>
        <v>0</v>
      </c>
      <c r="BJ2177" s="2" t="s">
        <v>89</v>
      </c>
      <c r="BK2177" s="141">
        <f>ROUND(I2177*H2177,2)</f>
        <v>0</v>
      </c>
      <c r="BL2177" s="2" t="s">
        <v>270</v>
      </c>
      <c r="BM2177" s="140" t="s">
        <v>1583</v>
      </c>
    </row>
    <row r="2178" spans="2:65" s="17" customFormat="1" ht="107.25">
      <c r="B2178" s="18"/>
      <c r="D2178" s="142" t="s">
        <v>272</v>
      </c>
      <c r="F2178" s="143" t="s">
        <v>1584</v>
      </c>
      <c r="I2178" s="144"/>
      <c r="L2178" s="18"/>
      <c r="M2178" s="145"/>
      <c r="T2178" s="39"/>
      <c r="AT2178" s="2" t="s">
        <v>272</v>
      </c>
      <c r="AU2178" s="2" t="s">
        <v>91</v>
      </c>
    </row>
    <row r="2179" spans="2:65" s="17" customFormat="1" ht="14.45" customHeight="1">
      <c r="B2179" s="18"/>
      <c r="C2179" s="129" t="s">
        <v>1585</v>
      </c>
      <c r="D2179" s="129" t="s">
        <v>265</v>
      </c>
      <c r="E2179" s="130" t="s">
        <v>1586</v>
      </c>
      <c r="F2179" s="131" t="s">
        <v>1587</v>
      </c>
      <c r="G2179" s="132" t="s">
        <v>402</v>
      </c>
      <c r="H2179" s="133">
        <v>15</v>
      </c>
      <c r="I2179" s="134"/>
      <c r="J2179" s="135">
        <f>ROUND(I2179*H2179,2)</f>
        <v>0</v>
      </c>
      <c r="K2179" s="131" t="s">
        <v>269</v>
      </c>
      <c r="L2179" s="18"/>
      <c r="M2179" s="136" t="s">
        <v>44</v>
      </c>
      <c r="N2179" s="137" t="s">
        <v>53</v>
      </c>
      <c r="P2179" s="138">
        <f>O2179*H2179</f>
        <v>0</v>
      </c>
      <c r="Q2179" s="138">
        <v>0</v>
      </c>
      <c r="R2179" s="138">
        <f>Q2179*H2179</f>
        <v>0</v>
      </c>
      <c r="S2179" s="138">
        <v>0</v>
      </c>
      <c r="T2179" s="139">
        <f>S2179*H2179</f>
        <v>0</v>
      </c>
      <c r="AR2179" s="140" t="s">
        <v>270</v>
      </c>
      <c r="AT2179" s="140" t="s">
        <v>265</v>
      </c>
      <c r="AU2179" s="140" t="s">
        <v>91</v>
      </c>
      <c r="AY2179" s="2" t="s">
        <v>263</v>
      </c>
      <c r="BE2179" s="141">
        <f>IF(N2179="základní",J2179,0)</f>
        <v>0</v>
      </c>
      <c r="BF2179" s="141">
        <f>IF(N2179="snížená",J2179,0)</f>
        <v>0</v>
      </c>
      <c r="BG2179" s="141">
        <f>IF(N2179="zákl. přenesená",J2179,0)</f>
        <v>0</v>
      </c>
      <c r="BH2179" s="141">
        <f>IF(N2179="sníž. přenesená",J2179,0)</f>
        <v>0</v>
      </c>
      <c r="BI2179" s="141">
        <f>IF(N2179="nulová",J2179,0)</f>
        <v>0</v>
      </c>
      <c r="BJ2179" s="2" t="s">
        <v>89</v>
      </c>
      <c r="BK2179" s="141">
        <f>ROUND(I2179*H2179,2)</f>
        <v>0</v>
      </c>
      <c r="BL2179" s="2" t="s">
        <v>270</v>
      </c>
      <c r="BM2179" s="140" t="s">
        <v>1588</v>
      </c>
    </row>
    <row r="2180" spans="2:65" s="17" customFormat="1" ht="58.5">
      <c r="B2180" s="18"/>
      <c r="D2180" s="142" t="s">
        <v>272</v>
      </c>
      <c r="F2180" s="143" t="s">
        <v>1589</v>
      </c>
      <c r="I2180" s="144"/>
      <c r="L2180" s="18"/>
      <c r="M2180" s="145"/>
      <c r="T2180" s="39"/>
      <c r="AT2180" s="2" t="s">
        <v>272</v>
      </c>
      <c r="AU2180" s="2" t="s">
        <v>91</v>
      </c>
    </row>
    <row r="2181" spans="2:65" s="17" customFormat="1" ht="24.2" customHeight="1">
      <c r="B2181" s="18"/>
      <c r="C2181" s="129" t="s">
        <v>1590</v>
      </c>
      <c r="D2181" s="129" t="s">
        <v>265</v>
      </c>
      <c r="E2181" s="130" t="s">
        <v>1591</v>
      </c>
      <c r="F2181" s="131" t="s">
        <v>1592</v>
      </c>
      <c r="G2181" s="132" t="s">
        <v>402</v>
      </c>
      <c r="H2181" s="133">
        <v>1800</v>
      </c>
      <c r="I2181" s="134"/>
      <c r="J2181" s="135">
        <f>ROUND(I2181*H2181,2)</f>
        <v>0</v>
      </c>
      <c r="K2181" s="131" t="s">
        <v>269</v>
      </c>
      <c r="L2181" s="18"/>
      <c r="M2181" s="136" t="s">
        <v>44</v>
      </c>
      <c r="N2181" s="137" t="s">
        <v>53</v>
      </c>
      <c r="P2181" s="138">
        <f>O2181*H2181</f>
        <v>0</v>
      </c>
      <c r="Q2181" s="138">
        <v>0</v>
      </c>
      <c r="R2181" s="138">
        <f>Q2181*H2181</f>
        <v>0</v>
      </c>
      <c r="S2181" s="138">
        <v>0</v>
      </c>
      <c r="T2181" s="139">
        <f>S2181*H2181</f>
        <v>0</v>
      </c>
      <c r="AR2181" s="140" t="s">
        <v>270</v>
      </c>
      <c r="AT2181" s="140" t="s">
        <v>265</v>
      </c>
      <c r="AU2181" s="140" t="s">
        <v>91</v>
      </c>
      <c r="AY2181" s="2" t="s">
        <v>263</v>
      </c>
      <c r="BE2181" s="141">
        <f>IF(N2181="základní",J2181,0)</f>
        <v>0</v>
      </c>
      <c r="BF2181" s="141">
        <f>IF(N2181="snížená",J2181,0)</f>
        <v>0</v>
      </c>
      <c r="BG2181" s="141">
        <f>IF(N2181="zákl. přenesená",J2181,0)</f>
        <v>0</v>
      </c>
      <c r="BH2181" s="141">
        <f>IF(N2181="sníž. přenesená",J2181,0)</f>
        <v>0</v>
      </c>
      <c r="BI2181" s="141">
        <f>IF(N2181="nulová",J2181,0)</f>
        <v>0</v>
      </c>
      <c r="BJ2181" s="2" t="s">
        <v>89</v>
      </c>
      <c r="BK2181" s="141">
        <f>ROUND(I2181*H2181,2)</f>
        <v>0</v>
      </c>
      <c r="BL2181" s="2" t="s">
        <v>270</v>
      </c>
      <c r="BM2181" s="140" t="s">
        <v>1593</v>
      </c>
    </row>
    <row r="2182" spans="2:65" s="17" customFormat="1" ht="58.5">
      <c r="B2182" s="18"/>
      <c r="D2182" s="142" t="s">
        <v>272</v>
      </c>
      <c r="F2182" s="143" t="s">
        <v>1589</v>
      </c>
      <c r="I2182" s="144"/>
      <c r="L2182" s="18"/>
      <c r="M2182" s="145"/>
      <c r="T2182" s="39"/>
      <c r="AT2182" s="2" t="s">
        <v>272</v>
      </c>
      <c r="AU2182" s="2" t="s">
        <v>91</v>
      </c>
    </row>
    <row r="2183" spans="2:65" s="153" customFormat="1" ht="11.25">
      <c r="B2183" s="154"/>
      <c r="D2183" s="142" t="s">
        <v>274</v>
      </c>
      <c r="E2183" s="155" t="s">
        <v>44</v>
      </c>
      <c r="F2183" s="156" t="s">
        <v>1594</v>
      </c>
      <c r="H2183" s="157">
        <v>1800</v>
      </c>
      <c r="I2183" s="158"/>
      <c r="L2183" s="154"/>
      <c r="M2183" s="159"/>
      <c r="T2183" s="160"/>
      <c r="AT2183" s="155" t="s">
        <v>274</v>
      </c>
      <c r="AU2183" s="155" t="s">
        <v>91</v>
      </c>
      <c r="AV2183" s="153" t="s">
        <v>91</v>
      </c>
      <c r="AW2183" s="153" t="s">
        <v>42</v>
      </c>
      <c r="AX2183" s="153" t="s">
        <v>89</v>
      </c>
      <c r="AY2183" s="155" t="s">
        <v>263</v>
      </c>
    </row>
    <row r="2184" spans="2:65" s="17" customFormat="1" ht="14.45" customHeight="1">
      <c r="B2184" s="18"/>
      <c r="C2184" s="129" t="s">
        <v>1595</v>
      </c>
      <c r="D2184" s="129" t="s">
        <v>265</v>
      </c>
      <c r="E2184" s="130" t="s">
        <v>1596</v>
      </c>
      <c r="F2184" s="131" t="s">
        <v>1597</v>
      </c>
      <c r="G2184" s="132" t="s">
        <v>312</v>
      </c>
      <c r="H2184" s="133">
        <v>546.49900000000002</v>
      </c>
      <c r="I2184" s="134"/>
      <c r="J2184" s="135">
        <f>ROUND(I2184*H2184,2)</f>
        <v>0</v>
      </c>
      <c r="K2184" s="131" t="s">
        <v>269</v>
      </c>
      <c r="L2184" s="18"/>
      <c r="M2184" s="136" t="s">
        <v>44</v>
      </c>
      <c r="N2184" s="137" t="s">
        <v>53</v>
      </c>
      <c r="P2184" s="138">
        <f>O2184*H2184</f>
        <v>0</v>
      </c>
      <c r="Q2184" s="138">
        <v>0</v>
      </c>
      <c r="R2184" s="138">
        <f>Q2184*H2184</f>
        <v>0</v>
      </c>
      <c r="S2184" s="138">
        <v>0</v>
      </c>
      <c r="T2184" s="139">
        <f>S2184*H2184</f>
        <v>0</v>
      </c>
      <c r="AR2184" s="140" t="s">
        <v>270</v>
      </c>
      <c r="AT2184" s="140" t="s">
        <v>265</v>
      </c>
      <c r="AU2184" s="140" t="s">
        <v>91</v>
      </c>
      <c r="AY2184" s="2" t="s">
        <v>263</v>
      </c>
      <c r="BE2184" s="141">
        <f>IF(N2184="základní",J2184,0)</f>
        <v>0</v>
      </c>
      <c r="BF2184" s="141">
        <f>IF(N2184="snížená",J2184,0)</f>
        <v>0</v>
      </c>
      <c r="BG2184" s="141">
        <f>IF(N2184="zákl. přenesená",J2184,0)</f>
        <v>0</v>
      </c>
      <c r="BH2184" s="141">
        <f>IF(N2184="sníž. přenesená",J2184,0)</f>
        <v>0</v>
      </c>
      <c r="BI2184" s="141">
        <f>IF(N2184="nulová",J2184,0)</f>
        <v>0</v>
      </c>
      <c r="BJ2184" s="2" t="s">
        <v>89</v>
      </c>
      <c r="BK2184" s="141">
        <f>ROUND(I2184*H2184,2)</f>
        <v>0</v>
      </c>
      <c r="BL2184" s="2" t="s">
        <v>270</v>
      </c>
      <c r="BM2184" s="140" t="s">
        <v>1598</v>
      </c>
    </row>
    <row r="2185" spans="2:65" s="17" customFormat="1" ht="58.5">
      <c r="B2185" s="18"/>
      <c r="D2185" s="142" t="s">
        <v>272</v>
      </c>
      <c r="F2185" s="143" t="s">
        <v>1599</v>
      </c>
      <c r="I2185" s="144"/>
      <c r="L2185" s="18"/>
      <c r="M2185" s="145"/>
      <c r="T2185" s="39"/>
      <c r="AT2185" s="2" t="s">
        <v>272</v>
      </c>
      <c r="AU2185" s="2" t="s">
        <v>91</v>
      </c>
    </row>
    <row r="2186" spans="2:65" s="17" customFormat="1" ht="24.2" customHeight="1">
      <c r="B2186" s="18"/>
      <c r="C2186" s="129" t="s">
        <v>1600</v>
      </c>
      <c r="D2186" s="129" t="s">
        <v>265</v>
      </c>
      <c r="E2186" s="130" t="s">
        <v>1601</v>
      </c>
      <c r="F2186" s="131" t="s">
        <v>1602</v>
      </c>
      <c r="G2186" s="132" t="s">
        <v>312</v>
      </c>
      <c r="H2186" s="133">
        <v>3278.9940000000001</v>
      </c>
      <c r="I2186" s="134"/>
      <c r="J2186" s="135">
        <f>ROUND(I2186*H2186,2)</f>
        <v>0</v>
      </c>
      <c r="K2186" s="131" t="s">
        <v>269</v>
      </c>
      <c r="L2186" s="18"/>
      <c r="M2186" s="136" t="s">
        <v>44</v>
      </c>
      <c r="N2186" s="137" t="s">
        <v>53</v>
      </c>
      <c r="P2186" s="138">
        <f>O2186*H2186</f>
        <v>0</v>
      </c>
      <c r="Q2186" s="138">
        <v>0</v>
      </c>
      <c r="R2186" s="138">
        <f>Q2186*H2186</f>
        <v>0</v>
      </c>
      <c r="S2186" s="138">
        <v>0</v>
      </c>
      <c r="T2186" s="139">
        <f>S2186*H2186</f>
        <v>0</v>
      </c>
      <c r="AR2186" s="140" t="s">
        <v>270</v>
      </c>
      <c r="AT2186" s="140" t="s">
        <v>265</v>
      </c>
      <c r="AU2186" s="140" t="s">
        <v>91</v>
      </c>
      <c r="AY2186" s="2" t="s">
        <v>263</v>
      </c>
      <c r="BE2186" s="141">
        <f>IF(N2186="základní",J2186,0)</f>
        <v>0</v>
      </c>
      <c r="BF2186" s="141">
        <f>IF(N2186="snížená",J2186,0)</f>
        <v>0</v>
      </c>
      <c r="BG2186" s="141">
        <f>IF(N2186="zákl. přenesená",J2186,0)</f>
        <v>0</v>
      </c>
      <c r="BH2186" s="141">
        <f>IF(N2186="sníž. přenesená",J2186,0)</f>
        <v>0</v>
      </c>
      <c r="BI2186" s="141">
        <f>IF(N2186="nulová",J2186,0)</f>
        <v>0</v>
      </c>
      <c r="BJ2186" s="2" t="s">
        <v>89</v>
      </c>
      <c r="BK2186" s="141">
        <f>ROUND(I2186*H2186,2)</f>
        <v>0</v>
      </c>
      <c r="BL2186" s="2" t="s">
        <v>270</v>
      </c>
      <c r="BM2186" s="140" t="s">
        <v>1603</v>
      </c>
    </row>
    <row r="2187" spans="2:65" s="17" customFormat="1" ht="58.5">
      <c r="B2187" s="18"/>
      <c r="D2187" s="142" t="s">
        <v>272</v>
      </c>
      <c r="F2187" s="143" t="s">
        <v>1599</v>
      </c>
      <c r="I2187" s="144"/>
      <c r="L2187" s="18"/>
      <c r="M2187" s="145"/>
      <c r="T2187" s="39"/>
      <c r="AT2187" s="2" t="s">
        <v>272</v>
      </c>
      <c r="AU2187" s="2" t="s">
        <v>91</v>
      </c>
    </row>
    <row r="2188" spans="2:65" s="153" customFormat="1" ht="11.25">
      <c r="B2188" s="154"/>
      <c r="D2188" s="142" t="s">
        <v>274</v>
      </c>
      <c r="F2188" s="156" t="s">
        <v>1604</v>
      </c>
      <c r="H2188" s="157">
        <v>3278.9940000000001</v>
      </c>
      <c r="I2188" s="158"/>
      <c r="L2188" s="154"/>
      <c r="M2188" s="159"/>
      <c r="T2188" s="160"/>
      <c r="AT2188" s="155" t="s">
        <v>274</v>
      </c>
      <c r="AU2188" s="155" t="s">
        <v>91</v>
      </c>
      <c r="AV2188" s="153" t="s">
        <v>91</v>
      </c>
      <c r="AW2188" s="153" t="s">
        <v>4</v>
      </c>
      <c r="AX2188" s="153" t="s">
        <v>89</v>
      </c>
      <c r="AY2188" s="155" t="s">
        <v>263</v>
      </c>
    </row>
    <row r="2189" spans="2:65" s="17" customFormat="1" ht="24.2" customHeight="1">
      <c r="B2189" s="18"/>
      <c r="C2189" s="129" t="s">
        <v>1605</v>
      </c>
      <c r="D2189" s="129" t="s">
        <v>265</v>
      </c>
      <c r="E2189" s="130" t="s">
        <v>1606</v>
      </c>
      <c r="F2189" s="131" t="s">
        <v>1607</v>
      </c>
      <c r="G2189" s="132" t="s">
        <v>312</v>
      </c>
      <c r="H2189" s="133">
        <v>77.682000000000002</v>
      </c>
      <c r="I2189" s="134"/>
      <c r="J2189" s="135">
        <f>ROUND(I2189*H2189,2)</f>
        <v>0</v>
      </c>
      <c r="K2189" s="131" t="s">
        <v>269</v>
      </c>
      <c r="L2189" s="18"/>
      <c r="M2189" s="136" t="s">
        <v>44</v>
      </c>
      <c r="N2189" s="137" t="s">
        <v>53</v>
      </c>
      <c r="P2189" s="138">
        <f>O2189*H2189</f>
        <v>0</v>
      </c>
      <c r="Q2189" s="138">
        <v>0</v>
      </c>
      <c r="R2189" s="138">
        <f>Q2189*H2189</f>
        <v>0</v>
      </c>
      <c r="S2189" s="138">
        <v>0</v>
      </c>
      <c r="T2189" s="139">
        <f>S2189*H2189</f>
        <v>0</v>
      </c>
      <c r="AR2189" s="140" t="s">
        <v>270</v>
      </c>
      <c r="AT2189" s="140" t="s">
        <v>265</v>
      </c>
      <c r="AU2189" s="140" t="s">
        <v>91</v>
      </c>
      <c r="AY2189" s="2" t="s">
        <v>263</v>
      </c>
      <c r="BE2189" s="141">
        <f>IF(N2189="základní",J2189,0)</f>
        <v>0</v>
      </c>
      <c r="BF2189" s="141">
        <f>IF(N2189="snížená",J2189,0)</f>
        <v>0</v>
      </c>
      <c r="BG2189" s="141">
        <f>IF(N2189="zákl. přenesená",J2189,0)</f>
        <v>0</v>
      </c>
      <c r="BH2189" s="141">
        <f>IF(N2189="sníž. přenesená",J2189,0)</f>
        <v>0</v>
      </c>
      <c r="BI2189" s="141">
        <f>IF(N2189="nulová",J2189,0)</f>
        <v>0</v>
      </c>
      <c r="BJ2189" s="2" t="s">
        <v>89</v>
      </c>
      <c r="BK2189" s="141">
        <f>ROUND(I2189*H2189,2)</f>
        <v>0</v>
      </c>
      <c r="BL2189" s="2" t="s">
        <v>270</v>
      </c>
      <c r="BM2189" s="140" t="s">
        <v>1608</v>
      </c>
    </row>
    <row r="2190" spans="2:65" s="17" customFormat="1" ht="58.5">
      <c r="B2190" s="18"/>
      <c r="D2190" s="142" t="s">
        <v>272</v>
      </c>
      <c r="F2190" s="143" t="s">
        <v>1609</v>
      </c>
      <c r="I2190" s="144"/>
      <c r="L2190" s="18"/>
      <c r="M2190" s="145"/>
      <c r="T2190" s="39"/>
      <c r="AT2190" s="2" t="s">
        <v>272</v>
      </c>
      <c r="AU2190" s="2" t="s">
        <v>91</v>
      </c>
    </row>
    <row r="2191" spans="2:65" s="153" customFormat="1" ht="11.25">
      <c r="B2191" s="154"/>
      <c r="D2191" s="142" t="s">
        <v>274</v>
      </c>
      <c r="E2191" s="155" t="s">
        <v>44</v>
      </c>
      <c r="F2191" s="156" t="s">
        <v>1610</v>
      </c>
      <c r="H2191" s="157">
        <v>77.682000000000002</v>
      </c>
      <c r="I2191" s="158"/>
      <c r="L2191" s="154"/>
      <c r="M2191" s="159"/>
      <c r="T2191" s="160"/>
      <c r="AT2191" s="155" t="s">
        <v>274</v>
      </c>
      <c r="AU2191" s="155" t="s">
        <v>91</v>
      </c>
      <c r="AV2191" s="153" t="s">
        <v>91</v>
      </c>
      <c r="AW2191" s="153" t="s">
        <v>42</v>
      </c>
      <c r="AX2191" s="153" t="s">
        <v>89</v>
      </c>
      <c r="AY2191" s="155" t="s">
        <v>263</v>
      </c>
    </row>
    <row r="2192" spans="2:65" s="17" customFormat="1" ht="24.2" customHeight="1">
      <c r="B2192" s="18"/>
      <c r="C2192" s="129" t="s">
        <v>1611</v>
      </c>
      <c r="D2192" s="129" t="s">
        <v>265</v>
      </c>
      <c r="E2192" s="130" t="s">
        <v>1612</v>
      </c>
      <c r="F2192" s="131" t="s">
        <v>1613</v>
      </c>
      <c r="G2192" s="132" t="s">
        <v>312</v>
      </c>
      <c r="H2192" s="133">
        <v>88.355999999999995</v>
      </c>
      <c r="I2192" s="134"/>
      <c r="J2192" s="135">
        <f>ROUND(I2192*H2192,2)</f>
        <v>0</v>
      </c>
      <c r="K2192" s="131" t="s">
        <v>269</v>
      </c>
      <c r="L2192" s="18"/>
      <c r="M2192" s="136" t="s">
        <v>44</v>
      </c>
      <c r="N2192" s="137" t="s">
        <v>53</v>
      </c>
      <c r="P2192" s="138">
        <f>O2192*H2192</f>
        <v>0</v>
      </c>
      <c r="Q2192" s="138">
        <v>0</v>
      </c>
      <c r="R2192" s="138">
        <f>Q2192*H2192</f>
        <v>0</v>
      </c>
      <c r="S2192" s="138">
        <v>0</v>
      </c>
      <c r="T2192" s="139">
        <f>S2192*H2192</f>
        <v>0</v>
      </c>
      <c r="AR2192" s="140" t="s">
        <v>270</v>
      </c>
      <c r="AT2192" s="140" t="s">
        <v>265</v>
      </c>
      <c r="AU2192" s="140" t="s">
        <v>91</v>
      </c>
      <c r="AY2192" s="2" t="s">
        <v>263</v>
      </c>
      <c r="BE2192" s="141">
        <f>IF(N2192="základní",J2192,0)</f>
        <v>0</v>
      </c>
      <c r="BF2192" s="141">
        <f>IF(N2192="snížená",J2192,0)</f>
        <v>0</v>
      </c>
      <c r="BG2192" s="141">
        <f>IF(N2192="zákl. přenesená",J2192,0)</f>
        <v>0</v>
      </c>
      <c r="BH2192" s="141">
        <f>IF(N2192="sníž. přenesená",J2192,0)</f>
        <v>0</v>
      </c>
      <c r="BI2192" s="141">
        <f>IF(N2192="nulová",J2192,0)</f>
        <v>0</v>
      </c>
      <c r="BJ2192" s="2" t="s">
        <v>89</v>
      </c>
      <c r="BK2192" s="141">
        <f>ROUND(I2192*H2192,2)</f>
        <v>0</v>
      </c>
      <c r="BL2192" s="2" t="s">
        <v>270</v>
      </c>
      <c r="BM2192" s="140" t="s">
        <v>1614</v>
      </c>
    </row>
    <row r="2193" spans="2:65" s="17" customFormat="1" ht="58.5">
      <c r="B2193" s="18"/>
      <c r="D2193" s="142" t="s">
        <v>272</v>
      </c>
      <c r="F2193" s="143" t="s">
        <v>1609</v>
      </c>
      <c r="I2193" s="144"/>
      <c r="L2193" s="18"/>
      <c r="M2193" s="145"/>
      <c r="T2193" s="39"/>
      <c r="AT2193" s="2" t="s">
        <v>272</v>
      </c>
      <c r="AU2193" s="2" t="s">
        <v>91</v>
      </c>
    </row>
    <row r="2194" spans="2:65" s="153" customFormat="1" ht="11.25">
      <c r="B2194" s="154"/>
      <c r="D2194" s="142" t="s">
        <v>274</v>
      </c>
      <c r="E2194" s="155" t="s">
        <v>44</v>
      </c>
      <c r="F2194" s="156" t="s">
        <v>1615</v>
      </c>
      <c r="H2194" s="157">
        <v>88.355999999999995</v>
      </c>
      <c r="I2194" s="158"/>
      <c r="L2194" s="154"/>
      <c r="M2194" s="159"/>
      <c r="T2194" s="160"/>
      <c r="AT2194" s="155" t="s">
        <v>274</v>
      </c>
      <c r="AU2194" s="155" t="s">
        <v>91</v>
      </c>
      <c r="AV2194" s="153" t="s">
        <v>91</v>
      </c>
      <c r="AW2194" s="153" t="s">
        <v>42</v>
      </c>
      <c r="AX2194" s="153" t="s">
        <v>89</v>
      </c>
      <c r="AY2194" s="155" t="s">
        <v>263</v>
      </c>
    </row>
    <row r="2195" spans="2:65" s="17" customFormat="1" ht="24.2" customHeight="1">
      <c r="B2195" s="18"/>
      <c r="C2195" s="129" t="s">
        <v>1616</v>
      </c>
      <c r="D2195" s="129" t="s">
        <v>265</v>
      </c>
      <c r="E2195" s="130" t="s">
        <v>1617</v>
      </c>
      <c r="F2195" s="131" t="s">
        <v>1618</v>
      </c>
      <c r="G2195" s="132" t="s">
        <v>312</v>
      </c>
      <c r="H2195" s="133">
        <v>326.423</v>
      </c>
      <c r="I2195" s="134"/>
      <c r="J2195" s="135">
        <f>ROUND(I2195*H2195,2)</f>
        <v>0</v>
      </c>
      <c r="K2195" s="131" t="s">
        <v>269</v>
      </c>
      <c r="L2195" s="18"/>
      <c r="M2195" s="136" t="s">
        <v>44</v>
      </c>
      <c r="N2195" s="137" t="s">
        <v>53</v>
      </c>
      <c r="P2195" s="138">
        <f>O2195*H2195</f>
        <v>0</v>
      </c>
      <c r="Q2195" s="138">
        <v>0</v>
      </c>
      <c r="R2195" s="138">
        <f>Q2195*H2195</f>
        <v>0</v>
      </c>
      <c r="S2195" s="138">
        <v>0</v>
      </c>
      <c r="T2195" s="139">
        <f>S2195*H2195</f>
        <v>0</v>
      </c>
      <c r="AR2195" s="140" t="s">
        <v>270</v>
      </c>
      <c r="AT2195" s="140" t="s">
        <v>265</v>
      </c>
      <c r="AU2195" s="140" t="s">
        <v>91</v>
      </c>
      <c r="AY2195" s="2" t="s">
        <v>263</v>
      </c>
      <c r="BE2195" s="141">
        <f>IF(N2195="základní",J2195,0)</f>
        <v>0</v>
      </c>
      <c r="BF2195" s="141">
        <f>IF(N2195="snížená",J2195,0)</f>
        <v>0</v>
      </c>
      <c r="BG2195" s="141">
        <f>IF(N2195="zákl. přenesená",J2195,0)</f>
        <v>0</v>
      </c>
      <c r="BH2195" s="141">
        <f>IF(N2195="sníž. přenesená",J2195,0)</f>
        <v>0</v>
      </c>
      <c r="BI2195" s="141">
        <f>IF(N2195="nulová",J2195,0)</f>
        <v>0</v>
      </c>
      <c r="BJ2195" s="2" t="s">
        <v>89</v>
      </c>
      <c r="BK2195" s="141">
        <f>ROUND(I2195*H2195,2)</f>
        <v>0</v>
      </c>
      <c r="BL2195" s="2" t="s">
        <v>270</v>
      </c>
      <c r="BM2195" s="140" t="s">
        <v>1619</v>
      </c>
    </row>
    <row r="2196" spans="2:65" s="17" customFormat="1" ht="58.5">
      <c r="B2196" s="18"/>
      <c r="D2196" s="142" t="s">
        <v>272</v>
      </c>
      <c r="F2196" s="143" t="s">
        <v>1609</v>
      </c>
      <c r="I2196" s="144"/>
      <c r="L2196" s="18"/>
      <c r="M2196" s="145"/>
      <c r="T2196" s="39"/>
      <c r="AT2196" s="2" t="s">
        <v>272</v>
      </c>
      <c r="AU2196" s="2" t="s">
        <v>91</v>
      </c>
    </row>
    <row r="2197" spans="2:65" s="17" customFormat="1" ht="24.2" customHeight="1">
      <c r="B2197" s="18"/>
      <c r="C2197" s="129" t="s">
        <v>1620</v>
      </c>
      <c r="D2197" s="129" t="s">
        <v>265</v>
      </c>
      <c r="E2197" s="130" t="s">
        <v>1621</v>
      </c>
      <c r="F2197" s="131" t="s">
        <v>1622</v>
      </c>
      <c r="G2197" s="132" t="s">
        <v>312</v>
      </c>
      <c r="H2197" s="133">
        <v>35.084000000000003</v>
      </c>
      <c r="I2197" s="134"/>
      <c r="J2197" s="135">
        <f>ROUND(I2197*H2197,2)</f>
        <v>0</v>
      </c>
      <c r="K2197" s="131" t="s">
        <v>269</v>
      </c>
      <c r="L2197" s="18"/>
      <c r="M2197" s="136" t="s">
        <v>44</v>
      </c>
      <c r="N2197" s="137" t="s">
        <v>53</v>
      </c>
      <c r="P2197" s="138">
        <f>O2197*H2197</f>
        <v>0</v>
      </c>
      <c r="Q2197" s="138">
        <v>0</v>
      </c>
      <c r="R2197" s="138">
        <f>Q2197*H2197</f>
        <v>0</v>
      </c>
      <c r="S2197" s="138">
        <v>0</v>
      </c>
      <c r="T2197" s="139">
        <f>S2197*H2197</f>
        <v>0</v>
      </c>
      <c r="AR2197" s="140" t="s">
        <v>270</v>
      </c>
      <c r="AT2197" s="140" t="s">
        <v>265</v>
      </c>
      <c r="AU2197" s="140" t="s">
        <v>91</v>
      </c>
      <c r="AY2197" s="2" t="s">
        <v>263</v>
      </c>
      <c r="BE2197" s="141">
        <f>IF(N2197="základní",J2197,0)</f>
        <v>0</v>
      </c>
      <c r="BF2197" s="141">
        <f>IF(N2197="snížená",J2197,0)</f>
        <v>0</v>
      </c>
      <c r="BG2197" s="141">
        <f>IF(N2197="zákl. přenesená",J2197,0)</f>
        <v>0</v>
      </c>
      <c r="BH2197" s="141">
        <f>IF(N2197="sníž. přenesená",J2197,0)</f>
        <v>0</v>
      </c>
      <c r="BI2197" s="141">
        <f>IF(N2197="nulová",J2197,0)</f>
        <v>0</v>
      </c>
      <c r="BJ2197" s="2" t="s">
        <v>89</v>
      </c>
      <c r="BK2197" s="141">
        <f>ROUND(I2197*H2197,2)</f>
        <v>0</v>
      </c>
      <c r="BL2197" s="2" t="s">
        <v>270</v>
      </c>
      <c r="BM2197" s="140" t="s">
        <v>1623</v>
      </c>
    </row>
    <row r="2198" spans="2:65" s="17" customFormat="1" ht="58.5">
      <c r="B2198" s="18"/>
      <c r="D2198" s="142" t="s">
        <v>272</v>
      </c>
      <c r="F2198" s="143" t="s">
        <v>1609</v>
      </c>
      <c r="I2198" s="144"/>
      <c r="L2198" s="18"/>
      <c r="M2198" s="145"/>
      <c r="T2198" s="39"/>
      <c r="AT2198" s="2" t="s">
        <v>272</v>
      </c>
      <c r="AU2198" s="2" t="s">
        <v>91</v>
      </c>
    </row>
    <row r="2199" spans="2:65" s="153" customFormat="1" ht="11.25">
      <c r="B2199" s="154"/>
      <c r="D2199" s="142" t="s">
        <v>274</v>
      </c>
      <c r="E2199" s="155" t="s">
        <v>44</v>
      </c>
      <c r="F2199" s="156" t="s">
        <v>1624</v>
      </c>
      <c r="H2199" s="157">
        <v>35.084000000000003</v>
      </c>
      <c r="I2199" s="158"/>
      <c r="L2199" s="154"/>
      <c r="M2199" s="159"/>
      <c r="T2199" s="160"/>
      <c r="AT2199" s="155" t="s">
        <v>274</v>
      </c>
      <c r="AU2199" s="155" t="s">
        <v>91</v>
      </c>
      <c r="AV2199" s="153" t="s">
        <v>91</v>
      </c>
      <c r="AW2199" s="153" t="s">
        <v>42</v>
      </c>
      <c r="AX2199" s="153" t="s">
        <v>89</v>
      </c>
      <c r="AY2199" s="155" t="s">
        <v>263</v>
      </c>
    </row>
    <row r="2200" spans="2:65" s="17" customFormat="1" ht="24.2" customHeight="1">
      <c r="B2200" s="18"/>
      <c r="C2200" s="129" t="s">
        <v>1625</v>
      </c>
      <c r="D2200" s="129" t="s">
        <v>265</v>
      </c>
      <c r="E2200" s="130" t="s">
        <v>1626</v>
      </c>
      <c r="F2200" s="131" t="s">
        <v>1627</v>
      </c>
      <c r="G2200" s="132" t="s">
        <v>312</v>
      </c>
      <c r="H2200" s="133">
        <v>0.20200000000000001</v>
      </c>
      <c r="I2200" s="134"/>
      <c r="J2200" s="135">
        <f>ROUND(I2200*H2200,2)</f>
        <v>0</v>
      </c>
      <c r="K2200" s="131" t="s">
        <v>269</v>
      </c>
      <c r="L2200" s="18"/>
      <c r="M2200" s="136" t="s">
        <v>44</v>
      </c>
      <c r="N2200" s="137" t="s">
        <v>53</v>
      </c>
      <c r="P2200" s="138">
        <f>O2200*H2200</f>
        <v>0</v>
      </c>
      <c r="Q2200" s="138">
        <v>0</v>
      </c>
      <c r="R2200" s="138">
        <f>Q2200*H2200</f>
        <v>0</v>
      </c>
      <c r="S2200" s="138">
        <v>0</v>
      </c>
      <c r="T2200" s="139">
        <f>S2200*H2200</f>
        <v>0</v>
      </c>
      <c r="AR2200" s="140" t="s">
        <v>270</v>
      </c>
      <c r="AT2200" s="140" t="s">
        <v>265</v>
      </c>
      <c r="AU2200" s="140" t="s">
        <v>91</v>
      </c>
      <c r="AY2200" s="2" t="s">
        <v>263</v>
      </c>
      <c r="BE2200" s="141">
        <f>IF(N2200="základní",J2200,0)</f>
        <v>0</v>
      </c>
      <c r="BF2200" s="141">
        <f>IF(N2200="snížená",J2200,0)</f>
        <v>0</v>
      </c>
      <c r="BG2200" s="141">
        <f>IF(N2200="zákl. přenesená",J2200,0)</f>
        <v>0</v>
      </c>
      <c r="BH2200" s="141">
        <f>IF(N2200="sníž. přenesená",J2200,0)</f>
        <v>0</v>
      </c>
      <c r="BI2200" s="141">
        <f>IF(N2200="nulová",J2200,0)</f>
        <v>0</v>
      </c>
      <c r="BJ2200" s="2" t="s">
        <v>89</v>
      </c>
      <c r="BK2200" s="141">
        <f>ROUND(I2200*H2200,2)</f>
        <v>0</v>
      </c>
      <c r="BL2200" s="2" t="s">
        <v>270</v>
      </c>
      <c r="BM2200" s="140" t="s">
        <v>1628</v>
      </c>
    </row>
    <row r="2201" spans="2:65" s="17" customFormat="1" ht="58.5">
      <c r="B2201" s="18"/>
      <c r="D2201" s="142" t="s">
        <v>272</v>
      </c>
      <c r="F2201" s="143" t="s">
        <v>1609</v>
      </c>
      <c r="I2201" s="144"/>
      <c r="L2201" s="18"/>
      <c r="M2201" s="145"/>
      <c r="T2201" s="39"/>
      <c r="AT2201" s="2" t="s">
        <v>272</v>
      </c>
      <c r="AU2201" s="2" t="s">
        <v>91</v>
      </c>
    </row>
    <row r="2202" spans="2:65" s="17" customFormat="1" ht="24.2" customHeight="1">
      <c r="B2202" s="18"/>
      <c r="C2202" s="129" t="s">
        <v>1629</v>
      </c>
      <c r="D2202" s="129" t="s">
        <v>265</v>
      </c>
      <c r="E2202" s="130" t="s">
        <v>1630</v>
      </c>
      <c r="F2202" s="131" t="s">
        <v>1631</v>
      </c>
      <c r="G2202" s="132" t="s">
        <v>312</v>
      </c>
      <c r="H2202" s="133">
        <v>1.145</v>
      </c>
      <c r="I2202" s="134"/>
      <c r="J2202" s="135">
        <f>ROUND(I2202*H2202,2)</f>
        <v>0</v>
      </c>
      <c r="K2202" s="131" t="s">
        <v>269</v>
      </c>
      <c r="L2202" s="18"/>
      <c r="M2202" s="136" t="s">
        <v>44</v>
      </c>
      <c r="N2202" s="137" t="s">
        <v>53</v>
      </c>
      <c r="P2202" s="138">
        <f>O2202*H2202</f>
        <v>0</v>
      </c>
      <c r="Q2202" s="138">
        <v>0</v>
      </c>
      <c r="R2202" s="138">
        <f>Q2202*H2202</f>
        <v>0</v>
      </c>
      <c r="S2202" s="138">
        <v>0</v>
      </c>
      <c r="T2202" s="139">
        <f>S2202*H2202</f>
        <v>0</v>
      </c>
      <c r="AR2202" s="140" t="s">
        <v>270</v>
      </c>
      <c r="AT2202" s="140" t="s">
        <v>265</v>
      </c>
      <c r="AU2202" s="140" t="s">
        <v>91</v>
      </c>
      <c r="AY2202" s="2" t="s">
        <v>263</v>
      </c>
      <c r="BE2202" s="141">
        <f>IF(N2202="základní",J2202,0)</f>
        <v>0</v>
      </c>
      <c r="BF2202" s="141">
        <f>IF(N2202="snížená",J2202,0)</f>
        <v>0</v>
      </c>
      <c r="BG2202" s="141">
        <f>IF(N2202="zákl. přenesená",J2202,0)</f>
        <v>0</v>
      </c>
      <c r="BH2202" s="141">
        <f>IF(N2202="sníž. přenesená",J2202,0)</f>
        <v>0</v>
      </c>
      <c r="BI2202" s="141">
        <f>IF(N2202="nulová",J2202,0)</f>
        <v>0</v>
      </c>
      <c r="BJ2202" s="2" t="s">
        <v>89</v>
      </c>
      <c r="BK2202" s="141">
        <f>ROUND(I2202*H2202,2)</f>
        <v>0</v>
      </c>
      <c r="BL2202" s="2" t="s">
        <v>270</v>
      </c>
      <c r="BM2202" s="140" t="s">
        <v>1632</v>
      </c>
    </row>
    <row r="2203" spans="2:65" s="17" customFormat="1" ht="58.5">
      <c r="B2203" s="18"/>
      <c r="D2203" s="142" t="s">
        <v>272</v>
      </c>
      <c r="F2203" s="143" t="s">
        <v>1609</v>
      </c>
      <c r="I2203" s="144"/>
      <c r="L2203" s="18"/>
      <c r="M2203" s="145"/>
      <c r="T2203" s="39"/>
      <c r="AT2203" s="2" t="s">
        <v>272</v>
      </c>
      <c r="AU2203" s="2" t="s">
        <v>91</v>
      </c>
    </row>
    <row r="2204" spans="2:65" s="17" customFormat="1" ht="24.2" customHeight="1">
      <c r="B2204" s="18"/>
      <c r="C2204" s="129" t="s">
        <v>1633</v>
      </c>
      <c r="D2204" s="129" t="s">
        <v>265</v>
      </c>
      <c r="E2204" s="130" t="s">
        <v>1634</v>
      </c>
      <c r="F2204" s="131" t="s">
        <v>1635</v>
      </c>
      <c r="G2204" s="132" t="s">
        <v>312</v>
      </c>
      <c r="H2204" s="133">
        <v>0.92900000000000005</v>
      </c>
      <c r="I2204" s="134"/>
      <c r="J2204" s="135">
        <f>ROUND(I2204*H2204,2)</f>
        <v>0</v>
      </c>
      <c r="K2204" s="131" t="s">
        <v>269</v>
      </c>
      <c r="L2204" s="18"/>
      <c r="M2204" s="136" t="s">
        <v>44</v>
      </c>
      <c r="N2204" s="137" t="s">
        <v>53</v>
      </c>
      <c r="P2204" s="138">
        <f>O2204*H2204</f>
        <v>0</v>
      </c>
      <c r="Q2204" s="138">
        <v>0</v>
      </c>
      <c r="R2204" s="138">
        <f>Q2204*H2204</f>
        <v>0</v>
      </c>
      <c r="S2204" s="138">
        <v>0</v>
      </c>
      <c r="T2204" s="139">
        <f>S2204*H2204</f>
        <v>0</v>
      </c>
      <c r="AR2204" s="140" t="s">
        <v>270</v>
      </c>
      <c r="AT2204" s="140" t="s">
        <v>265</v>
      </c>
      <c r="AU2204" s="140" t="s">
        <v>91</v>
      </c>
      <c r="AY2204" s="2" t="s">
        <v>263</v>
      </c>
      <c r="BE2204" s="141">
        <f>IF(N2204="základní",J2204,0)</f>
        <v>0</v>
      </c>
      <c r="BF2204" s="141">
        <f>IF(N2204="snížená",J2204,0)</f>
        <v>0</v>
      </c>
      <c r="BG2204" s="141">
        <f>IF(N2204="zákl. přenesená",J2204,0)</f>
        <v>0</v>
      </c>
      <c r="BH2204" s="141">
        <f>IF(N2204="sníž. přenesená",J2204,0)</f>
        <v>0</v>
      </c>
      <c r="BI2204" s="141">
        <f>IF(N2204="nulová",J2204,0)</f>
        <v>0</v>
      </c>
      <c r="BJ2204" s="2" t="s">
        <v>89</v>
      </c>
      <c r="BK2204" s="141">
        <f>ROUND(I2204*H2204,2)</f>
        <v>0</v>
      </c>
      <c r="BL2204" s="2" t="s">
        <v>270</v>
      </c>
      <c r="BM2204" s="140" t="s">
        <v>1636</v>
      </c>
    </row>
    <row r="2205" spans="2:65" s="17" customFormat="1" ht="58.5">
      <c r="B2205" s="18"/>
      <c r="D2205" s="142" t="s">
        <v>272</v>
      </c>
      <c r="F2205" s="143" t="s">
        <v>1609</v>
      </c>
      <c r="I2205" s="144"/>
      <c r="L2205" s="18"/>
      <c r="M2205" s="145"/>
      <c r="T2205" s="39"/>
      <c r="AT2205" s="2" t="s">
        <v>272</v>
      </c>
      <c r="AU2205" s="2" t="s">
        <v>91</v>
      </c>
    </row>
    <row r="2206" spans="2:65" s="17" customFormat="1" ht="24.2" customHeight="1">
      <c r="B2206" s="18"/>
      <c r="C2206" s="129" t="s">
        <v>1637</v>
      </c>
      <c r="D2206" s="129" t="s">
        <v>265</v>
      </c>
      <c r="E2206" s="130" t="s">
        <v>1638</v>
      </c>
      <c r="F2206" s="131" t="s">
        <v>1639</v>
      </c>
      <c r="G2206" s="132" t="s">
        <v>312</v>
      </c>
      <c r="H2206" s="133">
        <v>1.038</v>
      </c>
      <c r="I2206" s="134"/>
      <c r="J2206" s="135">
        <f>ROUND(I2206*H2206,2)</f>
        <v>0</v>
      </c>
      <c r="K2206" s="131" t="s">
        <v>269</v>
      </c>
      <c r="L2206" s="18"/>
      <c r="M2206" s="136" t="s">
        <v>44</v>
      </c>
      <c r="N2206" s="137" t="s">
        <v>53</v>
      </c>
      <c r="P2206" s="138">
        <f>O2206*H2206</f>
        <v>0</v>
      </c>
      <c r="Q2206" s="138">
        <v>0</v>
      </c>
      <c r="R2206" s="138">
        <f>Q2206*H2206</f>
        <v>0</v>
      </c>
      <c r="S2206" s="138">
        <v>0</v>
      </c>
      <c r="T2206" s="139">
        <f>S2206*H2206</f>
        <v>0</v>
      </c>
      <c r="AR2206" s="140" t="s">
        <v>270</v>
      </c>
      <c r="AT2206" s="140" t="s">
        <v>265</v>
      </c>
      <c r="AU2206" s="140" t="s">
        <v>91</v>
      </c>
      <c r="AY2206" s="2" t="s">
        <v>263</v>
      </c>
      <c r="BE2206" s="141">
        <f>IF(N2206="základní",J2206,0)</f>
        <v>0</v>
      </c>
      <c r="BF2206" s="141">
        <f>IF(N2206="snížená",J2206,0)</f>
        <v>0</v>
      </c>
      <c r="BG2206" s="141">
        <f>IF(N2206="zákl. přenesená",J2206,0)</f>
        <v>0</v>
      </c>
      <c r="BH2206" s="141">
        <f>IF(N2206="sníž. přenesená",J2206,0)</f>
        <v>0</v>
      </c>
      <c r="BI2206" s="141">
        <f>IF(N2206="nulová",J2206,0)</f>
        <v>0</v>
      </c>
      <c r="BJ2206" s="2" t="s">
        <v>89</v>
      </c>
      <c r="BK2206" s="141">
        <f>ROUND(I2206*H2206,2)</f>
        <v>0</v>
      </c>
      <c r="BL2206" s="2" t="s">
        <v>270</v>
      </c>
      <c r="BM2206" s="140" t="s">
        <v>1640</v>
      </c>
    </row>
    <row r="2207" spans="2:65" s="17" customFormat="1" ht="58.5">
      <c r="B2207" s="18"/>
      <c r="D2207" s="142" t="s">
        <v>272</v>
      </c>
      <c r="F2207" s="143" t="s">
        <v>1609</v>
      </c>
      <c r="I2207" s="144"/>
      <c r="L2207" s="18"/>
      <c r="M2207" s="145"/>
      <c r="T2207" s="39"/>
      <c r="AT2207" s="2" t="s">
        <v>272</v>
      </c>
      <c r="AU2207" s="2" t="s">
        <v>91</v>
      </c>
    </row>
    <row r="2208" spans="2:65" s="17" customFormat="1" ht="24.2" customHeight="1">
      <c r="B2208" s="18"/>
      <c r="C2208" s="129" t="s">
        <v>1641</v>
      </c>
      <c r="D2208" s="129" t="s">
        <v>265</v>
      </c>
      <c r="E2208" s="130" t="s">
        <v>1642</v>
      </c>
      <c r="F2208" s="131" t="s">
        <v>1643</v>
      </c>
      <c r="G2208" s="132" t="s">
        <v>312</v>
      </c>
      <c r="H2208" s="133">
        <v>6.0910000000000002</v>
      </c>
      <c r="I2208" s="134"/>
      <c r="J2208" s="135">
        <f>ROUND(I2208*H2208,2)</f>
        <v>0</v>
      </c>
      <c r="K2208" s="131" t="s">
        <v>269</v>
      </c>
      <c r="L2208" s="18"/>
      <c r="M2208" s="136" t="s">
        <v>44</v>
      </c>
      <c r="N2208" s="137" t="s">
        <v>53</v>
      </c>
      <c r="P2208" s="138">
        <f>O2208*H2208</f>
        <v>0</v>
      </c>
      <c r="Q2208" s="138">
        <v>0</v>
      </c>
      <c r="R2208" s="138">
        <f>Q2208*H2208</f>
        <v>0</v>
      </c>
      <c r="S2208" s="138">
        <v>0</v>
      </c>
      <c r="T2208" s="139">
        <f>S2208*H2208</f>
        <v>0</v>
      </c>
      <c r="AR2208" s="140" t="s">
        <v>270</v>
      </c>
      <c r="AT2208" s="140" t="s">
        <v>265</v>
      </c>
      <c r="AU2208" s="140" t="s">
        <v>91</v>
      </c>
      <c r="AY2208" s="2" t="s">
        <v>263</v>
      </c>
      <c r="BE2208" s="141">
        <f>IF(N2208="základní",J2208,0)</f>
        <v>0</v>
      </c>
      <c r="BF2208" s="141">
        <f>IF(N2208="snížená",J2208,0)</f>
        <v>0</v>
      </c>
      <c r="BG2208" s="141">
        <f>IF(N2208="zákl. přenesená",J2208,0)</f>
        <v>0</v>
      </c>
      <c r="BH2208" s="141">
        <f>IF(N2208="sníž. přenesená",J2208,0)</f>
        <v>0</v>
      </c>
      <c r="BI2208" s="141">
        <f>IF(N2208="nulová",J2208,0)</f>
        <v>0</v>
      </c>
      <c r="BJ2208" s="2" t="s">
        <v>89</v>
      </c>
      <c r="BK2208" s="141">
        <f>ROUND(I2208*H2208,2)</f>
        <v>0</v>
      </c>
      <c r="BL2208" s="2" t="s">
        <v>270</v>
      </c>
      <c r="BM2208" s="140" t="s">
        <v>1644</v>
      </c>
    </row>
    <row r="2209" spans="2:65" s="17" customFormat="1" ht="58.5">
      <c r="B2209" s="18"/>
      <c r="D2209" s="142" t="s">
        <v>272</v>
      </c>
      <c r="F2209" s="143" t="s">
        <v>1609</v>
      </c>
      <c r="I2209" s="144"/>
      <c r="L2209" s="18"/>
      <c r="M2209" s="145"/>
      <c r="T2209" s="39"/>
      <c r="AT2209" s="2" t="s">
        <v>272</v>
      </c>
      <c r="AU2209" s="2" t="s">
        <v>91</v>
      </c>
    </row>
    <row r="2210" spans="2:65" s="153" customFormat="1" ht="11.25">
      <c r="B2210" s="154"/>
      <c r="D2210" s="142" t="s">
        <v>274</v>
      </c>
      <c r="E2210" s="155" t="s">
        <v>44</v>
      </c>
      <c r="F2210" s="156" t="s">
        <v>1645</v>
      </c>
      <c r="H2210" s="157">
        <v>6.0910000000000002</v>
      </c>
      <c r="I2210" s="158"/>
      <c r="L2210" s="154"/>
      <c r="M2210" s="159"/>
      <c r="T2210" s="160"/>
      <c r="AT2210" s="155" t="s">
        <v>274</v>
      </c>
      <c r="AU2210" s="155" t="s">
        <v>91</v>
      </c>
      <c r="AV2210" s="153" t="s">
        <v>91</v>
      </c>
      <c r="AW2210" s="153" t="s">
        <v>42</v>
      </c>
      <c r="AX2210" s="153" t="s">
        <v>89</v>
      </c>
      <c r="AY2210" s="155" t="s">
        <v>263</v>
      </c>
    </row>
    <row r="2211" spans="2:65" s="17" customFormat="1" ht="24.2" customHeight="1">
      <c r="B2211" s="18"/>
      <c r="C2211" s="129" t="s">
        <v>1646</v>
      </c>
      <c r="D2211" s="129" t="s">
        <v>265</v>
      </c>
      <c r="E2211" s="130" t="s">
        <v>1647</v>
      </c>
      <c r="F2211" s="131" t="s">
        <v>1648</v>
      </c>
      <c r="G2211" s="132" t="s">
        <v>312</v>
      </c>
      <c r="H2211" s="133">
        <v>2.6760000000000002</v>
      </c>
      <c r="I2211" s="134"/>
      <c r="J2211" s="135">
        <f>ROUND(I2211*H2211,2)</f>
        <v>0</v>
      </c>
      <c r="K2211" s="131" t="s">
        <v>269</v>
      </c>
      <c r="L2211" s="18"/>
      <c r="M2211" s="136" t="s">
        <v>44</v>
      </c>
      <c r="N2211" s="137" t="s">
        <v>53</v>
      </c>
      <c r="P2211" s="138">
        <f>O2211*H2211</f>
        <v>0</v>
      </c>
      <c r="Q2211" s="138">
        <v>0</v>
      </c>
      <c r="R2211" s="138">
        <f>Q2211*H2211</f>
        <v>0</v>
      </c>
      <c r="S2211" s="138">
        <v>0</v>
      </c>
      <c r="T2211" s="139">
        <f>S2211*H2211</f>
        <v>0</v>
      </c>
      <c r="AR2211" s="140" t="s">
        <v>270</v>
      </c>
      <c r="AT2211" s="140" t="s">
        <v>265</v>
      </c>
      <c r="AU2211" s="140" t="s">
        <v>91</v>
      </c>
      <c r="AY2211" s="2" t="s">
        <v>263</v>
      </c>
      <c r="BE2211" s="141">
        <f>IF(N2211="základní",J2211,0)</f>
        <v>0</v>
      </c>
      <c r="BF2211" s="141">
        <f>IF(N2211="snížená",J2211,0)</f>
        <v>0</v>
      </c>
      <c r="BG2211" s="141">
        <f>IF(N2211="zákl. přenesená",J2211,0)</f>
        <v>0</v>
      </c>
      <c r="BH2211" s="141">
        <f>IF(N2211="sníž. přenesená",J2211,0)</f>
        <v>0</v>
      </c>
      <c r="BI2211" s="141">
        <f>IF(N2211="nulová",J2211,0)</f>
        <v>0</v>
      </c>
      <c r="BJ2211" s="2" t="s">
        <v>89</v>
      </c>
      <c r="BK2211" s="141">
        <f>ROUND(I2211*H2211,2)</f>
        <v>0</v>
      </c>
      <c r="BL2211" s="2" t="s">
        <v>270</v>
      </c>
      <c r="BM2211" s="140" t="s">
        <v>1649</v>
      </c>
    </row>
    <row r="2212" spans="2:65" s="17" customFormat="1" ht="58.5">
      <c r="B2212" s="18"/>
      <c r="D2212" s="142" t="s">
        <v>272</v>
      </c>
      <c r="F2212" s="143" t="s">
        <v>1609</v>
      </c>
      <c r="I2212" s="144"/>
      <c r="L2212" s="18"/>
      <c r="M2212" s="145"/>
      <c r="T2212" s="39"/>
      <c r="AT2212" s="2" t="s">
        <v>272</v>
      </c>
      <c r="AU2212" s="2" t="s">
        <v>91</v>
      </c>
    </row>
    <row r="2213" spans="2:65" s="17" customFormat="1" ht="24.2" customHeight="1">
      <c r="B2213" s="18"/>
      <c r="C2213" s="129" t="s">
        <v>1650</v>
      </c>
      <c r="D2213" s="129" t="s">
        <v>265</v>
      </c>
      <c r="E2213" s="130" t="s">
        <v>1651</v>
      </c>
      <c r="F2213" s="131" t="s">
        <v>1652</v>
      </c>
      <c r="G2213" s="132" t="s">
        <v>312</v>
      </c>
      <c r="H2213" s="133">
        <v>1.2110000000000001</v>
      </c>
      <c r="I2213" s="134"/>
      <c r="J2213" s="135">
        <f>ROUND(I2213*H2213,2)</f>
        <v>0</v>
      </c>
      <c r="K2213" s="131" t="s">
        <v>269</v>
      </c>
      <c r="L2213" s="18"/>
      <c r="M2213" s="136" t="s">
        <v>44</v>
      </c>
      <c r="N2213" s="137" t="s">
        <v>53</v>
      </c>
      <c r="P2213" s="138">
        <f>O2213*H2213</f>
        <v>0</v>
      </c>
      <c r="Q2213" s="138">
        <v>0</v>
      </c>
      <c r="R2213" s="138">
        <f>Q2213*H2213</f>
        <v>0</v>
      </c>
      <c r="S2213" s="138">
        <v>0</v>
      </c>
      <c r="T2213" s="139">
        <f>S2213*H2213</f>
        <v>0</v>
      </c>
      <c r="AR2213" s="140" t="s">
        <v>270</v>
      </c>
      <c r="AT2213" s="140" t="s">
        <v>265</v>
      </c>
      <c r="AU2213" s="140" t="s">
        <v>91</v>
      </c>
      <c r="AY2213" s="2" t="s">
        <v>263</v>
      </c>
      <c r="BE2213" s="141">
        <f>IF(N2213="základní",J2213,0)</f>
        <v>0</v>
      </c>
      <c r="BF2213" s="141">
        <f>IF(N2213="snížená",J2213,0)</f>
        <v>0</v>
      </c>
      <c r="BG2213" s="141">
        <f>IF(N2213="zákl. přenesená",J2213,0)</f>
        <v>0</v>
      </c>
      <c r="BH2213" s="141">
        <f>IF(N2213="sníž. přenesená",J2213,0)</f>
        <v>0</v>
      </c>
      <c r="BI2213" s="141">
        <f>IF(N2213="nulová",J2213,0)</f>
        <v>0</v>
      </c>
      <c r="BJ2213" s="2" t="s">
        <v>89</v>
      </c>
      <c r="BK2213" s="141">
        <f>ROUND(I2213*H2213,2)</f>
        <v>0</v>
      </c>
      <c r="BL2213" s="2" t="s">
        <v>270</v>
      </c>
      <c r="BM2213" s="140" t="s">
        <v>1653</v>
      </c>
    </row>
    <row r="2214" spans="2:65" s="17" customFormat="1" ht="58.5">
      <c r="B2214" s="18"/>
      <c r="D2214" s="142" t="s">
        <v>272</v>
      </c>
      <c r="F2214" s="143" t="s">
        <v>1609</v>
      </c>
      <c r="I2214" s="144"/>
      <c r="L2214" s="18"/>
      <c r="M2214" s="145"/>
      <c r="T2214" s="39"/>
      <c r="AT2214" s="2" t="s">
        <v>272</v>
      </c>
      <c r="AU2214" s="2" t="s">
        <v>91</v>
      </c>
    </row>
    <row r="2215" spans="2:65" s="153" customFormat="1" ht="11.25">
      <c r="B2215" s="154"/>
      <c r="D2215" s="142" t="s">
        <v>274</v>
      </c>
      <c r="E2215" s="155" t="s">
        <v>44</v>
      </c>
      <c r="F2215" s="156" t="s">
        <v>1654</v>
      </c>
      <c r="H2215" s="157">
        <v>1.2110000000000001</v>
      </c>
      <c r="I2215" s="158"/>
      <c r="L2215" s="154"/>
      <c r="M2215" s="159"/>
      <c r="T2215" s="160"/>
      <c r="AT2215" s="155" t="s">
        <v>274</v>
      </c>
      <c r="AU2215" s="155" t="s">
        <v>91</v>
      </c>
      <c r="AV2215" s="153" t="s">
        <v>91</v>
      </c>
      <c r="AW2215" s="153" t="s">
        <v>42</v>
      </c>
      <c r="AX2215" s="153" t="s">
        <v>89</v>
      </c>
      <c r="AY2215" s="155" t="s">
        <v>263</v>
      </c>
    </row>
    <row r="2216" spans="2:65" s="17" customFormat="1" ht="14.45" customHeight="1">
      <c r="B2216" s="18"/>
      <c r="C2216" s="129" t="s">
        <v>1655</v>
      </c>
      <c r="D2216" s="129" t="s">
        <v>265</v>
      </c>
      <c r="E2216" s="130" t="s">
        <v>1656</v>
      </c>
      <c r="F2216" s="131" t="s">
        <v>1657</v>
      </c>
      <c r="G2216" s="132" t="s">
        <v>312</v>
      </c>
      <c r="H2216" s="133">
        <v>5.6619999999999999</v>
      </c>
      <c r="I2216" s="134"/>
      <c r="J2216" s="135">
        <f>ROUND(I2216*H2216,2)</f>
        <v>0</v>
      </c>
      <c r="K2216" s="131" t="s">
        <v>44</v>
      </c>
      <c r="L2216" s="18"/>
      <c r="M2216" s="136" t="s">
        <v>44</v>
      </c>
      <c r="N2216" s="137" t="s">
        <v>53</v>
      </c>
      <c r="P2216" s="138">
        <f>O2216*H2216</f>
        <v>0</v>
      </c>
      <c r="Q2216" s="138">
        <v>0</v>
      </c>
      <c r="R2216" s="138">
        <f>Q2216*H2216</f>
        <v>0</v>
      </c>
      <c r="S2216" s="138">
        <v>0</v>
      </c>
      <c r="T2216" s="139">
        <f>S2216*H2216</f>
        <v>0</v>
      </c>
      <c r="AR2216" s="140" t="s">
        <v>270</v>
      </c>
      <c r="AT2216" s="140" t="s">
        <v>265</v>
      </c>
      <c r="AU2216" s="140" t="s">
        <v>91</v>
      </c>
      <c r="AY2216" s="2" t="s">
        <v>263</v>
      </c>
      <c r="BE2216" s="141">
        <f>IF(N2216="základní",J2216,0)</f>
        <v>0</v>
      </c>
      <c r="BF2216" s="141">
        <f>IF(N2216="snížená",J2216,0)</f>
        <v>0</v>
      </c>
      <c r="BG2216" s="141">
        <f>IF(N2216="zákl. přenesená",J2216,0)</f>
        <v>0</v>
      </c>
      <c r="BH2216" s="141">
        <f>IF(N2216="sníž. přenesená",J2216,0)</f>
        <v>0</v>
      </c>
      <c r="BI2216" s="141">
        <f>IF(N2216="nulová",J2216,0)</f>
        <v>0</v>
      </c>
      <c r="BJ2216" s="2" t="s">
        <v>89</v>
      </c>
      <c r="BK2216" s="141">
        <f>ROUND(I2216*H2216,2)</f>
        <v>0</v>
      </c>
      <c r="BL2216" s="2" t="s">
        <v>270</v>
      </c>
      <c r="BM2216" s="140" t="s">
        <v>1658</v>
      </c>
    </row>
    <row r="2217" spans="2:65" s="116" customFormat="1" ht="22.9" customHeight="1">
      <c r="B2217" s="117"/>
      <c r="D2217" s="118" t="s">
        <v>81</v>
      </c>
      <c r="E2217" s="127" t="s">
        <v>1659</v>
      </c>
      <c r="F2217" s="127" t="s">
        <v>1660</v>
      </c>
      <c r="I2217" s="120"/>
      <c r="J2217" s="128">
        <f>BK2217</f>
        <v>0</v>
      </c>
      <c r="L2217" s="117"/>
      <c r="M2217" s="122"/>
      <c r="P2217" s="123">
        <f>SUM(P2218:P2219)</f>
        <v>0</v>
      </c>
      <c r="R2217" s="123">
        <f>SUM(R2218:R2219)</f>
        <v>0</v>
      </c>
      <c r="T2217" s="124">
        <f>SUM(T2218:T2219)</f>
        <v>0</v>
      </c>
      <c r="AR2217" s="118" t="s">
        <v>89</v>
      </c>
      <c r="AT2217" s="125" t="s">
        <v>81</v>
      </c>
      <c r="AU2217" s="125" t="s">
        <v>89</v>
      </c>
      <c r="AY2217" s="118" t="s">
        <v>263</v>
      </c>
      <c r="BK2217" s="126">
        <f>SUM(BK2218:BK2219)</f>
        <v>0</v>
      </c>
    </row>
    <row r="2218" spans="2:65" s="17" customFormat="1" ht="24.2" customHeight="1">
      <c r="B2218" s="18"/>
      <c r="C2218" s="129" t="s">
        <v>1661</v>
      </c>
      <c r="D2218" s="129" t="s">
        <v>265</v>
      </c>
      <c r="E2218" s="130" t="s">
        <v>1662</v>
      </c>
      <c r="F2218" s="131" t="s">
        <v>1663</v>
      </c>
      <c r="G2218" s="132" t="s">
        <v>312</v>
      </c>
      <c r="H2218" s="133">
        <v>318.17099999999999</v>
      </c>
      <c r="I2218" s="134"/>
      <c r="J2218" s="135">
        <f>ROUND(I2218*H2218,2)</f>
        <v>0</v>
      </c>
      <c r="K2218" s="131" t="s">
        <v>269</v>
      </c>
      <c r="L2218" s="18"/>
      <c r="M2218" s="136" t="s">
        <v>44</v>
      </c>
      <c r="N2218" s="137" t="s">
        <v>53</v>
      </c>
      <c r="P2218" s="138">
        <f>O2218*H2218</f>
        <v>0</v>
      </c>
      <c r="Q2218" s="138">
        <v>0</v>
      </c>
      <c r="R2218" s="138">
        <f>Q2218*H2218</f>
        <v>0</v>
      </c>
      <c r="S2218" s="138">
        <v>0</v>
      </c>
      <c r="T2218" s="139">
        <f>S2218*H2218</f>
        <v>0</v>
      </c>
      <c r="AR2218" s="140" t="s">
        <v>270</v>
      </c>
      <c r="AT2218" s="140" t="s">
        <v>265</v>
      </c>
      <c r="AU2218" s="140" t="s">
        <v>91</v>
      </c>
      <c r="AY2218" s="2" t="s">
        <v>263</v>
      </c>
      <c r="BE2218" s="141">
        <f>IF(N2218="základní",J2218,0)</f>
        <v>0</v>
      </c>
      <c r="BF2218" s="141">
        <f>IF(N2218="snížená",J2218,0)</f>
        <v>0</v>
      </c>
      <c r="BG2218" s="141">
        <f>IF(N2218="zákl. přenesená",J2218,0)</f>
        <v>0</v>
      </c>
      <c r="BH2218" s="141">
        <f>IF(N2218="sníž. přenesená",J2218,0)</f>
        <v>0</v>
      </c>
      <c r="BI2218" s="141">
        <f>IF(N2218="nulová",J2218,0)</f>
        <v>0</v>
      </c>
      <c r="BJ2218" s="2" t="s">
        <v>89</v>
      </c>
      <c r="BK2218" s="141">
        <f>ROUND(I2218*H2218,2)</f>
        <v>0</v>
      </c>
      <c r="BL2218" s="2" t="s">
        <v>270</v>
      </c>
      <c r="BM2218" s="140" t="s">
        <v>1664</v>
      </c>
    </row>
    <row r="2219" spans="2:65" s="17" customFormat="1" ht="58.5">
      <c r="B2219" s="18"/>
      <c r="D2219" s="142" t="s">
        <v>272</v>
      </c>
      <c r="F2219" s="143" t="s">
        <v>1665</v>
      </c>
      <c r="I2219" s="144"/>
      <c r="L2219" s="18"/>
      <c r="M2219" s="145"/>
      <c r="T2219" s="39"/>
      <c r="AT2219" s="2" t="s">
        <v>272</v>
      </c>
      <c r="AU2219" s="2" t="s">
        <v>91</v>
      </c>
    </row>
    <row r="2220" spans="2:65" s="116" customFormat="1" ht="25.9" customHeight="1">
      <c r="B2220" s="117"/>
      <c r="D2220" s="118" t="s">
        <v>81</v>
      </c>
      <c r="E2220" s="119" t="s">
        <v>1666</v>
      </c>
      <c r="F2220" s="119" t="s">
        <v>1667</v>
      </c>
      <c r="I2220" s="120"/>
      <c r="J2220" s="121" t="e">
        <f>BK2220</f>
        <v>#REF!</v>
      </c>
      <c r="L2220" s="117"/>
      <c r="M2220" s="122"/>
      <c r="P2220" s="123" t="e">
        <f>P2221+P2280+P2324+P2331+P2389+P2466+P2471+P2530+P2539+P2546+P2553+P2746+P3079+P3343+P3647+P4005+P4138+P4155+P4327+P4418+P4526+P4580+P4591+P4599</f>
        <v>#REF!</v>
      </c>
      <c r="R2220" s="123" t="e">
        <f>R2221+R2280+R2324+R2331+R2389+R2466+R2471+R2530+R2539+R2546+R2553+R2746+R3079+R3343+R3647+R4005+R4138+R4155+R4327+R4418+R4526+R4580+R4591+R4599</f>
        <v>#REF!</v>
      </c>
      <c r="T2220" s="124" t="e">
        <f>T2221+T2280+T2324+T2331+T2389+T2466+T2471+T2530+T2539+T2546+T2553+T2746+T3079+T3343+T3647+T4005+T4138+T4155+T4327+T4418+T4526+T4580+T4591+T4599</f>
        <v>#REF!</v>
      </c>
      <c r="AR2220" s="118" t="s">
        <v>91</v>
      </c>
      <c r="AT2220" s="125" t="s">
        <v>81</v>
      </c>
      <c r="AU2220" s="125" t="s">
        <v>82</v>
      </c>
      <c r="AY2220" s="118" t="s">
        <v>263</v>
      </c>
      <c r="BK2220" s="126" t="e">
        <f>BK2221+BK2280+BK2324+BK2331+BK2389+BK2466+BK2471+BK2530+BK2539+BK2546+BK2553+BK2746+BK3079+BK3343+BK3647+BK4005+BK4138+BK4155+BK4327+BK4418+BK4526+BK4580+BK4591+BK4599</f>
        <v>#REF!</v>
      </c>
    </row>
    <row r="2221" spans="2:65" s="116" customFormat="1" ht="22.9" customHeight="1">
      <c r="B2221" s="117"/>
      <c r="D2221" s="118" t="s">
        <v>81</v>
      </c>
      <c r="E2221" s="127" t="s">
        <v>1668</v>
      </c>
      <c r="F2221" s="127" t="s">
        <v>1669</v>
      </c>
      <c r="I2221" s="120"/>
      <c r="J2221" s="128">
        <f>BK2221</f>
        <v>0</v>
      </c>
      <c r="L2221" s="117"/>
      <c r="M2221" s="122"/>
      <c r="P2221" s="123">
        <f>SUM(P2222:P2279)</f>
        <v>0</v>
      </c>
      <c r="R2221" s="123">
        <f>SUM(R2222:R2279)</f>
        <v>0.2572218</v>
      </c>
      <c r="T2221" s="124">
        <f>SUM(T2222:T2279)</f>
        <v>1.036</v>
      </c>
      <c r="AR2221" s="118" t="s">
        <v>91</v>
      </c>
      <c r="AT2221" s="125" t="s">
        <v>81</v>
      </c>
      <c r="AU2221" s="125" t="s">
        <v>89</v>
      </c>
      <c r="AY2221" s="118" t="s">
        <v>263</v>
      </c>
      <c r="BK2221" s="126">
        <f>SUM(BK2222:BK2279)</f>
        <v>0</v>
      </c>
    </row>
    <row r="2222" spans="2:65" s="17" customFormat="1" ht="14.45" customHeight="1">
      <c r="B2222" s="18"/>
      <c r="C2222" s="129" t="s">
        <v>1670</v>
      </c>
      <c r="D2222" s="129" t="s">
        <v>265</v>
      </c>
      <c r="E2222" s="130" t="s">
        <v>1671</v>
      </c>
      <c r="F2222" s="131" t="s">
        <v>1672</v>
      </c>
      <c r="G2222" s="132" t="s">
        <v>139</v>
      </c>
      <c r="H2222" s="133">
        <v>259</v>
      </c>
      <c r="I2222" s="134"/>
      <c r="J2222" s="135">
        <f>ROUND(I2222*H2222,2)</f>
        <v>0</v>
      </c>
      <c r="K2222" s="131" t="s">
        <v>269</v>
      </c>
      <c r="L2222" s="18"/>
      <c r="M2222" s="136" t="s">
        <v>44</v>
      </c>
      <c r="N2222" s="137" t="s">
        <v>53</v>
      </c>
      <c r="P2222" s="138">
        <f>O2222*H2222</f>
        <v>0</v>
      </c>
      <c r="Q2222" s="138">
        <v>0</v>
      </c>
      <c r="R2222" s="138">
        <f>Q2222*H2222</f>
        <v>0</v>
      </c>
      <c r="S2222" s="138">
        <v>4.0000000000000001E-3</v>
      </c>
      <c r="T2222" s="139">
        <f>S2222*H2222</f>
        <v>1.036</v>
      </c>
      <c r="AR2222" s="140" t="s">
        <v>370</v>
      </c>
      <c r="AT2222" s="140" t="s">
        <v>265</v>
      </c>
      <c r="AU2222" s="140" t="s">
        <v>91</v>
      </c>
      <c r="AY2222" s="2" t="s">
        <v>263</v>
      </c>
      <c r="BE2222" s="141">
        <f>IF(N2222="základní",J2222,0)</f>
        <v>0</v>
      </c>
      <c r="BF2222" s="141">
        <f>IF(N2222="snížená",J2222,0)</f>
        <v>0</v>
      </c>
      <c r="BG2222" s="141">
        <f>IF(N2222="zákl. přenesená",J2222,0)</f>
        <v>0</v>
      </c>
      <c r="BH2222" s="141">
        <f>IF(N2222="sníž. přenesená",J2222,0)</f>
        <v>0</v>
      </c>
      <c r="BI2222" s="141">
        <f>IF(N2222="nulová",J2222,0)</f>
        <v>0</v>
      </c>
      <c r="BJ2222" s="2" t="s">
        <v>89</v>
      </c>
      <c r="BK2222" s="141">
        <f>ROUND(I2222*H2222,2)</f>
        <v>0</v>
      </c>
      <c r="BL2222" s="2" t="s">
        <v>370</v>
      </c>
      <c r="BM2222" s="140" t="s">
        <v>1673</v>
      </c>
    </row>
    <row r="2223" spans="2:65" s="17" customFormat="1" ht="29.25">
      <c r="B2223" s="18"/>
      <c r="D2223" s="142" t="s">
        <v>272</v>
      </c>
      <c r="F2223" s="143" t="s">
        <v>1674</v>
      </c>
      <c r="I2223" s="144"/>
      <c r="L2223" s="18"/>
      <c r="M2223" s="145"/>
      <c r="T2223" s="39"/>
      <c r="AT2223" s="2" t="s">
        <v>272</v>
      </c>
      <c r="AU2223" s="2" t="s">
        <v>91</v>
      </c>
    </row>
    <row r="2224" spans="2:65" s="146" customFormat="1" ht="11.25">
      <c r="B2224" s="147"/>
      <c r="D2224" s="142" t="s">
        <v>274</v>
      </c>
      <c r="E2224" s="148" t="s">
        <v>44</v>
      </c>
      <c r="F2224" s="149" t="s">
        <v>275</v>
      </c>
      <c r="H2224" s="148" t="s">
        <v>44</v>
      </c>
      <c r="I2224" s="150"/>
      <c r="L2224" s="147"/>
      <c r="M2224" s="151"/>
      <c r="T2224" s="152"/>
      <c r="AT2224" s="148" t="s">
        <v>274</v>
      </c>
      <c r="AU2224" s="148" t="s">
        <v>91</v>
      </c>
      <c r="AV2224" s="146" t="s">
        <v>89</v>
      </c>
      <c r="AW2224" s="146" t="s">
        <v>42</v>
      </c>
      <c r="AX2224" s="146" t="s">
        <v>82</v>
      </c>
      <c r="AY2224" s="148" t="s">
        <v>263</v>
      </c>
    </row>
    <row r="2225" spans="2:51" s="153" customFormat="1" ht="11.25">
      <c r="B2225" s="154"/>
      <c r="D2225" s="142" t="s">
        <v>274</v>
      </c>
      <c r="E2225" s="155" t="s">
        <v>44</v>
      </c>
      <c r="F2225" s="156" t="s">
        <v>1675</v>
      </c>
      <c r="H2225" s="157">
        <v>9.1999999999999993</v>
      </c>
      <c r="I2225" s="158"/>
      <c r="L2225" s="154"/>
      <c r="M2225" s="159"/>
      <c r="T2225" s="160"/>
      <c r="AT2225" s="155" t="s">
        <v>274</v>
      </c>
      <c r="AU2225" s="155" t="s">
        <v>91</v>
      </c>
      <c r="AV2225" s="153" t="s">
        <v>91</v>
      </c>
      <c r="AW2225" s="153" t="s">
        <v>42</v>
      </c>
      <c r="AX2225" s="153" t="s">
        <v>82</v>
      </c>
      <c r="AY2225" s="155" t="s">
        <v>263</v>
      </c>
    </row>
    <row r="2226" spans="2:51" s="153" customFormat="1" ht="11.25">
      <c r="B2226" s="154"/>
      <c r="D2226" s="142" t="s">
        <v>274</v>
      </c>
      <c r="E2226" s="155" t="s">
        <v>44</v>
      </c>
      <c r="F2226" s="156" t="s">
        <v>1676</v>
      </c>
      <c r="H2226" s="157">
        <v>33.799999999999997</v>
      </c>
      <c r="I2226" s="158"/>
      <c r="L2226" s="154"/>
      <c r="M2226" s="159"/>
      <c r="T2226" s="160"/>
      <c r="AT2226" s="155" t="s">
        <v>274</v>
      </c>
      <c r="AU2226" s="155" t="s">
        <v>91</v>
      </c>
      <c r="AV2226" s="153" t="s">
        <v>91</v>
      </c>
      <c r="AW2226" s="153" t="s">
        <v>42</v>
      </c>
      <c r="AX2226" s="153" t="s">
        <v>82</v>
      </c>
      <c r="AY2226" s="155" t="s">
        <v>263</v>
      </c>
    </row>
    <row r="2227" spans="2:51" s="153" customFormat="1" ht="11.25">
      <c r="B2227" s="154"/>
      <c r="D2227" s="142" t="s">
        <v>274</v>
      </c>
      <c r="E2227" s="155" t="s">
        <v>44</v>
      </c>
      <c r="F2227" s="156" t="s">
        <v>1677</v>
      </c>
      <c r="H2227" s="157">
        <v>7.4</v>
      </c>
      <c r="I2227" s="158"/>
      <c r="L2227" s="154"/>
      <c r="M2227" s="159"/>
      <c r="T2227" s="160"/>
      <c r="AT2227" s="155" t="s">
        <v>274</v>
      </c>
      <c r="AU2227" s="155" t="s">
        <v>91</v>
      </c>
      <c r="AV2227" s="153" t="s">
        <v>91</v>
      </c>
      <c r="AW2227" s="153" t="s">
        <v>42</v>
      </c>
      <c r="AX2227" s="153" t="s">
        <v>82</v>
      </c>
      <c r="AY2227" s="155" t="s">
        <v>263</v>
      </c>
    </row>
    <row r="2228" spans="2:51" s="161" customFormat="1" ht="11.25">
      <c r="B2228" s="162"/>
      <c r="D2228" s="142" t="s">
        <v>274</v>
      </c>
      <c r="E2228" s="163" t="s">
        <v>44</v>
      </c>
      <c r="F2228" s="164" t="s">
        <v>280</v>
      </c>
      <c r="H2228" s="165">
        <v>50.4</v>
      </c>
      <c r="I2228" s="166"/>
      <c r="L2228" s="162"/>
      <c r="M2228" s="167"/>
      <c r="T2228" s="168"/>
      <c r="AT2228" s="163" t="s">
        <v>274</v>
      </c>
      <c r="AU2228" s="163" t="s">
        <v>91</v>
      </c>
      <c r="AV2228" s="161" t="s">
        <v>141</v>
      </c>
      <c r="AW2228" s="161" t="s">
        <v>42</v>
      </c>
      <c r="AX2228" s="161" t="s">
        <v>82</v>
      </c>
      <c r="AY2228" s="163" t="s">
        <v>263</v>
      </c>
    </row>
    <row r="2229" spans="2:51" s="146" customFormat="1" ht="11.25">
      <c r="B2229" s="147"/>
      <c r="D2229" s="142" t="s">
        <v>274</v>
      </c>
      <c r="E2229" s="148" t="s">
        <v>44</v>
      </c>
      <c r="F2229" s="149" t="s">
        <v>388</v>
      </c>
      <c r="H2229" s="148" t="s">
        <v>44</v>
      </c>
      <c r="I2229" s="150"/>
      <c r="L2229" s="147"/>
      <c r="M2229" s="151"/>
      <c r="T2229" s="152"/>
      <c r="AT2229" s="148" t="s">
        <v>274</v>
      </c>
      <c r="AU2229" s="148" t="s">
        <v>91</v>
      </c>
      <c r="AV2229" s="146" t="s">
        <v>89</v>
      </c>
      <c r="AW2229" s="146" t="s">
        <v>42</v>
      </c>
      <c r="AX2229" s="146" t="s">
        <v>82</v>
      </c>
      <c r="AY2229" s="148" t="s">
        <v>263</v>
      </c>
    </row>
    <row r="2230" spans="2:51" s="153" customFormat="1" ht="11.25">
      <c r="B2230" s="154"/>
      <c r="D2230" s="142" t="s">
        <v>274</v>
      </c>
      <c r="E2230" s="155" t="s">
        <v>44</v>
      </c>
      <c r="F2230" s="156" t="s">
        <v>1678</v>
      </c>
      <c r="H2230" s="157">
        <v>123.3</v>
      </c>
      <c r="I2230" s="158"/>
      <c r="L2230" s="154"/>
      <c r="M2230" s="159"/>
      <c r="T2230" s="160"/>
      <c r="AT2230" s="155" t="s">
        <v>274</v>
      </c>
      <c r="AU2230" s="155" t="s">
        <v>91</v>
      </c>
      <c r="AV2230" s="153" t="s">
        <v>91</v>
      </c>
      <c r="AW2230" s="153" t="s">
        <v>42</v>
      </c>
      <c r="AX2230" s="153" t="s">
        <v>82</v>
      </c>
      <c r="AY2230" s="155" t="s">
        <v>263</v>
      </c>
    </row>
    <row r="2231" spans="2:51" s="161" customFormat="1" ht="11.25">
      <c r="B2231" s="162"/>
      <c r="D2231" s="142" t="s">
        <v>274</v>
      </c>
      <c r="E2231" s="163" t="s">
        <v>44</v>
      </c>
      <c r="F2231" s="164" t="s">
        <v>391</v>
      </c>
      <c r="H2231" s="165">
        <v>123.3</v>
      </c>
      <c r="I2231" s="166"/>
      <c r="L2231" s="162"/>
      <c r="M2231" s="167"/>
      <c r="T2231" s="168"/>
      <c r="AT2231" s="163" t="s">
        <v>274</v>
      </c>
      <c r="AU2231" s="163" t="s">
        <v>91</v>
      </c>
      <c r="AV2231" s="161" t="s">
        <v>141</v>
      </c>
      <c r="AW2231" s="161" t="s">
        <v>42</v>
      </c>
      <c r="AX2231" s="161" t="s">
        <v>82</v>
      </c>
      <c r="AY2231" s="163" t="s">
        <v>263</v>
      </c>
    </row>
    <row r="2232" spans="2:51" s="146" customFormat="1" ht="11.25">
      <c r="B2232" s="147"/>
      <c r="D2232" s="142" t="s">
        <v>274</v>
      </c>
      <c r="E2232" s="148" t="s">
        <v>44</v>
      </c>
      <c r="F2232" s="149" t="s">
        <v>490</v>
      </c>
      <c r="H2232" s="148" t="s">
        <v>44</v>
      </c>
      <c r="I2232" s="150"/>
      <c r="L2232" s="147"/>
      <c r="M2232" s="151"/>
      <c r="T2232" s="152"/>
      <c r="AT2232" s="148" t="s">
        <v>274</v>
      </c>
      <c r="AU2232" s="148" t="s">
        <v>91</v>
      </c>
      <c r="AV2232" s="146" t="s">
        <v>89</v>
      </c>
      <c r="AW2232" s="146" t="s">
        <v>42</v>
      </c>
      <c r="AX2232" s="146" t="s">
        <v>82</v>
      </c>
      <c r="AY2232" s="148" t="s">
        <v>263</v>
      </c>
    </row>
    <row r="2233" spans="2:51" s="153" customFormat="1" ht="11.25">
      <c r="B2233" s="154"/>
      <c r="D2233" s="142" t="s">
        <v>274</v>
      </c>
      <c r="E2233" s="155" t="s">
        <v>44</v>
      </c>
      <c r="F2233" s="156" t="s">
        <v>1679</v>
      </c>
      <c r="H2233" s="157">
        <v>21.6</v>
      </c>
      <c r="I2233" s="158"/>
      <c r="L2233" s="154"/>
      <c r="M2233" s="159"/>
      <c r="T2233" s="160"/>
      <c r="AT2233" s="155" t="s">
        <v>274</v>
      </c>
      <c r="AU2233" s="155" t="s">
        <v>91</v>
      </c>
      <c r="AV2233" s="153" t="s">
        <v>91</v>
      </c>
      <c r="AW2233" s="153" t="s">
        <v>42</v>
      </c>
      <c r="AX2233" s="153" t="s">
        <v>82</v>
      </c>
      <c r="AY2233" s="155" t="s">
        <v>263</v>
      </c>
    </row>
    <row r="2234" spans="2:51" s="161" customFormat="1" ht="11.25">
      <c r="B2234" s="162"/>
      <c r="D2234" s="142" t="s">
        <v>274</v>
      </c>
      <c r="E2234" s="163" t="s">
        <v>44</v>
      </c>
      <c r="F2234" s="164" t="s">
        <v>423</v>
      </c>
      <c r="H2234" s="165">
        <v>21.6</v>
      </c>
      <c r="I2234" s="166"/>
      <c r="L2234" s="162"/>
      <c r="M2234" s="167"/>
      <c r="T2234" s="168"/>
      <c r="AT2234" s="163" t="s">
        <v>274</v>
      </c>
      <c r="AU2234" s="163" t="s">
        <v>91</v>
      </c>
      <c r="AV2234" s="161" t="s">
        <v>141</v>
      </c>
      <c r="AW2234" s="161" t="s">
        <v>42</v>
      </c>
      <c r="AX2234" s="161" t="s">
        <v>82</v>
      </c>
      <c r="AY2234" s="163" t="s">
        <v>263</v>
      </c>
    </row>
    <row r="2235" spans="2:51" s="146" customFormat="1" ht="11.25">
      <c r="B2235" s="147"/>
      <c r="D2235" s="142" t="s">
        <v>274</v>
      </c>
      <c r="E2235" s="148" t="s">
        <v>44</v>
      </c>
      <c r="F2235" s="149" t="s">
        <v>458</v>
      </c>
      <c r="H2235" s="148" t="s">
        <v>44</v>
      </c>
      <c r="I2235" s="150"/>
      <c r="L2235" s="147"/>
      <c r="M2235" s="151"/>
      <c r="T2235" s="152"/>
      <c r="AT2235" s="148" t="s">
        <v>274</v>
      </c>
      <c r="AU2235" s="148" t="s">
        <v>91</v>
      </c>
      <c r="AV2235" s="146" t="s">
        <v>89</v>
      </c>
      <c r="AW2235" s="146" t="s">
        <v>42</v>
      </c>
      <c r="AX2235" s="146" t="s">
        <v>82</v>
      </c>
      <c r="AY2235" s="148" t="s">
        <v>263</v>
      </c>
    </row>
    <row r="2236" spans="2:51" s="153" customFormat="1" ht="11.25">
      <c r="B2236" s="154"/>
      <c r="D2236" s="142" t="s">
        <v>274</v>
      </c>
      <c r="E2236" s="155" t="s">
        <v>44</v>
      </c>
      <c r="F2236" s="156" t="s">
        <v>1680</v>
      </c>
      <c r="H2236" s="157">
        <v>31.4</v>
      </c>
      <c r="I2236" s="158"/>
      <c r="L2236" s="154"/>
      <c r="M2236" s="159"/>
      <c r="T2236" s="160"/>
      <c r="AT2236" s="155" t="s">
        <v>274</v>
      </c>
      <c r="AU2236" s="155" t="s">
        <v>91</v>
      </c>
      <c r="AV2236" s="153" t="s">
        <v>91</v>
      </c>
      <c r="AW2236" s="153" t="s">
        <v>42</v>
      </c>
      <c r="AX2236" s="153" t="s">
        <v>82</v>
      </c>
      <c r="AY2236" s="155" t="s">
        <v>263</v>
      </c>
    </row>
    <row r="2237" spans="2:51" s="161" customFormat="1" ht="11.25">
      <c r="B2237" s="162"/>
      <c r="D2237" s="142" t="s">
        <v>274</v>
      </c>
      <c r="E2237" s="163" t="s">
        <v>44</v>
      </c>
      <c r="F2237" s="164" t="s">
        <v>426</v>
      </c>
      <c r="H2237" s="165">
        <v>31.4</v>
      </c>
      <c r="I2237" s="166"/>
      <c r="L2237" s="162"/>
      <c r="M2237" s="167"/>
      <c r="T2237" s="168"/>
      <c r="AT2237" s="163" t="s">
        <v>274</v>
      </c>
      <c r="AU2237" s="163" t="s">
        <v>91</v>
      </c>
      <c r="AV2237" s="161" t="s">
        <v>141</v>
      </c>
      <c r="AW2237" s="161" t="s">
        <v>42</v>
      </c>
      <c r="AX2237" s="161" t="s">
        <v>82</v>
      </c>
      <c r="AY2237" s="163" t="s">
        <v>263</v>
      </c>
    </row>
    <row r="2238" spans="2:51" s="146" customFormat="1" ht="11.25">
      <c r="B2238" s="147"/>
      <c r="D2238" s="142" t="s">
        <v>274</v>
      </c>
      <c r="E2238" s="148" t="s">
        <v>44</v>
      </c>
      <c r="F2238" s="149" t="s">
        <v>442</v>
      </c>
      <c r="H2238" s="148" t="s">
        <v>44</v>
      </c>
      <c r="I2238" s="150"/>
      <c r="L2238" s="147"/>
      <c r="M2238" s="151"/>
      <c r="T2238" s="152"/>
      <c r="AT2238" s="148" t="s">
        <v>274</v>
      </c>
      <c r="AU2238" s="148" t="s">
        <v>91</v>
      </c>
      <c r="AV2238" s="146" t="s">
        <v>89</v>
      </c>
      <c r="AW2238" s="146" t="s">
        <v>42</v>
      </c>
      <c r="AX2238" s="146" t="s">
        <v>82</v>
      </c>
      <c r="AY2238" s="148" t="s">
        <v>263</v>
      </c>
    </row>
    <row r="2239" spans="2:51" s="153" customFormat="1" ht="11.25">
      <c r="B2239" s="154"/>
      <c r="D2239" s="142" t="s">
        <v>274</v>
      </c>
      <c r="E2239" s="155" t="s">
        <v>44</v>
      </c>
      <c r="F2239" s="156" t="s">
        <v>1681</v>
      </c>
      <c r="H2239" s="157">
        <v>32.299999999999997</v>
      </c>
      <c r="I2239" s="158"/>
      <c r="L2239" s="154"/>
      <c r="M2239" s="159"/>
      <c r="T2239" s="160"/>
      <c r="AT2239" s="155" t="s">
        <v>274</v>
      </c>
      <c r="AU2239" s="155" t="s">
        <v>91</v>
      </c>
      <c r="AV2239" s="153" t="s">
        <v>91</v>
      </c>
      <c r="AW2239" s="153" t="s">
        <v>42</v>
      </c>
      <c r="AX2239" s="153" t="s">
        <v>82</v>
      </c>
      <c r="AY2239" s="155" t="s">
        <v>263</v>
      </c>
    </row>
    <row r="2240" spans="2:51" s="161" customFormat="1" ht="11.25">
      <c r="B2240" s="162"/>
      <c r="D2240" s="142" t="s">
        <v>274</v>
      </c>
      <c r="E2240" s="163" t="s">
        <v>44</v>
      </c>
      <c r="F2240" s="164" t="s">
        <v>430</v>
      </c>
      <c r="H2240" s="165">
        <v>32.299999999999997</v>
      </c>
      <c r="I2240" s="166"/>
      <c r="L2240" s="162"/>
      <c r="M2240" s="167"/>
      <c r="T2240" s="168"/>
      <c r="AT2240" s="163" t="s">
        <v>274</v>
      </c>
      <c r="AU2240" s="163" t="s">
        <v>91</v>
      </c>
      <c r="AV2240" s="161" t="s">
        <v>141</v>
      </c>
      <c r="AW2240" s="161" t="s">
        <v>42</v>
      </c>
      <c r="AX2240" s="161" t="s">
        <v>82</v>
      </c>
      <c r="AY2240" s="163" t="s">
        <v>263</v>
      </c>
    </row>
    <row r="2241" spans="2:65" s="169" customFormat="1" ht="11.25">
      <c r="B2241" s="170"/>
      <c r="D2241" s="142" t="s">
        <v>274</v>
      </c>
      <c r="E2241" s="171" t="s">
        <v>44</v>
      </c>
      <c r="F2241" s="172" t="s">
        <v>281</v>
      </c>
      <c r="H2241" s="173">
        <v>259</v>
      </c>
      <c r="I2241" s="174"/>
      <c r="L2241" s="170"/>
      <c r="M2241" s="175"/>
      <c r="T2241" s="176"/>
      <c r="AT2241" s="171" t="s">
        <v>274</v>
      </c>
      <c r="AU2241" s="171" t="s">
        <v>91</v>
      </c>
      <c r="AV2241" s="169" t="s">
        <v>270</v>
      </c>
      <c r="AW2241" s="169" t="s">
        <v>42</v>
      </c>
      <c r="AX2241" s="169" t="s">
        <v>89</v>
      </c>
      <c r="AY2241" s="171" t="s">
        <v>263</v>
      </c>
    </row>
    <row r="2242" spans="2:65" s="17" customFormat="1" ht="24.2" customHeight="1">
      <c r="B2242" s="18"/>
      <c r="C2242" s="129" t="s">
        <v>1682</v>
      </c>
      <c r="D2242" s="129" t="s">
        <v>265</v>
      </c>
      <c r="E2242" s="130" t="s">
        <v>1683</v>
      </c>
      <c r="F2242" s="131" t="s">
        <v>1684</v>
      </c>
      <c r="G2242" s="132" t="s">
        <v>139</v>
      </c>
      <c r="H2242" s="133">
        <v>39.186999999999998</v>
      </c>
      <c r="I2242" s="134"/>
      <c r="J2242" s="135">
        <f>ROUND(I2242*H2242,2)</f>
        <v>0</v>
      </c>
      <c r="K2242" s="131" t="s">
        <v>269</v>
      </c>
      <c r="L2242" s="18"/>
      <c r="M2242" s="136" t="s">
        <v>44</v>
      </c>
      <c r="N2242" s="137" t="s">
        <v>53</v>
      </c>
      <c r="P2242" s="138">
        <f>O2242*H2242</f>
        <v>0</v>
      </c>
      <c r="Q2242" s="138">
        <v>0</v>
      </c>
      <c r="R2242" s="138">
        <f>Q2242*H2242</f>
        <v>0</v>
      </c>
      <c r="S2242" s="138">
        <v>0</v>
      </c>
      <c r="T2242" s="139">
        <f>S2242*H2242</f>
        <v>0</v>
      </c>
      <c r="AR2242" s="140" t="s">
        <v>370</v>
      </c>
      <c r="AT2242" s="140" t="s">
        <v>265</v>
      </c>
      <c r="AU2242" s="140" t="s">
        <v>91</v>
      </c>
      <c r="AY2242" s="2" t="s">
        <v>263</v>
      </c>
      <c r="BE2242" s="141">
        <f>IF(N2242="základní",J2242,0)</f>
        <v>0</v>
      </c>
      <c r="BF2242" s="141">
        <f>IF(N2242="snížená",J2242,0)</f>
        <v>0</v>
      </c>
      <c r="BG2242" s="141">
        <f>IF(N2242="zákl. přenesená",J2242,0)</f>
        <v>0</v>
      </c>
      <c r="BH2242" s="141">
        <f>IF(N2242="sníž. přenesená",J2242,0)</f>
        <v>0</v>
      </c>
      <c r="BI2242" s="141">
        <f>IF(N2242="nulová",J2242,0)</f>
        <v>0</v>
      </c>
      <c r="BJ2242" s="2" t="s">
        <v>89</v>
      </c>
      <c r="BK2242" s="141">
        <f>ROUND(I2242*H2242,2)</f>
        <v>0</v>
      </c>
      <c r="BL2242" s="2" t="s">
        <v>370</v>
      </c>
      <c r="BM2242" s="140" t="s">
        <v>1685</v>
      </c>
    </row>
    <row r="2243" spans="2:65" s="146" customFormat="1" ht="11.25">
      <c r="B2243" s="147"/>
      <c r="D2243" s="142" t="s">
        <v>274</v>
      </c>
      <c r="E2243" s="148" t="s">
        <v>44</v>
      </c>
      <c r="F2243" s="149" t="s">
        <v>340</v>
      </c>
      <c r="H2243" s="148" t="s">
        <v>44</v>
      </c>
      <c r="I2243" s="150"/>
      <c r="L2243" s="147"/>
      <c r="M2243" s="151"/>
      <c r="T2243" s="152"/>
      <c r="AT2243" s="148" t="s">
        <v>274</v>
      </c>
      <c r="AU2243" s="148" t="s">
        <v>91</v>
      </c>
      <c r="AV2243" s="146" t="s">
        <v>89</v>
      </c>
      <c r="AW2243" s="146" t="s">
        <v>42</v>
      </c>
      <c r="AX2243" s="146" t="s">
        <v>82</v>
      </c>
      <c r="AY2243" s="148" t="s">
        <v>263</v>
      </c>
    </row>
    <row r="2244" spans="2:65" s="146" customFormat="1" ht="11.25">
      <c r="B2244" s="147"/>
      <c r="D2244" s="142" t="s">
        <v>274</v>
      </c>
      <c r="E2244" s="148" t="s">
        <v>44</v>
      </c>
      <c r="F2244" s="149" t="s">
        <v>1686</v>
      </c>
      <c r="H2244" s="148" t="s">
        <v>44</v>
      </c>
      <c r="I2244" s="150"/>
      <c r="L2244" s="147"/>
      <c r="M2244" s="151"/>
      <c r="T2244" s="152"/>
      <c r="AT2244" s="148" t="s">
        <v>274</v>
      </c>
      <c r="AU2244" s="148" t="s">
        <v>91</v>
      </c>
      <c r="AV2244" s="146" t="s">
        <v>89</v>
      </c>
      <c r="AW2244" s="146" t="s">
        <v>42</v>
      </c>
      <c r="AX2244" s="146" t="s">
        <v>82</v>
      </c>
      <c r="AY2244" s="148" t="s">
        <v>263</v>
      </c>
    </row>
    <row r="2245" spans="2:65" s="153" customFormat="1" ht="11.25">
      <c r="B2245" s="154"/>
      <c r="D2245" s="142" t="s">
        <v>274</v>
      </c>
      <c r="E2245" s="155" t="s">
        <v>44</v>
      </c>
      <c r="F2245" s="156" t="s">
        <v>1687</v>
      </c>
      <c r="H2245" s="157">
        <v>14.8</v>
      </c>
      <c r="I2245" s="158"/>
      <c r="L2245" s="154"/>
      <c r="M2245" s="159"/>
      <c r="T2245" s="160"/>
      <c r="AT2245" s="155" t="s">
        <v>274</v>
      </c>
      <c r="AU2245" s="155" t="s">
        <v>91</v>
      </c>
      <c r="AV2245" s="153" t="s">
        <v>91</v>
      </c>
      <c r="AW2245" s="153" t="s">
        <v>42</v>
      </c>
      <c r="AX2245" s="153" t="s">
        <v>82</v>
      </c>
      <c r="AY2245" s="155" t="s">
        <v>263</v>
      </c>
    </row>
    <row r="2246" spans="2:65" s="153" customFormat="1" ht="11.25">
      <c r="B2246" s="154"/>
      <c r="D2246" s="142" t="s">
        <v>274</v>
      </c>
      <c r="E2246" s="155" t="s">
        <v>44</v>
      </c>
      <c r="F2246" s="156" t="s">
        <v>1688</v>
      </c>
      <c r="H2246" s="157">
        <v>24.387</v>
      </c>
      <c r="I2246" s="158"/>
      <c r="L2246" s="154"/>
      <c r="M2246" s="159"/>
      <c r="T2246" s="160"/>
      <c r="AT2246" s="155" t="s">
        <v>274</v>
      </c>
      <c r="AU2246" s="155" t="s">
        <v>91</v>
      </c>
      <c r="AV2246" s="153" t="s">
        <v>91</v>
      </c>
      <c r="AW2246" s="153" t="s">
        <v>42</v>
      </c>
      <c r="AX2246" s="153" t="s">
        <v>82</v>
      </c>
      <c r="AY2246" s="155" t="s">
        <v>263</v>
      </c>
    </row>
    <row r="2247" spans="2:65" s="161" customFormat="1" ht="11.25">
      <c r="B2247" s="162"/>
      <c r="D2247" s="142" t="s">
        <v>274</v>
      </c>
      <c r="E2247" s="163" t="s">
        <v>44</v>
      </c>
      <c r="F2247" s="164" t="s">
        <v>280</v>
      </c>
      <c r="H2247" s="165">
        <v>39.186999999999998</v>
      </c>
      <c r="I2247" s="166"/>
      <c r="L2247" s="162"/>
      <c r="M2247" s="167"/>
      <c r="T2247" s="168"/>
      <c r="AT2247" s="163" t="s">
        <v>274</v>
      </c>
      <c r="AU2247" s="163" t="s">
        <v>91</v>
      </c>
      <c r="AV2247" s="161" t="s">
        <v>141</v>
      </c>
      <c r="AW2247" s="161" t="s">
        <v>42</v>
      </c>
      <c r="AX2247" s="161" t="s">
        <v>82</v>
      </c>
      <c r="AY2247" s="163" t="s">
        <v>263</v>
      </c>
    </row>
    <row r="2248" spans="2:65" s="169" customFormat="1" ht="11.25">
      <c r="B2248" s="170"/>
      <c r="D2248" s="142" t="s">
        <v>274</v>
      </c>
      <c r="E2248" s="171" t="s">
        <v>44</v>
      </c>
      <c r="F2248" s="172" t="s">
        <v>281</v>
      </c>
      <c r="H2248" s="173">
        <v>39.186999999999998</v>
      </c>
      <c r="I2248" s="174"/>
      <c r="L2248" s="170"/>
      <c r="M2248" s="175"/>
      <c r="T2248" s="176"/>
      <c r="AT2248" s="171" t="s">
        <v>274</v>
      </c>
      <c r="AU2248" s="171" t="s">
        <v>91</v>
      </c>
      <c r="AV2248" s="169" t="s">
        <v>270</v>
      </c>
      <c r="AW2248" s="169" t="s">
        <v>42</v>
      </c>
      <c r="AX2248" s="169" t="s">
        <v>89</v>
      </c>
      <c r="AY2248" s="171" t="s">
        <v>263</v>
      </c>
    </row>
    <row r="2249" spans="2:65" s="17" customFormat="1" ht="14.45" customHeight="1">
      <c r="B2249" s="18"/>
      <c r="C2249" s="177" t="s">
        <v>1689</v>
      </c>
      <c r="D2249" s="177" t="s">
        <v>445</v>
      </c>
      <c r="E2249" s="178" t="s">
        <v>1690</v>
      </c>
      <c r="F2249" s="179" t="s">
        <v>1691</v>
      </c>
      <c r="G2249" s="180" t="s">
        <v>312</v>
      </c>
      <c r="H2249" s="181">
        <v>1.4E-2</v>
      </c>
      <c r="I2249" s="182"/>
      <c r="J2249" s="183">
        <f>ROUND(I2249*H2249,2)</f>
        <v>0</v>
      </c>
      <c r="K2249" s="179" t="s">
        <v>269</v>
      </c>
      <c r="L2249" s="184"/>
      <c r="M2249" s="185" t="s">
        <v>44</v>
      </c>
      <c r="N2249" s="186" t="s">
        <v>53</v>
      </c>
      <c r="P2249" s="138">
        <f>O2249*H2249</f>
        <v>0</v>
      </c>
      <c r="Q2249" s="138">
        <v>1</v>
      </c>
      <c r="R2249" s="138">
        <f>Q2249*H2249</f>
        <v>1.4E-2</v>
      </c>
      <c r="S2249" s="138">
        <v>0</v>
      </c>
      <c r="T2249" s="139">
        <f>S2249*H2249</f>
        <v>0</v>
      </c>
      <c r="AR2249" s="140" t="s">
        <v>496</v>
      </c>
      <c r="AT2249" s="140" t="s">
        <v>445</v>
      </c>
      <c r="AU2249" s="140" t="s">
        <v>91</v>
      </c>
      <c r="AY2249" s="2" t="s">
        <v>263</v>
      </c>
      <c r="BE2249" s="141">
        <f>IF(N2249="základní",J2249,0)</f>
        <v>0</v>
      </c>
      <c r="BF2249" s="141">
        <f>IF(N2249="snížená",J2249,0)</f>
        <v>0</v>
      </c>
      <c r="BG2249" s="141">
        <f>IF(N2249="zákl. přenesená",J2249,0)</f>
        <v>0</v>
      </c>
      <c r="BH2249" s="141">
        <f>IF(N2249="sníž. přenesená",J2249,0)</f>
        <v>0</v>
      </c>
      <c r="BI2249" s="141">
        <f>IF(N2249="nulová",J2249,0)</f>
        <v>0</v>
      </c>
      <c r="BJ2249" s="2" t="s">
        <v>89</v>
      </c>
      <c r="BK2249" s="141">
        <f>ROUND(I2249*H2249,2)</f>
        <v>0</v>
      </c>
      <c r="BL2249" s="2" t="s">
        <v>370</v>
      </c>
      <c r="BM2249" s="140" t="s">
        <v>1692</v>
      </c>
    </row>
    <row r="2250" spans="2:65" s="153" customFormat="1" ht="11.25">
      <c r="B2250" s="154"/>
      <c r="D2250" s="142" t="s">
        <v>274</v>
      </c>
      <c r="F2250" s="156" t="s">
        <v>1693</v>
      </c>
      <c r="H2250" s="157">
        <v>1.4E-2</v>
      </c>
      <c r="I2250" s="158"/>
      <c r="L2250" s="154"/>
      <c r="M2250" s="159"/>
      <c r="T2250" s="160"/>
      <c r="AT2250" s="155" t="s">
        <v>274</v>
      </c>
      <c r="AU2250" s="155" t="s">
        <v>91</v>
      </c>
      <c r="AV2250" s="153" t="s">
        <v>91</v>
      </c>
      <c r="AW2250" s="153" t="s">
        <v>4</v>
      </c>
      <c r="AX2250" s="153" t="s">
        <v>89</v>
      </c>
      <c r="AY2250" s="155" t="s">
        <v>263</v>
      </c>
    </row>
    <row r="2251" spans="2:65" s="17" customFormat="1" ht="14.45" customHeight="1">
      <c r="B2251" s="18"/>
      <c r="C2251" s="129" t="s">
        <v>1694</v>
      </c>
      <c r="D2251" s="129" t="s">
        <v>265</v>
      </c>
      <c r="E2251" s="130" t="s">
        <v>1695</v>
      </c>
      <c r="F2251" s="131" t="s">
        <v>1696</v>
      </c>
      <c r="G2251" s="132" t="s">
        <v>139</v>
      </c>
      <c r="H2251" s="133">
        <v>19.594000000000001</v>
      </c>
      <c r="I2251" s="134"/>
      <c r="J2251" s="135">
        <f>ROUND(I2251*H2251,2)</f>
        <v>0</v>
      </c>
      <c r="K2251" s="131" t="s">
        <v>269</v>
      </c>
      <c r="L2251" s="18"/>
      <c r="M2251" s="136" t="s">
        <v>44</v>
      </c>
      <c r="N2251" s="137" t="s">
        <v>53</v>
      </c>
      <c r="P2251" s="138">
        <f>O2251*H2251</f>
        <v>0</v>
      </c>
      <c r="Q2251" s="138">
        <v>4.0000000000000002E-4</v>
      </c>
      <c r="R2251" s="138">
        <f>Q2251*H2251</f>
        <v>7.8376000000000001E-3</v>
      </c>
      <c r="S2251" s="138">
        <v>0</v>
      </c>
      <c r="T2251" s="139">
        <f>S2251*H2251</f>
        <v>0</v>
      </c>
      <c r="AR2251" s="140" t="s">
        <v>370</v>
      </c>
      <c r="AT2251" s="140" t="s">
        <v>265</v>
      </c>
      <c r="AU2251" s="140" t="s">
        <v>91</v>
      </c>
      <c r="AY2251" s="2" t="s">
        <v>263</v>
      </c>
      <c r="BE2251" s="141">
        <f>IF(N2251="základní",J2251,0)</f>
        <v>0</v>
      </c>
      <c r="BF2251" s="141">
        <f>IF(N2251="snížená",J2251,0)</f>
        <v>0</v>
      </c>
      <c r="BG2251" s="141">
        <f>IF(N2251="zákl. přenesená",J2251,0)</f>
        <v>0</v>
      </c>
      <c r="BH2251" s="141">
        <f>IF(N2251="sníž. přenesená",J2251,0)</f>
        <v>0</v>
      </c>
      <c r="BI2251" s="141">
        <f>IF(N2251="nulová",J2251,0)</f>
        <v>0</v>
      </c>
      <c r="BJ2251" s="2" t="s">
        <v>89</v>
      </c>
      <c r="BK2251" s="141">
        <f>ROUND(I2251*H2251,2)</f>
        <v>0</v>
      </c>
      <c r="BL2251" s="2" t="s">
        <v>370</v>
      </c>
      <c r="BM2251" s="140" t="s">
        <v>1697</v>
      </c>
    </row>
    <row r="2252" spans="2:65" s="146" customFormat="1" ht="11.25">
      <c r="B2252" s="147"/>
      <c r="D2252" s="142" t="s">
        <v>274</v>
      </c>
      <c r="E2252" s="148" t="s">
        <v>44</v>
      </c>
      <c r="F2252" s="149" t="s">
        <v>340</v>
      </c>
      <c r="H2252" s="148" t="s">
        <v>44</v>
      </c>
      <c r="I2252" s="150"/>
      <c r="L2252" s="147"/>
      <c r="M2252" s="151"/>
      <c r="T2252" s="152"/>
      <c r="AT2252" s="148" t="s">
        <v>274</v>
      </c>
      <c r="AU2252" s="148" t="s">
        <v>91</v>
      </c>
      <c r="AV2252" s="146" t="s">
        <v>89</v>
      </c>
      <c r="AW2252" s="146" t="s">
        <v>42</v>
      </c>
      <c r="AX2252" s="146" t="s">
        <v>82</v>
      </c>
      <c r="AY2252" s="148" t="s">
        <v>263</v>
      </c>
    </row>
    <row r="2253" spans="2:65" s="146" customFormat="1" ht="11.25">
      <c r="B2253" s="147"/>
      <c r="D2253" s="142" t="s">
        <v>274</v>
      </c>
      <c r="E2253" s="148" t="s">
        <v>44</v>
      </c>
      <c r="F2253" s="149" t="s">
        <v>1698</v>
      </c>
      <c r="H2253" s="148" t="s">
        <v>44</v>
      </c>
      <c r="I2253" s="150"/>
      <c r="L2253" s="147"/>
      <c r="M2253" s="151"/>
      <c r="T2253" s="152"/>
      <c r="AT2253" s="148" t="s">
        <v>274</v>
      </c>
      <c r="AU2253" s="148" t="s">
        <v>91</v>
      </c>
      <c r="AV2253" s="146" t="s">
        <v>89</v>
      </c>
      <c r="AW2253" s="146" t="s">
        <v>42</v>
      </c>
      <c r="AX2253" s="146" t="s">
        <v>82</v>
      </c>
      <c r="AY2253" s="148" t="s">
        <v>263</v>
      </c>
    </row>
    <row r="2254" spans="2:65" s="153" customFormat="1" ht="11.25">
      <c r="B2254" s="154"/>
      <c r="D2254" s="142" t="s">
        <v>274</v>
      </c>
      <c r="E2254" s="155" t="s">
        <v>44</v>
      </c>
      <c r="F2254" s="156" t="s">
        <v>1699</v>
      </c>
      <c r="H2254" s="157">
        <v>7.4</v>
      </c>
      <c r="I2254" s="158"/>
      <c r="L2254" s="154"/>
      <c r="M2254" s="159"/>
      <c r="T2254" s="160"/>
      <c r="AT2254" s="155" t="s">
        <v>274</v>
      </c>
      <c r="AU2254" s="155" t="s">
        <v>91</v>
      </c>
      <c r="AV2254" s="153" t="s">
        <v>91</v>
      </c>
      <c r="AW2254" s="153" t="s">
        <v>42</v>
      </c>
      <c r="AX2254" s="153" t="s">
        <v>82</v>
      </c>
      <c r="AY2254" s="155" t="s">
        <v>263</v>
      </c>
    </row>
    <row r="2255" spans="2:65" s="153" customFormat="1" ht="11.25">
      <c r="B2255" s="154"/>
      <c r="D2255" s="142" t="s">
        <v>274</v>
      </c>
      <c r="E2255" s="155" t="s">
        <v>44</v>
      </c>
      <c r="F2255" s="156" t="s">
        <v>1700</v>
      </c>
      <c r="H2255" s="157">
        <v>12.194000000000001</v>
      </c>
      <c r="I2255" s="158"/>
      <c r="L2255" s="154"/>
      <c r="M2255" s="159"/>
      <c r="T2255" s="160"/>
      <c r="AT2255" s="155" t="s">
        <v>274</v>
      </c>
      <c r="AU2255" s="155" t="s">
        <v>91</v>
      </c>
      <c r="AV2255" s="153" t="s">
        <v>91</v>
      </c>
      <c r="AW2255" s="153" t="s">
        <v>42</v>
      </c>
      <c r="AX2255" s="153" t="s">
        <v>82</v>
      </c>
      <c r="AY2255" s="155" t="s">
        <v>263</v>
      </c>
    </row>
    <row r="2256" spans="2:65" s="161" customFormat="1" ht="11.25">
      <c r="B2256" s="162"/>
      <c r="D2256" s="142" t="s">
        <v>274</v>
      </c>
      <c r="E2256" s="163" t="s">
        <v>44</v>
      </c>
      <c r="F2256" s="164" t="s">
        <v>280</v>
      </c>
      <c r="H2256" s="165">
        <v>19.594000000000001</v>
      </c>
      <c r="I2256" s="166"/>
      <c r="L2256" s="162"/>
      <c r="M2256" s="167"/>
      <c r="T2256" s="168"/>
      <c r="AT2256" s="163" t="s">
        <v>274</v>
      </c>
      <c r="AU2256" s="163" t="s">
        <v>91</v>
      </c>
      <c r="AV2256" s="161" t="s">
        <v>141</v>
      </c>
      <c r="AW2256" s="161" t="s">
        <v>42</v>
      </c>
      <c r="AX2256" s="161" t="s">
        <v>82</v>
      </c>
      <c r="AY2256" s="163" t="s">
        <v>263</v>
      </c>
    </row>
    <row r="2257" spans="2:65" s="169" customFormat="1" ht="11.25">
      <c r="B2257" s="170"/>
      <c r="D2257" s="142" t="s">
        <v>274</v>
      </c>
      <c r="E2257" s="171" t="s">
        <v>44</v>
      </c>
      <c r="F2257" s="172" t="s">
        <v>281</v>
      </c>
      <c r="H2257" s="173">
        <v>19.594000000000001</v>
      </c>
      <c r="I2257" s="174"/>
      <c r="L2257" s="170"/>
      <c r="M2257" s="175"/>
      <c r="T2257" s="176"/>
      <c r="AT2257" s="171" t="s">
        <v>274</v>
      </c>
      <c r="AU2257" s="171" t="s">
        <v>91</v>
      </c>
      <c r="AV2257" s="169" t="s">
        <v>270</v>
      </c>
      <c r="AW2257" s="169" t="s">
        <v>42</v>
      </c>
      <c r="AX2257" s="169" t="s">
        <v>89</v>
      </c>
      <c r="AY2257" s="171" t="s">
        <v>263</v>
      </c>
    </row>
    <row r="2258" spans="2:65" s="17" customFormat="1" ht="24.2" customHeight="1">
      <c r="B2258" s="18"/>
      <c r="C2258" s="177" t="s">
        <v>1701</v>
      </c>
      <c r="D2258" s="177" t="s">
        <v>445</v>
      </c>
      <c r="E2258" s="178" t="s">
        <v>1702</v>
      </c>
      <c r="F2258" s="179" t="s">
        <v>1703</v>
      </c>
      <c r="G2258" s="180" t="s">
        <v>139</v>
      </c>
      <c r="H2258" s="181">
        <v>23.513000000000002</v>
      </c>
      <c r="I2258" s="182"/>
      <c r="J2258" s="183">
        <f>ROUND(I2258*H2258,2)</f>
        <v>0</v>
      </c>
      <c r="K2258" s="179" t="s">
        <v>269</v>
      </c>
      <c r="L2258" s="184"/>
      <c r="M2258" s="185" t="s">
        <v>44</v>
      </c>
      <c r="N2258" s="186" t="s">
        <v>53</v>
      </c>
      <c r="P2258" s="138">
        <f>O2258*H2258</f>
        <v>0</v>
      </c>
      <c r="Q2258" s="138">
        <v>5.4000000000000003E-3</v>
      </c>
      <c r="R2258" s="138">
        <f>Q2258*H2258</f>
        <v>0.12697020000000001</v>
      </c>
      <c r="S2258" s="138">
        <v>0</v>
      </c>
      <c r="T2258" s="139">
        <f>S2258*H2258</f>
        <v>0</v>
      </c>
      <c r="AR2258" s="140" t="s">
        <v>496</v>
      </c>
      <c r="AT2258" s="140" t="s">
        <v>445</v>
      </c>
      <c r="AU2258" s="140" t="s">
        <v>91</v>
      </c>
      <c r="AY2258" s="2" t="s">
        <v>263</v>
      </c>
      <c r="BE2258" s="141">
        <f>IF(N2258="základní",J2258,0)</f>
        <v>0</v>
      </c>
      <c r="BF2258" s="141">
        <f>IF(N2258="snížená",J2258,0)</f>
        <v>0</v>
      </c>
      <c r="BG2258" s="141">
        <f>IF(N2258="zákl. přenesená",J2258,0)</f>
        <v>0</v>
      </c>
      <c r="BH2258" s="141">
        <f>IF(N2258="sníž. přenesená",J2258,0)</f>
        <v>0</v>
      </c>
      <c r="BI2258" s="141">
        <f>IF(N2258="nulová",J2258,0)</f>
        <v>0</v>
      </c>
      <c r="BJ2258" s="2" t="s">
        <v>89</v>
      </c>
      <c r="BK2258" s="141">
        <f>ROUND(I2258*H2258,2)</f>
        <v>0</v>
      </c>
      <c r="BL2258" s="2" t="s">
        <v>370</v>
      </c>
      <c r="BM2258" s="140" t="s">
        <v>1704</v>
      </c>
    </row>
    <row r="2259" spans="2:65" s="153" customFormat="1" ht="11.25">
      <c r="B2259" s="154"/>
      <c r="D2259" s="142" t="s">
        <v>274</v>
      </c>
      <c r="F2259" s="156" t="s">
        <v>1705</v>
      </c>
      <c r="H2259" s="157">
        <v>23.513000000000002</v>
      </c>
      <c r="I2259" s="158"/>
      <c r="L2259" s="154"/>
      <c r="M2259" s="159"/>
      <c r="T2259" s="160"/>
      <c r="AT2259" s="155" t="s">
        <v>274</v>
      </c>
      <c r="AU2259" s="155" t="s">
        <v>91</v>
      </c>
      <c r="AV2259" s="153" t="s">
        <v>91</v>
      </c>
      <c r="AW2259" s="153" t="s">
        <v>4</v>
      </c>
      <c r="AX2259" s="153" t="s">
        <v>89</v>
      </c>
      <c r="AY2259" s="155" t="s">
        <v>263</v>
      </c>
    </row>
    <row r="2260" spans="2:65" s="17" customFormat="1" ht="14.45" customHeight="1">
      <c r="B2260" s="18"/>
      <c r="C2260" s="129" t="s">
        <v>1706</v>
      </c>
      <c r="D2260" s="129" t="s">
        <v>265</v>
      </c>
      <c r="E2260" s="130" t="s">
        <v>1707</v>
      </c>
      <c r="F2260" s="131" t="s">
        <v>1708</v>
      </c>
      <c r="G2260" s="132" t="s">
        <v>402</v>
      </c>
      <c r="H2260" s="133">
        <v>11.085000000000001</v>
      </c>
      <c r="I2260" s="134"/>
      <c r="J2260" s="135">
        <f>ROUND(I2260*H2260,2)</f>
        <v>0</v>
      </c>
      <c r="K2260" s="131" t="s">
        <v>269</v>
      </c>
      <c r="L2260" s="18"/>
      <c r="M2260" s="136" t="s">
        <v>44</v>
      </c>
      <c r="N2260" s="137" t="s">
        <v>53</v>
      </c>
      <c r="P2260" s="138">
        <f>O2260*H2260</f>
        <v>0</v>
      </c>
      <c r="Q2260" s="138">
        <v>4.0000000000000002E-4</v>
      </c>
      <c r="R2260" s="138">
        <f>Q2260*H2260</f>
        <v>4.4340000000000004E-3</v>
      </c>
      <c r="S2260" s="138">
        <v>0</v>
      </c>
      <c r="T2260" s="139">
        <f>S2260*H2260</f>
        <v>0</v>
      </c>
      <c r="AR2260" s="140" t="s">
        <v>370</v>
      </c>
      <c r="AT2260" s="140" t="s">
        <v>265</v>
      </c>
      <c r="AU2260" s="140" t="s">
        <v>91</v>
      </c>
      <c r="AY2260" s="2" t="s">
        <v>263</v>
      </c>
      <c r="BE2260" s="141">
        <f>IF(N2260="základní",J2260,0)</f>
        <v>0</v>
      </c>
      <c r="BF2260" s="141">
        <f>IF(N2260="snížená",J2260,0)</f>
        <v>0</v>
      </c>
      <c r="BG2260" s="141">
        <f>IF(N2260="zákl. přenesená",J2260,0)</f>
        <v>0</v>
      </c>
      <c r="BH2260" s="141">
        <f>IF(N2260="sníž. přenesená",J2260,0)</f>
        <v>0</v>
      </c>
      <c r="BI2260" s="141">
        <f>IF(N2260="nulová",J2260,0)</f>
        <v>0</v>
      </c>
      <c r="BJ2260" s="2" t="s">
        <v>89</v>
      </c>
      <c r="BK2260" s="141">
        <f>ROUND(I2260*H2260,2)</f>
        <v>0</v>
      </c>
      <c r="BL2260" s="2" t="s">
        <v>370</v>
      </c>
      <c r="BM2260" s="140" t="s">
        <v>1709</v>
      </c>
    </row>
    <row r="2261" spans="2:65" s="146" customFormat="1" ht="11.25">
      <c r="B2261" s="147"/>
      <c r="D2261" s="142" t="s">
        <v>274</v>
      </c>
      <c r="E2261" s="148" t="s">
        <v>44</v>
      </c>
      <c r="F2261" s="149" t="s">
        <v>340</v>
      </c>
      <c r="H2261" s="148" t="s">
        <v>44</v>
      </c>
      <c r="I2261" s="150"/>
      <c r="L2261" s="147"/>
      <c r="M2261" s="151"/>
      <c r="T2261" s="152"/>
      <c r="AT2261" s="148" t="s">
        <v>274</v>
      </c>
      <c r="AU2261" s="148" t="s">
        <v>91</v>
      </c>
      <c r="AV2261" s="146" t="s">
        <v>89</v>
      </c>
      <c r="AW2261" s="146" t="s">
        <v>42</v>
      </c>
      <c r="AX2261" s="146" t="s">
        <v>82</v>
      </c>
      <c r="AY2261" s="148" t="s">
        <v>263</v>
      </c>
    </row>
    <row r="2262" spans="2:65" s="146" customFormat="1" ht="11.25">
      <c r="B2262" s="147"/>
      <c r="D2262" s="142" t="s">
        <v>274</v>
      </c>
      <c r="E2262" s="148" t="s">
        <v>44</v>
      </c>
      <c r="F2262" s="149" t="s">
        <v>1698</v>
      </c>
      <c r="H2262" s="148" t="s">
        <v>44</v>
      </c>
      <c r="I2262" s="150"/>
      <c r="L2262" s="147"/>
      <c r="M2262" s="151"/>
      <c r="T2262" s="152"/>
      <c r="AT2262" s="148" t="s">
        <v>274</v>
      </c>
      <c r="AU2262" s="148" t="s">
        <v>91</v>
      </c>
      <c r="AV2262" s="146" t="s">
        <v>89</v>
      </c>
      <c r="AW2262" s="146" t="s">
        <v>42</v>
      </c>
      <c r="AX2262" s="146" t="s">
        <v>82</v>
      </c>
      <c r="AY2262" s="148" t="s">
        <v>263</v>
      </c>
    </row>
    <row r="2263" spans="2:65" s="153" customFormat="1" ht="11.25">
      <c r="B2263" s="154"/>
      <c r="D2263" s="142" t="s">
        <v>274</v>
      </c>
      <c r="E2263" s="155" t="s">
        <v>44</v>
      </c>
      <c r="F2263" s="156" t="s">
        <v>1710</v>
      </c>
      <c r="H2263" s="157">
        <v>11.085000000000001</v>
      </c>
      <c r="I2263" s="158"/>
      <c r="L2263" s="154"/>
      <c r="M2263" s="159"/>
      <c r="T2263" s="160"/>
      <c r="AT2263" s="155" t="s">
        <v>274</v>
      </c>
      <c r="AU2263" s="155" t="s">
        <v>91</v>
      </c>
      <c r="AV2263" s="153" t="s">
        <v>91</v>
      </c>
      <c r="AW2263" s="153" t="s">
        <v>42</v>
      </c>
      <c r="AX2263" s="153" t="s">
        <v>82</v>
      </c>
      <c r="AY2263" s="155" t="s">
        <v>263</v>
      </c>
    </row>
    <row r="2264" spans="2:65" s="161" customFormat="1" ht="11.25">
      <c r="B2264" s="162"/>
      <c r="D2264" s="142" t="s">
        <v>274</v>
      </c>
      <c r="E2264" s="163" t="s">
        <v>44</v>
      </c>
      <c r="F2264" s="164" t="s">
        <v>280</v>
      </c>
      <c r="H2264" s="165">
        <v>11.085000000000001</v>
      </c>
      <c r="I2264" s="166"/>
      <c r="L2264" s="162"/>
      <c r="M2264" s="167"/>
      <c r="T2264" s="168"/>
      <c r="AT2264" s="163" t="s">
        <v>274</v>
      </c>
      <c r="AU2264" s="163" t="s">
        <v>91</v>
      </c>
      <c r="AV2264" s="161" t="s">
        <v>141</v>
      </c>
      <c r="AW2264" s="161" t="s">
        <v>42</v>
      </c>
      <c r="AX2264" s="161" t="s">
        <v>82</v>
      </c>
      <c r="AY2264" s="163" t="s">
        <v>263</v>
      </c>
    </row>
    <row r="2265" spans="2:65" s="169" customFormat="1" ht="11.25">
      <c r="B2265" s="170"/>
      <c r="D2265" s="142" t="s">
        <v>274</v>
      </c>
      <c r="E2265" s="171" t="s">
        <v>44</v>
      </c>
      <c r="F2265" s="172" t="s">
        <v>281</v>
      </c>
      <c r="H2265" s="173">
        <v>11.085000000000001</v>
      </c>
      <c r="I2265" s="174"/>
      <c r="L2265" s="170"/>
      <c r="M2265" s="175"/>
      <c r="T2265" s="176"/>
      <c r="AT2265" s="171" t="s">
        <v>274</v>
      </c>
      <c r="AU2265" s="171" t="s">
        <v>91</v>
      </c>
      <c r="AV2265" s="169" t="s">
        <v>270</v>
      </c>
      <c r="AW2265" s="169" t="s">
        <v>42</v>
      </c>
      <c r="AX2265" s="169" t="s">
        <v>89</v>
      </c>
      <c r="AY2265" s="171" t="s">
        <v>263</v>
      </c>
    </row>
    <row r="2266" spans="2:65" s="17" customFormat="1" ht="24.2" customHeight="1">
      <c r="B2266" s="18"/>
      <c r="C2266" s="177" t="s">
        <v>1711</v>
      </c>
      <c r="D2266" s="177" t="s">
        <v>445</v>
      </c>
      <c r="E2266" s="178" t="s">
        <v>1702</v>
      </c>
      <c r="F2266" s="179" t="s">
        <v>1703</v>
      </c>
      <c r="G2266" s="180" t="s">
        <v>139</v>
      </c>
      <c r="H2266" s="181">
        <v>12.194000000000001</v>
      </c>
      <c r="I2266" s="182"/>
      <c r="J2266" s="183">
        <f>ROUND(I2266*H2266,2)</f>
        <v>0</v>
      </c>
      <c r="K2266" s="179" t="s">
        <v>269</v>
      </c>
      <c r="L2266" s="184"/>
      <c r="M2266" s="185" t="s">
        <v>44</v>
      </c>
      <c r="N2266" s="186" t="s">
        <v>53</v>
      </c>
      <c r="P2266" s="138">
        <f>O2266*H2266</f>
        <v>0</v>
      </c>
      <c r="Q2266" s="138">
        <v>5.4000000000000003E-3</v>
      </c>
      <c r="R2266" s="138">
        <f>Q2266*H2266</f>
        <v>6.5847600000000006E-2</v>
      </c>
      <c r="S2266" s="138">
        <v>0</v>
      </c>
      <c r="T2266" s="139">
        <f>S2266*H2266</f>
        <v>0</v>
      </c>
      <c r="AR2266" s="140" t="s">
        <v>496</v>
      </c>
      <c r="AT2266" s="140" t="s">
        <v>445</v>
      </c>
      <c r="AU2266" s="140" t="s">
        <v>91</v>
      </c>
      <c r="AY2266" s="2" t="s">
        <v>263</v>
      </c>
      <c r="BE2266" s="141">
        <f>IF(N2266="základní",J2266,0)</f>
        <v>0</v>
      </c>
      <c r="BF2266" s="141">
        <f>IF(N2266="snížená",J2266,0)</f>
        <v>0</v>
      </c>
      <c r="BG2266" s="141">
        <f>IF(N2266="zákl. přenesená",J2266,0)</f>
        <v>0</v>
      </c>
      <c r="BH2266" s="141">
        <f>IF(N2266="sníž. přenesená",J2266,0)</f>
        <v>0</v>
      </c>
      <c r="BI2266" s="141">
        <f>IF(N2266="nulová",J2266,0)</f>
        <v>0</v>
      </c>
      <c r="BJ2266" s="2" t="s">
        <v>89</v>
      </c>
      <c r="BK2266" s="141">
        <f>ROUND(I2266*H2266,2)</f>
        <v>0</v>
      </c>
      <c r="BL2266" s="2" t="s">
        <v>370</v>
      </c>
      <c r="BM2266" s="140" t="s">
        <v>1712</v>
      </c>
    </row>
    <row r="2267" spans="2:65" s="153" customFormat="1" ht="11.25">
      <c r="B2267" s="154"/>
      <c r="D2267" s="142" t="s">
        <v>274</v>
      </c>
      <c r="F2267" s="156" t="s">
        <v>1713</v>
      </c>
      <c r="H2267" s="157">
        <v>12.194000000000001</v>
      </c>
      <c r="I2267" s="158"/>
      <c r="L2267" s="154"/>
      <c r="M2267" s="159"/>
      <c r="T2267" s="160"/>
      <c r="AT2267" s="155" t="s">
        <v>274</v>
      </c>
      <c r="AU2267" s="155" t="s">
        <v>91</v>
      </c>
      <c r="AV2267" s="153" t="s">
        <v>91</v>
      </c>
      <c r="AW2267" s="153" t="s">
        <v>4</v>
      </c>
      <c r="AX2267" s="153" t="s">
        <v>89</v>
      </c>
      <c r="AY2267" s="155" t="s">
        <v>263</v>
      </c>
    </row>
    <row r="2268" spans="2:65" s="17" customFormat="1" ht="14.45" customHeight="1">
      <c r="B2268" s="18"/>
      <c r="C2268" s="129" t="s">
        <v>1714</v>
      </c>
      <c r="D2268" s="129" t="s">
        <v>265</v>
      </c>
      <c r="E2268" s="130" t="s">
        <v>1715</v>
      </c>
      <c r="F2268" s="131" t="s">
        <v>1716</v>
      </c>
      <c r="G2268" s="132" t="s">
        <v>402</v>
      </c>
      <c r="H2268" s="133">
        <v>11.085000000000001</v>
      </c>
      <c r="I2268" s="134"/>
      <c r="J2268" s="135">
        <f>ROUND(I2268*H2268,2)</f>
        <v>0</v>
      </c>
      <c r="K2268" s="131" t="s">
        <v>269</v>
      </c>
      <c r="L2268" s="18"/>
      <c r="M2268" s="136" t="s">
        <v>44</v>
      </c>
      <c r="N2268" s="137" t="s">
        <v>53</v>
      </c>
      <c r="P2268" s="138">
        <f>O2268*H2268</f>
        <v>0</v>
      </c>
      <c r="Q2268" s="138">
        <v>2.0000000000000001E-4</v>
      </c>
      <c r="R2268" s="138">
        <f>Q2268*H2268</f>
        <v>2.2170000000000002E-3</v>
      </c>
      <c r="S2268" s="138">
        <v>0</v>
      </c>
      <c r="T2268" s="139">
        <f>S2268*H2268</f>
        <v>0</v>
      </c>
      <c r="AR2268" s="140" t="s">
        <v>370</v>
      </c>
      <c r="AT2268" s="140" t="s">
        <v>265</v>
      </c>
      <c r="AU2268" s="140" t="s">
        <v>91</v>
      </c>
      <c r="AY2268" s="2" t="s">
        <v>263</v>
      </c>
      <c r="BE2268" s="141">
        <f>IF(N2268="základní",J2268,0)</f>
        <v>0</v>
      </c>
      <c r="BF2268" s="141">
        <f>IF(N2268="snížená",J2268,0)</f>
        <v>0</v>
      </c>
      <c r="BG2268" s="141">
        <f>IF(N2268="zákl. přenesená",J2268,0)</f>
        <v>0</v>
      </c>
      <c r="BH2268" s="141">
        <f>IF(N2268="sníž. přenesená",J2268,0)</f>
        <v>0</v>
      </c>
      <c r="BI2268" s="141">
        <f>IF(N2268="nulová",J2268,0)</f>
        <v>0</v>
      </c>
      <c r="BJ2268" s="2" t="s">
        <v>89</v>
      </c>
      <c r="BK2268" s="141">
        <f>ROUND(I2268*H2268,2)</f>
        <v>0</v>
      </c>
      <c r="BL2268" s="2" t="s">
        <v>370</v>
      </c>
      <c r="BM2268" s="140" t="s">
        <v>1717</v>
      </c>
    </row>
    <row r="2269" spans="2:65" s="146" customFormat="1" ht="11.25">
      <c r="B2269" s="147"/>
      <c r="D2269" s="142" t="s">
        <v>274</v>
      </c>
      <c r="E2269" s="148" t="s">
        <v>44</v>
      </c>
      <c r="F2269" s="149" t="s">
        <v>340</v>
      </c>
      <c r="H2269" s="148" t="s">
        <v>44</v>
      </c>
      <c r="I2269" s="150"/>
      <c r="L2269" s="147"/>
      <c r="M2269" s="151"/>
      <c r="T2269" s="152"/>
      <c r="AT2269" s="148" t="s">
        <v>274</v>
      </c>
      <c r="AU2269" s="148" t="s">
        <v>91</v>
      </c>
      <c r="AV2269" s="146" t="s">
        <v>89</v>
      </c>
      <c r="AW2269" s="146" t="s">
        <v>42</v>
      </c>
      <c r="AX2269" s="146" t="s">
        <v>82</v>
      </c>
      <c r="AY2269" s="148" t="s">
        <v>263</v>
      </c>
    </row>
    <row r="2270" spans="2:65" s="146" customFormat="1" ht="11.25">
      <c r="B2270" s="147"/>
      <c r="D2270" s="142" t="s">
        <v>274</v>
      </c>
      <c r="E2270" s="148" t="s">
        <v>44</v>
      </c>
      <c r="F2270" s="149" t="s">
        <v>1698</v>
      </c>
      <c r="H2270" s="148" t="s">
        <v>44</v>
      </c>
      <c r="I2270" s="150"/>
      <c r="L2270" s="147"/>
      <c r="M2270" s="151"/>
      <c r="T2270" s="152"/>
      <c r="AT2270" s="148" t="s">
        <v>274</v>
      </c>
      <c r="AU2270" s="148" t="s">
        <v>91</v>
      </c>
      <c r="AV2270" s="146" t="s">
        <v>89</v>
      </c>
      <c r="AW2270" s="146" t="s">
        <v>42</v>
      </c>
      <c r="AX2270" s="146" t="s">
        <v>82</v>
      </c>
      <c r="AY2270" s="148" t="s">
        <v>263</v>
      </c>
    </row>
    <row r="2271" spans="2:65" s="153" customFormat="1" ht="11.25">
      <c r="B2271" s="154"/>
      <c r="D2271" s="142" t="s">
        <v>274</v>
      </c>
      <c r="E2271" s="155" t="s">
        <v>44</v>
      </c>
      <c r="F2271" s="156" t="s">
        <v>1710</v>
      </c>
      <c r="H2271" s="157">
        <v>11.085000000000001</v>
      </c>
      <c r="I2271" s="158"/>
      <c r="L2271" s="154"/>
      <c r="M2271" s="159"/>
      <c r="T2271" s="160"/>
      <c r="AT2271" s="155" t="s">
        <v>274</v>
      </c>
      <c r="AU2271" s="155" t="s">
        <v>91</v>
      </c>
      <c r="AV2271" s="153" t="s">
        <v>91</v>
      </c>
      <c r="AW2271" s="153" t="s">
        <v>42</v>
      </c>
      <c r="AX2271" s="153" t="s">
        <v>82</v>
      </c>
      <c r="AY2271" s="155" t="s">
        <v>263</v>
      </c>
    </row>
    <row r="2272" spans="2:65" s="161" customFormat="1" ht="11.25">
      <c r="B2272" s="162"/>
      <c r="D2272" s="142" t="s">
        <v>274</v>
      </c>
      <c r="E2272" s="163" t="s">
        <v>44</v>
      </c>
      <c r="F2272" s="164" t="s">
        <v>280</v>
      </c>
      <c r="H2272" s="165">
        <v>11.085000000000001</v>
      </c>
      <c r="I2272" s="166"/>
      <c r="L2272" s="162"/>
      <c r="M2272" s="167"/>
      <c r="T2272" s="168"/>
      <c r="AT2272" s="163" t="s">
        <v>274</v>
      </c>
      <c r="AU2272" s="163" t="s">
        <v>91</v>
      </c>
      <c r="AV2272" s="161" t="s">
        <v>141</v>
      </c>
      <c r="AW2272" s="161" t="s">
        <v>42</v>
      </c>
      <c r="AX2272" s="161" t="s">
        <v>82</v>
      </c>
      <c r="AY2272" s="163" t="s">
        <v>263</v>
      </c>
    </row>
    <row r="2273" spans="2:65" s="169" customFormat="1" ht="11.25">
      <c r="B2273" s="170"/>
      <c r="D2273" s="142" t="s">
        <v>274</v>
      </c>
      <c r="E2273" s="171" t="s">
        <v>44</v>
      </c>
      <c r="F2273" s="172" t="s">
        <v>281</v>
      </c>
      <c r="H2273" s="173">
        <v>11.085000000000001</v>
      </c>
      <c r="I2273" s="174"/>
      <c r="L2273" s="170"/>
      <c r="M2273" s="175"/>
      <c r="T2273" s="176"/>
      <c r="AT2273" s="171" t="s">
        <v>274</v>
      </c>
      <c r="AU2273" s="171" t="s">
        <v>91</v>
      </c>
      <c r="AV2273" s="169" t="s">
        <v>270</v>
      </c>
      <c r="AW2273" s="169" t="s">
        <v>42</v>
      </c>
      <c r="AX2273" s="169" t="s">
        <v>89</v>
      </c>
      <c r="AY2273" s="171" t="s">
        <v>263</v>
      </c>
    </row>
    <row r="2274" spans="2:65" s="17" customFormat="1" ht="24.2" customHeight="1">
      <c r="B2274" s="18"/>
      <c r="C2274" s="177" t="s">
        <v>1718</v>
      </c>
      <c r="D2274" s="177" t="s">
        <v>445</v>
      </c>
      <c r="E2274" s="178" t="s">
        <v>1702</v>
      </c>
      <c r="F2274" s="179" t="s">
        <v>1703</v>
      </c>
      <c r="G2274" s="180" t="s">
        <v>139</v>
      </c>
      <c r="H2274" s="181">
        <v>6.6509999999999998</v>
      </c>
      <c r="I2274" s="182"/>
      <c r="J2274" s="183">
        <f>ROUND(I2274*H2274,2)</f>
        <v>0</v>
      </c>
      <c r="K2274" s="179" t="s">
        <v>269</v>
      </c>
      <c r="L2274" s="184"/>
      <c r="M2274" s="185" t="s">
        <v>44</v>
      </c>
      <c r="N2274" s="186" t="s">
        <v>53</v>
      </c>
      <c r="P2274" s="138">
        <f>O2274*H2274</f>
        <v>0</v>
      </c>
      <c r="Q2274" s="138">
        <v>5.4000000000000003E-3</v>
      </c>
      <c r="R2274" s="138">
        <f>Q2274*H2274</f>
        <v>3.59154E-2</v>
      </c>
      <c r="S2274" s="138">
        <v>0</v>
      </c>
      <c r="T2274" s="139">
        <f>S2274*H2274</f>
        <v>0</v>
      </c>
      <c r="AR2274" s="140" t="s">
        <v>496</v>
      </c>
      <c r="AT2274" s="140" t="s">
        <v>445</v>
      </c>
      <c r="AU2274" s="140" t="s">
        <v>91</v>
      </c>
      <c r="AY2274" s="2" t="s">
        <v>263</v>
      </c>
      <c r="BE2274" s="141">
        <f>IF(N2274="základní",J2274,0)</f>
        <v>0</v>
      </c>
      <c r="BF2274" s="141">
        <f>IF(N2274="snížená",J2274,0)</f>
        <v>0</v>
      </c>
      <c r="BG2274" s="141">
        <f>IF(N2274="zákl. přenesená",J2274,0)</f>
        <v>0</v>
      </c>
      <c r="BH2274" s="141">
        <f>IF(N2274="sníž. přenesená",J2274,0)</f>
        <v>0</v>
      </c>
      <c r="BI2274" s="141">
        <f>IF(N2274="nulová",J2274,0)</f>
        <v>0</v>
      </c>
      <c r="BJ2274" s="2" t="s">
        <v>89</v>
      </c>
      <c r="BK2274" s="141">
        <f>ROUND(I2274*H2274,2)</f>
        <v>0</v>
      </c>
      <c r="BL2274" s="2" t="s">
        <v>370</v>
      </c>
      <c r="BM2274" s="140" t="s">
        <v>1719</v>
      </c>
    </row>
    <row r="2275" spans="2:65" s="153" customFormat="1" ht="11.25">
      <c r="B2275" s="154"/>
      <c r="D2275" s="142" t="s">
        <v>274</v>
      </c>
      <c r="F2275" s="156" t="s">
        <v>1720</v>
      </c>
      <c r="H2275" s="157">
        <v>6.6509999999999998</v>
      </c>
      <c r="I2275" s="158"/>
      <c r="L2275" s="154"/>
      <c r="M2275" s="159"/>
      <c r="T2275" s="160"/>
      <c r="AT2275" s="155" t="s">
        <v>274</v>
      </c>
      <c r="AU2275" s="155" t="s">
        <v>91</v>
      </c>
      <c r="AV2275" s="153" t="s">
        <v>91</v>
      </c>
      <c r="AW2275" s="153" t="s">
        <v>4</v>
      </c>
      <c r="AX2275" s="153" t="s">
        <v>89</v>
      </c>
      <c r="AY2275" s="155" t="s">
        <v>263</v>
      </c>
    </row>
    <row r="2276" spans="2:65" s="17" customFormat="1" ht="24.2" customHeight="1">
      <c r="B2276" s="18"/>
      <c r="C2276" s="129" t="s">
        <v>1721</v>
      </c>
      <c r="D2276" s="129" t="s">
        <v>265</v>
      </c>
      <c r="E2276" s="130" t="s">
        <v>1722</v>
      </c>
      <c r="F2276" s="131" t="s">
        <v>1723</v>
      </c>
      <c r="G2276" s="132" t="s">
        <v>312</v>
      </c>
      <c r="H2276" s="133">
        <v>0.25700000000000001</v>
      </c>
      <c r="I2276" s="134"/>
      <c r="J2276" s="135">
        <f>ROUND(I2276*H2276,2)</f>
        <v>0</v>
      </c>
      <c r="K2276" s="131" t="s">
        <v>269</v>
      </c>
      <c r="L2276" s="18"/>
      <c r="M2276" s="136" t="s">
        <v>44</v>
      </c>
      <c r="N2276" s="137" t="s">
        <v>53</v>
      </c>
      <c r="P2276" s="138">
        <f>O2276*H2276</f>
        <v>0</v>
      </c>
      <c r="Q2276" s="138">
        <v>0</v>
      </c>
      <c r="R2276" s="138">
        <f>Q2276*H2276</f>
        <v>0</v>
      </c>
      <c r="S2276" s="138">
        <v>0</v>
      </c>
      <c r="T2276" s="139">
        <f>S2276*H2276</f>
        <v>0</v>
      </c>
      <c r="AR2276" s="140" t="s">
        <v>370</v>
      </c>
      <c r="AT2276" s="140" t="s">
        <v>265</v>
      </c>
      <c r="AU2276" s="140" t="s">
        <v>91</v>
      </c>
      <c r="AY2276" s="2" t="s">
        <v>263</v>
      </c>
      <c r="BE2276" s="141">
        <f>IF(N2276="základní",J2276,0)</f>
        <v>0</v>
      </c>
      <c r="BF2276" s="141">
        <f>IF(N2276="snížená",J2276,0)</f>
        <v>0</v>
      </c>
      <c r="BG2276" s="141">
        <f>IF(N2276="zákl. přenesená",J2276,0)</f>
        <v>0</v>
      </c>
      <c r="BH2276" s="141">
        <f>IF(N2276="sníž. přenesená",J2276,0)</f>
        <v>0</v>
      </c>
      <c r="BI2276" s="141">
        <f>IF(N2276="nulová",J2276,0)</f>
        <v>0</v>
      </c>
      <c r="BJ2276" s="2" t="s">
        <v>89</v>
      </c>
      <c r="BK2276" s="141">
        <f>ROUND(I2276*H2276,2)</f>
        <v>0</v>
      </c>
      <c r="BL2276" s="2" t="s">
        <v>370</v>
      </c>
      <c r="BM2276" s="140" t="s">
        <v>1724</v>
      </c>
    </row>
    <row r="2277" spans="2:65" s="17" customFormat="1" ht="78">
      <c r="B2277" s="18"/>
      <c r="D2277" s="142" t="s">
        <v>272</v>
      </c>
      <c r="F2277" s="143" t="s">
        <v>1725</v>
      </c>
      <c r="I2277" s="144"/>
      <c r="L2277" s="18"/>
      <c r="M2277" s="145"/>
      <c r="T2277" s="39"/>
      <c r="AT2277" s="2" t="s">
        <v>272</v>
      </c>
      <c r="AU2277" s="2" t="s">
        <v>91</v>
      </c>
    </row>
    <row r="2278" spans="2:65" s="17" customFormat="1" ht="24.2" customHeight="1">
      <c r="B2278" s="18"/>
      <c r="C2278" s="129" t="s">
        <v>1726</v>
      </c>
      <c r="D2278" s="129" t="s">
        <v>265</v>
      </c>
      <c r="E2278" s="130" t="s">
        <v>1727</v>
      </c>
      <c r="F2278" s="131" t="s">
        <v>1728</v>
      </c>
      <c r="G2278" s="132" t="s">
        <v>312</v>
      </c>
      <c r="H2278" s="133">
        <v>0.25700000000000001</v>
      </c>
      <c r="I2278" s="134"/>
      <c r="J2278" s="135">
        <f>ROUND(I2278*H2278,2)</f>
        <v>0</v>
      </c>
      <c r="K2278" s="131" t="s">
        <v>269</v>
      </c>
      <c r="L2278" s="18"/>
      <c r="M2278" s="136" t="s">
        <v>44</v>
      </c>
      <c r="N2278" s="137" t="s">
        <v>53</v>
      </c>
      <c r="P2278" s="138">
        <f>O2278*H2278</f>
        <v>0</v>
      </c>
      <c r="Q2278" s="138">
        <v>0</v>
      </c>
      <c r="R2278" s="138">
        <f>Q2278*H2278</f>
        <v>0</v>
      </c>
      <c r="S2278" s="138">
        <v>0</v>
      </c>
      <c r="T2278" s="139">
        <f>S2278*H2278</f>
        <v>0</v>
      </c>
      <c r="AR2278" s="140" t="s">
        <v>370</v>
      </c>
      <c r="AT2278" s="140" t="s">
        <v>265</v>
      </c>
      <c r="AU2278" s="140" t="s">
        <v>91</v>
      </c>
      <c r="AY2278" s="2" t="s">
        <v>263</v>
      </c>
      <c r="BE2278" s="141">
        <f>IF(N2278="základní",J2278,0)</f>
        <v>0</v>
      </c>
      <c r="BF2278" s="141">
        <f>IF(N2278="snížená",J2278,0)</f>
        <v>0</v>
      </c>
      <c r="BG2278" s="141">
        <f>IF(N2278="zákl. přenesená",J2278,0)</f>
        <v>0</v>
      </c>
      <c r="BH2278" s="141">
        <f>IF(N2278="sníž. přenesená",J2278,0)</f>
        <v>0</v>
      </c>
      <c r="BI2278" s="141">
        <f>IF(N2278="nulová",J2278,0)</f>
        <v>0</v>
      </c>
      <c r="BJ2278" s="2" t="s">
        <v>89</v>
      </c>
      <c r="BK2278" s="141">
        <f>ROUND(I2278*H2278,2)</f>
        <v>0</v>
      </c>
      <c r="BL2278" s="2" t="s">
        <v>370</v>
      </c>
      <c r="BM2278" s="140" t="s">
        <v>1729</v>
      </c>
    </row>
    <row r="2279" spans="2:65" s="17" customFormat="1" ht="78">
      <c r="B2279" s="18"/>
      <c r="D2279" s="142" t="s">
        <v>272</v>
      </c>
      <c r="F2279" s="143" t="s">
        <v>1725</v>
      </c>
      <c r="I2279" s="144"/>
      <c r="L2279" s="18"/>
      <c r="M2279" s="145"/>
      <c r="T2279" s="39"/>
      <c r="AT2279" s="2" t="s">
        <v>272</v>
      </c>
      <c r="AU2279" s="2" t="s">
        <v>91</v>
      </c>
    </row>
    <row r="2280" spans="2:65" s="116" customFormat="1" ht="22.9" customHeight="1">
      <c r="B2280" s="117"/>
      <c r="D2280" s="118" t="s">
        <v>81</v>
      </c>
      <c r="E2280" s="127" t="s">
        <v>1730</v>
      </c>
      <c r="F2280" s="127" t="s">
        <v>1731</v>
      </c>
      <c r="I2280" s="120"/>
      <c r="J2280" s="128">
        <f>BK2280</f>
        <v>0</v>
      </c>
      <c r="L2280" s="117"/>
      <c r="M2280" s="122"/>
      <c r="P2280" s="123">
        <f>SUM(P2281:P2323)</f>
        <v>0</v>
      </c>
      <c r="R2280" s="123">
        <f>SUM(R2281:R2323)</f>
        <v>0.56781300000000001</v>
      </c>
      <c r="T2280" s="124">
        <f>SUM(T2281:T2323)</f>
        <v>0.84262599999999999</v>
      </c>
      <c r="AR2280" s="118" t="s">
        <v>91</v>
      </c>
      <c r="AT2280" s="125" t="s">
        <v>81</v>
      </c>
      <c r="AU2280" s="125" t="s">
        <v>89</v>
      </c>
      <c r="AY2280" s="118" t="s">
        <v>263</v>
      </c>
      <c r="BK2280" s="126">
        <f>SUM(BK2281:BK2323)</f>
        <v>0</v>
      </c>
    </row>
    <row r="2281" spans="2:65" s="17" customFormat="1" ht="24.2" customHeight="1">
      <c r="B2281" s="18"/>
      <c r="C2281" s="129" t="s">
        <v>1732</v>
      </c>
      <c r="D2281" s="129" t="s">
        <v>265</v>
      </c>
      <c r="E2281" s="130" t="s">
        <v>1733</v>
      </c>
      <c r="F2281" s="131" t="s">
        <v>1734</v>
      </c>
      <c r="G2281" s="132" t="s">
        <v>139</v>
      </c>
      <c r="H2281" s="133">
        <v>247.3</v>
      </c>
      <c r="I2281" s="134"/>
      <c r="J2281" s="135">
        <f>ROUND(I2281*H2281,2)</f>
        <v>0</v>
      </c>
      <c r="K2281" s="131" t="s">
        <v>269</v>
      </c>
      <c r="L2281" s="18"/>
      <c r="M2281" s="136" t="s">
        <v>44</v>
      </c>
      <c r="N2281" s="137" t="s">
        <v>53</v>
      </c>
      <c r="P2281" s="138">
        <f>O2281*H2281</f>
        <v>0</v>
      </c>
      <c r="Q2281" s="138">
        <v>0</v>
      </c>
      <c r="R2281" s="138">
        <f>Q2281*H2281</f>
        <v>0</v>
      </c>
      <c r="S2281" s="138">
        <v>3.3999999999999998E-3</v>
      </c>
      <c r="T2281" s="139">
        <f>S2281*H2281</f>
        <v>0.84082000000000001</v>
      </c>
      <c r="AR2281" s="140" t="s">
        <v>370</v>
      </c>
      <c r="AT2281" s="140" t="s">
        <v>265</v>
      </c>
      <c r="AU2281" s="140" t="s">
        <v>91</v>
      </c>
      <c r="AY2281" s="2" t="s">
        <v>263</v>
      </c>
      <c r="BE2281" s="141">
        <f>IF(N2281="základní",J2281,0)</f>
        <v>0</v>
      </c>
      <c r="BF2281" s="141">
        <f>IF(N2281="snížená",J2281,0)</f>
        <v>0</v>
      </c>
      <c r="BG2281" s="141">
        <f>IF(N2281="zákl. přenesená",J2281,0)</f>
        <v>0</v>
      </c>
      <c r="BH2281" s="141">
        <f>IF(N2281="sníž. přenesená",J2281,0)</f>
        <v>0</v>
      </c>
      <c r="BI2281" s="141">
        <f>IF(N2281="nulová",J2281,0)</f>
        <v>0</v>
      </c>
      <c r="BJ2281" s="2" t="s">
        <v>89</v>
      </c>
      <c r="BK2281" s="141">
        <f>ROUND(I2281*H2281,2)</f>
        <v>0</v>
      </c>
      <c r="BL2281" s="2" t="s">
        <v>370</v>
      </c>
      <c r="BM2281" s="140" t="s">
        <v>1735</v>
      </c>
    </row>
    <row r="2282" spans="2:65" s="17" customFormat="1" ht="58.5">
      <c r="B2282" s="18"/>
      <c r="D2282" s="142" t="s">
        <v>272</v>
      </c>
      <c r="F2282" s="143" t="s">
        <v>1736</v>
      </c>
      <c r="I2282" s="144"/>
      <c r="L2282" s="18"/>
      <c r="M2282" s="145"/>
      <c r="T2282" s="39"/>
      <c r="AT2282" s="2" t="s">
        <v>272</v>
      </c>
      <c r="AU2282" s="2" t="s">
        <v>91</v>
      </c>
    </row>
    <row r="2283" spans="2:65" s="146" customFormat="1" ht="11.25">
      <c r="B2283" s="147"/>
      <c r="D2283" s="142" t="s">
        <v>274</v>
      </c>
      <c r="E2283" s="148" t="s">
        <v>44</v>
      </c>
      <c r="F2283" s="149" t="s">
        <v>275</v>
      </c>
      <c r="H2283" s="148" t="s">
        <v>44</v>
      </c>
      <c r="I2283" s="150"/>
      <c r="L2283" s="147"/>
      <c r="M2283" s="151"/>
      <c r="T2283" s="152"/>
      <c r="AT2283" s="148" t="s">
        <v>274</v>
      </c>
      <c r="AU2283" s="148" t="s">
        <v>91</v>
      </c>
      <c r="AV2283" s="146" t="s">
        <v>89</v>
      </c>
      <c r="AW2283" s="146" t="s">
        <v>42</v>
      </c>
      <c r="AX2283" s="146" t="s">
        <v>82</v>
      </c>
      <c r="AY2283" s="148" t="s">
        <v>263</v>
      </c>
    </row>
    <row r="2284" spans="2:65" s="153" customFormat="1" ht="11.25">
      <c r="B2284" s="154"/>
      <c r="D2284" s="142" t="s">
        <v>274</v>
      </c>
      <c r="E2284" s="155" t="s">
        <v>44</v>
      </c>
      <c r="F2284" s="156" t="s">
        <v>1737</v>
      </c>
      <c r="H2284" s="157">
        <v>38.700000000000003</v>
      </c>
      <c r="I2284" s="158"/>
      <c r="L2284" s="154"/>
      <c r="M2284" s="159"/>
      <c r="T2284" s="160"/>
      <c r="AT2284" s="155" t="s">
        <v>274</v>
      </c>
      <c r="AU2284" s="155" t="s">
        <v>91</v>
      </c>
      <c r="AV2284" s="153" t="s">
        <v>91</v>
      </c>
      <c r="AW2284" s="153" t="s">
        <v>42</v>
      </c>
      <c r="AX2284" s="153" t="s">
        <v>82</v>
      </c>
      <c r="AY2284" s="155" t="s">
        <v>263</v>
      </c>
    </row>
    <row r="2285" spans="2:65" s="161" customFormat="1" ht="11.25">
      <c r="B2285" s="162"/>
      <c r="D2285" s="142" t="s">
        <v>274</v>
      </c>
      <c r="E2285" s="163" t="s">
        <v>44</v>
      </c>
      <c r="F2285" s="164" t="s">
        <v>280</v>
      </c>
      <c r="H2285" s="165">
        <v>38.700000000000003</v>
      </c>
      <c r="I2285" s="166"/>
      <c r="L2285" s="162"/>
      <c r="M2285" s="167"/>
      <c r="T2285" s="168"/>
      <c r="AT2285" s="163" t="s">
        <v>274</v>
      </c>
      <c r="AU2285" s="163" t="s">
        <v>91</v>
      </c>
      <c r="AV2285" s="161" t="s">
        <v>141</v>
      </c>
      <c r="AW2285" s="161" t="s">
        <v>42</v>
      </c>
      <c r="AX2285" s="161" t="s">
        <v>82</v>
      </c>
      <c r="AY2285" s="163" t="s">
        <v>263</v>
      </c>
    </row>
    <row r="2286" spans="2:65" s="146" customFormat="1" ht="11.25">
      <c r="B2286" s="147"/>
      <c r="D2286" s="142" t="s">
        <v>274</v>
      </c>
      <c r="E2286" s="148" t="s">
        <v>44</v>
      </c>
      <c r="F2286" s="149" t="s">
        <v>388</v>
      </c>
      <c r="H2286" s="148" t="s">
        <v>44</v>
      </c>
      <c r="I2286" s="150"/>
      <c r="L2286" s="147"/>
      <c r="M2286" s="151"/>
      <c r="T2286" s="152"/>
      <c r="AT2286" s="148" t="s">
        <v>274</v>
      </c>
      <c r="AU2286" s="148" t="s">
        <v>91</v>
      </c>
      <c r="AV2286" s="146" t="s">
        <v>89</v>
      </c>
      <c r="AW2286" s="146" t="s">
        <v>42</v>
      </c>
      <c r="AX2286" s="146" t="s">
        <v>82</v>
      </c>
      <c r="AY2286" s="148" t="s">
        <v>263</v>
      </c>
    </row>
    <row r="2287" spans="2:65" s="153" customFormat="1" ht="11.25">
      <c r="B2287" s="154"/>
      <c r="D2287" s="142" t="s">
        <v>274</v>
      </c>
      <c r="E2287" s="155" t="s">
        <v>44</v>
      </c>
      <c r="F2287" s="156" t="s">
        <v>1738</v>
      </c>
      <c r="H2287" s="157">
        <v>123.3</v>
      </c>
      <c r="I2287" s="158"/>
      <c r="L2287" s="154"/>
      <c r="M2287" s="159"/>
      <c r="T2287" s="160"/>
      <c r="AT2287" s="155" t="s">
        <v>274</v>
      </c>
      <c r="AU2287" s="155" t="s">
        <v>91</v>
      </c>
      <c r="AV2287" s="153" t="s">
        <v>91</v>
      </c>
      <c r="AW2287" s="153" t="s">
        <v>42</v>
      </c>
      <c r="AX2287" s="153" t="s">
        <v>82</v>
      </c>
      <c r="AY2287" s="155" t="s">
        <v>263</v>
      </c>
    </row>
    <row r="2288" spans="2:65" s="161" customFormat="1" ht="11.25">
      <c r="B2288" s="162"/>
      <c r="D2288" s="142" t="s">
        <v>274</v>
      </c>
      <c r="E2288" s="163" t="s">
        <v>44</v>
      </c>
      <c r="F2288" s="164" t="s">
        <v>391</v>
      </c>
      <c r="H2288" s="165">
        <v>123.3</v>
      </c>
      <c r="I2288" s="166"/>
      <c r="L2288" s="162"/>
      <c r="M2288" s="167"/>
      <c r="T2288" s="168"/>
      <c r="AT2288" s="163" t="s">
        <v>274</v>
      </c>
      <c r="AU2288" s="163" t="s">
        <v>91</v>
      </c>
      <c r="AV2288" s="161" t="s">
        <v>141</v>
      </c>
      <c r="AW2288" s="161" t="s">
        <v>42</v>
      </c>
      <c r="AX2288" s="161" t="s">
        <v>82</v>
      </c>
      <c r="AY2288" s="163" t="s">
        <v>263</v>
      </c>
    </row>
    <row r="2289" spans="2:65" s="146" customFormat="1" ht="11.25">
      <c r="B2289" s="147"/>
      <c r="D2289" s="142" t="s">
        <v>274</v>
      </c>
      <c r="E2289" s="148" t="s">
        <v>44</v>
      </c>
      <c r="F2289" s="149" t="s">
        <v>490</v>
      </c>
      <c r="H2289" s="148" t="s">
        <v>44</v>
      </c>
      <c r="I2289" s="150"/>
      <c r="L2289" s="147"/>
      <c r="M2289" s="151"/>
      <c r="T2289" s="152"/>
      <c r="AT2289" s="148" t="s">
        <v>274</v>
      </c>
      <c r="AU2289" s="148" t="s">
        <v>91</v>
      </c>
      <c r="AV2289" s="146" t="s">
        <v>89</v>
      </c>
      <c r="AW2289" s="146" t="s">
        <v>42</v>
      </c>
      <c r="AX2289" s="146" t="s">
        <v>82</v>
      </c>
      <c r="AY2289" s="148" t="s">
        <v>263</v>
      </c>
    </row>
    <row r="2290" spans="2:65" s="153" customFormat="1" ht="11.25">
      <c r="B2290" s="154"/>
      <c r="D2290" s="142" t="s">
        <v>274</v>
      </c>
      <c r="E2290" s="155" t="s">
        <v>44</v>
      </c>
      <c r="F2290" s="156" t="s">
        <v>1739</v>
      </c>
      <c r="H2290" s="157">
        <v>21.6</v>
      </c>
      <c r="I2290" s="158"/>
      <c r="L2290" s="154"/>
      <c r="M2290" s="159"/>
      <c r="T2290" s="160"/>
      <c r="AT2290" s="155" t="s">
        <v>274</v>
      </c>
      <c r="AU2290" s="155" t="s">
        <v>91</v>
      </c>
      <c r="AV2290" s="153" t="s">
        <v>91</v>
      </c>
      <c r="AW2290" s="153" t="s">
        <v>42</v>
      </c>
      <c r="AX2290" s="153" t="s">
        <v>82</v>
      </c>
      <c r="AY2290" s="155" t="s">
        <v>263</v>
      </c>
    </row>
    <row r="2291" spans="2:65" s="161" customFormat="1" ht="11.25">
      <c r="B2291" s="162"/>
      <c r="D2291" s="142" t="s">
        <v>274</v>
      </c>
      <c r="E2291" s="163" t="s">
        <v>44</v>
      </c>
      <c r="F2291" s="164" t="s">
        <v>423</v>
      </c>
      <c r="H2291" s="165">
        <v>21.6</v>
      </c>
      <c r="I2291" s="166"/>
      <c r="L2291" s="162"/>
      <c r="M2291" s="167"/>
      <c r="T2291" s="168"/>
      <c r="AT2291" s="163" t="s">
        <v>274</v>
      </c>
      <c r="AU2291" s="163" t="s">
        <v>91</v>
      </c>
      <c r="AV2291" s="161" t="s">
        <v>141</v>
      </c>
      <c r="AW2291" s="161" t="s">
        <v>42</v>
      </c>
      <c r="AX2291" s="161" t="s">
        <v>82</v>
      </c>
      <c r="AY2291" s="163" t="s">
        <v>263</v>
      </c>
    </row>
    <row r="2292" spans="2:65" s="146" customFormat="1" ht="11.25">
      <c r="B2292" s="147"/>
      <c r="D2292" s="142" t="s">
        <v>274</v>
      </c>
      <c r="E2292" s="148" t="s">
        <v>44</v>
      </c>
      <c r="F2292" s="149" t="s">
        <v>458</v>
      </c>
      <c r="H2292" s="148" t="s">
        <v>44</v>
      </c>
      <c r="I2292" s="150"/>
      <c r="L2292" s="147"/>
      <c r="M2292" s="151"/>
      <c r="T2292" s="152"/>
      <c r="AT2292" s="148" t="s">
        <v>274</v>
      </c>
      <c r="AU2292" s="148" t="s">
        <v>91</v>
      </c>
      <c r="AV2292" s="146" t="s">
        <v>89</v>
      </c>
      <c r="AW2292" s="146" t="s">
        <v>42</v>
      </c>
      <c r="AX2292" s="146" t="s">
        <v>82</v>
      </c>
      <c r="AY2292" s="148" t="s">
        <v>263</v>
      </c>
    </row>
    <row r="2293" spans="2:65" s="153" customFormat="1" ht="11.25">
      <c r="B2293" s="154"/>
      <c r="D2293" s="142" t="s">
        <v>274</v>
      </c>
      <c r="E2293" s="155" t="s">
        <v>44</v>
      </c>
      <c r="F2293" s="156" t="s">
        <v>1740</v>
      </c>
      <c r="H2293" s="157">
        <v>31.4</v>
      </c>
      <c r="I2293" s="158"/>
      <c r="L2293" s="154"/>
      <c r="M2293" s="159"/>
      <c r="T2293" s="160"/>
      <c r="AT2293" s="155" t="s">
        <v>274</v>
      </c>
      <c r="AU2293" s="155" t="s">
        <v>91</v>
      </c>
      <c r="AV2293" s="153" t="s">
        <v>91</v>
      </c>
      <c r="AW2293" s="153" t="s">
        <v>42</v>
      </c>
      <c r="AX2293" s="153" t="s">
        <v>82</v>
      </c>
      <c r="AY2293" s="155" t="s">
        <v>263</v>
      </c>
    </row>
    <row r="2294" spans="2:65" s="161" customFormat="1" ht="11.25">
      <c r="B2294" s="162"/>
      <c r="D2294" s="142" t="s">
        <v>274</v>
      </c>
      <c r="E2294" s="163" t="s">
        <v>44</v>
      </c>
      <c r="F2294" s="164" t="s">
        <v>426</v>
      </c>
      <c r="H2294" s="165">
        <v>31.4</v>
      </c>
      <c r="I2294" s="166"/>
      <c r="L2294" s="162"/>
      <c r="M2294" s="167"/>
      <c r="T2294" s="168"/>
      <c r="AT2294" s="163" t="s">
        <v>274</v>
      </c>
      <c r="AU2294" s="163" t="s">
        <v>91</v>
      </c>
      <c r="AV2294" s="161" t="s">
        <v>141</v>
      </c>
      <c r="AW2294" s="161" t="s">
        <v>42</v>
      </c>
      <c r="AX2294" s="161" t="s">
        <v>82</v>
      </c>
      <c r="AY2294" s="163" t="s">
        <v>263</v>
      </c>
    </row>
    <row r="2295" spans="2:65" s="146" customFormat="1" ht="11.25">
      <c r="B2295" s="147"/>
      <c r="D2295" s="142" t="s">
        <v>274</v>
      </c>
      <c r="E2295" s="148" t="s">
        <v>44</v>
      </c>
      <c r="F2295" s="149" t="s">
        <v>442</v>
      </c>
      <c r="H2295" s="148" t="s">
        <v>44</v>
      </c>
      <c r="I2295" s="150"/>
      <c r="L2295" s="147"/>
      <c r="M2295" s="151"/>
      <c r="T2295" s="152"/>
      <c r="AT2295" s="148" t="s">
        <v>274</v>
      </c>
      <c r="AU2295" s="148" t="s">
        <v>91</v>
      </c>
      <c r="AV2295" s="146" t="s">
        <v>89</v>
      </c>
      <c r="AW2295" s="146" t="s">
        <v>42</v>
      </c>
      <c r="AX2295" s="146" t="s">
        <v>82</v>
      </c>
      <c r="AY2295" s="148" t="s">
        <v>263</v>
      </c>
    </row>
    <row r="2296" spans="2:65" s="153" customFormat="1" ht="11.25">
      <c r="B2296" s="154"/>
      <c r="D2296" s="142" t="s">
        <v>274</v>
      </c>
      <c r="E2296" s="155" t="s">
        <v>44</v>
      </c>
      <c r="F2296" s="156" t="s">
        <v>1741</v>
      </c>
      <c r="H2296" s="157">
        <v>32.299999999999997</v>
      </c>
      <c r="I2296" s="158"/>
      <c r="L2296" s="154"/>
      <c r="M2296" s="159"/>
      <c r="T2296" s="160"/>
      <c r="AT2296" s="155" t="s">
        <v>274</v>
      </c>
      <c r="AU2296" s="155" t="s">
        <v>91</v>
      </c>
      <c r="AV2296" s="153" t="s">
        <v>91</v>
      </c>
      <c r="AW2296" s="153" t="s">
        <v>42</v>
      </c>
      <c r="AX2296" s="153" t="s">
        <v>82</v>
      </c>
      <c r="AY2296" s="155" t="s">
        <v>263</v>
      </c>
    </row>
    <row r="2297" spans="2:65" s="161" customFormat="1" ht="11.25">
      <c r="B2297" s="162"/>
      <c r="D2297" s="142" t="s">
        <v>274</v>
      </c>
      <c r="E2297" s="163" t="s">
        <v>44</v>
      </c>
      <c r="F2297" s="164" t="s">
        <v>430</v>
      </c>
      <c r="H2297" s="165">
        <v>32.299999999999997</v>
      </c>
      <c r="I2297" s="166"/>
      <c r="L2297" s="162"/>
      <c r="M2297" s="167"/>
      <c r="T2297" s="168"/>
      <c r="AT2297" s="163" t="s">
        <v>274</v>
      </c>
      <c r="AU2297" s="163" t="s">
        <v>91</v>
      </c>
      <c r="AV2297" s="161" t="s">
        <v>141</v>
      </c>
      <c r="AW2297" s="161" t="s">
        <v>42</v>
      </c>
      <c r="AX2297" s="161" t="s">
        <v>82</v>
      </c>
      <c r="AY2297" s="163" t="s">
        <v>263</v>
      </c>
    </row>
    <row r="2298" spans="2:65" s="169" customFormat="1" ht="11.25">
      <c r="B2298" s="170"/>
      <c r="D2298" s="142" t="s">
        <v>274</v>
      </c>
      <c r="E2298" s="171" t="s">
        <v>44</v>
      </c>
      <c r="F2298" s="172" t="s">
        <v>281</v>
      </c>
      <c r="H2298" s="173">
        <v>247.3</v>
      </c>
      <c r="I2298" s="174"/>
      <c r="L2298" s="170"/>
      <c r="M2298" s="175"/>
      <c r="T2298" s="176"/>
      <c r="AT2298" s="171" t="s">
        <v>274</v>
      </c>
      <c r="AU2298" s="171" t="s">
        <v>91</v>
      </c>
      <c r="AV2298" s="169" t="s">
        <v>270</v>
      </c>
      <c r="AW2298" s="169" t="s">
        <v>42</v>
      </c>
      <c r="AX2298" s="169" t="s">
        <v>89</v>
      </c>
      <c r="AY2298" s="171" t="s">
        <v>263</v>
      </c>
    </row>
    <row r="2299" spans="2:65" s="17" customFormat="1" ht="24.2" customHeight="1">
      <c r="B2299" s="18"/>
      <c r="C2299" s="129" t="s">
        <v>1742</v>
      </c>
      <c r="D2299" s="129" t="s">
        <v>265</v>
      </c>
      <c r="E2299" s="130" t="s">
        <v>1743</v>
      </c>
      <c r="F2299" s="131" t="s">
        <v>1744</v>
      </c>
      <c r="G2299" s="132" t="s">
        <v>139</v>
      </c>
      <c r="H2299" s="133">
        <v>4.3</v>
      </c>
      <c r="I2299" s="134"/>
      <c r="J2299" s="135">
        <f>ROUND(I2299*H2299,2)</f>
        <v>0</v>
      </c>
      <c r="K2299" s="131" t="s">
        <v>269</v>
      </c>
      <c r="L2299" s="18"/>
      <c r="M2299" s="136" t="s">
        <v>44</v>
      </c>
      <c r="N2299" s="137" t="s">
        <v>53</v>
      </c>
      <c r="P2299" s="138">
        <f>O2299*H2299</f>
        <v>0</v>
      </c>
      <c r="Q2299" s="138">
        <v>0</v>
      </c>
      <c r="R2299" s="138">
        <f>Q2299*H2299</f>
        <v>0</v>
      </c>
      <c r="S2299" s="138">
        <v>4.2000000000000002E-4</v>
      </c>
      <c r="T2299" s="139">
        <f>S2299*H2299</f>
        <v>1.8060000000000001E-3</v>
      </c>
      <c r="AR2299" s="140" t="s">
        <v>370</v>
      </c>
      <c r="AT2299" s="140" t="s">
        <v>265</v>
      </c>
      <c r="AU2299" s="140" t="s">
        <v>91</v>
      </c>
      <c r="AY2299" s="2" t="s">
        <v>263</v>
      </c>
      <c r="BE2299" s="141">
        <f>IF(N2299="základní",J2299,0)</f>
        <v>0</v>
      </c>
      <c r="BF2299" s="141">
        <f>IF(N2299="snížená",J2299,0)</f>
        <v>0</v>
      </c>
      <c r="BG2299" s="141">
        <f>IF(N2299="zákl. přenesená",J2299,0)</f>
        <v>0</v>
      </c>
      <c r="BH2299" s="141">
        <f>IF(N2299="sníž. přenesená",J2299,0)</f>
        <v>0</v>
      </c>
      <c r="BI2299" s="141">
        <f>IF(N2299="nulová",J2299,0)</f>
        <v>0</v>
      </c>
      <c r="BJ2299" s="2" t="s">
        <v>89</v>
      </c>
      <c r="BK2299" s="141">
        <f>ROUND(I2299*H2299,2)</f>
        <v>0</v>
      </c>
      <c r="BL2299" s="2" t="s">
        <v>370</v>
      </c>
      <c r="BM2299" s="140" t="s">
        <v>1745</v>
      </c>
    </row>
    <row r="2300" spans="2:65" s="17" customFormat="1" ht="58.5">
      <c r="B2300" s="18"/>
      <c r="D2300" s="142" t="s">
        <v>272</v>
      </c>
      <c r="F2300" s="143" t="s">
        <v>1736</v>
      </c>
      <c r="I2300" s="144"/>
      <c r="L2300" s="18"/>
      <c r="M2300" s="145"/>
      <c r="T2300" s="39"/>
      <c r="AT2300" s="2" t="s">
        <v>272</v>
      </c>
      <c r="AU2300" s="2" t="s">
        <v>91</v>
      </c>
    </row>
    <row r="2301" spans="2:65" s="146" customFormat="1" ht="11.25">
      <c r="B2301" s="147"/>
      <c r="D2301" s="142" t="s">
        <v>274</v>
      </c>
      <c r="E2301" s="148" t="s">
        <v>44</v>
      </c>
      <c r="F2301" s="149" t="s">
        <v>275</v>
      </c>
      <c r="H2301" s="148" t="s">
        <v>44</v>
      </c>
      <c r="I2301" s="150"/>
      <c r="L2301" s="147"/>
      <c r="M2301" s="151"/>
      <c r="T2301" s="152"/>
      <c r="AT2301" s="148" t="s">
        <v>274</v>
      </c>
      <c r="AU2301" s="148" t="s">
        <v>91</v>
      </c>
      <c r="AV2301" s="146" t="s">
        <v>89</v>
      </c>
      <c r="AW2301" s="146" t="s">
        <v>42</v>
      </c>
      <c r="AX2301" s="146" t="s">
        <v>82</v>
      </c>
      <c r="AY2301" s="148" t="s">
        <v>263</v>
      </c>
    </row>
    <row r="2302" spans="2:65" s="153" customFormat="1" ht="11.25">
      <c r="B2302" s="154"/>
      <c r="D2302" s="142" t="s">
        <v>274</v>
      </c>
      <c r="E2302" s="155" t="s">
        <v>44</v>
      </c>
      <c r="F2302" s="156" t="s">
        <v>1746</v>
      </c>
      <c r="H2302" s="157">
        <v>4.3</v>
      </c>
      <c r="I2302" s="158"/>
      <c r="L2302" s="154"/>
      <c r="M2302" s="159"/>
      <c r="T2302" s="160"/>
      <c r="AT2302" s="155" t="s">
        <v>274</v>
      </c>
      <c r="AU2302" s="155" t="s">
        <v>91</v>
      </c>
      <c r="AV2302" s="153" t="s">
        <v>91</v>
      </c>
      <c r="AW2302" s="153" t="s">
        <v>42</v>
      </c>
      <c r="AX2302" s="153" t="s">
        <v>82</v>
      </c>
      <c r="AY2302" s="155" t="s">
        <v>263</v>
      </c>
    </row>
    <row r="2303" spans="2:65" s="161" customFormat="1" ht="11.25">
      <c r="B2303" s="162"/>
      <c r="D2303" s="142" t="s">
        <v>274</v>
      </c>
      <c r="E2303" s="163" t="s">
        <v>44</v>
      </c>
      <c r="F2303" s="164" t="s">
        <v>280</v>
      </c>
      <c r="H2303" s="165">
        <v>4.3</v>
      </c>
      <c r="I2303" s="166"/>
      <c r="L2303" s="162"/>
      <c r="M2303" s="167"/>
      <c r="T2303" s="168"/>
      <c r="AT2303" s="163" t="s">
        <v>274</v>
      </c>
      <c r="AU2303" s="163" t="s">
        <v>91</v>
      </c>
      <c r="AV2303" s="161" t="s">
        <v>141</v>
      </c>
      <c r="AW2303" s="161" t="s">
        <v>42</v>
      </c>
      <c r="AX2303" s="161" t="s">
        <v>82</v>
      </c>
      <c r="AY2303" s="163" t="s">
        <v>263</v>
      </c>
    </row>
    <row r="2304" spans="2:65" s="169" customFormat="1" ht="11.25">
      <c r="B2304" s="170"/>
      <c r="D2304" s="142" t="s">
        <v>274</v>
      </c>
      <c r="E2304" s="171" t="s">
        <v>44</v>
      </c>
      <c r="F2304" s="172" t="s">
        <v>281</v>
      </c>
      <c r="H2304" s="173">
        <v>4.3</v>
      </c>
      <c r="I2304" s="174"/>
      <c r="L2304" s="170"/>
      <c r="M2304" s="175"/>
      <c r="T2304" s="176"/>
      <c r="AT2304" s="171" t="s">
        <v>274</v>
      </c>
      <c r="AU2304" s="171" t="s">
        <v>91</v>
      </c>
      <c r="AV2304" s="169" t="s">
        <v>270</v>
      </c>
      <c r="AW2304" s="169" t="s">
        <v>42</v>
      </c>
      <c r="AX2304" s="169" t="s">
        <v>89</v>
      </c>
      <c r="AY2304" s="171" t="s">
        <v>263</v>
      </c>
    </row>
    <row r="2305" spans="2:65" s="17" customFormat="1" ht="24.2" customHeight="1">
      <c r="B2305" s="18"/>
      <c r="C2305" s="129" t="s">
        <v>1747</v>
      </c>
      <c r="D2305" s="129" t="s">
        <v>265</v>
      </c>
      <c r="E2305" s="130" t="s">
        <v>1748</v>
      </c>
      <c r="F2305" s="131" t="s">
        <v>1749</v>
      </c>
      <c r="G2305" s="132" t="s">
        <v>139</v>
      </c>
      <c r="H2305" s="133">
        <v>185.56</v>
      </c>
      <c r="I2305" s="134"/>
      <c r="J2305" s="135">
        <f>ROUND(I2305*H2305,2)</f>
        <v>0</v>
      </c>
      <c r="K2305" s="131" t="s">
        <v>269</v>
      </c>
      <c r="L2305" s="18"/>
      <c r="M2305" s="136" t="s">
        <v>44</v>
      </c>
      <c r="N2305" s="137" t="s">
        <v>53</v>
      </c>
      <c r="P2305" s="138">
        <f>O2305*H2305</f>
        <v>0</v>
      </c>
      <c r="Q2305" s="138">
        <v>0</v>
      </c>
      <c r="R2305" s="138">
        <f>Q2305*H2305</f>
        <v>0</v>
      </c>
      <c r="S2305" s="138">
        <v>0</v>
      </c>
      <c r="T2305" s="139">
        <f>S2305*H2305</f>
        <v>0</v>
      </c>
      <c r="AR2305" s="140" t="s">
        <v>370</v>
      </c>
      <c r="AT2305" s="140" t="s">
        <v>265</v>
      </c>
      <c r="AU2305" s="140" t="s">
        <v>91</v>
      </c>
      <c r="AY2305" s="2" t="s">
        <v>263</v>
      </c>
      <c r="BE2305" s="141">
        <f>IF(N2305="základní",J2305,0)</f>
        <v>0</v>
      </c>
      <c r="BF2305" s="141">
        <f>IF(N2305="snížená",J2305,0)</f>
        <v>0</v>
      </c>
      <c r="BG2305" s="141">
        <f>IF(N2305="zákl. přenesená",J2305,0)</f>
        <v>0</v>
      </c>
      <c r="BH2305" s="141">
        <f>IF(N2305="sníž. přenesená",J2305,0)</f>
        <v>0</v>
      </c>
      <c r="BI2305" s="141">
        <f>IF(N2305="nulová",J2305,0)</f>
        <v>0</v>
      </c>
      <c r="BJ2305" s="2" t="s">
        <v>89</v>
      </c>
      <c r="BK2305" s="141">
        <f>ROUND(I2305*H2305,2)</f>
        <v>0</v>
      </c>
      <c r="BL2305" s="2" t="s">
        <v>370</v>
      </c>
      <c r="BM2305" s="140" t="s">
        <v>1750</v>
      </c>
    </row>
    <row r="2306" spans="2:65" s="17" customFormat="1" ht="39">
      <c r="B2306" s="18"/>
      <c r="D2306" s="142" t="s">
        <v>272</v>
      </c>
      <c r="F2306" s="143" t="s">
        <v>1751</v>
      </c>
      <c r="I2306" s="144"/>
      <c r="L2306" s="18"/>
      <c r="M2306" s="145"/>
      <c r="T2306" s="39"/>
      <c r="AT2306" s="2" t="s">
        <v>272</v>
      </c>
      <c r="AU2306" s="2" t="s">
        <v>91</v>
      </c>
    </row>
    <row r="2307" spans="2:65" s="146" customFormat="1" ht="11.25">
      <c r="B2307" s="147"/>
      <c r="D2307" s="142" t="s">
        <v>274</v>
      </c>
      <c r="E2307" s="148" t="s">
        <v>44</v>
      </c>
      <c r="F2307" s="149" t="s">
        <v>811</v>
      </c>
      <c r="H2307" s="148" t="s">
        <v>44</v>
      </c>
      <c r="I2307" s="150"/>
      <c r="L2307" s="147"/>
      <c r="M2307" s="151"/>
      <c r="T2307" s="152"/>
      <c r="AT2307" s="148" t="s">
        <v>274</v>
      </c>
      <c r="AU2307" s="148" t="s">
        <v>91</v>
      </c>
      <c r="AV2307" s="146" t="s">
        <v>89</v>
      </c>
      <c r="AW2307" s="146" t="s">
        <v>42</v>
      </c>
      <c r="AX2307" s="146" t="s">
        <v>82</v>
      </c>
      <c r="AY2307" s="148" t="s">
        <v>263</v>
      </c>
    </row>
    <row r="2308" spans="2:65" s="146" customFormat="1" ht="11.25">
      <c r="B2308" s="147"/>
      <c r="D2308" s="142" t="s">
        <v>274</v>
      </c>
      <c r="E2308" s="148" t="s">
        <v>44</v>
      </c>
      <c r="F2308" s="149" t="s">
        <v>932</v>
      </c>
      <c r="H2308" s="148" t="s">
        <v>44</v>
      </c>
      <c r="I2308" s="150"/>
      <c r="L2308" s="147"/>
      <c r="M2308" s="151"/>
      <c r="T2308" s="152"/>
      <c r="AT2308" s="148" t="s">
        <v>274</v>
      </c>
      <c r="AU2308" s="148" t="s">
        <v>91</v>
      </c>
      <c r="AV2308" s="146" t="s">
        <v>89</v>
      </c>
      <c r="AW2308" s="146" t="s">
        <v>42</v>
      </c>
      <c r="AX2308" s="146" t="s">
        <v>82</v>
      </c>
      <c r="AY2308" s="148" t="s">
        <v>263</v>
      </c>
    </row>
    <row r="2309" spans="2:65" s="146" customFormat="1" ht="11.25">
      <c r="B2309" s="147"/>
      <c r="D2309" s="142" t="s">
        <v>274</v>
      </c>
      <c r="E2309" s="148" t="s">
        <v>44</v>
      </c>
      <c r="F2309" s="149" t="s">
        <v>934</v>
      </c>
      <c r="H2309" s="148" t="s">
        <v>44</v>
      </c>
      <c r="I2309" s="150"/>
      <c r="L2309" s="147"/>
      <c r="M2309" s="151"/>
      <c r="T2309" s="152"/>
      <c r="AT2309" s="148" t="s">
        <v>274</v>
      </c>
      <c r="AU2309" s="148" t="s">
        <v>91</v>
      </c>
      <c r="AV2309" s="146" t="s">
        <v>89</v>
      </c>
      <c r="AW2309" s="146" t="s">
        <v>42</v>
      </c>
      <c r="AX2309" s="146" t="s">
        <v>82</v>
      </c>
      <c r="AY2309" s="148" t="s">
        <v>263</v>
      </c>
    </row>
    <row r="2310" spans="2:65" s="146" customFormat="1" ht="11.25">
      <c r="B2310" s="147"/>
      <c r="D2310" s="142" t="s">
        <v>274</v>
      </c>
      <c r="E2310" s="148" t="s">
        <v>44</v>
      </c>
      <c r="F2310" s="149" t="s">
        <v>936</v>
      </c>
      <c r="H2310" s="148" t="s">
        <v>44</v>
      </c>
      <c r="I2310" s="150"/>
      <c r="L2310" s="147"/>
      <c r="M2310" s="151"/>
      <c r="T2310" s="152"/>
      <c r="AT2310" s="148" t="s">
        <v>274</v>
      </c>
      <c r="AU2310" s="148" t="s">
        <v>91</v>
      </c>
      <c r="AV2310" s="146" t="s">
        <v>89</v>
      </c>
      <c r="AW2310" s="146" t="s">
        <v>42</v>
      </c>
      <c r="AX2310" s="146" t="s">
        <v>82</v>
      </c>
      <c r="AY2310" s="148" t="s">
        <v>263</v>
      </c>
    </row>
    <row r="2311" spans="2:65" s="146" customFormat="1" ht="11.25">
      <c r="B2311" s="147"/>
      <c r="D2311" s="142" t="s">
        <v>274</v>
      </c>
      <c r="E2311" s="148" t="s">
        <v>44</v>
      </c>
      <c r="F2311" s="149" t="s">
        <v>813</v>
      </c>
      <c r="H2311" s="148" t="s">
        <v>44</v>
      </c>
      <c r="I2311" s="150"/>
      <c r="L2311" s="147"/>
      <c r="M2311" s="151"/>
      <c r="T2311" s="152"/>
      <c r="AT2311" s="148" t="s">
        <v>274</v>
      </c>
      <c r="AU2311" s="148" t="s">
        <v>91</v>
      </c>
      <c r="AV2311" s="146" t="s">
        <v>89</v>
      </c>
      <c r="AW2311" s="146" t="s">
        <v>42</v>
      </c>
      <c r="AX2311" s="146" t="s">
        <v>82</v>
      </c>
      <c r="AY2311" s="148" t="s">
        <v>263</v>
      </c>
    </row>
    <row r="2312" spans="2:65" s="153" customFormat="1" ht="11.25">
      <c r="B2312" s="154"/>
      <c r="D2312" s="142" t="s">
        <v>274</v>
      </c>
      <c r="E2312" s="155" t="s">
        <v>44</v>
      </c>
      <c r="F2312" s="156" t="s">
        <v>159</v>
      </c>
      <c r="H2312" s="157">
        <v>93.45</v>
      </c>
      <c r="I2312" s="158"/>
      <c r="L2312" s="154"/>
      <c r="M2312" s="159"/>
      <c r="T2312" s="160"/>
      <c r="AT2312" s="155" t="s">
        <v>274</v>
      </c>
      <c r="AU2312" s="155" t="s">
        <v>91</v>
      </c>
      <c r="AV2312" s="153" t="s">
        <v>91</v>
      </c>
      <c r="AW2312" s="153" t="s">
        <v>42</v>
      </c>
      <c r="AX2312" s="153" t="s">
        <v>82</v>
      </c>
      <c r="AY2312" s="155" t="s">
        <v>263</v>
      </c>
    </row>
    <row r="2313" spans="2:65" s="153" customFormat="1" ht="11.25">
      <c r="B2313" s="154"/>
      <c r="D2313" s="142" t="s">
        <v>274</v>
      </c>
      <c r="E2313" s="155" t="s">
        <v>44</v>
      </c>
      <c r="F2313" s="156" t="s">
        <v>163</v>
      </c>
      <c r="H2313" s="157">
        <v>34.42</v>
      </c>
      <c r="I2313" s="158"/>
      <c r="L2313" s="154"/>
      <c r="M2313" s="159"/>
      <c r="T2313" s="160"/>
      <c r="AT2313" s="155" t="s">
        <v>274</v>
      </c>
      <c r="AU2313" s="155" t="s">
        <v>91</v>
      </c>
      <c r="AV2313" s="153" t="s">
        <v>91</v>
      </c>
      <c r="AW2313" s="153" t="s">
        <v>42</v>
      </c>
      <c r="AX2313" s="153" t="s">
        <v>82</v>
      </c>
      <c r="AY2313" s="155" t="s">
        <v>263</v>
      </c>
    </row>
    <row r="2314" spans="2:65" s="153" customFormat="1" ht="11.25">
      <c r="B2314" s="154"/>
      <c r="D2314" s="142" t="s">
        <v>274</v>
      </c>
      <c r="E2314" s="155" t="s">
        <v>44</v>
      </c>
      <c r="F2314" s="156" t="s">
        <v>137</v>
      </c>
      <c r="H2314" s="157">
        <v>26.33</v>
      </c>
      <c r="I2314" s="158"/>
      <c r="L2314" s="154"/>
      <c r="M2314" s="159"/>
      <c r="T2314" s="160"/>
      <c r="AT2314" s="155" t="s">
        <v>274</v>
      </c>
      <c r="AU2314" s="155" t="s">
        <v>91</v>
      </c>
      <c r="AV2314" s="153" t="s">
        <v>91</v>
      </c>
      <c r="AW2314" s="153" t="s">
        <v>42</v>
      </c>
      <c r="AX2314" s="153" t="s">
        <v>82</v>
      </c>
      <c r="AY2314" s="155" t="s">
        <v>263</v>
      </c>
    </row>
    <row r="2315" spans="2:65" s="153" customFormat="1" ht="11.25">
      <c r="B2315" s="154"/>
      <c r="D2315" s="142" t="s">
        <v>274</v>
      </c>
      <c r="E2315" s="155" t="s">
        <v>44</v>
      </c>
      <c r="F2315" s="156" t="s">
        <v>149</v>
      </c>
      <c r="H2315" s="157">
        <v>31.36</v>
      </c>
      <c r="I2315" s="158"/>
      <c r="L2315" s="154"/>
      <c r="M2315" s="159"/>
      <c r="T2315" s="160"/>
      <c r="AT2315" s="155" t="s">
        <v>274</v>
      </c>
      <c r="AU2315" s="155" t="s">
        <v>91</v>
      </c>
      <c r="AV2315" s="153" t="s">
        <v>91</v>
      </c>
      <c r="AW2315" s="153" t="s">
        <v>42</v>
      </c>
      <c r="AX2315" s="153" t="s">
        <v>82</v>
      </c>
      <c r="AY2315" s="155" t="s">
        <v>263</v>
      </c>
    </row>
    <row r="2316" spans="2:65" s="161" customFormat="1" ht="11.25">
      <c r="B2316" s="162"/>
      <c r="D2316" s="142" t="s">
        <v>274</v>
      </c>
      <c r="E2316" s="163" t="s">
        <v>44</v>
      </c>
      <c r="F2316" s="164" t="s">
        <v>417</v>
      </c>
      <c r="H2316" s="165">
        <v>185.56</v>
      </c>
      <c r="I2316" s="166"/>
      <c r="L2316" s="162"/>
      <c r="M2316" s="167"/>
      <c r="T2316" s="168"/>
      <c r="AT2316" s="163" t="s">
        <v>274</v>
      </c>
      <c r="AU2316" s="163" t="s">
        <v>91</v>
      </c>
      <c r="AV2316" s="161" t="s">
        <v>141</v>
      </c>
      <c r="AW2316" s="161" t="s">
        <v>42</v>
      </c>
      <c r="AX2316" s="161" t="s">
        <v>82</v>
      </c>
      <c r="AY2316" s="163" t="s">
        <v>263</v>
      </c>
    </row>
    <row r="2317" spans="2:65" s="169" customFormat="1" ht="11.25">
      <c r="B2317" s="170"/>
      <c r="D2317" s="142" t="s">
        <v>274</v>
      </c>
      <c r="E2317" s="171" t="s">
        <v>44</v>
      </c>
      <c r="F2317" s="172" t="s">
        <v>281</v>
      </c>
      <c r="H2317" s="173">
        <v>185.56</v>
      </c>
      <c r="I2317" s="174"/>
      <c r="L2317" s="170"/>
      <c r="M2317" s="175"/>
      <c r="T2317" s="176"/>
      <c r="AT2317" s="171" t="s">
        <v>274</v>
      </c>
      <c r="AU2317" s="171" t="s">
        <v>91</v>
      </c>
      <c r="AV2317" s="169" t="s">
        <v>270</v>
      </c>
      <c r="AW2317" s="169" t="s">
        <v>42</v>
      </c>
      <c r="AX2317" s="169" t="s">
        <v>89</v>
      </c>
      <c r="AY2317" s="171" t="s">
        <v>263</v>
      </c>
    </row>
    <row r="2318" spans="2:65" s="17" customFormat="1" ht="14.45" customHeight="1">
      <c r="B2318" s="18"/>
      <c r="C2318" s="177" t="s">
        <v>1752</v>
      </c>
      <c r="D2318" s="177" t="s">
        <v>445</v>
      </c>
      <c r="E2318" s="178" t="s">
        <v>1753</v>
      </c>
      <c r="F2318" s="179" t="s">
        <v>1754</v>
      </c>
      <c r="G2318" s="180" t="s">
        <v>139</v>
      </c>
      <c r="H2318" s="181">
        <v>189.27099999999999</v>
      </c>
      <c r="I2318" s="182"/>
      <c r="J2318" s="183">
        <f>ROUND(I2318*H2318,2)</f>
        <v>0</v>
      </c>
      <c r="K2318" s="179" t="s">
        <v>269</v>
      </c>
      <c r="L2318" s="184"/>
      <c r="M2318" s="185" t="s">
        <v>44</v>
      </c>
      <c r="N2318" s="186" t="s">
        <v>53</v>
      </c>
      <c r="P2318" s="138">
        <f>O2318*H2318</f>
        <v>0</v>
      </c>
      <c r="Q2318" s="138">
        <v>3.0000000000000001E-3</v>
      </c>
      <c r="R2318" s="138">
        <f>Q2318*H2318</f>
        <v>0.56781300000000001</v>
      </c>
      <c r="S2318" s="138">
        <v>0</v>
      </c>
      <c r="T2318" s="139">
        <f>S2318*H2318</f>
        <v>0</v>
      </c>
      <c r="AR2318" s="140" t="s">
        <v>496</v>
      </c>
      <c r="AT2318" s="140" t="s">
        <v>445</v>
      </c>
      <c r="AU2318" s="140" t="s">
        <v>91</v>
      </c>
      <c r="AY2318" s="2" t="s">
        <v>263</v>
      </c>
      <c r="BE2318" s="141">
        <f>IF(N2318="základní",J2318,0)</f>
        <v>0</v>
      </c>
      <c r="BF2318" s="141">
        <f>IF(N2318="snížená",J2318,0)</f>
        <v>0</v>
      </c>
      <c r="BG2318" s="141">
        <f>IF(N2318="zákl. přenesená",J2318,0)</f>
        <v>0</v>
      </c>
      <c r="BH2318" s="141">
        <f>IF(N2318="sníž. přenesená",J2318,0)</f>
        <v>0</v>
      </c>
      <c r="BI2318" s="141">
        <f>IF(N2318="nulová",J2318,0)</f>
        <v>0</v>
      </c>
      <c r="BJ2318" s="2" t="s">
        <v>89</v>
      </c>
      <c r="BK2318" s="141">
        <f>ROUND(I2318*H2318,2)</f>
        <v>0</v>
      </c>
      <c r="BL2318" s="2" t="s">
        <v>370</v>
      </c>
      <c r="BM2318" s="140" t="s">
        <v>1755</v>
      </c>
    </row>
    <row r="2319" spans="2:65" s="153" customFormat="1" ht="11.25">
      <c r="B2319" s="154"/>
      <c r="D2319" s="142" t="s">
        <v>274</v>
      </c>
      <c r="F2319" s="156" t="s">
        <v>1756</v>
      </c>
      <c r="H2319" s="157">
        <v>189.27099999999999</v>
      </c>
      <c r="I2319" s="158"/>
      <c r="L2319" s="154"/>
      <c r="M2319" s="159"/>
      <c r="T2319" s="160"/>
      <c r="AT2319" s="155" t="s">
        <v>274</v>
      </c>
      <c r="AU2319" s="155" t="s">
        <v>91</v>
      </c>
      <c r="AV2319" s="153" t="s">
        <v>91</v>
      </c>
      <c r="AW2319" s="153" t="s">
        <v>4</v>
      </c>
      <c r="AX2319" s="153" t="s">
        <v>89</v>
      </c>
      <c r="AY2319" s="155" t="s">
        <v>263</v>
      </c>
    </row>
    <row r="2320" spans="2:65" s="17" customFormat="1" ht="24.2" customHeight="1">
      <c r="B2320" s="18"/>
      <c r="C2320" s="129" t="s">
        <v>1757</v>
      </c>
      <c r="D2320" s="129" t="s">
        <v>265</v>
      </c>
      <c r="E2320" s="130" t="s">
        <v>1758</v>
      </c>
      <c r="F2320" s="131" t="s">
        <v>1759</v>
      </c>
      <c r="G2320" s="132" t="s">
        <v>312</v>
      </c>
      <c r="H2320" s="133">
        <v>0.56799999999999995</v>
      </c>
      <c r="I2320" s="134"/>
      <c r="J2320" s="135">
        <f>ROUND(I2320*H2320,2)</f>
        <v>0</v>
      </c>
      <c r="K2320" s="131" t="s">
        <v>269</v>
      </c>
      <c r="L2320" s="18"/>
      <c r="M2320" s="136" t="s">
        <v>44</v>
      </c>
      <c r="N2320" s="137" t="s">
        <v>53</v>
      </c>
      <c r="P2320" s="138">
        <f>O2320*H2320</f>
        <v>0</v>
      </c>
      <c r="Q2320" s="138">
        <v>0</v>
      </c>
      <c r="R2320" s="138">
        <f>Q2320*H2320</f>
        <v>0</v>
      </c>
      <c r="S2320" s="138">
        <v>0</v>
      </c>
      <c r="T2320" s="139">
        <f>S2320*H2320</f>
        <v>0</v>
      </c>
      <c r="AR2320" s="140" t="s">
        <v>370</v>
      </c>
      <c r="AT2320" s="140" t="s">
        <v>265</v>
      </c>
      <c r="AU2320" s="140" t="s">
        <v>91</v>
      </c>
      <c r="AY2320" s="2" t="s">
        <v>263</v>
      </c>
      <c r="BE2320" s="141">
        <f>IF(N2320="základní",J2320,0)</f>
        <v>0</v>
      </c>
      <c r="BF2320" s="141">
        <f>IF(N2320="snížená",J2320,0)</f>
        <v>0</v>
      </c>
      <c r="BG2320" s="141">
        <f>IF(N2320="zákl. přenesená",J2320,0)</f>
        <v>0</v>
      </c>
      <c r="BH2320" s="141">
        <f>IF(N2320="sníž. přenesená",J2320,0)</f>
        <v>0</v>
      </c>
      <c r="BI2320" s="141">
        <f>IF(N2320="nulová",J2320,0)</f>
        <v>0</v>
      </c>
      <c r="BJ2320" s="2" t="s">
        <v>89</v>
      </c>
      <c r="BK2320" s="141">
        <f>ROUND(I2320*H2320,2)</f>
        <v>0</v>
      </c>
      <c r="BL2320" s="2" t="s">
        <v>370</v>
      </c>
      <c r="BM2320" s="140" t="s">
        <v>1760</v>
      </c>
    </row>
    <row r="2321" spans="2:65" s="17" customFormat="1" ht="78">
      <c r="B2321" s="18"/>
      <c r="D2321" s="142" t="s">
        <v>272</v>
      </c>
      <c r="F2321" s="143" t="s">
        <v>1761</v>
      </c>
      <c r="I2321" s="144"/>
      <c r="L2321" s="18"/>
      <c r="M2321" s="145"/>
      <c r="T2321" s="39"/>
      <c r="AT2321" s="2" t="s">
        <v>272</v>
      </c>
      <c r="AU2321" s="2" t="s">
        <v>91</v>
      </c>
    </row>
    <row r="2322" spans="2:65" s="17" customFormat="1" ht="24.2" customHeight="1">
      <c r="B2322" s="18"/>
      <c r="C2322" s="129" t="s">
        <v>1762</v>
      </c>
      <c r="D2322" s="129" t="s">
        <v>265</v>
      </c>
      <c r="E2322" s="130" t="s">
        <v>1763</v>
      </c>
      <c r="F2322" s="131" t="s">
        <v>1764</v>
      </c>
      <c r="G2322" s="132" t="s">
        <v>312</v>
      </c>
      <c r="H2322" s="133">
        <v>0.56799999999999995</v>
      </c>
      <c r="I2322" s="134"/>
      <c r="J2322" s="135">
        <f>ROUND(I2322*H2322,2)</f>
        <v>0</v>
      </c>
      <c r="K2322" s="131" t="s">
        <v>269</v>
      </c>
      <c r="L2322" s="18"/>
      <c r="M2322" s="136" t="s">
        <v>44</v>
      </c>
      <c r="N2322" s="137" t="s">
        <v>53</v>
      </c>
      <c r="P2322" s="138">
        <f>O2322*H2322</f>
        <v>0</v>
      </c>
      <c r="Q2322" s="138">
        <v>0</v>
      </c>
      <c r="R2322" s="138">
        <f>Q2322*H2322</f>
        <v>0</v>
      </c>
      <c r="S2322" s="138">
        <v>0</v>
      </c>
      <c r="T2322" s="139">
        <f>S2322*H2322</f>
        <v>0</v>
      </c>
      <c r="AR2322" s="140" t="s">
        <v>370</v>
      </c>
      <c r="AT2322" s="140" t="s">
        <v>265</v>
      </c>
      <c r="AU2322" s="140" t="s">
        <v>91</v>
      </c>
      <c r="AY2322" s="2" t="s">
        <v>263</v>
      </c>
      <c r="BE2322" s="141">
        <f>IF(N2322="základní",J2322,0)</f>
        <v>0</v>
      </c>
      <c r="BF2322" s="141">
        <f>IF(N2322="snížená",J2322,0)</f>
        <v>0</v>
      </c>
      <c r="BG2322" s="141">
        <f>IF(N2322="zákl. přenesená",J2322,0)</f>
        <v>0</v>
      </c>
      <c r="BH2322" s="141">
        <f>IF(N2322="sníž. přenesená",J2322,0)</f>
        <v>0</v>
      </c>
      <c r="BI2322" s="141">
        <f>IF(N2322="nulová",J2322,0)</f>
        <v>0</v>
      </c>
      <c r="BJ2322" s="2" t="s">
        <v>89</v>
      </c>
      <c r="BK2322" s="141">
        <f>ROUND(I2322*H2322,2)</f>
        <v>0</v>
      </c>
      <c r="BL2322" s="2" t="s">
        <v>370</v>
      </c>
      <c r="BM2322" s="140" t="s">
        <v>1765</v>
      </c>
    </row>
    <row r="2323" spans="2:65" s="17" customFormat="1" ht="78">
      <c r="B2323" s="18"/>
      <c r="D2323" s="142" t="s">
        <v>272</v>
      </c>
      <c r="F2323" s="143" t="s">
        <v>1761</v>
      </c>
      <c r="I2323" s="144"/>
      <c r="L2323" s="18"/>
      <c r="M2323" s="145"/>
      <c r="T2323" s="39"/>
      <c r="AT2323" s="2" t="s">
        <v>272</v>
      </c>
      <c r="AU2323" s="2" t="s">
        <v>91</v>
      </c>
    </row>
    <row r="2324" spans="2:65" s="116" customFormat="1" ht="22.9" customHeight="1">
      <c r="B2324" s="117"/>
      <c r="D2324" s="118" t="s">
        <v>81</v>
      </c>
      <c r="E2324" s="127" t="s">
        <v>1766</v>
      </c>
      <c r="F2324" s="127" t="s">
        <v>1767</v>
      </c>
      <c r="I2324" s="120"/>
      <c r="J2324" s="128">
        <f>BK2324</f>
        <v>0</v>
      </c>
      <c r="L2324" s="117"/>
      <c r="M2324" s="122"/>
      <c r="P2324" s="123">
        <f>SUM(P2325:P2330)</f>
        <v>0</v>
      </c>
      <c r="R2324" s="123">
        <f>SUM(R2325:R2330)</f>
        <v>0.14599999999999999</v>
      </c>
      <c r="T2324" s="124">
        <f>SUM(T2325:T2330)</f>
        <v>0.17519999999999999</v>
      </c>
      <c r="AR2324" s="118" t="s">
        <v>91</v>
      </c>
      <c r="AT2324" s="125" t="s">
        <v>81</v>
      </c>
      <c r="AU2324" s="125" t="s">
        <v>89</v>
      </c>
      <c r="AY2324" s="118" t="s">
        <v>263</v>
      </c>
      <c r="BK2324" s="126">
        <f>SUM(BK2325:BK2330)</f>
        <v>0</v>
      </c>
    </row>
    <row r="2325" spans="2:65" s="17" customFormat="1" ht="14.45" customHeight="1">
      <c r="B2325" s="18"/>
      <c r="C2325" s="129" t="s">
        <v>1768</v>
      </c>
      <c r="D2325" s="129" t="s">
        <v>265</v>
      </c>
      <c r="E2325" s="130" t="s">
        <v>1769</v>
      </c>
      <c r="F2325" s="131" t="s">
        <v>1770</v>
      </c>
      <c r="G2325" s="132" t="s">
        <v>139</v>
      </c>
      <c r="H2325" s="133">
        <v>58.4</v>
      </c>
      <c r="I2325" s="134"/>
      <c r="J2325" s="135">
        <f>ROUND(I2325*H2325,2)</f>
        <v>0</v>
      </c>
      <c r="K2325" s="131" t="s">
        <v>269</v>
      </c>
      <c r="L2325" s="18"/>
      <c r="M2325" s="136" t="s">
        <v>44</v>
      </c>
      <c r="N2325" s="137" t="s">
        <v>53</v>
      </c>
      <c r="P2325" s="138">
        <f>O2325*H2325</f>
        <v>0</v>
      </c>
      <c r="Q2325" s="138">
        <v>2.5000000000000001E-3</v>
      </c>
      <c r="R2325" s="138">
        <f>Q2325*H2325</f>
        <v>0.14599999999999999</v>
      </c>
      <c r="S2325" s="138">
        <v>3.0000000000000001E-3</v>
      </c>
      <c r="T2325" s="139">
        <f>S2325*H2325</f>
        <v>0.17519999999999999</v>
      </c>
      <c r="AR2325" s="140" t="s">
        <v>370</v>
      </c>
      <c r="AT2325" s="140" t="s">
        <v>265</v>
      </c>
      <c r="AU2325" s="140" t="s">
        <v>91</v>
      </c>
      <c r="AY2325" s="2" t="s">
        <v>263</v>
      </c>
      <c r="BE2325" s="141">
        <f>IF(N2325="základní",J2325,0)</f>
        <v>0</v>
      </c>
      <c r="BF2325" s="141">
        <f>IF(N2325="snížená",J2325,0)</f>
        <v>0</v>
      </c>
      <c r="BG2325" s="141">
        <f>IF(N2325="zákl. přenesená",J2325,0)</f>
        <v>0</v>
      </c>
      <c r="BH2325" s="141">
        <f>IF(N2325="sníž. přenesená",J2325,0)</f>
        <v>0</v>
      </c>
      <c r="BI2325" s="141">
        <f>IF(N2325="nulová",J2325,0)</f>
        <v>0</v>
      </c>
      <c r="BJ2325" s="2" t="s">
        <v>89</v>
      </c>
      <c r="BK2325" s="141">
        <f>ROUND(I2325*H2325,2)</f>
        <v>0</v>
      </c>
      <c r="BL2325" s="2" t="s">
        <v>370</v>
      </c>
      <c r="BM2325" s="140" t="s">
        <v>1771</v>
      </c>
    </row>
    <row r="2326" spans="2:65" s="146" customFormat="1" ht="11.25">
      <c r="B2326" s="147"/>
      <c r="D2326" s="142" t="s">
        <v>274</v>
      </c>
      <c r="E2326" s="148" t="s">
        <v>44</v>
      </c>
      <c r="F2326" s="149" t="s">
        <v>275</v>
      </c>
      <c r="H2326" s="148" t="s">
        <v>44</v>
      </c>
      <c r="I2326" s="150"/>
      <c r="L2326" s="147"/>
      <c r="M2326" s="151"/>
      <c r="T2326" s="152"/>
      <c r="AT2326" s="148" t="s">
        <v>274</v>
      </c>
      <c r="AU2326" s="148" t="s">
        <v>91</v>
      </c>
      <c r="AV2326" s="146" t="s">
        <v>89</v>
      </c>
      <c r="AW2326" s="146" t="s">
        <v>42</v>
      </c>
      <c r="AX2326" s="146" t="s">
        <v>82</v>
      </c>
      <c r="AY2326" s="148" t="s">
        <v>263</v>
      </c>
    </row>
    <row r="2327" spans="2:65" s="146" customFormat="1" ht="11.25">
      <c r="B2327" s="147"/>
      <c r="D2327" s="142" t="s">
        <v>274</v>
      </c>
      <c r="E2327" s="148" t="s">
        <v>44</v>
      </c>
      <c r="F2327" s="149" t="s">
        <v>1772</v>
      </c>
      <c r="H2327" s="148" t="s">
        <v>44</v>
      </c>
      <c r="I2327" s="150"/>
      <c r="L2327" s="147"/>
      <c r="M2327" s="151"/>
      <c r="T2327" s="152"/>
      <c r="AT2327" s="148" t="s">
        <v>274</v>
      </c>
      <c r="AU2327" s="148" t="s">
        <v>91</v>
      </c>
      <c r="AV2327" s="146" t="s">
        <v>89</v>
      </c>
      <c r="AW2327" s="146" t="s">
        <v>42</v>
      </c>
      <c r="AX2327" s="146" t="s">
        <v>82</v>
      </c>
      <c r="AY2327" s="148" t="s">
        <v>263</v>
      </c>
    </row>
    <row r="2328" spans="2:65" s="153" customFormat="1" ht="11.25">
      <c r="B2328" s="154"/>
      <c r="D2328" s="142" t="s">
        <v>274</v>
      </c>
      <c r="E2328" s="155" t="s">
        <v>44</v>
      </c>
      <c r="F2328" s="156" t="s">
        <v>1773</v>
      </c>
      <c r="H2328" s="157">
        <v>58.4</v>
      </c>
      <c r="I2328" s="158"/>
      <c r="L2328" s="154"/>
      <c r="M2328" s="159"/>
      <c r="T2328" s="160"/>
      <c r="AT2328" s="155" t="s">
        <v>274</v>
      </c>
      <c r="AU2328" s="155" t="s">
        <v>91</v>
      </c>
      <c r="AV2328" s="153" t="s">
        <v>91</v>
      </c>
      <c r="AW2328" s="153" t="s">
        <v>42</v>
      </c>
      <c r="AX2328" s="153" t="s">
        <v>82</v>
      </c>
      <c r="AY2328" s="155" t="s">
        <v>263</v>
      </c>
    </row>
    <row r="2329" spans="2:65" s="161" customFormat="1" ht="11.25">
      <c r="B2329" s="162"/>
      <c r="D2329" s="142" t="s">
        <v>274</v>
      </c>
      <c r="E2329" s="163" t="s">
        <v>44</v>
      </c>
      <c r="F2329" s="164" t="s">
        <v>280</v>
      </c>
      <c r="H2329" s="165">
        <v>58.4</v>
      </c>
      <c r="I2329" s="166"/>
      <c r="L2329" s="162"/>
      <c r="M2329" s="167"/>
      <c r="T2329" s="168"/>
      <c r="AT2329" s="163" t="s">
        <v>274</v>
      </c>
      <c r="AU2329" s="163" t="s">
        <v>91</v>
      </c>
      <c r="AV2329" s="161" t="s">
        <v>141</v>
      </c>
      <c r="AW2329" s="161" t="s">
        <v>42</v>
      </c>
      <c r="AX2329" s="161" t="s">
        <v>82</v>
      </c>
      <c r="AY2329" s="163" t="s">
        <v>263</v>
      </c>
    </row>
    <row r="2330" spans="2:65" s="169" customFormat="1" ht="11.25">
      <c r="B2330" s="170"/>
      <c r="D2330" s="142" t="s">
        <v>274</v>
      </c>
      <c r="E2330" s="171" t="s">
        <v>44</v>
      </c>
      <c r="F2330" s="172" t="s">
        <v>281</v>
      </c>
      <c r="H2330" s="173">
        <v>58.4</v>
      </c>
      <c r="I2330" s="174"/>
      <c r="L2330" s="170"/>
      <c r="M2330" s="175"/>
      <c r="T2330" s="176"/>
      <c r="AT2330" s="171" t="s">
        <v>274</v>
      </c>
      <c r="AU2330" s="171" t="s">
        <v>91</v>
      </c>
      <c r="AV2330" s="169" t="s">
        <v>270</v>
      </c>
      <c r="AW2330" s="169" t="s">
        <v>42</v>
      </c>
      <c r="AX2330" s="169" t="s">
        <v>89</v>
      </c>
      <c r="AY2330" s="171" t="s">
        <v>263</v>
      </c>
    </row>
    <row r="2331" spans="2:65" s="116" customFormat="1" ht="22.9" customHeight="1">
      <c r="B2331" s="117"/>
      <c r="D2331" s="118" t="s">
        <v>81</v>
      </c>
      <c r="E2331" s="127" t="s">
        <v>1774</v>
      </c>
      <c r="F2331" s="127" t="s">
        <v>1775</v>
      </c>
      <c r="I2331" s="120"/>
      <c r="J2331" s="128">
        <f>BK2331</f>
        <v>0</v>
      </c>
      <c r="L2331" s="117"/>
      <c r="M2331" s="122"/>
      <c r="P2331" s="123">
        <f>SUM(P2332:P2388)</f>
        <v>0</v>
      </c>
      <c r="R2331" s="123">
        <f>SUM(R2332:R2388)</f>
        <v>0</v>
      </c>
      <c r="T2331" s="124">
        <f>SUM(T2332:T2388)</f>
        <v>0</v>
      </c>
      <c r="AR2331" s="118" t="s">
        <v>91</v>
      </c>
      <c r="AT2331" s="125" t="s">
        <v>81</v>
      </c>
      <c r="AU2331" s="125" t="s">
        <v>89</v>
      </c>
      <c r="AY2331" s="118" t="s">
        <v>263</v>
      </c>
      <c r="BK2331" s="126">
        <f>SUM(BK2332:BK2388)</f>
        <v>0</v>
      </c>
    </row>
    <row r="2332" spans="2:65" s="17" customFormat="1" ht="14.45" customHeight="1">
      <c r="B2332" s="18"/>
      <c r="C2332" s="129" t="s">
        <v>1776</v>
      </c>
      <c r="D2332" s="129" t="s">
        <v>265</v>
      </c>
      <c r="E2332" s="130" t="s">
        <v>1777</v>
      </c>
      <c r="F2332" s="131" t="s">
        <v>1778</v>
      </c>
      <c r="G2332" s="132" t="s">
        <v>439</v>
      </c>
      <c r="H2332" s="133">
        <v>9</v>
      </c>
      <c r="I2332" s="134"/>
      <c r="J2332" s="135">
        <f t="shared" ref="J2332:J2369" si="0">ROUND(I2332*H2332,2)</f>
        <v>0</v>
      </c>
      <c r="K2332" s="131" t="s">
        <v>44</v>
      </c>
      <c r="L2332" s="18"/>
      <c r="M2332" s="136" t="s">
        <v>44</v>
      </c>
      <c r="N2332" s="137" t="s">
        <v>53</v>
      </c>
      <c r="P2332" s="138">
        <f t="shared" ref="P2332:P2369" si="1">O2332*H2332</f>
        <v>0</v>
      </c>
      <c r="Q2332" s="138">
        <v>0</v>
      </c>
      <c r="R2332" s="138">
        <f t="shared" ref="R2332:R2369" si="2">Q2332*H2332</f>
        <v>0</v>
      </c>
      <c r="S2332" s="138">
        <v>0</v>
      </c>
      <c r="T2332" s="139">
        <f t="shared" ref="T2332:T2369" si="3">S2332*H2332</f>
        <v>0</v>
      </c>
      <c r="AR2332" s="140" t="s">
        <v>370</v>
      </c>
      <c r="AT2332" s="140" t="s">
        <v>265</v>
      </c>
      <c r="AU2332" s="140" t="s">
        <v>91</v>
      </c>
      <c r="AY2332" s="2" t="s">
        <v>263</v>
      </c>
      <c r="BE2332" s="141">
        <f t="shared" ref="BE2332:BE2369" si="4">IF(N2332="základní",J2332,0)</f>
        <v>0</v>
      </c>
      <c r="BF2332" s="141">
        <f t="shared" ref="BF2332:BF2369" si="5">IF(N2332="snížená",J2332,0)</f>
        <v>0</v>
      </c>
      <c r="BG2332" s="141">
        <f t="shared" ref="BG2332:BG2369" si="6">IF(N2332="zákl. přenesená",J2332,0)</f>
        <v>0</v>
      </c>
      <c r="BH2332" s="141">
        <f t="shared" ref="BH2332:BH2369" si="7">IF(N2332="sníž. přenesená",J2332,0)</f>
        <v>0</v>
      </c>
      <c r="BI2332" s="141">
        <f t="shared" ref="BI2332:BI2369" si="8">IF(N2332="nulová",J2332,0)</f>
        <v>0</v>
      </c>
      <c r="BJ2332" s="2" t="s">
        <v>89</v>
      </c>
      <c r="BK2332" s="141">
        <f t="shared" ref="BK2332:BK2369" si="9">ROUND(I2332*H2332,2)</f>
        <v>0</v>
      </c>
      <c r="BL2332" s="2" t="s">
        <v>370</v>
      </c>
      <c r="BM2332" s="140" t="s">
        <v>1779</v>
      </c>
    </row>
    <row r="2333" spans="2:65" s="17" customFormat="1" ht="14.45" customHeight="1">
      <c r="B2333" s="18"/>
      <c r="C2333" s="129" t="s">
        <v>1780</v>
      </c>
      <c r="D2333" s="129" t="s">
        <v>265</v>
      </c>
      <c r="E2333" s="130" t="s">
        <v>1781</v>
      </c>
      <c r="F2333" s="131" t="s">
        <v>1782</v>
      </c>
      <c r="G2333" s="132" t="s">
        <v>439</v>
      </c>
      <c r="H2333" s="133">
        <v>12</v>
      </c>
      <c r="I2333" s="134"/>
      <c r="J2333" s="135">
        <f t="shared" si="0"/>
        <v>0</v>
      </c>
      <c r="K2333" s="131" t="s">
        <v>44</v>
      </c>
      <c r="L2333" s="18"/>
      <c r="M2333" s="136" t="s">
        <v>44</v>
      </c>
      <c r="N2333" s="137" t="s">
        <v>53</v>
      </c>
      <c r="P2333" s="138">
        <f t="shared" si="1"/>
        <v>0</v>
      </c>
      <c r="Q2333" s="138">
        <v>0</v>
      </c>
      <c r="R2333" s="138">
        <f t="shared" si="2"/>
        <v>0</v>
      </c>
      <c r="S2333" s="138">
        <v>0</v>
      </c>
      <c r="T2333" s="139">
        <f t="shared" si="3"/>
        <v>0</v>
      </c>
      <c r="AR2333" s="140" t="s">
        <v>370</v>
      </c>
      <c r="AT2333" s="140" t="s">
        <v>265</v>
      </c>
      <c r="AU2333" s="140" t="s">
        <v>91</v>
      </c>
      <c r="AY2333" s="2" t="s">
        <v>263</v>
      </c>
      <c r="BE2333" s="141">
        <f t="shared" si="4"/>
        <v>0</v>
      </c>
      <c r="BF2333" s="141">
        <f t="shared" si="5"/>
        <v>0</v>
      </c>
      <c r="BG2333" s="141">
        <f t="shared" si="6"/>
        <v>0</v>
      </c>
      <c r="BH2333" s="141">
        <f t="shared" si="7"/>
        <v>0</v>
      </c>
      <c r="BI2333" s="141">
        <f t="shared" si="8"/>
        <v>0</v>
      </c>
      <c r="BJ2333" s="2" t="s">
        <v>89</v>
      </c>
      <c r="BK2333" s="141">
        <f t="shared" si="9"/>
        <v>0</v>
      </c>
      <c r="BL2333" s="2" t="s">
        <v>370</v>
      </c>
      <c r="BM2333" s="140" t="s">
        <v>1783</v>
      </c>
    </row>
    <row r="2334" spans="2:65" s="17" customFormat="1" ht="14.45" customHeight="1">
      <c r="B2334" s="18"/>
      <c r="C2334" s="129" t="s">
        <v>1784</v>
      </c>
      <c r="D2334" s="129" t="s">
        <v>265</v>
      </c>
      <c r="E2334" s="130" t="s">
        <v>1785</v>
      </c>
      <c r="F2334" s="131" t="s">
        <v>1786</v>
      </c>
      <c r="G2334" s="132" t="s">
        <v>439</v>
      </c>
      <c r="H2334" s="133">
        <v>11</v>
      </c>
      <c r="I2334" s="134"/>
      <c r="J2334" s="135">
        <f t="shared" si="0"/>
        <v>0</v>
      </c>
      <c r="K2334" s="131" t="s">
        <v>44</v>
      </c>
      <c r="L2334" s="18"/>
      <c r="M2334" s="136" t="s">
        <v>44</v>
      </c>
      <c r="N2334" s="137" t="s">
        <v>53</v>
      </c>
      <c r="P2334" s="138">
        <f t="shared" si="1"/>
        <v>0</v>
      </c>
      <c r="Q2334" s="138">
        <v>0</v>
      </c>
      <c r="R2334" s="138">
        <f t="shared" si="2"/>
        <v>0</v>
      </c>
      <c r="S2334" s="138">
        <v>0</v>
      </c>
      <c r="T2334" s="139">
        <f t="shared" si="3"/>
        <v>0</v>
      </c>
      <c r="AR2334" s="140" t="s">
        <v>370</v>
      </c>
      <c r="AT2334" s="140" t="s">
        <v>265</v>
      </c>
      <c r="AU2334" s="140" t="s">
        <v>91</v>
      </c>
      <c r="AY2334" s="2" t="s">
        <v>263</v>
      </c>
      <c r="BE2334" s="141">
        <f t="shared" si="4"/>
        <v>0</v>
      </c>
      <c r="BF2334" s="141">
        <f t="shared" si="5"/>
        <v>0</v>
      </c>
      <c r="BG2334" s="141">
        <f t="shared" si="6"/>
        <v>0</v>
      </c>
      <c r="BH2334" s="141">
        <f t="shared" si="7"/>
        <v>0</v>
      </c>
      <c r="BI2334" s="141">
        <f t="shared" si="8"/>
        <v>0</v>
      </c>
      <c r="BJ2334" s="2" t="s">
        <v>89</v>
      </c>
      <c r="BK2334" s="141">
        <f t="shared" si="9"/>
        <v>0</v>
      </c>
      <c r="BL2334" s="2" t="s">
        <v>370</v>
      </c>
      <c r="BM2334" s="140" t="s">
        <v>1787</v>
      </c>
    </row>
    <row r="2335" spans="2:65" s="17" customFormat="1" ht="14.45" customHeight="1">
      <c r="B2335" s="18"/>
      <c r="C2335" s="129" t="s">
        <v>1788</v>
      </c>
      <c r="D2335" s="129" t="s">
        <v>265</v>
      </c>
      <c r="E2335" s="130" t="s">
        <v>1789</v>
      </c>
      <c r="F2335" s="131" t="s">
        <v>1790</v>
      </c>
      <c r="G2335" s="132" t="s">
        <v>402</v>
      </c>
      <c r="H2335" s="133">
        <v>1</v>
      </c>
      <c r="I2335" s="134"/>
      <c r="J2335" s="135">
        <f t="shared" si="0"/>
        <v>0</v>
      </c>
      <c r="K2335" s="131" t="s">
        <v>44</v>
      </c>
      <c r="L2335" s="18"/>
      <c r="M2335" s="136" t="s">
        <v>44</v>
      </c>
      <c r="N2335" s="137" t="s">
        <v>53</v>
      </c>
      <c r="P2335" s="138">
        <f t="shared" si="1"/>
        <v>0</v>
      </c>
      <c r="Q2335" s="138">
        <v>0</v>
      </c>
      <c r="R2335" s="138">
        <f t="shared" si="2"/>
        <v>0</v>
      </c>
      <c r="S2335" s="138">
        <v>0</v>
      </c>
      <c r="T2335" s="139">
        <f t="shared" si="3"/>
        <v>0</v>
      </c>
      <c r="AR2335" s="140" t="s">
        <v>370</v>
      </c>
      <c r="AT2335" s="140" t="s">
        <v>265</v>
      </c>
      <c r="AU2335" s="140" t="s">
        <v>91</v>
      </c>
      <c r="AY2335" s="2" t="s">
        <v>263</v>
      </c>
      <c r="BE2335" s="141">
        <f t="shared" si="4"/>
        <v>0</v>
      </c>
      <c r="BF2335" s="141">
        <f t="shared" si="5"/>
        <v>0</v>
      </c>
      <c r="BG2335" s="141">
        <f t="shared" si="6"/>
        <v>0</v>
      </c>
      <c r="BH2335" s="141">
        <f t="shared" si="7"/>
        <v>0</v>
      </c>
      <c r="BI2335" s="141">
        <f t="shared" si="8"/>
        <v>0</v>
      </c>
      <c r="BJ2335" s="2" t="s">
        <v>89</v>
      </c>
      <c r="BK2335" s="141">
        <f t="shared" si="9"/>
        <v>0</v>
      </c>
      <c r="BL2335" s="2" t="s">
        <v>370</v>
      </c>
      <c r="BM2335" s="140" t="s">
        <v>1791</v>
      </c>
    </row>
    <row r="2336" spans="2:65" s="17" customFormat="1" ht="24.2" customHeight="1">
      <c r="B2336" s="18"/>
      <c r="C2336" s="129" t="s">
        <v>1792</v>
      </c>
      <c r="D2336" s="129" t="s">
        <v>265</v>
      </c>
      <c r="E2336" s="130" t="s">
        <v>1793</v>
      </c>
      <c r="F2336" s="131" t="s">
        <v>1794</v>
      </c>
      <c r="G2336" s="132" t="s">
        <v>402</v>
      </c>
      <c r="H2336" s="133">
        <v>3</v>
      </c>
      <c r="I2336" s="134"/>
      <c r="J2336" s="135">
        <f t="shared" si="0"/>
        <v>0</v>
      </c>
      <c r="K2336" s="131" t="s">
        <v>44</v>
      </c>
      <c r="L2336" s="18"/>
      <c r="M2336" s="136" t="s">
        <v>44</v>
      </c>
      <c r="N2336" s="137" t="s">
        <v>53</v>
      </c>
      <c r="P2336" s="138">
        <f t="shared" si="1"/>
        <v>0</v>
      </c>
      <c r="Q2336" s="138">
        <v>0</v>
      </c>
      <c r="R2336" s="138">
        <f t="shared" si="2"/>
        <v>0</v>
      </c>
      <c r="S2336" s="138">
        <v>0</v>
      </c>
      <c r="T2336" s="139">
        <f t="shared" si="3"/>
        <v>0</v>
      </c>
      <c r="AR2336" s="140" t="s">
        <v>370</v>
      </c>
      <c r="AT2336" s="140" t="s">
        <v>265</v>
      </c>
      <c r="AU2336" s="140" t="s">
        <v>91</v>
      </c>
      <c r="AY2336" s="2" t="s">
        <v>263</v>
      </c>
      <c r="BE2336" s="141">
        <f t="shared" si="4"/>
        <v>0</v>
      </c>
      <c r="BF2336" s="141">
        <f t="shared" si="5"/>
        <v>0</v>
      </c>
      <c r="BG2336" s="141">
        <f t="shared" si="6"/>
        <v>0</v>
      </c>
      <c r="BH2336" s="141">
        <f t="shared" si="7"/>
        <v>0</v>
      </c>
      <c r="BI2336" s="141">
        <f t="shared" si="8"/>
        <v>0</v>
      </c>
      <c r="BJ2336" s="2" t="s">
        <v>89</v>
      </c>
      <c r="BK2336" s="141">
        <f t="shared" si="9"/>
        <v>0</v>
      </c>
      <c r="BL2336" s="2" t="s">
        <v>370</v>
      </c>
      <c r="BM2336" s="140" t="s">
        <v>1795</v>
      </c>
    </row>
    <row r="2337" spans="2:65" s="17" customFormat="1" ht="14.45" customHeight="1">
      <c r="B2337" s="18"/>
      <c r="C2337" s="129" t="s">
        <v>1796</v>
      </c>
      <c r="D2337" s="129" t="s">
        <v>265</v>
      </c>
      <c r="E2337" s="130" t="s">
        <v>1797</v>
      </c>
      <c r="F2337" s="131" t="s">
        <v>1798</v>
      </c>
      <c r="G2337" s="132" t="s">
        <v>439</v>
      </c>
      <c r="H2337" s="133">
        <v>1</v>
      </c>
      <c r="I2337" s="134"/>
      <c r="J2337" s="135">
        <f t="shared" si="0"/>
        <v>0</v>
      </c>
      <c r="K2337" s="131" t="s">
        <v>44</v>
      </c>
      <c r="L2337" s="18"/>
      <c r="M2337" s="136" t="s">
        <v>44</v>
      </c>
      <c r="N2337" s="137" t="s">
        <v>53</v>
      </c>
      <c r="P2337" s="138">
        <f t="shared" si="1"/>
        <v>0</v>
      </c>
      <c r="Q2337" s="138">
        <v>0</v>
      </c>
      <c r="R2337" s="138">
        <f t="shared" si="2"/>
        <v>0</v>
      </c>
      <c r="S2337" s="138">
        <v>0</v>
      </c>
      <c r="T2337" s="139">
        <f t="shared" si="3"/>
        <v>0</v>
      </c>
      <c r="AR2337" s="140" t="s">
        <v>370</v>
      </c>
      <c r="AT2337" s="140" t="s">
        <v>265</v>
      </c>
      <c r="AU2337" s="140" t="s">
        <v>91</v>
      </c>
      <c r="AY2337" s="2" t="s">
        <v>263</v>
      </c>
      <c r="BE2337" s="141">
        <f t="shared" si="4"/>
        <v>0</v>
      </c>
      <c r="BF2337" s="141">
        <f t="shared" si="5"/>
        <v>0</v>
      </c>
      <c r="BG2337" s="141">
        <f t="shared" si="6"/>
        <v>0</v>
      </c>
      <c r="BH2337" s="141">
        <f t="shared" si="7"/>
        <v>0</v>
      </c>
      <c r="BI2337" s="141">
        <f t="shared" si="8"/>
        <v>0</v>
      </c>
      <c r="BJ2337" s="2" t="s">
        <v>89</v>
      </c>
      <c r="BK2337" s="141">
        <f t="shared" si="9"/>
        <v>0</v>
      </c>
      <c r="BL2337" s="2" t="s">
        <v>370</v>
      </c>
      <c r="BM2337" s="140" t="s">
        <v>1799</v>
      </c>
    </row>
    <row r="2338" spans="2:65" s="17" customFormat="1" ht="14.45" customHeight="1">
      <c r="B2338" s="18"/>
      <c r="C2338" s="129" t="s">
        <v>1800</v>
      </c>
      <c r="D2338" s="129" t="s">
        <v>265</v>
      </c>
      <c r="E2338" s="130" t="s">
        <v>1801</v>
      </c>
      <c r="F2338" s="131" t="s">
        <v>1802</v>
      </c>
      <c r="G2338" s="132" t="s">
        <v>402</v>
      </c>
      <c r="H2338" s="133">
        <v>155</v>
      </c>
      <c r="I2338" s="134"/>
      <c r="J2338" s="135">
        <f t="shared" si="0"/>
        <v>0</v>
      </c>
      <c r="K2338" s="131" t="s">
        <v>44</v>
      </c>
      <c r="L2338" s="18"/>
      <c r="M2338" s="136" t="s">
        <v>44</v>
      </c>
      <c r="N2338" s="137" t="s">
        <v>53</v>
      </c>
      <c r="P2338" s="138">
        <f t="shared" si="1"/>
        <v>0</v>
      </c>
      <c r="Q2338" s="138">
        <v>0</v>
      </c>
      <c r="R2338" s="138">
        <f t="shared" si="2"/>
        <v>0</v>
      </c>
      <c r="S2338" s="138">
        <v>0</v>
      </c>
      <c r="T2338" s="139">
        <f t="shared" si="3"/>
        <v>0</v>
      </c>
      <c r="AR2338" s="140" t="s">
        <v>370</v>
      </c>
      <c r="AT2338" s="140" t="s">
        <v>265</v>
      </c>
      <c r="AU2338" s="140" t="s">
        <v>91</v>
      </c>
      <c r="AY2338" s="2" t="s">
        <v>263</v>
      </c>
      <c r="BE2338" s="141">
        <f t="shared" si="4"/>
        <v>0</v>
      </c>
      <c r="BF2338" s="141">
        <f t="shared" si="5"/>
        <v>0</v>
      </c>
      <c r="BG2338" s="141">
        <f t="shared" si="6"/>
        <v>0</v>
      </c>
      <c r="BH2338" s="141">
        <f t="shared" si="7"/>
        <v>0</v>
      </c>
      <c r="BI2338" s="141">
        <f t="shared" si="8"/>
        <v>0</v>
      </c>
      <c r="BJ2338" s="2" t="s">
        <v>89</v>
      </c>
      <c r="BK2338" s="141">
        <f t="shared" si="9"/>
        <v>0</v>
      </c>
      <c r="BL2338" s="2" t="s">
        <v>370</v>
      </c>
      <c r="BM2338" s="140" t="s">
        <v>1803</v>
      </c>
    </row>
    <row r="2339" spans="2:65" s="17" customFormat="1" ht="14.45" customHeight="1">
      <c r="B2339" s="18"/>
      <c r="C2339" s="129" t="s">
        <v>1804</v>
      </c>
      <c r="D2339" s="129" t="s">
        <v>265</v>
      </c>
      <c r="E2339" s="130" t="s">
        <v>1805</v>
      </c>
      <c r="F2339" s="131" t="s">
        <v>1806</v>
      </c>
      <c r="G2339" s="132" t="s">
        <v>402</v>
      </c>
      <c r="H2339" s="133">
        <v>94</v>
      </c>
      <c r="I2339" s="134"/>
      <c r="J2339" s="135">
        <f t="shared" si="0"/>
        <v>0</v>
      </c>
      <c r="K2339" s="131" t="s">
        <v>44</v>
      </c>
      <c r="L2339" s="18"/>
      <c r="M2339" s="136" t="s">
        <v>44</v>
      </c>
      <c r="N2339" s="137" t="s">
        <v>53</v>
      </c>
      <c r="P2339" s="138">
        <f t="shared" si="1"/>
        <v>0</v>
      </c>
      <c r="Q2339" s="138">
        <v>0</v>
      </c>
      <c r="R2339" s="138">
        <f t="shared" si="2"/>
        <v>0</v>
      </c>
      <c r="S2339" s="138">
        <v>0</v>
      </c>
      <c r="T2339" s="139">
        <f t="shared" si="3"/>
        <v>0</v>
      </c>
      <c r="AR2339" s="140" t="s">
        <v>370</v>
      </c>
      <c r="AT2339" s="140" t="s">
        <v>265</v>
      </c>
      <c r="AU2339" s="140" t="s">
        <v>91</v>
      </c>
      <c r="AY2339" s="2" t="s">
        <v>263</v>
      </c>
      <c r="BE2339" s="141">
        <f t="shared" si="4"/>
        <v>0</v>
      </c>
      <c r="BF2339" s="141">
        <f t="shared" si="5"/>
        <v>0</v>
      </c>
      <c r="BG2339" s="141">
        <f t="shared" si="6"/>
        <v>0</v>
      </c>
      <c r="BH2339" s="141">
        <f t="shared" si="7"/>
        <v>0</v>
      </c>
      <c r="BI2339" s="141">
        <f t="shared" si="8"/>
        <v>0</v>
      </c>
      <c r="BJ2339" s="2" t="s">
        <v>89</v>
      </c>
      <c r="BK2339" s="141">
        <f t="shared" si="9"/>
        <v>0</v>
      </c>
      <c r="BL2339" s="2" t="s">
        <v>370</v>
      </c>
      <c r="BM2339" s="140" t="s">
        <v>1807</v>
      </c>
    </row>
    <row r="2340" spans="2:65" s="17" customFormat="1" ht="14.45" customHeight="1">
      <c r="B2340" s="18"/>
      <c r="C2340" s="129" t="s">
        <v>1808</v>
      </c>
      <c r="D2340" s="129" t="s">
        <v>265</v>
      </c>
      <c r="E2340" s="130" t="s">
        <v>1809</v>
      </c>
      <c r="F2340" s="131" t="s">
        <v>1810</v>
      </c>
      <c r="G2340" s="132" t="s">
        <v>439</v>
      </c>
      <c r="H2340" s="133">
        <v>3</v>
      </c>
      <c r="I2340" s="134"/>
      <c r="J2340" s="135">
        <f t="shared" si="0"/>
        <v>0</v>
      </c>
      <c r="K2340" s="131" t="s">
        <v>44</v>
      </c>
      <c r="L2340" s="18"/>
      <c r="M2340" s="136" t="s">
        <v>44</v>
      </c>
      <c r="N2340" s="137" t="s">
        <v>53</v>
      </c>
      <c r="P2340" s="138">
        <f t="shared" si="1"/>
        <v>0</v>
      </c>
      <c r="Q2340" s="138">
        <v>0</v>
      </c>
      <c r="R2340" s="138">
        <f t="shared" si="2"/>
        <v>0</v>
      </c>
      <c r="S2340" s="138">
        <v>0</v>
      </c>
      <c r="T2340" s="139">
        <f t="shared" si="3"/>
        <v>0</v>
      </c>
      <c r="AR2340" s="140" t="s">
        <v>370</v>
      </c>
      <c r="AT2340" s="140" t="s">
        <v>265</v>
      </c>
      <c r="AU2340" s="140" t="s">
        <v>91</v>
      </c>
      <c r="AY2340" s="2" t="s">
        <v>263</v>
      </c>
      <c r="BE2340" s="141">
        <f t="shared" si="4"/>
        <v>0</v>
      </c>
      <c r="BF2340" s="141">
        <f t="shared" si="5"/>
        <v>0</v>
      </c>
      <c r="BG2340" s="141">
        <f t="shared" si="6"/>
        <v>0</v>
      </c>
      <c r="BH2340" s="141">
        <f t="shared" si="7"/>
        <v>0</v>
      </c>
      <c r="BI2340" s="141">
        <f t="shared" si="8"/>
        <v>0</v>
      </c>
      <c r="BJ2340" s="2" t="s">
        <v>89</v>
      </c>
      <c r="BK2340" s="141">
        <f t="shared" si="9"/>
        <v>0</v>
      </c>
      <c r="BL2340" s="2" t="s">
        <v>370</v>
      </c>
      <c r="BM2340" s="140" t="s">
        <v>1811</v>
      </c>
    </row>
    <row r="2341" spans="2:65" s="17" customFormat="1" ht="14.45" customHeight="1">
      <c r="B2341" s="18"/>
      <c r="C2341" s="129" t="s">
        <v>1812</v>
      </c>
      <c r="D2341" s="129" t="s">
        <v>265</v>
      </c>
      <c r="E2341" s="130" t="s">
        <v>1813</v>
      </c>
      <c r="F2341" s="131" t="s">
        <v>1814</v>
      </c>
      <c r="G2341" s="132" t="s">
        <v>439</v>
      </c>
      <c r="H2341" s="133">
        <v>6</v>
      </c>
      <c r="I2341" s="134"/>
      <c r="J2341" s="135">
        <f t="shared" si="0"/>
        <v>0</v>
      </c>
      <c r="K2341" s="131" t="s">
        <v>44</v>
      </c>
      <c r="L2341" s="18"/>
      <c r="M2341" s="136" t="s">
        <v>44</v>
      </c>
      <c r="N2341" s="137" t="s">
        <v>53</v>
      </c>
      <c r="P2341" s="138">
        <f t="shared" si="1"/>
        <v>0</v>
      </c>
      <c r="Q2341" s="138">
        <v>0</v>
      </c>
      <c r="R2341" s="138">
        <f t="shared" si="2"/>
        <v>0</v>
      </c>
      <c r="S2341" s="138">
        <v>0</v>
      </c>
      <c r="T2341" s="139">
        <f t="shared" si="3"/>
        <v>0</v>
      </c>
      <c r="AR2341" s="140" t="s">
        <v>370</v>
      </c>
      <c r="AT2341" s="140" t="s">
        <v>265</v>
      </c>
      <c r="AU2341" s="140" t="s">
        <v>91</v>
      </c>
      <c r="AY2341" s="2" t="s">
        <v>263</v>
      </c>
      <c r="BE2341" s="141">
        <f t="shared" si="4"/>
        <v>0</v>
      </c>
      <c r="BF2341" s="141">
        <f t="shared" si="5"/>
        <v>0</v>
      </c>
      <c r="BG2341" s="141">
        <f t="shared" si="6"/>
        <v>0</v>
      </c>
      <c r="BH2341" s="141">
        <f t="shared" si="7"/>
        <v>0</v>
      </c>
      <c r="BI2341" s="141">
        <f t="shared" si="8"/>
        <v>0</v>
      </c>
      <c r="BJ2341" s="2" t="s">
        <v>89</v>
      </c>
      <c r="BK2341" s="141">
        <f t="shared" si="9"/>
        <v>0</v>
      </c>
      <c r="BL2341" s="2" t="s">
        <v>370</v>
      </c>
      <c r="BM2341" s="140" t="s">
        <v>1815</v>
      </c>
    </row>
    <row r="2342" spans="2:65" s="17" customFormat="1" ht="14.45" customHeight="1">
      <c r="B2342" s="18"/>
      <c r="C2342" s="129" t="s">
        <v>1816</v>
      </c>
      <c r="D2342" s="129" t="s">
        <v>265</v>
      </c>
      <c r="E2342" s="130" t="s">
        <v>1817</v>
      </c>
      <c r="F2342" s="131" t="s">
        <v>1818</v>
      </c>
      <c r="G2342" s="132" t="s">
        <v>439</v>
      </c>
      <c r="H2342" s="133">
        <v>12</v>
      </c>
      <c r="I2342" s="134"/>
      <c r="J2342" s="135">
        <f t="shared" si="0"/>
        <v>0</v>
      </c>
      <c r="K2342" s="131" t="s">
        <v>44</v>
      </c>
      <c r="L2342" s="18"/>
      <c r="M2342" s="136" t="s">
        <v>44</v>
      </c>
      <c r="N2342" s="137" t="s">
        <v>53</v>
      </c>
      <c r="P2342" s="138">
        <f t="shared" si="1"/>
        <v>0</v>
      </c>
      <c r="Q2342" s="138">
        <v>0</v>
      </c>
      <c r="R2342" s="138">
        <f t="shared" si="2"/>
        <v>0</v>
      </c>
      <c r="S2342" s="138">
        <v>0</v>
      </c>
      <c r="T2342" s="139">
        <f t="shared" si="3"/>
        <v>0</v>
      </c>
      <c r="AR2342" s="140" t="s">
        <v>370</v>
      </c>
      <c r="AT2342" s="140" t="s">
        <v>265</v>
      </c>
      <c r="AU2342" s="140" t="s">
        <v>91</v>
      </c>
      <c r="AY2342" s="2" t="s">
        <v>263</v>
      </c>
      <c r="BE2342" s="141">
        <f t="shared" si="4"/>
        <v>0</v>
      </c>
      <c r="BF2342" s="141">
        <f t="shared" si="5"/>
        <v>0</v>
      </c>
      <c r="BG2342" s="141">
        <f t="shared" si="6"/>
        <v>0</v>
      </c>
      <c r="BH2342" s="141">
        <f t="shared" si="7"/>
        <v>0</v>
      </c>
      <c r="BI2342" s="141">
        <f t="shared" si="8"/>
        <v>0</v>
      </c>
      <c r="BJ2342" s="2" t="s">
        <v>89</v>
      </c>
      <c r="BK2342" s="141">
        <f t="shared" si="9"/>
        <v>0</v>
      </c>
      <c r="BL2342" s="2" t="s">
        <v>370</v>
      </c>
      <c r="BM2342" s="140" t="s">
        <v>1819</v>
      </c>
    </row>
    <row r="2343" spans="2:65" s="17" customFormat="1" ht="14.45" customHeight="1">
      <c r="B2343" s="18"/>
      <c r="C2343" s="177" t="s">
        <v>1820</v>
      </c>
      <c r="D2343" s="177" t="s">
        <v>445</v>
      </c>
      <c r="E2343" s="178" t="s">
        <v>1821</v>
      </c>
      <c r="F2343" s="179" t="s">
        <v>1822</v>
      </c>
      <c r="G2343" s="180" t="s">
        <v>439</v>
      </c>
      <c r="H2343" s="181">
        <v>2</v>
      </c>
      <c r="I2343" s="182"/>
      <c r="J2343" s="183">
        <f t="shared" si="0"/>
        <v>0</v>
      </c>
      <c r="K2343" s="179" t="s">
        <v>44</v>
      </c>
      <c r="L2343" s="184"/>
      <c r="M2343" s="185" t="s">
        <v>44</v>
      </c>
      <c r="N2343" s="186" t="s">
        <v>53</v>
      </c>
      <c r="P2343" s="138">
        <f t="shared" si="1"/>
        <v>0</v>
      </c>
      <c r="Q2343" s="138">
        <v>0</v>
      </c>
      <c r="R2343" s="138">
        <f t="shared" si="2"/>
        <v>0</v>
      </c>
      <c r="S2343" s="138">
        <v>0</v>
      </c>
      <c r="T2343" s="139">
        <f t="shared" si="3"/>
        <v>0</v>
      </c>
      <c r="AR2343" s="140" t="s">
        <v>496</v>
      </c>
      <c r="AT2343" s="140" t="s">
        <v>445</v>
      </c>
      <c r="AU2343" s="140" t="s">
        <v>91</v>
      </c>
      <c r="AY2343" s="2" t="s">
        <v>263</v>
      </c>
      <c r="BE2343" s="141">
        <f t="shared" si="4"/>
        <v>0</v>
      </c>
      <c r="BF2343" s="141">
        <f t="shared" si="5"/>
        <v>0</v>
      </c>
      <c r="BG2343" s="141">
        <f t="shared" si="6"/>
        <v>0</v>
      </c>
      <c r="BH2343" s="141">
        <f t="shared" si="7"/>
        <v>0</v>
      </c>
      <c r="BI2343" s="141">
        <f t="shared" si="8"/>
        <v>0</v>
      </c>
      <c r="BJ2343" s="2" t="s">
        <v>89</v>
      </c>
      <c r="BK2343" s="141">
        <f t="shared" si="9"/>
        <v>0</v>
      </c>
      <c r="BL2343" s="2" t="s">
        <v>370</v>
      </c>
      <c r="BM2343" s="140" t="s">
        <v>1823</v>
      </c>
    </row>
    <row r="2344" spans="2:65" s="17" customFormat="1" ht="14.45" customHeight="1">
      <c r="B2344" s="18"/>
      <c r="C2344" s="177" t="s">
        <v>1824</v>
      </c>
      <c r="D2344" s="177" t="s">
        <v>445</v>
      </c>
      <c r="E2344" s="178" t="s">
        <v>1825</v>
      </c>
      <c r="F2344" s="179" t="s">
        <v>1826</v>
      </c>
      <c r="G2344" s="180" t="s">
        <v>439</v>
      </c>
      <c r="H2344" s="181">
        <v>7</v>
      </c>
      <c r="I2344" s="182"/>
      <c r="J2344" s="183">
        <f t="shared" si="0"/>
        <v>0</v>
      </c>
      <c r="K2344" s="179" t="s">
        <v>44</v>
      </c>
      <c r="L2344" s="184"/>
      <c r="M2344" s="185" t="s">
        <v>44</v>
      </c>
      <c r="N2344" s="186" t="s">
        <v>53</v>
      </c>
      <c r="P2344" s="138">
        <f t="shared" si="1"/>
        <v>0</v>
      </c>
      <c r="Q2344" s="138">
        <v>0</v>
      </c>
      <c r="R2344" s="138">
        <f t="shared" si="2"/>
        <v>0</v>
      </c>
      <c r="S2344" s="138">
        <v>0</v>
      </c>
      <c r="T2344" s="139">
        <f t="shared" si="3"/>
        <v>0</v>
      </c>
      <c r="AR2344" s="140" t="s">
        <v>496</v>
      </c>
      <c r="AT2344" s="140" t="s">
        <v>445</v>
      </c>
      <c r="AU2344" s="140" t="s">
        <v>91</v>
      </c>
      <c r="AY2344" s="2" t="s">
        <v>263</v>
      </c>
      <c r="BE2344" s="141">
        <f t="shared" si="4"/>
        <v>0</v>
      </c>
      <c r="BF2344" s="141">
        <f t="shared" si="5"/>
        <v>0</v>
      </c>
      <c r="BG2344" s="141">
        <f t="shared" si="6"/>
        <v>0</v>
      </c>
      <c r="BH2344" s="141">
        <f t="shared" si="7"/>
        <v>0</v>
      </c>
      <c r="BI2344" s="141">
        <f t="shared" si="8"/>
        <v>0</v>
      </c>
      <c r="BJ2344" s="2" t="s">
        <v>89</v>
      </c>
      <c r="BK2344" s="141">
        <f t="shared" si="9"/>
        <v>0</v>
      </c>
      <c r="BL2344" s="2" t="s">
        <v>370</v>
      </c>
      <c r="BM2344" s="140" t="s">
        <v>1827</v>
      </c>
    </row>
    <row r="2345" spans="2:65" s="17" customFormat="1" ht="14.45" customHeight="1">
      <c r="B2345" s="18"/>
      <c r="C2345" s="177" t="s">
        <v>1828</v>
      </c>
      <c r="D2345" s="177" t="s">
        <v>445</v>
      </c>
      <c r="E2345" s="178" t="s">
        <v>1829</v>
      </c>
      <c r="F2345" s="179" t="s">
        <v>1830</v>
      </c>
      <c r="G2345" s="180" t="s">
        <v>439</v>
      </c>
      <c r="H2345" s="181">
        <v>7</v>
      </c>
      <c r="I2345" s="182"/>
      <c r="J2345" s="183">
        <f t="shared" si="0"/>
        <v>0</v>
      </c>
      <c r="K2345" s="179" t="s">
        <v>44</v>
      </c>
      <c r="L2345" s="184"/>
      <c r="M2345" s="185" t="s">
        <v>44</v>
      </c>
      <c r="N2345" s="186" t="s">
        <v>53</v>
      </c>
      <c r="P2345" s="138">
        <f t="shared" si="1"/>
        <v>0</v>
      </c>
      <c r="Q2345" s="138">
        <v>0</v>
      </c>
      <c r="R2345" s="138">
        <f t="shared" si="2"/>
        <v>0</v>
      </c>
      <c r="S2345" s="138">
        <v>0</v>
      </c>
      <c r="T2345" s="139">
        <f t="shared" si="3"/>
        <v>0</v>
      </c>
      <c r="AR2345" s="140" t="s">
        <v>496</v>
      </c>
      <c r="AT2345" s="140" t="s">
        <v>445</v>
      </c>
      <c r="AU2345" s="140" t="s">
        <v>91</v>
      </c>
      <c r="AY2345" s="2" t="s">
        <v>263</v>
      </c>
      <c r="BE2345" s="141">
        <f t="shared" si="4"/>
        <v>0</v>
      </c>
      <c r="BF2345" s="141">
        <f t="shared" si="5"/>
        <v>0</v>
      </c>
      <c r="BG2345" s="141">
        <f t="shared" si="6"/>
        <v>0</v>
      </c>
      <c r="BH2345" s="141">
        <f t="shared" si="7"/>
        <v>0</v>
      </c>
      <c r="BI2345" s="141">
        <f t="shared" si="8"/>
        <v>0</v>
      </c>
      <c r="BJ2345" s="2" t="s">
        <v>89</v>
      </c>
      <c r="BK2345" s="141">
        <f t="shared" si="9"/>
        <v>0</v>
      </c>
      <c r="BL2345" s="2" t="s">
        <v>370</v>
      </c>
      <c r="BM2345" s="140" t="s">
        <v>1831</v>
      </c>
    </row>
    <row r="2346" spans="2:65" s="17" customFormat="1" ht="14.45" customHeight="1">
      <c r="B2346" s="18"/>
      <c r="C2346" s="177" t="s">
        <v>1832</v>
      </c>
      <c r="D2346" s="177" t="s">
        <v>445</v>
      </c>
      <c r="E2346" s="178" t="s">
        <v>1833</v>
      </c>
      <c r="F2346" s="179" t="s">
        <v>1834</v>
      </c>
      <c r="G2346" s="180" t="s">
        <v>439</v>
      </c>
      <c r="H2346" s="181">
        <v>2</v>
      </c>
      <c r="I2346" s="182"/>
      <c r="J2346" s="183">
        <f t="shared" si="0"/>
        <v>0</v>
      </c>
      <c r="K2346" s="179" t="s">
        <v>44</v>
      </c>
      <c r="L2346" s="184"/>
      <c r="M2346" s="185" t="s">
        <v>44</v>
      </c>
      <c r="N2346" s="186" t="s">
        <v>53</v>
      </c>
      <c r="P2346" s="138">
        <f t="shared" si="1"/>
        <v>0</v>
      </c>
      <c r="Q2346" s="138">
        <v>0</v>
      </c>
      <c r="R2346" s="138">
        <f t="shared" si="2"/>
        <v>0</v>
      </c>
      <c r="S2346" s="138">
        <v>0</v>
      </c>
      <c r="T2346" s="139">
        <f t="shared" si="3"/>
        <v>0</v>
      </c>
      <c r="AR2346" s="140" t="s">
        <v>496</v>
      </c>
      <c r="AT2346" s="140" t="s">
        <v>445</v>
      </c>
      <c r="AU2346" s="140" t="s">
        <v>91</v>
      </c>
      <c r="AY2346" s="2" t="s">
        <v>263</v>
      </c>
      <c r="BE2346" s="141">
        <f t="shared" si="4"/>
        <v>0</v>
      </c>
      <c r="BF2346" s="141">
        <f t="shared" si="5"/>
        <v>0</v>
      </c>
      <c r="BG2346" s="141">
        <f t="shared" si="6"/>
        <v>0</v>
      </c>
      <c r="BH2346" s="141">
        <f t="shared" si="7"/>
        <v>0</v>
      </c>
      <c r="BI2346" s="141">
        <f t="shared" si="8"/>
        <v>0</v>
      </c>
      <c r="BJ2346" s="2" t="s">
        <v>89</v>
      </c>
      <c r="BK2346" s="141">
        <f t="shared" si="9"/>
        <v>0</v>
      </c>
      <c r="BL2346" s="2" t="s">
        <v>370</v>
      </c>
      <c r="BM2346" s="140" t="s">
        <v>1835</v>
      </c>
    </row>
    <row r="2347" spans="2:65" s="17" customFormat="1" ht="14.45" customHeight="1">
      <c r="B2347" s="18"/>
      <c r="C2347" s="177" t="s">
        <v>1836</v>
      </c>
      <c r="D2347" s="177" t="s">
        <v>445</v>
      </c>
      <c r="E2347" s="178" t="s">
        <v>1837</v>
      </c>
      <c r="F2347" s="179" t="s">
        <v>1838</v>
      </c>
      <c r="G2347" s="180" t="s">
        <v>439</v>
      </c>
      <c r="H2347" s="181">
        <v>5</v>
      </c>
      <c r="I2347" s="182"/>
      <c r="J2347" s="183">
        <f t="shared" si="0"/>
        <v>0</v>
      </c>
      <c r="K2347" s="179" t="s">
        <v>44</v>
      </c>
      <c r="L2347" s="184"/>
      <c r="M2347" s="185" t="s">
        <v>44</v>
      </c>
      <c r="N2347" s="186" t="s">
        <v>53</v>
      </c>
      <c r="P2347" s="138">
        <f t="shared" si="1"/>
        <v>0</v>
      </c>
      <c r="Q2347" s="138">
        <v>0</v>
      </c>
      <c r="R2347" s="138">
        <f t="shared" si="2"/>
        <v>0</v>
      </c>
      <c r="S2347" s="138">
        <v>0</v>
      </c>
      <c r="T2347" s="139">
        <f t="shared" si="3"/>
        <v>0</v>
      </c>
      <c r="AR2347" s="140" t="s">
        <v>496</v>
      </c>
      <c r="AT2347" s="140" t="s">
        <v>445</v>
      </c>
      <c r="AU2347" s="140" t="s">
        <v>91</v>
      </c>
      <c r="AY2347" s="2" t="s">
        <v>263</v>
      </c>
      <c r="BE2347" s="141">
        <f t="shared" si="4"/>
        <v>0</v>
      </c>
      <c r="BF2347" s="141">
        <f t="shared" si="5"/>
        <v>0</v>
      </c>
      <c r="BG2347" s="141">
        <f t="shared" si="6"/>
        <v>0</v>
      </c>
      <c r="BH2347" s="141">
        <f t="shared" si="7"/>
        <v>0</v>
      </c>
      <c r="BI2347" s="141">
        <f t="shared" si="8"/>
        <v>0</v>
      </c>
      <c r="BJ2347" s="2" t="s">
        <v>89</v>
      </c>
      <c r="BK2347" s="141">
        <f t="shared" si="9"/>
        <v>0</v>
      </c>
      <c r="BL2347" s="2" t="s">
        <v>370</v>
      </c>
      <c r="BM2347" s="140" t="s">
        <v>1839</v>
      </c>
    </row>
    <row r="2348" spans="2:65" s="17" customFormat="1" ht="14.45" customHeight="1">
      <c r="B2348" s="18"/>
      <c r="C2348" s="129" t="s">
        <v>1840</v>
      </c>
      <c r="D2348" s="129" t="s">
        <v>265</v>
      </c>
      <c r="E2348" s="130" t="s">
        <v>1841</v>
      </c>
      <c r="F2348" s="131" t="s">
        <v>1842</v>
      </c>
      <c r="G2348" s="132" t="s">
        <v>439</v>
      </c>
      <c r="H2348" s="133">
        <v>2</v>
      </c>
      <c r="I2348" s="134"/>
      <c r="J2348" s="135">
        <f t="shared" si="0"/>
        <v>0</v>
      </c>
      <c r="K2348" s="131" t="s">
        <v>44</v>
      </c>
      <c r="L2348" s="18"/>
      <c r="M2348" s="136" t="s">
        <v>44</v>
      </c>
      <c r="N2348" s="137" t="s">
        <v>53</v>
      </c>
      <c r="P2348" s="138">
        <f t="shared" si="1"/>
        <v>0</v>
      </c>
      <c r="Q2348" s="138">
        <v>0</v>
      </c>
      <c r="R2348" s="138">
        <f t="shared" si="2"/>
        <v>0</v>
      </c>
      <c r="S2348" s="138">
        <v>0</v>
      </c>
      <c r="T2348" s="139">
        <f t="shared" si="3"/>
        <v>0</v>
      </c>
      <c r="AR2348" s="140" t="s">
        <v>370</v>
      </c>
      <c r="AT2348" s="140" t="s">
        <v>265</v>
      </c>
      <c r="AU2348" s="140" t="s">
        <v>91</v>
      </c>
      <c r="AY2348" s="2" t="s">
        <v>263</v>
      </c>
      <c r="BE2348" s="141">
        <f t="shared" si="4"/>
        <v>0</v>
      </c>
      <c r="BF2348" s="141">
        <f t="shared" si="5"/>
        <v>0</v>
      </c>
      <c r="BG2348" s="141">
        <f t="shared" si="6"/>
        <v>0</v>
      </c>
      <c r="BH2348" s="141">
        <f t="shared" si="7"/>
        <v>0</v>
      </c>
      <c r="BI2348" s="141">
        <f t="shared" si="8"/>
        <v>0</v>
      </c>
      <c r="BJ2348" s="2" t="s">
        <v>89</v>
      </c>
      <c r="BK2348" s="141">
        <f t="shared" si="9"/>
        <v>0</v>
      </c>
      <c r="BL2348" s="2" t="s">
        <v>370</v>
      </c>
      <c r="BM2348" s="140" t="s">
        <v>1843</v>
      </c>
    </row>
    <row r="2349" spans="2:65" s="17" customFormat="1" ht="14.45" customHeight="1">
      <c r="B2349" s="18"/>
      <c r="C2349" s="129" t="s">
        <v>1844</v>
      </c>
      <c r="D2349" s="129" t="s">
        <v>265</v>
      </c>
      <c r="E2349" s="130" t="s">
        <v>1845</v>
      </c>
      <c r="F2349" s="131" t="s">
        <v>1846</v>
      </c>
      <c r="G2349" s="132" t="s">
        <v>439</v>
      </c>
      <c r="H2349" s="133">
        <v>9</v>
      </c>
      <c r="I2349" s="134"/>
      <c r="J2349" s="135">
        <f t="shared" si="0"/>
        <v>0</v>
      </c>
      <c r="K2349" s="131" t="s">
        <v>44</v>
      </c>
      <c r="L2349" s="18"/>
      <c r="M2349" s="136" t="s">
        <v>44</v>
      </c>
      <c r="N2349" s="137" t="s">
        <v>53</v>
      </c>
      <c r="P2349" s="138">
        <f t="shared" si="1"/>
        <v>0</v>
      </c>
      <c r="Q2349" s="138">
        <v>0</v>
      </c>
      <c r="R2349" s="138">
        <f t="shared" si="2"/>
        <v>0</v>
      </c>
      <c r="S2349" s="138">
        <v>0</v>
      </c>
      <c r="T2349" s="139">
        <f t="shared" si="3"/>
        <v>0</v>
      </c>
      <c r="AR2349" s="140" t="s">
        <v>370</v>
      </c>
      <c r="AT2349" s="140" t="s">
        <v>265</v>
      </c>
      <c r="AU2349" s="140" t="s">
        <v>91</v>
      </c>
      <c r="AY2349" s="2" t="s">
        <v>263</v>
      </c>
      <c r="BE2349" s="141">
        <f t="shared" si="4"/>
        <v>0</v>
      </c>
      <c r="BF2349" s="141">
        <f t="shared" si="5"/>
        <v>0</v>
      </c>
      <c r="BG2349" s="141">
        <f t="shared" si="6"/>
        <v>0</v>
      </c>
      <c r="BH2349" s="141">
        <f t="shared" si="7"/>
        <v>0</v>
      </c>
      <c r="BI2349" s="141">
        <f t="shared" si="8"/>
        <v>0</v>
      </c>
      <c r="BJ2349" s="2" t="s">
        <v>89</v>
      </c>
      <c r="BK2349" s="141">
        <f t="shared" si="9"/>
        <v>0</v>
      </c>
      <c r="BL2349" s="2" t="s">
        <v>370</v>
      </c>
      <c r="BM2349" s="140" t="s">
        <v>1847</v>
      </c>
    </row>
    <row r="2350" spans="2:65" s="17" customFormat="1" ht="14.45" customHeight="1">
      <c r="B2350" s="18"/>
      <c r="C2350" s="129" t="s">
        <v>1848</v>
      </c>
      <c r="D2350" s="129" t="s">
        <v>265</v>
      </c>
      <c r="E2350" s="130" t="s">
        <v>1849</v>
      </c>
      <c r="F2350" s="131" t="s">
        <v>1850</v>
      </c>
      <c r="G2350" s="132" t="s">
        <v>439</v>
      </c>
      <c r="H2350" s="133">
        <v>7</v>
      </c>
      <c r="I2350" s="134"/>
      <c r="J2350" s="135">
        <f t="shared" si="0"/>
        <v>0</v>
      </c>
      <c r="K2350" s="131" t="s">
        <v>44</v>
      </c>
      <c r="L2350" s="18"/>
      <c r="M2350" s="136" t="s">
        <v>44</v>
      </c>
      <c r="N2350" s="137" t="s">
        <v>53</v>
      </c>
      <c r="P2350" s="138">
        <f t="shared" si="1"/>
        <v>0</v>
      </c>
      <c r="Q2350" s="138">
        <v>0</v>
      </c>
      <c r="R2350" s="138">
        <f t="shared" si="2"/>
        <v>0</v>
      </c>
      <c r="S2350" s="138">
        <v>0</v>
      </c>
      <c r="T2350" s="139">
        <f t="shared" si="3"/>
        <v>0</v>
      </c>
      <c r="AR2350" s="140" t="s">
        <v>370</v>
      </c>
      <c r="AT2350" s="140" t="s">
        <v>265</v>
      </c>
      <c r="AU2350" s="140" t="s">
        <v>91</v>
      </c>
      <c r="AY2350" s="2" t="s">
        <v>263</v>
      </c>
      <c r="BE2350" s="141">
        <f t="shared" si="4"/>
        <v>0</v>
      </c>
      <c r="BF2350" s="141">
        <f t="shared" si="5"/>
        <v>0</v>
      </c>
      <c r="BG2350" s="141">
        <f t="shared" si="6"/>
        <v>0</v>
      </c>
      <c r="BH2350" s="141">
        <f t="shared" si="7"/>
        <v>0</v>
      </c>
      <c r="BI2350" s="141">
        <f t="shared" si="8"/>
        <v>0</v>
      </c>
      <c r="BJ2350" s="2" t="s">
        <v>89</v>
      </c>
      <c r="BK2350" s="141">
        <f t="shared" si="9"/>
        <v>0</v>
      </c>
      <c r="BL2350" s="2" t="s">
        <v>370</v>
      </c>
      <c r="BM2350" s="140" t="s">
        <v>1851</v>
      </c>
    </row>
    <row r="2351" spans="2:65" s="17" customFormat="1" ht="14.45" customHeight="1">
      <c r="B2351" s="18"/>
      <c r="C2351" s="129" t="s">
        <v>1852</v>
      </c>
      <c r="D2351" s="129" t="s">
        <v>265</v>
      </c>
      <c r="E2351" s="130" t="s">
        <v>1853</v>
      </c>
      <c r="F2351" s="131" t="s">
        <v>1854</v>
      </c>
      <c r="G2351" s="132" t="s">
        <v>402</v>
      </c>
      <c r="H2351" s="133">
        <v>23</v>
      </c>
      <c r="I2351" s="134"/>
      <c r="J2351" s="135">
        <f t="shared" si="0"/>
        <v>0</v>
      </c>
      <c r="K2351" s="131" t="s">
        <v>44</v>
      </c>
      <c r="L2351" s="18"/>
      <c r="M2351" s="136" t="s">
        <v>44</v>
      </c>
      <c r="N2351" s="137" t="s">
        <v>53</v>
      </c>
      <c r="P2351" s="138">
        <f t="shared" si="1"/>
        <v>0</v>
      </c>
      <c r="Q2351" s="138">
        <v>0</v>
      </c>
      <c r="R2351" s="138">
        <f t="shared" si="2"/>
        <v>0</v>
      </c>
      <c r="S2351" s="138">
        <v>0</v>
      </c>
      <c r="T2351" s="139">
        <f t="shared" si="3"/>
        <v>0</v>
      </c>
      <c r="AR2351" s="140" t="s">
        <v>370</v>
      </c>
      <c r="AT2351" s="140" t="s">
        <v>265</v>
      </c>
      <c r="AU2351" s="140" t="s">
        <v>91</v>
      </c>
      <c r="AY2351" s="2" t="s">
        <v>263</v>
      </c>
      <c r="BE2351" s="141">
        <f t="shared" si="4"/>
        <v>0</v>
      </c>
      <c r="BF2351" s="141">
        <f t="shared" si="5"/>
        <v>0</v>
      </c>
      <c r="BG2351" s="141">
        <f t="shared" si="6"/>
        <v>0</v>
      </c>
      <c r="BH2351" s="141">
        <f t="shared" si="7"/>
        <v>0</v>
      </c>
      <c r="BI2351" s="141">
        <f t="shared" si="8"/>
        <v>0</v>
      </c>
      <c r="BJ2351" s="2" t="s">
        <v>89</v>
      </c>
      <c r="BK2351" s="141">
        <f t="shared" si="9"/>
        <v>0</v>
      </c>
      <c r="BL2351" s="2" t="s">
        <v>370</v>
      </c>
      <c r="BM2351" s="140" t="s">
        <v>1855</v>
      </c>
    </row>
    <row r="2352" spans="2:65" s="17" customFormat="1" ht="14.45" customHeight="1">
      <c r="B2352" s="18"/>
      <c r="C2352" s="129" t="s">
        <v>1856</v>
      </c>
      <c r="D2352" s="129" t="s">
        <v>265</v>
      </c>
      <c r="E2352" s="130" t="s">
        <v>1857</v>
      </c>
      <c r="F2352" s="131" t="s">
        <v>1858</v>
      </c>
      <c r="G2352" s="132" t="s">
        <v>402</v>
      </c>
      <c r="H2352" s="133">
        <v>32</v>
      </c>
      <c r="I2352" s="134"/>
      <c r="J2352" s="135">
        <f t="shared" si="0"/>
        <v>0</v>
      </c>
      <c r="K2352" s="131" t="s">
        <v>44</v>
      </c>
      <c r="L2352" s="18"/>
      <c r="M2352" s="136" t="s">
        <v>44</v>
      </c>
      <c r="N2352" s="137" t="s">
        <v>53</v>
      </c>
      <c r="P2352" s="138">
        <f t="shared" si="1"/>
        <v>0</v>
      </c>
      <c r="Q2352" s="138">
        <v>0</v>
      </c>
      <c r="R2352" s="138">
        <f t="shared" si="2"/>
        <v>0</v>
      </c>
      <c r="S2352" s="138">
        <v>0</v>
      </c>
      <c r="T2352" s="139">
        <f t="shared" si="3"/>
        <v>0</v>
      </c>
      <c r="AR2352" s="140" t="s">
        <v>370</v>
      </c>
      <c r="AT2352" s="140" t="s">
        <v>265</v>
      </c>
      <c r="AU2352" s="140" t="s">
        <v>91</v>
      </c>
      <c r="AY2352" s="2" t="s">
        <v>263</v>
      </c>
      <c r="BE2352" s="141">
        <f t="shared" si="4"/>
        <v>0</v>
      </c>
      <c r="BF2352" s="141">
        <f t="shared" si="5"/>
        <v>0</v>
      </c>
      <c r="BG2352" s="141">
        <f t="shared" si="6"/>
        <v>0</v>
      </c>
      <c r="BH2352" s="141">
        <f t="shared" si="7"/>
        <v>0</v>
      </c>
      <c r="BI2352" s="141">
        <f t="shared" si="8"/>
        <v>0</v>
      </c>
      <c r="BJ2352" s="2" t="s">
        <v>89</v>
      </c>
      <c r="BK2352" s="141">
        <f t="shared" si="9"/>
        <v>0</v>
      </c>
      <c r="BL2352" s="2" t="s">
        <v>370</v>
      </c>
      <c r="BM2352" s="140" t="s">
        <v>1859</v>
      </c>
    </row>
    <row r="2353" spans="2:65" s="17" customFormat="1" ht="14.45" customHeight="1">
      <c r="B2353" s="18"/>
      <c r="C2353" s="129" t="s">
        <v>1860</v>
      </c>
      <c r="D2353" s="129" t="s">
        <v>265</v>
      </c>
      <c r="E2353" s="130" t="s">
        <v>1861</v>
      </c>
      <c r="F2353" s="131" t="s">
        <v>1862</v>
      </c>
      <c r="G2353" s="132" t="s">
        <v>402</v>
      </c>
      <c r="H2353" s="133">
        <v>93</v>
      </c>
      <c r="I2353" s="134"/>
      <c r="J2353" s="135">
        <f t="shared" si="0"/>
        <v>0</v>
      </c>
      <c r="K2353" s="131" t="s">
        <v>44</v>
      </c>
      <c r="L2353" s="18"/>
      <c r="M2353" s="136" t="s">
        <v>44</v>
      </c>
      <c r="N2353" s="137" t="s">
        <v>53</v>
      </c>
      <c r="P2353" s="138">
        <f t="shared" si="1"/>
        <v>0</v>
      </c>
      <c r="Q2353" s="138">
        <v>0</v>
      </c>
      <c r="R2353" s="138">
        <f t="shared" si="2"/>
        <v>0</v>
      </c>
      <c r="S2353" s="138">
        <v>0</v>
      </c>
      <c r="T2353" s="139">
        <f t="shared" si="3"/>
        <v>0</v>
      </c>
      <c r="AR2353" s="140" t="s">
        <v>370</v>
      </c>
      <c r="AT2353" s="140" t="s">
        <v>265</v>
      </c>
      <c r="AU2353" s="140" t="s">
        <v>91</v>
      </c>
      <c r="AY2353" s="2" t="s">
        <v>263</v>
      </c>
      <c r="BE2353" s="141">
        <f t="shared" si="4"/>
        <v>0</v>
      </c>
      <c r="BF2353" s="141">
        <f t="shared" si="5"/>
        <v>0</v>
      </c>
      <c r="BG2353" s="141">
        <f t="shared" si="6"/>
        <v>0</v>
      </c>
      <c r="BH2353" s="141">
        <f t="shared" si="7"/>
        <v>0</v>
      </c>
      <c r="BI2353" s="141">
        <f t="shared" si="8"/>
        <v>0</v>
      </c>
      <c r="BJ2353" s="2" t="s">
        <v>89</v>
      </c>
      <c r="BK2353" s="141">
        <f t="shared" si="9"/>
        <v>0</v>
      </c>
      <c r="BL2353" s="2" t="s">
        <v>370</v>
      </c>
      <c r="BM2353" s="140" t="s">
        <v>1863</v>
      </c>
    </row>
    <row r="2354" spans="2:65" s="17" customFormat="1" ht="14.45" customHeight="1">
      <c r="B2354" s="18"/>
      <c r="C2354" s="129" t="s">
        <v>1864</v>
      </c>
      <c r="D2354" s="129" t="s">
        <v>265</v>
      </c>
      <c r="E2354" s="130" t="s">
        <v>1865</v>
      </c>
      <c r="F2354" s="131" t="s">
        <v>1866</v>
      </c>
      <c r="G2354" s="132" t="s">
        <v>402</v>
      </c>
      <c r="H2354" s="133">
        <v>54</v>
      </c>
      <c r="I2354" s="134"/>
      <c r="J2354" s="135">
        <f t="shared" si="0"/>
        <v>0</v>
      </c>
      <c r="K2354" s="131" t="s">
        <v>44</v>
      </c>
      <c r="L2354" s="18"/>
      <c r="M2354" s="136" t="s">
        <v>44</v>
      </c>
      <c r="N2354" s="137" t="s">
        <v>53</v>
      </c>
      <c r="P2354" s="138">
        <f t="shared" si="1"/>
        <v>0</v>
      </c>
      <c r="Q2354" s="138">
        <v>0</v>
      </c>
      <c r="R2354" s="138">
        <f t="shared" si="2"/>
        <v>0</v>
      </c>
      <c r="S2354" s="138">
        <v>0</v>
      </c>
      <c r="T2354" s="139">
        <f t="shared" si="3"/>
        <v>0</v>
      </c>
      <c r="AR2354" s="140" t="s">
        <v>370</v>
      </c>
      <c r="AT2354" s="140" t="s">
        <v>265</v>
      </c>
      <c r="AU2354" s="140" t="s">
        <v>91</v>
      </c>
      <c r="AY2354" s="2" t="s">
        <v>263</v>
      </c>
      <c r="BE2354" s="141">
        <f t="shared" si="4"/>
        <v>0</v>
      </c>
      <c r="BF2354" s="141">
        <f t="shared" si="5"/>
        <v>0</v>
      </c>
      <c r="BG2354" s="141">
        <f t="shared" si="6"/>
        <v>0</v>
      </c>
      <c r="BH2354" s="141">
        <f t="shared" si="7"/>
        <v>0</v>
      </c>
      <c r="BI2354" s="141">
        <f t="shared" si="8"/>
        <v>0</v>
      </c>
      <c r="BJ2354" s="2" t="s">
        <v>89</v>
      </c>
      <c r="BK2354" s="141">
        <f t="shared" si="9"/>
        <v>0</v>
      </c>
      <c r="BL2354" s="2" t="s">
        <v>370</v>
      </c>
      <c r="BM2354" s="140" t="s">
        <v>1867</v>
      </c>
    </row>
    <row r="2355" spans="2:65" s="17" customFormat="1" ht="14.45" customHeight="1">
      <c r="B2355" s="18"/>
      <c r="C2355" s="129" t="s">
        <v>1868</v>
      </c>
      <c r="D2355" s="129" t="s">
        <v>265</v>
      </c>
      <c r="E2355" s="130" t="s">
        <v>1869</v>
      </c>
      <c r="F2355" s="131" t="s">
        <v>1870</v>
      </c>
      <c r="G2355" s="132" t="s">
        <v>402</v>
      </c>
      <c r="H2355" s="133">
        <v>12</v>
      </c>
      <c r="I2355" s="134"/>
      <c r="J2355" s="135">
        <f t="shared" si="0"/>
        <v>0</v>
      </c>
      <c r="K2355" s="131" t="s">
        <v>44</v>
      </c>
      <c r="L2355" s="18"/>
      <c r="M2355" s="136" t="s">
        <v>44</v>
      </c>
      <c r="N2355" s="137" t="s">
        <v>53</v>
      </c>
      <c r="P2355" s="138">
        <f t="shared" si="1"/>
        <v>0</v>
      </c>
      <c r="Q2355" s="138">
        <v>0</v>
      </c>
      <c r="R2355" s="138">
        <f t="shared" si="2"/>
        <v>0</v>
      </c>
      <c r="S2355" s="138">
        <v>0</v>
      </c>
      <c r="T2355" s="139">
        <f t="shared" si="3"/>
        <v>0</v>
      </c>
      <c r="AR2355" s="140" t="s">
        <v>370</v>
      </c>
      <c r="AT2355" s="140" t="s">
        <v>265</v>
      </c>
      <c r="AU2355" s="140" t="s">
        <v>91</v>
      </c>
      <c r="AY2355" s="2" t="s">
        <v>263</v>
      </c>
      <c r="BE2355" s="141">
        <f t="shared" si="4"/>
        <v>0</v>
      </c>
      <c r="BF2355" s="141">
        <f t="shared" si="5"/>
        <v>0</v>
      </c>
      <c r="BG2355" s="141">
        <f t="shared" si="6"/>
        <v>0</v>
      </c>
      <c r="BH2355" s="141">
        <f t="shared" si="7"/>
        <v>0</v>
      </c>
      <c r="BI2355" s="141">
        <f t="shared" si="8"/>
        <v>0</v>
      </c>
      <c r="BJ2355" s="2" t="s">
        <v>89</v>
      </c>
      <c r="BK2355" s="141">
        <f t="shared" si="9"/>
        <v>0</v>
      </c>
      <c r="BL2355" s="2" t="s">
        <v>370</v>
      </c>
      <c r="BM2355" s="140" t="s">
        <v>1871</v>
      </c>
    </row>
    <row r="2356" spans="2:65" s="17" customFormat="1" ht="14.45" customHeight="1">
      <c r="B2356" s="18"/>
      <c r="C2356" s="129" t="s">
        <v>1872</v>
      </c>
      <c r="D2356" s="129" t="s">
        <v>265</v>
      </c>
      <c r="E2356" s="130" t="s">
        <v>1873</v>
      </c>
      <c r="F2356" s="131" t="s">
        <v>1874</v>
      </c>
      <c r="G2356" s="132" t="s">
        <v>402</v>
      </c>
      <c r="H2356" s="133">
        <v>41</v>
      </c>
      <c r="I2356" s="134"/>
      <c r="J2356" s="135">
        <f t="shared" si="0"/>
        <v>0</v>
      </c>
      <c r="K2356" s="131" t="s">
        <v>44</v>
      </c>
      <c r="L2356" s="18"/>
      <c r="M2356" s="136" t="s">
        <v>44</v>
      </c>
      <c r="N2356" s="137" t="s">
        <v>53</v>
      </c>
      <c r="P2356" s="138">
        <f t="shared" si="1"/>
        <v>0</v>
      </c>
      <c r="Q2356" s="138">
        <v>0</v>
      </c>
      <c r="R2356" s="138">
        <f t="shared" si="2"/>
        <v>0</v>
      </c>
      <c r="S2356" s="138">
        <v>0</v>
      </c>
      <c r="T2356" s="139">
        <f t="shared" si="3"/>
        <v>0</v>
      </c>
      <c r="AR2356" s="140" t="s">
        <v>370</v>
      </c>
      <c r="AT2356" s="140" t="s">
        <v>265</v>
      </c>
      <c r="AU2356" s="140" t="s">
        <v>91</v>
      </c>
      <c r="AY2356" s="2" t="s">
        <v>263</v>
      </c>
      <c r="BE2356" s="141">
        <f t="shared" si="4"/>
        <v>0</v>
      </c>
      <c r="BF2356" s="141">
        <f t="shared" si="5"/>
        <v>0</v>
      </c>
      <c r="BG2356" s="141">
        <f t="shared" si="6"/>
        <v>0</v>
      </c>
      <c r="BH2356" s="141">
        <f t="shared" si="7"/>
        <v>0</v>
      </c>
      <c r="BI2356" s="141">
        <f t="shared" si="8"/>
        <v>0</v>
      </c>
      <c r="BJ2356" s="2" t="s">
        <v>89</v>
      </c>
      <c r="BK2356" s="141">
        <f t="shared" si="9"/>
        <v>0</v>
      </c>
      <c r="BL2356" s="2" t="s">
        <v>370</v>
      </c>
      <c r="BM2356" s="140" t="s">
        <v>1875</v>
      </c>
    </row>
    <row r="2357" spans="2:65" s="17" customFormat="1" ht="14.45" customHeight="1">
      <c r="B2357" s="18"/>
      <c r="C2357" s="129" t="s">
        <v>1876</v>
      </c>
      <c r="D2357" s="129" t="s">
        <v>265</v>
      </c>
      <c r="E2357" s="130" t="s">
        <v>1877</v>
      </c>
      <c r="F2357" s="131" t="s">
        <v>1878</v>
      </c>
      <c r="G2357" s="132" t="s">
        <v>402</v>
      </c>
      <c r="H2357" s="133">
        <v>55</v>
      </c>
      <c r="I2357" s="134"/>
      <c r="J2357" s="135">
        <f t="shared" si="0"/>
        <v>0</v>
      </c>
      <c r="K2357" s="131" t="s">
        <v>44</v>
      </c>
      <c r="L2357" s="18"/>
      <c r="M2357" s="136" t="s">
        <v>44</v>
      </c>
      <c r="N2357" s="137" t="s">
        <v>53</v>
      </c>
      <c r="P2357" s="138">
        <f t="shared" si="1"/>
        <v>0</v>
      </c>
      <c r="Q2357" s="138">
        <v>0</v>
      </c>
      <c r="R2357" s="138">
        <f t="shared" si="2"/>
        <v>0</v>
      </c>
      <c r="S2357" s="138">
        <v>0</v>
      </c>
      <c r="T2357" s="139">
        <f t="shared" si="3"/>
        <v>0</v>
      </c>
      <c r="AR2357" s="140" t="s">
        <v>370</v>
      </c>
      <c r="AT2357" s="140" t="s">
        <v>265</v>
      </c>
      <c r="AU2357" s="140" t="s">
        <v>91</v>
      </c>
      <c r="AY2357" s="2" t="s">
        <v>263</v>
      </c>
      <c r="BE2357" s="141">
        <f t="shared" si="4"/>
        <v>0</v>
      </c>
      <c r="BF2357" s="141">
        <f t="shared" si="5"/>
        <v>0</v>
      </c>
      <c r="BG2357" s="141">
        <f t="shared" si="6"/>
        <v>0</v>
      </c>
      <c r="BH2357" s="141">
        <f t="shared" si="7"/>
        <v>0</v>
      </c>
      <c r="BI2357" s="141">
        <f t="shared" si="8"/>
        <v>0</v>
      </c>
      <c r="BJ2357" s="2" t="s">
        <v>89</v>
      </c>
      <c r="BK2357" s="141">
        <f t="shared" si="9"/>
        <v>0</v>
      </c>
      <c r="BL2357" s="2" t="s">
        <v>370</v>
      </c>
      <c r="BM2357" s="140" t="s">
        <v>1879</v>
      </c>
    </row>
    <row r="2358" spans="2:65" s="17" customFormat="1" ht="14.45" customHeight="1">
      <c r="B2358" s="18"/>
      <c r="C2358" s="129" t="s">
        <v>1880</v>
      </c>
      <c r="D2358" s="129" t="s">
        <v>265</v>
      </c>
      <c r="E2358" s="130" t="s">
        <v>1881</v>
      </c>
      <c r="F2358" s="131" t="s">
        <v>1882</v>
      </c>
      <c r="G2358" s="132" t="s">
        <v>402</v>
      </c>
      <c r="H2358" s="133">
        <v>20</v>
      </c>
      <c r="I2358" s="134"/>
      <c r="J2358" s="135">
        <f t="shared" si="0"/>
        <v>0</v>
      </c>
      <c r="K2358" s="131" t="s">
        <v>44</v>
      </c>
      <c r="L2358" s="18"/>
      <c r="M2358" s="136" t="s">
        <v>44</v>
      </c>
      <c r="N2358" s="137" t="s">
        <v>53</v>
      </c>
      <c r="P2358" s="138">
        <f t="shared" si="1"/>
        <v>0</v>
      </c>
      <c r="Q2358" s="138">
        <v>0</v>
      </c>
      <c r="R2358" s="138">
        <f t="shared" si="2"/>
        <v>0</v>
      </c>
      <c r="S2358" s="138">
        <v>0</v>
      </c>
      <c r="T2358" s="139">
        <f t="shared" si="3"/>
        <v>0</v>
      </c>
      <c r="AR2358" s="140" t="s">
        <v>370</v>
      </c>
      <c r="AT2358" s="140" t="s">
        <v>265</v>
      </c>
      <c r="AU2358" s="140" t="s">
        <v>91</v>
      </c>
      <c r="AY2358" s="2" t="s">
        <v>263</v>
      </c>
      <c r="BE2358" s="141">
        <f t="shared" si="4"/>
        <v>0</v>
      </c>
      <c r="BF2358" s="141">
        <f t="shared" si="5"/>
        <v>0</v>
      </c>
      <c r="BG2358" s="141">
        <f t="shared" si="6"/>
        <v>0</v>
      </c>
      <c r="BH2358" s="141">
        <f t="shared" si="7"/>
        <v>0</v>
      </c>
      <c r="BI2358" s="141">
        <f t="shared" si="8"/>
        <v>0</v>
      </c>
      <c r="BJ2358" s="2" t="s">
        <v>89</v>
      </c>
      <c r="BK2358" s="141">
        <f t="shared" si="9"/>
        <v>0</v>
      </c>
      <c r="BL2358" s="2" t="s">
        <v>370</v>
      </c>
      <c r="BM2358" s="140" t="s">
        <v>1883</v>
      </c>
    </row>
    <row r="2359" spans="2:65" s="17" customFormat="1" ht="14.45" customHeight="1">
      <c r="B2359" s="18"/>
      <c r="C2359" s="129" t="s">
        <v>1884</v>
      </c>
      <c r="D2359" s="129" t="s">
        <v>265</v>
      </c>
      <c r="E2359" s="130" t="s">
        <v>1885</v>
      </c>
      <c r="F2359" s="131" t="s">
        <v>1886</v>
      </c>
      <c r="G2359" s="132" t="s">
        <v>402</v>
      </c>
      <c r="H2359" s="133">
        <v>8</v>
      </c>
      <c r="I2359" s="134"/>
      <c r="J2359" s="135">
        <f t="shared" si="0"/>
        <v>0</v>
      </c>
      <c r="K2359" s="131" t="s">
        <v>44</v>
      </c>
      <c r="L2359" s="18"/>
      <c r="M2359" s="136" t="s">
        <v>44</v>
      </c>
      <c r="N2359" s="137" t="s">
        <v>53</v>
      </c>
      <c r="P2359" s="138">
        <f t="shared" si="1"/>
        <v>0</v>
      </c>
      <c r="Q2359" s="138">
        <v>0</v>
      </c>
      <c r="R2359" s="138">
        <f t="shared" si="2"/>
        <v>0</v>
      </c>
      <c r="S2359" s="138">
        <v>0</v>
      </c>
      <c r="T2359" s="139">
        <f t="shared" si="3"/>
        <v>0</v>
      </c>
      <c r="AR2359" s="140" t="s">
        <v>370</v>
      </c>
      <c r="AT2359" s="140" t="s">
        <v>265</v>
      </c>
      <c r="AU2359" s="140" t="s">
        <v>91</v>
      </c>
      <c r="AY2359" s="2" t="s">
        <v>263</v>
      </c>
      <c r="BE2359" s="141">
        <f t="shared" si="4"/>
        <v>0</v>
      </c>
      <c r="BF2359" s="141">
        <f t="shared" si="5"/>
        <v>0</v>
      </c>
      <c r="BG2359" s="141">
        <f t="shared" si="6"/>
        <v>0</v>
      </c>
      <c r="BH2359" s="141">
        <f t="shared" si="7"/>
        <v>0</v>
      </c>
      <c r="BI2359" s="141">
        <f t="shared" si="8"/>
        <v>0</v>
      </c>
      <c r="BJ2359" s="2" t="s">
        <v>89</v>
      </c>
      <c r="BK2359" s="141">
        <f t="shared" si="9"/>
        <v>0</v>
      </c>
      <c r="BL2359" s="2" t="s">
        <v>370</v>
      </c>
      <c r="BM2359" s="140" t="s">
        <v>1887</v>
      </c>
    </row>
    <row r="2360" spans="2:65" s="17" customFormat="1" ht="14.45" customHeight="1">
      <c r="B2360" s="18"/>
      <c r="C2360" s="129" t="s">
        <v>1888</v>
      </c>
      <c r="D2360" s="129" t="s">
        <v>265</v>
      </c>
      <c r="E2360" s="130" t="s">
        <v>1889</v>
      </c>
      <c r="F2360" s="131" t="s">
        <v>1890</v>
      </c>
      <c r="G2360" s="132" t="s">
        <v>402</v>
      </c>
      <c r="H2360" s="133">
        <v>24</v>
      </c>
      <c r="I2360" s="134"/>
      <c r="J2360" s="135">
        <f t="shared" si="0"/>
        <v>0</v>
      </c>
      <c r="K2360" s="131" t="s">
        <v>44</v>
      </c>
      <c r="L2360" s="18"/>
      <c r="M2360" s="136" t="s">
        <v>44</v>
      </c>
      <c r="N2360" s="137" t="s">
        <v>53</v>
      </c>
      <c r="P2360" s="138">
        <f t="shared" si="1"/>
        <v>0</v>
      </c>
      <c r="Q2360" s="138">
        <v>0</v>
      </c>
      <c r="R2360" s="138">
        <f t="shared" si="2"/>
        <v>0</v>
      </c>
      <c r="S2360" s="138">
        <v>0</v>
      </c>
      <c r="T2360" s="139">
        <f t="shared" si="3"/>
        <v>0</v>
      </c>
      <c r="AR2360" s="140" t="s">
        <v>370</v>
      </c>
      <c r="AT2360" s="140" t="s">
        <v>265</v>
      </c>
      <c r="AU2360" s="140" t="s">
        <v>91</v>
      </c>
      <c r="AY2360" s="2" t="s">
        <v>263</v>
      </c>
      <c r="BE2360" s="141">
        <f t="shared" si="4"/>
        <v>0</v>
      </c>
      <c r="BF2360" s="141">
        <f t="shared" si="5"/>
        <v>0</v>
      </c>
      <c r="BG2360" s="141">
        <f t="shared" si="6"/>
        <v>0</v>
      </c>
      <c r="BH2360" s="141">
        <f t="shared" si="7"/>
        <v>0</v>
      </c>
      <c r="BI2360" s="141">
        <f t="shared" si="8"/>
        <v>0</v>
      </c>
      <c r="BJ2360" s="2" t="s">
        <v>89</v>
      </c>
      <c r="BK2360" s="141">
        <f t="shared" si="9"/>
        <v>0</v>
      </c>
      <c r="BL2360" s="2" t="s">
        <v>370</v>
      </c>
      <c r="BM2360" s="140" t="s">
        <v>1891</v>
      </c>
    </row>
    <row r="2361" spans="2:65" s="17" customFormat="1" ht="14.45" customHeight="1">
      <c r="B2361" s="18"/>
      <c r="C2361" s="129" t="s">
        <v>1892</v>
      </c>
      <c r="D2361" s="129" t="s">
        <v>265</v>
      </c>
      <c r="E2361" s="130" t="s">
        <v>1893</v>
      </c>
      <c r="F2361" s="131" t="s">
        <v>1894</v>
      </c>
      <c r="G2361" s="132" t="s">
        <v>402</v>
      </c>
      <c r="H2361" s="133">
        <v>15</v>
      </c>
      <c r="I2361" s="134"/>
      <c r="J2361" s="135">
        <f t="shared" si="0"/>
        <v>0</v>
      </c>
      <c r="K2361" s="131" t="s">
        <v>44</v>
      </c>
      <c r="L2361" s="18"/>
      <c r="M2361" s="136" t="s">
        <v>44</v>
      </c>
      <c r="N2361" s="137" t="s">
        <v>53</v>
      </c>
      <c r="P2361" s="138">
        <f t="shared" si="1"/>
        <v>0</v>
      </c>
      <c r="Q2361" s="138">
        <v>0</v>
      </c>
      <c r="R2361" s="138">
        <f t="shared" si="2"/>
        <v>0</v>
      </c>
      <c r="S2361" s="138">
        <v>0</v>
      </c>
      <c r="T2361" s="139">
        <f t="shared" si="3"/>
        <v>0</v>
      </c>
      <c r="AR2361" s="140" t="s">
        <v>370</v>
      </c>
      <c r="AT2361" s="140" t="s">
        <v>265</v>
      </c>
      <c r="AU2361" s="140" t="s">
        <v>91</v>
      </c>
      <c r="AY2361" s="2" t="s">
        <v>263</v>
      </c>
      <c r="BE2361" s="141">
        <f t="shared" si="4"/>
        <v>0</v>
      </c>
      <c r="BF2361" s="141">
        <f t="shared" si="5"/>
        <v>0</v>
      </c>
      <c r="BG2361" s="141">
        <f t="shared" si="6"/>
        <v>0</v>
      </c>
      <c r="BH2361" s="141">
        <f t="shared" si="7"/>
        <v>0</v>
      </c>
      <c r="BI2361" s="141">
        <f t="shared" si="8"/>
        <v>0</v>
      </c>
      <c r="BJ2361" s="2" t="s">
        <v>89</v>
      </c>
      <c r="BK2361" s="141">
        <f t="shared" si="9"/>
        <v>0</v>
      </c>
      <c r="BL2361" s="2" t="s">
        <v>370</v>
      </c>
      <c r="BM2361" s="140" t="s">
        <v>1895</v>
      </c>
    </row>
    <row r="2362" spans="2:65" s="17" customFormat="1" ht="14.45" customHeight="1">
      <c r="B2362" s="18"/>
      <c r="C2362" s="129" t="s">
        <v>1896</v>
      </c>
      <c r="D2362" s="129" t="s">
        <v>265</v>
      </c>
      <c r="E2362" s="130" t="s">
        <v>1897</v>
      </c>
      <c r="F2362" s="131" t="s">
        <v>1898</v>
      </c>
      <c r="G2362" s="132" t="s">
        <v>439</v>
      </c>
      <c r="H2362" s="133">
        <v>15</v>
      </c>
      <c r="I2362" s="134"/>
      <c r="J2362" s="135">
        <f t="shared" si="0"/>
        <v>0</v>
      </c>
      <c r="K2362" s="131" t="s">
        <v>44</v>
      </c>
      <c r="L2362" s="18"/>
      <c r="M2362" s="136" t="s">
        <v>44</v>
      </c>
      <c r="N2362" s="137" t="s">
        <v>53</v>
      </c>
      <c r="P2362" s="138">
        <f t="shared" si="1"/>
        <v>0</v>
      </c>
      <c r="Q2362" s="138">
        <v>0</v>
      </c>
      <c r="R2362" s="138">
        <f t="shared" si="2"/>
        <v>0</v>
      </c>
      <c r="S2362" s="138">
        <v>0</v>
      </c>
      <c r="T2362" s="139">
        <f t="shared" si="3"/>
        <v>0</v>
      </c>
      <c r="AR2362" s="140" t="s">
        <v>370</v>
      </c>
      <c r="AT2362" s="140" t="s">
        <v>265</v>
      </c>
      <c r="AU2362" s="140" t="s">
        <v>91</v>
      </c>
      <c r="AY2362" s="2" t="s">
        <v>263</v>
      </c>
      <c r="BE2362" s="141">
        <f t="shared" si="4"/>
        <v>0</v>
      </c>
      <c r="BF2362" s="141">
        <f t="shared" si="5"/>
        <v>0</v>
      </c>
      <c r="BG2362" s="141">
        <f t="shared" si="6"/>
        <v>0</v>
      </c>
      <c r="BH2362" s="141">
        <f t="shared" si="7"/>
        <v>0</v>
      </c>
      <c r="BI2362" s="141">
        <f t="shared" si="8"/>
        <v>0</v>
      </c>
      <c r="BJ2362" s="2" t="s">
        <v>89</v>
      </c>
      <c r="BK2362" s="141">
        <f t="shared" si="9"/>
        <v>0</v>
      </c>
      <c r="BL2362" s="2" t="s">
        <v>370</v>
      </c>
      <c r="BM2362" s="140" t="s">
        <v>1899</v>
      </c>
    </row>
    <row r="2363" spans="2:65" s="17" customFormat="1" ht="14.45" customHeight="1">
      <c r="B2363" s="18"/>
      <c r="C2363" s="129" t="s">
        <v>1900</v>
      </c>
      <c r="D2363" s="129" t="s">
        <v>265</v>
      </c>
      <c r="E2363" s="130" t="s">
        <v>1901</v>
      </c>
      <c r="F2363" s="131" t="s">
        <v>1902</v>
      </c>
      <c r="G2363" s="132" t="s">
        <v>439</v>
      </c>
      <c r="H2363" s="133">
        <v>10</v>
      </c>
      <c r="I2363" s="134"/>
      <c r="J2363" s="135">
        <f t="shared" si="0"/>
        <v>0</v>
      </c>
      <c r="K2363" s="131" t="s">
        <v>44</v>
      </c>
      <c r="L2363" s="18"/>
      <c r="M2363" s="136" t="s">
        <v>44</v>
      </c>
      <c r="N2363" s="137" t="s">
        <v>53</v>
      </c>
      <c r="P2363" s="138">
        <f t="shared" si="1"/>
        <v>0</v>
      </c>
      <c r="Q2363" s="138">
        <v>0</v>
      </c>
      <c r="R2363" s="138">
        <f t="shared" si="2"/>
        <v>0</v>
      </c>
      <c r="S2363" s="138">
        <v>0</v>
      </c>
      <c r="T2363" s="139">
        <f t="shared" si="3"/>
        <v>0</v>
      </c>
      <c r="AR2363" s="140" t="s">
        <v>370</v>
      </c>
      <c r="AT2363" s="140" t="s">
        <v>265</v>
      </c>
      <c r="AU2363" s="140" t="s">
        <v>91</v>
      </c>
      <c r="AY2363" s="2" t="s">
        <v>263</v>
      </c>
      <c r="BE2363" s="141">
        <f t="shared" si="4"/>
        <v>0</v>
      </c>
      <c r="BF2363" s="141">
        <f t="shared" si="5"/>
        <v>0</v>
      </c>
      <c r="BG2363" s="141">
        <f t="shared" si="6"/>
        <v>0</v>
      </c>
      <c r="BH2363" s="141">
        <f t="shared" si="7"/>
        <v>0</v>
      </c>
      <c r="BI2363" s="141">
        <f t="shared" si="8"/>
        <v>0</v>
      </c>
      <c r="BJ2363" s="2" t="s">
        <v>89</v>
      </c>
      <c r="BK2363" s="141">
        <f t="shared" si="9"/>
        <v>0</v>
      </c>
      <c r="BL2363" s="2" t="s">
        <v>370</v>
      </c>
      <c r="BM2363" s="140" t="s">
        <v>1903</v>
      </c>
    </row>
    <row r="2364" spans="2:65" s="17" customFormat="1" ht="14.45" customHeight="1">
      <c r="B2364" s="18"/>
      <c r="C2364" s="129" t="s">
        <v>1904</v>
      </c>
      <c r="D2364" s="129" t="s">
        <v>265</v>
      </c>
      <c r="E2364" s="130" t="s">
        <v>1905</v>
      </c>
      <c r="F2364" s="131" t="s">
        <v>1906</v>
      </c>
      <c r="G2364" s="132" t="s">
        <v>439</v>
      </c>
      <c r="H2364" s="133">
        <v>17</v>
      </c>
      <c r="I2364" s="134"/>
      <c r="J2364" s="135">
        <f t="shared" si="0"/>
        <v>0</v>
      </c>
      <c r="K2364" s="131" t="s">
        <v>44</v>
      </c>
      <c r="L2364" s="18"/>
      <c r="M2364" s="136" t="s">
        <v>44</v>
      </c>
      <c r="N2364" s="137" t="s">
        <v>53</v>
      </c>
      <c r="P2364" s="138">
        <f t="shared" si="1"/>
        <v>0</v>
      </c>
      <c r="Q2364" s="138">
        <v>0</v>
      </c>
      <c r="R2364" s="138">
        <f t="shared" si="2"/>
        <v>0</v>
      </c>
      <c r="S2364" s="138">
        <v>0</v>
      </c>
      <c r="T2364" s="139">
        <f t="shared" si="3"/>
        <v>0</v>
      </c>
      <c r="AR2364" s="140" t="s">
        <v>370</v>
      </c>
      <c r="AT2364" s="140" t="s">
        <v>265</v>
      </c>
      <c r="AU2364" s="140" t="s">
        <v>91</v>
      </c>
      <c r="AY2364" s="2" t="s">
        <v>263</v>
      </c>
      <c r="BE2364" s="141">
        <f t="shared" si="4"/>
        <v>0</v>
      </c>
      <c r="BF2364" s="141">
        <f t="shared" si="5"/>
        <v>0</v>
      </c>
      <c r="BG2364" s="141">
        <f t="shared" si="6"/>
        <v>0</v>
      </c>
      <c r="BH2364" s="141">
        <f t="shared" si="7"/>
        <v>0</v>
      </c>
      <c r="BI2364" s="141">
        <f t="shared" si="8"/>
        <v>0</v>
      </c>
      <c r="BJ2364" s="2" t="s">
        <v>89</v>
      </c>
      <c r="BK2364" s="141">
        <f t="shared" si="9"/>
        <v>0</v>
      </c>
      <c r="BL2364" s="2" t="s">
        <v>370</v>
      </c>
      <c r="BM2364" s="140" t="s">
        <v>1907</v>
      </c>
    </row>
    <row r="2365" spans="2:65" s="17" customFormat="1" ht="14.45" customHeight="1">
      <c r="B2365" s="18"/>
      <c r="C2365" s="129" t="s">
        <v>1908</v>
      </c>
      <c r="D2365" s="129" t="s">
        <v>265</v>
      </c>
      <c r="E2365" s="130" t="s">
        <v>1909</v>
      </c>
      <c r="F2365" s="131" t="s">
        <v>1910</v>
      </c>
      <c r="G2365" s="132" t="s">
        <v>439</v>
      </c>
      <c r="H2365" s="133">
        <v>4</v>
      </c>
      <c r="I2365" s="134"/>
      <c r="J2365" s="135">
        <f t="shared" si="0"/>
        <v>0</v>
      </c>
      <c r="K2365" s="131" t="s">
        <v>44</v>
      </c>
      <c r="L2365" s="18"/>
      <c r="M2365" s="136" t="s">
        <v>44</v>
      </c>
      <c r="N2365" s="137" t="s">
        <v>53</v>
      </c>
      <c r="P2365" s="138">
        <f t="shared" si="1"/>
        <v>0</v>
      </c>
      <c r="Q2365" s="138">
        <v>0</v>
      </c>
      <c r="R2365" s="138">
        <f t="shared" si="2"/>
        <v>0</v>
      </c>
      <c r="S2365" s="138">
        <v>0</v>
      </c>
      <c r="T2365" s="139">
        <f t="shared" si="3"/>
        <v>0</v>
      </c>
      <c r="AR2365" s="140" t="s">
        <v>370</v>
      </c>
      <c r="AT2365" s="140" t="s">
        <v>265</v>
      </c>
      <c r="AU2365" s="140" t="s">
        <v>91</v>
      </c>
      <c r="AY2365" s="2" t="s">
        <v>263</v>
      </c>
      <c r="BE2365" s="141">
        <f t="shared" si="4"/>
        <v>0</v>
      </c>
      <c r="BF2365" s="141">
        <f t="shared" si="5"/>
        <v>0</v>
      </c>
      <c r="BG2365" s="141">
        <f t="shared" si="6"/>
        <v>0</v>
      </c>
      <c r="BH2365" s="141">
        <f t="shared" si="7"/>
        <v>0</v>
      </c>
      <c r="BI2365" s="141">
        <f t="shared" si="8"/>
        <v>0</v>
      </c>
      <c r="BJ2365" s="2" t="s">
        <v>89</v>
      </c>
      <c r="BK2365" s="141">
        <f t="shared" si="9"/>
        <v>0</v>
      </c>
      <c r="BL2365" s="2" t="s">
        <v>370</v>
      </c>
      <c r="BM2365" s="140" t="s">
        <v>1911</v>
      </c>
    </row>
    <row r="2366" spans="2:65" s="17" customFormat="1" ht="14.45" customHeight="1">
      <c r="B2366" s="18"/>
      <c r="C2366" s="129" t="s">
        <v>1912</v>
      </c>
      <c r="D2366" s="129" t="s">
        <v>265</v>
      </c>
      <c r="E2366" s="130" t="s">
        <v>1913</v>
      </c>
      <c r="F2366" s="131" t="s">
        <v>1914</v>
      </c>
      <c r="G2366" s="132" t="s">
        <v>439</v>
      </c>
      <c r="H2366" s="133">
        <v>8</v>
      </c>
      <c r="I2366" s="134"/>
      <c r="J2366" s="135">
        <f t="shared" si="0"/>
        <v>0</v>
      </c>
      <c r="K2366" s="131" t="s">
        <v>44</v>
      </c>
      <c r="L2366" s="18"/>
      <c r="M2366" s="136" t="s">
        <v>44</v>
      </c>
      <c r="N2366" s="137" t="s">
        <v>53</v>
      </c>
      <c r="P2366" s="138">
        <f t="shared" si="1"/>
        <v>0</v>
      </c>
      <c r="Q2366" s="138">
        <v>0</v>
      </c>
      <c r="R2366" s="138">
        <f t="shared" si="2"/>
        <v>0</v>
      </c>
      <c r="S2366" s="138">
        <v>0</v>
      </c>
      <c r="T2366" s="139">
        <f t="shared" si="3"/>
        <v>0</v>
      </c>
      <c r="AR2366" s="140" t="s">
        <v>370</v>
      </c>
      <c r="AT2366" s="140" t="s">
        <v>265</v>
      </c>
      <c r="AU2366" s="140" t="s">
        <v>91</v>
      </c>
      <c r="AY2366" s="2" t="s">
        <v>263</v>
      </c>
      <c r="BE2366" s="141">
        <f t="shared" si="4"/>
        <v>0</v>
      </c>
      <c r="BF2366" s="141">
        <f t="shared" si="5"/>
        <v>0</v>
      </c>
      <c r="BG2366" s="141">
        <f t="shared" si="6"/>
        <v>0</v>
      </c>
      <c r="BH2366" s="141">
        <f t="shared" si="7"/>
        <v>0</v>
      </c>
      <c r="BI2366" s="141">
        <f t="shared" si="8"/>
        <v>0</v>
      </c>
      <c r="BJ2366" s="2" t="s">
        <v>89</v>
      </c>
      <c r="BK2366" s="141">
        <f t="shared" si="9"/>
        <v>0</v>
      </c>
      <c r="BL2366" s="2" t="s">
        <v>370</v>
      </c>
      <c r="BM2366" s="140" t="s">
        <v>1915</v>
      </c>
    </row>
    <row r="2367" spans="2:65" s="17" customFormat="1" ht="14.45" customHeight="1">
      <c r="B2367" s="18"/>
      <c r="C2367" s="129" t="s">
        <v>1916</v>
      </c>
      <c r="D2367" s="129" t="s">
        <v>265</v>
      </c>
      <c r="E2367" s="130" t="s">
        <v>1917</v>
      </c>
      <c r="F2367" s="131" t="s">
        <v>1918</v>
      </c>
      <c r="G2367" s="132" t="s">
        <v>439</v>
      </c>
      <c r="H2367" s="133">
        <v>3</v>
      </c>
      <c r="I2367" s="134"/>
      <c r="J2367" s="135">
        <f t="shared" si="0"/>
        <v>0</v>
      </c>
      <c r="K2367" s="131" t="s">
        <v>44</v>
      </c>
      <c r="L2367" s="18"/>
      <c r="M2367" s="136" t="s">
        <v>44</v>
      </c>
      <c r="N2367" s="137" t="s">
        <v>53</v>
      </c>
      <c r="P2367" s="138">
        <f t="shared" si="1"/>
        <v>0</v>
      </c>
      <c r="Q2367" s="138">
        <v>0</v>
      </c>
      <c r="R2367" s="138">
        <f t="shared" si="2"/>
        <v>0</v>
      </c>
      <c r="S2367" s="138">
        <v>0</v>
      </c>
      <c r="T2367" s="139">
        <f t="shared" si="3"/>
        <v>0</v>
      </c>
      <c r="AR2367" s="140" t="s">
        <v>370</v>
      </c>
      <c r="AT2367" s="140" t="s">
        <v>265</v>
      </c>
      <c r="AU2367" s="140" t="s">
        <v>91</v>
      </c>
      <c r="AY2367" s="2" t="s">
        <v>263</v>
      </c>
      <c r="BE2367" s="141">
        <f t="shared" si="4"/>
        <v>0</v>
      </c>
      <c r="BF2367" s="141">
        <f t="shared" si="5"/>
        <v>0</v>
      </c>
      <c r="BG2367" s="141">
        <f t="shared" si="6"/>
        <v>0</v>
      </c>
      <c r="BH2367" s="141">
        <f t="shared" si="7"/>
        <v>0</v>
      </c>
      <c r="BI2367" s="141">
        <f t="shared" si="8"/>
        <v>0</v>
      </c>
      <c r="BJ2367" s="2" t="s">
        <v>89</v>
      </c>
      <c r="BK2367" s="141">
        <f t="shared" si="9"/>
        <v>0</v>
      </c>
      <c r="BL2367" s="2" t="s">
        <v>370</v>
      </c>
      <c r="BM2367" s="140" t="s">
        <v>1919</v>
      </c>
    </row>
    <row r="2368" spans="2:65" s="17" customFormat="1" ht="14.45" customHeight="1">
      <c r="B2368" s="18"/>
      <c r="C2368" s="129" t="s">
        <v>1920</v>
      </c>
      <c r="D2368" s="129" t="s">
        <v>265</v>
      </c>
      <c r="E2368" s="130" t="s">
        <v>1921</v>
      </c>
      <c r="F2368" s="131" t="s">
        <v>1922</v>
      </c>
      <c r="G2368" s="132" t="s">
        <v>402</v>
      </c>
      <c r="H2368" s="133">
        <v>358</v>
      </c>
      <c r="I2368" s="134"/>
      <c r="J2368" s="135">
        <f t="shared" si="0"/>
        <v>0</v>
      </c>
      <c r="K2368" s="131" t="s">
        <v>44</v>
      </c>
      <c r="L2368" s="18"/>
      <c r="M2368" s="136" t="s">
        <v>44</v>
      </c>
      <c r="N2368" s="137" t="s">
        <v>53</v>
      </c>
      <c r="P2368" s="138">
        <f t="shared" si="1"/>
        <v>0</v>
      </c>
      <c r="Q2368" s="138">
        <v>0</v>
      </c>
      <c r="R2368" s="138">
        <f t="shared" si="2"/>
        <v>0</v>
      </c>
      <c r="S2368" s="138">
        <v>0</v>
      </c>
      <c r="T2368" s="139">
        <f t="shared" si="3"/>
        <v>0</v>
      </c>
      <c r="AR2368" s="140" t="s">
        <v>370</v>
      </c>
      <c r="AT2368" s="140" t="s">
        <v>265</v>
      </c>
      <c r="AU2368" s="140" t="s">
        <v>91</v>
      </c>
      <c r="AY2368" s="2" t="s">
        <v>263</v>
      </c>
      <c r="BE2368" s="141">
        <f t="shared" si="4"/>
        <v>0</v>
      </c>
      <c r="BF2368" s="141">
        <f t="shared" si="5"/>
        <v>0</v>
      </c>
      <c r="BG2368" s="141">
        <f t="shared" si="6"/>
        <v>0</v>
      </c>
      <c r="BH2368" s="141">
        <f t="shared" si="7"/>
        <v>0</v>
      </c>
      <c r="BI2368" s="141">
        <f t="shared" si="8"/>
        <v>0</v>
      </c>
      <c r="BJ2368" s="2" t="s">
        <v>89</v>
      </c>
      <c r="BK2368" s="141">
        <f t="shared" si="9"/>
        <v>0</v>
      </c>
      <c r="BL2368" s="2" t="s">
        <v>370</v>
      </c>
      <c r="BM2368" s="140" t="s">
        <v>1923</v>
      </c>
    </row>
    <row r="2369" spans="2:65" s="17" customFormat="1" ht="24.2" customHeight="1">
      <c r="B2369" s="18"/>
      <c r="C2369" s="129" t="s">
        <v>1924</v>
      </c>
      <c r="D2369" s="129" t="s">
        <v>265</v>
      </c>
      <c r="E2369" s="130" t="s">
        <v>1925</v>
      </c>
      <c r="F2369" s="131" t="s">
        <v>1926</v>
      </c>
      <c r="G2369" s="132" t="s">
        <v>312</v>
      </c>
      <c r="H2369" s="133">
        <v>5.42</v>
      </c>
      <c r="I2369" s="134"/>
      <c r="J2369" s="135">
        <f t="shared" si="0"/>
        <v>0</v>
      </c>
      <c r="K2369" s="131" t="s">
        <v>44</v>
      </c>
      <c r="L2369" s="18"/>
      <c r="M2369" s="136" t="s">
        <v>44</v>
      </c>
      <c r="N2369" s="137" t="s">
        <v>53</v>
      </c>
      <c r="P2369" s="138">
        <f t="shared" si="1"/>
        <v>0</v>
      </c>
      <c r="Q2369" s="138">
        <v>0</v>
      </c>
      <c r="R2369" s="138">
        <f t="shared" si="2"/>
        <v>0</v>
      </c>
      <c r="S2369" s="138">
        <v>0</v>
      </c>
      <c r="T2369" s="139">
        <f t="shared" si="3"/>
        <v>0</v>
      </c>
      <c r="AR2369" s="140" t="s">
        <v>370</v>
      </c>
      <c r="AT2369" s="140" t="s">
        <v>265</v>
      </c>
      <c r="AU2369" s="140" t="s">
        <v>91</v>
      </c>
      <c r="AY2369" s="2" t="s">
        <v>263</v>
      </c>
      <c r="BE2369" s="141">
        <f t="shared" si="4"/>
        <v>0</v>
      </c>
      <c r="BF2369" s="141">
        <f t="shared" si="5"/>
        <v>0</v>
      </c>
      <c r="BG2369" s="141">
        <f t="shared" si="6"/>
        <v>0</v>
      </c>
      <c r="BH2369" s="141">
        <f t="shared" si="7"/>
        <v>0</v>
      </c>
      <c r="BI2369" s="141">
        <f t="shared" si="8"/>
        <v>0</v>
      </c>
      <c r="BJ2369" s="2" t="s">
        <v>89</v>
      </c>
      <c r="BK2369" s="141">
        <f t="shared" si="9"/>
        <v>0</v>
      </c>
      <c r="BL2369" s="2" t="s">
        <v>370</v>
      </c>
      <c r="BM2369" s="140" t="s">
        <v>1927</v>
      </c>
    </row>
    <row r="2370" spans="2:65" s="146" customFormat="1" ht="11.25">
      <c r="B2370" s="147"/>
      <c r="D2370" s="142" t="s">
        <v>274</v>
      </c>
      <c r="E2370" s="148" t="s">
        <v>44</v>
      </c>
      <c r="F2370" s="149" t="s">
        <v>1928</v>
      </c>
      <c r="H2370" s="148" t="s">
        <v>44</v>
      </c>
      <c r="I2370" s="150"/>
      <c r="L2370" s="147"/>
      <c r="M2370" s="151"/>
      <c r="T2370" s="152"/>
      <c r="AT2370" s="148" t="s">
        <v>274</v>
      </c>
      <c r="AU2370" s="148" t="s">
        <v>91</v>
      </c>
      <c r="AV2370" s="146" t="s">
        <v>89</v>
      </c>
      <c r="AW2370" s="146" t="s">
        <v>42</v>
      </c>
      <c r="AX2370" s="146" t="s">
        <v>82</v>
      </c>
      <c r="AY2370" s="148" t="s">
        <v>263</v>
      </c>
    </row>
    <row r="2371" spans="2:65" s="153" customFormat="1" ht="11.25">
      <c r="B2371" s="154"/>
      <c r="D2371" s="142" t="s">
        <v>274</v>
      </c>
      <c r="E2371" s="155" t="s">
        <v>44</v>
      </c>
      <c r="F2371" s="156" t="s">
        <v>1929</v>
      </c>
      <c r="H2371" s="157">
        <v>5.42</v>
      </c>
      <c r="I2371" s="158"/>
      <c r="L2371" s="154"/>
      <c r="M2371" s="159"/>
      <c r="T2371" s="160"/>
      <c r="AT2371" s="155" t="s">
        <v>274</v>
      </c>
      <c r="AU2371" s="155" t="s">
        <v>91</v>
      </c>
      <c r="AV2371" s="153" t="s">
        <v>91</v>
      </c>
      <c r="AW2371" s="153" t="s">
        <v>42</v>
      </c>
      <c r="AX2371" s="153" t="s">
        <v>82</v>
      </c>
      <c r="AY2371" s="155" t="s">
        <v>263</v>
      </c>
    </row>
    <row r="2372" spans="2:65" s="169" customFormat="1" ht="11.25">
      <c r="B2372" s="170"/>
      <c r="D2372" s="142" t="s">
        <v>274</v>
      </c>
      <c r="E2372" s="171" t="s">
        <v>44</v>
      </c>
      <c r="F2372" s="172" t="s">
        <v>281</v>
      </c>
      <c r="H2372" s="173">
        <v>5.42</v>
      </c>
      <c r="I2372" s="174"/>
      <c r="L2372" s="170"/>
      <c r="M2372" s="175"/>
      <c r="T2372" s="176"/>
      <c r="AT2372" s="171" t="s">
        <v>274</v>
      </c>
      <c r="AU2372" s="171" t="s">
        <v>91</v>
      </c>
      <c r="AV2372" s="169" t="s">
        <v>270</v>
      </c>
      <c r="AW2372" s="169" t="s">
        <v>42</v>
      </c>
      <c r="AX2372" s="169" t="s">
        <v>89</v>
      </c>
      <c r="AY2372" s="171" t="s">
        <v>263</v>
      </c>
    </row>
    <row r="2373" spans="2:65" s="17" customFormat="1" ht="14.45" customHeight="1">
      <c r="B2373" s="18"/>
      <c r="C2373" s="129" t="s">
        <v>1930</v>
      </c>
      <c r="D2373" s="129" t="s">
        <v>265</v>
      </c>
      <c r="E2373" s="130" t="s">
        <v>1931</v>
      </c>
      <c r="F2373" s="131" t="s">
        <v>1932</v>
      </c>
      <c r="G2373" s="132" t="s">
        <v>439</v>
      </c>
      <c r="H2373" s="133">
        <v>5</v>
      </c>
      <c r="I2373" s="134"/>
      <c r="J2373" s="135">
        <f>ROUND(I2373*H2373,2)</f>
        <v>0</v>
      </c>
      <c r="K2373" s="131" t="s">
        <v>44</v>
      </c>
      <c r="L2373" s="18"/>
      <c r="M2373" s="136" t="s">
        <v>44</v>
      </c>
      <c r="N2373" s="137" t="s">
        <v>53</v>
      </c>
      <c r="P2373" s="138">
        <f>O2373*H2373</f>
        <v>0</v>
      </c>
      <c r="Q2373" s="138">
        <v>0</v>
      </c>
      <c r="R2373" s="138">
        <f>Q2373*H2373</f>
        <v>0</v>
      </c>
      <c r="S2373" s="138">
        <v>0</v>
      </c>
      <c r="T2373" s="139">
        <f>S2373*H2373</f>
        <v>0</v>
      </c>
      <c r="AR2373" s="140" t="s">
        <v>370</v>
      </c>
      <c r="AT2373" s="140" t="s">
        <v>265</v>
      </c>
      <c r="AU2373" s="140" t="s">
        <v>91</v>
      </c>
      <c r="AY2373" s="2" t="s">
        <v>263</v>
      </c>
      <c r="BE2373" s="141">
        <f>IF(N2373="základní",J2373,0)</f>
        <v>0</v>
      </c>
      <c r="BF2373" s="141">
        <f>IF(N2373="snížená",J2373,0)</f>
        <v>0</v>
      </c>
      <c r="BG2373" s="141">
        <f>IF(N2373="zákl. přenesená",J2373,0)</f>
        <v>0</v>
      </c>
      <c r="BH2373" s="141">
        <f>IF(N2373="sníž. přenesená",J2373,0)</f>
        <v>0</v>
      </c>
      <c r="BI2373" s="141">
        <f>IF(N2373="nulová",J2373,0)</f>
        <v>0</v>
      </c>
      <c r="BJ2373" s="2" t="s">
        <v>89</v>
      </c>
      <c r="BK2373" s="141">
        <f>ROUND(I2373*H2373,2)</f>
        <v>0</v>
      </c>
      <c r="BL2373" s="2" t="s">
        <v>370</v>
      </c>
      <c r="BM2373" s="140" t="s">
        <v>1933</v>
      </c>
    </row>
    <row r="2374" spans="2:65" s="17" customFormat="1" ht="14.45" customHeight="1">
      <c r="B2374" s="18"/>
      <c r="C2374" s="129" t="s">
        <v>1934</v>
      </c>
      <c r="D2374" s="129" t="s">
        <v>265</v>
      </c>
      <c r="E2374" s="130" t="s">
        <v>1935</v>
      </c>
      <c r="F2374" s="131" t="s">
        <v>1936</v>
      </c>
      <c r="G2374" s="132" t="s">
        <v>402</v>
      </c>
      <c r="H2374" s="133">
        <v>25</v>
      </c>
      <c r="I2374" s="134"/>
      <c r="J2374" s="135">
        <f>ROUND(I2374*H2374,2)</f>
        <v>0</v>
      </c>
      <c r="K2374" s="131" t="s">
        <v>44</v>
      </c>
      <c r="L2374" s="18"/>
      <c r="M2374" s="136" t="s">
        <v>44</v>
      </c>
      <c r="N2374" s="137" t="s">
        <v>53</v>
      </c>
      <c r="P2374" s="138">
        <f>O2374*H2374</f>
        <v>0</v>
      </c>
      <c r="Q2374" s="138">
        <v>0</v>
      </c>
      <c r="R2374" s="138">
        <f>Q2374*H2374</f>
        <v>0</v>
      </c>
      <c r="S2374" s="138">
        <v>0</v>
      </c>
      <c r="T2374" s="139">
        <f>S2374*H2374</f>
        <v>0</v>
      </c>
      <c r="AR2374" s="140" t="s">
        <v>370</v>
      </c>
      <c r="AT2374" s="140" t="s">
        <v>265</v>
      </c>
      <c r="AU2374" s="140" t="s">
        <v>91</v>
      </c>
      <c r="AY2374" s="2" t="s">
        <v>263</v>
      </c>
      <c r="BE2374" s="141">
        <f>IF(N2374="základní",J2374,0)</f>
        <v>0</v>
      </c>
      <c r="BF2374" s="141">
        <f>IF(N2374="snížená",J2374,0)</f>
        <v>0</v>
      </c>
      <c r="BG2374" s="141">
        <f>IF(N2374="zákl. přenesená",J2374,0)</f>
        <v>0</v>
      </c>
      <c r="BH2374" s="141">
        <f>IF(N2374="sníž. přenesená",J2374,0)</f>
        <v>0</v>
      </c>
      <c r="BI2374" s="141">
        <f>IF(N2374="nulová",J2374,0)</f>
        <v>0</v>
      </c>
      <c r="BJ2374" s="2" t="s">
        <v>89</v>
      </c>
      <c r="BK2374" s="141">
        <f>ROUND(I2374*H2374,2)</f>
        <v>0</v>
      </c>
      <c r="BL2374" s="2" t="s">
        <v>370</v>
      </c>
      <c r="BM2374" s="140" t="s">
        <v>1937</v>
      </c>
    </row>
    <row r="2375" spans="2:65" s="17" customFormat="1" ht="24.2" customHeight="1">
      <c r="B2375" s="18"/>
      <c r="C2375" s="129" t="s">
        <v>1938</v>
      </c>
      <c r="D2375" s="129" t="s">
        <v>265</v>
      </c>
      <c r="E2375" s="130" t="s">
        <v>1939</v>
      </c>
      <c r="F2375" s="131" t="s">
        <v>1940</v>
      </c>
      <c r="G2375" s="132" t="s">
        <v>402</v>
      </c>
      <c r="H2375" s="133">
        <v>30</v>
      </c>
      <c r="I2375" s="134"/>
      <c r="J2375" s="135">
        <f>ROUND(I2375*H2375,2)</f>
        <v>0</v>
      </c>
      <c r="K2375" s="131" t="s">
        <v>44</v>
      </c>
      <c r="L2375" s="18"/>
      <c r="M2375" s="136" t="s">
        <v>44</v>
      </c>
      <c r="N2375" s="137" t="s">
        <v>53</v>
      </c>
      <c r="P2375" s="138">
        <f>O2375*H2375</f>
        <v>0</v>
      </c>
      <c r="Q2375" s="138">
        <v>0</v>
      </c>
      <c r="R2375" s="138">
        <f>Q2375*H2375</f>
        <v>0</v>
      </c>
      <c r="S2375" s="138">
        <v>0</v>
      </c>
      <c r="T2375" s="139">
        <f>S2375*H2375</f>
        <v>0</v>
      </c>
      <c r="AR2375" s="140" t="s">
        <v>370</v>
      </c>
      <c r="AT2375" s="140" t="s">
        <v>265</v>
      </c>
      <c r="AU2375" s="140" t="s">
        <v>91</v>
      </c>
      <c r="AY2375" s="2" t="s">
        <v>263</v>
      </c>
      <c r="BE2375" s="141">
        <f>IF(N2375="základní",J2375,0)</f>
        <v>0</v>
      </c>
      <c r="BF2375" s="141">
        <f>IF(N2375="snížená",J2375,0)</f>
        <v>0</v>
      </c>
      <c r="BG2375" s="141">
        <f>IF(N2375="zákl. přenesená",J2375,0)</f>
        <v>0</v>
      </c>
      <c r="BH2375" s="141">
        <f>IF(N2375="sníž. přenesená",J2375,0)</f>
        <v>0</v>
      </c>
      <c r="BI2375" s="141">
        <f>IF(N2375="nulová",J2375,0)</f>
        <v>0</v>
      </c>
      <c r="BJ2375" s="2" t="s">
        <v>89</v>
      </c>
      <c r="BK2375" s="141">
        <f>ROUND(I2375*H2375,2)</f>
        <v>0</v>
      </c>
      <c r="BL2375" s="2" t="s">
        <v>370</v>
      </c>
      <c r="BM2375" s="140" t="s">
        <v>1941</v>
      </c>
    </row>
    <row r="2376" spans="2:65" s="17" customFormat="1" ht="14.45" customHeight="1">
      <c r="B2376" s="18"/>
      <c r="C2376" s="177" t="s">
        <v>1942</v>
      </c>
      <c r="D2376" s="177" t="s">
        <v>445</v>
      </c>
      <c r="E2376" s="178" t="s">
        <v>1943</v>
      </c>
      <c r="F2376" s="179" t="s">
        <v>1944</v>
      </c>
      <c r="G2376" s="180" t="s">
        <v>402</v>
      </c>
      <c r="H2376" s="181">
        <v>31.5</v>
      </c>
      <c r="I2376" s="182"/>
      <c r="J2376" s="183">
        <f>ROUND(I2376*H2376,2)</f>
        <v>0</v>
      </c>
      <c r="K2376" s="179" t="s">
        <v>44</v>
      </c>
      <c r="L2376" s="184"/>
      <c r="M2376" s="185" t="s">
        <v>44</v>
      </c>
      <c r="N2376" s="186" t="s">
        <v>53</v>
      </c>
      <c r="P2376" s="138">
        <f>O2376*H2376</f>
        <v>0</v>
      </c>
      <c r="Q2376" s="138">
        <v>0</v>
      </c>
      <c r="R2376" s="138">
        <f>Q2376*H2376</f>
        <v>0</v>
      </c>
      <c r="S2376" s="138">
        <v>0</v>
      </c>
      <c r="T2376" s="139">
        <f>S2376*H2376</f>
        <v>0</v>
      </c>
      <c r="AR2376" s="140" t="s">
        <v>496</v>
      </c>
      <c r="AT2376" s="140" t="s">
        <v>445</v>
      </c>
      <c r="AU2376" s="140" t="s">
        <v>91</v>
      </c>
      <c r="AY2376" s="2" t="s">
        <v>263</v>
      </c>
      <c r="BE2376" s="141">
        <f>IF(N2376="základní",J2376,0)</f>
        <v>0</v>
      </c>
      <c r="BF2376" s="141">
        <f>IF(N2376="snížená",J2376,0)</f>
        <v>0</v>
      </c>
      <c r="BG2376" s="141">
        <f>IF(N2376="zákl. přenesená",J2376,0)</f>
        <v>0</v>
      </c>
      <c r="BH2376" s="141">
        <f>IF(N2376="sníž. přenesená",J2376,0)</f>
        <v>0</v>
      </c>
      <c r="BI2376" s="141">
        <f>IF(N2376="nulová",J2376,0)</f>
        <v>0</v>
      </c>
      <c r="BJ2376" s="2" t="s">
        <v>89</v>
      </c>
      <c r="BK2376" s="141">
        <f>ROUND(I2376*H2376,2)</f>
        <v>0</v>
      </c>
      <c r="BL2376" s="2" t="s">
        <v>370</v>
      </c>
      <c r="BM2376" s="140" t="s">
        <v>1945</v>
      </c>
    </row>
    <row r="2377" spans="2:65" s="153" customFormat="1" ht="11.25">
      <c r="B2377" s="154"/>
      <c r="D2377" s="142" t="s">
        <v>274</v>
      </c>
      <c r="E2377" s="155" t="s">
        <v>44</v>
      </c>
      <c r="F2377" s="156" t="s">
        <v>1946</v>
      </c>
      <c r="H2377" s="157">
        <v>31.5</v>
      </c>
      <c r="I2377" s="158"/>
      <c r="L2377" s="154"/>
      <c r="M2377" s="159"/>
      <c r="T2377" s="160"/>
      <c r="AT2377" s="155" t="s">
        <v>274</v>
      </c>
      <c r="AU2377" s="155" t="s">
        <v>91</v>
      </c>
      <c r="AV2377" s="153" t="s">
        <v>91</v>
      </c>
      <c r="AW2377" s="153" t="s">
        <v>42</v>
      </c>
      <c r="AX2377" s="153" t="s">
        <v>82</v>
      </c>
      <c r="AY2377" s="155" t="s">
        <v>263</v>
      </c>
    </row>
    <row r="2378" spans="2:65" s="169" customFormat="1" ht="11.25">
      <c r="B2378" s="170"/>
      <c r="D2378" s="142" t="s">
        <v>274</v>
      </c>
      <c r="E2378" s="171" t="s">
        <v>44</v>
      </c>
      <c r="F2378" s="172" t="s">
        <v>281</v>
      </c>
      <c r="H2378" s="173">
        <v>31.5</v>
      </c>
      <c r="I2378" s="174"/>
      <c r="L2378" s="170"/>
      <c r="M2378" s="175"/>
      <c r="T2378" s="176"/>
      <c r="AT2378" s="171" t="s">
        <v>274</v>
      </c>
      <c r="AU2378" s="171" t="s">
        <v>91</v>
      </c>
      <c r="AV2378" s="169" t="s">
        <v>270</v>
      </c>
      <c r="AW2378" s="169" t="s">
        <v>42</v>
      </c>
      <c r="AX2378" s="169" t="s">
        <v>89</v>
      </c>
      <c r="AY2378" s="171" t="s">
        <v>263</v>
      </c>
    </row>
    <row r="2379" spans="2:65" s="17" customFormat="1" ht="24.2" customHeight="1">
      <c r="B2379" s="18"/>
      <c r="C2379" s="129" t="s">
        <v>1947</v>
      </c>
      <c r="D2379" s="129" t="s">
        <v>265</v>
      </c>
      <c r="E2379" s="130" t="s">
        <v>1948</v>
      </c>
      <c r="F2379" s="131" t="s">
        <v>1602</v>
      </c>
      <c r="G2379" s="132" t="s">
        <v>312</v>
      </c>
      <c r="H2379" s="133">
        <v>48.78</v>
      </c>
      <c r="I2379" s="134"/>
      <c r="J2379" s="135">
        <f>ROUND(I2379*H2379,2)</f>
        <v>0</v>
      </c>
      <c r="K2379" s="131" t="s">
        <v>44</v>
      </c>
      <c r="L2379" s="18"/>
      <c r="M2379" s="136" t="s">
        <v>44</v>
      </c>
      <c r="N2379" s="137" t="s">
        <v>53</v>
      </c>
      <c r="P2379" s="138">
        <f>O2379*H2379</f>
        <v>0</v>
      </c>
      <c r="Q2379" s="138">
        <v>0</v>
      </c>
      <c r="R2379" s="138">
        <f>Q2379*H2379</f>
        <v>0</v>
      </c>
      <c r="S2379" s="138">
        <v>0</v>
      </c>
      <c r="T2379" s="139">
        <f>S2379*H2379</f>
        <v>0</v>
      </c>
      <c r="AR2379" s="140" t="s">
        <v>370</v>
      </c>
      <c r="AT2379" s="140" t="s">
        <v>265</v>
      </c>
      <c r="AU2379" s="140" t="s">
        <v>91</v>
      </c>
      <c r="AY2379" s="2" t="s">
        <v>263</v>
      </c>
      <c r="BE2379" s="141">
        <f>IF(N2379="základní",J2379,0)</f>
        <v>0</v>
      </c>
      <c r="BF2379" s="141">
        <f>IF(N2379="snížená",J2379,0)</f>
        <v>0</v>
      </c>
      <c r="BG2379" s="141">
        <f>IF(N2379="zákl. přenesená",J2379,0)</f>
        <v>0</v>
      </c>
      <c r="BH2379" s="141">
        <f>IF(N2379="sníž. přenesená",J2379,0)</f>
        <v>0</v>
      </c>
      <c r="BI2379" s="141">
        <f>IF(N2379="nulová",J2379,0)</f>
        <v>0</v>
      </c>
      <c r="BJ2379" s="2" t="s">
        <v>89</v>
      </c>
      <c r="BK2379" s="141">
        <f>ROUND(I2379*H2379,2)</f>
        <v>0</v>
      </c>
      <c r="BL2379" s="2" t="s">
        <v>370</v>
      </c>
      <c r="BM2379" s="140" t="s">
        <v>1949</v>
      </c>
    </row>
    <row r="2380" spans="2:65" s="153" customFormat="1" ht="11.25">
      <c r="B2380" s="154"/>
      <c r="D2380" s="142" t="s">
        <v>274</v>
      </c>
      <c r="E2380" s="155" t="s">
        <v>44</v>
      </c>
      <c r="F2380" s="156" t="s">
        <v>1950</v>
      </c>
      <c r="H2380" s="157">
        <v>48.78</v>
      </c>
      <c r="I2380" s="158"/>
      <c r="L2380" s="154"/>
      <c r="M2380" s="159"/>
      <c r="T2380" s="160"/>
      <c r="AT2380" s="155" t="s">
        <v>274</v>
      </c>
      <c r="AU2380" s="155" t="s">
        <v>91</v>
      </c>
      <c r="AV2380" s="153" t="s">
        <v>91</v>
      </c>
      <c r="AW2380" s="153" t="s">
        <v>42</v>
      </c>
      <c r="AX2380" s="153" t="s">
        <v>82</v>
      </c>
      <c r="AY2380" s="155" t="s">
        <v>263</v>
      </c>
    </row>
    <row r="2381" spans="2:65" s="169" customFormat="1" ht="11.25">
      <c r="B2381" s="170"/>
      <c r="D2381" s="142" t="s">
        <v>274</v>
      </c>
      <c r="E2381" s="171" t="s">
        <v>44</v>
      </c>
      <c r="F2381" s="172" t="s">
        <v>281</v>
      </c>
      <c r="H2381" s="173">
        <v>48.78</v>
      </c>
      <c r="I2381" s="174"/>
      <c r="L2381" s="170"/>
      <c r="M2381" s="175"/>
      <c r="T2381" s="176"/>
      <c r="AT2381" s="171" t="s">
        <v>274</v>
      </c>
      <c r="AU2381" s="171" t="s">
        <v>91</v>
      </c>
      <c r="AV2381" s="169" t="s">
        <v>270</v>
      </c>
      <c r="AW2381" s="169" t="s">
        <v>42</v>
      </c>
      <c r="AX2381" s="169" t="s">
        <v>89</v>
      </c>
      <c r="AY2381" s="171" t="s">
        <v>263</v>
      </c>
    </row>
    <row r="2382" spans="2:65" s="17" customFormat="1" ht="14.45" customHeight="1">
      <c r="B2382" s="18"/>
      <c r="C2382" s="129" t="s">
        <v>1951</v>
      </c>
      <c r="D2382" s="129" t="s">
        <v>265</v>
      </c>
      <c r="E2382" s="130" t="s">
        <v>1952</v>
      </c>
      <c r="F2382" s="131" t="s">
        <v>1953</v>
      </c>
      <c r="G2382" s="132" t="s">
        <v>312</v>
      </c>
      <c r="H2382" s="133">
        <v>5.42</v>
      </c>
      <c r="I2382" s="134"/>
      <c r="J2382" s="135">
        <f>ROUND(I2382*H2382,2)</f>
        <v>0</v>
      </c>
      <c r="K2382" s="131" t="s">
        <v>44</v>
      </c>
      <c r="L2382" s="18"/>
      <c r="M2382" s="136" t="s">
        <v>44</v>
      </c>
      <c r="N2382" s="137" t="s">
        <v>53</v>
      </c>
      <c r="P2382" s="138">
        <f>O2382*H2382</f>
        <v>0</v>
      </c>
      <c r="Q2382" s="138">
        <v>0</v>
      </c>
      <c r="R2382" s="138">
        <f>Q2382*H2382</f>
        <v>0</v>
      </c>
      <c r="S2382" s="138">
        <v>0</v>
      </c>
      <c r="T2382" s="139">
        <f>S2382*H2382</f>
        <v>0</v>
      </c>
      <c r="AR2382" s="140" t="s">
        <v>370</v>
      </c>
      <c r="AT2382" s="140" t="s">
        <v>265</v>
      </c>
      <c r="AU2382" s="140" t="s">
        <v>91</v>
      </c>
      <c r="AY2382" s="2" t="s">
        <v>263</v>
      </c>
      <c r="BE2382" s="141">
        <f>IF(N2382="základní",J2382,0)</f>
        <v>0</v>
      </c>
      <c r="BF2382" s="141">
        <f>IF(N2382="snížená",J2382,0)</f>
        <v>0</v>
      </c>
      <c r="BG2382" s="141">
        <f>IF(N2382="zákl. přenesená",J2382,0)</f>
        <v>0</v>
      </c>
      <c r="BH2382" s="141">
        <f>IF(N2382="sníž. přenesená",J2382,0)</f>
        <v>0</v>
      </c>
      <c r="BI2382" s="141">
        <f>IF(N2382="nulová",J2382,0)</f>
        <v>0</v>
      </c>
      <c r="BJ2382" s="2" t="s">
        <v>89</v>
      </c>
      <c r="BK2382" s="141">
        <f>ROUND(I2382*H2382,2)</f>
        <v>0</v>
      </c>
      <c r="BL2382" s="2" t="s">
        <v>370</v>
      </c>
      <c r="BM2382" s="140" t="s">
        <v>1954</v>
      </c>
    </row>
    <row r="2383" spans="2:65" s="17" customFormat="1" ht="24.2" customHeight="1">
      <c r="B2383" s="18"/>
      <c r="C2383" s="129" t="s">
        <v>1955</v>
      </c>
      <c r="D2383" s="129" t="s">
        <v>265</v>
      </c>
      <c r="E2383" s="130" t="s">
        <v>1956</v>
      </c>
      <c r="F2383" s="131" t="s">
        <v>1957</v>
      </c>
      <c r="G2383" s="132" t="s">
        <v>312</v>
      </c>
      <c r="H2383" s="133">
        <v>5.42</v>
      </c>
      <c r="I2383" s="134"/>
      <c r="J2383" s="135">
        <f>ROUND(I2383*H2383,2)</f>
        <v>0</v>
      </c>
      <c r="K2383" s="131" t="s">
        <v>269</v>
      </c>
      <c r="L2383" s="18"/>
      <c r="M2383" s="136" t="s">
        <v>44</v>
      </c>
      <c r="N2383" s="137" t="s">
        <v>53</v>
      </c>
      <c r="P2383" s="138">
        <f>O2383*H2383</f>
        <v>0</v>
      </c>
      <c r="Q2383" s="138">
        <v>0</v>
      </c>
      <c r="R2383" s="138">
        <f>Q2383*H2383</f>
        <v>0</v>
      </c>
      <c r="S2383" s="138">
        <v>0</v>
      </c>
      <c r="T2383" s="139">
        <f>S2383*H2383</f>
        <v>0</v>
      </c>
      <c r="AR2383" s="140" t="s">
        <v>370</v>
      </c>
      <c r="AT2383" s="140" t="s">
        <v>265</v>
      </c>
      <c r="AU2383" s="140" t="s">
        <v>91</v>
      </c>
      <c r="AY2383" s="2" t="s">
        <v>263</v>
      </c>
      <c r="BE2383" s="141">
        <f>IF(N2383="základní",J2383,0)</f>
        <v>0</v>
      </c>
      <c r="BF2383" s="141">
        <f>IF(N2383="snížená",J2383,0)</f>
        <v>0</v>
      </c>
      <c r="BG2383" s="141">
        <f>IF(N2383="zákl. přenesená",J2383,0)</f>
        <v>0</v>
      </c>
      <c r="BH2383" s="141">
        <f>IF(N2383="sníž. přenesená",J2383,0)</f>
        <v>0</v>
      </c>
      <c r="BI2383" s="141">
        <f>IF(N2383="nulová",J2383,0)</f>
        <v>0</v>
      </c>
      <c r="BJ2383" s="2" t="s">
        <v>89</v>
      </c>
      <c r="BK2383" s="141">
        <f>ROUND(I2383*H2383,2)</f>
        <v>0</v>
      </c>
      <c r="BL2383" s="2" t="s">
        <v>370</v>
      </c>
      <c r="BM2383" s="140" t="s">
        <v>1958</v>
      </c>
    </row>
    <row r="2384" spans="2:65" s="17" customFormat="1" ht="58.5">
      <c r="B2384" s="18"/>
      <c r="D2384" s="142" t="s">
        <v>272</v>
      </c>
      <c r="F2384" s="143" t="s">
        <v>1609</v>
      </c>
      <c r="I2384" s="144"/>
      <c r="L2384" s="18"/>
      <c r="M2384" s="145"/>
      <c r="T2384" s="39"/>
      <c r="AT2384" s="2" t="s">
        <v>272</v>
      </c>
      <c r="AU2384" s="2" t="s">
        <v>91</v>
      </c>
    </row>
    <row r="2385" spans="2:65" s="153" customFormat="1" ht="11.25">
      <c r="B2385" s="154"/>
      <c r="D2385" s="142" t="s">
        <v>274</v>
      </c>
      <c r="E2385" s="155" t="s">
        <v>44</v>
      </c>
      <c r="F2385" s="156" t="s">
        <v>1929</v>
      </c>
      <c r="H2385" s="157">
        <v>5.42</v>
      </c>
      <c r="I2385" s="158"/>
      <c r="L2385" s="154"/>
      <c r="M2385" s="159"/>
      <c r="T2385" s="160"/>
      <c r="AT2385" s="155" t="s">
        <v>274</v>
      </c>
      <c r="AU2385" s="155" t="s">
        <v>91</v>
      </c>
      <c r="AV2385" s="153" t="s">
        <v>91</v>
      </c>
      <c r="AW2385" s="153" t="s">
        <v>42</v>
      </c>
      <c r="AX2385" s="153" t="s">
        <v>82</v>
      </c>
      <c r="AY2385" s="155" t="s">
        <v>263</v>
      </c>
    </row>
    <row r="2386" spans="2:65" s="169" customFormat="1" ht="11.25">
      <c r="B2386" s="170"/>
      <c r="D2386" s="142" t="s">
        <v>274</v>
      </c>
      <c r="E2386" s="171" t="s">
        <v>44</v>
      </c>
      <c r="F2386" s="172" t="s">
        <v>281</v>
      </c>
      <c r="H2386" s="173">
        <v>5.42</v>
      </c>
      <c r="I2386" s="174"/>
      <c r="L2386" s="170"/>
      <c r="M2386" s="175"/>
      <c r="T2386" s="176"/>
      <c r="AT2386" s="171" t="s">
        <v>274</v>
      </c>
      <c r="AU2386" s="171" t="s">
        <v>91</v>
      </c>
      <c r="AV2386" s="169" t="s">
        <v>270</v>
      </c>
      <c r="AW2386" s="169" t="s">
        <v>42</v>
      </c>
      <c r="AX2386" s="169" t="s">
        <v>89</v>
      </c>
      <c r="AY2386" s="171" t="s">
        <v>263</v>
      </c>
    </row>
    <row r="2387" spans="2:65" s="17" customFormat="1" ht="24.2" customHeight="1">
      <c r="B2387" s="18"/>
      <c r="C2387" s="129" t="s">
        <v>1959</v>
      </c>
      <c r="D2387" s="129" t="s">
        <v>265</v>
      </c>
      <c r="E2387" s="130" t="s">
        <v>1960</v>
      </c>
      <c r="F2387" s="131" t="s">
        <v>1961</v>
      </c>
      <c r="G2387" s="132" t="s">
        <v>312</v>
      </c>
      <c r="H2387" s="133">
        <v>1.1419999999999999</v>
      </c>
      <c r="I2387" s="134"/>
      <c r="J2387" s="135">
        <f>ROUND(I2387*H2387,2)</f>
        <v>0</v>
      </c>
      <c r="K2387" s="131" t="s">
        <v>44</v>
      </c>
      <c r="L2387" s="18"/>
      <c r="M2387" s="136" t="s">
        <v>44</v>
      </c>
      <c r="N2387" s="137" t="s">
        <v>53</v>
      </c>
      <c r="P2387" s="138">
        <f>O2387*H2387</f>
        <v>0</v>
      </c>
      <c r="Q2387" s="138">
        <v>0</v>
      </c>
      <c r="R2387" s="138">
        <f>Q2387*H2387</f>
        <v>0</v>
      </c>
      <c r="S2387" s="138">
        <v>0</v>
      </c>
      <c r="T2387" s="139">
        <f>S2387*H2387</f>
        <v>0</v>
      </c>
      <c r="AR2387" s="140" t="s">
        <v>370</v>
      </c>
      <c r="AT2387" s="140" t="s">
        <v>265</v>
      </c>
      <c r="AU2387" s="140" t="s">
        <v>91</v>
      </c>
      <c r="AY2387" s="2" t="s">
        <v>263</v>
      </c>
      <c r="BE2387" s="141">
        <f>IF(N2387="základní",J2387,0)</f>
        <v>0</v>
      </c>
      <c r="BF2387" s="141">
        <f>IF(N2387="snížená",J2387,0)</f>
        <v>0</v>
      </c>
      <c r="BG2387" s="141">
        <f>IF(N2387="zákl. přenesená",J2387,0)</f>
        <v>0</v>
      </c>
      <c r="BH2387" s="141">
        <f>IF(N2387="sníž. přenesená",J2387,0)</f>
        <v>0</v>
      </c>
      <c r="BI2387" s="141">
        <f>IF(N2387="nulová",J2387,0)</f>
        <v>0</v>
      </c>
      <c r="BJ2387" s="2" t="s">
        <v>89</v>
      </c>
      <c r="BK2387" s="141">
        <f>ROUND(I2387*H2387,2)</f>
        <v>0</v>
      </c>
      <c r="BL2387" s="2" t="s">
        <v>370</v>
      </c>
      <c r="BM2387" s="140" t="s">
        <v>1962</v>
      </c>
    </row>
    <row r="2388" spans="2:65" s="17" customFormat="1" ht="24.2" customHeight="1">
      <c r="B2388" s="18"/>
      <c r="C2388" s="129" t="s">
        <v>1963</v>
      </c>
      <c r="D2388" s="129" t="s">
        <v>265</v>
      </c>
      <c r="E2388" s="130" t="s">
        <v>1964</v>
      </c>
      <c r="F2388" s="131" t="s">
        <v>1965</v>
      </c>
      <c r="G2388" s="132" t="s">
        <v>312</v>
      </c>
      <c r="H2388" s="133">
        <v>1.1419999999999999</v>
      </c>
      <c r="I2388" s="134"/>
      <c r="J2388" s="135">
        <f>ROUND(I2388*H2388,2)</f>
        <v>0</v>
      </c>
      <c r="K2388" s="131" t="s">
        <v>44</v>
      </c>
      <c r="L2388" s="18"/>
      <c r="M2388" s="136" t="s">
        <v>44</v>
      </c>
      <c r="N2388" s="137" t="s">
        <v>53</v>
      </c>
      <c r="P2388" s="138">
        <f>O2388*H2388</f>
        <v>0</v>
      </c>
      <c r="Q2388" s="138">
        <v>0</v>
      </c>
      <c r="R2388" s="138">
        <f>Q2388*H2388</f>
        <v>0</v>
      </c>
      <c r="S2388" s="138">
        <v>0</v>
      </c>
      <c r="T2388" s="139">
        <f>S2388*H2388</f>
        <v>0</v>
      </c>
      <c r="AR2388" s="140" t="s">
        <v>370</v>
      </c>
      <c r="AT2388" s="140" t="s">
        <v>265</v>
      </c>
      <c r="AU2388" s="140" t="s">
        <v>91</v>
      </c>
      <c r="AY2388" s="2" t="s">
        <v>263</v>
      </c>
      <c r="BE2388" s="141">
        <f>IF(N2388="základní",J2388,0)</f>
        <v>0</v>
      </c>
      <c r="BF2388" s="141">
        <f>IF(N2388="snížená",J2388,0)</f>
        <v>0</v>
      </c>
      <c r="BG2388" s="141">
        <f>IF(N2388="zákl. přenesená",J2388,0)</f>
        <v>0</v>
      </c>
      <c r="BH2388" s="141">
        <f>IF(N2388="sníž. přenesená",J2388,0)</f>
        <v>0</v>
      </c>
      <c r="BI2388" s="141">
        <f>IF(N2388="nulová",J2388,0)</f>
        <v>0</v>
      </c>
      <c r="BJ2388" s="2" t="s">
        <v>89</v>
      </c>
      <c r="BK2388" s="141">
        <f>ROUND(I2388*H2388,2)</f>
        <v>0</v>
      </c>
      <c r="BL2388" s="2" t="s">
        <v>370</v>
      </c>
      <c r="BM2388" s="140" t="s">
        <v>1966</v>
      </c>
    </row>
    <row r="2389" spans="2:65" s="116" customFormat="1" ht="22.9" customHeight="1">
      <c r="B2389" s="117"/>
      <c r="D2389" s="118" t="s">
        <v>81</v>
      </c>
      <c r="E2389" s="127" t="s">
        <v>1967</v>
      </c>
      <c r="F2389" s="127" t="s">
        <v>1968</v>
      </c>
      <c r="I2389" s="120"/>
      <c r="J2389" s="128">
        <f>BK2389</f>
        <v>0</v>
      </c>
      <c r="L2389" s="117"/>
      <c r="M2389" s="122"/>
      <c r="P2389" s="123">
        <f>SUM(P2390:P2465)</f>
        <v>0</v>
      </c>
      <c r="R2389" s="123">
        <f>SUM(R2390:R2465)</f>
        <v>0</v>
      </c>
      <c r="T2389" s="124">
        <f>SUM(T2390:T2465)</f>
        <v>0</v>
      </c>
      <c r="AR2389" s="118" t="s">
        <v>91</v>
      </c>
      <c r="AT2389" s="125" t="s">
        <v>81</v>
      </c>
      <c r="AU2389" s="125" t="s">
        <v>89</v>
      </c>
      <c r="AY2389" s="118" t="s">
        <v>263</v>
      </c>
      <c r="BK2389" s="126">
        <f>SUM(BK2390:BK2465)</f>
        <v>0</v>
      </c>
    </row>
    <row r="2390" spans="2:65" s="17" customFormat="1" ht="24.2" customHeight="1">
      <c r="B2390" s="18"/>
      <c r="C2390" s="129" t="s">
        <v>1969</v>
      </c>
      <c r="D2390" s="129" t="s">
        <v>265</v>
      </c>
      <c r="E2390" s="130" t="s">
        <v>1970</v>
      </c>
      <c r="F2390" s="131" t="s">
        <v>1971</v>
      </c>
      <c r="G2390" s="132" t="s">
        <v>139</v>
      </c>
      <c r="H2390" s="133">
        <v>64.92</v>
      </c>
      <c r="I2390" s="134"/>
      <c r="J2390" s="135">
        <f>ROUND(I2390*H2390,2)</f>
        <v>0</v>
      </c>
      <c r="K2390" s="131" t="s">
        <v>44</v>
      </c>
      <c r="L2390" s="18"/>
      <c r="M2390" s="136" t="s">
        <v>44</v>
      </c>
      <c r="N2390" s="137" t="s">
        <v>53</v>
      </c>
      <c r="P2390" s="138">
        <f>O2390*H2390</f>
        <v>0</v>
      </c>
      <c r="Q2390" s="138">
        <v>0</v>
      </c>
      <c r="R2390" s="138">
        <f>Q2390*H2390</f>
        <v>0</v>
      </c>
      <c r="S2390" s="138">
        <v>0</v>
      </c>
      <c r="T2390" s="139">
        <f>S2390*H2390</f>
        <v>0</v>
      </c>
      <c r="AR2390" s="140" t="s">
        <v>370</v>
      </c>
      <c r="AT2390" s="140" t="s">
        <v>265</v>
      </c>
      <c r="AU2390" s="140" t="s">
        <v>91</v>
      </c>
      <c r="AY2390" s="2" t="s">
        <v>263</v>
      </c>
      <c r="BE2390" s="141">
        <f>IF(N2390="základní",J2390,0)</f>
        <v>0</v>
      </c>
      <c r="BF2390" s="141">
        <f>IF(N2390="snížená",J2390,0)</f>
        <v>0</v>
      </c>
      <c r="BG2390" s="141">
        <f>IF(N2390="zákl. přenesená",J2390,0)</f>
        <v>0</v>
      </c>
      <c r="BH2390" s="141">
        <f>IF(N2390="sníž. přenesená",J2390,0)</f>
        <v>0</v>
      </c>
      <c r="BI2390" s="141">
        <f>IF(N2390="nulová",J2390,0)</f>
        <v>0</v>
      </c>
      <c r="BJ2390" s="2" t="s">
        <v>89</v>
      </c>
      <c r="BK2390" s="141">
        <f>ROUND(I2390*H2390,2)</f>
        <v>0</v>
      </c>
      <c r="BL2390" s="2" t="s">
        <v>370</v>
      </c>
      <c r="BM2390" s="140" t="s">
        <v>1972</v>
      </c>
    </row>
    <row r="2391" spans="2:65" s="146" customFormat="1" ht="11.25">
      <c r="B2391" s="147"/>
      <c r="D2391" s="142" t="s">
        <v>274</v>
      </c>
      <c r="E2391" s="148" t="s">
        <v>44</v>
      </c>
      <c r="F2391" s="149" t="s">
        <v>1973</v>
      </c>
      <c r="H2391" s="148" t="s">
        <v>44</v>
      </c>
      <c r="I2391" s="150"/>
      <c r="L2391" s="147"/>
      <c r="M2391" s="151"/>
      <c r="T2391" s="152"/>
      <c r="AT2391" s="148" t="s">
        <v>274</v>
      </c>
      <c r="AU2391" s="148" t="s">
        <v>91</v>
      </c>
      <c r="AV2391" s="146" t="s">
        <v>89</v>
      </c>
      <c r="AW2391" s="146" t="s">
        <v>42</v>
      </c>
      <c r="AX2391" s="146" t="s">
        <v>82</v>
      </c>
      <c r="AY2391" s="148" t="s">
        <v>263</v>
      </c>
    </row>
    <row r="2392" spans="2:65" s="146" customFormat="1" ht="11.25">
      <c r="B2392" s="147"/>
      <c r="D2392" s="142" t="s">
        <v>274</v>
      </c>
      <c r="E2392" s="148" t="s">
        <v>44</v>
      </c>
      <c r="F2392" s="149" t="s">
        <v>1974</v>
      </c>
      <c r="H2392" s="148" t="s">
        <v>44</v>
      </c>
      <c r="I2392" s="150"/>
      <c r="L2392" s="147"/>
      <c r="M2392" s="151"/>
      <c r="T2392" s="152"/>
      <c r="AT2392" s="148" t="s">
        <v>274</v>
      </c>
      <c r="AU2392" s="148" t="s">
        <v>91</v>
      </c>
      <c r="AV2392" s="146" t="s">
        <v>89</v>
      </c>
      <c r="AW2392" s="146" t="s">
        <v>42</v>
      </c>
      <c r="AX2392" s="146" t="s">
        <v>82</v>
      </c>
      <c r="AY2392" s="148" t="s">
        <v>263</v>
      </c>
    </row>
    <row r="2393" spans="2:65" s="153" customFormat="1" ht="11.25">
      <c r="B2393" s="154"/>
      <c r="D2393" s="142" t="s">
        <v>274</v>
      </c>
      <c r="E2393" s="155" t="s">
        <v>44</v>
      </c>
      <c r="F2393" s="156" t="s">
        <v>1975</v>
      </c>
      <c r="H2393" s="157">
        <v>5</v>
      </c>
      <c r="I2393" s="158"/>
      <c r="L2393" s="154"/>
      <c r="M2393" s="159"/>
      <c r="T2393" s="160"/>
      <c r="AT2393" s="155" t="s">
        <v>274</v>
      </c>
      <c r="AU2393" s="155" t="s">
        <v>91</v>
      </c>
      <c r="AV2393" s="153" t="s">
        <v>91</v>
      </c>
      <c r="AW2393" s="153" t="s">
        <v>42</v>
      </c>
      <c r="AX2393" s="153" t="s">
        <v>82</v>
      </c>
      <c r="AY2393" s="155" t="s">
        <v>263</v>
      </c>
    </row>
    <row r="2394" spans="2:65" s="146" customFormat="1" ht="11.25">
      <c r="B2394" s="147"/>
      <c r="D2394" s="142" t="s">
        <v>274</v>
      </c>
      <c r="E2394" s="148" t="s">
        <v>44</v>
      </c>
      <c r="F2394" s="149" t="s">
        <v>1976</v>
      </c>
      <c r="H2394" s="148" t="s">
        <v>44</v>
      </c>
      <c r="I2394" s="150"/>
      <c r="L2394" s="147"/>
      <c r="M2394" s="151"/>
      <c r="T2394" s="152"/>
      <c r="AT2394" s="148" t="s">
        <v>274</v>
      </c>
      <c r="AU2394" s="148" t="s">
        <v>91</v>
      </c>
      <c r="AV2394" s="146" t="s">
        <v>89</v>
      </c>
      <c r="AW2394" s="146" t="s">
        <v>42</v>
      </c>
      <c r="AX2394" s="146" t="s">
        <v>82</v>
      </c>
      <c r="AY2394" s="148" t="s">
        <v>263</v>
      </c>
    </row>
    <row r="2395" spans="2:65" s="153" customFormat="1" ht="11.25">
      <c r="B2395" s="154"/>
      <c r="D2395" s="142" t="s">
        <v>274</v>
      </c>
      <c r="E2395" s="155" t="s">
        <v>44</v>
      </c>
      <c r="F2395" s="156" t="s">
        <v>1977</v>
      </c>
      <c r="H2395" s="157">
        <v>10.8</v>
      </c>
      <c r="I2395" s="158"/>
      <c r="L2395" s="154"/>
      <c r="M2395" s="159"/>
      <c r="T2395" s="160"/>
      <c r="AT2395" s="155" t="s">
        <v>274</v>
      </c>
      <c r="AU2395" s="155" t="s">
        <v>91</v>
      </c>
      <c r="AV2395" s="153" t="s">
        <v>91</v>
      </c>
      <c r="AW2395" s="153" t="s">
        <v>42</v>
      </c>
      <c r="AX2395" s="153" t="s">
        <v>82</v>
      </c>
      <c r="AY2395" s="155" t="s">
        <v>263</v>
      </c>
    </row>
    <row r="2396" spans="2:65" s="146" customFormat="1" ht="11.25">
      <c r="B2396" s="147"/>
      <c r="D2396" s="142" t="s">
        <v>274</v>
      </c>
      <c r="E2396" s="148" t="s">
        <v>44</v>
      </c>
      <c r="F2396" s="149" t="s">
        <v>1978</v>
      </c>
      <c r="H2396" s="148" t="s">
        <v>44</v>
      </c>
      <c r="I2396" s="150"/>
      <c r="L2396" s="147"/>
      <c r="M2396" s="151"/>
      <c r="T2396" s="152"/>
      <c r="AT2396" s="148" t="s">
        <v>274</v>
      </c>
      <c r="AU2396" s="148" t="s">
        <v>91</v>
      </c>
      <c r="AV2396" s="146" t="s">
        <v>89</v>
      </c>
      <c r="AW2396" s="146" t="s">
        <v>42</v>
      </c>
      <c r="AX2396" s="146" t="s">
        <v>82</v>
      </c>
      <c r="AY2396" s="148" t="s">
        <v>263</v>
      </c>
    </row>
    <row r="2397" spans="2:65" s="153" customFormat="1" ht="11.25">
      <c r="B2397" s="154"/>
      <c r="D2397" s="142" t="s">
        <v>274</v>
      </c>
      <c r="E2397" s="155" t="s">
        <v>44</v>
      </c>
      <c r="F2397" s="156" t="s">
        <v>1979</v>
      </c>
      <c r="H2397" s="157">
        <v>22.33</v>
      </c>
      <c r="I2397" s="158"/>
      <c r="L2397" s="154"/>
      <c r="M2397" s="159"/>
      <c r="T2397" s="160"/>
      <c r="AT2397" s="155" t="s">
        <v>274</v>
      </c>
      <c r="AU2397" s="155" t="s">
        <v>91</v>
      </c>
      <c r="AV2397" s="153" t="s">
        <v>91</v>
      </c>
      <c r="AW2397" s="153" t="s">
        <v>42</v>
      </c>
      <c r="AX2397" s="153" t="s">
        <v>82</v>
      </c>
      <c r="AY2397" s="155" t="s">
        <v>263</v>
      </c>
    </row>
    <row r="2398" spans="2:65" s="161" customFormat="1" ht="11.25">
      <c r="B2398" s="162"/>
      <c r="D2398" s="142" t="s">
        <v>274</v>
      </c>
      <c r="E2398" s="163" t="s">
        <v>44</v>
      </c>
      <c r="F2398" s="164" t="s">
        <v>1980</v>
      </c>
      <c r="H2398" s="165">
        <v>38.130000000000003</v>
      </c>
      <c r="I2398" s="166"/>
      <c r="L2398" s="162"/>
      <c r="M2398" s="167"/>
      <c r="T2398" s="168"/>
      <c r="AT2398" s="163" t="s">
        <v>274</v>
      </c>
      <c r="AU2398" s="163" t="s">
        <v>91</v>
      </c>
      <c r="AV2398" s="161" t="s">
        <v>141</v>
      </c>
      <c r="AW2398" s="161" t="s">
        <v>42</v>
      </c>
      <c r="AX2398" s="161" t="s">
        <v>82</v>
      </c>
      <c r="AY2398" s="163" t="s">
        <v>263</v>
      </c>
    </row>
    <row r="2399" spans="2:65" s="146" customFormat="1" ht="11.25">
      <c r="B2399" s="147"/>
      <c r="D2399" s="142" t="s">
        <v>274</v>
      </c>
      <c r="E2399" s="148" t="s">
        <v>44</v>
      </c>
      <c r="F2399" s="149" t="s">
        <v>1981</v>
      </c>
      <c r="H2399" s="148" t="s">
        <v>44</v>
      </c>
      <c r="I2399" s="150"/>
      <c r="L2399" s="147"/>
      <c r="M2399" s="151"/>
      <c r="T2399" s="152"/>
      <c r="AT2399" s="148" t="s">
        <v>274</v>
      </c>
      <c r="AU2399" s="148" t="s">
        <v>91</v>
      </c>
      <c r="AV2399" s="146" t="s">
        <v>89</v>
      </c>
      <c r="AW2399" s="146" t="s">
        <v>42</v>
      </c>
      <c r="AX2399" s="146" t="s">
        <v>82</v>
      </c>
      <c r="AY2399" s="148" t="s">
        <v>263</v>
      </c>
    </row>
    <row r="2400" spans="2:65" s="146" customFormat="1" ht="11.25">
      <c r="B2400" s="147"/>
      <c r="D2400" s="142" t="s">
        <v>274</v>
      </c>
      <c r="E2400" s="148" t="s">
        <v>44</v>
      </c>
      <c r="F2400" s="149" t="s">
        <v>1982</v>
      </c>
      <c r="H2400" s="148" t="s">
        <v>44</v>
      </c>
      <c r="I2400" s="150"/>
      <c r="L2400" s="147"/>
      <c r="M2400" s="151"/>
      <c r="T2400" s="152"/>
      <c r="AT2400" s="148" t="s">
        <v>274</v>
      </c>
      <c r="AU2400" s="148" t="s">
        <v>91</v>
      </c>
      <c r="AV2400" s="146" t="s">
        <v>89</v>
      </c>
      <c r="AW2400" s="146" t="s">
        <v>42</v>
      </c>
      <c r="AX2400" s="146" t="s">
        <v>82</v>
      </c>
      <c r="AY2400" s="148" t="s">
        <v>263</v>
      </c>
    </row>
    <row r="2401" spans="2:65" s="153" customFormat="1" ht="11.25">
      <c r="B2401" s="154"/>
      <c r="D2401" s="142" t="s">
        <v>274</v>
      </c>
      <c r="E2401" s="155" t="s">
        <v>44</v>
      </c>
      <c r="F2401" s="156" t="s">
        <v>1983</v>
      </c>
      <c r="H2401" s="157">
        <v>19</v>
      </c>
      <c r="I2401" s="158"/>
      <c r="L2401" s="154"/>
      <c r="M2401" s="159"/>
      <c r="T2401" s="160"/>
      <c r="AT2401" s="155" t="s">
        <v>274</v>
      </c>
      <c r="AU2401" s="155" t="s">
        <v>91</v>
      </c>
      <c r="AV2401" s="153" t="s">
        <v>91</v>
      </c>
      <c r="AW2401" s="153" t="s">
        <v>42</v>
      </c>
      <c r="AX2401" s="153" t="s">
        <v>82</v>
      </c>
      <c r="AY2401" s="155" t="s">
        <v>263</v>
      </c>
    </row>
    <row r="2402" spans="2:65" s="146" customFormat="1" ht="11.25">
      <c r="B2402" s="147"/>
      <c r="D2402" s="142" t="s">
        <v>274</v>
      </c>
      <c r="E2402" s="148" t="s">
        <v>44</v>
      </c>
      <c r="F2402" s="149" t="s">
        <v>1984</v>
      </c>
      <c r="H2402" s="148" t="s">
        <v>44</v>
      </c>
      <c r="I2402" s="150"/>
      <c r="L2402" s="147"/>
      <c r="M2402" s="151"/>
      <c r="T2402" s="152"/>
      <c r="AT2402" s="148" t="s">
        <v>274</v>
      </c>
      <c r="AU2402" s="148" t="s">
        <v>91</v>
      </c>
      <c r="AV2402" s="146" t="s">
        <v>89</v>
      </c>
      <c r="AW2402" s="146" t="s">
        <v>42</v>
      </c>
      <c r="AX2402" s="146" t="s">
        <v>82</v>
      </c>
      <c r="AY2402" s="148" t="s">
        <v>263</v>
      </c>
    </row>
    <row r="2403" spans="2:65" s="153" customFormat="1" ht="11.25">
      <c r="B2403" s="154"/>
      <c r="D2403" s="142" t="s">
        <v>274</v>
      </c>
      <c r="E2403" s="155" t="s">
        <v>44</v>
      </c>
      <c r="F2403" s="156" t="s">
        <v>1985</v>
      </c>
      <c r="H2403" s="157">
        <v>7.79</v>
      </c>
      <c r="I2403" s="158"/>
      <c r="L2403" s="154"/>
      <c r="M2403" s="159"/>
      <c r="T2403" s="160"/>
      <c r="AT2403" s="155" t="s">
        <v>274</v>
      </c>
      <c r="AU2403" s="155" t="s">
        <v>91</v>
      </c>
      <c r="AV2403" s="153" t="s">
        <v>91</v>
      </c>
      <c r="AW2403" s="153" t="s">
        <v>42</v>
      </c>
      <c r="AX2403" s="153" t="s">
        <v>82</v>
      </c>
      <c r="AY2403" s="155" t="s">
        <v>263</v>
      </c>
    </row>
    <row r="2404" spans="2:65" s="161" customFormat="1" ht="11.25">
      <c r="B2404" s="162"/>
      <c r="D2404" s="142" t="s">
        <v>274</v>
      </c>
      <c r="E2404" s="163" t="s">
        <v>44</v>
      </c>
      <c r="F2404" s="164" t="s">
        <v>1980</v>
      </c>
      <c r="H2404" s="165">
        <v>26.79</v>
      </c>
      <c r="I2404" s="166"/>
      <c r="L2404" s="162"/>
      <c r="M2404" s="167"/>
      <c r="T2404" s="168"/>
      <c r="AT2404" s="163" t="s">
        <v>274</v>
      </c>
      <c r="AU2404" s="163" t="s">
        <v>91</v>
      </c>
      <c r="AV2404" s="161" t="s">
        <v>141</v>
      </c>
      <c r="AW2404" s="161" t="s">
        <v>42</v>
      </c>
      <c r="AX2404" s="161" t="s">
        <v>82</v>
      </c>
      <c r="AY2404" s="163" t="s">
        <v>263</v>
      </c>
    </row>
    <row r="2405" spans="2:65" s="169" customFormat="1" ht="11.25">
      <c r="B2405" s="170"/>
      <c r="D2405" s="142" t="s">
        <v>274</v>
      </c>
      <c r="E2405" s="171" t="s">
        <v>44</v>
      </c>
      <c r="F2405" s="172" t="s">
        <v>281</v>
      </c>
      <c r="H2405" s="173">
        <v>64.92</v>
      </c>
      <c r="I2405" s="174"/>
      <c r="L2405" s="170"/>
      <c r="M2405" s="175"/>
      <c r="T2405" s="176"/>
      <c r="AT2405" s="171" t="s">
        <v>274</v>
      </c>
      <c r="AU2405" s="171" t="s">
        <v>91</v>
      </c>
      <c r="AV2405" s="169" t="s">
        <v>270</v>
      </c>
      <c r="AW2405" s="169" t="s">
        <v>42</v>
      </c>
      <c r="AX2405" s="169" t="s">
        <v>89</v>
      </c>
      <c r="AY2405" s="171" t="s">
        <v>263</v>
      </c>
    </row>
    <row r="2406" spans="2:65" s="17" customFormat="1" ht="14.45" customHeight="1">
      <c r="B2406" s="18"/>
      <c r="C2406" s="177" t="s">
        <v>1986</v>
      </c>
      <c r="D2406" s="177" t="s">
        <v>445</v>
      </c>
      <c r="E2406" s="178" t="s">
        <v>1987</v>
      </c>
      <c r="F2406" s="179" t="s">
        <v>1988</v>
      </c>
      <c r="G2406" s="180" t="s">
        <v>139</v>
      </c>
      <c r="H2406" s="181">
        <v>40.036999999999999</v>
      </c>
      <c r="I2406" s="182"/>
      <c r="J2406" s="183">
        <f t="shared" ref="J2406:J2422" si="10">ROUND(I2406*H2406,2)</f>
        <v>0</v>
      </c>
      <c r="K2406" s="179" t="s">
        <v>44</v>
      </c>
      <c r="L2406" s="184"/>
      <c r="M2406" s="185" t="s">
        <v>44</v>
      </c>
      <c r="N2406" s="186" t="s">
        <v>53</v>
      </c>
      <c r="P2406" s="138">
        <f t="shared" ref="P2406:P2422" si="11">O2406*H2406</f>
        <v>0</v>
      </c>
      <c r="Q2406" s="138">
        <v>0</v>
      </c>
      <c r="R2406" s="138">
        <f t="shared" ref="R2406:R2422" si="12">Q2406*H2406</f>
        <v>0</v>
      </c>
      <c r="S2406" s="138">
        <v>0</v>
      </c>
      <c r="T2406" s="139">
        <f t="shared" ref="T2406:T2422" si="13">S2406*H2406</f>
        <v>0</v>
      </c>
      <c r="AR2406" s="140" t="s">
        <v>496</v>
      </c>
      <c r="AT2406" s="140" t="s">
        <v>445</v>
      </c>
      <c r="AU2406" s="140" t="s">
        <v>91</v>
      </c>
      <c r="AY2406" s="2" t="s">
        <v>263</v>
      </c>
      <c r="BE2406" s="141">
        <f t="shared" ref="BE2406:BE2422" si="14">IF(N2406="základní",J2406,0)</f>
        <v>0</v>
      </c>
      <c r="BF2406" s="141">
        <f t="shared" ref="BF2406:BF2422" si="15">IF(N2406="snížená",J2406,0)</f>
        <v>0</v>
      </c>
      <c r="BG2406" s="141">
        <f t="shared" ref="BG2406:BG2422" si="16">IF(N2406="zákl. přenesená",J2406,0)</f>
        <v>0</v>
      </c>
      <c r="BH2406" s="141">
        <f t="shared" ref="BH2406:BH2422" si="17">IF(N2406="sníž. přenesená",J2406,0)</f>
        <v>0</v>
      </c>
      <c r="BI2406" s="141">
        <f t="shared" ref="BI2406:BI2422" si="18">IF(N2406="nulová",J2406,0)</f>
        <v>0</v>
      </c>
      <c r="BJ2406" s="2" t="s">
        <v>89</v>
      </c>
      <c r="BK2406" s="141">
        <f t="shared" ref="BK2406:BK2422" si="19">ROUND(I2406*H2406,2)</f>
        <v>0</v>
      </c>
      <c r="BL2406" s="2" t="s">
        <v>370</v>
      </c>
      <c r="BM2406" s="140" t="s">
        <v>1989</v>
      </c>
    </row>
    <row r="2407" spans="2:65" s="17" customFormat="1" ht="14.45" customHeight="1">
      <c r="B2407" s="18"/>
      <c r="C2407" s="177" t="s">
        <v>1990</v>
      </c>
      <c r="D2407" s="177" t="s">
        <v>445</v>
      </c>
      <c r="E2407" s="178" t="s">
        <v>1991</v>
      </c>
      <c r="F2407" s="179" t="s">
        <v>1992</v>
      </c>
      <c r="G2407" s="180" t="s">
        <v>139</v>
      </c>
      <c r="H2407" s="181">
        <v>28.13</v>
      </c>
      <c r="I2407" s="182"/>
      <c r="J2407" s="183">
        <f t="shared" si="10"/>
        <v>0</v>
      </c>
      <c r="K2407" s="179" t="s">
        <v>44</v>
      </c>
      <c r="L2407" s="184"/>
      <c r="M2407" s="185" t="s">
        <v>44</v>
      </c>
      <c r="N2407" s="186" t="s">
        <v>53</v>
      </c>
      <c r="P2407" s="138">
        <f t="shared" si="11"/>
        <v>0</v>
      </c>
      <c r="Q2407" s="138">
        <v>0</v>
      </c>
      <c r="R2407" s="138">
        <f t="shared" si="12"/>
        <v>0</v>
      </c>
      <c r="S2407" s="138">
        <v>0</v>
      </c>
      <c r="T2407" s="139">
        <f t="shared" si="13"/>
        <v>0</v>
      </c>
      <c r="AR2407" s="140" t="s">
        <v>496</v>
      </c>
      <c r="AT2407" s="140" t="s">
        <v>445</v>
      </c>
      <c r="AU2407" s="140" t="s">
        <v>91</v>
      </c>
      <c r="AY2407" s="2" t="s">
        <v>263</v>
      </c>
      <c r="BE2407" s="141">
        <f t="shared" si="14"/>
        <v>0</v>
      </c>
      <c r="BF2407" s="141">
        <f t="shared" si="15"/>
        <v>0</v>
      </c>
      <c r="BG2407" s="141">
        <f t="shared" si="16"/>
        <v>0</v>
      </c>
      <c r="BH2407" s="141">
        <f t="shared" si="17"/>
        <v>0</v>
      </c>
      <c r="BI2407" s="141">
        <f t="shared" si="18"/>
        <v>0</v>
      </c>
      <c r="BJ2407" s="2" t="s">
        <v>89</v>
      </c>
      <c r="BK2407" s="141">
        <f t="shared" si="19"/>
        <v>0</v>
      </c>
      <c r="BL2407" s="2" t="s">
        <v>370</v>
      </c>
      <c r="BM2407" s="140" t="s">
        <v>1993</v>
      </c>
    </row>
    <row r="2408" spans="2:65" s="17" customFormat="1" ht="14.45" customHeight="1">
      <c r="B2408" s="18"/>
      <c r="C2408" s="129" t="s">
        <v>1994</v>
      </c>
      <c r="D2408" s="129" t="s">
        <v>265</v>
      </c>
      <c r="E2408" s="130" t="s">
        <v>1995</v>
      </c>
      <c r="F2408" s="131" t="s">
        <v>1996</v>
      </c>
      <c r="G2408" s="132" t="s">
        <v>402</v>
      </c>
      <c r="H2408" s="133">
        <v>482</v>
      </c>
      <c r="I2408" s="134"/>
      <c r="J2408" s="135">
        <f t="shared" si="10"/>
        <v>0</v>
      </c>
      <c r="K2408" s="131" t="s">
        <v>44</v>
      </c>
      <c r="L2408" s="18"/>
      <c r="M2408" s="136" t="s">
        <v>44</v>
      </c>
      <c r="N2408" s="137" t="s">
        <v>53</v>
      </c>
      <c r="P2408" s="138">
        <f t="shared" si="11"/>
        <v>0</v>
      </c>
      <c r="Q2408" s="138">
        <v>0</v>
      </c>
      <c r="R2408" s="138">
        <f t="shared" si="12"/>
        <v>0</v>
      </c>
      <c r="S2408" s="138">
        <v>0</v>
      </c>
      <c r="T2408" s="139">
        <f t="shared" si="13"/>
        <v>0</v>
      </c>
      <c r="AR2408" s="140" t="s">
        <v>370</v>
      </c>
      <c r="AT2408" s="140" t="s">
        <v>265</v>
      </c>
      <c r="AU2408" s="140" t="s">
        <v>91</v>
      </c>
      <c r="AY2408" s="2" t="s">
        <v>263</v>
      </c>
      <c r="BE2408" s="141">
        <f t="shared" si="14"/>
        <v>0</v>
      </c>
      <c r="BF2408" s="141">
        <f t="shared" si="15"/>
        <v>0</v>
      </c>
      <c r="BG2408" s="141">
        <f t="shared" si="16"/>
        <v>0</v>
      </c>
      <c r="BH2408" s="141">
        <f t="shared" si="17"/>
        <v>0</v>
      </c>
      <c r="BI2408" s="141">
        <f t="shared" si="18"/>
        <v>0</v>
      </c>
      <c r="BJ2408" s="2" t="s">
        <v>89</v>
      </c>
      <c r="BK2408" s="141">
        <f t="shared" si="19"/>
        <v>0</v>
      </c>
      <c r="BL2408" s="2" t="s">
        <v>370</v>
      </c>
      <c r="BM2408" s="140" t="s">
        <v>1997</v>
      </c>
    </row>
    <row r="2409" spans="2:65" s="17" customFormat="1" ht="14.45" customHeight="1">
      <c r="B2409" s="18"/>
      <c r="C2409" s="129" t="s">
        <v>1998</v>
      </c>
      <c r="D2409" s="129" t="s">
        <v>265</v>
      </c>
      <c r="E2409" s="130" t="s">
        <v>1999</v>
      </c>
      <c r="F2409" s="131" t="s">
        <v>2000</v>
      </c>
      <c r="G2409" s="132" t="s">
        <v>402</v>
      </c>
      <c r="H2409" s="133">
        <v>42</v>
      </c>
      <c r="I2409" s="134"/>
      <c r="J2409" s="135">
        <f t="shared" si="10"/>
        <v>0</v>
      </c>
      <c r="K2409" s="131" t="s">
        <v>44</v>
      </c>
      <c r="L2409" s="18"/>
      <c r="M2409" s="136" t="s">
        <v>44</v>
      </c>
      <c r="N2409" s="137" t="s">
        <v>53</v>
      </c>
      <c r="P2409" s="138">
        <f t="shared" si="11"/>
        <v>0</v>
      </c>
      <c r="Q2409" s="138">
        <v>0</v>
      </c>
      <c r="R2409" s="138">
        <f t="shared" si="12"/>
        <v>0</v>
      </c>
      <c r="S2409" s="138">
        <v>0</v>
      </c>
      <c r="T2409" s="139">
        <f t="shared" si="13"/>
        <v>0</v>
      </c>
      <c r="AR2409" s="140" t="s">
        <v>370</v>
      </c>
      <c r="AT2409" s="140" t="s">
        <v>265</v>
      </c>
      <c r="AU2409" s="140" t="s">
        <v>91</v>
      </c>
      <c r="AY2409" s="2" t="s">
        <v>263</v>
      </c>
      <c r="BE2409" s="141">
        <f t="shared" si="14"/>
        <v>0</v>
      </c>
      <c r="BF2409" s="141">
        <f t="shared" si="15"/>
        <v>0</v>
      </c>
      <c r="BG2409" s="141">
        <f t="shared" si="16"/>
        <v>0</v>
      </c>
      <c r="BH2409" s="141">
        <f t="shared" si="17"/>
        <v>0</v>
      </c>
      <c r="BI2409" s="141">
        <f t="shared" si="18"/>
        <v>0</v>
      </c>
      <c r="BJ2409" s="2" t="s">
        <v>89</v>
      </c>
      <c r="BK2409" s="141">
        <f t="shared" si="19"/>
        <v>0</v>
      </c>
      <c r="BL2409" s="2" t="s">
        <v>370</v>
      </c>
      <c r="BM2409" s="140" t="s">
        <v>2001</v>
      </c>
    </row>
    <row r="2410" spans="2:65" s="17" customFormat="1" ht="14.45" customHeight="1">
      <c r="B2410" s="18"/>
      <c r="C2410" s="129" t="s">
        <v>2002</v>
      </c>
      <c r="D2410" s="129" t="s">
        <v>265</v>
      </c>
      <c r="E2410" s="130" t="s">
        <v>2003</v>
      </c>
      <c r="F2410" s="131" t="s">
        <v>2004</v>
      </c>
      <c r="G2410" s="132" t="s">
        <v>439</v>
      </c>
      <c r="H2410" s="133">
        <v>16</v>
      </c>
      <c r="I2410" s="134"/>
      <c r="J2410" s="135">
        <f t="shared" si="10"/>
        <v>0</v>
      </c>
      <c r="K2410" s="131" t="s">
        <v>44</v>
      </c>
      <c r="L2410" s="18"/>
      <c r="M2410" s="136" t="s">
        <v>44</v>
      </c>
      <c r="N2410" s="137" t="s">
        <v>53</v>
      </c>
      <c r="P2410" s="138">
        <f t="shared" si="11"/>
        <v>0</v>
      </c>
      <c r="Q2410" s="138">
        <v>0</v>
      </c>
      <c r="R2410" s="138">
        <f t="shared" si="12"/>
        <v>0</v>
      </c>
      <c r="S2410" s="138">
        <v>0</v>
      </c>
      <c r="T2410" s="139">
        <f t="shared" si="13"/>
        <v>0</v>
      </c>
      <c r="AR2410" s="140" t="s">
        <v>370</v>
      </c>
      <c r="AT2410" s="140" t="s">
        <v>265</v>
      </c>
      <c r="AU2410" s="140" t="s">
        <v>91</v>
      </c>
      <c r="AY2410" s="2" t="s">
        <v>263</v>
      </c>
      <c r="BE2410" s="141">
        <f t="shared" si="14"/>
        <v>0</v>
      </c>
      <c r="BF2410" s="141">
        <f t="shared" si="15"/>
        <v>0</v>
      </c>
      <c r="BG2410" s="141">
        <f t="shared" si="16"/>
        <v>0</v>
      </c>
      <c r="BH2410" s="141">
        <f t="shared" si="17"/>
        <v>0</v>
      </c>
      <c r="BI2410" s="141">
        <f t="shared" si="18"/>
        <v>0</v>
      </c>
      <c r="BJ2410" s="2" t="s">
        <v>89</v>
      </c>
      <c r="BK2410" s="141">
        <f t="shared" si="19"/>
        <v>0</v>
      </c>
      <c r="BL2410" s="2" t="s">
        <v>370</v>
      </c>
      <c r="BM2410" s="140" t="s">
        <v>2005</v>
      </c>
    </row>
    <row r="2411" spans="2:65" s="17" customFormat="1" ht="24.2" customHeight="1">
      <c r="B2411" s="18"/>
      <c r="C2411" s="129" t="s">
        <v>2006</v>
      </c>
      <c r="D2411" s="129" t="s">
        <v>265</v>
      </c>
      <c r="E2411" s="130" t="s">
        <v>2007</v>
      </c>
      <c r="F2411" s="131" t="s">
        <v>2008</v>
      </c>
      <c r="G2411" s="132" t="s">
        <v>439</v>
      </c>
      <c r="H2411" s="133">
        <v>10</v>
      </c>
      <c r="I2411" s="134"/>
      <c r="J2411" s="135">
        <f t="shared" si="10"/>
        <v>0</v>
      </c>
      <c r="K2411" s="131" t="s">
        <v>44</v>
      </c>
      <c r="L2411" s="18"/>
      <c r="M2411" s="136" t="s">
        <v>44</v>
      </c>
      <c r="N2411" s="137" t="s">
        <v>53</v>
      </c>
      <c r="P2411" s="138">
        <f t="shared" si="11"/>
        <v>0</v>
      </c>
      <c r="Q2411" s="138">
        <v>0</v>
      </c>
      <c r="R2411" s="138">
        <f t="shared" si="12"/>
        <v>0</v>
      </c>
      <c r="S2411" s="138">
        <v>0</v>
      </c>
      <c r="T2411" s="139">
        <f t="shared" si="13"/>
        <v>0</v>
      </c>
      <c r="AR2411" s="140" t="s">
        <v>370</v>
      </c>
      <c r="AT2411" s="140" t="s">
        <v>265</v>
      </c>
      <c r="AU2411" s="140" t="s">
        <v>91</v>
      </c>
      <c r="AY2411" s="2" t="s">
        <v>263</v>
      </c>
      <c r="BE2411" s="141">
        <f t="shared" si="14"/>
        <v>0</v>
      </c>
      <c r="BF2411" s="141">
        <f t="shared" si="15"/>
        <v>0</v>
      </c>
      <c r="BG2411" s="141">
        <f t="shared" si="16"/>
        <v>0</v>
      </c>
      <c r="BH2411" s="141">
        <f t="shared" si="17"/>
        <v>0</v>
      </c>
      <c r="BI2411" s="141">
        <f t="shared" si="18"/>
        <v>0</v>
      </c>
      <c r="BJ2411" s="2" t="s">
        <v>89</v>
      </c>
      <c r="BK2411" s="141">
        <f t="shared" si="19"/>
        <v>0</v>
      </c>
      <c r="BL2411" s="2" t="s">
        <v>370</v>
      </c>
      <c r="BM2411" s="140" t="s">
        <v>2009</v>
      </c>
    </row>
    <row r="2412" spans="2:65" s="17" customFormat="1" ht="14.45" customHeight="1">
      <c r="B2412" s="18"/>
      <c r="C2412" s="129" t="s">
        <v>2010</v>
      </c>
      <c r="D2412" s="129" t="s">
        <v>265</v>
      </c>
      <c r="E2412" s="130" t="s">
        <v>2011</v>
      </c>
      <c r="F2412" s="131" t="s">
        <v>2012</v>
      </c>
      <c r="G2412" s="132" t="s">
        <v>439</v>
      </c>
      <c r="H2412" s="133">
        <v>4</v>
      </c>
      <c r="I2412" s="134"/>
      <c r="J2412" s="135">
        <f t="shared" si="10"/>
        <v>0</v>
      </c>
      <c r="K2412" s="131" t="s">
        <v>44</v>
      </c>
      <c r="L2412" s="18"/>
      <c r="M2412" s="136" t="s">
        <v>44</v>
      </c>
      <c r="N2412" s="137" t="s">
        <v>53</v>
      </c>
      <c r="P2412" s="138">
        <f t="shared" si="11"/>
        <v>0</v>
      </c>
      <c r="Q2412" s="138">
        <v>0</v>
      </c>
      <c r="R2412" s="138">
        <f t="shared" si="12"/>
        <v>0</v>
      </c>
      <c r="S2412" s="138">
        <v>0</v>
      </c>
      <c r="T2412" s="139">
        <f t="shared" si="13"/>
        <v>0</v>
      </c>
      <c r="AR2412" s="140" t="s">
        <v>370</v>
      </c>
      <c r="AT2412" s="140" t="s">
        <v>265</v>
      </c>
      <c r="AU2412" s="140" t="s">
        <v>91</v>
      </c>
      <c r="AY2412" s="2" t="s">
        <v>263</v>
      </c>
      <c r="BE2412" s="141">
        <f t="shared" si="14"/>
        <v>0</v>
      </c>
      <c r="BF2412" s="141">
        <f t="shared" si="15"/>
        <v>0</v>
      </c>
      <c r="BG2412" s="141">
        <f t="shared" si="16"/>
        <v>0</v>
      </c>
      <c r="BH2412" s="141">
        <f t="shared" si="17"/>
        <v>0</v>
      </c>
      <c r="BI2412" s="141">
        <f t="shared" si="18"/>
        <v>0</v>
      </c>
      <c r="BJ2412" s="2" t="s">
        <v>89</v>
      </c>
      <c r="BK2412" s="141">
        <f t="shared" si="19"/>
        <v>0</v>
      </c>
      <c r="BL2412" s="2" t="s">
        <v>370</v>
      </c>
      <c r="BM2412" s="140" t="s">
        <v>2013</v>
      </c>
    </row>
    <row r="2413" spans="2:65" s="17" customFormat="1" ht="24.2" customHeight="1">
      <c r="B2413" s="18"/>
      <c r="C2413" s="129" t="s">
        <v>2014</v>
      </c>
      <c r="D2413" s="129" t="s">
        <v>265</v>
      </c>
      <c r="E2413" s="130" t="s">
        <v>2015</v>
      </c>
      <c r="F2413" s="131" t="s">
        <v>2016</v>
      </c>
      <c r="G2413" s="132" t="s">
        <v>439</v>
      </c>
      <c r="H2413" s="133">
        <v>4</v>
      </c>
      <c r="I2413" s="134"/>
      <c r="J2413" s="135">
        <f t="shared" si="10"/>
        <v>0</v>
      </c>
      <c r="K2413" s="131" t="s">
        <v>44</v>
      </c>
      <c r="L2413" s="18"/>
      <c r="M2413" s="136" t="s">
        <v>44</v>
      </c>
      <c r="N2413" s="137" t="s">
        <v>53</v>
      </c>
      <c r="P2413" s="138">
        <f t="shared" si="11"/>
        <v>0</v>
      </c>
      <c r="Q2413" s="138">
        <v>0</v>
      </c>
      <c r="R2413" s="138">
        <f t="shared" si="12"/>
        <v>0</v>
      </c>
      <c r="S2413" s="138">
        <v>0</v>
      </c>
      <c r="T2413" s="139">
        <f t="shared" si="13"/>
        <v>0</v>
      </c>
      <c r="AR2413" s="140" t="s">
        <v>370</v>
      </c>
      <c r="AT2413" s="140" t="s">
        <v>265</v>
      </c>
      <c r="AU2413" s="140" t="s">
        <v>91</v>
      </c>
      <c r="AY2413" s="2" t="s">
        <v>263</v>
      </c>
      <c r="BE2413" s="141">
        <f t="shared" si="14"/>
        <v>0</v>
      </c>
      <c r="BF2413" s="141">
        <f t="shared" si="15"/>
        <v>0</v>
      </c>
      <c r="BG2413" s="141">
        <f t="shared" si="16"/>
        <v>0</v>
      </c>
      <c r="BH2413" s="141">
        <f t="shared" si="17"/>
        <v>0</v>
      </c>
      <c r="BI2413" s="141">
        <f t="shared" si="18"/>
        <v>0</v>
      </c>
      <c r="BJ2413" s="2" t="s">
        <v>89</v>
      </c>
      <c r="BK2413" s="141">
        <f t="shared" si="19"/>
        <v>0</v>
      </c>
      <c r="BL2413" s="2" t="s">
        <v>370</v>
      </c>
      <c r="BM2413" s="140" t="s">
        <v>2017</v>
      </c>
    </row>
    <row r="2414" spans="2:65" s="17" customFormat="1" ht="24.2" customHeight="1">
      <c r="B2414" s="18"/>
      <c r="C2414" s="129" t="s">
        <v>2018</v>
      </c>
      <c r="D2414" s="129" t="s">
        <v>265</v>
      </c>
      <c r="E2414" s="130" t="s">
        <v>2019</v>
      </c>
      <c r="F2414" s="131" t="s">
        <v>2020</v>
      </c>
      <c r="G2414" s="132" t="s">
        <v>439</v>
      </c>
      <c r="H2414" s="133">
        <v>2</v>
      </c>
      <c r="I2414" s="134"/>
      <c r="J2414" s="135">
        <f t="shared" si="10"/>
        <v>0</v>
      </c>
      <c r="K2414" s="131" t="s">
        <v>44</v>
      </c>
      <c r="L2414" s="18"/>
      <c r="M2414" s="136" t="s">
        <v>44</v>
      </c>
      <c r="N2414" s="137" t="s">
        <v>53</v>
      </c>
      <c r="P2414" s="138">
        <f t="shared" si="11"/>
        <v>0</v>
      </c>
      <c r="Q2414" s="138">
        <v>0</v>
      </c>
      <c r="R2414" s="138">
        <f t="shared" si="12"/>
        <v>0</v>
      </c>
      <c r="S2414" s="138">
        <v>0</v>
      </c>
      <c r="T2414" s="139">
        <f t="shared" si="13"/>
        <v>0</v>
      </c>
      <c r="AR2414" s="140" t="s">
        <v>370</v>
      </c>
      <c r="AT2414" s="140" t="s">
        <v>265</v>
      </c>
      <c r="AU2414" s="140" t="s">
        <v>91</v>
      </c>
      <c r="AY2414" s="2" t="s">
        <v>263</v>
      </c>
      <c r="BE2414" s="141">
        <f t="shared" si="14"/>
        <v>0</v>
      </c>
      <c r="BF2414" s="141">
        <f t="shared" si="15"/>
        <v>0</v>
      </c>
      <c r="BG2414" s="141">
        <f t="shared" si="16"/>
        <v>0</v>
      </c>
      <c r="BH2414" s="141">
        <f t="shared" si="17"/>
        <v>0</v>
      </c>
      <c r="BI2414" s="141">
        <f t="shared" si="18"/>
        <v>0</v>
      </c>
      <c r="BJ2414" s="2" t="s">
        <v>89</v>
      </c>
      <c r="BK2414" s="141">
        <f t="shared" si="19"/>
        <v>0</v>
      </c>
      <c r="BL2414" s="2" t="s">
        <v>370</v>
      </c>
      <c r="BM2414" s="140" t="s">
        <v>2021</v>
      </c>
    </row>
    <row r="2415" spans="2:65" s="17" customFormat="1" ht="24.2" customHeight="1">
      <c r="B2415" s="18"/>
      <c r="C2415" s="129" t="s">
        <v>2022</v>
      </c>
      <c r="D2415" s="129" t="s">
        <v>265</v>
      </c>
      <c r="E2415" s="130" t="s">
        <v>2023</v>
      </c>
      <c r="F2415" s="131" t="s">
        <v>2024</v>
      </c>
      <c r="G2415" s="132" t="s">
        <v>439</v>
      </c>
      <c r="H2415" s="133">
        <v>1</v>
      </c>
      <c r="I2415" s="134"/>
      <c r="J2415" s="135">
        <f t="shared" si="10"/>
        <v>0</v>
      </c>
      <c r="K2415" s="131" t="s">
        <v>44</v>
      </c>
      <c r="L2415" s="18"/>
      <c r="M2415" s="136" t="s">
        <v>44</v>
      </c>
      <c r="N2415" s="137" t="s">
        <v>53</v>
      </c>
      <c r="P2415" s="138">
        <f t="shared" si="11"/>
        <v>0</v>
      </c>
      <c r="Q2415" s="138">
        <v>0</v>
      </c>
      <c r="R2415" s="138">
        <f t="shared" si="12"/>
        <v>0</v>
      </c>
      <c r="S2415" s="138">
        <v>0</v>
      </c>
      <c r="T2415" s="139">
        <f t="shared" si="13"/>
        <v>0</v>
      </c>
      <c r="AR2415" s="140" t="s">
        <v>370</v>
      </c>
      <c r="AT2415" s="140" t="s">
        <v>265</v>
      </c>
      <c r="AU2415" s="140" t="s">
        <v>91</v>
      </c>
      <c r="AY2415" s="2" t="s">
        <v>263</v>
      </c>
      <c r="BE2415" s="141">
        <f t="shared" si="14"/>
        <v>0</v>
      </c>
      <c r="BF2415" s="141">
        <f t="shared" si="15"/>
        <v>0</v>
      </c>
      <c r="BG2415" s="141">
        <f t="shared" si="16"/>
        <v>0</v>
      </c>
      <c r="BH2415" s="141">
        <f t="shared" si="17"/>
        <v>0</v>
      </c>
      <c r="BI2415" s="141">
        <f t="shared" si="18"/>
        <v>0</v>
      </c>
      <c r="BJ2415" s="2" t="s">
        <v>89</v>
      </c>
      <c r="BK2415" s="141">
        <f t="shared" si="19"/>
        <v>0</v>
      </c>
      <c r="BL2415" s="2" t="s">
        <v>370</v>
      </c>
      <c r="BM2415" s="140" t="s">
        <v>2025</v>
      </c>
    </row>
    <row r="2416" spans="2:65" s="17" customFormat="1" ht="24.2" customHeight="1">
      <c r="B2416" s="18"/>
      <c r="C2416" s="129" t="s">
        <v>2026</v>
      </c>
      <c r="D2416" s="129" t="s">
        <v>265</v>
      </c>
      <c r="E2416" s="130" t="s">
        <v>2027</v>
      </c>
      <c r="F2416" s="131" t="s">
        <v>2028</v>
      </c>
      <c r="G2416" s="132" t="s">
        <v>439</v>
      </c>
      <c r="H2416" s="133">
        <v>1</v>
      </c>
      <c r="I2416" s="134"/>
      <c r="J2416" s="135">
        <f t="shared" si="10"/>
        <v>0</v>
      </c>
      <c r="K2416" s="131" t="s">
        <v>44</v>
      </c>
      <c r="L2416" s="18"/>
      <c r="M2416" s="136" t="s">
        <v>44</v>
      </c>
      <c r="N2416" s="137" t="s">
        <v>53</v>
      </c>
      <c r="P2416" s="138">
        <f t="shared" si="11"/>
        <v>0</v>
      </c>
      <c r="Q2416" s="138">
        <v>0</v>
      </c>
      <c r="R2416" s="138">
        <f t="shared" si="12"/>
        <v>0</v>
      </c>
      <c r="S2416" s="138">
        <v>0</v>
      </c>
      <c r="T2416" s="139">
        <f t="shared" si="13"/>
        <v>0</v>
      </c>
      <c r="AR2416" s="140" t="s">
        <v>370</v>
      </c>
      <c r="AT2416" s="140" t="s">
        <v>265</v>
      </c>
      <c r="AU2416" s="140" t="s">
        <v>91</v>
      </c>
      <c r="AY2416" s="2" t="s">
        <v>263</v>
      </c>
      <c r="BE2416" s="141">
        <f t="shared" si="14"/>
        <v>0</v>
      </c>
      <c r="BF2416" s="141">
        <f t="shared" si="15"/>
        <v>0</v>
      </c>
      <c r="BG2416" s="141">
        <f t="shared" si="16"/>
        <v>0</v>
      </c>
      <c r="BH2416" s="141">
        <f t="shared" si="17"/>
        <v>0</v>
      </c>
      <c r="BI2416" s="141">
        <f t="shared" si="18"/>
        <v>0</v>
      </c>
      <c r="BJ2416" s="2" t="s">
        <v>89</v>
      </c>
      <c r="BK2416" s="141">
        <f t="shared" si="19"/>
        <v>0</v>
      </c>
      <c r="BL2416" s="2" t="s">
        <v>370</v>
      </c>
      <c r="BM2416" s="140" t="s">
        <v>2029</v>
      </c>
    </row>
    <row r="2417" spans="2:65" s="17" customFormat="1" ht="24.2" customHeight="1">
      <c r="B2417" s="18"/>
      <c r="C2417" s="129" t="s">
        <v>2030</v>
      </c>
      <c r="D2417" s="129" t="s">
        <v>265</v>
      </c>
      <c r="E2417" s="130" t="s">
        <v>2031</v>
      </c>
      <c r="F2417" s="131" t="s">
        <v>2032</v>
      </c>
      <c r="G2417" s="132" t="s">
        <v>439</v>
      </c>
      <c r="H2417" s="133">
        <v>4</v>
      </c>
      <c r="I2417" s="134"/>
      <c r="J2417" s="135">
        <f t="shared" si="10"/>
        <v>0</v>
      </c>
      <c r="K2417" s="131" t="s">
        <v>44</v>
      </c>
      <c r="L2417" s="18"/>
      <c r="M2417" s="136" t="s">
        <v>44</v>
      </c>
      <c r="N2417" s="137" t="s">
        <v>53</v>
      </c>
      <c r="P2417" s="138">
        <f t="shared" si="11"/>
        <v>0</v>
      </c>
      <c r="Q2417" s="138">
        <v>0</v>
      </c>
      <c r="R2417" s="138">
        <f t="shared" si="12"/>
        <v>0</v>
      </c>
      <c r="S2417" s="138">
        <v>0</v>
      </c>
      <c r="T2417" s="139">
        <f t="shared" si="13"/>
        <v>0</v>
      </c>
      <c r="AR2417" s="140" t="s">
        <v>370</v>
      </c>
      <c r="AT2417" s="140" t="s">
        <v>265</v>
      </c>
      <c r="AU2417" s="140" t="s">
        <v>91</v>
      </c>
      <c r="AY2417" s="2" t="s">
        <v>263</v>
      </c>
      <c r="BE2417" s="141">
        <f t="shared" si="14"/>
        <v>0</v>
      </c>
      <c r="BF2417" s="141">
        <f t="shared" si="15"/>
        <v>0</v>
      </c>
      <c r="BG2417" s="141">
        <f t="shared" si="16"/>
        <v>0</v>
      </c>
      <c r="BH2417" s="141">
        <f t="shared" si="17"/>
        <v>0</v>
      </c>
      <c r="BI2417" s="141">
        <f t="shared" si="18"/>
        <v>0</v>
      </c>
      <c r="BJ2417" s="2" t="s">
        <v>89</v>
      </c>
      <c r="BK2417" s="141">
        <f t="shared" si="19"/>
        <v>0</v>
      </c>
      <c r="BL2417" s="2" t="s">
        <v>370</v>
      </c>
      <c r="BM2417" s="140" t="s">
        <v>2033</v>
      </c>
    </row>
    <row r="2418" spans="2:65" s="17" customFormat="1" ht="24.2" customHeight="1">
      <c r="B2418" s="18"/>
      <c r="C2418" s="129" t="s">
        <v>2034</v>
      </c>
      <c r="D2418" s="129" t="s">
        <v>265</v>
      </c>
      <c r="E2418" s="130" t="s">
        <v>2035</v>
      </c>
      <c r="F2418" s="131" t="s">
        <v>2036</v>
      </c>
      <c r="G2418" s="132" t="s">
        <v>439</v>
      </c>
      <c r="H2418" s="133">
        <v>6</v>
      </c>
      <c r="I2418" s="134"/>
      <c r="J2418" s="135">
        <f t="shared" si="10"/>
        <v>0</v>
      </c>
      <c r="K2418" s="131" t="s">
        <v>44</v>
      </c>
      <c r="L2418" s="18"/>
      <c r="M2418" s="136" t="s">
        <v>44</v>
      </c>
      <c r="N2418" s="137" t="s">
        <v>53</v>
      </c>
      <c r="P2418" s="138">
        <f t="shared" si="11"/>
        <v>0</v>
      </c>
      <c r="Q2418" s="138">
        <v>0</v>
      </c>
      <c r="R2418" s="138">
        <f t="shared" si="12"/>
        <v>0</v>
      </c>
      <c r="S2418" s="138">
        <v>0</v>
      </c>
      <c r="T2418" s="139">
        <f t="shared" si="13"/>
        <v>0</v>
      </c>
      <c r="AR2418" s="140" t="s">
        <v>370</v>
      </c>
      <c r="AT2418" s="140" t="s">
        <v>265</v>
      </c>
      <c r="AU2418" s="140" t="s">
        <v>91</v>
      </c>
      <c r="AY2418" s="2" t="s">
        <v>263</v>
      </c>
      <c r="BE2418" s="141">
        <f t="shared" si="14"/>
        <v>0</v>
      </c>
      <c r="BF2418" s="141">
        <f t="shared" si="15"/>
        <v>0</v>
      </c>
      <c r="BG2418" s="141">
        <f t="shared" si="16"/>
        <v>0</v>
      </c>
      <c r="BH2418" s="141">
        <f t="shared" si="17"/>
        <v>0</v>
      </c>
      <c r="BI2418" s="141">
        <f t="shared" si="18"/>
        <v>0</v>
      </c>
      <c r="BJ2418" s="2" t="s">
        <v>89</v>
      </c>
      <c r="BK2418" s="141">
        <f t="shared" si="19"/>
        <v>0</v>
      </c>
      <c r="BL2418" s="2" t="s">
        <v>370</v>
      </c>
      <c r="BM2418" s="140" t="s">
        <v>2037</v>
      </c>
    </row>
    <row r="2419" spans="2:65" s="17" customFormat="1" ht="24.2" customHeight="1">
      <c r="B2419" s="18"/>
      <c r="C2419" s="129" t="s">
        <v>2038</v>
      </c>
      <c r="D2419" s="129" t="s">
        <v>265</v>
      </c>
      <c r="E2419" s="130" t="s">
        <v>2039</v>
      </c>
      <c r="F2419" s="131" t="s">
        <v>2040</v>
      </c>
      <c r="G2419" s="132" t="s">
        <v>439</v>
      </c>
      <c r="H2419" s="133">
        <v>4</v>
      </c>
      <c r="I2419" s="134"/>
      <c r="J2419" s="135">
        <f t="shared" si="10"/>
        <v>0</v>
      </c>
      <c r="K2419" s="131" t="s">
        <v>44</v>
      </c>
      <c r="L2419" s="18"/>
      <c r="M2419" s="136" t="s">
        <v>44</v>
      </c>
      <c r="N2419" s="137" t="s">
        <v>53</v>
      </c>
      <c r="P2419" s="138">
        <f t="shared" si="11"/>
        <v>0</v>
      </c>
      <c r="Q2419" s="138">
        <v>0</v>
      </c>
      <c r="R2419" s="138">
        <f t="shared" si="12"/>
        <v>0</v>
      </c>
      <c r="S2419" s="138">
        <v>0</v>
      </c>
      <c r="T2419" s="139">
        <f t="shared" si="13"/>
        <v>0</v>
      </c>
      <c r="AR2419" s="140" t="s">
        <v>370</v>
      </c>
      <c r="AT2419" s="140" t="s">
        <v>265</v>
      </c>
      <c r="AU2419" s="140" t="s">
        <v>91</v>
      </c>
      <c r="AY2419" s="2" t="s">
        <v>263</v>
      </c>
      <c r="BE2419" s="141">
        <f t="shared" si="14"/>
        <v>0</v>
      </c>
      <c r="BF2419" s="141">
        <f t="shared" si="15"/>
        <v>0</v>
      </c>
      <c r="BG2419" s="141">
        <f t="shared" si="16"/>
        <v>0</v>
      </c>
      <c r="BH2419" s="141">
        <f t="shared" si="17"/>
        <v>0</v>
      </c>
      <c r="BI2419" s="141">
        <f t="shared" si="18"/>
        <v>0</v>
      </c>
      <c r="BJ2419" s="2" t="s">
        <v>89</v>
      </c>
      <c r="BK2419" s="141">
        <f t="shared" si="19"/>
        <v>0</v>
      </c>
      <c r="BL2419" s="2" t="s">
        <v>370</v>
      </c>
      <c r="BM2419" s="140" t="s">
        <v>2041</v>
      </c>
    </row>
    <row r="2420" spans="2:65" s="17" customFormat="1" ht="24.2" customHeight="1">
      <c r="B2420" s="18"/>
      <c r="C2420" s="129" t="s">
        <v>2042</v>
      </c>
      <c r="D2420" s="129" t="s">
        <v>265</v>
      </c>
      <c r="E2420" s="130" t="s">
        <v>2043</v>
      </c>
      <c r="F2420" s="131" t="s">
        <v>2044</v>
      </c>
      <c r="G2420" s="132" t="s">
        <v>439</v>
      </c>
      <c r="H2420" s="133">
        <v>2</v>
      </c>
      <c r="I2420" s="134"/>
      <c r="J2420" s="135">
        <f t="shared" si="10"/>
        <v>0</v>
      </c>
      <c r="K2420" s="131" t="s">
        <v>44</v>
      </c>
      <c r="L2420" s="18"/>
      <c r="M2420" s="136" t="s">
        <v>44</v>
      </c>
      <c r="N2420" s="137" t="s">
        <v>53</v>
      </c>
      <c r="P2420" s="138">
        <f t="shared" si="11"/>
        <v>0</v>
      </c>
      <c r="Q2420" s="138">
        <v>0</v>
      </c>
      <c r="R2420" s="138">
        <f t="shared" si="12"/>
        <v>0</v>
      </c>
      <c r="S2420" s="138">
        <v>0</v>
      </c>
      <c r="T2420" s="139">
        <f t="shared" si="13"/>
        <v>0</v>
      </c>
      <c r="AR2420" s="140" t="s">
        <v>370</v>
      </c>
      <c r="AT2420" s="140" t="s">
        <v>265</v>
      </c>
      <c r="AU2420" s="140" t="s">
        <v>91</v>
      </c>
      <c r="AY2420" s="2" t="s">
        <v>263</v>
      </c>
      <c r="BE2420" s="141">
        <f t="shared" si="14"/>
        <v>0</v>
      </c>
      <c r="BF2420" s="141">
        <f t="shared" si="15"/>
        <v>0</v>
      </c>
      <c r="BG2420" s="141">
        <f t="shared" si="16"/>
        <v>0</v>
      </c>
      <c r="BH2420" s="141">
        <f t="shared" si="17"/>
        <v>0</v>
      </c>
      <c r="BI2420" s="141">
        <f t="shared" si="18"/>
        <v>0</v>
      </c>
      <c r="BJ2420" s="2" t="s">
        <v>89</v>
      </c>
      <c r="BK2420" s="141">
        <f t="shared" si="19"/>
        <v>0</v>
      </c>
      <c r="BL2420" s="2" t="s">
        <v>370</v>
      </c>
      <c r="BM2420" s="140" t="s">
        <v>2045</v>
      </c>
    </row>
    <row r="2421" spans="2:65" s="17" customFormat="1" ht="24.2" customHeight="1">
      <c r="B2421" s="18"/>
      <c r="C2421" s="129" t="s">
        <v>2046</v>
      </c>
      <c r="D2421" s="129" t="s">
        <v>265</v>
      </c>
      <c r="E2421" s="130" t="s">
        <v>2047</v>
      </c>
      <c r="F2421" s="131" t="s">
        <v>2048</v>
      </c>
      <c r="G2421" s="132" t="s">
        <v>402</v>
      </c>
      <c r="H2421" s="133">
        <v>2</v>
      </c>
      <c r="I2421" s="134"/>
      <c r="J2421" s="135">
        <f t="shared" si="10"/>
        <v>0</v>
      </c>
      <c r="K2421" s="131" t="s">
        <v>44</v>
      </c>
      <c r="L2421" s="18"/>
      <c r="M2421" s="136" t="s">
        <v>44</v>
      </c>
      <c r="N2421" s="137" t="s">
        <v>53</v>
      </c>
      <c r="P2421" s="138">
        <f t="shared" si="11"/>
        <v>0</v>
      </c>
      <c r="Q2421" s="138">
        <v>0</v>
      </c>
      <c r="R2421" s="138">
        <f t="shared" si="12"/>
        <v>0</v>
      </c>
      <c r="S2421" s="138">
        <v>0</v>
      </c>
      <c r="T2421" s="139">
        <f t="shared" si="13"/>
        <v>0</v>
      </c>
      <c r="AR2421" s="140" t="s">
        <v>370</v>
      </c>
      <c r="AT2421" s="140" t="s">
        <v>265</v>
      </c>
      <c r="AU2421" s="140" t="s">
        <v>91</v>
      </c>
      <c r="AY2421" s="2" t="s">
        <v>263</v>
      </c>
      <c r="BE2421" s="141">
        <f t="shared" si="14"/>
        <v>0</v>
      </c>
      <c r="BF2421" s="141">
        <f t="shared" si="15"/>
        <v>0</v>
      </c>
      <c r="BG2421" s="141">
        <f t="shared" si="16"/>
        <v>0</v>
      </c>
      <c r="BH2421" s="141">
        <f t="shared" si="17"/>
        <v>0</v>
      </c>
      <c r="BI2421" s="141">
        <f t="shared" si="18"/>
        <v>0</v>
      </c>
      <c r="BJ2421" s="2" t="s">
        <v>89</v>
      </c>
      <c r="BK2421" s="141">
        <f t="shared" si="19"/>
        <v>0</v>
      </c>
      <c r="BL2421" s="2" t="s">
        <v>370</v>
      </c>
      <c r="BM2421" s="140" t="s">
        <v>2049</v>
      </c>
    </row>
    <row r="2422" spans="2:65" s="17" customFormat="1" ht="14.45" customHeight="1">
      <c r="B2422" s="18"/>
      <c r="C2422" s="129" t="s">
        <v>2050</v>
      </c>
      <c r="D2422" s="129" t="s">
        <v>265</v>
      </c>
      <c r="E2422" s="130" t="s">
        <v>2051</v>
      </c>
      <c r="F2422" s="131" t="s">
        <v>2052</v>
      </c>
      <c r="G2422" s="132" t="s">
        <v>402</v>
      </c>
      <c r="H2422" s="133">
        <v>13</v>
      </c>
      <c r="I2422" s="134"/>
      <c r="J2422" s="135">
        <f t="shared" si="10"/>
        <v>0</v>
      </c>
      <c r="K2422" s="131" t="s">
        <v>44</v>
      </c>
      <c r="L2422" s="18"/>
      <c r="M2422" s="136" t="s">
        <v>44</v>
      </c>
      <c r="N2422" s="137" t="s">
        <v>53</v>
      </c>
      <c r="P2422" s="138">
        <f t="shared" si="11"/>
        <v>0</v>
      </c>
      <c r="Q2422" s="138">
        <v>0</v>
      </c>
      <c r="R2422" s="138">
        <f t="shared" si="12"/>
        <v>0</v>
      </c>
      <c r="S2422" s="138">
        <v>0</v>
      </c>
      <c r="T2422" s="139">
        <f t="shared" si="13"/>
        <v>0</v>
      </c>
      <c r="AR2422" s="140" t="s">
        <v>370</v>
      </c>
      <c r="AT2422" s="140" t="s">
        <v>265</v>
      </c>
      <c r="AU2422" s="140" t="s">
        <v>91</v>
      </c>
      <c r="AY2422" s="2" t="s">
        <v>263</v>
      </c>
      <c r="BE2422" s="141">
        <f t="shared" si="14"/>
        <v>0</v>
      </c>
      <c r="BF2422" s="141">
        <f t="shared" si="15"/>
        <v>0</v>
      </c>
      <c r="BG2422" s="141">
        <f t="shared" si="16"/>
        <v>0</v>
      </c>
      <c r="BH2422" s="141">
        <f t="shared" si="17"/>
        <v>0</v>
      </c>
      <c r="BI2422" s="141">
        <f t="shared" si="18"/>
        <v>0</v>
      </c>
      <c r="BJ2422" s="2" t="s">
        <v>89</v>
      </c>
      <c r="BK2422" s="141">
        <f t="shared" si="19"/>
        <v>0</v>
      </c>
      <c r="BL2422" s="2" t="s">
        <v>370</v>
      </c>
      <c r="BM2422" s="140" t="s">
        <v>2053</v>
      </c>
    </row>
    <row r="2423" spans="2:65" s="146" customFormat="1" ht="11.25">
      <c r="B2423" s="147"/>
      <c r="D2423" s="142" t="s">
        <v>274</v>
      </c>
      <c r="E2423" s="148" t="s">
        <v>44</v>
      </c>
      <c r="F2423" s="149" t="s">
        <v>2054</v>
      </c>
      <c r="H2423" s="148" t="s">
        <v>44</v>
      </c>
      <c r="I2423" s="150"/>
      <c r="L2423" s="147"/>
      <c r="M2423" s="151"/>
      <c r="T2423" s="152"/>
      <c r="AT2423" s="148" t="s">
        <v>274</v>
      </c>
      <c r="AU2423" s="148" t="s">
        <v>91</v>
      </c>
      <c r="AV2423" s="146" t="s">
        <v>89</v>
      </c>
      <c r="AW2423" s="146" t="s">
        <v>42</v>
      </c>
      <c r="AX2423" s="146" t="s">
        <v>82</v>
      </c>
      <c r="AY2423" s="148" t="s">
        <v>263</v>
      </c>
    </row>
    <row r="2424" spans="2:65" s="153" customFormat="1" ht="11.25">
      <c r="B2424" s="154"/>
      <c r="D2424" s="142" t="s">
        <v>274</v>
      </c>
      <c r="E2424" s="155" t="s">
        <v>44</v>
      </c>
      <c r="F2424" s="156" t="s">
        <v>2055</v>
      </c>
      <c r="H2424" s="157">
        <v>13</v>
      </c>
      <c r="I2424" s="158"/>
      <c r="L2424" s="154"/>
      <c r="M2424" s="159"/>
      <c r="T2424" s="160"/>
      <c r="AT2424" s="155" t="s">
        <v>274</v>
      </c>
      <c r="AU2424" s="155" t="s">
        <v>91</v>
      </c>
      <c r="AV2424" s="153" t="s">
        <v>91</v>
      </c>
      <c r="AW2424" s="153" t="s">
        <v>42</v>
      </c>
      <c r="AX2424" s="153" t="s">
        <v>82</v>
      </c>
      <c r="AY2424" s="155" t="s">
        <v>263</v>
      </c>
    </row>
    <row r="2425" spans="2:65" s="169" customFormat="1" ht="11.25">
      <c r="B2425" s="170"/>
      <c r="D2425" s="142" t="s">
        <v>274</v>
      </c>
      <c r="E2425" s="171" t="s">
        <v>44</v>
      </c>
      <c r="F2425" s="172" t="s">
        <v>281</v>
      </c>
      <c r="H2425" s="173">
        <v>13</v>
      </c>
      <c r="I2425" s="174"/>
      <c r="L2425" s="170"/>
      <c r="M2425" s="175"/>
      <c r="T2425" s="176"/>
      <c r="AT2425" s="171" t="s">
        <v>274</v>
      </c>
      <c r="AU2425" s="171" t="s">
        <v>91</v>
      </c>
      <c r="AV2425" s="169" t="s">
        <v>270</v>
      </c>
      <c r="AW2425" s="169" t="s">
        <v>42</v>
      </c>
      <c r="AX2425" s="169" t="s">
        <v>89</v>
      </c>
      <c r="AY2425" s="171" t="s">
        <v>263</v>
      </c>
    </row>
    <row r="2426" spans="2:65" s="17" customFormat="1" ht="14.45" customHeight="1">
      <c r="B2426" s="18"/>
      <c r="C2426" s="129" t="s">
        <v>2056</v>
      </c>
      <c r="D2426" s="129" t="s">
        <v>265</v>
      </c>
      <c r="E2426" s="130" t="s">
        <v>2057</v>
      </c>
      <c r="F2426" s="131" t="s">
        <v>2058</v>
      </c>
      <c r="G2426" s="132" t="s">
        <v>402</v>
      </c>
      <c r="H2426" s="133">
        <v>107</v>
      </c>
      <c r="I2426" s="134"/>
      <c r="J2426" s="135">
        <f t="shared" ref="J2426:J2451" si="20">ROUND(I2426*H2426,2)</f>
        <v>0</v>
      </c>
      <c r="K2426" s="131" t="s">
        <v>44</v>
      </c>
      <c r="L2426" s="18"/>
      <c r="M2426" s="136" t="s">
        <v>44</v>
      </c>
      <c r="N2426" s="137" t="s">
        <v>53</v>
      </c>
      <c r="P2426" s="138">
        <f t="shared" ref="P2426:P2451" si="21">O2426*H2426</f>
        <v>0</v>
      </c>
      <c r="Q2426" s="138">
        <v>0</v>
      </c>
      <c r="R2426" s="138">
        <f t="shared" ref="R2426:R2451" si="22">Q2426*H2426</f>
        <v>0</v>
      </c>
      <c r="S2426" s="138">
        <v>0</v>
      </c>
      <c r="T2426" s="139">
        <f t="shared" ref="T2426:T2451" si="23">S2426*H2426</f>
        <v>0</v>
      </c>
      <c r="AR2426" s="140" t="s">
        <v>370</v>
      </c>
      <c r="AT2426" s="140" t="s">
        <v>265</v>
      </c>
      <c r="AU2426" s="140" t="s">
        <v>91</v>
      </c>
      <c r="AY2426" s="2" t="s">
        <v>263</v>
      </c>
      <c r="BE2426" s="141">
        <f t="shared" ref="BE2426:BE2451" si="24">IF(N2426="základní",J2426,0)</f>
        <v>0</v>
      </c>
      <c r="BF2426" s="141">
        <f t="shared" ref="BF2426:BF2451" si="25">IF(N2426="snížená",J2426,0)</f>
        <v>0</v>
      </c>
      <c r="BG2426" s="141">
        <f t="shared" ref="BG2426:BG2451" si="26">IF(N2426="zákl. přenesená",J2426,0)</f>
        <v>0</v>
      </c>
      <c r="BH2426" s="141">
        <f t="shared" ref="BH2426:BH2451" si="27">IF(N2426="sníž. přenesená",J2426,0)</f>
        <v>0</v>
      </c>
      <c r="BI2426" s="141">
        <f t="shared" ref="BI2426:BI2451" si="28">IF(N2426="nulová",J2426,0)</f>
        <v>0</v>
      </c>
      <c r="BJ2426" s="2" t="s">
        <v>89</v>
      </c>
      <c r="BK2426" s="141">
        <f t="shared" ref="BK2426:BK2451" si="29">ROUND(I2426*H2426,2)</f>
        <v>0</v>
      </c>
      <c r="BL2426" s="2" t="s">
        <v>370</v>
      </c>
      <c r="BM2426" s="140" t="s">
        <v>2059</v>
      </c>
    </row>
    <row r="2427" spans="2:65" s="17" customFormat="1" ht="14.45" customHeight="1">
      <c r="B2427" s="18"/>
      <c r="C2427" s="129" t="s">
        <v>2060</v>
      </c>
      <c r="D2427" s="129" t="s">
        <v>265</v>
      </c>
      <c r="E2427" s="130" t="s">
        <v>2061</v>
      </c>
      <c r="F2427" s="131" t="s">
        <v>2062</v>
      </c>
      <c r="G2427" s="132" t="s">
        <v>402</v>
      </c>
      <c r="H2427" s="133">
        <v>65</v>
      </c>
      <c r="I2427" s="134"/>
      <c r="J2427" s="135">
        <f t="shared" si="20"/>
        <v>0</v>
      </c>
      <c r="K2427" s="131" t="s">
        <v>44</v>
      </c>
      <c r="L2427" s="18"/>
      <c r="M2427" s="136" t="s">
        <v>44</v>
      </c>
      <c r="N2427" s="137" t="s">
        <v>53</v>
      </c>
      <c r="P2427" s="138">
        <f t="shared" si="21"/>
        <v>0</v>
      </c>
      <c r="Q2427" s="138">
        <v>0</v>
      </c>
      <c r="R2427" s="138">
        <f t="shared" si="22"/>
        <v>0</v>
      </c>
      <c r="S2427" s="138">
        <v>0</v>
      </c>
      <c r="T2427" s="139">
        <f t="shared" si="23"/>
        <v>0</v>
      </c>
      <c r="AR2427" s="140" t="s">
        <v>370</v>
      </c>
      <c r="AT2427" s="140" t="s">
        <v>265</v>
      </c>
      <c r="AU2427" s="140" t="s">
        <v>91</v>
      </c>
      <c r="AY2427" s="2" t="s">
        <v>263</v>
      </c>
      <c r="BE2427" s="141">
        <f t="shared" si="24"/>
        <v>0</v>
      </c>
      <c r="BF2427" s="141">
        <f t="shared" si="25"/>
        <v>0</v>
      </c>
      <c r="BG2427" s="141">
        <f t="shared" si="26"/>
        <v>0</v>
      </c>
      <c r="BH2427" s="141">
        <f t="shared" si="27"/>
        <v>0</v>
      </c>
      <c r="BI2427" s="141">
        <f t="shared" si="28"/>
        <v>0</v>
      </c>
      <c r="BJ2427" s="2" t="s">
        <v>89</v>
      </c>
      <c r="BK2427" s="141">
        <f t="shared" si="29"/>
        <v>0</v>
      </c>
      <c r="BL2427" s="2" t="s">
        <v>370</v>
      </c>
      <c r="BM2427" s="140" t="s">
        <v>2063</v>
      </c>
    </row>
    <row r="2428" spans="2:65" s="17" customFormat="1" ht="14.45" customHeight="1">
      <c r="B2428" s="18"/>
      <c r="C2428" s="129" t="s">
        <v>2064</v>
      </c>
      <c r="D2428" s="129" t="s">
        <v>265</v>
      </c>
      <c r="E2428" s="130" t="s">
        <v>2065</v>
      </c>
      <c r="F2428" s="131" t="s">
        <v>2066</v>
      </c>
      <c r="G2428" s="132" t="s">
        <v>402</v>
      </c>
      <c r="H2428" s="133">
        <v>87</v>
      </c>
      <c r="I2428" s="134"/>
      <c r="J2428" s="135">
        <f t="shared" si="20"/>
        <v>0</v>
      </c>
      <c r="K2428" s="131" t="s">
        <v>44</v>
      </c>
      <c r="L2428" s="18"/>
      <c r="M2428" s="136" t="s">
        <v>44</v>
      </c>
      <c r="N2428" s="137" t="s">
        <v>53</v>
      </c>
      <c r="P2428" s="138">
        <f t="shared" si="21"/>
        <v>0</v>
      </c>
      <c r="Q2428" s="138">
        <v>0</v>
      </c>
      <c r="R2428" s="138">
        <f t="shared" si="22"/>
        <v>0</v>
      </c>
      <c r="S2428" s="138">
        <v>0</v>
      </c>
      <c r="T2428" s="139">
        <f t="shared" si="23"/>
        <v>0</v>
      </c>
      <c r="AR2428" s="140" t="s">
        <v>370</v>
      </c>
      <c r="AT2428" s="140" t="s">
        <v>265</v>
      </c>
      <c r="AU2428" s="140" t="s">
        <v>91</v>
      </c>
      <c r="AY2428" s="2" t="s">
        <v>263</v>
      </c>
      <c r="BE2428" s="141">
        <f t="shared" si="24"/>
        <v>0</v>
      </c>
      <c r="BF2428" s="141">
        <f t="shared" si="25"/>
        <v>0</v>
      </c>
      <c r="BG2428" s="141">
        <f t="shared" si="26"/>
        <v>0</v>
      </c>
      <c r="BH2428" s="141">
        <f t="shared" si="27"/>
        <v>0</v>
      </c>
      <c r="BI2428" s="141">
        <f t="shared" si="28"/>
        <v>0</v>
      </c>
      <c r="BJ2428" s="2" t="s">
        <v>89</v>
      </c>
      <c r="BK2428" s="141">
        <f t="shared" si="29"/>
        <v>0</v>
      </c>
      <c r="BL2428" s="2" t="s">
        <v>370</v>
      </c>
      <c r="BM2428" s="140" t="s">
        <v>2067</v>
      </c>
    </row>
    <row r="2429" spans="2:65" s="17" customFormat="1" ht="14.45" customHeight="1">
      <c r="B2429" s="18"/>
      <c r="C2429" s="129" t="s">
        <v>2068</v>
      </c>
      <c r="D2429" s="129" t="s">
        <v>265</v>
      </c>
      <c r="E2429" s="130" t="s">
        <v>2069</v>
      </c>
      <c r="F2429" s="131" t="s">
        <v>2070</v>
      </c>
      <c r="G2429" s="132" t="s">
        <v>402</v>
      </c>
      <c r="H2429" s="133">
        <v>53</v>
      </c>
      <c r="I2429" s="134"/>
      <c r="J2429" s="135">
        <f t="shared" si="20"/>
        <v>0</v>
      </c>
      <c r="K2429" s="131" t="s">
        <v>44</v>
      </c>
      <c r="L2429" s="18"/>
      <c r="M2429" s="136" t="s">
        <v>44</v>
      </c>
      <c r="N2429" s="137" t="s">
        <v>53</v>
      </c>
      <c r="P2429" s="138">
        <f t="shared" si="21"/>
        <v>0</v>
      </c>
      <c r="Q2429" s="138">
        <v>0</v>
      </c>
      <c r="R2429" s="138">
        <f t="shared" si="22"/>
        <v>0</v>
      </c>
      <c r="S2429" s="138">
        <v>0</v>
      </c>
      <c r="T2429" s="139">
        <f t="shared" si="23"/>
        <v>0</v>
      </c>
      <c r="AR2429" s="140" t="s">
        <v>370</v>
      </c>
      <c r="AT2429" s="140" t="s">
        <v>265</v>
      </c>
      <c r="AU2429" s="140" t="s">
        <v>91</v>
      </c>
      <c r="AY2429" s="2" t="s">
        <v>263</v>
      </c>
      <c r="BE2429" s="141">
        <f t="shared" si="24"/>
        <v>0</v>
      </c>
      <c r="BF2429" s="141">
        <f t="shared" si="25"/>
        <v>0</v>
      </c>
      <c r="BG2429" s="141">
        <f t="shared" si="26"/>
        <v>0</v>
      </c>
      <c r="BH2429" s="141">
        <f t="shared" si="27"/>
        <v>0</v>
      </c>
      <c r="BI2429" s="141">
        <f t="shared" si="28"/>
        <v>0</v>
      </c>
      <c r="BJ2429" s="2" t="s">
        <v>89</v>
      </c>
      <c r="BK2429" s="141">
        <f t="shared" si="29"/>
        <v>0</v>
      </c>
      <c r="BL2429" s="2" t="s">
        <v>370</v>
      </c>
      <c r="BM2429" s="140" t="s">
        <v>2071</v>
      </c>
    </row>
    <row r="2430" spans="2:65" s="17" customFormat="1" ht="14.45" customHeight="1">
      <c r="B2430" s="18"/>
      <c r="C2430" s="129" t="s">
        <v>2072</v>
      </c>
      <c r="D2430" s="129" t="s">
        <v>265</v>
      </c>
      <c r="E2430" s="130" t="s">
        <v>2073</v>
      </c>
      <c r="F2430" s="131" t="s">
        <v>2074</v>
      </c>
      <c r="G2430" s="132" t="s">
        <v>402</v>
      </c>
      <c r="H2430" s="133">
        <v>19</v>
      </c>
      <c r="I2430" s="134"/>
      <c r="J2430" s="135">
        <f t="shared" si="20"/>
        <v>0</v>
      </c>
      <c r="K2430" s="131" t="s">
        <v>44</v>
      </c>
      <c r="L2430" s="18"/>
      <c r="M2430" s="136" t="s">
        <v>44</v>
      </c>
      <c r="N2430" s="137" t="s">
        <v>53</v>
      </c>
      <c r="P2430" s="138">
        <f t="shared" si="21"/>
        <v>0</v>
      </c>
      <c r="Q2430" s="138">
        <v>0</v>
      </c>
      <c r="R2430" s="138">
        <f t="shared" si="22"/>
        <v>0</v>
      </c>
      <c r="S2430" s="138">
        <v>0</v>
      </c>
      <c r="T2430" s="139">
        <f t="shared" si="23"/>
        <v>0</v>
      </c>
      <c r="AR2430" s="140" t="s">
        <v>370</v>
      </c>
      <c r="AT2430" s="140" t="s">
        <v>265</v>
      </c>
      <c r="AU2430" s="140" t="s">
        <v>91</v>
      </c>
      <c r="AY2430" s="2" t="s">
        <v>263</v>
      </c>
      <c r="BE2430" s="141">
        <f t="shared" si="24"/>
        <v>0</v>
      </c>
      <c r="BF2430" s="141">
        <f t="shared" si="25"/>
        <v>0</v>
      </c>
      <c r="BG2430" s="141">
        <f t="shared" si="26"/>
        <v>0</v>
      </c>
      <c r="BH2430" s="141">
        <f t="shared" si="27"/>
        <v>0</v>
      </c>
      <c r="BI2430" s="141">
        <f t="shared" si="28"/>
        <v>0</v>
      </c>
      <c r="BJ2430" s="2" t="s">
        <v>89</v>
      </c>
      <c r="BK2430" s="141">
        <f t="shared" si="29"/>
        <v>0</v>
      </c>
      <c r="BL2430" s="2" t="s">
        <v>370</v>
      </c>
      <c r="BM2430" s="140" t="s">
        <v>2075</v>
      </c>
    </row>
    <row r="2431" spans="2:65" s="17" customFormat="1" ht="24.2" customHeight="1">
      <c r="B2431" s="18"/>
      <c r="C2431" s="129" t="s">
        <v>2076</v>
      </c>
      <c r="D2431" s="129" t="s">
        <v>265</v>
      </c>
      <c r="E2431" s="130" t="s">
        <v>2077</v>
      </c>
      <c r="F2431" s="131" t="s">
        <v>2078</v>
      </c>
      <c r="G2431" s="132" t="s">
        <v>439</v>
      </c>
      <c r="H2431" s="133">
        <v>16</v>
      </c>
      <c r="I2431" s="134"/>
      <c r="J2431" s="135">
        <f t="shared" si="20"/>
        <v>0</v>
      </c>
      <c r="K2431" s="131" t="s">
        <v>44</v>
      </c>
      <c r="L2431" s="18"/>
      <c r="M2431" s="136" t="s">
        <v>44</v>
      </c>
      <c r="N2431" s="137" t="s">
        <v>53</v>
      </c>
      <c r="P2431" s="138">
        <f t="shared" si="21"/>
        <v>0</v>
      </c>
      <c r="Q2431" s="138">
        <v>0</v>
      </c>
      <c r="R2431" s="138">
        <f t="shared" si="22"/>
        <v>0</v>
      </c>
      <c r="S2431" s="138">
        <v>0</v>
      </c>
      <c r="T2431" s="139">
        <f t="shared" si="23"/>
        <v>0</v>
      </c>
      <c r="AR2431" s="140" t="s">
        <v>370</v>
      </c>
      <c r="AT2431" s="140" t="s">
        <v>265</v>
      </c>
      <c r="AU2431" s="140" t="s">
        <v>91</v>
      </c>
      <c r="AY2431" s="2" t="s">
        <v>263</v>
      </c>
      <c r="BE2431" s="141">
        <f t="shared" si="24"/>
        <v>0</v>
      </c>
      <c r="BF2431" s="141">
        <f t="shared" si="25"/>
        <v>0</v>
      </c>
      <c r="BG2431" s="141">
        <f t="shared" si="26"/>
        <v>0</v>
      </c>
      <c r="BH2431" s="141">
        <f t="shared" si="27"/>
        <v>0</v>
      </c>
      <c r="BI2431" s="141">
        <f t="shared" si="28"/>
        <v>0</v>
      </c>
      <c r="BJ2431" s="2" t="s">
        <v>89</v>
      </c>
      <c r="BK2431" s="141">
        <f t="shared" si="29"/>
        <v>0</v>
      </c>
      <c r="BL2431" s="2" t="s">
        <v>370</v>
      </c>
      <c r="BM2431" s="140" t="s">
        <v>2079</v>
      </c>
    </row>
    <row r="2432" spans="2:65" s="17" customFormat="1" ht="24.2" customHeight="1">
      <c r="B2432" s="18"/>
      <c r="C2432" s="129" t="s">
        <v>2080</v>
      </c>
      <c r="D2432" s="129" t="s">
        <v>265</v>
      </c>
      <c r="E2432" s="130" t="s">
        <v>2081</v>
      </c>
      <c r="F2432" s="131" t="s">
        <v>2082</v>
      </c>
      <c r="G2432" s="132" t="s">
        <v>439</v>
      </c>
      <c r="H2432" s="133">
        <v>2</v>
      </c>
      <c r="I2432" s="134"/>
      <c r="J2432" s="135">
        <f t="shared" si="20"/>
        <v>0</v>
      </c>
      <c r="K2432" s="131" t="s">
        <v>44</v>
      </c>
      <c r="L2432" s="18"/>
      <c r="M2432" s="136" t="s">
        <v>44</v>
      </c>
      <c r="N2432" s="137" t="s">
        <v>53</v>
      </c>
      <c r="P2432" s="138">
        <f t="shared" si="21"/>
        <v>0</v>
      </c>
      <c r="Q2432" s="138">
        <v>0</v>
      </c>
      <c r="R2432" s="138">
        <f t="shared" si="22"/>
        <v>0</v>
      </c>
      <c r="S2432" s="138">
        <v>0</v>
      </c>
      <c r="T2432" s="139">
        <f t="shared" si="23"/>
        <v>0</v>
      </c>
      <c r="AR2432" s="140" t="s">
        <v>370</v>
      </c>
      <c r="AT2432" s="140" t="s">
        <v>265</v>
      </c>
      <c r="AU2432" s="140" t="s">
        <v>91</v>
      </c>
      <c r="AY2432" s="2" t="s">
        <v>263</v>
      </c>
      <c r="BE2432" s="141">
        <f t="shared" si="24"/>
        <v>0</v>
      </c>
      <c r="BF2432" s="141">
        <f t="shared" si="25"/>
        <v>0</v>
      </c>
      <c r="BG2432" s="141">
        <f t="shared" si="26"/>
        <v>0</v>
      </c>
      <c r="BH2432" s="141">
        <f t="shared" si="27"/>
        <v>0</v>
      </c>
      <c r="BI2432" s="141">
        <f t="shared" si="28"/>
        <v>0</v>
      </c>
      <c r="BJ2432" s="2" t="s">
        <v>89</v>
      </c>
      <c r="BK2432" s="141">
        <f t="shared" si="29"/>
        <v>0</v>
      </c>
      <c r="BL2432" s="2" t="s">
        <v>370</v>
      </c>
      <c r="BM2432" s="140" t="s">
        <v>2083</v>
      </c>
    </row>
    <row r="2433" spans="2:65" s="17" customFormat="1" ht="24.2" customHeight="1">
      <c r="B2433" s="18"/>
      <c r="C2433" s="129" t="s">
        <v>2084</v>
      </c>
      <c r="D2433" s="129" t="s">
        <v>265</v>
      </c>
      <c r="E2433" s="130" t="s">
        <v>2085</v>
      </c>
      <c r="F2433" s="131" t="s">
        <v>2086</v>
      </c>
      <c r="G2433" s="132" t="s">
        <v>402</v>
      </c>
      <c r="H2433" s="133">
        <v>85</v>
      </c>
      <c r="I2433" s="134"/>
      <c r="J2433" s="135">
        <f t="shared" si="20"/>
        <v>0</v>
      </c>
      <c r="K2433" s="131" t="s">
        <v>44</v>
      </c>
      <c r="L2433" s="18"/>
      <c r="M2433" s="136" t="s">
        <v>44</v>
      </c>
      <c r="N2433" s="137" t="s">
        <v>53</v>
      </c>
      <c r="P2433" s="138">
        <f t="shared" si="21"/>
        <v>0</v>
      </c>
      <c r="Q2433" s="138">
        <v>0</v>
      </c>
      <c r="R2433" s="138">
        <f t="shared" si="22"/>
        <v>0</v>
      </c>
      <c r="S2433" s="138">
        <v>0</v>
      </c>
      <c r="T2433" s="139">
        <f t="shared" si="23"/>
        <v>0</v>
      </c>
      <c r="AR2433" s="140" t="s">
        <v>370</v>
      </c>
      <c r="AT2433" s="140" t="s">
        <v>265</v>
      </c>
      <c r="AU2433" s="140" t="s">
        <v>91</v>
      </c>
      <c r="AY2433" s="2" t="s">
        <v>263</v>
      </c>
      <c r="BE2433" s="141">
        <f t="shared" si="24"/>
        <v>0</v>
      </c>
      <c r="BF2433" s="141">
        <f t="shared" si="25"/>
        <v>0</v>
      </c>
      <c r="BG2433" s="141">
        <f t="shared" si="26"/>
        <v>0</v>
      </c>
      <c r="BH2433" s="141">
        <f t="shared" si="27"/>
        <v>0</v>
      </c>
      <c r="BI2433" s="141">
        <f t="shared" si="28"/>
        <v>0</v>
      </c>
      <c r="BJ2433" s="2" t="s">
        <v>89</v>
      </c>
      <c r="BK2433" s="141">
        <f t="shared" si="29"/>
        <v>0</v>
      </c>
      <c r="BL2433" s="2" t="s">
        <v>370</v>
      </c>
      <c r="BM2433" s="140" t="s">
        <v>2087</v>
      </c>
    </row>
    <row r="2434" spans="2:65" s="17" customFormat="1" ht="24.2" customHeight="1">
      <c r="B2434" s="18"/>
      <c r="C2434" s="129" t="s">
        <v>2088</v>
      </c>
      <c r="D2434" s="129" t="s">
        <v>265</v>
      </c>
      <c r="E2434" s="130" t="s">
        <v>2089</v>
      </c>
      <c r="F2434" s="131" t="s">
        <v>2090</v>
      </c>
      <c r="G2434" s="132" t="s">
        <v>402</v>
      </c>
      <c r="H2434" s="133">
        <v>43</v>
      </c>
      <c r="I2434" s="134"/>
      <c r="J2434" s="135">
        <f t="shared" si="20"/>
        <v>0</v>
      </c>
      <c r="K2434" s="131" t="s">
        <v>44</v>
      </c>
      <c r="L2434" s="18"/>
      <c r="M2434" s="136" t="s">
        <v>44</v>
      </c>
      <c r="N2434" s="137" t="s">
        <v>53</v>
      </c>
      <c r="P2434" s="138">
        <f t="shared" si="21"/>
        <v>0</v>
      </c>
      <c r="Q2434" s="138">
        <v>0</v>
      </c>
      <c r="R2434" s="138">
        <f t="shared" si="22"/>
        <v>0</v>
      </c>
      <c r="S2434" s="138">
        <v>0</v>
      </c>
      <c r="T2434" s="139">
        <f t="shared" si="23"/>
        <v>0</v>
      </c>
      <c r="AR2434" s="140" t="s">
        <v>370</v>
      </c>
      <c r="AT2434" s="140" t="s">
        <v>265</v>
      </c>
      <c r="AU2434" s="140" t="s">
        <v>91</v>
      </c>
      <c r="AY2434" s="2" t="s">
        <v>263</v>
      </c>
      <c r="BE2434" s="141">
        <f t="shared" si="24"/>
        <v>0</v>
      </c>
      <c r="BF2434" s="141">
        <f t="shared" si="25"/>
        <v>0</v>
      </c>
      <c r="BG2434" s="141">
        <f t="shared" si="26"/>
        <v>0</v>
      </c>
      <c r="BH2434" s="141">
        <f t="shared" si="27"/>
        <v>0</v>
      </c>
      <c r="BI2434" s="141">
        <f t="shared" si="28"/>
        <v>0</v>
      </c>
      <c r="BJ2434" s="2" t="s">
        <v>89</v>
      </c>
      <c r="BK2434" s="141">
        <f t="shared" si="29"/>
        <v>0</v>
      </c>
      <c r="BL2434" s="2" t="s">
        <v>370</v>
      </c>
      <c r="BM2434" s="140" t="s">
        <v>2091</v>
      </c>
    </row>
    <row r="2435" spans="2:65" s="17" customFormat="1" ht="24.2" customHeight="1">
      <c r="B2435" s="18"/>
      <c r="C2435" s="129" t="s">
        <v>2092</v>
      </c>
      <c r="D2435" s="129" t="s">
        <v>265</v>
      </c>
      <c r="E2435" s="130" t="s">
        <v>2093</v>
      </c>
      <c r="F2435" s="131" t="s">
        <v>2094</v>
      </c>
      <c r="G2435" s="132" t="s">
        <v>402</v>
      </c>
      <c r="H2435" s="133">
        <v>19</v>
      </c>
      <c r="I2435" s="134"/>
      <c r="J2435" s="135">
        <f t="shared" si="20"/>
        <v>0</v>
      </c>
      <c r="K2435" s="131" t="s">
        <v>44</v>
      </c>
      <c r="L2435" s="18"/>
      <c r="M2435" s="136" t="s">
        <v>44</v>
      </c>
      <c r="N2435" s="137" t="s">
        <v>53</v>
      </c>
      <c r="P2435" s="138">
        <f t="shared" si="21"/>
        <v>0</v>
      </c>
      <c r="Q2435" s="138">
        <v>0</v>
      </c>
      <c r="R2435" s="138">
        <f t="shared" si="22"/>
        <v>0</v>
      </c>
      <c r="S2435" s="138">
        <v>0</v>
      </c>
      <c r="T2435" s="139">
        <f t="shared" si="23"/>
        <v>0</v>
      </c>
      <c r="AR2435" s="140" t="s">
        <v>370</v>
      </c>
      <c r="AT2435" s="140" t="s">
        <v>265</v>
      </c>
      <c r="AU2435" s="140" t="s">
        <v>91</v>
      </c>
      <c r="AY2435" s="2" t="s">
        <v>263</v>
      </c>
      <c r="BE2435" s="141">
        <f t="shared" si="24"/>
        <v>0</v>
      </c>
      <c r="BF2435" s="141">
        <f t="shared" si="25"/>
        <v>0</v>
      </c>
      <c r="BG2435" s="141">
        <f t="shared" si="26"/>
        <v>0</v>
      </c>
      <c r="BH2435" s="141">
        <f t="shared" si="27"/>
        <v>0</v>
      </c>
      <c r="BI2435" s="141">
        <f t="shared" si="28"/>
        <v>0</v>
      </c>
      <c r="BJ2435" s="2" t="s">
        <v>89</v>
      </c>
      <c r="BK2435" s="141">
        <f t="shared" si="29"/>
        <v>0</v>
      </c>
      <c r="BL2435" s="2" t="s">
        <v>370</v>
      </c>
      <c r="BM2435" s="140" t="s">
        <v>2095</v>
      </c>
    </row>
    <row r="2436" spans="2:65" s="17" customFormat="1" ht="14.45" customHeight="1">
      <c r="B2436" s="18"/>
      <c r="C2436" s="129" t="s">
        <v>2096</v>
      </c>
      <c r="D2436" s="129" t="s">
        <v>265</v>
      </c>
      <c r="E2436" s="130" t="s">
        <v>2097</v>
      </c>
      <c r="F2436" s="131" t="s">
        <v>2098</v>
      </c>
      <c r="G2436" s="132" t="s">
        <v>439</v>
      </c>
      <c r="H2436" s="133">
        <v>55</v>
      </c>
      <c r="I2436" s="134"/>
      <c r="J2436" s="135">
        <f t="shared" si="20"/>
        <v>0</v>
      </c>
      <c r="K2436" s="131" t="s">
        <v>44</v>
      </c>
      <c r="L2436" s="18"/>
      <c r="M2436" s="136" t="s">
        <v>44</v>
      </c>
      <c r="N2436" s="137" t="s">
        <v>53</v>
      </c>
      <c r="P2436" s="138">
        <f t="shared" si="21"/>
        <v>0</v>
      </c>
      <c r="Q2436" s="138">
        <v>0</v>
      </c>
      <c r="R2436" s="138">
        <f t="shared" si="22"/>
        <v>0</v>
      </c>
      <c r="S2436" s="138">
        <v>0</v>
      </c>
      <c r="T2436" s="139">
        <f t="shared" si="23"/>
        <v>0</v>
      </c>
      <c r="AR2436" s="140" t="s">
        <v>370</v>
      </c>
      <c r="AT2436" s="140" t="s">
        <v>265</v>
      </c>
      <c r="AU2436" s="140" t="s">
        <v>91</v>
      </c>
      <c r="AY2436" s="2" t="s">
        <v>263</v>
      </c>
      <c r="BE2436" s="141">
        <f t="shared" si="24"/>
        <v>0</v>
      </c>
      <c r="BF2436" s="141">
        <f t="shared" si="25"/>
        <v>0</v>
      </c>
      <c r="BG2436" s="141">
        <f t="shared" si="26"/>
        <v>0</v>
      </c>
      <c r="BH2436" s="141">
        <f t="shared" si="27"/>
        <v>0</v>
      </c>
      <c r="BI2436" s="141">
        <f t="shared" si="28"/>
        <v>0</v>
      </c>
      <c r="BJ2436" s="2" t="s">
        <v>89</v>
      </c>
      <c r="BK2436" s="141">
        <f t="shared" si="29"/>
        <v>0</v>
      </c>
      <c r="BL2436" s="2" t="s">
        <v>370</v>
      </c>
      <c r="BM2436" s="140" t="s">
        <v>2099</v>
      </c>
    </row>
    <row r="2437" spans="2:65" s="17" customFormat="1" ht="14.45" customHeight="1">
      <c r="B2437" s="18"/>
      <c r="C2437" s="129" t="s">
        <v>2100</v>
      </c>
      <c r="D2437" s="129" t="s">
        <v>265</v>
      </c>
      <c r="E2437" s="130" t="s">
        <v>2101</v>
      </c>
      <c r="F2437" s="131" t="s">
        <v>2102</v>
      </c>
      <c r="G2437" s="132" t="s">
        <v>2103</v>
      </c>
      <c r="H2437" s="133">
        <v>22</v>
      </c>
      <c r="I2437" s="134"/>
      <c r="J2437" s="135">
        <f t="shared" si="20"/>
        <v>0</v>
      </c>
      <c r="K2437" s="131" t="s">
        <v>44</v>
      </c>
      <c r="L2437" s="18"/>
      <c r="M2437" s="136" t="s">
        <v>44</v>
      </c>
      <c r="N2437" s="137" t="s">
        <v>53</v>
      </c>
      <c r="P2437" s="138">
        <f t="shared" si="21"/>
        <v>0</v>
      </c>
      <c r="Q2437" s="138">
        <v>0</v>
      </c>
      <c r="R2437" s="138">
        <f t="shared" si="22"/>
        <v>0</v>
      </c>
      <c r="S2437" s="138">
        <v>0</v>
      </c>
      <c r="T2437" s="139">
        <f t="shared" si="23"/>
        <v>0</v>
      </c>
      <c r="AR2437" s="140" t="s">
        <v>370</v>
      </c>
      <c r="AT2437" s="140" t="s">
        <v>265</v>
      </c>
      <c r="AU2437" s="140" t="s">
        <v>91</v>
      </c>
      <c r="AY2437" s="2" t="s">
        <v>263</v>
      </c>
      <c r="BE2437" s="141">
        <f t="shared" si="24"/>
        <v>0</v>
      </c>
      <c r="BF2437" s="141">
        <f t="shared" si="25"/>
        <v>0</v>
      </c>
      <c r="BG2437" s="141">
        <f t="shared" si="26"/>
        <v>0</v>
      </c>
      <c r="BH2437" s="141">
        <f t="shared" si="27"/>
        <v>0</v>
      </c>
      <c r="BI2437" s="141">
        <f t="shared" si="28"/>
        <v>0</v>
      </c>
      <c r="BJ2437" s="2" t="s">
        <v>89</v>
      </c>
      <c r="BK2437" s="141">
        <f t="shared" si="29"/>
        <v>0</v>
      </c>
      <c r="BL2437" s="2" t="s">
        <v>370</v>
      </c>
      <c r="BM2437" s="140" t="s">
        <v>2104</v>
      </c>
    </row>
    <row r="2438" spans="2:65" s="17" customFormat="1" ht="24.2" customHeight="1">
      <c r="B2438" s="18"/>
      <c r="C2438" s="129" t="s">
        <v>2105</v>
      </c>
      <c r="D2438" s="129" t="s">
        <v>265</v>
      </c>
      <c r="E2438" s="130" t="s">
        <v>2106</v>
      </c>
      <c r="F2438" s="131" t="s">
        <v>2107</v>
      </c>
      <c r="G2438" s="132" t="s">
        <v>439</v>
      </c>
      <c r="H2438" s="133">
        <v>1</v>
      </c>
      <c r="I2438" s="134"/>
      <c r="J2438" s="135">
        <f t="shared" si="20"/>
        <v>0</v>
      </c>
      <c r="K2438" s="131" t="s">
        <v>44</v>
      </c>
      <c r="L2438" s="18"/>
      <c r="M2438" s="136" t="s">
        <v>44</v>
      </c>
      <c r="N2438" s="137" t="s">
        <v>53</v>
      </c>
      <c r="P2438" s="138">
        <f t="shared" si="21"/>
        <v>0</v>
      </c>
      <c r="Q2438" s="138">
        <v>0</v>
      </c>
      <c r="R2438" s="138">
        <f t="shared" si="22"/>
        <v>0</v>
      </c>
      <c r="S2438" s="138">
        <v>0</v>
      </c>
      <c r="T2438" s="139">
        <f t="shared" si="23"/>
        <v>0</v>
      </c>
      <c r="AR2438" s="140" t="s">
        <v>370</v>
      </c>
      <c r="AT2438" s="140" t="s">
        <v>265</v>
      </c>
      <c r="AU2438" s="140" t="s">
        <v>91</v>
      </c>
      <c r="AY2438" s="2" t="s">
        <v>263</v>
      </c>
      <c r="BE2438" s="141">
        <f t="shared" si="24"/>
        <v>0</v>
      </c>
      <c r="BF2438" s="141">
        <f t="shared" si="25"/>
        <v>0</v>
      </c>
      <c r="BG2438" s="141">
        <f t="shared" si="26"/>
        <v>0</v>
      </c>
      <c r="BH2438" s="141">
        <f t="shared" si="27"/>
        <v>0</v>
      </c>
      <c r="BI2438" s="141">
        <f t="shared" si="28"/>
        <v>0</v>
      </c>
      <c r="BJ2438" s="2" t="s">
        <v>89</v>
      </c>
      <c r="BK2438" s="141">
        <f t="shared" si="29"/>
        <v>0</v>
      </c>
      <c r="BL2438" s="2" t="s">
        <v>370</v>
      </c>
      <c r="BM2438" s="140" t="s">
        <v>2108</v>
      </c>
    </row>
    <row r="2439" spans="2:65" s="17" customFormat="1" ht="24.2" customHeight="1">
      <c r="B2439" s="18"/>
      <c r="C2439" s="129" t="s">
        <v>2109</v>
      </c>
      <c r="D2439" s="129" t="s">
        <v>265</v>
      </c>
      <c r="E2439" s="130" t="s">
        <v>2110</v>
      </c>
      <c r="F2439" s="131" t="s">
        <v>2111</v>
      </c>
      <c r="G2439" s="132" t="s">
        <v>439</v>
      </c>
      <c r="H2439" s="133">
        <v>4</v>
      </c>
      <c r="I2439" s="134"/>
      <c r="J2439" s="135">
        <f t="shared" si="20"/>
        <v>0</v>
      </c>
      <c r="K2439" s="131" t="s">
        <v>44</v>
      </c>
      <c r="L2439" s="18"/>
      <c r="M2439" s="136" t="s">
        <v>44</v>
      </c>
      <c r="N2439" s="137" t="s">
        <v>53</v>
      </c>
      <c r="P2439" s="138">
        <f t="shared" si="21"/>
        <v>0</v>
      </c>
      <c r="Q2439" s="138">
        <v>0</v>
      </c>
      <c r="R2439" s="138">
        <f t="shared" si="22"/>
        <v>0</v>
      </c>
      <c r="S2439" s="138">
        <v>0</v>
      </c>
      <c r="T2439" s="139">
        <f t="shared" si="23"/>
        <v>0</v>
      </c>
      <c r="AR2439" s="140" t="s">
        <v>370</v>
      </c>
      <c r="AT2439" s="140" t="s">
        <v>265</v>
      </c>
      <c r="AU2439" s="140" t="s">
        <v>91</v>
      </c>
      <c r="AY2439" s="2" t="s">
        <v>263</v>
      </c>
      <c r="BE2439" s="141">
        <f t="shared" si="24"/>
        <v>0</v>
      </c>
      <c r="BF2439" s="141">
        <f t="shared" si="25"/>
        <v>0</v>
      </c>
      <c r="BG2439" s="141">
        <f t="shared" si="26"/>
        <v>0</v>
      </c>
      <c r="BH2439" s="141">
        <f t="shared" si="27"/>
        <v>0</v>
      </c>
      <c r="BI2439" s="141">
        <f t="shared" si="28"/>
        <v>0</v>
      </c>
      <c r="BJ2439" s="2" t="s">
        <v>89</v>
      </c>
      <c r="BK2439" s="141">
        <f t="shared" si="29"/>
        <v>0</v>
      </c>
      <c r="BL2439" s="2" t="s">
        <v>370</v>
      </c>
      <c r="BM2439" s="140" t="s">
        <v>2112</v>
      </c>
    </row>
    <row r="2440" spans="2:65" s="17" customFormat="1" ht="14.45" customHeight="1">
      <c r="B2440" s="18"/>
      <c r="C2440" s="129" t="s">
        <v>2113</v>
      </c>
      <c r="D2440" s="129" t="s">
        <v>265</v>
      </c>
      <c r="E2440" s="130" t="s">
        <v>2114</v>
      </c>
      <c r="F2440" s="131" t="s">
        <v>2115</v>
      </c>
      <c r="G2440" s="132" t="s">
        <v>439</v>
      </c>
      <c r="H2440" s="133">
        <v>3</v>
      </c>
      <c r="I2440" s="134"/>
      <c r="J2440" s="135">
        <f t="shared" si="20"/>
        <v>0</v>
      </c>
      <c r="K2440" s="131" t="s">
        <v>44</v>
      </c>
      <c r="L2440" s="18"/>
      <c r="M2440" s="136" t="s">
        <v>44</v>
      </c>
      <c r="N2440" s="137" t="s">
        <v>53</v>
      </c>
      <c r="P2440" s="138">
        <f t="shared" si="21"/>
        <v>0</v>
      </c>
      <c r="Q2440" s="138">
        <v>0</v>
      </c>
      <c r="R2440" s="138">
        <f t="shared" si="22"/>
        <v>0</v>
      </c>
      <c r="S2440" s="138">
        <v>0</v>
      </c>
      <c r="T2440" s="139">
        <f t="shared" si="23"/>
        <v>0</v>
      </c>
      <c r="AR2440" s="140" t="s">
        <v>370</v>
      </c>
      <c r="AT2440" s="140" t="s">
        <v>265</v>
      </c>
      <c r="AU2440" s="140" t="s">
        <v>91</v>
      </c>
      <c r="AY2440" s="2" t="s">
        <v>263</v>
      </c>
      <c r="BE2440" s="141">
        <f t="shared" si="24"/>
        <v>0</v>
      </c>
      <c r="BF2440" s="141">
        <f t="shared" si="25"/>
        <v>0</v>
      </c>
      <c r="BG2440" s="141">
        <f t="shared" si="26"/>
        <v>0</v>
      </c>
      <c r="BH2440" s="141">
        <f t="shared" si="27"/>
        <v>0</v>
      </c>
      <c r="BI2440" s="141">
        <f t="shared" si="28"/>
        <v>0</v>
      </c>
      <c r="BJ2440" s="2" t="s">
        <v>89</v>
      </c>
      <c r="BK2440" s="141">
        <f t="shared" si="29"/>
        <v>0</v>
      </c>
      <c r="BL2440" s="2" t="s">
        <v>370</v>
      </c>
      <c r="BM2440" s="140" t="s">
        <v>2116</v>
      </c>
    </row>
    <row r="2441" spans="2:65" s="17" customFormat="1" ht="14.45" customHeight="1">
      <c r="B2441" s="18"/>
      <c r="C2441" s="129" t="s">
        <v>2117</v>
      </c>
      <c r="D2441" s="129" t="s">
        <v>265</v>
      </c>
      <c r="E2441" s="130" t="s">
        <v>2118</v>
      </c>
      <c r="F2441" s="131" t="s">
        <v>2119</v>
      </c>
      <c r="G2441" s="132" t="s">
        <v>439</v>
      </c>
      <c r="H2441" s="133">
        <v>4</v>
      </c>
      <c r="I2441" s="134"/>
      <c r="J2441" s="135">
        <f t="shared" si="20"/>
        <v>0</v>
      </c>
      <c r="K2441" s="131" t="s">
        <v>44</v>
      </c>
      <c r="L2441" s="18"/>
      <c r="M2441" s="136" t="s">
        <v>44</v>
      </c>
      <c r="N2441" s="137" t="s">
        <v>53</v>
      </c>
      <c r="P2441" s="138">
        <f t="shared" si="21"/>
        <v>0</v>
      </c>
      <c r="Q2441" s="138">
        <v>0</v>
      </c>
      <c r="R2441" s="138">
        <f t="shared" si="22"/>
        <v>0</v>
      </c>
      <c r="S2441" s="138">
        <v>0</v>
      </c>
      <c r="T2441" s="139">
        <f t="shared" si="23"/>
        <v>0</v>
      </c>
      <c r="AR2441" s="140" t="s">
        <v>370</v>
      </c>
      <c r="AT2441" s="140" t="s">
        <v>265</v>
      </c>
      <c r="AU2441" s="140" t="s">
        <v>91</v>
      </c>
      <c r="AY2441" s="2" t="s">
        <v>263</v>
      </c>
      <c r="BE2441" s="141">
        <f t="shared" si="24"/>
        <v>0</v>
      </c>
      <c r="BF2441" s="141">
        <f t="shared" si="25"/>
        <v>0</v>
      </c>
      <c r="BG2441" s="141">
        <f t="shared" si="26"/>
        <v>0</v>
      </c>
      <c r="BH2441" s="141">
        <f t="shared" si="27"/>
        <v>0</v>
      </c>
      <c r="BI2441" s="141">
        <f t="shared" si="28"/>
        <v>0</v>
      </c>
      <c r="BJ2441" s="2" t="s">
        <v>89</v>
      </c>
      <c r="BK2441" s="141">
        <f t="shared" si="29"/>
        <v>0</v>
      </c>
      <c r="BL2441" s="2" t="s">
        <v>370</v>
      </c>
      <c r="BM2441" s="140" t="s">
        <v>2120</v>
      </c>
    </row>
    <row r="2442" spans="2:65" s="17" customFormat="1" ht="24.2" customHeight="1">
      <c r="B2442" s="18"/>
      <c r="C2442" s="129" t="s">
        <v>2121</v>
      </c>
      <c r="D2442" s="129" t="s">
        <v>265</v>
      </c>
      <c r="E2442" s="130" t="s">
        <v>2122</v>
      </c>
      <c r="F2442" s="131" t="s">
        <v>2123</v>
      </c>
      <c r="G2442" s="132" t="s">
        <v>439</v>
      </c>
      <c r="H2442" s="133">
        <v>2</v>
      </c>
      <c r="I2442" s="134"/>
      <c r="J2442" s="135">
        <f t="shared" si="20"/>
        <v>0</v>
      </c>
      <c r="K2442" s="131" t="s">
        <v>44</v>
      </c>
      <c r="L2442" s="18"/>
      <c r="M2442" s="136" t="s">
        <v>44</v>
      </c>
      <c r="N2442" s="137" t="s">
        <v>53</v>
      </c>
      <c r="P2442" s="138">
        <f t="shared" si="21"/>
        <v>0</v>
      </c>
      <c r="Q2442" s="138">
        <v>0</v>
      </c>
      <c r="R2442" s="138">
        <f t="shared" si="22"/>
        <v>0</v>
      </c>
      <c r="S2442" s="138">
        <v>0</v>
      </c>
      <c r="T2442" s="139">
        <f t="shared" si="23"/>
        <v>0</v>
      </c>
      <c r="AR2442" s="140" t="s">
        <v>370</v>
      </c>
      <c r="AT2442" s="140" t="s">
        <v>265</v>
      </c>
      <c r="AU2442" s="140" t="s">
        <v>91</v>
      </c>
      <c r="AY2442" s="2" t="s">
        <v>263</v>
      </c>
      <c r="BE2442" s="141">
        <f t="shared" si="24"/>
        <v>0</v>
      </c>
      <c r="BF2442" s="141">
        <f t="shared" si="25"/>
        <v>0</v>
      </c>
      <c r="BG2442" s="141">
        <f t="shared" si="26"/>
        <v>0</v>
      </c>
      <c r="BH2442" s="141">
        <f t="shared" si="27"/>
        <v>0</v>
      </c>
      <c r="BI2442" s="141">
        <f t="shared" si="28"/>
        <v>0</v>
      </c>
      <c r="BJ2442" s="2" t="s">
        <v>89</v>
      </c>
      <c r="BK2442" s="141">
        <f t="shared" si="29"/>
        <v>0</v>
      </c>
      <c r="BL2442" s="2" t="s">
        <v>370</v>
      </c>
      <c r="BM2442" s="140" t="s">
        <v>2124</v>
      </c>
    </row>
    <row r="2443" spans="2:65" s="17" customFormat="1" ht="14.45" customHeight="1">
      <c r="B2443" s="18"/>
      <c r="C2443" s="129" t="s">
        <v>2125</v>
      </c>
      <c r="D2443" s="129" t="s">
        <v>265</v>
      </c>
      <c r="E2443" s="130" t="s">
        <v>2126</v>
      </c>
      <c r="F2443" s="131" t="s">
        <v>2127</v>
      </c>
      <c r="G2443" s="132" t="s">
        <v>439</v>
      </c>
      <c r="H2443" s="133">
        <v>11</v>
      </c>
      <c r="I2443" s="134"/>
      <c r="J2443" s="135">
        <f t="shared" si="20"/>
        <v>0</v>
      </c>
      <c r="K2443" s="131" t="s">
        <v>44</v>
      </c>
      <c r="L2443" s="18"/>
      <c r="M2443" s="136" t="s">
        <v>44</v>
      </c>
      <c r="N2443" s="137" t="s">
        <v>53</v>
      </c>
      <c r="P2443" s="138">
        <f t="shared" si="21"/>
        <v>0</v>
      </c>
      <c r="Q2443" s="138">
        <v>0</v>
      </c>
      <c r="R2443" s="138">
        <f t="shared" si="22"/>
        <v>0</v>
      </c>
      <c r="S2443" s="138">
        <v>0</v>
      </c>
      <c r="T2443" s="139">
        <f t="shared" si="23"/>
        <v>0</v>
      </c>
      <c r="AR2443" s="140" t="s">
        <v>370</v>
      </c>
      <c r="AT2443" s="140" t="s">
        <v>265</v>
      </c>
      <c r="AU2443" s="140" t="s">
        <v>91</v>
      </c>
      <c r="AY2443" s="2" t="s">
        <v>263</v>
      </c>
      <c r="BE2443" s="141">
        <f t="shared" si="24"/>
        <v>0</v>
      </c>
      <c r="BF2443" s="141">
        <f t="shared" si="25"/>
        <v>0</v>
      </c>
      <c r="BG2443" s="141">
        <f t="shared" si="26"/>
        <v>0</v>
      </c>
      <c r="BH2443" s="141">
        <f t="shared" si="27"/>
        <v>0</v>
      </c>
      <c r="BI2443" s="141">
        <f t="shared" si="28"/>
        <v>0</v>
      </c>
      <c r="BJ2443" s="2" t="s">
        <v>89</v>
      </c>
      <c r="BK2443" s="141">
        <f t="shared" si="29"/>
        <v>0</v>
      </c>
      <c r="BL2443" s="2" t="s">
        <v>370</v>
      </c>
      <c r="BM2443" s="140" t="s">
        <v>2128</v>
      </c>
    </row>
    <row r="2444" spans="2:65" s="17" customFormat="1" ht="14.45" customHeight="1">
      <c r="B2444" s="18"/>
      <c r="C2444" s="129" t="s">
        <v>2129</v>
      </c>
      <c r="D2444" s="129" t="s">
        <v>265</v>
      </c>
      <c r="E2444" s="130" t="s">
        <v>2130</v>
      </c>
      <c r="F2444" s="131" t="s">
        <v>2131</v>
      </c>
      <c r="G2444" s="132" t="s">
        <v>439</v>
      </c>
      <c r="H2444" s="133">
        <v>4</v>
      </c>
      <c r="I2444" s="134"/>
      <c r="J2444" s="135">
        <f t="shared" si="20"/>
        <v>0</v>
      </c>
      <c r="K2444" s="131" t="s">
        <v>44</v>
      </c>
      <c r="L2444" s="18"/>
      <c r="M2444" s="136" t="s">
        <v>44</v>
      </c>
      <c r="N2444" s="137" t="s">
        <v>53</v>
      </c>
      <c r="P2444" s="138">
        <f t="shared" si="21"/>
        <v>0</v>
      </c>
      <c r="Q2444" s="138">
        <v>0</v>
      </c>
      <c r="R2444" s="138">
        <f t="shared" si="22"/>
        <v>0</v>
      </c>
      <c r="S2444" s="138">
        <v>0</v>
      </c>
      <c r="T2444" s="139">
        <f t="shared" si="23"/>
        <v>0</v>
      </c>
      <c r="AR2444" s="140" t="s">
        <v>370</v>
      </c>
      <c r="AT2444" s="140" t="s">
        <v>265</v>
      </c>
      <c r="AU2444" s="140" t="s">
        <v>91</v>
      </c>
      <c r="AY2444" s="2" t="s">
        <v>263</v>
      </c>
      <c r="BE2444" s="141">
        <f t="shared" si="24"/>
        <v>0</v>
      </c>
      <c r="BF2444" s="141">
        <f t="shared" si="25"/>
        <v>0</v>
      </c>
      <c r="BG2444" s="141">
        <f t="shared" si="26"/>
        <v>0</v>
      </c>
      <c r="BH2444" s="141">
        <f t="shared" si="27"/>
        <v>0</v>
      </c>
      <c r="BI2444" s="141">
        <f t="shared" si="28"/>
        <v>0</v>
      </c>
      <c r="BJ2444" s="2" t="s">
        <v>89</v>
      </c>
      <c r="BK2444" s="141">
        <f t="shared" si="29"/>
        <v>0</v>
      </c>
      <c r="BL2444" s="2" t="s">
        <v>370</v>
      </c>
      <c r="BM2444" s="140" t="s">
        <v>2132</v>
      </c>
    </row>
    <row r="2445" spans="2:65" s="17" customFormat="1" ht="14.45" customHeight="1">
      <c r="B2445" s="18"/>
      <c r="C2445" s="129" t="s">
        <v>2133</v>
      </c>
      <c r="D2445" s="129" t="s">
        <v>265</v>
      </c>
      <c r="E2445" s="130" t="s">
        <v>2134</v>
      </c>
      <c r="F2445" s="131" t="s">
        <v>2135</v>
      </c>
      <c r="G2445" s="132" t="s">
        <v>439</v>
      </c>
      <c r="H2445" s="133">
        <v>5</v>
      </c>
      <c r="I2445" s="134"/>
      <c r="J2445" s="135">
        <f t="shared" si="20"/>
        <v>0</v>
      </c>
      <c r="K2445" s="131" t="s">
        <v>44</v>
      </c>
      <c r="L2445" s="18"/>
      <c r="M2445" s="136" t="s">
        <v>44</v>
      </c>
      <c r="N2445" s="137" t="s">
        <v>53</v>
      </c>
      <c r="P2445" s="138">
        <f t="shared" si="21"/>
        <v>0</v>
      </c>
      <c r="Q2445" s="138">
        <v>0</v>
      </c>
      <c r="R2445" s="138">
        <f t="shared" si="22"/>
        <v>0</v>
      </c>
      <c r="S2445" s="138">
        <v>0</v>
      </c>
      <c r="T2445" s="139">
        <f t="shared" si="23"/>
        <v>0</v>
      </c>
      <c r="AR2445" s="140" t="s">
        <v>370</v>
      </c>
      <c r="AT2445" s="140" t="s">
        <v>265</v>
      </c>
      <c r="AU2445" s="140" t="s">
        <v>91</v>
      </c>
      <c r="AY2445" s="2" t="s">
        <v>263</v>
      </c>
      <c r="BE2445" s="141">
        <f t="shared" si="24"/>
        <v>0</v>
      </c>
      <c r="BF2445" s="141">
        <f t="shared" si="25"/>
        <v>0</v>
      </c>
      <c r="BG2445" s="141">
        <f t="shared" si="26"/>
        <v>0</v>
      </c>
      <c r="BH2445" s="141">
        <f t="shared" si="27"/>
        <v>0</v>
      </c>
      <c r="BI2445" s="141">
        <f t="shared" si="28"/>
        <v>0</v>
      </c>
      <c r="BJ2445" s="2" t="s">
        <v>89</v>
      </c>
      <c r="BK2445" s="141">
        <f t="shared" si="29"/>
        <v>0</v>
      </c>
      <c r="BL2445" s="2" t="s">
        <v>370</v>
      </c>
      <c r="BM2445" s="140" t="s">
        <v>2136</v>
      </c>
    </row>
    <row r="2446" spans="2:65" s="17" customFormat="1" ht="14.45" customHeight="1">
      <c r="B2446" s="18"/>
      <c r="C2446" s="129" t="s">
        <v>2137</v>
      </c>
      <c r="D2446" s="129" t="s">
        <v>265</v>
      </c>
      <c r="E2446" s="130" t="s">
        <v>2138</v>
      </c>
      <c r="F2446" s="131" t="s">
        <v>2139</v>
      </c>
      <c r="G2446" s="132" t="s">
        <v>439</v>
      </c>
      <c r="H2446" s="133">
        <v>8</v>
      </c>
      <c r="I2446" s="134"/>
      <c r="J2446" s="135">
        <f t="shared" si="20"/>
        <v>0</v>
      </c>
      <c r="K2446" s="131" t="s">
        <v>44</v>
      </c>
      <c r="L2446" s="18"/>
      <c r="M2446" s="136" t="s">
        <v>44</v>
      </c>
      <c r="N2446" s="137" t="s">
        <v>53</v>
      </c>
      <c r="P2446" s="138">
        <f t="shared" si="21"/>
        <v>0</v>
      </c>
      <c r="Q2446" s="138">
        <v>0</v>
      </c>
      <c r="R2446" s="138">
        <f t="shared" si="22"/>
        <v>0</v>
      </c>
      <c r="S2446" s="138">
        <v>0</v>
      </c>
      <c r="T2446" s="139">
        <f t="shared" si="23"/>
        <v>0</v>
      </c>
      <c r="AR2446" s="140" t="s">
        <v>370</v>
      </c>
      <c r="AT2446" s="140" t="s">
        <v>265</v>
      </c>
      <c r="AU2446" s="140" t="s">
        <v>91</v>
      </c>
      <c r="AY2446" s="2" t="s">
        <v>263</v>
      </c>
      <c r="BE2446" s="141">
        <f t="shared" si="24"/>
        <v>0</v>
      </c>
      <c r="BF2446" s="141">
        <f t="shared" si="25"/>
        <v>0</v>
      </c>
      <c r="BG2446" s="141">
        <f t="shared" si="26"/>
        <v>0</v>
      </c>
      <c r="BH2446" s="141">
        <f t="shared" si="27"/>
        <v>0</v>
      </c>
      <c r="BI2446" s="141">
        <f t="shared" si="28"/>
        <v>0</v>
      </c>
      <c r="BJ2446" s="2" t="s">
        <v>89</v>
      </c>
      <c r="BK2446" s="141">
        <f t="shared" si="29"/>
        <v>0</v>
      </c>
      <c r="BL2446" s="2" t="s">
        <v>370</v>
      </c>
      <c r="BM2446" s="140" t="s">
        <v>2140</v>
      </c>
    </row>
    <row r="2447" spans="2:65" s="17" customFormat="1" ht="14.45" customHeight="1">
      <c r="B2447" s="18"/>
      <c r="C2447" s="129" t="s">
        <v>2141</v>
      </c>
      <c r="D2447" s="129" t="s">
        <v>265</v>
      </c>
      <c r="E2447" s="130" t="s">
        <v>2142</v>
      </c>
      <c r="F2447" s="131" t="s">
        <v>2143</v>
      </c>
      <c r="G2447" s="132" t="s">
        <v>439</v>
      </c>
      <c r="H2447" s="133">
        <v>3</v>
      </c>
      <c r="I2447" s="134"/>
      <c r="J2447" s="135">
        <f t="shared" si="20"/>
        <v>0</v>
      </c>
      <c r="K2447" s="131" t="s">
        <v>44</v>
      </c>
      <c r="L2447" s="18"/>
      <c r="M2447" s="136" t="s">
        <v>44</v>
      </c>
      <c r="N2447" s="137" t="s">
        <v>53</v>
      </c>
      <c r="P2447" s="138">
        <f t="shared" si="21"/>
        <v>0</v>
      </c>
      <c r="Q2447" s="138">
        <v>0</v>
      </c>
      <c r="R2447" s="138">
        <f t="shared" si="22"/>
        <v>0</v>
      </c>
      <c r="S2447" s="138">
        <v>0</v>
      </c>
      <c r="T2447" s="139">
        <f t="shared" si="23"/>
        <v>0</v>
      </c>
      <c r="AR2447" s="140" t="s">
        <v>370</v>
      </c>
      <c r="AT2447" s="140" t="s">
        <v>265</v>
      </c>
      <c r="AU2447" s="140" t="s">
        <v>91</v>
      </c>
      <c r="AY2447" s="2" t="s">
        <v>263</v>
      </c>
      <c r="BE2447" s="141">
        <f t="shared" si="24"/>
        <v>0</v>
      </c>
      <c r="BF2447" s="141">
        <f t="shared" si="25"/>
        <v>0</v>
      </c>
      <c r="BG2447" s="141">
        <f t="shared" si="26"/>
        <v>0</v>
      </c>
      <c r="BH2447" s="141">
        <f t="shared" si="27"/>
        <v>0</v>
      </c>
      <c r="BI2447" s="141">
        <f t="shared" si="28"/>
        <v>0</v>
      </c>
      <c r="BJ2447" s="2" t="s">
        <v>89</v>
      </c>
      <c r="BK2447" s="141">
        <f t="shared" si="29"/>
        <v>0</v>
      </c>
      <c r="BL2447" s="2" t="s">
        <v>370</v>
      </c>
      <c r="BM2447" s="140" t="s">
        <v>2144</v>
      </c>
    </row>
    <row r="2448" spans="2:65" s="17" customFormat="1" ht="14.45" customHeight="1">
      <c r="B2448" s="18"/>
      <c r="C2448" s="129" t="s">
        <v>2145</v>
      </c>
      <c r="D2448" s="129" t="s">
        <v>265</v>
      </c>
      <c r="E2448" s="130" t="s">
        <v>2146</v>
      </c>
      <c r="F2448" s="131" t="s">
        <v>2147</v>
      </c>
      <c r="G2448" s="132" t="s">
        <v>439</v>
      </c>
      <c r="H2448" s="133">
        <v>1</v>
      </c>
      <c r="I2448" s="134"/>
      <c r="J2448" s="135">
        <f t="shared" si="20"/>
        <v>0</v>
      </c>
      <c r="K2448" s="131" t="s">
        <v>44</v>
      </c>
      <c r="L2448" s="18"/>
      <c r="M2448" s="136" t="s">
        <v>44</v>
      </c>
      <c r="N2448" s="137" t="s">
        <v>53</v>
      </c>
      <c r="P2448" s="138">
        <f t="shared" si="21"/>
        <v>0</v>
      </c>
      <c r="Q2448" s="138">
        <v>0</v>
      </c>
      <c r="R2448" s="138">
        <f t="shared" si="22"/>
        <v>0</v>
      </c>
      <c r="S2448" s="138">
        <v>0</v>
      </c>
      <c r="T2448" s="139">
        <f t="shared" si="23"/>
        <v>0</v>
      </c>
      <c r="AR2448" s="140" t="s">
        <v>370</v>
      </c>
      <c r="AT2448" s="140" t="s">
        <v>265</v>
      </c>
      <c r="AU2448" s="140" t="s">
        <v>91</v>
      </c>
      <c r="AY2448" s="2" t="s">
        <v>263</v>
      </c>
      <c r="BE2448" s="141">
        <f t="shared" si="24"/>
        <v>0</v>
      </c>
      <c r="BF2448" s="141">
        <f t="shared" si="25"/>
        <v>0</v>
      </c>
      <c r="BG2448" s="141">
        <f t="shared" si="26"/>
        <v>0</v>
      </c>
      <c r="BH2448" s="141">
        <f t="shared" si="27"/>
        <v>0</v>
      </c>
      <c r="BI2448" s="141">
        <f t="shared" si="28"/>
        <v>0</v>
      </c>
      <c r="BJ2448" s="2" t="s">
        <v>89</v>
      </c>
      <c r="BK2448" s="141">
        <f t="shared" si="29"/>
        <v>0</v>
      </c>
      <c r="BL2448" s="2" t="s">
        <v>370</v>
      </c>
      <c r="BM2448" s="140" t="s">
        <v>2148</v>
      </c>
    </row>
    <row r="2449" spans="2:65" s="17" customFormat="1" ht="24.2" customHeight="1">
      <c r="B2449" s="18"/>
      <c r="C2449" s="129" t="s">
        <v>2149</v>
      </c>
      <c r="D2449" s="129" t="s">
        <v>265</v>
      </c>
      <c r="E2449" s="130" t="s">
        <v>2150</v>
      </c>
      <c r="F2449" s="131" t="s">
        <v>2151</v>
      </c>
      <c r="G2449" s="132" t="s">
        <v>402</v>
      </c>
      <c r="H2449" s="133">
        <v>331</v>
      </c>
      <c r="I2449" s="134"/>
      <c r="J2449" s="135">
        <f t="shared" si="20"/>
        <v>0</v>
      </c>
      <c r="K2449" s="131" t="s">
        <v>44</v>
      </c>
      <c r="L2449" s="18"/>
      <c r="M2449" s="136" t="s">
        <v>44</v>
      </c>
      <c r="N2449" s="137" t="s">
        <v>53</v>
      </c>
      <c r="P2449" s="138">
        <f t="shared" si="21"/>
        <v>0</v>
      </c>
      <c r="Q2449" s="138">
        <v>0</v>
      </c>
      <c r="R2449" s="138">
        <f t="shared" si="22"/>
        <v>0</v>
      </c>
      <c r="S2449" s="138">
        <v>0</v>
      </c>
      <c r="T2449" s="139">
        <f t="shared" si="23"/>
        <v>0</v>
      </c>
      <c r="AR2449" s="140" t="s">
        <v>370</v>
      </c>
      <c r="AT2449" s="140" t="s">
        <v>265</v>
      </c>
      <c r="AU2449" s="140" t="s">
        <v>91</v>
      </c>
      <c r="AY2449" s="2" t="s">
        <v>263</v>
      </c>
      <c r="BE2449" s="141">
        <f t="shared" si="24"/>
        <v>0</v>
      </c>
      <c r="BF2449" s="141">
        <f t="shared" si="25"/>
        <v>0</v>
      </c>
      <c r="BG2449" s="141">
        <f t="shared" si="26"/>
        <v>0</v>
      </c>
      <c r="BH2449" s="141">
        <f t="shared" si="27"/>
        <v>0</v>
      </c>
      <c r="BI2449" s="141">
        <f t="shared" si="28"/>
        <v>0</v>
      </c>
      <c r="BJ2449" s="2" t="s">
        <v>89</v>
      </c>
      <c r="BK2449" s="141">
        <f t="shared" si="29"/>
        <v>0</v>
      </c>
      <c r="BL2449" s="2" t="s">
        <v>370</v>
      </c>
      <c r="BM2449" s="140" t="s">
        <v>2152</v>
      </c>
    </row>
    <row r="2450" spans="2:65" s="17" customFormat="1" ht="14.45" customHeight="1">
      <c r="B2450" s="18"/>
      <c r="C2450" s="129" t="s">
        <v>2153</v>
      </c>
      <c r="D2450" s="129" t="s">
        <v>265</v>
      </c>
      <c r="E2450" s="130" t="s">
        <v>2154</v>
      </c>
      <c r="F2450" s="131" t="s">
        <v>2155</v>
      </c>
      <c r="G2450" s="132" t="s">
        <v>402</v>
      </c>
      <c r="H2450" s="133">
        <v>331</v>
      </c>
      <c r="I2450" s="134"/>
      <c r="J2450" s="135">
        <f t="shared" si="20"/>
        <v>0</v>
      </c>
      <c r="K2450" s="131" t="s">
        <v>44</v>
      </c>
      <c r="L2450" s="18"/>
      <c r="M2450" s="136" t="s">
        <v>44</v>
      </c>
      <c r="N2450" s="137" t="s">
        <v>53</v>
      </c>
      <c r="P2450" s="138">
        <f t="shared" si="21"/>
        <v>0</v>
      </c>
      <c r="Q2450" s="138">
        <v>0</v>
      </c>
      <c r="R2450" s="138">
        <f t="shared" si="22"/>
        <v>0</v>
      </c>
      <c r="S2450" s="138">
        <v>0</v>
      </c>
      <c r="T2450" s="139">
        <f t="shared" si="23"/>
        <v>0</v>
      </c>
      <c r="AR2450" s="140" t="s">
        <v>370</v>
      </c>
      <c r="AT2450" s="140" t="s">
        <v>265</v>
      </c>
      <c r="AU2450" s="140" t="s">
        <v>91</v>
      </c>
      <c r="AY2450" s="2" t="s">
        <v>263</v>
      </c>
      <c r="BE2450" s="141">
        <f t="shared" si="24"/>
        <v>0</v>
      </c>
      <c r="BF2450" s="141">
        <f t="shared" si="25"/>
        <v>0</v>
      </c>
      <c r="BG2450" s="141">
        <f t="shared" si="26"/>
        <v>0</v>
      </c>
      <c r="BH2450" s="141">
        <f t="shared" si="27"/>
        <v>0</v>
      </c>
      <c r="BI2450" s="141">
        <f t="shared" si="28"/>
        <v>0</v>
      </c>
      <c r="BJ2450" s="2" t="s">
        <v>89</v>
      </c>
      <c r="BK2450" s="141">
        <f t="shared" si="29"/>
        <v>0</v>
      </c>
      <c r="BL2450" s="2" t="s">
        <v>370</v>
      </c>
      <c r="BM2450" s="140" t="s">
        <v>2156</v>
      </c>
    </row>
    <row r="2451" spans="2:65" s="17" customFormat="1" ht="24.2" customHeight="1">
      <c r="B2451" s="18"/>
      <c r="C2451" s="129" t="s">
        <v>2157</v>
      </c>
      <c r="D2451" s="129" t="s">
        <v>265</v>
      </c>
      <c r="E2451" s="130" t="s">
        <v>2158</v>
      </c>
      <c r="F2451" s="131" t="s">
        <v>2159</v>
      </c>
      <c r="G2451" s="132" t="s">
        <v>312</v>
      </c>
      <c r="H2451" s="133">
        <v>1.31</v>
      </c>
      <c r="I2451" s="134"/>
      <c r="J2451" s="135">
        <f t="shared" si="20"/>
        <v>0</v>
      </c>
      <c r="K2451" s="131" t="s">
        <v>44</v>
      </c>
      <c r="L2451" s="18"/>
      <c r="M2451" s="136" t="s">
        <v>44</v>
      </c>
      <c r="N2451" s="137" t="s">
        <v>53</v>
      </c>
      <c r="P2451" s="138">
        <f t="shared" si="21"/>
        <v>0</v>
      </c>
      <c r="Q2451" s="138">
        <v>0</v>
      </c>
      <c r="R2451" s="138">
        <f t="shared" si="22"/>
        <v>0</v>
      </c>
      <c r="S2451" s="138">
        <v>0</v>
      </c>
      <c r="T2451" s="139">
        <f t="shared" si="23"/>
        <v>0</v>
      </c>
      <c r="AR2451" s="140" t="s">
        <v>370</v>
      </c>
      <c r="AT2451" s="140" t="s">
        <v>265</v>
      </c>
      <c r="AU2451" s="140" t="s">
        <v>91</v>
      </c>
      <c r="AY2451" s="2" t="s">
        <v>263</v>
      </c>
      <c r="BE2451" s="141">
        <f t="shared" si="24"/>
        <v>0</v>
      </c>
      <c r="BF2451" s="141">
        <f t="shared" si="25"/>
        <v>0</v>
      </c>
      <c r="BG2451" s="141">
        <f t="shared" si="26"/>
        <v>0</v>
      </c>
      <c r="BH2451" s="141">
        <f t="shared" si="27"/>
        <v>0</v>
      </c>
      <c r="BI2451" s="141">
        <f t="shared" si="28"/>
        <v>0</v>
      </c>
      <c r="BJ2451" s="2" t="s">
        <v>89</v>
      </c>
      <c r="BK2451" s="141">
        <f t="shared" si="29"/>
        <v>0</v>
      </c>
      <c r="BL2451" s="2" t="s">
        <v>370</v>
      </c>
      <c r="BM2451" s="140" t="s">
        <v>2160</v>
      </c>
    </row>
    <row r="2452" spans="2:65" s="146" customFormat="1" ht="11.25">
      <c r="B2452" s="147"/>
      <c r="D2452" s="142" t="s">
        <v>274</v>
      </c>
      <c r="E2452" s="148" t="s">
        <v>44</v>
      </c>
      <c r="F2452" s="149" t="s">
        <v>1928</v>
      </c>
      <c r="H2452" s="148" t="s">
        <v>44</v>
      </c>
      <c r="I2452" s="150"/>
      <c r="L2452" s="147"/>
      <c r="M2452" s="151"/>
      <c r="T2452" s="152"/>
      <c r="AT2452" s="148" t="s">
        <v>274</v>
      </c>
      <c r="AU2452" s="148" t="s">
        <v>91</v>
      </c>
      <c r="AV2452" s="146" t="s">
        <v>89</v>
      </c>
      <c r="AW2452" s="146" t="s">
        <v>42</v>
      </c>
      <c r="AX2452" s="146" t="s">
        <v>82</v>
      </c>
      <c r="AY2452" s="148" t="s">
        <v>263</v>
      </c>
    </row>
    <row r="2453" spans="2:65" s="153" customFormat="1" ht="11.25">
      <c r="B2453" s="154"/>
      <c r="D2453" s="142" t="s">
        <v>274</v>
      </c>
      <c r="E2453" s="155" t="s">
        <v>44</v>
      </c>
      <c r="F2453" s="156" t="s">
        <v>2161</v>
      </c>
      <c r="H2453" s="157">
        <v>1.31</v>
      </c>
      <c r="I2453" s="158"/>
      <c r="L2453" s="154"/>
      <c r="M2453" s="159"/>
      <c r="T2453" s="160"/>
      <c r="AT2453" s="155" t="s">
        <v>274</v>
      </c>
      <c r="AU2453" s="155" t="s">
        <v>91</v>
      </c>
      <c r="AV2453" s="153" t="s">
        <v>91</v>
      </c>
      <c r="AW2453" s="153" t="s">
        <v>42</v>
      </c>
      <c r="AX2453" s="153" t="s">
        <v>82</v>
      </c>
      <c r="AY2453" s="155" t="s">
        <v>263</v>
      </c>
    </row>
    <row r="2454" spans="2:65" s="169" customFormat="1" ht="11.25">
      <c r="B2454" s="170"/>
      <c r="D2454" s="142" t="s">
        <v>274</v>
      </c>
      <c r="E2454" s="171" t="s">
        <v>44</v>
      </c>
      <c r="F2454" s="172" t="s">
        <v>281</v>
      </c>
      <c r="H2454" s="173">
        <v>1.31</v>
      </c>
      <c r="I2454" s="174"/>
      <c r="L2454" s="170"/>
      <c r="M2454" s="175"/>
      <c r="T2454" s="176"/>
      <c r="AT2454" s="171" t="s">
        <v>274</v>
      </c>
      <c r="AU2454" s="171" t="s">
        <v>91</v>
      </c>
      <c r="AV2454" s="169" t="s">
        <v>270</v>
      </c>
      <c r="AW2454" s="169" t="s">
        <v>42</v>
      </c>
      <c r="AX2454" s="169" t="s">
        <v>89</v>
      </c>
      <c r="AY2454" s="171" t="s">
        <v>263</v>
      </c>
    </row>
    <row r="2455" spans="2:65" s="17" customFormat="1" ht="24.2" customHeight="1">
      <c r="B2455" s="18"/>
      <c r="C2455" s="129" t="s">
        <v>2162</v>
      </c>
      <c r="D2455" s="129" t="s">
        <v>265</v>
      </c>
      <c r="E2455" s="130" t="s">
        <v>2163</v>
      </c>
      <c r="F2455" s="131" t="s">
        <v>1602</v>
      </c>
      <c r="G2455" s="132" t="s">
        <v>312</v>
      </c>
      <c r="H2455" s="133">
        <v>11.79</v>
      </c>
      <c r="I2455" s="134"/>
      <c r="J2455" s="135">
        <f>ROUND(I2455*H2455,2)</f>
        <v>0</v>
      </c>
      <c r="K2455" s="131" t="s">
        <v>44</v>
      </c>
      <c r="L2455" s="18"/>
      <c r="M2455" s="136" t="s">
        <v>44</v>
      </c>
      <c r="N2455" s="137" t="s">
        <v>53</v>
      </c>
      <c r="P2455" s="138">
        <f>O2455*H2455</f>
        <v>0</v>
      </c>
      <c r="Q2455" s="138">
        <v>0</v>
      </c>
      <c r="R2455" s="138">
        <f>Q2455*H2455</f>
        <v>0</v>
      </c>
      <c r="S2455" s="138">
        <v>0</v>
      </c>
      <c r="T2455" s="139">
        <f>S2455*H2455</f>
        <v>0</v>
      </c>
      <c r="AR2455" s="140" t="s">
        <v>370</v>
      </c>
      <c r="AT2455" s="140" t="s">
        <v>265</v>
      </c>
      <c r="AU2455" s="140" t="s">
        <v>91</v>
      </c>
      <c r="AY2455" s="2" t="s">
        <v>263</v>
      </c>
      <c r="BE2455" s="141">
        <f>IF(N2455="základní",J2455,0)</f>
        <v>0</v>
      </c>
      <c r="BF2455" s="141">
        <f>IF(N2455="snížená",J2455,0)</f>
        <v>0</v>
      </c>
      <c r="BG2455" s="141">
        <f>IF(N2455="zákl. přenesená",J2455,0)</f>
        <v>0</v>
      </c>
      <c r="BH2455" s="141">
        <f>IF(N2455="sníž. přenesená",J2455,0)</f>
        <v>0</v>
      </c>
      <c r="BI2455" s="141">
        <f>IF(N2455="nulová",J2455,0)</f>
        <v>0</v>
      </c>
      <c r="BJ2455" s="2" t="s">
        <v>89</v>
      </c>
      <c r="BK2455" s="141">
        <f>ROUND(I2455*H2455,2)</f>
        <v>0</v>
      </c>
      <c r="BL2455" s="2" t="s">
        <v>370</v>
      </c>
      <c r="BM2455" s="140" t="s">
        <v>2164</v>
      </c>
    </row>
    <row r="2456" spans="2:65" s="153" customFormat="1" ht="11.25">
      <c r="B2456" s="154"/>
      <c r="D2456" s="142" t="s">
        <v>274</v>
      </c>
      <c r="E2456" s="155" t="s">
        <v>44</v>
      </c>
      <c r="F2456" s="156" t="s">
        <v>2165</v>
      </c>
      <c r="H2456" s="157">
        <v>11.79</v>
      </c>
      <c r="I2456" s="158"/>
      <c r="L2456" s="154"/>
      <c r="M2456" s="159"/>
      <c r="T2456" s="160"/>
      <c r="AT2456" s="155" t="s">
        <v>274</v>
      </c>
      <c r="AU2456" s="155" t="s">
        <v>91</v>
      </c>
      <c r="AV2456" s="153" t="s">
        <v>91</v>
      </c>
      <c r="AW2456" s="153" t="s">
        <v>42</v>
      </c>
      <c r="AX2456" s="153" t="s">
        <v>82</v>
      </c>
      <c r="AY2456" s="155" t="s">
        <v>263</v>
      </c>
    </row>
    <row r="2457" spans="2:65" s="169" customFormat="1" ht="11.25">
      <c r="B2457" s="170"/>
      <c r="D2457" s="142" t="s">
        <v>274</v>
      </c>
      <c r="E2457" s="171" t="s">
        <v>44</v>
      </c>
      <c r="F2457" s="172" t="s">
        <v>281</v>
      </c>
      <c r="H2457" s="173">
        <v>11.79</v>
      </c>
      <c r="I2457" s="174"/>
      <c r="L2457" s="170"/>
      <c r="M2457" s="175"/>
      <c r="T2457" s="176"/>
      <c r="AT2457" s="171" t="s">
        <v>274</v>
      </c>
      <c r="AU2457" s="171" t="s">
        <v>91</v>
      </c>
      <c r="AV2457" s="169" t="s">
        <v>270</v>
      </c>
      <c r="AW2457" s="169" t="s">
        <v>42</v>
      </c>
      <c r="AX2457" s="169" t="s">
        <v>89</v>
      </c>
      <c r="AY2457" s="171" t="s">
        <v>263</v>
      </c>
    </row>
    <row r="2458" spans="2:65" s="17" customFormat="1" ht="14.45" customHeight="1">
      <c r="B2458" s="18"/>
      <c r="C2458" s="129" t="s">
        <v>2166</v>
      </c>
      <c r="D2458" s="129" t="s">
        <v>265</v>
      </c>
      <c r="E2458" s="130" t="s">
        <v>1952</v>
      </c>
      <c r="F2458" s="131" t="s">
        <v>1953</v>
      </c>
      <c r="G2458" s="132" t="s">
        <v>312</v>
      </c>
      <c r="H2458" s="133">
        <v>1.31</v>
      </c>
      <c r="I2458" s="134"/>
      <c r="J2458" s="135">
        <f>ROUND(I2458*H2458,2)</f>
        <v>0</v>
      </c>
      <c r="K2458" s="131" t="s">
        <v>44</v>
      </c>
      <c r="L2458" s="18"/>
      <c r="M2458" s="136" t="s">
        <v>44</v>
      </c>
      <c r="N2458" s="137" t="s">
        <v>53</v>
      </c>
      <c r="P2458" s="138">
        <f>O2458*H2458</f>
        <v>0</v>
      </c>
      <c r="Q2458" s="138">
        <v>0</v>
      </c>
      <c r="R2458" s="138">
        <f>Q2458*H2458</f>
        <v>0</v>
      </c>
      <c r="S2458" s="138">
        <v>0</v>
      </c>
      <c r="T2458" s="139">
        <f>S2458*H2458</f>
        <v>0</v>
      </c>
      <c r="AR2458" s="140" t="s">
        <v>370</v>
      </c>
      <c r="AT2458" s="140" t="s">
        <v>265</v>
      </c>
      <c r="AU2458" s="140" t="s">
        <v>91</v>
      </c>
      <c r="AY2458" s="2" t="s">
        <v>263</v>
      </c>
      <c r="BE2458" s="141">
        <f>IF(N2458="základní",J2458,0)</f>
        <v>0</v>
      </c>
      <c r="BF2458" s="141">
        <f>IF(N2458="snížená",J2458,0)</f>
        <v>0</v>
      </c>
      <c r="BG2458" s="141">
        <f>IF(N2458="zákl. přenesená",J2458,0)</f>
        <v>0</v>
      </c>
      <c r="BH2458" s="141">
        <f>IF(N2458="sníž. přenesená",J2458,0)</f>
        <v>0</v>
      </c>
      <c r="BI2458" s="141">
        <f>IF(N2458="nulová",J2458,0)</f>
        <v>0</v>
      </c>
      <c r="BJ2458" s="2" t="s">
        <v>89</v>
      </c>
      <c r="BK2458" s="141">
        <f>ROUND(I2458*H2458,2)</f>
        <v>0</v>
      </c>
      <c r="BL2458" s="2" t="s">
        <v>370</v>
      </c>
      <c r="BM2458" s="140" t="s">
        <v>2167</v>
      </c>
    </row>
    <row r="2459" spans="2:65" s="153" customFormat="1" ht="11.25">
      <c r="B2459" s="154"/>
      <c r="D2459" s="142" t="s">
        <v>274</v>
      </c>
      <c r="E2459" s="155" t="s">
        <v>44</v>
      </c>
      <c r="F2459" s="156" t="s">
        <v>2161</v>
      </c>
      <c r="H2459" s="157">
        <v>1.31</v>
      </c>
      <c r="I2459" s="158"/>
      <c r="L2459" s="154"/>
      <c r="M2459" s="159"/>
      <c r="T2459" s="160"/>
      <c r="AT2459" s="155" t="s">
        <v>274</v>
      </c>
      <c r="AU2459" s="155" t="s">
        <v>91</v>
      </c>
      <c r="AV2459" s="153" t="s">
        <v>91</v>
      </c>
      <c r="AW2459" s="153" t="s">
        <v>42</v>
      </c>
      <c r="AX2459" s="153" t="s">
        <v>82</v>
      </c>
      <c r="AY2459" s="155" t="s">
        <v>263</v>
      </c>
    </row>
    <row r="2460" spans="2:65" s="169" customFormat="1" ht="11.25">
      <c r="B2460" s="170"/>
      <c r="D2460" s="142" t="s">
        <v>274</v>
      </c>
      <c r="E2460" s="171" t="s">
        <v>44</v>
      </c>
      <c r="F2460" s="172" t="s">
        <v>281</v>
      </c>
      <c r="H2460" s="173">
        <v>1.31</v>
      </c>
      <c r="I2460" s="174"/>
      <c r="L2460" s="170"/>
      <c r="M2460" s="175"/>
      <c r="T2460" s="176"/>
      <c r="AT2460" s="171" t="s">
        <v>274</v>
      </c>
      <c r="AU2460" s="171" t="s">
        <v>91</v>
      </c>
      <c r="AV2460" s="169" t="s">
        <v>270</v>
      </c>
      <c r="AW2460" s="169" t="s">
        <v>42</v>
      </c>
      <c r="AX2460" s="169" t="s">
        <v>89</v>
      </c>
      <c r="AY2460" s="171" t="s">
        <v>263</v>
      </c>
    </row>
    <row r="2461" spans="2:65" s="17" customFormat="1" ht="24.2" customHeight="1">
      <c r="B2461" s="18"/>
      <c r="C2461" s="129" t="s">
        <v>2168</v>
      </c>
      <c r="D2461" s="129" t="s">
        <v>265</v>
      </c>
      <c r="E2461" s="130" t="s">
        <v>2169</v>
      </c>
      <c r="F2461" s="131" t="s">
        <v>1957</v>
      </c>
      <c r="G2461" s="132" t="s">
        <v>312</v>
      </c>
      <c r="H2461" s="133">
        <v>1.31</v>
      </c>
      <c r="I2461" s="134"/>
      <c r="J2461" s="135">
        <f>ROUND(I2461*H2461,2)</f>
        <v>0</v>
      </c>
      <c r="K2461" s="131" t="s">
        <v>44</v>
      </c>
      <c r="L2461" s="18"/>
      <c r="M2461" s="136" t="s">
        <v>44</v>
      </c>
      <c r="N2461" s="137" t="s">
        <v>53</v>
      </c>
      <c r="P2461" s="138">
        <f>O2461*H2461</f>
        <v>0</v>
      </c>
      <c r="Q2461" s="138">
        <v>0</v>
      </c>
      <c r="R2461" s="138">
        <f>Q2461*H2461</f>
        <v>0</v>
      </c>
      <c r="S2461" s="138">
        <v>0</v>
      </c>
      <c r="T2461" s="139">
        <f>S2461*H2461</f>
        <v>0</v>
      </c>
      <c r="AR2461" s="140" t="s">
        <v>370</v>
      </c>
      <c r="AT2461" s="140" t="s">
        <v>265</v>
      </c>
      <c r="AU2461" s="140" t="s">
        <v>91</v>
      </c>
      <c r="AY2461" s="2" t="s">
        <v>263</v>
      </c>
      <c r="BE2461" s="141">
        <f>IF(N2461="základní",J2461,0)</f>
        <v>0</v>
      </c>
      <c r="BF2461" s="141">
        <f>IF(N2461="snížená",J2461,0)</f>
        <v>0</v>
      </c>
      <c r="BG2461" s="141">
        <f>IF(N2461="zákl. přenesená",J2461,0)</f>
        <v>0</v>
      </c>
      <c r="BH2461" s="141">
        <f>IF(N2461="sníž. přenesená",J2461,0)</f>
        <v>0</v>
      </c>
      <c r="BI2461" s="141">
        <f>IF(N2461="nulová",J2461,0)</f>
        <v>0</v>
      </c>
      <c r="BJ2461" s="2" t="s">
        <v>89</v>
      </c>
      <c r="BK2461" s="141">
        <f>ROUND(I2461*H2461,2)</f>
        <v>0</v>
      </c>
      <c r="BL2461" s="2" t="s">
        <v>370</v>
      </c>
      <c r="BM2461" s="140" t="s">
        <v>2170</v>
      </c>
    </row>
    <row r="2462" spans="2:65" s="153" customFormat="1" ht="11.25">
      <c r="B2462" s="154"/>
      <c r="D2462" s="142" t="s">
        <v>274</v>
      </c>
      <c r="E2462" s="155" t="s">
        <v>44</v>
      </c>
      <c r="F2462" s="156" t="s">
        <v>2161</v>
      </c>
      <c r="H2462" s="157">
        <v>1.31</v>
      </c>
      <c r="I2462" s="158"/>
      <c r="L2462" s="154"/>
      <c r="M2462" s="159"/>
      <c r="T2462" s="160"/>
      <c r="AT2462" s="155" t="s">
        <v>274</v>
      </c>
      <c r="AU2462" s="155" t="s">
        <v>91</v>
      </c>
      <c r="AV2462" s="153" t="s">
        <v>91</v>
      </c>
      <c r="AW2462" s="153" t="s">
        <v>42</v>
      </c>
      <c r="AX2462" s="153" t="s">
        <v>82</v>
      </c>
      <c r="AY2462" s="155" t="s">
        <v>263</v>
      </c>
    </row>
    <row r="2463" spans="2:65" s="169" customFormat="1" ht="11.25">
      <c r="B2463" s="170"/>
      <c r="D2463" s="142" t="s">
        <v>274</v>
      </c>
      <c r="E2463" s="171" t="s">
        <v>44</v>
      </c>
      <c r="F2463" s="172" t="s">
        <v>281</v>
      </c>
      <c r="H2463" s="173">
        <v>1.31</v>
      </c>
      <c r="I2463" s="174"/>
      <c r="L2463" s="170"/>
      <c r="M2463" s="175"/>
      <c r="T2463" s="176"/>
      <c r="AT2463" s="171" t="s">
        <v>274</v>
      </c>
      <c r="AU2463" s="171" t="s">
        <v>91</v>
      </c>
      <c r="AV2463" s="169" t="s">
        <v>270</v>
      </c>
      <c r="AW2463" s="169" t="s">
        <v>42</v>
      </c>
      <c r="AX2463" s="169" t="s">
        <v>89</v>
      </c>
      <c r="AY2463" s="171" t="s">
        <v>263</v>
      </c>
    </row>
    <row r="2464" spans="2:65" s="17" customFormat="1" ht="24.2" customHeight="1">
      <c r="B2464" s="18"/>
      <c r="C2464" s="129" t="s">
        <v>2171</v>
      </c>
      <c r="D2464" s="129" t="s">
        <v>265</v>
      </c>
      <c r="E2464" s="130" t="s">
        <v>2172</v>
      </c>
      <c r="F2464" s="131" t="s">
        <v>2173</v>
      </c>
      <c r="G2464" s="132" t="s">
        <v>312</v>
      </c>
      <c r="H2464" s="133">
        <v>0.90500000000000003</v>
      </c>
      <c r="I2464" s="134"/>
      <c r="J2464" s="135">
        <f>ROUND(I2464*H2464,2)</f>
        <v>0</v>
      </c>
      <c r="K2464" s="131" t="s">
        <v>44</v>
      </c>
      <c r="L2464" s="18"/>
      <c r="M2464" s="136" t="s">
        <v>44</v>
      </c>
      <c r="N2464" s="137" t="s">
        <v>53</v>
      </c>
      <c r="P2464" s="138">
        <f>O2464*H2464</f>
        <v>0</v>
      </c>
      <c r="Q2464" s="138">
        <v>0</v>
      </c>
      <c r="R2464" s="138">
        <f>Q2464*H2464</f>
        <v>0</v>
      </c>
      <c r="S2464" s="138">
        <v>0</v>
      </c>
      <c r="T2464" s="139">
        <f>S2464*H2464</f>
        <v>0</v>
      </c>
      <c r="AR2464" s="140" t="s">
        <v>370</v>
      </c>
      <c r="AT2464" s="140" t="s">
        <v>265</v>
      </c>
      <c r="AU2464" s="140" t="s">
        <v>91</v>
      </c>
      <c r="AY2464" s="2" t="s">
        <v>263</v>
      </c>
      <c r="BE2464" s="141">
        <f>IF(N2464="základní",J2464,0)</f>
        <v>0</v>
      </c>
      <c r="BF2464" s="141">
        <f>IF(N2464="snížená",J2464,0)</f>
        <v>0</v>
      </c>
      <c r="BG2464" s="141">
        <f>IF(N2464="zákl. přenesená",J2464,0)</f>
        <v>0</v>
      </c>
      <c r="BH2464" s="141">
        <f>IF(N2464="sníž. přenesená",J2464,0)</f>
        <v>0</v>
      </c>
      <c r="BI2464" s="141">
        <f>IF(N2464="nulová",J2464,0)</f>
        <v>0</v>
      </c>
      <c r="BJ2464" s="2" t="s">
        <v>89</v>
      </c>
      <c r="BK2464" s="141">
        <f>ROUND(I2464*H2464,2)</f>
        <v>0</v>
      </c>
      <c r="BL2464" s="2" t="s">
        <v>370</v>
      </c>
      <c r="BM2464" s="140" t="s">
        <v>2174</v>
      </c>
    </row>
    <row r="2465" spans="2:65" s="17" customFormat="1" ht="24.2" customHeight="1">
      <c r="B2465" s="18"/>
      <c r="C2465" s="129" t="s">
        <v>2175</v>
      </c>
      <c r="D2465" s="129" t="s">
        <v>265</v>
      </c>
      <c r="E2465" s="130" t="s">
        <v>2176</v>
      </c>
      <c r="F2465" s="131" t="s">
        <v>2177</v>
      </c>
      <c r="G2465" s="132" t="s">
        <v>312</v>
      </c>
      <c r="H2465" s="133">
        <v>0.90500000000000003</v>
      </c>
      <c r="I2465" s="134"/>
      <c r="J2465" s="135">
        <f>ROUND(I2465*H2465,2)</f>
        <v>0</v>
      </c>
      <c r="K2465" s="131" t="s">
        <v>44</v>
      </c>
      <c r="L2465" s="18"/>
      <c r="M2465" s="136" t="s">
        <v>44</v>
      </c>
      <c r="N2465" s="137" t="s">
        <v>53</v>
      </c>
      <c r="P2465" s="138">
        <f>O2465*H2465</f>
        <v>0</v>
      </c>
      <c r="Q2465" s="138">
        <v>0</v>
      </c>
      <c r="R2465" s="138">
        <f>Q2465*H2465</f>
        <v>0</v>
      </c>
      <c r="S2465" s="138">
        <v>0</v>
      </c>
      <c r="T2465" s="139">
        <f>S2465*H2465</f>
        <v>0</v>
      </c>
      <c r="AR2465" s="140" t="s">
        <v>370</v>
      </c>
      <c r="AT2465" s="140" t="s">
        <v>265</v>
      </c>
      <c r="AU2465" s="140" t="s">
        <v>91</v>
      </c>
      <c r="AY2465" s="2" t="s">
        <v>263</v>
      </c>
      <c r="BE2465" s="141">
        <f>IF(N2465="základní",J2465,0)</f>
        <v>0</v>
      </c>
      <c r="BF2465" s="141">
        <f>IF(N2465="snížená",J2465,0)</f>
        <v>0</v>
      </c>
      <c r="BG2465" s="141">
        <f>IF(N2465="zákl. přenesená",J2465,0)</f>
        <v>0</v>
      </c>
      <c r="BH2465" s="141">
        <f>IF(N2465="sníž. přenesená",J2465,0)</f>
        <v>0</v>
      </c>
      <c r="BI2465" s="141">
        <f>IF(N2465="nulová",J2465,0)</f>
        <v>0</v>
      </c>
      <c r="BJ2465" s="2" t="s">
        <v>89</v>
      </c>
      <c r="BK2465" s="141">
        <f>ROUND(I2465*H2465,2)</f>
        <v>0</v>
      </c>
      <c r="BL2465" s="2" t="s">
        <v>370</v>
      </c>
      <c r="BM2465" s="140" t="s">
        <v>2178</v>
      </c>
    </row>
    <row r="2466" spans="2:65" s="116" customFormat="1" ht="22.9" customHeight="1">
      <c r="B2466" s="117"/>
      <c r="D2466" s="118" t="s">
        <v>81</v>
      </c>
      <c r="E2466" s="127" t="s">
        <v>2179</v>
      </c>
      <c r="F2466" s="127" t="s">
        <v>2180</v>
      </c>
      <c r="I2466" s="120"/>
      <c r="J2466" s="128">
        <f>BK2466</f>
        <v>0</v>
      </c>
      <c r="L2466" s="117"/>
      <c r="M2466" s="122"/>
      <c r="P2466" s="123">
        <f>SUM(P2467:P2470)</f>
        <v>0</v>
      </c>
      <c r="R2466" s="123">
        <f>SUM(R2467:R2470)</f>
        <v>0</v>
      </c>
      <c r="T2466" s="124">
        <f>SUM(T2467:T2470)</f>
        <v>0</v>
      </c>
      <c r="AR2466" s="118" t="s">
        <v>91</v>
      </c>
      <c r="AT2466" s="125" t="s">
        <v>81</v>
      </c>
      <c r="AU2466" s="125" t="s">
        <v>89</v>
      </c>
      <c r="AY2466" s="118" t="s">
        <v>263</v>
      </c>
      <c r="BK2466" s="126">
        <f>SUM(BK2467:BK2470)</f>
        <v>0</v>
      </c>
    </row>
    <row r="2467" spans="2:65" s="17" customFormat="1" ht="14.45" customHeight="1">
      <c r="B2467" s="18"/>
      <c r="C2467" s="129" t="s">
        <v>2181</v>
      </c>
      <c r="D2467" s="129" t="s">
        <v>265</v>
      </c>
      <c r="E2467" s="130" t="s">
        <v>2182</v>
      </c>
      <c r="F2467" s="131" t="s">
        <v>2183</v>
      </c>
      <c r="G2467" s="132" t="s">
        <v>439</v>
      </c>
      <c r="H2467" s="133">
        <v>1</v>
      </c>
      <c r="I2467" s="134"/>
      <c r="J2467" s="135">
        <f>ROUND(I2467*H2467,2)</f>
        <v>0</v>
      </c>
      <c r="K2467" s="131" t="s">
        <v>44</v>
      </c>
      <c r="L2467" s="18"/>
      <c r="M2467" s="136" t="s">
        <v>44</v>
      </c>
      <c r="N2467" s="137" t="s">
        <v>53</v>
      </c>
      <c r="P2467" s="138">
        <f>O2467*H2467</f>
        <v>0</v>
      </c>
      <c r="Q2467" s="138">
        <v>0</v>
      </c>
      <c r="R2467" s="138">
        <f>Q2467*H2467</f>
        <v>0</v>
      </c>
      <c r="S2467" s="138">
        <v>0</v>
      </c>
      <c r="T2467" s="139">
        <f>S2467*H2467</f>
        <v>0</v>
      </c>
      <c r="AR2467" s="140" t="s">
        <v>370</v>
      </c>
      <c r="AT2467" s="140" t="s">
        <v>265</v>
      </c>
      <c r="AU2467" s="140" t="s">
        <v>91</v>
      </c>
      <c r="AY2467" s="2" t="s">
        <v>263</v>
      </c>
      <c r="BE2467" s="141">
        <f>IF(N2467="základní",J2467,0)</f>
        <v>0</v>
      </c>
      <c r="BF2467" s="141">
        <f>IF(N2467="snížená",J2467,0)</f>
        <v>0</v>
      </c>
      <c r="BG2467" s="141">
        <f>IF(N2467="zákl. přenesená",J2467,0)</f>
        <v>0</v>
      </c>
      <c r="BH2467" s="141">
        <f>IF(N2467="sníž. přenesená",J2467,0)</f>
        <v>0</v>
      </c>
      <c r="BI2467" s="141">
        <f>IF(N2467="nulová",J2467,0)</f>
        <v>0</v>
      </c>
      <c r="BJ2467" s="2" t="s">
        <v>89</v>
      </c>
      <c r="BK2467" s="141">
        <f>ROUND(I2467*H2467,2)</f>
        <v>0</v>
      </c>
      <c r="BL2467" s="2" t="s">
        <v>370</v>
      </c>
      <c r="BM2467" s="140" t="s">
        <v>2184</v>
      </c>
    </row>
    <row r="2468" spans="2:65" s="17" customFormat="1" ht="14.45" customHeight="1">
      <c r="B2468" s="18"/>
      <c r="C2468" s="177" t="s">
        <v>2185</v>
      </c>
      <c r="D2468" s="177" t="s">
        <v>445</v>
      </c>
      <c r="E2468" s="178" t="s">
        <v>2186</v>
      </c>
      <c r="F2468" s="179" t="s">
        <v>2187</v>
      </c>
      <c r="G2468" s="180" t="s">
        <v>439</v>
      </c>
      <c r="H2468" s="181">
        <v>1</v>
      </c>
      <c r="I2468" s="182"/>
      <c r="J2468" s="183">
        <f>ROUND(I2468*H2468,2)</f>
        <v>0</v>
      </c>
      <c r="K2468" s="179" t="s">
        <v>44</v>
      </c>
      <c r="L2468" s="184"/>
      <c r="M2468" s="185" t="s">
        <v>44</v>
      </c>
      <c r="N2468" s="186" t="s">
        <v>53</v>
      </c>
      <c r="P2468" s="138">
        <f>O2468*H2468</f>
        <v>0</v>
      </c>
      <c r="Q2468" s="138">
        <v>0</v>
      </c>
      <c r="R2468" s="138">
        <f>Q2468*H2468</f>
        <v>0</v>
      </c>
      <c r="S2468" s="138">
        <v>0</v>
      </c>
      <c r="T2468" s="139">
        <f>S2468*H2468</f>
        <v>0</v>
      </c>
      <c r="AR2468" s="140" t="s">
        <v>496</v>
      </c>
      <c r="AT2468" s="140" t="s">
        <v>445</v>
      </c>
      <c r="AU2468" s="140" t="s">
        <v>91</v>
      </c>
      <c r="AY2468" s="2" t="s">
        <v>263</v>
      </c>
      <c r="BE2468" s="141">
        <f>IF(N2468="základní",J2468,0)</f>
        <v>0</v>
      </c>
      <c r="BF2468" s="141">
        <f>IF(N2468="snížená",J2468,0)</f>
        <v>0</v>
      </c>
      <c r="BG2468" s="141">
        <f>IF(N2468="zákl. přenesená",J2468,0)</f>
        <v>0</v>
      </c>
      <c r="BH2468" s="141">
        <f>IF(N2468="sníž. přenesená",J2468,0)</f>
        <v>0</v>
      </c>
      <c r="BI2468" s="141">
        <f>IF(N2468="nulová",J2468,0)</f>
        <v>0</v>
      </c>
      <c r="BJ2468" s="2" t="s">
        <v>89</v>
      </c>
      <c r="BK2468" s="141">
        <f>ROUND(I2468*H2468,2)</f>
        <v>0</v>
      </c>
      <c r="BL2468" s="2" t="s">
        <v>370</v>
      </c>
      <c r="BM2468" s="140" t="s">
        <v>2188</v>
      </c>
    </row>
    <row r="2469" spans="2:65" s="17" customFormat="1" ht="24.2" customHeight="1">
      <c r="B2469" s="18"/>
      <c r="C2469" s="129" t="s">
        <v>2189</v>
      </c>
      <c r="D2469" s="129" t="s">
        <v>265</v>
      </c>
      <c r="E2469" s="130" t="s">
        <v>2190</v>
      </c>
      <c r="F2469" s="131" t="s">
        <v>2191</v>
      </c>
      <c r="G2469" s="132" t="s">
        <v>312</v>
      </c>
      <c r="H2469" s="133">
        <v>6.0999999999999999E-2</v>
      </c>
      <c r="I2469" s="134"/>
      <c r="J2469" s="135">
        <f>ROUND(I2469*H2469,2)</f>
        <v>0</v>
      </c>
      <c r="K2469" s="131" t="s">
        <v>44</v>
      </c>
      <c r="L2469" s="18"/>
      <c r="M2469" s="136" t="s">
        <v>44</v>
      </c>
      <c r="N2469" s="137" t="s">
        <v>53</v>
      </c>
      <c r="P2469" s="138">
        <f>O2469*H2469</f>
        <v>0</v>
      </c>
      <c r="Q2469" s="138">
        <v>0</v>
      </c>
      <c r="R2469" s="138">
        <f>Q2469*H2469</f>
        <v>0</v>
      </c>
      <c r="S2469" s="138">
        <v>0</v>
      </c>
      <c r="T2469" s="139">
        <f>S2469*H2469</f>
        <v>0</v>
      </c>
      <c r="AR2469" s="140" t="s">
        <v>370</v>
      </c>
      <c r="AT2469" s="140" t="s">
        <v>265</v>
      </c>
      <c r="AU2469" s="140" t="s">
        <v>91</v>
      </c>
      <c r="AY2469" s="2" t="s">
        <v>263</v>
      </c>
      <c r="BE2469" s="141">
        <f>IF(N2469="základní",J2469,0)</f>
        <v>0</v>
      </c>
      <c r="BF2469" s="141">
        <f>IF(N2469="snížená",J2469,0)</f>
        <v>0</v>
      </c>
      <c r="BG2469" s="141">
        <f>IF(N2469="zákl. přenesená",J2469,0)</f>
        <v>0</v>
      </c>
      <c r="BH2469" s="141">
        <f>IF(N2469="sníž. přenesená",J2469,0)</f>
        <v>0</v>
      </c>
      <c r="BI2469" s="141">
        <f>IF(N2469="nulová",J2469,0)</f>
        <v>0</v>
      </c>
      <c r="BJ2469" s="2" t="s">
        <v>89</v>
      </c>
      <c r="BK2469" s="141">
        <f>ROUND(I2469*H2469,2)</f>
        <v>0</v>
      </c>
      <c r="BL2469" s="2" t="s">
        <v>370</v>
      </c>
      <c r="BM2469" s="140" t="s">
        <v>2192</v>
      </c>
    </row>
    <row r="2470" spans="2:65" s="17" customFormat="1" ht="24.2" customHeight="1">
      <c r="B2470" s="18"/>
      <c r="C2470" s="129" t="s">
        <v>2193</v>
      </c>
      <c r="D2470" s="129" t="s">
        <v>265</v>
      </c>
      <c r="E2470" s="130" t="s">
        <v>2194</v>
      </c>
      <c r="F2470" s="131" t="s">
        <v>2195</v>
      </c>
      <c r="G2470" s="132" t="s">
        <v>312</v>
      </c>
      <c r="H2470" s="133">
        <v>6.0999999999999999E-2</v>
      </c>
      <c r="I2470" s="134"/>
      <c r="J2470" s="135">
        <f>ROUND(I2470*H2470,2)</f>
        <v>0</v>
      </c>
      <c r="K2470" s="131" t="s">
        <v>44</v>
      </c>
      <c r="L2470" s="18"/>
      <c r="M2470" s="136" t="s">
        <v>44</v>
      </c>
      <c r="N2470" s="137" t="s">
        <v>53</v>
      </c>
      <c r="P2470" s="138">
        <f>O2470*H2470</f>
        <v>0</v>
      </c>
      <c r="Q2470" s="138">
        <v>0</v>
      </c>
      <c r="R2470" s="138">
        <f>Q2470*H2470</f>
        <v>0</v>
      </c>
      <c r="S2470" s="138">
        <v>0</v>
      </c>
      <c r="T2470" s="139">
        <f>S2470*H2470</f>
        <v>0</v>
      </c>
      <c r="AR2470" s="140" t="s">
        <v>370</v>
      </c>
      <c r="AT2470" s="140" t="s">
        <v>265</v>
      </c>
      <c r="AU2470" s="140" t="s">
        <v>91</v>
      </c>
      <c r="AY2470" s="2" t="s">
        <v>263</v>
      </c>
      <c r="BE2470" s="141">
        <f>IF(N2470="základní",J2470,0)</f>
        <v>0</v>
      </c>
      <c r="BF2470" s="141">
        <f>IF(N2470="snížená",J2470,0)</f>
        <v>0</v>
      </c>
      <c r="BG2470" s="141">
        <f>IF(N2470="zákl. přenesená",J2470,0)</f>
        <v>0</v>
      </c>
      <c r="BH2470" s="141">
        <f>IF(N2470="sníž. přenesená",J2470,0)</f>
        <v>0</v>
      </c>
      <c r="BI2470" s="141">
        <f>IF(N2470="nulová",J2470,0)</f>
        <v>0</v>
      </c>
      <c r="BJ2470" s="2" t="s">
        <v>89</v>
      </c>
      <c r="BK2470" s="141">
        <f>ROUND(I2470*H2470,2)</f>
        <v>0</v>
      </c>
      <c r="BL2470" s="2" t="s">
        <v>370</v>
      </c>
      <c r="BM2470" s="140" t="s">
        <v>2196</v>
      </c>
    </row>
    <row r="2471" spans="2:65" s="116" customFormat="1" ht="22.9" customHeight="1">
      <c r="B2471" s="117"/>
      <c r="D2471" s="118" t="s">
        <v>81</v>
      </c>
      <c r="E2471" s="127" t="s">
        <v>2197</v>
      </c>
      <c r="F2471" s="127" t="s">
        <v>2198</v>
      </c>
      <c r="I2471" s="120"/>
      <c r="J2471" s="128">
        <f>BK2471</f>
        <v>0</v>
      </c>
      <c r="L2471" s="117"/>
      <c r="M2471" s="122"/>
      <c r="P2471" s="123">
        <f>SUM(P2472:P2529)</f>
        <v>0</v>
      </c>
      <c r="R2471" s="123">
        <f>SUM(R2472:R2529)</f>
        <v>0</v>
      </c>
      <c r="T2471" s="124">
        <f>SUM(T2472:T2529)</f>
        <v>0</v>
      </c>
      <c r="AR2471" s="118" t="s">
        <v>91</v>
      </c>
      <c r="AT2471" s="125" t="s">
        <v>81</v>
      </c>
      <c r="AU2471" s="125" t="s">
        <v>89</v>
      </c>
      <c r="AY2471" s="118" t="s">
        <v>263</v>
      </c>
      <c r="BK2471" s="126">
        <f>SUM(BK2472:BK2529)</f>
        <v>0</v>
      </c>
    </row>
    <row r="2472" spans="2:65" s="17" customFormat="1" ht="14.45" customHeight="1">
      <c r="B2472" s="18"/>
      <c r="C2472" s="129" t="s">
        <v>2199</v>
      </c>
      <c r="D2472" s="129" t="s">
        <v>265</v>
      </c>
      <c r="E2472" s="130" t="s">
        <v>2200</v>
      </c>
      <c r="F2472" s="131" t="s">
        <v>2201</v>
      </c>
      <c r="G2472" s="132" t="s">
        <v>2103</v>
      </c>
      <c r="H2472" s="133">
        <v>17</v>
      </c>
      <c r="I2472" s="134"/>
      <c r="J2472" s="135">
        <f t="shared" ref="J2472:J2497" si="30">ROUND(I2472*H2472,2)</f>
        <v>0</v>
      </c>
      <c r="K2472" s="131" t="s">
        <v>44</v>
      </c>
      <c r="L2472" s="18"/>
      <c r="M2472" s="136" t="s">
        <v>44</v>
      </c>
      <c r="N2472" s="137" t="s">
        <v>53</v>
      </c>
      <c r="P2472" s="138">
        <f t="shared" ref="P2472:P2497" si="31">O2472*H2472</f>
        <v>0</v>
      </c>
      <c r="Q2472" s="138">
        <v>0</v>
      </c>
      <c r="R2472" s="138">
        <f t="shared" ref="R2472:R2497" si="32">Q2472*H2472</f>
        <v>0</v>
      </c>
      <c r="S2472" s="138">
        <v>0</v>
      </c>
      <c r="T2472" s="139">
        <f t="shared" ref="T2472:T2497" si="33">S2472*H2472</f>
        <v>0</v>
      </c>
      <c r="AR2472" s="140" t="s">
        <v>370</v>
      </c>
      <c r="AT2472" s="140" t="s">
        <v>265</v>
      </c>
      <c r="AU2472" s="140" t="s">
        <v>91</v>
      </c>
      <c r="AY2472" s="2" t="s">
        <v>263</v>
      </c>
      <c r="BE2472" s="141">
        <f t="shared" ref="BE2472:BE2497" si="34">IF(N2472="základní",J2472,0)</f>
        <v>0</v>
      </c>
      <c r="BF2472" s="141">
        <f t="shared" ref="BF2472:BF2497" si="35">IF(N2472="snížená",J2472,0)</f>
        <v>0</v>
      </c>
      <c r="BG2472" s="141">
        <f t="shared" ref="BG2472:BG2497" si="36">IF(N2472="zákl. přenesená",J2472,0)</f>
        <v>0</v>
      </c>
      <c r="BH2472" s="141">
        <f t="shared" ref="BH2472:BH2497" si="37">IF(N2472="sníž. přenesená",J2472,0)</f>
        <v>0</v>
      </c>
      <c r="BI2472" s="141">
        <f t="shared" ref="BI2472:BI2497" si="38">IF(N2472="nulová",J2472,0)</f>
        <v>0</v>
      </c>
      <c r="BJ2472" s="2" t="s">
        <v>89</v>
      </c>
      <c r="BK2472" s="141">
        <f t="shared" ref="BK2472:BK2497" si="39">ROUND(I2472*H2472,2)</f>
        <v>0</v>
      </c>
      <c r="BL2472" s="2" t="s">
        <v>370</v>
      </c>
      <c r="BM2472" s="140" t="s">
        <v>2202</v>
      </c>
    </row>
    <row r="2473" spans="2:65" s="17" customFormat="1" ht="14.45" customHeight="1">
      <c r="B2473" s="18"/>
      <c r="C2473" s="129" t="s">
        <v>2203</v>
      </c>
      <c r="D2473" s="129" t="s">
        <v>265</v>
      </c>
      <c r="E2473" s="130" t="s">
        <v>2204</v>
      </c>
      <c r="F2473" s="131" t="s">
        <v>2205</v>
      </c>
      <c r="G2473" s="132" t="s">
        <v>2103</v>
      </c>
      <c r="H2473" s="133">
        <v>2</v>
      </c>
      <c r="I2473" s="134"/>
      <c r="J2473" s="135">
        <f t="shared" si="30"/>
        <v>0</v>
      </c>
      <c r="K2473" s="131" t="s">
        <v>44</v>
      </c>
      <c r="L2473" s="18"/>
      <c r="M2473" s="136" t="s">
        <v>44</v>
      </c>
      <c r="N2473" s="137" t="s">
        <v>53</v>
      </c>
      <c r="P2473" s="138">
        <f t="shared" si="31"/>
        <v>0</v>
      </c>
      <c r="Q2473" s="138">
        <v>0</v>
      </c>
      <c r="R2473" s="138">
        <f t="shared" si="32"/>
        <v>0</v>
      </c>
      <c r="S2473" s="138">
        <v>0</v>
      </c>
      <c r="T2473" s="139">
        <f t="shared" si="33"/>
        <v>0</v>
      </c>
      <c r="AR2473" s="140" t="s">
        <v>370</v>
      </c>
      <c r="AT2473" s="140" t="s">
        <v>265</v>
      </c>
      <c r="AU2473" s="140" t="s">
        <v>91</v>
      </c>
      <c r="AY2473" s="2" t="s">
        <v>263</v>
      </c>
      <c r="BE2473" s="141">
        <f t="shared" si="34"/>
        <v>0</v>
      </c>
      <c r="BF2473" s="141">
        <f t="shared" si="35"/>
        <v>0</v>
      </c>
      <c r="BG2473" s="141">
        <f t="shared" si="36"/>
        <v>0</v>
      </c>
      <c r="BH2473" s="141">
        <f t="shared" si="37"/>
        <v>0</v>
      </c>
      <c r="BI2473" s="141">
        <f t="shared" si="38"/>
        <v>0</v>
      </c>
      <c r="BJ2473" s="2" t="s">
        <v>89</v>
      </c>
      <c r="BK2473" s="141">
        <f t="shared" si="39"/>
        <v>0</v>
      </c>
      <c r="BL2473" s="2" t="s">
        <v>370</v>
      </c>
      <c r="BM2473" s="140" t="s">
        <v>2206</v>
      </c>
    </row>
    <row r="2474" spans="2:65" s="17" customFormat="1" ht="14.45" customHeight="1">
      <c r="B2474" s="18"/>
      <c r="C2474" s="129" t="s">
        <v>2207</v>
      </c>
      <c r="D2474" s="129" t="s">
        <v>265</v>
      </c>
      <c r="E2474" s="130" t="s">
        <v>2208</v>
      </c>
      <c r="F2474" s="131" t="s">
        <v>2209</v>
      </c>
      <c r="G2474" s="132" t="s">
        <v>439</v>
      </c>
      <c r="H2474" s="133">
        <v>15</v>
      </c>
      <c r="I2474" s="134"/>
      <c r="J2474" s="135">
        <f t="shared" si="30"/>
        <v>0</v>
      </c>
      <c r="K2474" s="131" t="s">
        <v>44</v>
      </c>
      <c r="L2474" s="18"/>
      <c r="M2474" s="136" t="s">
        <v>44</v>
      </c>
      <c r="N2474" s="137" t="s">
        <v>53</v>
      </c>
      <c r="P2474" s="138">
        <f t="shared" si="31"/>
        <v>0</v>
      </c>
      <c r="Q2474" s="138">
        <v>0</v>
      </c>
      <c r="R2474" s="138">
        <f t="shared" si="32"/>
        <v>0</v>
      </c>
      <c r="S2474" s="138">
        <v>0</v>
      </c>
      <c r="T2474" s="139">
        <f t="shared" si="33"/>
        <v>0</v>
      </c>
      <c r="AR2474" s="140" t="s">
        <v>370</v>
      </c>
      <c r="AT2474" s="140" t="s">
        <v>265</v>
      </c>
      <c r="AU2474" s="140" t="s">
        <v>91</v>
      </c>
      <c r="AY2474" s="2" t="s">
        <v>263</v>
      </c>
      <c r="BE2474" s="141">
        <f t="shared" si="34"/>
        <v>0</v>
      </c>
      <c r="BF2474" s="141">
        <f t="shared" si="35"/>
        <v>0</v>
      </c>
      <c r="BG2474" s="141">
        <f t="shared" si="36"/>
        <v>0</v>
      </c>
      <c r="BH2474" s="141">
        <f t="shared" si="37"/>
        <v>0</v>
      </c>
      <c r="BI2474" s="141">
        <f t="shared" si="38"/>
        <v>0</v>
      </c>
      <c r="BJ2474" s="2" t="s">
        <v>89</v>
      </c>
      <c r="BK2474" s="141">
        <f t="shared" si="39"/>
        <v>0</v>
      </c>
      <c r="BL2474" s="2" t="s">
        <v>370</v>
      </c>
      <c r="BM2474" s="140" t="s">
        <v>2210</v>
      </c>
    </row>
    <row r="2475" spans="2:65" s="17" customFormat="1" ht="24.2" customHeight="1">
      <c r="B2475" s="18"/>
      <c r="C2475" s="177" t="s">
        <v>2211</v>
      </c>
      <c r="D2475" s="177" t="s">
        <v>445</v>
      </c>
      <c r="E2475" s="178" t="s">
        <v>2212</v>
      </c>
      <c r="F2475" s="179" t="s">
        <v>2213</v>
      </c>
      <c r="G2475" s="180" t="s">
        <v>439</v>
      </c>
      <c r="H2475" s="181">
        <v>1</v>
      </c>
      <c r="I2475" s="182"/>
      <c r="J2475" s="183">
        <f t="shared" si="30"/>
        <v>0</v>
      </c>
      <c r="K2475" s="179" t="s">
        <v>44</v>
      </c>
      <c r="L2475" s="184"/>
      <c r="M2475" s="185" t="s">
        <v>44</v>
      </c>
      <c r="N2475" s="186" t="s">
        <v>53</v>
      </c>
      <c r="P2475" s="138">
        <f t="shared" si="31"/>
        <v>0</v>
      </c>
      <c r="Q2475" s="138">
        <v>0</v>
      </c>
      <c r="R2475" s="138">
        <f t="shared" si="32"/>
        <v>0</v>
      </c>
      <c r="S2475" s="138">
        <v>0</v>
      </c>
      <c r="T2475" s="139">
        <f t="shared" si="33"/>
        <v>0</v>
      </c>
      <c r="AR2475" s="140" t="s">
        <v>496</v>
      </c>
      <c r="AT2475" s="140" t="s">
        <v>445</v>
      </c>
      <c r="AU2475" s="140" t="s">
        <v>91</v>
      </c>
      <c r="AY2475" s="2" t="s">
        <v>263</v>
      </c>
      <c r="BE2475" s="141">
        <f t="shared" si="34"/>
        <v>0</v>
      </c>
      <c r="BF2475" s="141">
        <f t="shared" si="35"/>
        <v>0</v>
      </c>
      <c r="BG2475" s="141">
        <f t="shared" si="36"/>
        <v>0</v>
      </c>
      <c r="BH2475" s="141">
        <f t="shared" si="37"/>
        <v>0</v>
      </c>
      <c r="BI2475" s="141">
        <f t="shared" si="38"/>
        <v>0</v>
      </c>
      <c r="BJ2475" s="2" t="s">
        <v>89</v>
      </c>
      <c r="BK2475" s="141">
        <f t="shared" si="39"/>
        <v>0</v>
      </c>
      <c r="BL2475" s="2" t="s">
        <v>370</v>
      </c>
      <c r="BM2475" s="140" t="s">
        <v>2214</v>
      </c>
    </row>
    <row r="2476" spans="2:65" s="17" customFormat="1" ht="24.2" customHeight="1">
      <c r="B2476" s="18"/>
      <c r="C2476" s="177" t="s">
        <v>2215</v>
      </c>
      <c r="D2476" s="177" t="s">
        <v>445</v>
      </c>
      <c r="E2476" s="178" t="s">
        <v>2216</v>
      </c>
      <c r="F2476" s="179" t="s">
        <v>2217</v>
      </c>
      <c r="G2476" s="180" t="s">
        <v>439</v>
      </c>
      <c r="H2476" s="181">
        <v>14</v>
      </c>
      <c r="I2476" s="182"/>
      <c r="J2476" s="183">
        <f t="shared" si="30"/>
        <v>0</v>
      </c>
      <c r="K2476" s="179" t="s">
        <v>44</v>
      </c>
      <c r="L2476" s="184"/>
      <c r="M2476" s="185" t="s">
        <v>44</v>
      </c>
      <c r="N2476" s="186" t="s">
        <v>53</v>
      </c>
      <c r="P2476" s="138">
        <f t="shared" si="31"/>
        <v>0</v>
      </c>
      <c r="Q2476" s="138">
        <v>0</v>
      </c>
      <c r="R2476" s="138">
        <f t="shared" si="32"/>
        <v>0</v>
      </c>
      <c r="S2476" s="138">
        <v>0</v>
      </c>
      <c r="T2476" s="139">
        <f t="shared" si="33"/>
        <v>0</v>
      </c>
      <c r="AR2476" s="140" t="s">
        <v>496</v>
      </c>
      <c r="AT2476" s="140" t="s">
        <v>445</v>
      </c>
      <c r="AU2476" s="140" t="s">
        <v>91</v>
      </c>
      <c r="AY2476" s="2" t="s">
        <v>263</v>
      </c>
      <c r="BE2476" s="141">
        <f t="shared" si="34"/>
        <v>0</v>
      </c>
      <c r="BF2476" s="141">
        <f t="shared" si="35"/>
        <v>0</v>
      </c>
      <c r="BG2476" s="141">
        <f t="shared" si="36"/>
        <v>0</v>
      </c>
      <c r="BH2476" s="141">
        <f t="shared" si="37"/>
        <v>0</v>
      </c>
      <c r="BI2476" s="141">
        <f t="shared" si="38"/>
        <v>0</v>
      </c>
      <c r="BJ2476" s="2" t="s">
        <v>89</v>
      </c>
      <c r="BK2476" s="141">
        <f t="shared" si="39"/>
        <v>0</v>
      </c>
      <c r="BL2476" s="2" t="s">
        <v>370</v>
      </c>
      <c r="BM2476" s="140" t="s">
        <v>2218</v>
      </c>
    </row>
    <row r="2477" spans="2:65" s="17" customFormat="1" ht="14.45" customHeight="1">
      <c r="B2477" s="18"/>
      <c r="C2477" s="129" t="s">
        <v>2219</v>
      </c>
      <c r="D2477" s="129" t="s">
        <v>265</v>
      </c>
      <c r="E2477" s="130" t="s">
        <v>2220</v>
      </c>
      <c r="F2477" s="131" t="s">
        <v>2221</v>
      </c>
      <c r="G2477" s="132" t="s">
        <v>2103</v>
      </c>
      <c r="H2477" s="133">
        <v>8</v>
      </c>
      <c r="I2477" s="134"/>
      <c r="J2477" s="135">
        <f t="shared" si="30"/>
        <v>0</v>
      </c>
      <c r="K2477" s="131" t="s">
        <v>44</v>
      </c>
      <c r="L2477" s="18"/>
      <c r="M2477" s="136" t="s">
        <v>44</v>
      </c>
      <c r="N2477" s="137" t="s">
        <v>53</v>
      </c>
      <c r="P2477" s="138">
        <f t="shared" si="31"/>
        <v>0</v>
      </c>
      <c r="Q2477" s="138">
        <v>0</v>
      </c>
      <c r="R2477" s="138">
        <f t="shared" si="32"/>
        <v>0</v>
      </c>
      <c r="S2477" s="138">
        <v>0</v>
      </c>
      <c r="T2477" s="139">
        <f t="shared" si="33"/>
        <v>0</v>
      </c>
      <c r="AR2477" s="140" t="s">
        <v>370</v>
      </c>
      <c r="AT2477" s="140" t="s">
        <v>265</v>
      </c>
      <c r="AU2477" s="140" t="s">
        <v>91</v>
      </c>
      <c r="AY2477" s="2" t="s">
        <v>263</v>
      </c>
      <c r="BE2477" s="141">
        <f t="shared" si="34"/>
        <v>0</v>
      </c>
      <c r="BF2477" s="141">
        <f t="shared" si="35"/>
        <v>0</v>
      </c>
      <c r="BG2477" s="141">
        <f t="shared" si="36"/>
        <v>0</v>
      </c>
      <c r="BH2477" s="141">
        <f t="shared" si="37"/>
        <v>0</v>
      </c>
      <c r="BI2477" s="141">
        <f t="shared" si="38"/>
        <v>0</v>
      </c>
      <c r="BJ2477" s="2" t="s">
        <v>89</v>
      </c>
      <c r="BK2477" s="141">
        <f t="shared" si="39"/>
        <v>0</v>
      </c>
      <c r="BL2477" s="2" t="s">
        <v>370</v>
      </c>
      <c r="BM2477" s="140" t="s">
        <v>2222</v>
      </c>
    </row>
    <row r="2478" spans="2:65" s="17" customFormat="1" ht="14.45" customHeight="1">
      <c r="B2478" s="18"/>
      <c r="C2478" s="129" t="s">
        <v>2223</v>
      </c>
      <c r="D2478" s="129" t="s">
        <v>265</v>
      </c>
      <c r="E2478" s="130" t="s">
        <v>2224</v>
      </c>
      <c r="F2478" s="131" t="s">
        <v>2225</v>
      </c>
      <c r="G2478" s="132" t="s">
        <v>439</v>
      </c>
      <c r="H2478" s="133">
        <v>9</v>
      </c>
      <c r="I2478" s="134"/>
      <c r="J2478" s="135">
        <f t="shared" si="30"/>
        <v>0</v>
      </c>
      <c r="K2478" s="131" t="s">
        <v>44</v>
      </c>
      <c r="L2478" s="18"/>
      <c r="M2478" s="136" t="s">
        <v>44</v>
      </c>
      <c r="N2478" s="137" t="s">
        <v>53</v>
      </c>
      <c r="P2478" s="138">
        <f t="shared" si="31"/>
        <v>0</v>
      </c>
      <c r="Q2478" s="138">
        <v>0</v>
      </c>
      <c r="R2478" s="138">
        <f t="shared" si="32"/>
        <v>0</v>
      </c>
      <c r="S2478" s="138">
        <v>0</v>
      </c>
      <c r="T2478" s="139">
        <f t="shared" si="33"/>
        <v>0</v>
      </c>
      <c r="AR2478" s="140" t="s">
        <v>370</v>
      </c>
      <c r="AT2478" s="140" t="s">
        <v>265</v>
      </c>
      <c r="AU2478" s="140" t="s">
        <v>91</v>
      </c>
      <c r="AY2478" s="2" t="s">
        <v>263</v>
      </c>
      <c r="BE2478" s="141">
        <f t="shared" si="34"/>
        <v>0</v>
      </c>
      <c r="BF2478" s="141">
        <f t="shared" si="35"/>
        <v>0</v>
      </c>
      <c r="BG2478" s="141">
        <f t="shared" si="36"/>
        <v>0</v>
      </c>
      <c r="BH2478" s="141">
        <f t="shared" si="37"/>
        <v>0</v>
      </c>
      <c r="BI2478" s="141">
        <f t="shared" si="38"/>
        <v>0</v>
      </c>
      <c r="BJ2478" s="2" t="s">
        <v>89</v>
      </c>
      <c r="BK2478" s="141">
        <f t="shared" si="39"/>
        <v>0</v>
      </c>
      <c r="BL2478" s="2" t="s">
        <v>370</v>
      </c>
      <c r="BM2478" s="140" t="s">
        <v>2226</v>
      </c>
    </row>
    <row r="2479" spans="2:65" s="17" customFormat="1" ht="37.9" customHeight="1">
      <c r="B2479" s="18"/>
      <c r="C2479" s="177" t="s">
        <v>2227</v>
      </c>
      <c r="D2479" s="177" t="s">
        <v>445</v>
      </c>
      <c r="E2479" s="178" t="s">
        <v>2228</v>
      </c>
      <c r="F2479" s="179" t="s">
        <v>2229</v>
      </c>
      <c r="G2479" s="180" t="s">
        <v>439</v>
      </c>
      <c r="H2479" s="181">
        <v>9</v>
      </c>
      <c r="I2479" s="182"/>
      <c r="J2479" s="183">
        <f t="shared" si="30"/>
        <v>0</v>
      </c>
      <c r="K2479" s="179" t="s">
        <v>44</v>
      </c>
      <c r="L2479" s="184"/>
      <c r="M2479" s="185" t="s">
        <v>44</v>
      </c>
      <c r="N2479" s="186" t="s">
        <v>53</v>
      </c>
      <c r="P2479" s="138">
        <f t="shared" si="31"/>
        <v>0</v>
      </c>
      <c r="Q2479" s="138">
        <v>0</v>
      </c>
      <c r="R2479" s="138">
        <f t="shared" si="32"/>
        <v>0</v>
      </c>
      <c r="S2479" s="138">
        <v>0</v>
      </c>
      <c r="T2479" s="139">
        <f t="shared" si="33"/>
        <v>0</v>
      </c>
      <c r="AR2479" s="140" t="s">
        <v>496</v>
      </c>
      <c r="AT2479" s="140" t="s">
        <v>445</v>
      </c>
      <c r="AU2479" s="140" t="s">
        <v>91</v>
      </c>
      <c r="AY2479" s="2" t="s">
        <v>263</v>
      </c>
      <c r="BE2479" s="141">
        <f t="shared" si="34"/>
        <v>0</v>
      </c>
      <c r="BF2479" s="141">
        <f t="shared" si="35"/>
        <v>0</v>
      </c>
      <c r="BG2479" s="141">
        <f t="shared" si="36"/>
        <v>0</v>
      </c>
      <c r="BH2479" s="141">
        <f t="shared" si="37"/>
        <v>0</v>
      </c>
      <c r="BI2479" s="141">
        <f t="shared" si="38"/>
        <v>0</v>
      </c>
      <c r="BJ2479" s="2" t="s">
        <v>89</v>
      </c>
      <c r="BK2479" s="141">
        <f t="shared" si="39"/>
        <v>0</v>
      </c>
      <c r="BL2479" s="2" t="s">
        <v>370</v>
      </c>
      <c r="BM2479" s="140" t="s">
        <v>2230</v>
      </c>
    </row>
    <row r="2480" spans="2:65" s="17" customFormat="1" ht="14.45" customHeight="1">
      <c r="B2480" s="18"/>
      <c r="C2480" s="177" t="s">
        <v>2231</v>
      </c>
      <c r="D2480" s="177" t="s">
        <v>445</v>
      </c>
      <c r="E2480" s="178" t="s">
        <v>2232</v>
      </c>
      <c r="F2480" s="179" t="s">
        <v>2233</v>
      </c>
      <c r="G2480" s="180" t="s">
        <v>439</v>
      </c>
      <c r="H2480" s="181">
        <v>1</v>
      </c>
      <c r="I2480" s="182"/>
      <c r="J2480" s="183">
        <f t="shared" si="30"/>
        <v>0</v>
      </c>
      <c r="K2480" s="179" t="s">
        <v>44</v>
      </c>
      <c r="L2480" s="184"/>
      <c r="M2480" s="185" t="s">
        <v>44</v>
      </c>
      <c r="N2480" s="186" t="s">
        <v>53</v>
      </c>
      <c r="P2480" s="138">
        <f t="shared" si="31"/>
        <v>0</v>
      </c>
      <c r="Q2480" s="138">
        <v>0</v>
      </c>
      <c r="R2480" s="138">
        <f t="shared" si="32"/>
        <v>0</v>
      </c>
      <c r="S2480" s="138">
        <v>0</v>
      </c>
      <c r="T2480" s="139">
        <f t="shared" si="33"/>
        <v>0</v>
      </c>
      <c r="AR2480" s="140" t="s">
        <v>496</v>
      </c>
      <c r="AT2480" s="140" t="s">
        <v>445</v>
      </c>
      <c r="AU2480" s="140" t="s">
        <v>91</v>
      </c>
      <c r="AY2480" s="2" t="s">
        <v>263</v>
      </c>
      <c r="BE2480" s="141">
        <f t="shared" si="34"/>
        <v>0</v>
      </c>
      <c r="BF2480" s="141">
        <f t="shared" si="35"/>
        <v>0</v>
      </c>
      <c r="BG2480" s="141">
        <f t="shared" si="36"/>
        <v>0</v>
      </c>
      <c r="BH2480" s="141">
        <f t="shared" si="37"/>
        <v>0</v>
      </c>
      <c r="BI2480" s="141">
        <f t="shared" si="38"/>
        <v>0</v>
      </c>
      <c r="BJ2480" s="2" t="s">
        <v>89</v>
      </c>
      <c r="BK2480" s="141">
        <f t="shared" si="39"/>
        <v>0</v>
      </c>
      <c r="BL2480" s="2" t="s">
        <v>370</v>
      </c>
      <c r="BM2480" s="140" t="s">
        <v>2234</v>
      </c>
    </row>
    <row r="2481" spans="2:65" s="17" customFormat="1" ht="14.45" customHeight="1">
      <c r="B2481" s="18"/>
      <c r="C2481" s="129" t="s">
        <v>2235</v>
      </c>
      <c r="D2481" s="129" t="s">
        <v>265</v>
      </c>
      <c r="E2481" s="130" t="s">
        <v>2236</v>
      </c>
      <c r="F2481" s="131" t="s">
        <v>2237</v>
      </c>
      <c r="G2481" s="132" t="s">
        <v>2103</v>
      </c>
      <c r="H2481" s="133">
        <v>12</v>
      </c>
      <c r="I2481" s="134"/>
      <c r="J2481" s="135">
        <f t="shared" si="30"/>
        <v>0</v>
      </c>
      <c r="K2481" s="131" t="s">
        <v>44</v>
      </c>
      <c r="L2481" s="18"/>
      <c r="M2481" s="136" t="s">
        <v>44</v>
      </c>
      <c r="N2481" s="137" t="s">
        <v>53</v>
      </c>
      <c r="P2481" s="138">
        <f t="shared" si="31"/>
        <v>0</v>
      </c>
      <c r="Q2481" s="138">
        <v>0</v>
      </c>
      <c r="R2481" s="138">
        <f t="shared" si="32"/>
        <v>0</v>
      </c>
      <c r="S2481" s="138">
        <v>0</v>
      </c>
      <c r="T2481" s="139">
        <f t="shared" si="33"/>
        <v>0</v>
      </c>
      <c r="AR2481" s="140" t="s">
        <v>370</v>
      </c>
      <c r="AT2481" s="140" t="s">
        <v>265</v>
      </c>
      <c r="AU2481" s="140" t="s">
        <v>91</v>
      </c>
      <c r="AY2481" s="2" t="s">
        <v>263</v>
      </c>
      <c r="BE2481" s="141">
        <f t="shared" si="34"/>
        <v>0</v>
      </c>
      <c r="BF2481" s="141">
        <f t="shared" si="35"/>
        <v>0</v>
      </c>
      <c r="BG2481" s="141">
        <f t="shared" si="36"/>
        <v>0</v>
      </c>
      <c r="BH2481" s="141">
        <f t="shared" si="37"/>
        <v>0</v>
      </c>
      <c r="BI2481" s="141">
        <f t="shared" si="38"/>
        <v>0</v>
      </c>
      <c r="BJ2481" s="2" t="s">
        <v>89</v>
      </c>
      <c r="BK2481" s="141">
        <f t="shared" si="39"/>
        <v>0</v>
      </c>
      <c r="BL2481" s="2" t="s">
        <v>370</v>
      </c>
      <c r="BM2481" s="140" t="s">
        <v>2238</v>
      </c>
    </row>
    <row r="2482" spans="2:65" s="17" customFormat="1" ht="14.45" customHeight="1">
      <c r="B2482" s="18"/>
      <c r="C2482" s="129" t="s">
        <v>2239</v>
      </c>
      <c r="D2482" s="129" t="s">
        <v>265</v>
      </c>
      <c r="E2482" s="130" t="s">
        <v>2240</v>
      </c>
      <c r="F2482" s="131" t="s">
        <v>2241</v>
      </c>
      <c r="G2482" s="132" t="s">
        <v>2103</v>
      </c>
      <c r="H2482" s="133">
        <v>6</v>
      </c>
      <c r="I2482" s="134"/>
      <c r="J2482" s="135">
        <f t="shared" si="30"/>
        <v>0</v>
      </c>
      <c r="K2482" s="131" t="s">
        <v>44</v>
      </c>
      <c r="L2482" s="18"/>
      <c r="M2482" s="136" t="s">
        <v>44</v>
      </c>
      <c r="N2482" s="137" t="s">
        <v>53</v>
      </c>
      <c r="P2482" s="138">
        <f t="shared" si="31"/>
        <v>0</v>
      </c>
      <c r="Q2482" s="138">
        <v>0</v>
      </c>
      <c r="R2482" s="138">
        <f t="shared" si="32"/>
        <v>0</v>
      </c>
      <c r="S2482" s="138">
        <v>0</v>
      </c>
      <c r="T2482" s="139">
        <f t="shared" si="33"/>
        <v>0</v>
      </c>
      <c r="AR2482" s="140" t="s">
        <v>370</v>
      </c>
      <c r="AT2482" s="140" t="s">
        <v>265</v>
      </c>
      <c r="AU2482" s="140" t="s">
        <v>91</v>
      </c>
      <c r="AY2482" s="2" t="s">
        <v>263</v>
      </c>
      <c r="BE2482" s="141">
        <f t="shared" si="34"/>
        <v>0</v>
      </c>
      <c r="BF2482" s="141">
        <f t="shared" si="35"/>
        <v>0</v>
      </c>
      <c r="BG2482" s="141">
        <f t="shared" si="36"/>
        <v>0</v>
      </c>
      <c r="BH2482" s="141">
        <f t="shared" si="37"/>
        <v>0</v>
      </c>
      <c r="BI2482" s="141">
        <f t="shared" si="38"/>
        <v>0</v>
      </c>
      <c r="BJ2482" s="2" t="s">
        <v>89</v>
      </c>
      <c r="BK2482" s="141">
        <f t="shared" si="39"/>
        <v>0</v>
      </c>
      <c r="BL2482" s="2" t="s">
        <v>370</v>
      </c>
      <c r="BM2482" s="140" t="s">
        <v>2242</v>
      </c>
    </row>
    <row r="2483" spans="2:65" s="17" customFormat="1" ht="14.45" customHeight="1">
      <c r="B2483" s="18"/>
      <c r="C2483" s="129" t="s">
        <v>2243</v>
      </c>
      <c r="D2483" s="129" t="s">
        <v>265</v>
      </c>
      <c r="E2483" s="130" t="s">
        <v>2244</v>
      </c>
      <c r="F2483" s="131" t="s">
        <v>2245</v>
      </c>
      <c r="G2483" s="132" t="s">
        <v>2103</v>
      </c>
      <c r="H2483" s="133">
        <v>1</v>
      </c>
      <c r="I2483" s="134"/>
      <c r="J2483" s="135">
        <f t="shared" si="30"/>
        <v>0</v>
      </c>
      <c r="K2483" s="131" t="s">
        <v>44</v>
      </c>
      <c r="L2483" s="18"/>
      <c r="M2483" s="136" t="s">
        <v>44</v>
      </c>
      <c r="N2483" s="137" t="s">
        <v>53</v>
      </c>
      <c r="P2483" s="138">
        <f t="shared" si="31"/>
        <v>0</v>
      </c>
      <c r="Q2483" s="138">
        <v>0</v>
      </c>
      <c r="R2483" s="138">
        <f t="shared" si="32"/>
        <v>0</v>
      </c>
      <c r="S2483" s="138">
        <v>0</v>
      </c>
      <c r="T2483" s="139">
        <f t="shared" si="33"/>
        <v>0</v>
      </c>
      <c r="AR2483" s="140" t="s">
        <v>370</v>
      </c>
      <c r="AT2483" s="140" t="s">
        <v>265</v>
      </c>
      <c r="AU2483" s="140" t="s">
        <v>91</v>
      </c>
      <c r="AY2483" s="2" t="s">
        <v>263</v>
      </c>
      <c r="BE2483" s="141">
        <f t="shared" si="34"/>
        <v>0</v>
      </c>
      <c r="BF2483" s="141">
        <f t="shared" si="35"/>
        <v>0</v>
      </c>
      <c r="BG2483" s="141">
        <f t="shared" si="36"/>
        <v>0</v>
      </c>
      <c r="BH2483" s="141">
        <f t="shared" si="37"/>
        <v>0</v>
      </c>
      <c r="BI2483" s="141">
        <f t="shared" si="38"/>
        <v>0</v>
      </c>
      <c r="BJ2483" s="2" t="s">
        <v>89</v>
      </c>
      <c r="BK2483" s="141">
        <f t="shared" si="39"/>
        <v>0</v>
      </c>
      <c r="BL2483" s="2" t="s">
        <v>370</v>
      </c>
      <c r="BM2483" s="140" t="s">
        <v>2246</v>
      </c>
    </row>
    <row r="2484" spans="2:65" s="17" customFormat="1" ht="14.45" customHeight="1">
      <c r="B2484" s="18"/>
      <c r="C2484" s="129" t="s">
        <v>2247</v>
      </c>
      <c r="D2484" s="129" t="s">
        <v>265</v>
      </c>
      <c r="E2484" s="130" t="s">
        <v>2248</v>
      </c>
      <c r="F2484" s="131" t="s">
        <v>2249</v>
      </c>
      <c r="G2484" s="132" t="s">
        <v>2103</v>
      </c>
      <c r="H2484" s="133">
        <v>2</v>
      </c>
      <c r="I2484" s="134"/>
      <c r="J2484" s="135">
        <f t="shared" si="30"/>
        <v>0</v>
      </c>
      <c r="K2484" s="131" t="s">
        <v>44</v>
      </c>
      <c r="L2484" s="18"/>
      <c r="M2484" s="136" t="s">
        <v>44</v>
      </c>
      <c r="N2484" s="137" t="s">
        <v>53</v>
      </c>
      <c r="P2484" s="138">
        <f t="shared" si="31"/>
        <v>0</v>
      </c>
      <c r="Q2484" s="138">
        <v>0</v>
      </c>
      <c r="R2484" s="138">
        <f t="shared" si="32"/>
        <v>0</v>
      </c>
      <c r="S2484" s="138">
        <v>0</v>
      </c>
      <c r="T2484" s="139">
        <f t="shared" si="33"/>
        <v>0</v>
      </c>
      <c r="AR2484" s="140" t="s">
        <v>370</v>
      </c>
      <c r="AT2484" s="140" t="s">
        <v>265</v>
      </c>
      <c r="AU2484" s="140" t="s">
        <v>91</v>
      </c>
      <c r="AY2484" s="2" t="s">
        <v>263</v>
      </c>
      <c r="BE2484" s="141">
        <f t="shared" si="34"/>
        <v>0</v>
      </c>
      <c r="BF2484" s="141">
        <f t="shared" si="35"/>
        <v>0</v>
      </c>
      <c r="BG2484" s="141">
        <f t="shared" si="36"/>
        <v>0</v>
      </c>
      <c r="BH2484" s="141">
        <f t="shared" si="37"/>
        <v>0</v>
      </c>
      <c r="BI2484" s="141">
        <f t="shared" si="38"/>
        <v>0</v>
      </c>
      <c r="BJ2484" s="2" t="s">
        <v>89</v>
      </c>
      <c r="BK2484" s="141">
        <f t="shared" si="39"/>
        <v>0</v>
      </c>
      <c r="BL2484" s="2" t="s">
        <v>370</v>
      </c>
      <c r="BM2484" s="140" t="s">
        <v>2250</v>
      </c>
    </row>
    <row r="2485" spans="2:65" s="17" customFormat="1" ht="37.9" customHeight="1">
      <c r="B2485" s="18"/>
      <c r="C2485" s="129" t="s">
        <v>2251</v>
      </c>
      <c r="D2485" s="129" t="s">
        <v>265</v>
      </c>
      <c r="E2485" s="130" t="s">
        <v>2252</v>
      </c>
      <c r="F2485" s="131" t="s">
        <v>2253</v>
      </c>
      <c r="G2485" s="132" t="s">
        <v>2103</v>
      </c>
      <c r="H2485" s="133">
        <v>1</v>
      </c>
      <c r="I2485" s="134"/>
      <c r="J2485" s="135">
        <f t="shared" si="30"/>
        <v>0</v>
      </c>
      <c r="K2485" s="131" t="s">
        <v>44</v>
      </c>
      <c r="L2485" s="18"/>
      <c r="M2485" s="136" t="s">
        <v>44</v>
      </c>
      <c r="N2485" s="137" t="s">
        <v>53</v>
      </c>
      <c r="P2485" s="138">
        <f t="shared" si="31"/>
        <v>0</v>
      </c>
      <c r="Q2485" s="138">
        <v>0</v>
      </c>
      <c r="R2485" s="138">
        <f t="shared" si="32"/>
        <v>0</v>
      </c>
      <c r="S2485" s="138">
        <v>0</v>
      </c>
      <c r="T2485" s="139">
        <f t="shared" si="33"/>
        <v>0</v>
      </c>
      <c r="AR2485" s="140" t="s">
        <v>370</v>
      </c>
      <c r="AT2485" s="140" t="s">
        <v>265</v>
      </c>
      <c r="AU2485" s="140" t="s">
        <v>91</v>
      </c>
      <c r="AY2485" s="2" t="s">
        <v>263</v>
      </c>
      <c r="BE2485" s="141">
        <f t="shared" si="34"/>
        <v>0</v>
      </c>
      <c r="BF2485" s="141">
        <f t="shared" si="35"/>
        <v>0</v>
      </c>
      <c r="BG2485" s="141">
        <f t="shared" si="36"/>
        <v>0</v>
      </c>
      <c r="BH2485" s="141">
        <f t="shared" si="37"/>
        <v>0</v>
      </c>
      <c r="BI2485" s="141">
        <f t="shared" si="38"/>
        <v>0</v>
      </c>
      <c r="BJ2485" s="2" t="s">
        <v>89</v>
      </c>
      <c r="BK2485" s="141">
        <f t="shared" si="39"/>
        <v>0</v>
      </c>
      <c r="BL2485" s="2" t="s">
        <v>370</v>
      </c>
      <c r="BM2485" s="140" t="s">
        <v>2254</v>
      </c>
    </row>
    <row r="2486" spans="2:65" s="17" customFormat="1" ht="14.45" customHeight="1">
      <c r="B2486" s="18"/>
      <c r="C2486" s="129" t="s">
        <v>2255</v>
      </c>
      <c r="D2486" s="129" t="s">
        <v>265</v>
      </c>
      <c r="E2486" s="130" t="s">
        <v>2256</v>
      </c>
      <c r="F2486" s="131" t="s">
        <v>2257</v>
      </c>
      <c r="G2486" s="132" t="s">
        <v>2103</v>
      </c>
      <c r="H2486" s="133">
        <v>1</v>
      </c>
      <c r="I2486" s="134"/>
      <c r="J2486" s="135">
        <f t="shared" si="30"/>
        <v>0</v>
      </c>
      <c r="K2486" s="131" t="s">
        <v>44</v>
      </c>
      <c r="L2486" s="18"/>
      <c r="M2486" s="136" t="s">
        <v>44</v>
      </c>
      <c r="N2486" s="137" t="s">
        <v>53</v>
      </c>
      <c r="P2486" s="138">
        <f t="shared" si="31"/>
        <v>0</v>
      </c>
      <c r="Q2486" s="138">
        <v>0</v>
      </c>
      <c r="R2486" s="138">
        <f t="shared" si="32"/>
        <v>0</v>
      </c>
      <c r="S2486" s="138">
        <v>0</v>
      </c>
      <c r="T2486" s="139">
        <f t="shared" si="33"/>
        <v>0</v>
      </c>
      <c r="AR2486" s="140" t="s">
        <v>370</v>
      </c>
      <c r="AT2486" s="140" t="s">
        <v>265</v>
      </c>
      <c r="AU2486" s="140" t="s">
        <v>91</v>
      </c>
      <c r="AY2486" s="2" t="s">
        <v>263</v>
      </c>
      <c r="BE2486" s="141">
        <f t="shared" si="34"/>
        <v>0</v>
      </c>
      <c r="BF2486" s="141">
        <f t="shared" si="35"/>
        <v>0</v>
      </c>
      <c r="BG2486" s="141">
        <f t="shared" si="36"/>
        <v>0</v>
      </c>
      <c r="BH2486" s="141">
        <f t="shared" si="37"/>
        <v>0</v>
      </c>
      <c r="BI2486" s="141">
        <f t="shared" si="38"/>
        <v>0</v>
      </c>
      <c r="BJ2486" s="2" t="s">
        <v>89</v>
      </c>
      <c r="BK2486" s="141">
        <f t="shared" si="39"/>
        <v>0</v>
      </c>
      <c r="BL2486" s="2" t="s">
        <v>370</v>
      </c>
      <c r="BM2486" s="140" t="s">
        <v>2258</v>
      </c>
    </row>
    <row r="2487" spans="2:65" s="17" customFormat="1" ht="14.45" customHeight="1">
      <c r="B2487" s="18"/>
      <c r="C2487" s="129" t="s">
        <v>2259</v>
      </c>
      <c r="D2487" s="129" t="s">
        <v>265</v>
      </c>
      <c r="E2487" s="130" t="s">
        <v>2260</v>
      </c>
      <c r="F2487" s="131" t="s">
        <v>2261</v>
      </c>
      <c r="G2487" s="132" t="s">
        <v>2103</v>
      </c>
      <c r="H2487" s="133">
        <v>1</v>
      </c>
      <c r="I2487" s="134"/>
      <c r="J2487" s="135">
        <f t="shared" si="30"/>
        <v>0</v>
      </c>
      <c r="K2487" s="131" t="s">
        <v>44</v>
      </c>
      <c r="L2487" s="18"/>
      <c r="M2487" s="136" t="s">
        <v>44</v>
      </c>
      <c r="N2487" s="137" t="s">
        <v>53</v>
      </c>
      <c r="P2487" s="138">
        <f t="shared" si="31"/>
        <v>0</v>
      </c>
      <c r="Q2487" s="138">
        <v>0</v>
      </c>
      <c r="R2487" s="138">
        <f t="shared" si="32"/>
        <v>0</v>
      </c>
      <c r="S2487" s="138">
        <v>0</v>
      </c>
      <c r="T2487" s="139">
        <f t="shared" si="33"/>
        <v>0</v>
      </c>
      <c r="AR2487" s="140" t="s">
        <v>370</v>
      </c>
      <c r="AT2487" s="140" t="s">
        <v>265</v>
      </c>
      <c r="AU2487" s="140" t="s">
        <v>91</v>
      </c>
      <c r="AY2487" s="2" t="s">
        <v>263</v>
      </c>
      <c r="BE2487" s="141">
        <f t="shared" si="34"/>
        <v>0</v>
      </c>
      <c r="BF2487" s="141">
        <f t="shared" si="35"/>
        <v>0</v>
      </c>
      <c r="BG2487" s="141">
        <f t="shared" si="36"/>
        <v>0</v>
      </c>
      <c r="BH2487" s="141">
        <f t="shared" si="37"/>
        <v>0</v>
      </c>
      <c r="BI2487" s="141">
        <f t="shared" si="38"/>
        <v>0</v>
      </c>
      <c r="BJ2487" s="2" t="s">
        <v>89</v>
      </c>
      <c r="BK2487" s="141">
        <f t="shared" si="39"/>
        <v>0</v>
      </c>
      <c r="BL2487" s="2" t="s">
        <v>370</v>
      </c>
      <c r="BM2487" s="140" t="s">
        <v>2262</v>
      </c>
    </row>
    <row r="2488" spans="2:65" s="17" customFormat="1" ht="37.9" customHeight="1">
      <c r="B2488" s="18"/>
      <c r="C2488" s="177" t="s">
        <v>2263</v>
      </c>
      <c r="D2488" s="177" t="s">
        <v>445</v>
      </c>
      <c r="E2488" s="178" t="s">
        <v>2264</v>
      </c>
      <c r="F2488" s="179" t="s">
        <v>2265</v>
      </c>
      <c r="G2488" s="180" t="s">
        <v>439</v>
      </c>
      <c r="H2488" s="181">
        <v>1</v>
      </c>
      <c r="I2488" s="182"/>
      <c r="J2488" s="183">
        <f t="shared" si="30"/>
        <v>0</v>
      </c>
      <c r="K2488" s="179" t="s">
        <v>44</v>
      </c>
      <c r="L2488" s="184"/>
      <c r="M2488" s="185" t="s">
        <v>44</v>
      </c>
      <c r="N2488" s="186" t="s">
        <v>53</v>
      </c>
      <c r="P2488" s="138">
        <f t="shared" si="31"/>
        <v>0</v>
      </c>
      <c r="Q2488" s="138">
        <v>0</v>
      </c>
      <c r="R2488" s="138">
        <f t="shared" si="32"/>
        <v>0</v>
      </c>
      <c r="S2488" s="138">
        <v>0</v>
      </c>
      <c r="T2488" s="139">
        <f t="shared" si="33"/>
        <v>0</v>
      </c>
      <c r="AR2488" s="140" t="s">
        <v>496</v>
      </c>
      <c r="AT2488" s="140" t="s">
        <v>445</v>
      </c>
      <c r="AU2488" s="140" t="s">
        <v>91</v>
      </c>
      <c r="AY2488" s="2" t="s">
        <v>263</v>
      </c>
      <c r="BE2488" s="141">
        <f t="shared" si="34"/>
        <v>0</v>
      </c>
      <c r="BF2488" s="141">
        <f t="shared" si="35"/>
        <v>0</v>
      </c>
      <c r="BG2488" s="141">
        <f t="shared" si="36"/>
        <v>0</v>
      </c>
      <c r="BH2488" s="141">
        <f t="shared" si="37"/>
        <v>0</v>
      </c>
      <c r="BI2488" s="141">
        <f t="shared" si="38"/>
        <v>0</v>
      </c>
      <c r="BJ2488" s="2" t="s">
        <v>89</v>
      </c>
      <c r="BK2488" s="141">
        <f t="shared" si="39"/>
        <v>0</v>
      </c>
      <c r="BL2488" s="2" t="s">
        <v>370</v>
      </c>
      <c r="BM2488" s="140" t="s">
        <v>2266</v>
      </c>
    </row>
    <row r="2489" spans="2:65" s="17" customFormat="1" ht="14.45" customHeight="1">
      <c r="B2489" s="18"/>
      <c r="C2489" s="129" t="s">
        <v>2267</v>
      </c>
      <c r="D2489" s="129" t="s">
        <v>265</v>
      </c>
      <c r="E2489" s="130" t="s">
        <v>2268</v>
      </c>
      <c r="F2489" s="131" t="s">
        <v>2269</v>
      </c>
      <c r="G2489" s="132" t="s">
        <v>2103</v>
      </c>
      <c r="H2489" s="133">
        <v>1</v>
      </c>
      <c r="I2489" s="134"/>
      <c r="J2489" s="135">
        <f t="shared" si="30"/>
        <v>0</v>
      </c>
      <c r="K2489" s="131" t="s">
        <v>44</v>
      </c>
      <c r="L2489" s="18"/>
      <c r="M2489" s="136" t="s">
        <v>44</v>
      </c>
      <c r="N2489" s="137" t="s">
        <v>53</v>
      </c>
      <c r="P2489" s="138">
        <f t="shared" si="31"/>
        <v>0</v>
      </c>
      <c r="Q2489" s="138">
        <v>0</v>
      </c>
      <c r="R2489" s="138">
        <f t="shared" si="32"/>
        <v>0</v>
      </c>
      <c r="S2489" s="138">
        <v>0</v>
      </c>
      <c r="T2489" s="139">
        <f t="shared" si="33"/>
        <v>0</v>
      </c>
      <c r="AR2489" s="140" t="s">
        <v>370</v>
      </c>
      <c r="AT2489" s="140" t="s">
        <v>265</v>
      </c>
      <c r="AU2489" s="140" t="s">
        <v>91</v>
      </c>
      <c r="AY2489" s="2" t="s">
        <v>263</v>
      </c>
      <c r="BE2489" s="141">
        <f t="shared" si="34"/>
        <v>0</v>
      </c>
      <c r="BF2489" s="141">
        <f t="shared" si="35"/>
        <v>0</v>
      </c>
      <c r="BG2489" s="141">
        <f t="shared" si="36"/>
        <v>0</v>
      </c>
      <c r="BH2489" s="141">
        <f t="shared" si="37"/>
        <v>0</v>
      </c>
      <c r="BI2489" s="141">
        <f t="shared" si="38"/>
        <v>0</v>
      </c>
      <c r="BJ2489" s="2" t="s">
        <v>89</v>
      </c>
      <c r="BK2489" s="141">
        <f t="shared" si="39"/>
        <v>0</v>
      </c>
      <c r="BL2489" s="2" t="s">
        <v>370</v>
      </c>
      <c r="BM2489" s="140" t="s">
        <v>2270</v>
      </c>
    </row>
    <row r="2490" spans="2:65" s="17" customFormat="1" ht="14.45" customHeight="1">
      <c r="B2490" s="18"/>
      <c r="C2490" s="129" t="s">
        <v>2271</v>
      </c>
      <c r="D2490" s="129" t="s">
        <v>265</v>
      </c>
      <c r="E2490" s="130" t="s">
        <v>2272</v>
      </c>
      <c r="F2490" s="131" t="s">
        <v>2273</v>
      </c>
      <c r="G2490" s="132" t="s">
        <v>439</v>
      </c>
      <c r="H2490" s="133">
        <v>1</v>
      </c>
      <c r="I2490" s="134"/>
      <c r="J2490" s="135">
        <f t="shared" si="30"/>
        <v>0</v>
      </c>
      <c r="K2490" s="131" t="s">
        <v>44</v>
      </c>
      <c r="L2490" s="18"/>
      <c r="M2490" s="136" t="s">
        <v>44</v>
      </c>
      <c r="N2490" s="137" t="s">
        <v>53</v>
      </c>
      <c r="P2490" s="138">
        <f t="shared" si="31"/>
        <v>0</v>
      </c>
      <c r="Q2490" s="138">
        <v>0</v>
      </c>
      <c r="R2490" s="138">
        <f t="shared" si="32"/>
        <v>0</v>
      </c>
      <c r="S2490" s="138">
        <v>0</v>
      </c>
      <c r="T2490" s="139">
        <f t="shared" si="33"/>
        <v>0</v>
      </c>
      <c r="AR2490" s="140" t="s">
        <v>370</v>
      </c>
      <c r="AT2490" s="140" t="s">
        <v>265</v>
      </c>
      <c r="AU2490" s="140" t="s">
        <v>91</v>
      </c>
      <c r="AY2490" s="2" t="s">
        <v>263</v>
      </c>
      <c r="BE2490" s="141">
        <f t="shared" si="34"/>
        <v>0</v>
      </c>
      <c r="BF2490" s="141">
        <f t="shared" si="35"/>
        <v>0</v>
      </c>
      <c r="BG2490" s="141">
        <f t="shared" si="36"/>
        <v>0</v>
      </c>
      <c r="BH2490" s="141">
        <f t="shared" si="37"/>
        <v>0</v>
      </c>
      <c r="BI2490" s="141">
        <f t="shared" si="38"/>
        <v>0</v>
      </c>
      <c r="BJ2490" s="2" t="s">
        <v>89</v>
      </c>
      <c r="BK2490" s="141">
        <f t="shared" si="39"/>
        <v>0</v>
      </c>
      <c r="BL2490" s="2" t="s">
        <v>370</v>
      </c>
      <c r="BM2490" s="140" t="s">
        <v>2274</v>
      </c>
    </row>
    <row r="2491" spans="2:65" s="17" customFormat="1" ht="24.2" customHeight="1">
      <c r="B2491" s="18"/>
      <c r="C2491" s="177" t="s">
        <v>2275</v>
      </c>
      <c r="D2491" s="177" t="s">
        <v>445</v>
      </c>
      <c r="E2491" s="178" t="s">
        <v>2276</v>
      </c>
      <c r="F2491" s="179" t="s">
        <v>2277</v>
      </c>
      <c r="G2491" s="180" t="s">
        <v>439</v>
      </c>
      <c r="H2491" s="181">
        <v>1</v>
      </c>
      <c r="I2491" s="182"/>
      <c r="J2491" s="183">
        <f t="shared" si="30"/>
        <v>0</v>
      </c>
      <c r="K2491" s="179" t="s">
        <v>44</v>
      </c>
      <c r="L2491" s="184"/>
      <c r="M2491" s="185" t="s">
        <v>44</v>
      </c>
      <c r="N2491" s="186" t="s">
        <v>53</v>
      </c>
      <c r="P2491" s="138">
        <f t="shared" si="31"/>
        <v>0</v>
      </c>
      <c r="Q2491" s="138">
        <v>0</v>
      </c>
      <c r="R2491" s="138">
        <f t="shared" si="32"/>
        <v>0</v>
      </c>
      <c r="S2491" s="138">
        <v>0</v>
      </c>
      <c r="T2491" s="139">
        <f t="shared" si="33"/>
        <v>0</v>
      </c>
      <c r="AR2491" s="140" t="s">
        <v>496</v>
      </c>
      <c r="AT2491" s="140" t="s">
        <v>445</v>
      </c>
      <c r="AU2491" s="140" t="s">
        <v>91</v>
      </c>
      <c r="AY2491" s="2" t="s">
        <v>263</v>
      </c>
      <c r="BE2491" s="141">
        <f t="shared" si="34"/>
        <v>0</v>
      </c>
      <c r="BF2491" s="141">
        <f t="shared" si="35"/>
        <v>0</v>
      </c>
      <c r="BG2491" s="141">
        <f t="shared" si="36"/>
        <v>0</v>
      </c>
      <c r="BH2491" s="141">
        <f t="shared" si="37"/>
        <v>0</v>
      </c>
      <c r="BI2491" s="141">
        <f t="shared" si="38"/>
        <v>0</v>
      </c>
      <c r="BJ2491" s="2" t="s">
        <v>89</v>
      </c>
      <c r="BK2491" s="141">
        <f t="shared" si="39"/>
        <v>0</v>
      </c>
      <c r="BL2491" s="2" t="s">
        <v>370</v>
      </c>
      <c r="BM2491" s="140" t="s">
        <v>2278</v>
      </c>
    </row>
    <row r="2492" spans="2:65" s="17" customFormat="1" ht="14.45" customHeight="1">
      <c r="B2492" s="18"/>
      <c r="C2492" s="129" t="s">
        <v>2279</v>
      </c>
      <c r="D2492" s="129" t="s">
        <v>265</v>
      </c>
      <c r="E2492" s="130" t="s">
        <v>2280</v>
      </c>
      <c r="F2492" s="131" t="s">
        <v>2281</v>
      </c>
      <c r="G2492" s="132" t="s">
        <v>2103</v>
      </c>
      <c r="H2492" s="133">
        <v>5</v>
      </c>
      <c r="I2492" s="134"/>
      <c r="J2492" s="135">
        <f t="shared" si="30"/>
        <v>0</v>
      </c>
      <c r="K2492" s="131" t="s">
        <v>44</v>
      </c>
      <c r="L2492" s="18"/>
      <c r="M2492" s="136" t="s">
        <v>44</v>
      </c>
      <c r="N2492" s="137" t="s">
        <v>53</v>
      </c>
      <c r="P2492" s="138">
        <f t="shared" si="31"/>
        <v>0</v>
      </c>
      <c r="Q2492" s="138">
        <v>0</v>
      </c>
      <c r="R2492" s="138">
        <f t="shared" si="32"/>
        <v>0</v>
      </c>
      <c r="S2492" s="138">
        <v>0</v>
      </c>
      <c r="T2492" s="139">
        <f t="shared" si="33"/>
        <v>0</v>
      </c>
      <c r="AR2492" s="140" t="s">
        <v>370</v>
      </c>
      <c r="AT2492" s="140" t="s">
        <v>265</v>
      </c>
      <c r="AU2492" s="140" t="s">
        <v>91</v>
      </c>
      <c r="AY2492" s="2" t="s">
        <v>263</v>
      </c>
      <c r="BE2492" s="141">
        <f t="shared" si="34"/>
        <v>0</v>
      </c>
      <c r="BF2492" s="141">
        <f t="shared" si="35"/>
        <v>0</v>
      </c>
      <c r="BG2492" s="141">
        <f t="shared" si="36"/>
        <v>0</v>
      </c>
      <c r="BH2492" s="141">
        <f t="shared" si="37"/>
        <v>0</v>
      </c>
      <c r="BI2492" s="141">
        <f t="shared" si="38"/>
        <v>0</v>
      </c>
      <c r="BJ2492" s="2" t="s">
        <v>89</v>
      </c>
      <c r="BK2492" s="141">
        <f t="shared" si="39"/>
        <v>0</v>
      </c>
      <c r="BL2492" s="2" t="s">
        <v>370</v>
      </c>
      <c r="BM2492" s="140" t="s">
        <v>2282</v>
      </c>
    </row>
    <row r="2493" spans="2:65" s="17" customFormat="1" ht="14.45" customHeight="1">
      <c r="B2493" s="18"/>
      <c r="C2493" s="129" t="s">
        <v>2283</v>
      </c>
      <c r="D2493" s="129" t="s">
        <v>265</v>
      </c>
      <c r="E2493" s="130" t="s">
        <v>2284</v>
      </c>
      <c r="F2493" s="131" t="s">
        <v>2285</v>
      </c>
      <c r="G2493" s="132" t="s">
        <v>2103</v>
      </c>
      <c r="H2493" s="133">
        <v>9</v>
      </c>
      <c r="I2493" s="134"/>
      <c r="J2493" s="135">
        <f t="shared" si="30"/>
        <v>0</v>
      </c>
      <c r="K2493" s="131" t="s">
        <v>44</v>
      </c>
      <c r="L2493" s="18"/>
      <c r="M2493" s="136" t="s">
        <v>44</v>
      </c>
      <c r="N2493" s="137" t="s">
        <v>53</v>
      </c>
      <c r="P2493" s="138">
        <f t="shared" si="31"/>
        <v>0</v>
      </c>
      <c r="Q2493" s="138">
        <v>0</v>
      </c>
      <c r="R2493" s="138">
        <f t="shared" si="32"/>
        <v>0</v>
      </c>
      <c r="S2493" s="138">
        <v>0</v>
      </c>
      <c r="T2493" s="139">
        <f t="shared" si="33"/>
        <v>0</v>
      </c>
      <c r="AR2493" s="140" t="s">
        <v>370</v>
      </c>
      <c r="AT2493" s="140" t="s">
        <v>265</v>
      </c>
      <c r="AU2493" s="140" t="s">
        <v>91</v>
      </c>
      <c r="AY2493" s="2" t="s">
        <v>263</v>
      </c>
      <c r="BE2493" s="141">
        <f t="shared" si="34"/>
        <v>0</v>
      </c>
      <c r="BF2493" s="141">
        <f t="shared" si="35"/>
        <v>0</v>
      </c>
      <c r="BG2493" s="141">
        <f t="shared" si="36"/>
        <v>0</v>
      </c>
      <c r="BH2493" s="141">
        <f t="shared" si="37"/>
        <v>0</v>
      </c>
      <c r="BI2493" s="141">
        <f t="shared" si="38"/>
        <v>0</v>
      </c>
      <c r="BJ2493" s="2" t="s">
        <v>89</v>
      </c>
      <c r="BK2493" s="141">
        <f t="shared" si="39"/>
        <v>0</v>
      </c>
      <c r="BL2493" s="2" t="s">
        <v>370</v>
      </c>
      <c r="BM2493" s="140" t="s">
        <v>2286</v>
      </c>
    </row>
    <row r="2494" spans="2:65" s="17" customFormat="1" ht="14.45" customHeight="1">
      <c r="B2494" s="18"/>
      <c r="C2494" s="129" t="s">
        <v>2287</v>
      </c>
      <c r="D2494" s="129" t="s">
        <v>265</v>
      </c>
      <c r="E2494" s="130" t="s">
        <v>2288</v>
      </c>
      <c r="F2494" s="131" t="s">
        <v>2289</v>
      </c>
      <c r="G2494" s="132" t="s">
        <v>2103</v>
      </c>
      <c r="H2494" s="133">
        <v>1</v>
      </c>
      <c r="I2494" s="134"/>
      <c r="J2494" s="135">
        <f t="shared" si="30"/>
        <v>0</v>
      </c>
      <c r="K2494" s="131" t="s">
        <v>44</v>
      </c>
      <c r="L2494" s="18"/>
      <c r="M2494" s="136" t="s">
        <v>44</v>
      </c>
      <c r="N2494" s="137" t="s">
        <v>53</v>
      </c>
      <c r="P2494" s="138">
        <f t="shared" si="31"/>
        <v>0</v>
      </c>
      <c r="Q2494" s="138">
        <v>0</v>
      </c>
      <c r="R2494" s="138">
        <f t="shared" si="32"/>
        <v>0</v>
      </c>
      <c r="S2494" s="138">
        <v>0</v>
      </c>
      <c r="T2494" s="139">
        <f t="shared" si="33"/>
        <v>0</v>
      </c>
      <c r="AR2494" s="140" t="s">
        <v>370</v>
      </c>
      <c r="AT2494" s="140" t="s">
        <v>265</v>
      </c>
      <c r="AU2494" s="140" t="s">
        <v>91</v>
      </c>
      <c r="AY2494" s="2" t="s">
        <v>263</v>
      </c>
      <c r="BE2494" s="141">
        <f t="shared" si="34"/>
        <v>0</v>
      </c>
      <c r="BF2494" s="141">
        <f t="shared" si="35"/>
        <v>0</v>
      </c>
      <c r="BG2494" s="141">
        <f t="shared" si="36"/>
        <v>0</v>
      </c>
      <c r="BH2494" s="141">
        <f t="shared" si="37"/>
        <v>0</v>
      </c>
      <c r="BI2494" s="141">
        <f t="shared" si="38"/>
        <v>0</v>
      </c>
      <c r="BJ2494" s="2" t="s">
        <v>89</v>
      </c>
      <c r="BK2494" s="141">
        <f t="shared" si="39"/>
        <v>0</v>
      </c>
      <c r="BL2494" s="2" t="s">
        <v>370</v>
      </c>
      <c r="BM2494" s="140" t="s">
        <v>2290</v>
      </c>
    </row>
    <row r="2495" spans="2:65" s="17" customFormat="1" ht="14.45" customHeight="1">
      <c r="B2495" s="18"/>
      <c r="C2495" s="129" t="s">
        <v>2291</v>
      </c>
      <c r="D2495" s="129" t="s">
        <v>265</v>
      </c>
      <c r="E2495" s="130" t="s">
        <v>2292</v>
      </c>
      <c r="F2495" s="131" t="s">
        <v>2293</v>
      </c>
      <c r="G2495" s="132" t="s">
        <v>2103</v>
      </c>
      <c r="H2495" s="133">
        <v>2</v>
      </c>
      <c r="I2495" s="134"/>
      <c r="J2495" s="135">
        <f t="shared" si="30"/>
        <v>0</v>
      </c>
      <c r="K2495" s="131" t="s">
        <v>44</v>
      </c>
      <c r="L2495" s="18"/>
      <c r="M2495" s="136" t="s">
        <v>44</v>
      </c>
      <c r="N2495" s="137" t="s">
        <v>53</v>
      </c>
      <c r="P2495" s="138">
        <f t="shared" si="31"/>
        <v>0</v>
      </c>
      <c r="Q2495" s="138">
        <v>0</v>
      </c>
      <c r="R2495" s="138">
        <f t="shared" si="32"/>
        <v>0</v>
      </c>
      <c r="S2495" s="138">
        <v>0</v>
      </c>
      <c r="T2495" s="139">
        <f t="shared" si="33"/>
        <v>0</v>
      </c>
      <c r="AR2495" s="140" t="s">
        <v>370</v>
      </c>
      <c r="AT2495" s="140" t="s">
        <v>265</v>
      </c>
      <c r="AU2495" s="140" t="s">
        <v>91</v>
      </c>
      <c r="AY2495" s="2" t="s">
        <v>263</v>
      </c>
      <c r="BE2495" s="141">
        <f t="shared" si="34"/>
        <v>0</v>
      </c>
      <c r="BF2495" s="141">
        <f t="shared" si="35"/>
        <v>0</v>
      </c>
      <c r="BG2495" s="141">
        <f t="shared" si="36"/>
        <v>0</v>
      </c>
      <c r="BH2495" s="141">
        <f t="shared" si="37"/>
        <v>0</v>
      </c>
      <c r="BI2495" s="141">
        <f t="shared" si="38"/>
        <v>0</v>
      </c>
      <c r="BJ2495" s="2" t="s">
        <v>89</v>
      </c>
      <c r="BK2495" s="141">
        <f t="shared" si="39"/>
        <v>0</v>
      </c>
      <c r="BL2495" s="2" t="s">
        <v>370</v>
      </c>
      <c r="BM2495" s="140" t="s">
        <v>2294</v>
      </c>
    </row>
    <row r="2496" spans="2:65" s="17" customFormat="1" ht="14.45" customHeight="1">
      <c r="B2496" s="18"/>
      <c r="C2496" s="129" t="s">
        <v>2295</v>
      </c>
      <c r="D2496" s="129" t="s">
        <v>265</v>
      </c>
      <c r="E2496" s="130" t="s">
        <v>2296</v>
      </c>
      <c r="F2496" s="131" t="s">
        <v>2297</v>
      </c>
      <c r="G2496" s="132" t="s">
        <v>2103</v>
      </c>
      <c r="H2496" s="133">
        <v>1</v>
      </c>
      <c r="I2496" s="134"/>
      <c r="J2496" s="135">
        <f t="shared" si="30"/>
        <v>0</v>
      </c>
      <c r="K2496" s="131" t="s">
        <v>44</v>
      </c>
      <c r="L2496" s="18"/>
      <c r="M2496" s="136" t="s">
        <v>44</v>
      </c>
      <c r="N2496" s="137" t="s">
        <v>53</v>
      </c>
      <c r="P2496" s="138">
        <f t="shared" si="31"/>
        <v>0</v>
      </c>
      <c r="Q2496" s="138">
        <v>0</v>
      </c>
      <c r="R2496" s="138">
        <f t="shared" si="32"/>
        <v>0</v>
      </c>
      <c r="S2496" s="138">
        <v>0</v>
      </c>
      <c r="T2496" s="139">
        <f t="shared" si="33"/>
        <v>0</v>
      </c>
      <c r="AR2496" s="140" t="s">
        <v>370</v>
      </c>
      <c r="AT2496" s="140" t="s">
        <v>265</v>
      </c>
      <c r="AU2496" s="140" t="s">
        <v>91</v>
      </c>
      <c r="AY2496" s="2" t="s">
        <v>263</v>
      </c>
      <c r="BE2496" s="141">
        <f t="shared" si="34"/>
        <v>0</v>
      </c>
      <c r="BF2496" s="141">
        <f t="shared" si="35"/>
        <v>0</v>
      </c>
      <c r="BG2496" s="141">
        <f t="shared" si="36"/>
        <v>0</v>
      </c>
      <c r="BH2496" s="141">
        <f t="shared" si="37"/>
        <v>0</v>
      </c>
      <c r="BI2496" s="141">
        <f t="shared" si="38"/>
        <v>0</v>
      </c>
      <c r="BJ2496" s="2" t="s">
        <v>89</v>
      </c>
      <c r="BK2496" s="141">
        <f t="shared" si="39"/>
        <v>0</v>
      </c>
      <c r="BL2496" s="2" t="s">
        <v>370</v>
      </c>
      <c r="BM2496" s="140" t="s">
        <v>2298</v>
      </c>
    </row>
    <row r="2497" spans="2:65" s="17" customFormat="1" ht="24.2" customHeight="1">
      <c r="B2497" s="18"/>
      <c r="C2497" s="129" t="s">
        <v>2299</v>
      </c>
      <c r="D2497" s="129" t="s">
        <v>265</v>
      </c>
      <c r="E2497" s="130" t="s">
        <v>2300</v>
      </c>
      <c r="F2497" s="131" t="s">
        <v>2301</v>
      </c>
      <c r="G2497" s="132" t="s">
        <v>312</v>
      </c>
      <c r="H2497" s="133">
        <v>1.9390000000000001</v>
      </c>
      <c r="I2497" s="134"/>
      <c r="J2497" s="135">
        <f t="shared" si="30"/>
        <v>0</v>
      </c>
      <c r="K2497" s="131" t="s">
        <v>44</v>
      </c>
      <c r="L2497" s="18"/>
      <c r="M2497" s="136" t="s">
        <v>44</v>
      </c>
      <c r="N2497" s="137" t="s">
        <v>53</v>
      </c>
      <c r="P2497" s="138">
        <f t="shared" si="31"/>
        <v>0</v>
      </c>
      <c r="Q2497" s="138">
        <v>0</v>
      </c>
      <c r="R2497" s="138">
        <f t="shared" si="32"/>
        <v>0</v>
      </c>
      <c r="S2497" s="138">
        <v>0</v>
      </c>
      <c r="T2497" s="139">
        <f t="shared" si="33"/>
        <v>0</v>
      </c>
      <c r="AR2497" s="140" t="s">
        <v>370</v>
      </c>
      <c r="AT2497" s="140" t="s">
        <v>265</v>
      </c>
      <c r="AU2497" s="140" t="s">
        <v>91</v>
      </c>
      <c r="AY2497" s="2" t="s">
        <v>263</v>
      </c>
      <c r="BE2497" s="141">
        <f t="shared" si="34"/>
        <v>0</v>
      </c>
      <c r="BF2497" s="141">
        <f t="shared" si="35"/>
        <v>0</v>
      </c>
      <c r="BG2497" s="141">
        <f t="shared" si="36"/>
        <v>0</v>
      </c>
      <c r="BH2497" s="141">
        <f t="shared" si="37"/>
        <v>0</v>
      </c>
      <c r="BI2497" s="141">
        <f t="shared" si="38"/>
        <v>0</v>
      </c>
      <c r="BJ2497" s="2" t="s">
        <v>89</v>
      </c>
      <c r="BK2497" s="141">
        <f t="shared" si="39"/>
        <v>0</v>
      </c>
      <c r="BL2497" s="2" t="s">
        <v>370</v>
      </c>
      <c r="BM2497" s="140" t="s">
        <v>2302</v>
      </c>
    </row>
    <row r="2498" spans="2:65" s="146" customFormat="1" ht="11.25">
      <c r="B2498" s="147"/>
      <c r="D2498" s="142" t="s">
        <v>274</v>
      </c>
      <c r="E2498" s="148" t="s">
        <v>44</v>
      </c>
      <c r="F2498" s="149" t="s">
        <v>1928</v>
      </c>
      <c r="H2498" s="148" t="s">
        <v>44</v>
      </c>
      <c r="I2498" s="150"/>
      <c r="L2498" s="147"/>
      <c r="M2498" s="151"/>
      <c r="T2498" s="152"/>
      <c r="AT2498" s="148" t="s">
        <v>274</v>
      </c>
      <c r="AU2498" s="148" t="s">
        <v>91</v>
      </c>
      <c r="AV2498" s="146" t="s">
        <v>89</v>
      </c>
      <c r="AW2498" s="146" t="s">
        <v>42</v>
      </c>
      <c r="AX2498" s="146" t="s">
        <v>82</v>
      </c>
      <c r="AY2498" s="148" t="s">
        <v>263</v>
      </c>
    </row>
    <row r="2499" spans="2:65" s="153" customFormat="1" ht="11.25">
      <c r="B2499" s="154"/>
      <c r="D2499" s="142" t="s">
        <v>274</v>
      </c>
      <c r="E2499" s="155" t="s">
        <v>44</v>
      </c>
      <c r="F2499" s="156" t="s">
        <v>2303</v>
      </c>
      <c r="H2499" s="157">
        <v>1.9390000000000001</v>
      </c>
      <c r="I2499" s="158"/>
      <c r="L2499" s="154"/>
      <c r="M2499" s="159"/>
      <c r="T2499" s="160"/>
      <c r="AT2499" s="155" t="s">
        <v>274</v>
      </c>
      <c r="AU2499" s="155" t="s">
        <v>91</v>
      </c>
      <c r="AV2499" s="153" t="s">
        <v>91</v>
      </c>
      <c r="AW2499" s="153" t="s">
        <v>42</v>
      </c>
      <c r="AX2499" s="153" t="s">
        <v>82</v>
      </c>
      <c r="AY2499" s="155" t="s">
        <v>263</v>
      </c>
    </row>
    <row r="2500" spans="2:65" s="169" customFormat="1" ht="11.25">
      <c r="B2500" s="170"/>
      <c r="D2500" s="142" t="s">
        <v>274</v>
      </c>
      <c r="E2500" s="171" t="s">
        <v>44</v>
      </c>
      <c r="F2500" s="172" t="s">
        <v>281</v>
      </c>
      <c r="H2500" s="173">
        <v>1.9390000000000001</v>
      </c>
      <c r="I2500" s="174"/>
      <c r="L2500" s="170"/>
      <c r="M2500" s="175"/>
      <c r="T2500" s="176"/>
      <c r="AT2500" s="171" t="s">
        <v>274</v>
      </c>
      <c r="AU2500" s="171" t="s">
        <v>91</v>
      </c>
      <c r="AV2500" s="169" t="s">
        <v>270</v>
      </c>
      <c r="AW2500" s="169" t="s">
        <v>42</v>
      </c>
      <c r="AX2500" s="169" t="s">
        <v>89</v>
      </c>
      <c r="AY2500" s="171" t="s">
        <v>263</v>
      </c>
    </row>
    <row r="2501" spans="2:65" s="17" customFormat="1" ht="14.45" customHeight="1">
      <c r="B2501" s="18"/>
      <c r="C2501" s="129" t="s">
        <v>2304</v>
      </c>
      <c r="D2501" s="129" t="s">
        <v>265</v>
      </c>
      <c r="E2501" s="130" t="s">
        <v>2305</v>
      </c>
      <c r="F2501" s="131" t="s">
        <v>2306</v>
      </c>
      <c r="G2501" s="132" t="s">
        <v>2103</v>
      </c>
      <c r="H2501" s="133">
        <v>36</v>
      </c>
      <c r="I2501" s="134"/>
      <c r="J2501" s="135">
        <f t="shared" ref="J2501:J2519" si="40">ROUND(I2501*H2501,2)</f>
        <v>0</v>
      </c>
      <c r="K2501" s="131" t="s">
        <v>44</v>
      </c>
      <c r="L2501" s="18"/>
      <c r="M2501" s="136" t="s">
        <v>44</v>
      </c>
      <c r="N2501" s="137" t="s">
        <v>53</v>
      </c>
      <c r="P2501" s="138">
        <f t="shared" ref="P2501:P2519" si="41">O2501*H2501</f>
        <v>0</v>
      </c>
      <c r="Q2501" s="138">
        <v>0</v>
      </c>
      <c r="R2501" s="138">
        <f t="shared" ref="R2501:R2519" si="42">Q2501*H2501</f>
        <v>0</v>
      </c>
      <c r="S2501" s="138">
        <v>0</v>
      </c>
      <c r="T2501" s="139">
        <f t="shared" ref="T2501:T2519" si="43">S2501*H2501</f>
        <v>0</v>
      </c>
      <c r="AR2501" s="140" t="s">
        <v>370</v>
      </c>
      <c r="AT2501" s="140" t="s">
        <v>265</v>
      </c>
      <c r="AU2501" s="140" t="s">
        <v>91</v>
      </c>
      <c r="AY2501" s="2" t="s">
        <v>263</v>
      </c>
      <c r="BE2501" s="141">
        <f t="shared" ref="BE2501:BE2519" si="44">IF(N2501="základní",J2501,0)</f>
        <v>0</v>
      </c>
      <c r="BF2501" s="141">
        <f t="shared" ref="BF2501:BF2519" si="45">IF(N2501="snížená",J2501,0)</f>
        <v>0</v>
      </c>
      <c r="BG2501" s="141">
        <f t="shared" ref="BG2501:BG2519" si="46">IF(N2501="zákl. přenesená",J2501,0)</f>
        <v>0</v>
      </c>
      <c r="BH2501" s="141">
        <f t="shared" ref="BH2501:BH2519" si="47">IF(N2501="sníž. přenesená",J2501,0)</f>
        <v>0</v>
      </c>
      <c r="BI2501" s="141">
        <f t="shared" ref="BI2501:BI2519" si="48">IF(N2501="nulová",J2501,0)</f>
        <v>0</v>
      </c>
      <c r="BJ2501" s="2" t="s">
        <v>89</v>
      </c>
      <c r="BK2501" s="141">
        <f t="shared" ref="BK2501:BK2519" si="49">ROUND(I2501*H2501,2)</f>
        <v>0</v>
      </c>
      <c r="BL2501" s="2" t="s">
        <v>370</v>
      </c>
      <c r="BM2501" s="140" t="s">
        <v>2307</v>
      </c>
    </row>
    <row r="2502" spans="2:65" s="17" customFormat="1" ht="14.45" customHeight="1">
      <c r="B2502" s="18"/>
      <c r="C2502" s="129" t="s">
        <v>2308</v>
      </c>
      <c r="D2502" s="129" t="s">
        <v>265</v>
      </c>
      <c r="E2502" s="130" t="s">
        <v>2309</v>
      </c>
      <c r="F2502" s="131" t="s">
        <v>2310</v>
      </c>
      <c r="G2502" s="132" t="s">
        <v>2103</v>
      </c>
      <c r="H2502" s="133">
        <v>14</v>
      </c>
      <c r="I2502" s="134"/>
      <c r="J2502" s="135">
        <f t="shared" si="40"/>
        <v>0</v>
      </c>
      <c r="K2502" s="131" t="s">
        <v>44</v>
      </c>
      <c r="L2502" s="18"/>
      <c r="M2502" s="136" t="s">
        <v>44</v>
      </c>
      <c r="N2502" s="137" t="s">
        <v>53</v>
      </c>
      <c r="P2502" s="138">
        <f t="shared" si="41"/>
        <v>0</v>
      </c>
      <c r="Q2502" s="138">
        <v>0</v>
      </c>
      <c r="R2502" s="138">
        <f t="shared" si="42"/>
        <v>0</v>
      </c>
      <c r="S2502" s="138">
        <v>0</v>
      </c>
      <c r="T2502" s="139">
        <f t="shared" si="43"/>
        <v>0</v>
      </c>
      <c r="AR2502" s="140" t="s">
        <v>370</v>
      </c>
      <c r="AT2502" s="140" t="s">
        <v>265</v>
      </c>
      <c r="AU2502" s="140" t="s">
        <v>91</v>
      </c>
      <c r="AY2502" s="2" t="s">
        <v>263</v>
      </c>
      <c r="BE2502" s="141">
        <f t="shared" si="44"/>
        <v>0</v>
      </c>
      <c r="BF2502" s="141">
        <f t="shared" si="45"/>
        <v>0</v>
      </c>
      <c r="BG2502" s="141">
        <f t="shared" si="46"/>
        <v>0</v>
      </c>
      <c r="BH2502" s="141">
        <f t="shared" si="47"/>
        <v>0</v>
      </c>
      <c r="BI2502" s="141">
        <f t="shared" si="48"/>
        <v>0</v>
      </c>
      <c r="BJ2502" s="2" t="s">
        <v>89</v>
      </c>
      <c r="BK2502" s="141">
        <f t="shared" si="49"/>
        <v>0</v>
      </c>
      <c r="BL2502" s="2" t="s">
        <v>370</v>
      </c>
      <c r="BM2502" s="140" t="s">
        <v>2311</v>
      </c>
    </row>
    <row r="2503" spans="2:65" s="17" customFormat="1" ht="14.45" customHeight="1">
      <c r="B2503" s="18"/>
      <c r="C2503" s="129" t="s">
        <v>2312</v>
      </c>
      <c r="D2503" s="129" t="s">
        <v>265</v>
      </c>
      <c r="E2503" s="130" t="s">
        <v>2313</v>
      </c>
      <c r="F2503" s="131" t="s">
        <v>2314</v>
      </c>
      <c r="G2503" s="132" t="s">
        <v>2103</v>
      </c>
      <c r="H2503" s="133">
        <v>17</v>
      </c>
      <c r="I2503" s="134"/>
      <c r="J2503" s="135">
        <f t="shared" si="40"/>
        <v>0</v>
      </c>
      <c r="K2503" s="131" t="s">
        <v>44</v>
      </c>
      <c r="L2503" s="18"/>
      <c r="M2503" s="136" t="s">
        <v>44</v>
      </c>
      <c r="N2503" s="137" t="s">
        <v>53</v>
      </c>
      <c r="P2503" s="138">
        <f t="shared" si="41"/>
        <v>0</v>
      </c>
      <c r="Q2503" s="138">
        <v>0</v>
      </c>
      <c r="R2503" s="138">
        <f t="shared" si="42"/>
        <v>0</v>
      </c>
      <c r="S2503" s="138">
        <v>0</v>
      </c>
      <c r="T2503" s="139">
        <f t="shared" si="43"/>
        <v>0</v>
      </c>
      <c r="AR2503" s="140" t="s">
        <v>370</v>
      </c>
      <c r="AT2503" s="140" t="s">
        <v>265</v>
      </c>
      <c r="AU2503" s="140" t="s">
        <v>91</v>
      </c>
      <c r="AY2503" s="2" t="s">
        <v>263</v>
      </c>
      <c r="BE2503" s="141">
        <f t="shared" si="44"/>
        <v>0</v>
      </c>
      <c r="BF2503" s="141">
        <f t="shared" si="45"/>
        <v>0</v>
      </c>
      <c r="BG2503" s="141">
        <f t="shared" si="46"/>
        <v>0</v>
      </c>
      <c r="BH2503" s="141">
        <f t="shared" si="47"/>
        <v>0</v>
      </c>
      <c r="BI2503" s="141">
        <f t="shared" si="48"/>
        <v>0</v>
      </c>
      <c r="BJ2503" s="2" t="s">
        <v>89</v>
      </c>
      <c r="BK2503" s="141">
        <f t="shared" si="49"/>
        <v>0</v>
      </c>
      <c r="BL2503" s="2" t="s">
        <v>370</v>
      </c>
      <c r="BM2503" s="140" t="s">
        <v>2315</v>
      </c>
    </row>
    <row r="2504" spans="2:65" s="17" customFormat="1" ht="14.45" customHeight="1">
      <c r="B2504" s="18"/>
      <c r="C2504" s="129" t="s">
        <v>2316</v>
      </c>
      <c r="D2504" s="129" t="s">
        <v>265</v>
      </c>
      <c r="E2504" s="130" t="s">
        <v>2317</v>
      </c>
      <c r="F2504" s="131" t="s">
        <v>2318</v>
      </c>
      <c r="G2504" s="132" t="s">
        <v>2103</v>
      </c>
      <c r="H2504" s="133">
        <v>2</v>
      </c>
      <c r="I2504" s="134"/>
      <c r="J2504" s="135">
        <f t="shared" si="40"/>
        <v>0</v>
      </c>
      <c r="K2504" s="131" t="s">
        <v>44</v>
      </c>
      <c r="L2504" s="18"/>
      <c r="M2504" s="136" t="s">
        <v>44</v>
      </c>
      <c r="N2504" s="137" t="s">
        <v>53</v>
      </c>
      <c r="P2504" s="138">
        <f t="shared" si="41"/>
        <v>0</v>
      </c>
      <c r="Q2504" s="138">
        <v>0</v>
      </c>
      <c r="R2504" s="138">
        <f t="shared" si="42"/>
        <v>0</v>
      </c>
      <c r="S2504" s="138">
        <v>0</v>
      </c>
      <c r="T2504" s="139">
        <f t="shared" si="43"/>
        <v>0</v>
      </c>
      <c r="AR2504" s="140" t="s">
        <v>370</v>
      </c>
      <c r="AT2504" s="140" t="s">
        <v>265</v>
      </c>
      <c r="AU2504" s="140" t="s">
        <v>91</v>
      </c>
      <c r="AY2504" s="2" t="s">
        <v>263</v>
      </c>
      <c r="BE2504" s="141">
        <f t="shared" si="44"/>
        <v>0</v>
      </c>
      <c r="BF2504" s="141">
        <f t="shared" si="45"/>
        <v>0</v>
      </c>
      <c r="BG2504" s="141">
        <f t="shared" si="46"/>
        <v>0</v>
      </c>
      <c r="BH2504" s="141">
        <f t="shared" si="47"/>
        <v>0</v>
      </c>
      <c r="BI2504" s="141">
        <f t="shared" si="48"/>
        <v>0</v>
      </c>
      <c r="BJ2504" s="2" t="s">
        <v>89</v>
      </c>
      <c r="BK2504" s="141">
        <f t="shared" si="49"/>
        <v>0</v>
      </c>
      <c r="BL2504" s="2" t="s">
        <v>370</v>
      </c>
      <c r="BM2504" s="140" t="s">
        <v>2319</v>
      </c>
    </row>
    <row r="2505" spans="2:65" s="17" customFormat="1" ht="14.45" customHeight="1">
      <c r="B2505" s="18"/>
      <c r="C2505" s="129" t="s">
        <v>2320</v>
      </c>
      <c r="D2505" s="129" t="s">
        <v>265</v>
      </c>
      <c r="E2505" s="130" t="s">
        <v>2321</v>
      </c>
      <c r="F2505" s="131" t="s">
        <v>2322</v>
      </c>
      <c r="G2505" s="132" t="s">
        <v>2103</v>
      </c>
      <c r="H2505" s="133">
        <v>2</v>
      </c>
      <c r="I2505" s="134"/>
      <c r="J2505" s="135">
        <f t="shared" si="40"/>
        <v>0</v>
      </c>
      <c r="K2505" s="131" t="s">
        <v>44</v>
      </c>
      <c r="L2505" s="18"/>
      <c r="M2505" s="136" t="s">
        <v>44</v>
      </c>
      <c r="N2505" s="137" t="s">
        <v>53</v>
      </c>
      <c r="P2505" s="138">
        <f t="shared" si="41"/>
        <v>0</v>
      </c>
      <c r="Q2505" s="138">
        <v>0</v>
      </c>
      <c r="R2505" s="138">
        <f t="shared" si="42"/>
        <v>0</v>
      </c>
      <c r="S2505" s="138">
        <v>0</v>
      </c>
      <c r="T2505" s="139">
        <f t="shared" si="43"/>
        <v>0</v>
      </c>
      <c r="AR2505" s="140" t="s">
        <v>370</v>
      </c>
      <c r="AT2505" s="140" t="s">
        <v>265</v>
      </c>
      <c r="AU2505" s="140" t="s">
        <v>91</v>
      </c>
      <c r="AY2505" s="2" t="s">
        <v>263</v>
      </c>
      <c r="BE2505" s="141">
        <f t="shared" si="44"/>
        <v>0</v>
      </c>
      <c r="BF2505" s="141">
        <f t="shared" si="45"/>
        <v>0</v>
      </c>
      <c r="BG2505" s="141">
        <f t="shared" si="46"/>
        <v>0</v>
      </c>
      <c r="BH2505" s="141">
        <f t="shared" si="47"/>
        <v>0</v>
      </c>
      <c r="BI2505" s="141">
        <f t="shared" si="48"/>
        <v>0</v>
      </c>
      <c r="BJ2505" s="2" t="s">
        <v>89</v>
      </c>
      <c r="BK2505" s="141">
        <f t="shared" si="49"/>
        <v>0</v>
      </c>
      <c r="BL2505" s="2" t="s">
        <v>370</v>
      </c>
      <c r="BM2505" s="140" t="s">
        <v>2323</v>
      </c>
    </row>
    <row r="2506" spans="2:65" s="17" customFormat="1" ht="14.45" customHeight="1">
      <c r="B2506" s="18"/>
      <c r="C2506" s="129" t="s">
        <v>2324</v>
      </c>
      <c r="D2506" s="129" t="s">
        <v>265</v>
      </c>
      <c r="E2506" s="130" t="s">
        <v>2325</v>
      </c>
      <c r="F2506" s="131" t="s">
        <v>2326</v>
      </c>
      <c r="G2506" s="132" t="s">
        <v>2103</v>
      </c>
      <c r="H2506" s="133">
        <v>1</v>
      </c>
      <c r="I2506" s="134"/>
      <c r="J2506" s="135">
        <f t="shared" si="40"/>
        <v>0</v>
      </c>
      <c r="K2506" s="131" t="s">
        <v>44</v>
      </c>
      <c r="L2506" s="18"/>
      <c r="M2506" s="136" t="s">
        <v>44</v>
      </c>
      <c r="N2506" s="137" t="s">
        <v>53</v>
      </c>
      <c r="P2506" s="138">
        <f t="shared" si="41"/>
        <v>0</v>
      </c>
      <c r="Q2506" s="138">
        <v>0</v>
      </c>
      <c r="R2506" s="138">
        <f t="shared" si="42"/>
        <v>0</v>
      </c>
      <c r="S2506" s="138">
        <v>0</v>
      </c>
      <c r="T2506" s="139">
        <f t="shared" si="43"/>
        <v>0</v>
      </c>
      <c r="AR2506" s="140" t="s">
        <v>370</v>
      </c>
      <c r="AT2506" s="140" t="s">
        <v>265</v>
      </c>
      <c r="AU2506" s="140" t="s">
        <v>91</v>
      </c>
      <c r="AY2506" s="2" t="s">
        <v>263</v>
      </c>
      <c r="BE2506" s="141">
        <f t="shared" si="44"/>
        <v>0</v>
      </c>
      <c r="BF2506" s="141">
        <f t="shared" si="45"/>
        <v>0</v>
      </c>
      <c r="BG2506" s="141">
        <f t="shared" si="46"/>
        <v>0</v>
      </c>
      <c r="BH2506" s="141">
        <f t="shared" si="47"/>
        <v>0</v>
      </c>
      <c r="BI2506" s="141">
        <f t="shared" si="48"/>
        <v>0</v>
      </c>
      <c r="BJ2506" s="2" t="s">
        <v>89</v>
      </c>
      <c r="BK2506" s="141">
        <f t="shared" si="49"/>
        <v>0</v>
      </c>
      <c r="BL2506" s="2" t="s">
        <v>370</v>
      </c>
      <c r="BM2506" s="140" t="s">
        <v>2327</v>
      </c>
    </row>
    <row r="2507" spans="2:65" s="17" customFormat="1" ht="37.9" customHeight="1">
      <c r="B2507" s="18"/>
      <c r="C2507" s="129" t="s">
        <v>2328</v>
      </c>
      <c r="D2507" s="129" t="s">
        <v>265</v>
      </c>
      <c r="E2507" s="130" t="s">
        <v>2329</v>
      </c>
      <c r="F2507" s="131" t="s">
        <v>2330</v>
      </c>
      <c r="G2507" s="132" t="s">
        <v>2103</v>
      </c>
      <c r="H2507" s="133">
        <v>11</v>
      </c>
      <c r="I2507" s="134"/>
      <c r="J2507" s="135">
        <f t="shared" si="40"/>
        <v>0</v>
      </c>
      <c r="K2507" s="131" t="s">
        <v>44</v>
      </c>
      <c r="L2507" s="18"/>
      <c r="M2507" s="136" t="s">
        <v>44</v>
      </c>
      <c r="N2507" s="137" t="s">
        <v>53</v>
      </c>
      <c r="P2507" s="138">
        <f t="shared" si="41"/>
        <v>0</v>
      </c>
      <c r="Q2507" s="138">
        <v>0</v>
      </c>
      <c r="R2507" s="138">
        <f t="shared" si="42"/>
        <v>0</v>
      </c>
      <c r="S2507" s="138">
        <v>0</v>
      </c>
      <c r="T2507" s="139">
        <f t="shared" si="43"/>
        <v>0</v>
      </c>
      <c r="AR2507" s="140" t="s">
        <v>370</v>
      </c>
      <c r="AT2507" s="140" t="s">
        <v>265</v>
      </c>
      <c r="AU2507" s="140" t="s">
        <v>91</v>
      </c>
      <c r="AY2507" s="2" t="s">
        <v>263</v>
      </c>
      <c r="BE2507" s="141">
        <f t="shared" si="44"/>
        <v>0</v>
      </c>
      <c r="BF2507" s="141">
        <f t="shared" si="45"/>
        <v>0</v>
      </c>
      <c r="BG2507" s="141">
        <f t="shared" si="46"/>
        <v>0</v>
      </c>
      <c r="BH2507" s="141">
        <f t="shared" si="47"/>
        <v>0</v>
      </c>
      <c r="BI2507" s="141">
        <f t="shared" si="48"/>
        <v>0</v>
      </c>
      <c r="BJ2507" s="2" t="s">
        <v>89</v>
      </c>
      <c r="BK2507" s="141">
        <f t="shared" si="49"/>
        <v>0</v>
      </c>
      <c r="BL2507" s="2" t="s">
        <v>370</v>
      </c>
      <c r="BM2507" s="140" t="s">
        <v>2331</v>
      </c>
    </row>
    <row r="2508" spans="2:65" s="17" customFormat="1" ht="14.45" customHeight="1">
      <c r="B2508" s="18"/>
      <c r="C2508" s="129" t="s">
        <v>2332</v>
      </c>
      <c r="D2508" s="129" t="s">
        <v>265</v>
      </c>
      <c r="E2508" s="130" t="s">
        <v>2333</v>
      </c>
      <c r="F2508" s="131" t="s">
        <v>2334</v>
      </c>
      <c r="G2508" s="132" t="s">
        <v>439</v>
      </c>
      <c r="H2508" s="133">
        <v>1</v>
      </c>
      <c r="I2508" s="134"/>
      <c r="J2508" s="135">
        <f t="shared" si="40"/>
        <v>0</v>
      </c>
      <c r="K2508" s="131" t="s">
        <v>44</v>
      </c>
      <c r="L2508" s="18"/>
      <c r="M2508" s="136" t="s">
        <v>44</v>
      </c>
      <c r="N2508" s="137" t="s">
        <v>53</v>
      </c>
      <c r="P2508" s="138">
        <f t="shared" si="41"/>
        <v>0</v>
      </c>
      <c r="Q2508" s="138">
        <v>0</v>
      </c>
      <c r="R2508" s="138">
        <f t="shared" si="42"/>
        <v>0</v>
      </c>
      <c r="S2508" s="138">
        <v>0</v>
      </c>
      <c r="T2508" s="139">
        <f t="shared" si="43"/>
        <v>0</v>
      </c>
      <c r="AR2508" s="140" t="s">
        <v>370</v>
      </c>
      <c r="AT2508" s="140" t="s">
        <v>265</v>
      </c>
      <c r="AU2508" s="140" t="s">
        <v>91</v>
      </c>
      <c r="AY2508" s="2" t="s">
        <v>263</v>
      </c>
      <c r="BE2508" s="141">
        <f t="shared" si="44"/>
        <v>0</v>
      </c>
      <c r="BF2508" s="141">
        <f t="shared" si="45"/>
        <v>0</v>
      </c>
      <c r="BG2508" s="141">
        <f t="shared" si="46"/>
        <v>0</v>
      </c>
      <c r="BH2508" s="141">
        <f t="shared" si="47"/>
        <v>0</v>
      </c>
      <c r="BI2508" s="141">
        <f t="shared" si="48"/>
        <v>0</v>
      </c>
      <c r="BJ2508" s="2" t="s">
        <v>89</v>
      </c>
      <c r="BK2508" s="141">
        <f t="shared" si="49"/>
        <v>0</v>
      </c>
      <c r="BL2508" s="2" t="s">
        <v>370</v>
      </c>
      <c r="BM2508" s="140" t="s">
        <v>2335</v>
      </c>
    </row>
    <row r="2509" spans="2:65" s="17" customFormat="1" ht="14.45" customHeight="1">
      <c r="B2509" s="18"/>
      <c r="C2509" s="177" t="s">
        <v>2336</v>
      </c>
      <c r="D2509" s="177" t="s">
        <v>445</v>
      </c>
      <c r="E2509" s="178" t="s">
        <v>2337</v>
      </c>
      <c r="F2509" s="179" t="s">
        <v>2338</v>
      </c>
      <c r="G2509" s="180" t="s">
        <v>439</v>
      </c>
      <c r="H2509" s="181">
        <v>1</v>
      </c>
      <c r="I2509" s="182"/>
      <c r="J2509" s="183">
        <f t="shared" si="40"/>
        <v>0</v>
      </c>
      <c r="K2509" s="179" t="s">
        <v>44</v>
      </c>
      <c r="L2509" s="184"/>
      <c r="M2509" s="185" t="s">
        <v>44</v>
      </c>
      <c r="N2509" s="186" t="s">
        <v>53</v>
      </c>
      <c r="P2509" s="138">
        <f t="shared" si="41"/>
        <v>0</v>
      </c>
      <c r="Q2509" s="138">
        <v>0</v>
      </c>
      <c r="R2509" s="138">
        <f t="shared" si="42"/>
        <v>0</v>
      </c>
      <c r="S2509" s="138">
        <v>0</v>
      </c>
      <c r="T2509" s="139">
        <f t="shared" si="43"/>
        <v>0</v>
      </c>
      <c r="AR2509" s="140" t="s">
        <v>496</v>
      </c>
      <c r="AT2509" s="140" t="s">
        <v>445</v>
      </c>
      <c r="AU2509" s="140" t="s">
        <v>91</v>
      </c>
      <c r="AY2509" s="2" t="s">
        <v>263</v>
      </c>
      <c r="BE2509" s="141">
        <f t="shared" si="44"/>
        <v>0</v>
      </c>
      <c r="BF2509" s="141">
        <f t="shared" si="45"/>
        <v>0</v>
      </c>
      <c r="BG2509" s="141">
        <f t="shared" si="46"/>
        <v>0</v>
      </c>
      <c r="BH2509" s="141">
        <f t="shared" si="47"/>
        <v>0</v>
      </c>
      <c r="BI2509" s="141">
        <f t="shared" si="48"/>
        <v>0</v>
      </c>
      <c r="BJ2509" s="2" t="s">
        <v>89</v>
      </c>
      <c r="BK2509" s="141">
        <f t="shared" si="49"/>
        <v>0</v>
      </c>
      <c r="BL2509" s="2" t="s">
        <v>370</v>
      </c>
      <c r="BM2509" s="140" t="s">
        <v>2339</v>
      </c>
    </row>
    <row r="2510" spans="2:65" s="17" customFormat="1" ht="14.45" customHeight="1">
      <c r="B2510" s="18"/>
      <c r="C2510" s="129" t="s">
        <v>2340</v>
      </c>
      <c r="D2510" s="129" t="s">
        <v>265</v>
      </c>
      <c r="E2510" s="130" t="s">
        <v>2341</v>
      </c>
      <c r="F2510" s="131" t="s">
        <v>2342</v>
      </c>
      <c r="G2510" s="132" t="s">
        <v>439</v>
      </c>
      <c r="H2510" s="133">
        <v>1</v>
      </c>
      <c r="I2510" s="134"/>
      <c r="J2510" s="135">
        <f t="shared" si="40"/>
        <v>0</v>
      </c>
      <c r="K2510" s="131" t="s">
        <v>44</v>
      </c>
      <c r="L2510" s="18"/>
      <c r="M2510" s="136" t="s">
        <v>44</v>
      </c>
      <c r="N2510" s="137" t="s">
        <v>53</v>
      </c>
      <c r="P2510" s="138">
        <f t="shared" si="41"/>
        <v>0</v>
      </c>
      <c r="Q2510" s="138">
        <v>0</v>
      </c>
      <c r="R2510" s="138">
        <f t="shared" si="42"/>
        <v>0</v>
      </c>
      <c r="S2510" s="138">
        <v>0</v>
      </c>
      <c r="T2510" s="139">
        <f t="shared" si="43"/>
        <v>0</v>
      </c>
      <c r="AR2510" s="140" t="s">
        <v>370</v>
      </c>
      <c r="AT2510" s="140" t="s">
        <v>265</v>
      </c>
      <c r="AU2510" s="140" t="s">
        <v>91</v>
      </c>
      <c r="AY2510" s="2" t="s">
        <v>263</v>
      </c>
      <c r="BE2510" s="141">
        <f t="shared" si="44"/>
        <v>0</v>
      </c>
      <c r="BF2510" s="141">
        <f t="shared" si="45"/>
        <v>0</v>
      </c>
      <c r="BG2510" s="141">
        <f t="shared" si="46"/>
        <v>0</v>
      </c>
      <c r="BH2510" s="141">
        <f t="shared" si="47"/>
        <v>0</v>
      </c>
      <c r="BI2510" s="141">
        <f t="shared" si="48"/>
        <v>0</v>
      </c>
      <c r="BJ2510" s="2" t="s">
        <v>89</v>
      </c>
      <c r="BK2510" s="141">
        <f t="shared" si="49"/>
        <v>0</v>
      </c>
      <c r="BL2510" s="2" t="s">
        <v>370</v>
      </c>
      <c r="BM2510" s="140" t="s">
        <v>2343</v>
      </c>
    </row>
    <row r="2511" spans="2:65" s="17" customFormat="1" ht="37.9" customHeight="1">
      <c r="B2511" s="18"/>
      <c r="C2511" s="177" t="s">
        <v>2344</v>
      </c>
      <c r="D2511" s="177" t="s">
        <v>445</v>
      </c>
      <c r="E2511" s="178" t="s">
        <v>2345</v>
      </c>
      <c r="F2511" s="179" t="s">
        <v>2346</v>
      </c>
      <c r="G2511" s="180" t="s">
        <v>439</v>
      </c>
      <c r="H2511" s="181">
        <v>1</v>
      </c>
      <c r="I2511" s="182"/>
      <c r="J2511" s="183">
        <f t="shared" si="40"/>
        <v>0</v>
      </c>
      <c r="K2511" s="179" t="s">
        <v>44</v>
      </c>
      <c r="L2511" s="184"/>
      <c r="M2511" s="185" t="s">
        <v>44</v>
      </c>
      <c r="N2511" s="186" t="s">
        <v>53</v>
      </c>
      <c r="P2511" s="138">
        <f t="shared" si="41"/>
        <v>0</v>
      </c>
      <c r="Q2511" s="138">
        <v>0</v>
      </c>
      <c r="R2511" s="138">
        <f t="shared" si="42"/>
        <v>0</v>
      </c>
      <c r="S2511" s="138">
        <v>0</v>
      </c>
      <c r="T2511" s="139">
        <f t="shared" si="43"/>
        <v>0</v>
      </c>
      <c r="AR2511" s="140" t="s">
        <v>496</v>
      </c>
      <c r="AT2511" s="140" t="s">
        <v>445</v>
      </c>
      <c r="AU2511" s="140" t="s">
        <v>91</v>
      </c>
      <c r="AY2511" s="2" t="s">
        <v>263</v>
      </c>
      <c r="BE2511" s="141">
        <f t="shared" si="44"/>
        <v>0</v>
      </c>
      <c r="BF2511" s="141">
        <f t="shared" si="45"/>
        <v>0</v>
      </c>
      <c r="BG2511" s="141">
        <f t="shared" si="46"/>
        <v>0</v>
      </c>
      <c r="BH2511" s="141">
        <f t="shared" si="47"/>
        <v>0</v>
      </c>
      <c r="BI2511" s="141">
        <f t="shared" si="48"/>
        <v>0</v>
      </c>
      <c r="BJ2511" s="2" t="s">
        <v>89</v>
      </c>
      <c r="BK2511" s="141">
        <f t="shared" si="49"/>
        <v>0</v>
      </c>
      <c r="BL2511" s="2" t="s">
        <v>370</v>
      </c>
      <c r="BM2511" s="140" t="s">
        <v>2347</v>
      </c>
    </row>
    <row r="2512" spans="2:65" s="17" customFormat="1" ht="14.45" customHeight="1">
      <c r="B2512" s="18"/>
      <c r="C2512" s="129" t="s">
        <v>2348</v>
      </c>
      <c r="D2512" s="129" t="s">
        <v>265</v>
      </c>
      <c r="E2512" s="130" t="s">
        <v>2349</v>
      </c>
      <c r="F2512" s="131" t="s">
        <v>2350</v>
      </c>
      <c r="G2512" s="132" t="s">
        <v>439</v>
      </c>
      <c r="H2512" s="133">
        <v>6</v>
      </c>
      <c r="I2512" s="134"/>
      <c r="J2512" s="135">
        <f t="shared" si="40"/>
        <v>0</v>
      </c>
      <c r="K2512" s="131" t="s">
        <v>44</v>
      </c>
      <c r="L2512" s="18"/>
      <c r="M2512" s="136" t="s">
        <v>44</v>
      </c>
      <c r="N2512" s="137" t="s">
        <v>53</v>
      </c>
      <c r="P2512" s="138">
        <f t="shared" si="41"/>
        <v>0</v>
      </c>
      <c r="Q2512" s="138">
        <v>0</v>
      </c>
      <c r="R2512" s="138">
        <f t="shared" si="42"/>
        <v>0</v>
      </c>
      <c r="S2512" s="138">
        <v>0</v>
      </c>
      <c r="T2512" s="139">
        <f t="shared" si="43"/>
        <v>0</v>
      </c>
      <c r="AR2512" s="140" t="s">
        <v>370</v>
      </c>
      <c r="AT2512" s="140" t="s">
        <v>265</v>
      </c>
      <c r="AU2512" s="140" t="s">
        <v>91</v>
      </c>
      <c r="AY2512" s="2" t="s">
        <v>263</v>
      </c>
      <c r="BE2512" s="141">
        <f t="shared" si="44"/>
        <v>0</v>
      </c>
      <c r="BF2512" s="141">
        <f t="shared" si="45"/>
        <v>0</v>
      </c>
      <c r="BG2512" s="141">
        <f t="shared" si="46"/>
        <v>0</v>
      </c>
      <c r="BH2512" s="141">
        <f t="shared" si="47"/>
        <v>0</v>
      </c>
      <c r="BI2512" s="141">
        <f t="shared" si="48"/>
        <v>0</v>
      </c>
      <c r="BJ2512" s="2" t="s">
        <v>89</v>
      </c>
      <c r="BK2512" s="141">
        <f t="shared" si="49"/>
        <v>0</v>
      </c>
      <c r="BL2512" s="2" t="s">
        <v>370</v>
      </c>
      <c r="BM2512" s="140" t="s">
        <v>2351</v>
      </c>
    </row>
    <row r="2513" spans="2:65" s="17" customFormat="1" ht="14.45" customHeight="1">
      <c r="B2513" s="18"/>
      <c r="C2513" s="129" t="s">
        <v>2352</v>
      </c>
      <c r="D2513" s="129" t="s">
        <v>265</v>
      </c>
      <c r="E2513" s="130" t="s">
        <v>2353</v>
      </c>
      <c r="F2513" s="131" t="s">
        <v>2354</v>
      </c>
      <c r="G2513" s="132" t="s">
        <v>439</v>
      </c>
      <c r="H2513" s="133">
        <v>9</v>
      </c>
      <c r="I2513" s="134"/>
      <c r="J2513" s="135">
        <f t="shared" si="40"/>
        <v>0</v>
      </c>
      <c r="K2513" s="131" t="s">
        <v>44</v>
      </c>
      <c r="L2513" s="18"/>
      <c r="M2513" s="136" t="s">
        <v>44</v>
      </c>
      <c r="N2513" s="137" t="s">
        <v>53</v>
      </c>
      <c r="P2513" s="138">
        <f t="shared" si="41"/>
        <v>0</v>
      </c>
      <c r="Q2513" s="138">
        <v>0</v>
      </c>
      <c r="R2513" s="138">
        <f t="shared" si="42"/>
        <v>0</v>
      </c>
      <c r="S2513" s="138">
        <v>0</v>
      </c>
      <c r="T2513" s="139">
        <f t="shared" si="43"/>
        <v>0</v>
      </c>
      <c r="AR2513" s="140" t="s">
        <v>370</v>
      </c>
      <c r="AT2513" s="140" t="s">
        <v>265</v>
      </c>
      <c r="AU2513" s="140" t="s">
        <v>91</v>
      </c>
      <c r="AY2513" s="2" t="s">
        <v>263</v>
      </c>
      <c r="BE2513" s="141">
        <f t="shared" si="44"/>
        <v>0</v>
      </c>
      <c r="BF2513" s="141">
        <f t="shared" si="45"/>
        <v>0</v>
      </c>
      <c r="BG2513" s="141">
        <f t="shared" si="46"/>
        <v>0</v>
      </c>
      <c r="BH2513" s="141">
        <f t="shared" si="47"/>
        <v>0</v>
      </c>
      <c r="BI2513" s="141">
        <f t="shared" si="48"/>
        <v>0</v>
      </c>
      <c r="BJ2513" s="2" t="s">
        <v>89</v>
      </c>
      <c r="BK2513" s="141">
        <f t="shared" si="49"/>
        <v>0</v>
      </c>
      <c r="BL2513" s="2" t="s">
        <v>370</v>
      </c>
      <c r="BM2513" s="140" t="s">
        <v>2355</v>
      </c>
    </row>
    <row r="2514" spans="2:65" s="17" customFormat="1" ht="14.45" customHeight="1">
      <c r="B2514" s="18"/>
      <c r="C2514" s="129" t="s">
        <v>2356</v>
      </c>
      <c r="D2514" s="129" t="s">
        <v>265</v>
      </c>
      <c r="E2514" s="130" t="s">
        <v>2357</v>
      </c>
      <c r="F2514" s="131" t="s">
        <v>2358</v>
      </c>
      <c r="G2514" s="132" t="s">
        <v>439</v>
      </c>
      <c r="H2514" s="133">
        <v>9</v>
      </c>
      <c r="I2514" s="134"/>
      <c r="J2514" s="135">
        <f t="shared" si="40"/>
        <v>0</v>
      </c>
      <c r="K2514" s="131" t="s">
        <v>44</v>
      </c>
      <c r="L2514" s="18"/>
      <c r="M2514" s="136" t="s">
        <v>44</v>
      </c>
      <c r="N2514" s="137" t="s">
        <v>53</v>
      </c>
      <c r="P2514" s="138">
        <f t="shared" si="41"/>
        <v>0</v>
      </c>
      <c r="Q2514" s="138">
        <v>0</v>
      </c>
      <c r="R2514" s="138">
        <f t="shared" si="42"/>
        <v>0</v>
      </c>
      <c r="S2514" s="138">
        <v>0</v>
      </c>
      <c r="T2514" s="139">
        <f t="shared" si="43"/>
        <v>0</v>
      </c>
      <c r="AR2514" s="140" t="s">
        <v>370</v>
      </c>
      <c r="AT2514" s="140" t="s">
        <v>265</v>
      </c>
      <c r="AU2514" s="140" t="s">
        <v>91</v>
      </c>
      <c r="AY2514" s="2" t="s">
        <v>263</v>
      </c>
      <c r="BE2514" s="141">
        <f t="shared" si="44"/>
        <v>0</v>
      </c>
      <c r="BF2514" s="141">
        <f t="shared" si="45"/>
        <v>0</v>
      </c>
      <c r="BG2514" s="141">
        <f t="shared" si="46"/>
        <v>0</v>
      </c>
      <c r="BH2514" s="141">
        <f t="shared" si="47"/>
        <v>0</v>
      </c>
      <c r="BI2514" s="141">
        <f t="shared" si="48"/>
        <v>0</v>
      </c>
      <c r="BJ2514" s="2" t="s">
        <v>89</v>
      </c>
      <c r="BK2514" s="141">
        <f t="shared" si="49"/>
        <v>0</v>
      </c>
      <c r="BL2514" s="2" t="s">
        <v>370</v>
      </c>
      <c r="BM2514" s="140" t="s">
        <v>2359</v>
      </c>
    </row>
    <row r="2515" spans="2:65" s="17" customFormat="1" ht="14.45" customHeight="1">
      <c r="B2515" s="18"/>
      <c r="C2515" s="177" t="s">
        <v>2360</v>
      </c>
      <c r="D2515" s="177" t="s">
        <v>445</v>
      </c>
      <c r="E2515" s="178" t="s">
        <v>2361</v>
      </c>
      <c r="F2515" s="179" t="s">
        <v>2362</v>
      </c>
      <c r="G2515" s="180" t="s">
        <v>1088</v>
      </c>
      <c r="H2515" s="181">
        <v>9</v>
      </c>
      <c r="I2515" s="182"/>
      <c r="J2515" s="183">
        <f t="shared" si="40"/>
        <v>0</v>
      </c>
      <c r="K2515" s="179" t="s">
        <v>44</v>
      </c>
      <c r="L2515" s="184"/>
      <c r="M2515" s="185" t="s">
        <v>44</v>
      </c>
      <c r="N2515" s="186" t="s">
        <v>53</v>
      </c>
      <c r="P2515" s="138">
        <f t="shared" si="41"/>
        <v>0</v>
      </c>
      <c r="Q2515" s="138">
        <v>0</v>
      </c>
      <c r="R2515" s="138">
        <f t="shared" si="42"/>
        <v>0</v>
      </c>
      <c r="S2515" s="138">
        <v>0</v>
      </c>
      <c r="T2515" s="139">
        <f t="shared" si="43"/>
        <v>0</v>
      </c>
      <c r="AR2515" s="140" t="s">
        <v>496</v>
      </c>
      <c r="AT2515" s="140" t="s">
        <v>445</v>
      </c>
      <c r="AU2515" s="140" t="s">
        <v>91</v>
      </c>
      <c r="AY2515" s="2" t="s">
        <v>263</v>
      </c>
      <c r="BE2515" s="141">
        <f t="shared" si="44"/>
        <v>0</v>
      </c>
      <c r="BF2515" s="141">
        <f t="shared" si="45"/>
        <v>0</v>
      </c>
      <c r="BG2515" s="141">
        <f t="shared" si="46"/>
        <v>0</v>
      </c>
      <c r="BH2515" s="141">
        <f t="shared" si="47"/>
        <v>0</v>
      </c>
      <c r="BI2515" s="141">
        <f t="shared" si="48"/>
        <v>0</v>
      </c>
      <c r="BJ2515" s="2" t="s">
        <v>89</v>
      </c>
      <c r="BK2515" s="141">
        <f t="shared" si="49"/>
        <v>0</v>
      </c>
      <c r="BL2515" s="2" t="s">
        <v>370</v>
      </c>
      <c r="BM2515" s="140" t="s">
        <v>2363</v>
      </c>
    </row>
    <row r="2516" spans="2:65" s="17" customFormat="1" ht="14.45" customHeight="1">
      <c r="B2516" s="18"/>
      <c r="C2516" s="129" t="s">
        <v>2364</v>
      </c>
      <c r="D2516" s="129" t="s">
        <v>265</v>
      </c>
      <c r="E2516" s="130" t="s">
        <v>2365</v>
      </c>
      <c r="F2516" s="131" t="s">
        <v>2366</v>
      </c>
      <c r="G2516" s="132" t="s">
        <v>439</v>
      </c>
      <c r="H2516" s="133">
        <v>33</v>
      </c>
      <c r="I2516" s="134"/>
      <c r="J2516" s="135">
        <f t="shared" si="40"/>
        <v>0</v>
      </c>
      <c r="K2516" s="131" t="s">
        <v>44</v>
      </c>
      <c r="L2516" s="18"/>
      <c r="M2516" s="136" t="s">
        <v>44</v>
      </c>
      <c r="N2516" s="137" t="s">
        <v>53</v>
      </c>
      <c r="P2516" s="138">
        <f t="shared" si="41"/>
        <v>0</v>
      </c>
      <c r="Q2516" s="138">
        <v>0</v>
      </c>
      <c r="R2516" s="138">
        <f t="shared" si="42"/>
        <v>0</v>
      </c>
      <c r="S2516" s="138">
        <v>0</v>
      </c>
      <c r="T2516" s="139">
        <f t="shared" si="43"/>
        <v>0</v>
      </c>
      <c r="AR2516" s="140" t="s">
        <v>370</v>
      </c>
      <c r="AT2516" s="140" t="s">
        <v>265</v>
      </c>
      <c r="AU2516" s="140" t="s">
        <v>91</v>
      </c>
      <c r="AY2516" s="2" t="s">
        <v>263</v>
      </c>
      <c r="BE2516" s="141">
        <f t="shared" si="44"/>
        <v>0</v>
      </c>
      <c r="BF2516" s="141">
        <f t="shared" si="45"/>
        <v>0</v>
      </c>
      <c r="BG2516" s="141">
        <f t="shared" si="46"/>
        <v>0</v>
      </c>
      <c r="BH2516" s="141">
        <f t="shared" si="47"/>
        <v>0</v>
      </c>
      <c r="BI2516" s="141">
        <f t="shared" si="48"/>
        <v>0</v>
      </c>
      <c r="BJ2516" s="2" t="s">
        <v>89</v>
      </c>
      <c r="BK2516" s="141">
        <f t="shared" si="49"/>
        <v>0</v>
      </c>
      <c r="BL2516" s="2" t="s">
        <v>370</v>
      </c>
      <c r="BM2516" s="140" t="s">
        <v>2367</v>
      </c>
    </row>
    <row r="2517" spans="2:65" s="17" customFormat="1" ht="14.45" customHeight="1">
      <c r="B2517" s="18"/>
      <c r="C2517" s="129" t="s">
        <v>2368</v>
      </c>
      <c r="D2517" s="129" t="s">
        <v>265</v>
      </c>
      <c r="E2517" s="130" t="s">
        <v>2369</v>
      </c>
      <c r="F2517" s="131" t="s">
        <v>2370</v>
      </c>
      <c r="G2517" s="132" t="s">
        <v>439</v>
      </c>
      <c r="H2517" s="133">
        <v>5</v>
      </c>
      <c r="I2517" s="134"/>
      <c r="J2517" s="135">
        <f t="shared" si="40"/>
        <v>0</v>
      </c>
      <c r="K2517" s="131" t="s">
        <v>44</v>
      </c>
      <c r="L2517" s="18"/>
      <c r="M2517" s="136" t="s">
        <v>44</v>
      </c>
      <c r="N2517" s="137" t="s">
        <v>53</v>
      </c>
      <c r="P2517" s="138">
        <f t="shared" si="41"/>
        <v>0</v>
      </c>
      <c r="Q2517" s="138">
        <v>0</v>
      </c>
      <c r="R2517" s="138">
        <f t="shared" si="42"/>
        <v>0</v>
      </c>
      <c r="S2517" s="138">
        <v>0</v>
      </c>
      <c r="T2517" s="139">
        <f t="shared" si="43"/>
        <v>0</v>
      </c>
      <c r="AR2517" s="140" t="s">
        <v>370</v>
      </c>
      <c r="AT2517" s="140" t="s">
        <v>265</v>
      </c>
      <c r="AU2517" s="140" t="s">
        <v>91</v>
      </c>
      <c r="AY2517" s="2" t="s">
        <v>263</v>
      </c>
      <c r="BE2517" s="141">
        <f t="shared" si="44"/>
        <v>0</v>
      </c>
      <c r="BF2517" s="141">
        <f t="shared" si="45"/>
        <v>0</v>
      </c>
      <c r="BG2517" s="141">
        <f t="shared" si="46"/>
        <v>0</v>
      </c>
      <c r="BH2517" s="141">
        <f t="shared" si="47"/>
        <v>0</v>
      </c>
      <c r="BI2517" s="141">
        <f t="shared" si="48"/>
        <v>0</v>
      </c>
      <c r="BJ2517" s="2" t="s">
        <v>89</v>
      </c>
      <c r="BK2517" s="141">
        <f t="shared" si="49"/>
        <v>0</v>
      </c>
      <c r="BL2517" s="2" t="s">
        <v>370</v>
      </c>
      <c r="BM2517" s="140" t="s">
        <v>2371</v>
      </c>
    </row>
    <row r="2518" spans="2:65" s="17" customFormat="1" ht="14.45" customHeight="1">
      <c r="B2518" s="18"/>
      <c r="C2518" s="129" t="s">
        <v>2372</v>
      </c>
      <c r="D2518" s="129" t="s">
        <v>265</v>
      </c>
      <c r="E2518" s="130" t="s">
        <v>2373</v>
      </c>
      <c r="F2518" s="131" t="s">
        <v>2374</v>
      </c>
      <c r="G2518" s="132" t="s">
        <v>439</v>
      </c>
      <c r="H2518" s="133">
        <v>1</v>
      </c>
      <c r="I2518" s="134"/>
      <c r="J2518" s="135">
        <f t="shared" si="40"/>
        <v>0</v>
      </c>
      <c r="K2518" s="131" t="s">
        <v>44</v>
      </c>
      <c r="L2518" s="18"/>
      <c r="M2518" s="136" t="s">
        <v>44</v>
      </c>
      <c r="N2518" s="137" t="s">
        <v>53</v>
      </c>
      <c r="P2518" s="138">
        <f t="shared" si="41"/>
        <v>0</v>
      </c>
      <c r="Q2518" s="138">
        <v>0</v>
      </c>
      <c r="R2518" s="138">
        <f t="shared" si="42"/>
        <v>0</v>
      </c>
      <c r="S2518" s="138">
        <v>0</v>
      </c>
      <c r="T2518" s="139">
        <f t="shared" si="43"/>
        <v>0</v>
      </c>
      <c r="AR2518" s="140" t="s">
        <v>370</v>
      </c>
      <c r="AT2518" s="140" t="s">
        <v>265</v>
      </c>
      <c r="AU2518" s="140" t="s">
        <v>91</v>
      </c>
      <c r="AY2518" s="2" t="s">
        <v>263</v>
      </c>
      <c r="BE2518" s="141">
        <f t="shared" si="44"/>
        <v>0</v>
      </c>
      <c r="BF2518" s="141">
        <f t="shared" si="45"/>
        <v>0</v>
      </c>
      <c r="BG2518" s="141">
        <f t="shared" si="46"/>
        <v>0</v>
      </c>
      <c r="BH2518" s="141">
        <f t="shared" si="47"/>
        <v>0</v>
      </c>
      <c r="BI2518" s="141">
        <f t="shared" si="48"/>
        <v>0</v>
      </c>
      <c r="BJ2518" s="2" t="s">
        <v>89</v>
      </c>
      <c r="BK2518" s="141">
        <f t="shared" si="49"/>
        <v>0</v>
      </c>
      <c r="BL2518" s="2" t="s">
        <v>370</v>
      </c>
      <c r="BM2518" s="140" t="s">
        <v>2375</v>
      </c>
    </row>
    <row r="2519" spans="2:65" s="17" customFormat="1" ht="24.2" customHeight="1">
      <c r="B2519" s="18"/>
      <c r="C2519" s="129" t="s">
        <v>2376</v>
      </c>
      <c r="D2519" s="129" t="s">
        <v>265</v>
      </c>
      <c r="E2519" s="130" t="s">
        <v>2377</v>
      </c>
      <c r="F2519" s="131" t="s">
        <v>1602</v>
      </c>
      <c r="G2519" s="132" t="s">
        <v>312</v>
      </c>
      <c r="H2519" s="133">
        <v>17.451000000000001</v>
      </c>
      <c r="I2519" s="134"/>
      <c r="J2519" s="135">
        <f t="shared" si="40"/>
        <v>0</v>
      </c>
      <c r="K2519" s="131" t="s">
        <v>44</v>
      </c>
      <c r="L2519" s="18"/>
      <c r="M2519" s="136" t="s">
        <v>44</v>
      </c>
      <c r="N2519" s="137" t="s">
        <v>53</v>
      </c>
      <c r="P2519" s="138">
        <f t="shared" si="41"/>
        <v>0</v>
      </c>
      <c r="Q2519" s="138">
        <v>0</v>
      </c>
      <c r="R2519" s="138">
        <f t="shared" si="42"/>
        <v>0</v>
      </c>
      <c r="S2519" s="138">
        <v>0</v>
      </c>
      <c r="T2519" s="139">
        <f t="shared" si="43"/>
        <v>0</v>
      </c>
      <c r="AR2519" s="140" t="s">
        <v>370</v>
      </c>
      <c r="AT2519" s="140" t="s">
        <v>265</v>
      </c>
      <c r="AU2519" s="140" t="s">
        <v>91</v>
      </c>
      <c r="AY2519" s="2" t="s">
        <v>263</v>
      </c>
      <c r="BE2519" s="141">
        <f t="shared" si="44"/>
        <v>0</v>
      </c>
      <c r="BF2519" s="141">
        <f t="shared" si="45"/>
        <v>0</v>
      </c>
      <c r="BG2519" s="141">
        <f t="shared" si="46"/>
        <v>0</v>
      </c>
      <c r="BH2519" s="141">
        <f t="shared" si="47"/>
        <v>0</v>
      </c>
      <c r="BI2519" s="141">
        <f t="shared" si="48"/>
        <v>0</v>
      </c>
      <c r="BJ2519" s="2" t="s">
        <v>89</v>
      </c>
      <c r="BK2519" s="141">
        <f t="shared" si="49"/>
        <v>0</v>
      </c>
      <c r="BL2519" s="2" t="s">
        <v>370</v>
      </c>
      <c r="BM2519" s="140" t="s">
        <v>2378</v>
      </c>
    </row>
    <row r="2520" spans="2:65" s="153" customFormat="1" ht="11.25">
      <c r="B2520" s="154"/>
      <c r="D2520" s="142" t="s">
        <v>274</v>
      </c>
      <c r="E2520" s="155" t="s">
        <v>44</v>
      </c>
      <c r="F2520" s="156" t="s">
        <v>2379</v>
      </c>
      <c r="H2520" s="157">
        <v>17.451000000000001</v>
      </c>
      <c r="I2520" s="158"/>
      <c r="L2520" s="154"/>
      <c r="M2520" s="159"/>
      <c r="T2520" s="160"/>
      <c r="AT2520" s="155" t="s">
        <v>274</v>
      </c>
      <c r="AU2520" s="155" t="s">
        <v>91</v>
      </c>
      <c r="AV2520" s="153" t="s">
        <v>91</v>
      </c>
      <c r="AW2520" s="153" t="s">
        <v>42</v>
      </c>
      <c r="AX2520" s="153" t="s">
        <v>82</v>
      </c>
      <c r="AY2520" s="155" t="s">
        <v>263</v>
      </c>
    </row>
    <row r="2521" spans="2:65" s="169" customFormat="1" ht="11.25">
      <c r="B2521" s="170"/>
      <c r="D2521" s="142" t="s">
        <v>274</v>
      </c>
      <c r="E2521" s="171" t="s">
        <v>44</v>
      </c>
      <c r="F2521" s="172" t="s">
        <v>281</v>
      </c>
      <c r="H2521" s="173">
        <v>17.451000000000001</v>
      </c>
      <c r="I2521" s="174"/>
      <c r="L2521" s="170"/>
      <c r="M2521" s="175"/>
      <c r="T2521" s="176"/>
      <c r="AT2521" s="171" t="s">
        <v>274</v>
      </c>
      <c r="AU2521" s="171" t="s">
        <v>91</v>
      </c>
      <c r="AV2521" s="169" t="s">
        <v>270</v>
      </c>
      <c r="AW2521" s="169" t="s">
        <v>42</v>
      </c>
      <c r="AX2521" s="169" t="s">
        <v>89</v>
      </c>
      <c r="AY2521" s="171" t="s">
        <v>263</v>
      </c>
    </row>
    <row r="2522" spans="2:65" s="17" customFormat="1" ht="14.45" customHeight="1">
      <c r="B2522" s="18"/>
      <c r="C2522" s="129" t="s">
        <v>2380</v>
      </c>
      <c r="D2522" s="129" t="s">
        <v>265</v>
      </c>
      <c r="E2522" s="130" t="s">
        <v>1952</v>
      </c>
      <c r="F2522" s="131" t="s">
        <v>1953</v>
      </c>
      <c r="G2522" s="132" t="s">
        <v>312</v>
      </c>
      <c r="H2522" s="133">
        <v>1.9390000000000001</v>
      </c>
      <c r="I2522" s="134"/>
      <c r="J2522" s="135">
        <f>ROUND(I2522*H2522,2)</f>
        <v>0</v>
      </c>
      <c r="K2522" s="131" t="s">
        <v>44</v>
      </c>
      <c r="L2522" s="18"/>
      <c r="M2522" s="136" t="s">
        <v>44</v>
      </c>
      <c r="N2522" s="137" t="s">
        <v>53</v>
      </c>
      <c r="P2522" s="138">
        <f>O2522*H2522</f>
        <v>0</v>
      </c>
      <c r="Q2522" s="138">
        <v>0</v>
      </c>
      <c r="R2522" s="138">
        <f>Q2522*H2522</f>
        <v>0</v>
      </c>
      <c r="S2522" s="138">
        <v>0</v>
      </c>
      <c r="T2522" s="139">
        <f>S2522*H2522</f>
        <v>0</v>
      </c>
      <c r="AR2522" s="140" t="s">
        <v>370</v>
      </c>
      <c r="AT2522" s="140" t="s">
        <v>265</v>
      </c>
      <c r="AU2522" s="140" t="s">
        <v>91</v>
      </c>
      <c r="AY2522" s="2" t="s">
        <v>263</v>
      </c>
      <c r="BE2522" s="141">
        <f>IF(N2522="základní",J2522,0)</f>
        <v>0</v>
      </c>
      <c r="BF2522" s="141">
        <f>IF(N2522="snížená",J2522,0)</f>
        <v>0</v>
      </c>
      <c r="BG2522" s="141">
        <f>IF(N2522="zákl. přenesená",J2522,0)</f>
        <v>0</v>
      </c>
      <c r="BH2522" s="141">
        <f>IF(N2522="sníž. přenesená",J2522,0)</f>
        <v>0</v>
      </c>
      <c r="BI2522" s="141">
        <f>IF(N2522="nulová",J2522,0)</f>
        <v>0</v>
      </c>
      <c r="BJ2522" s="2" t="s">
        <v>89</v>
      </c>
      <c r="BK2522" s="141">
        <f>ROUND(I2522*H2522,2)</f>
        <v>0</v>
      </c>
      <c r="BL2522" s="2" t="s">
        <v>370</v>
      </c>
      <c r="BM2522" s="140" t="s">
        <v>2381</v>
      </c>
    </row>
    <row r="2523" spans="2:65" s="153" customFormat="1" ht="11.25">
      <c r="B2523" s="154"/>
      <c r="D2523" s="142" t="s">
        <v>274</v>
      </c>
      <c r="E2523" s="155" t="s">
        <v>44</v>
      </c>
      <c r="F2523" s="156" t="s">
        <v>2303</v>
      </c>
      <c r="H2523" s="157">
        <v>1.9390000000000001</v>
      </c>
      <c r="I2523" s="158"/>
      <c r="L2523" s="154"/>
      <c r="M2523" s="159"/>
      <c r="T2523" s="160"/>
      <c r="AT2523" s="155" t="s">
        <v>274</v>
      </c>
      <c r="AU2523" s="155" t="s">
        <v>91</v>
      </c>
      <c r="AV2523" s="153" t="s">
        <v>91</v>
      </c>
      <c r="AW2523" s="153" t="s">
        <v>42</v>
      </c>
      <c r="AX2523" s="153" t="s">
        <v>82</v>
      </c>
      <c r="AY2523" s="155" t="s">
        <v>263</v>
      </c>
    </row>
    <row r="2524" spans="2:65" s="169" customFormat="1" ht="11.25">
      <c r="B2524" s="170"/>
      <c r="D2524" s="142" t="s">
        <v>274</v>
      </c>
      <c r="E2524" s="171" t="s">
        <v>44</v>
      </c>
      <c r="F2524" s="172" t="s">
        <v>281</v>
      </c>
      <c r="H2524" s="173">
        <v>1.9390000000000001</v>
      </c>
      <c r="I2524" s="174"/>
      <c r="L2524" s="170"/>
      <c r="M2524" s="175"/>
      <c r="T2524" s="176"/>
      <c r="AT2524" s="171" t="s">
        <v>274</v>
      </c>
      <c r="AU2524" s="171" t="s">
        <v>91</v>
      </c>
      <c r="AV2524" s="169" t="s">
        <v>270</v>
      </c>
      <c r="AW2524" s="169" t="s">
        <v>42</v>
      </c>
      <c r="AX2524" s="169" t="s">
        <v>89</v>
      </c>
      <c r="AY2524" s="171" t="s">
        <v>263</v>
      </c>
    </row>
    <row r="2525" spans="2:65" s="17" customFormat="1" ht="24.2" customHeight="1">
      <c r="B2525" s="18"/>
      <c r="C2525" s="129" t="s">
        <v>2382</v>
      </c>
      <c r="D2525" s="129" t="s">
        <v>265</v>
      </c>
      <c r="E2525" s="130" t="s">
        <v>2383</v>
      </c>
      <c r="F2525" s="131" t="s">
        <v>1957</v>
      </c>
      <c r="G2525" s="132" t="s">
        <v>312</v>
      </c>
      <c r="H2525" s="133">
        <v>1.9390000000000001</v>
      </c>
      <c r="I2525" s="134"/>
      <c r="J2525" s="135">
        <f>ROUND(I2525*H2525,2)</f>
        <v>0</v>
      </c>
      <c r="K2525" s="131" t="s">
        <v>44</v>
      </c>
      <c r="L2525" s="18"/>
      <c r="M2525" s="136" t="s">
        <v>44</v>
      </c>
      <c r="N2525" s="137" t="s">
        <v>53</v>
      </c>
      <c r="P2525" s="138">
        <f>O2525*H2525</f>
        <v>0</v>
      </c>
      <c r="Q2525" s="138">
        <v>0</v>
      </c>
      <c r="R2525" s="138">
        <f>Q2525*H2525</f>
        <v>0</v>
      </c>
      <c r="S2525" s="138">
        <v>0</v>
      </c>
      <c r="T2525" s="139">
        <f>S2525*H2525</f>
        <v>0</v>
      </c>
      <c r="AR2525" s="140" t="s">
        <v>370</v>
      </c>
      <c r="AT2525" s="140" t="s">
        <v>265</v>
      </c>
      <c r="AU2525" s="140" t="s">
        <v>91</v>
      </c>
      <c r="AY2525" s="2" t="s">
        <v>263</v>
      </c>
      <c r="BE2525" s="141">
        <f>IF(N2525="základní",J2525,0)</f>
        <v>0</v>
      </c>
      <c r="BF2525" s="141">
        <f>IF(N2525="snížená",J2525,0)</f>
        <v>0</v>
      </c>
      <c r="BG2525" s="141">
        <f>IF(N2525="zákl. přenesená",J2525,0)</f>
        <v>0</v>
      </c>
      <c r="BH2525" s="141">
        <f>IF(N2525="sníž. přenesená",J2525,0)</f>
        <v>0</v>
      </c>
      <c r="BI2525" s="141">
        <f>IF(N2525="nulová",J2525,0)</f>
        <v>0</v>
      </c>
      <c r="BJ2525" s="2" t="s">
        <v>89</v>
      </c>
      <c r="BK2525" s="141">
        <f>ROUND(I2525*H2525,2)</f>
        <v>0</v>
      </c>
      <c r="BL2525" s="2" t="s">
        <v>370</v>
      </c>
      <c r="BM2525" s="140" t="s">
        <v>2384</v>
      </c>
    </row>
    <row r="2526" spans="2:65" s="153" customFormat="1" ht="11.25">
      <c r="B2526" s="154"/>
      <c r="D2526" s="142" t="s">
        <v>274</v>
      </c>
      <c r="E2526" s="155" t="s">
        <v>44</v>
      </c>
      <c r="F2526" s="156" t="s">
        <v>2303</v>
      </c>
      <c r="H2526" s="157">
        <v>1.9390000000000001</v>
      </c>
      <c r="I2526" s="158"/>
      <c r="L2526" s="154"/>
      <c r="M2526" s="159"/>
      <c r="T2526" s="160"/>
      <c r="AT2526" s="155" t="s">
        <v>274</v>
      </c>
      <c r="AU2526" s="155" t="s">
        <v>91</v>
      </c>
      <c r="AV2526" s="153" t="s">
        <v>91</v>
      </c>
      <c r="AW2526" s="153" t="s">
        <v>42</v>
      </c>
      <c r="AX2526" s="153" t="s">
        <v>82</v>
      </c>
      <c r="AY2526" s="155" t="s">
        <v>263</v>
      </c>
    </row>
    <row r="2527" spans="2:65" s="169" customFormat="1" ht="11.25">
      <c r="B2527" s="170"/>
      <c r="D2527" s="142" t="s">
        <v>274</v>
      </c>
      <c r="E2527" s="171" t="s">
        <v>44</v>
      </c>
      <c r="F2527" s="172" t="s">
        <v>281</v>
      </c>
      <c r="H2527" s="173">
        <v>1.9390000000000001</v>
      </c>
      <c r="I2527" s="174"/>
      <c r="L2527" s="170"/>
      <c r="M2527" s="175"/>
      <c r="T2527" s="176"/>
      <c r="AT2527" s="171" t="s">
        <v>274</v>
      </c>
      <c r="AU2527" s="171" t="s">
        <v>91</v>
      </c>
      <c r="AV2527" s="169" t="s">
        <v>270</v>
      </c>
      <c r="AW2527" s="169" t="s">
        <v>42</v>
      </c>
      <c r="AX2527" s="169" t="s">
        <v>89</v>
      </c>
      <c r="AY2527" s="171" t="s">
        <v>263</v>
      </c>
    </row>
    <row r="2528" spans="2:65" s="17" customFormat="1" ht="24.2" customHeight="1">
      <c r="B2528" s="18"/>
      <c r="C2528" s="129" t="s">
        <v>2385</v>
      </c>
      <c r="D2528" s="129" t="s">
        <v>265</v>
      </c>
      <c r="E2528" s="130" t="s">
        <v>2386</v>
      </c>
      <c r="F2528" s="131" t="s">
        <v>2387</v>
      </c>
      <c r="G2528" s="132" t="s">
        <v>312</v>
      </c>
      <c r="H2528" s="133">
        <v>0.67100000000000004</v>
      </c>
      <c r="I2528" s="134"/>
      <c r="J2528" s="135">
        <f>ROUND(I2528*H2528,2)</f>
        <v>0</v>
      </c>
      <c r="K2528" s="131" t="s">
        <v>44</v>
      </c>
      <c r="L2528" s="18"/>
      <c r="M2528" s="136" t="s">
        <v>44</v>
      </c>
      <c r="N2528" s="137" t="s">
        <v>53</v>
      </c>
      <c r="P2528" s="138">
        <f>O2528*H2528</f>
        <v>0</v>
      </c>
      <c r="Q2528" s="138">
        <v>0</v>
      </c>
      <c r="R2528" s="138">
        <f>Q2528*H2528</f>
        <v>0</v>
      </c>
      <c r="S2528" s="138">
        <v>0</v>
      </c>
      <c r="T2528" s="139">
        <f>S2528*H2528</f>
        <v>0</v>
      </c>
      <c r="AR2528" s="140" t="s">
        <v>370</v>
      </c>
      <c r="AT2528" s="140" t="s">
        <v>265</v>
      </c>
      <c r="AU2528" s="140" t="s">
        <v>91</v>
      </c>
      <c r="AY2528" s="2" t="s">
        <v>263</v>
      </c>
      <c r="BE2528" s="141">
        <f>IF(N2528="základní",J2528,0)</f>
        <v>0</v>
      </c>
      <c r="BF2528" s="141">
        <f>IF(N2528="snížená",J2528,0)</f>
        <v>0</v>
      </c>
      <c r="BG2528" s="141">
        <f>IF(N2528="zákl. přenesená",J2528,0)</f>
        <v>0</v>
      </c>
      <c r="BH2528" s="141">
        <f>IF(N2528="sníž. přenesená",J2528,0)</f>
        <v>0</v>
      </c>
      <c r="BI2528" s="141">
        <f>IF(N2528="nulová",J2528,0)</f>
        <v>0</v>
      </c>
      <c r="BJ2528" s="2" t="s">
        <v>89</v>
      </c>
      <c r="BK2528" s="141">
        <f>ROUND(I2528*H2528,2)</f>
        <v>0</v>
      </c>
      <c r="BL2528" s="2" t="s">
        <v>370</v>
      </c>
      <c r="BM2528" s="140" t="s">
        <v>2388</v>
      </c>
    </row>
    <row r="2529" spans="2:65" s="17" customFormat="1" ht="24.2" customHeight="1">
      <c r="B2529" s="18"/>
      <c r="C2529" s="129" t="s">
        <v>2389</v>
      </c>
      <c r="D2529" s="129" t="s">
        <v>265</v>
      </c>
      <c r="E2529" s="130" t="s">
        <v>2390</v>
      </c>
      <c r="F2529" s="131" t="s">
        <v>2391</v>
      </c>
      <c r="G2529" s="132" t="s">
        <v>312</v>
      </c>
      <c r="H2529" s="133">
        <v>0.67100000000000004</v>
      </c>
      <c r="I2529" s="134"/>
      <c r="J2529" s="135">
        <f>ROUND(I2529*H2529,2)</f>
        <v>0</v>
      </c>
      <c r="K2529" s="131" t="s">
        <v>44</v>
      </c>
      <c r="L2529" s="18"/>
      <c r="M2529" s="136" t="s">
        <v>44</v>
      </c>
      <c r="N2529" s="137" t="s">
        <v>53</v>
      </c>
      <c r="P2529" s="138">
        <f>O2529*H2529</f>
        <v>0</v>
      </c>
      <c r="Q2529" s="138">
        <v>0</v>
      </c>
      <c r="R2529" s="138">
        <f>Q2529*H2529</f>
        <v>0</v>
      </c>
      <c r="S2529" s="138">
        <v>0</v>
      </c>
      <c r="T2529" s="139">
        <f>S2529*H2529</f>
        <v>0</v>
      </c>
      <c r="AR2529" s="140" t="s">
        <v>370</v>
      </c>
      <c r="AT2529" s="140" t="s">
        <v>265</v>
      </c>
      <c r="AU2529" s="140" t="s">
        <v>91</v>
      </c>
      <c r="AY2529" s="2" t="s">
        <v>263</v>
      </c>
      <c r="BE2529" s="141">
        <f>IF(N2529="základní",J2529,0)</f>
        <v>0</v>
      </c>
      <c r="BF2529" s="141">
        <f>IF(N2529="snížená",J2529,0)</f>
        <v>0</v>
      </c>
      <c r="BG2529" s="141">
        <f>IF(N2529="zákl. přenesená",J2529,0)</f>
        <v>0</v>
      </c>
      <c r="BH2529" s="141">
        <f>IF(N2529="sníž. přenesená",J2529,0)</f>
        <v>0</v>
      </c>
      <c r="BI2529" s="141">
        <f>IF(N2529="nulová",J2529,0)</f>
        <v>0</v>
      </c>
      <c r="BJ2529" s="2" t="s">
        <v>89</v>
      </c>
      <c r="BK2529" s="141">
        <f>ROUND(I2529*H2529,2)</f>
        <v>0</v>
      </c>
      <c r="BL2529" s="2" t="s">
        <v>370</v>
      </c>
      <c r="BM2529" s="140" t="s">
        <v>2392</v>
      </c>
    </row>
    <row r="2530" spans="2:65" s="116" customFormat="1" ht="22.9" customHeight="1">
      <c r="B2530" s="117"/>
      <c r="D2530" s="118" t="s">
        <v>81</v>
      </c>
      <c r="E2530" s="127" t="s">
        <v>2393</v>
      </c>
      <c r="F2530" s="127" t="s">
        <v>2394</v>
      </c>
      <c r="I2530" s="120"/>
      <c r="J2530" s="128">
        <f>BK2530</f>
        <v>0</v>
      </c>
      <c r="L2530" s="117"/>
      <c r="M2530" s="122"/>
      <c r="P2530" s="123">
        <f>SUM(P2531:P2538)</f>
        <v>0</v>
      </c>
      <c r="R2530" s="123">
        <f>SUM(R2531:R2538)</f>
        <v>0</v>
      </c>
      <c r="T2530" s="124">
        <f>SUM(T2531:T2538)</f>
        <v>0</v>
      </c>
      <c r="AR2530" s="118" t="s">
        <v>91</v>
      </c>
      <c r="AT2530" s="125" t="s">
        <v>81</v>
      </c>
      <c r="AU2530" s="125" t="s">
        <v>89</v>
      </c>
      <c r="AY2530" s="118" t="s">
        <v>263</v>
      </c>
      <c r="BK2530" s="126">
        <f>SUM(BK2531:BK2538)</f>
        <v>0</v>
      </c>
    </row>
    <row r="2531" spans="2:65" s="17" customFormat="1" ht="24.2" customHeight="1">
      <c r="B2531" s="18"/>
      <c r="C2531" s="129" t="s">
        <v>2395</v>
      </c>
      <c r="D2531" s="129" t="s">
        <v>265</v>
      </c>
      <c r="E2531" s="130" t="s">
        <v>2396</v>
      </c>
      <c r="F2531" s="131" t="s">
        <v>2397</v>
      </c>
      <c r="G2531" s="132" t="s">
        <v>2103</v>
      </c>
      <c r="H2531" s="133">
        <v>15</v>
      </c>
      <c r="I2531" s="134"/>
      <c r="J2531" s="135">
        <f t="shared" ref="J2531:J2538" si="50">ROUND(I2531*H2531,2)</f>
        <v>0</v>
      </c>
      <c r="K2531" s="131" t="s">
        <v>44</v>
      </c>
      <c r="L2531" s="18"/>
      <c r="M2531" s="136" t="s">
        <v>44</v>
      </c>
      <c r="N2531" s="137" t="s">
        <v>53</v>
      </c>
      <c r="P2531" s="138">
        <f t="shared" ref="P2531:P2538" si="51">O2531*H2531</f>
        <v>0</v>
      </c>
      <c r="Q2531" s="138">
        <v>0</v>
      </c>
      <c r="R2531" s="138">
        <f t="shared" ref="R2531:R2538" si="52">Q2531*H2531</f>
        <v>0</v>
      </c>
      <c r="S2531" s="138">
        <v>0</v>
      </c>
      <c r="T2531" s="139">
        <f t="shared" ref="T2531:T2538" si="53">S2531*H2531</f>
        <v>0</v>
      </c>
      <c r="AR2531" s="140" t="s">
        <v>370</v>
      </c>
      <c r="AT2531" s="140" t="s">
        <v>265</v>
      </c>
      <c r="AU2531" s="140" t="s">
        <v>91</v>
      </c>
      <c r="AY2531" s="2" t="s">
        <v>263</v>
      </c>
      <c r="BE2531" s="141">
        <f t="shared" ref="BE2531:BE2538" si="54">IF(N2531="základní",J2531,0)</f>
        <v>0</v>
      </c>
      <c r="BF2531" s="141">
        <f t="shared" ref="BF2531:BF2538" si="55">IF(N2531="snížená",J2531,0)</f>
        <v>0</v>
      </c>
      <c r="BG2531" s="141">
        <f t="shared" ref="BG2531:BG2538" si="56">IF(N2531="zákl. přenesená",J2531,0)</f>
        <v>0</v>
      </c>
      <c r="BH2531" s="141">
        <f t="shared" ref="BH2531:BH2538" si="57">IF(N2531="sníž. přenesená",J2531,0)</f>
        <v>0</v>
      </c>
      <c r="BI2531" s="141">
        <f t="shared" ref="BI2531:BI2538" si="58">IF(N2531="nulová",J2531,0)</f>
        <v>0</v>
      </c>
      <c r="BJ2531" s="2" t="s">
        <v>89</v>
      </c>
      <c r="BK2531" s="141">
        <f t="shared" ref="BK2531:BK2538" si="59">ROUND(I2531*H2531,2)</f>
        <v>0</v>
      </c>
      <c r="BL2531" s="2" t="s">
        <v>370</v>
      </c>
      <c r="BM2531" s="140" t="s">
        <v>2398</v>
      </c>
    </row>
    <row r="2532" spans="2:65" s="17" customFormat="1" ht="24.2" customHeight="1">
      <c r="B2532" s="18"/>
      <c r="C2532" s="129" t="s">
        <v>2399</v>
      </c>
      <c r="D2532" s="129" t="s">
        <v>265</v>
      </c>
      <c r="E2532" s="130" t="s">
        <v>2400</v>
      </c>
      <c r="F2532" s="131" t="s">
        <v>2401</v>
      </c>
      <c r="G2532" s="132" t="s">
        <v>2103</v>
      </c>
      <c r="H2532" s="133">
        <v>1</v>
      </c>
      <c r="I2532" s="134"/>
      <c r="J2532" s="135">
        <f t="shared" si="50"/>
        <v>0</v>
      </c>
      <c r="K2532" s="131" t="s">
        <v>44</v>
      </c>
      <c r="L2532" s="18"/>
      <c r="M2532" s="136" t="s">
        <v>44</v>
      </c>
      <c r="N2532" s="137" t="s">
        <v>53</v>
      </c>
      <c r="P2532" s="138">
        <f t="shared" si="51"/>
        <v>0</v>
      </c>
      <c r="Q2532" s="138">
        <v>0</v>
      </c>
      <c r="R2532" s="138">
        <f t="shared" si="52"/>
        <v>0</v>
      </c>
      <c r="S2532" s="138">
        <v>0</v>
      </c>
      <c r="T2532" s="139">
        <f t="shared" si="53"/>
        <v>0</v>
      </c>
      <c r="AR2532" s="140" t="s">
        <v>370</v>
      </c>
      <c r="AT2532" s="140" t="s">
        <v>265</v>
      </c>
      <c r="AU2532" s="140" t="s">
        <v>91</v>
      </c>
      <c r="AY2532" s="2" t="s">
        <v>263</v>
      </c>
      <c r="BE2532" s="141">
        <f t="shared" si="54"/>
        <v>0</v>
      </c>
      <c r="BF2532" s="141">
        <f t="shared" si="55"/>
        <v>0</v>
      </c>
      <c r="BG2532" s="141">
        <f t="shared" si="56"/>
        <v>0</v>
      </c>
      <c r="BH2532" s="141">
        <f t="shared" si="57"/>
        <v>0</v>
      </c>
      <c r="BI2532" s="141">
        <f t="shared" si="58"/>
        <v>0</v>
      </c>
      <c r="BJ2532" s="2" t="s">
        <v>89</v>
      </c>
      <c r="BK2532" s="141">
        <f t="shared" si="59"/>
        <v>0</v>
      </c>
      <c r="BL2532" s="2" t="s">
        <v>370</v>
      </c>
      <c r="BM2532" s="140" t="s">
        <v>2402</v>
      </c>
    </row>
    <row r="2533" spans="2:65" s="17" customFormat="1" ht="14.45" customHeight="1">
      <c r="B2533" s="18"/>
      <c r="C2533" s="129" t="s">
        <v>2403</v>
      </c>
      <c r="D2533" s="129" t="s">
        <v>265</v>
      </c>
      <c r="E2533" s="130" t="s">
        <v>2404</v>
      </c>
      <c r="F2533" s="131" t="s">
        <v>2405</v>
      </c>
      <c r="G2533" s="132" t="s">
        <v>2103</v>
      </c>
      <c r="H2533" s="133">
        <v>1</v>
      </c>
      <c r="I2533" s="134"/>
      <c r="J2533" s="135">
        <f t="shared" si="50"/>
        <v>0</v>
      </c>
      <c r="K2533" s="131" t="s">
        <v>44</v>
      </c>
      <c r="L2533" s="18"/>
      <c r="M2533" s="136" t="s">
        <v>44</v>
      </c>
      <c r="N2533" s="137" t="s">
        <v>53</v>
      </c>
      <c r="P2533" s="138">
        <f t="shared" si="51"/>
        <v>0</v>
      </c>
      <c r="Q2533" s="138">
        <v>0</v>
      </c>
      <c r="R2533" s="138">
        <f t="shared" si="52"/>
        <v>0</v>
      </c>
      <c r="S2533" s="138">
        <v>0</v>
      </c>
      <c r="T2533" s="139">
        <f t="shared" si="53"/>
        <v>0</v>
      </c>
      <c r="AR2533" s="140" t="s">
        <v>370</v>
      </c>
      <c r="AT2533" s="140" t="s">
        <v>265</v>
      </c>
      <c r="AU2533" s="140" t="s">
        <v>91</v>
      </c>
      <c r="AY2533" s="2" t="s">
        <v>263</v>
      </c>
      <c r="BE2533" s="141">
        <f t="shared" si="54"/>
        <v>0</v>
      </c>
      <c r="BF2533" s="141">
        <f t="shared" si="55"/>
        <v>0</v>
      </c>
      <c r="BG2533" s="141">
        <f t="shared" si="56"/>
        <v>0</v>
      </c>
      <c r="BH2533" s="141">
        <f t="shared" si="57"/>
        <v>0</v>
      </c>
      <c r="BI2533" s="141">
        <f t="shared" si="58"/>
        <v>0</v>
      </c>
      <c r="BJ2533" s="2" t="s">
        <v>89</v>
      </c>
      <c r="BK2533" s="141">
        <f t="shared" si="59"/>
        <v>0</v>
      </c>
      <c r="BL2533" s="2" t="s">
        <v>370</v>
      </c>
      <c r="BM2533" s="140" t="s">
        <v>2406</v>
      </c>
    </row>
    <row r="2534" spans="2:65" s="17" customFormat="1" ht="14.45" customHeight="1">
      <c r="B2534" s="18"/>
      <c r="C2534" s="129" t="s">
        <v>2407</v>
      </c>
      <c r="D2534" s="129" t="s">
        <v>265</v>
      </c>
      <c r="E2534" s="130" t="s">
        <v>2408</v>
      </c>
      <c r="F2534" s="131" t="s">
        <v>2409</v>
      </c>
      <c r="G2534" s="132" t="s">
        <v>2103</v>
      </c>
      <c r="H2534" s="133">
        <v>9</v>
      </c>
      <c r="I2534" s="134"/>
      <c r="J2534" s="135">
        <f t="shared" si="50"/>
        <v>0</v>
      </c>
      <c r="K2534" s="131" t="s">
        <v>44</v>
      </c>
      <c r="L2534" s="18"/>
      <c r="M2534" s="136" t="s">
        <v>44</v>
      </c>
      <c r="N2534" s="137" t="s">
        <v>53</v>
      </c>
      <c r="P2534" s="138">
        <f t="shared" si="51"/>
        <v>0</v>
      </c>
      <c r="Q2534" s="138">
        <v>0</v>
      </c>
      <c r="R2534" s="138">
        <f t="shared" si="52"/>
        <v>0</v>
      </c>
      <c r="S2534" s="138">
        <v>0</v>
      </c>
      <c r="T2534" s="139">
        <f t="shared" si="53"/>
        <v>0</v>
      </c>
      <c r="AR2534" s="140" t="s">
        <v>370</v>
      </c>
      <c r="AT2534" s="140" t="s">
        <v>265</v>
      </c>
      <c r="AU2534" s="140" t="s">
        <v>91</v>
      </c>
      <c r="AY2534" s="2" t="s">
        <v>263</v>
      </c>
      <c r="BE2534" s="141">
        <f t="shared" si="54"/>
        <v>0</v>
      </c>
      <c r="BF2534" s="141">
        <f t="shared" si="55"/>
        <v>0</v>
      </c>
      <c r="BG2534" s="141">
        <f t="shared" si="56"/>
        <v>0</v>
      </c>
      <c r="BH2534" s="141">
        <f t="shared" si="57"/>
        <v>0</v>
      </c>
      <c r="BI2534" s="141">
        <f t="shared" si="58"/>
        <v>0</v>
      </c>
      <c r="BJ2534" s="2" t="s">
        <v>89</v>
      </c>
      <c r="BK2534" s="141">
        <f t="shared" si="59"/>
        <v>0</v>
      </c>
      <c r="BL2534" s="2" t="s">
        <v>370</v>
      </c>
      <c r="BM2534" s="140" t="s">
        <v>2410</v>
      </c>
    </row>
    <row r="2535" spans="2:65" s="17" customFormat="1" ht="24.2" customHeight="1">
      <c r="B2535" s="18"/>
      <c r="C2535" s="129" t="s">
        <v>2411</v>
      </c>
      <c r="D2535" s="129" t="s">
        <v>265</v>
      </c>
      <c r="E2535" s="130" t="s">
        <v>2412</v>
      </c>
      <c r="F2535" s="131" t="s">
        <v>2413</v>
      </c>
      <c r="G2535" s="132" t="s">
        <v>2103</v>
      </c>
      <c r="H2535" s="133">
        <v>1</v>
      </c>
      <c r="I2535" s="134"/>
      <c r="J2535" s="135">
        <f t="shared" si="50"/>
        <v>0</v>
      </c>
      <c r="K2535" s="131" t="s">
        <v>44</v>
      </c>
      <c r="L2535" s="18"/>
      <c r="M2535" s="136" t="s">
        <v>44</v>
      </c>
      <c r="N2535" s="137" t="s">
        <v>53</v>
      </c>
      <c r="P2535" s="138">
        <f t="shared" si="51"/>
        <v>0</v>
      </c>
      <c r="Q2535" s="138">
        <v>0</v>
      </c>
      <c r="R2535" s="138">
        <f t="shared" si="52"/>
        <v>0</v>
      </c>
      <c r="S2535" s="138">
        <v>0</v>
      </c>
      <c r="T2535" s="139">
        <f t="shared" si="53"/>
        <v>0</v>
      </c>
      <c r="AR2535" s="140" t="s">
        <v>370</v>
      </c>
      <c r="AT2535" s="140" t="s">
        <v>265</v>
      </c>
      <c r="AU2535" s="140" t="s">
        <v>91</v>
      </c>
      <c r="AY2535" s="2" t="s">
        <v>263</v>
      </c>
      <c r="BE2535" s="141">
        <f t="shared" si="54"/>
        <v>0</v>
      </c>
      <c r="BF2535" s="141">
        <f t="shared" si="55"/>
        <v>0</v>
      </c>
      <c r="BG2535" s="141">
        <f t="shared" si="56"/>
        <v>0</v>
      </c>
      <c r="BH2535" s="141">
        <f t="shared" si="57"/>
        <v>0</v>
      </c>
      <c r="BI2535" s="141">
        <f t="shared" si="58"/>
        <v>0</v>
      </c>
      <c r="BJ2535" s="2" t="s">
        <v>89</v>
      </c>
      <c r="BK2535" s="141">
        <f t="shared" si="59"/>
        <v>0</v>
      </c>
      <c r="BL2535" s="2" t="s">
        <v>370</v>
      </c>
      <c r="BM2535" s="140" t="s">
        <v>2414</v>
      </c>
    </row>
    <row r="2536" spans="2:65" s="17" customFormat="1" ht="24.2" customHeight="1">
      <c r="B2536" s="18"/>
      <c r="C2536" s="129" t="s">
        <v>2415</v>
      </c>
      <c r="D2536" s="129" t="s">
        <v>265</v>
      </c>
      <c r="E2536" s="130" t="s">
        <v>2416</v>
      </c>
      <c r="F2536" s="131" t="s">
        <v>2417</v>
      </c>
      <c r="G2536" s="132" t="s">
        <v>2103</v>
      </c>
      <c r="H2536" s="133">
        <v>15</v>
      </c>
      <c r="I2536" s="134"/>
      <c r="J2536" s="135">
        <f t="shared" si="50"/>
        <v>0</v>
      </c>
      <c r="K2536" s="131" t="s">
        <v>44</v>
      </c>
      <c r="L2536" s="18"/>
      <c r="M2536" s="136" t="s">
        <v>44</v>
      </c>
      <c r="N2536" s="137" t="s">
        <v>53</v>
      </c>
      <c r="P2536" s="138">
        <f t="shared" si="51"/>
        <v>0</v>
      </c>
      <c r="Q2536" s="138">
        <v>0</v>
      </c>
      <c r="R2536" s="138">
        <f t="shared" si="52"/>
        <v>0</v>
      </c>
      <c r="S2536" s="138">
        <v>0</v>
      </c>
      <c r="T2536" s="139">
        <f t="shared" si="53"/>
        <v>0</v>
      </c>
      <c r="AR2536" s="140" t="s">
        <v>370</v>
      </c>
      <c r="AT2536" s="140" t="s">
        <v>265</v>
      </c>
      <c r="AU2536" s="140" t="s">
        <v>91</v>
      </c>
      <c r="AY2536" s="2" t="s">
        <v>263</v>
      </c>
      <c r="BE2536" s="141">
        <f t="shared" si="54"/>
        <v>0</v>
      </c>
      <c r="BF2536" s="141">
        <f t="shared" si="55"/>
        <v>0</v>
      </c>
      <c r="BG2536" s="141">
        <f t="shared" si="56"/>
        <v>0</v>
      </c>
      <c r="BH2536" s="141">
        <f t="shared" si="57"/>
        <v>0</v>
      </c>
      <c r="BI2536" s="141">
        <f t="shared" si="58"/>
        <v>0</v>
      </c>
      <c r="BJ2536" s="2" t="s">
        <v>89</v>
      </c>
      <c r="BK2536" s="141">
        <f t="shared" si="59"/>
        <v>0</v>
      </c>
      <c r="BL2536" s="2" t="s">
        <v>370</v>
      </c>
      <c r="BM2536" s="140" t="s">
        <v>2418</v>
      </c>
    </row>
    <row r="2537" spans="2:65" s="17" customFormat="1" ht="24.2" customHeight="1">
      <c r="B2537" s="18"/>
      <c r="C2537" s="129" t="s">
        <v>2419</v>
      </c>
      <c r="D2537" s="129" t="s">
        <v>265</v>
      </c>
      <c r="E2537" s="130" t="s">
        <v>2420</v>
      </c>
      <c r="F2537" s="131" t="s">
        <v>2421</v>
      </c>
      <c r="G2537" s="132" t="s">
        <v>312</v>
      </c>
      <c r="H2537" s="133">
        <v>0.60799999999999998</v>
      </c>
      <c r="I2537" s="134"/>
      <c r="J2537" s="135">
        <f t="shared" si="50"/>
        <v>0</v>
      </c>
      <c r="K2537" s="131" t="s">
        <v>44</v>
      </c>
      <c r="L2537" s="18"/>
      <c r="M2537" s="136" t="s">
        <v>44</v>
      </c>
      <c r="N2537" s="137" t="s">
        <v>53</v>
      </c>
      <c r="P2537" s="138">
        <f t="shared" si="51"/>
        <v>0</v>
      </c>
      <c r="Q2537" s="138">
        <v>0</v>
      </c>
      <c r="R2537" s="138">
        <f t="shared" si="52"/>
        <v>0</v>
      </c>
      <c r="S2537" s="138">
        <v>0</v>
      </c>
      <c r="T2537" s="139">
        <f t="shared" si="53"/>
        <v>0</v>
      </c>
      <c r="AR2537" s="140" t="s">
        <v>370</v>
      </c>
      <c r="AT2537" s="140" t="s">
        <v>265</v>
      </c>
      <c r="AU2537" s="140" t="s">
        <v>91</v>
      </c>
      <c r="AY2537" s="2" t="s">
        <v>263</v>
      </c>
      <c r="BE2537" s="141">
        <f t="shared" si="54"/>
        <v>0</v>
      </c>
      <c r="BF2537" s="141">
        <f t="shared" si="55"/>
        <v>0</v>
      </c>
      <c r="BG2537" s="141">
        <f t="shared" si="56"/>
        <v>0</v>
      </c>
      <c r="BH2537" s="141">
        <f t="shared" si="57"/>
        <v>0</v>
      </c>
      <c r="BI2537" s="141">
        <f t="shared" si="58"/>
        <v>0</v>
      </c>
      <c r="BJ2537" s="2" t="s">
        <v>89</v>
      </c>
      <c r="BK2537" s="141">
        <f t="shared" si="59"/>
        <v>0</v>
      </c>
      <c r="BL2537" s="2" t="s">
        <v>370</v>
      </c>
      <c r="BM2537" s="140" t="s">
        <v>2422</v>
      </c>
    </row>
    <row r="2538" spans="2:65" s="17" customFormat="1" ht="24.2" customHeight="1">
      <c r="B2538" s="18"/>
      <c r="C2538" s="129" t="s">
        <v>2423</v>
      </c>
      <c r="D2538" s="129" t="s">
        <v>265</v>
      </c>
      <c r="E2538" s="130" t="s">
        <v>2424</v>
      </c>
      <c r="F2538" s="131" t="s">
        <v>2425</v>
      </c>
      <c r="G2538" s="132" t="s">
        <v>312</v>
      </c>
      <c r="H2538" s="133">
        <v>0.60799999999999998</v>
      </c>
      <c r="I2538" s="134"/>
      <c r="J2538" s="135">
        <f t="shared" si="50"/>
        <v>0</v>
      </c>
      <c r="K2538" s="131" t="s">
        <v>44</v>
      </c>
      <c r="L2538" s="18"/>
      <c r="M2538" s="136" t="s">
        <v>44</v>
      </c>
      <c r="N2538" s="137" t="s">
        <v>53</v>
      </c>
      <c r="P2538" s="138">
        <f t="shared" si="51"/>
        <v>0</v>
      </c>
      <c r="Q2538" s="138">
        <v>0</v>
      </c>
      <c r="R2538" s="138">
        <f t="shared" si="52"/>
        <v>0</v>
      </c>
      <c r="S2538" s="138">
        <v>0</v>
      </c>
      <c r="T2538" s="139">
        <f t="shared" si="53"/>
        <v>0</v>
      </c>
      <c r="AR2538" s="140" t="s">
        <v>370</v>
      </c>
      <c r="AT2538" s="140" t="s">
        <v>265</v>
      </c>
      <c r="AU2538" s="140" t="s">
        <v>91</v>
      </c>
      <c r="AY2538" s="2" t="s">
        <v>263</v>
      </c>
      <c r="BE2538" s="141">
        <f t="shared" si="54"/>
        <v>0</v>
      </c>
      <c r="BF2538" s="141">
        <f t="shared" si="55"/>
        <v>0</v>
      </c>
      <c r="BG2538" s="141">
        <f t="shared" si="56"/>
        <v>0</v>
      </c>
      <c r="BH2538" s="141">
        <f t="shared" si="57"/>
        <v>0</v>
      </c>
      <c r="BI2538" s="141">
        <f t="shared" si="58"/>
        <v>0</v>
      </c>
      <c r="BJ2538" s="2" t="s">
        <v>89</v>
      </c>
      <c r="BK2538" s="141">
        <f t="shared" si="59"/>
        <v>0</v>
      </c>
      <c r="BL2538" s="2" t="s">
        <v>370</v>
      </c>
      <c r="BM2538" s="140" t="s">
        <v>2426</v>
      </c>
    </row>
    <row r="2539" spans="2:65" s="116" customFormat="1" ht="22.9" customHeight="1">
      <c r="B2539" s="117"/>
      <c r="D2539" s="118" t="s">
        <v>81</v>
      </c>
      <c r="E2539" s="127" t="s">
        <v>2427</v>
      </c>
      <c r="F2539" s="127" t="s">
        <v>2428</v>
      </c>
      <c r="I2539" s="120"/>
      <c r="J2539" s="128">
        <f>BK2539</f>
        <v>0</v>
      </c>
      <c r="L2539" s="117"/>
      <c r="M2539" s="122"/>
      <c r="P2539" s="123">
        <f>SUM(P2540:P2545)</f>
        <v>0</v>
      </c>
      <c r="R2539" s="123">
        <f>SUM(R2540:R2545)</f>
        <v>0</v>
      </c>
      <c r="T2539" s="124">
        <f>SUM(T2540:T2545)</f>
        <v>0</v>
      </c>
      <c r="AR2539" s="118" t="s">
        <v>91</v>
      </c>
      <c r="AT2539" s="125" t="s">
        <v>81</v>
      </c>
      <c r="AU2539" s="125" t="s">
        <v>89</v>
      </c>
      <c r="AY2539" s="118" t="s">
        <v>263</v>
      </c>
      <c r="BK2539" s="126">
        <f>SUM(BK2540:BK2545)</f>
        <v>0</v>
      </c>
    </row>
    <row r="2540" spans="2:65" s="17" customFormat="1" ht="24.2" customHeight="1">
      <c r="B2540" s="18"/>
      <c r="C2540" s="129" t="s">
        <v>2429</v>
      </c>
      <c r="D2540" s="129" t="s">
        <v>265</v>
      </c>
      <c r="E2540" s="130" t="s">
        <v>2430</v>
      </c>
      <c r="F2540" s="131" t="s">
        <v>2431</v>
      </c>
      <c r="G2540" s="132" t="s">
        <v>439</v>
      </c>
      <c r="H2540" s="133">
        <v>13</v>
      </c>
      <c r="I2540" s="134"/>
      <c r="J2540" s="135">
        <f t="shared" ref="J2540:J2545" si="60">ROUND(I2540*H2540,2)</f>
        <v>0</v>
      </c>
      <c r="K2540" s="131" t="s">
        <v>44</v>
      </c>
      <c r="L2540" s="18"/>
      <c r="M2540" s="136" t="s">
        <v>44</v>
      </c>
      <c r="N2540" s="137" t="s">
        <v>53</v>
      </c>
      <c r="P2540" s="138">
        <f t="shared" ref="P2540:P2545" si="61">O2540*H2540</f>
        <v>0</v>
      </c>
      <c r="Q2540" s="138">
        <v>0</v>
      </c>
      <c r="R2540" s="138">
        <f t="shared" ref="R2540:R2545" si="62">Q2540*H2540</f>
        <v>0</v>
      </c>
      <c r="S2540" s="138">
        <v>0</v>
      </c>
      <c r="T2540" s="139">
        <f t="shared" ref="T2540:T2545" si="63">S2540*H2540</f>
        <v>0</v>
      </c>
      <c r="AR2540" s="140" t="s">
        <v>370</v>
      </c>
      <c r="AT2540" s="140" t="s">
        <v>265</v>
      </c>
      <c r="AU2540" s="140" t="s">
        <v>91</v>
      </c>
      <c r="AY2540" s="2" t="s">
        <v>263</v>
      </c>
      <c r="BE2540" s="141">
        <f t="shared" ref="BE2540:BE2545" si="64">IF(N2540="základní",J2540,0)</f>
        <v>0</v>
      </c>
      <c r="BF2540" s="141">
        <f t="shared" ref="BF2540:BF2545" si="65">IF(N2540="snížená",J2540,0)</f>
        <v>0</v>
      </c>
      <c r="BG2540" s="141">
        <f t="shared" ref="BG2540:BG2545" si="66">IF(N2540="zákl. přenesená",J2540,0)</f>
        <v>0</v>
      </c>
      <c r="BH2540" s="141">
        <f t="shared" ref="BH2540:BH2545" si="67">IF(N2540="sníž. přenesená",J2540,0)</f>
        <v>0</v>
      </c>
      <c r="BI2540" s="141">
        <f t="shared" ref="BI2540:BI2545" si="68">IF(N2540="nulová",J2540,0)</f>
        <v>0</v>
      </c>
      <c r="BJ2540" s="2" t="s">
        <v>89</v>
      </c>
      <c r="BK2540" s="141">
        <f t="shared" ref="BK2540:BK2545" si="69">ROUND(I2540*H2540,2)</f>
        <v>0</v>
      </c>
      <c r="BL2540" s="2" t="s">
        <v>370</v>
      </c>
      <c r="BM2540" s="140" t="s">
        <v>2432</v>
      </c>
    </row>
    <row r="2541" spans="2:65" s="17" customFormat="1" ht="14.45" customHeight="1">
      <c r="B2541" s="18"/>
      <c r="C2541" s="129" t="s">
        <v>2433</v>
      </c>
      <c r="D2541" s="129" t="s">
        <v>265</v>
      </c>
      <c r="E2541" s="130" t="s">
        <v>2434</v>
      </c>
      <c r="F2541" s="131" t="s">
        <v>2435</v>
      </c>
      <c r="G2541" s="132" t="s">
        <v>439</v>
      </c>
      <c r="H2541" s="133">
        <v>3</v>
      </c>
      <c r="I2541" s="134"/>
      <c r="J2541" s="135">
        <f t="shared" si="60"/>
        <v>0</v>
      </c>
      <c r="K2541" s="131" t="s">
        <v>44</v>
      </c>
      <c r="L2541" s="18"/>
      <c r="M2541" s="136" t="s">
        <v>44</v>
      </c>
      <c r="N2541" s="137" t="s">
        <v>53</v>
      </c>
      <c r="P2541" s="138">
        <f t="shared" si="61"/>
        <v>0</v>
      </c>
      <c r="Q2541" s="138">
        <v>0</v>
      </c>
      <c r="R2541" s="138">
        <f t="shared" si="62"/>
        <v>0</v>
      </c>
      <c r="S2541" s="138">
        <v>0</v>
      </c>
      <c r="T2541" s="139">
        <f t="shared" si="63"/>
        <v>0</v>
      </c>
      <c r="AR2541" s="140" t="s">
        <v>370</v>
      </c>
      <c r="AT2541" s="140" t="s">
        <v>265</v>
      </c>
      <c r="AU2541" s="140" t="s">
        <v>91</v>
      </c>
      <c r="AY2541" s="2" t="s">
        <v>263</v>
      </c>
      <c r="BE2541" s="141">
        <f t="shared" si="64"/>
        <v>0</v>
      </c>
      <c r="BF2541" s="141">
        <f t="shared" si="65"/>
        <v>0</v>
      </c>
      <c r="BG2541" s="141">
        <f t="shared" si="66"/>
        <v>0</v>
      </c>
      <c r="BH2541" s="141">
        <f t="shared" si="67"/>
        <v>0</v>
      </c>
      <c r="BI2541" s="141">
        <f t="shared" si="68"/>
        <v>0</v>
      </c>
      <c r="BJ2541" s="2" t="s">
        <v>89</v>
      </c>
      <c r="BK2541" s="141">
        <f t="shared" si="69"/>
        <v>0</v>
      </c>
      <c r="BL2541" s="2" t="s">
        <v>370</v>
      </c>
      <c r="BM2541" s="140" t="s">
        <v>2436</v>
      </c>
    </row>
    <row r="2542" spans="2:65" s="17" customFormat="1" ht="14.45" customHeight="1">
      <c r="B2542" s="18"/>
      <c r="C2542" s="129" t="s">
        <v>2437</v>
      </c>
      <c r="D2542" s="129" t="s">
        <v>265</v>
      </c>
      <c r="E2542" s="130" t="s">
        <v>2438</v>
      </c>
      <c r="F2542" s="131" t="s">
        <v>2439</v>
      </c>
      <c r="G2542" s="132" t="s">
        <v>439</v>
      </c>
      <c r="H2542" s="133">
        <v>18</v>
      </c>
      <c r="I2542" s="134"/>
      <c r="J2542" s="135">
        <f t="shared" si="60"/>
        <v>0</v>
      </c>
      <c r="K2542" s="131" t="s">
        <v>44</v>
      </c>
      <c r="L2542" s="18"/>
      <c r="M2542" s="136" t="s">
        <v>44</v>
      </c>
      <c r="N2542" s="137" t="s">
        <v>53</v>
      </c>
      <c r="P2542" s="138">
        <f t="shared" si="61"/>
        <v>0</v>
      </c>
      <c r="Q2542" s="138">
        <v>0</v>
      </c>
      <c r="R2542" s="138">
        <f t="shared" si="62"/>
        <v>0</v>
      </c>
      <c r="S2542" s="138">
        <v>0</v>
      </c>
      <c r="T2542" s="139">
        <f t="shared" si="63"/>
        <v>0</v>
      </c>
      <c r="AR2542" s="140" t="s">
        <v>370</v>
      </c>
      <c r="AT2542" s="140" t="s">
        <v>265</v>
      </c>
      <c r="AU2542" s="140" t="s">
        <v>91</v>
      </c>
      <c r="AY2542" s="2" t="s">
        <v>263</v>
      </c>
      <c r="BE2542" s="141">
        <f t="shared" si="64"/>
        <v>0</v>
      </c>
      <c r="BF2542" s="141">
        <f t="shared" si="65"/>
        <v>0</v>
      </c>
      <c r="BG2542" s="141">
        <f t="shared" si="66"/>
        <v>0</v>
      </c>
      <c r="BH2542" s="141">
        <f t="shared" si="67"/>
        <v>0</v>
      </c>
      <c r="BI2542" s="141">
        <f t="shared" si="68"/>
        <v>0</v>
      </c>
      <c r="BJ2542" s="2" t="s">
        <v>89</v>
      </c>
      <c r="BK2542" s="141">
        <f t="shared" si="69"/>
        <v>0</v>
      </c>
      <c r="BL2542" s="2" t="s">
        <v>370</v>
      </c>
      <c r="BM2542" s="140" t="s">
        <v>2440</v>
      </c>
    </row>
    <row r="2543" spans="2:65" s="17" customFormat="1" ht="14.45" customHeight="1">
      <c r="B2543" s="18"/>
      <c r="C2543" s="129" t="s">
        <v>2441</v>
      </c>
      <c r="D2543" s="129" t="s">
        <v>265</v>
      </c>
      <c r="E2543" s="130" t="s">
        <v>2442</v>
      </c>
      <c r="F2543" s="131" t="s">
        <v>2443</v>
      </c>
      <c r="G2543" s="132" t="s">
        <v>439</v>
      </c>
      <c r="H2543" s="133">
        <v>5</v>
      </c>
      <c r="I2543" s="134"/>
      <c r="J2543" s="135">
        <f t="shared" si="60"/>
        <v>0</v>
      </c>
      <c r="K2543" s="131" t="s">
        <v>44</v>
      </c>
      <c r="L2543" s="18"/>
      <c r="M2543" s="136" t="s">
        <v>44</v>
      </c>
      <c r="N2543" s="137" t="s">
        <v>53</v>
      </c>
      <c r="P2543" s="138">
        <f t="shared" si="61"/>
        <v>0</v>
      </c>
      <c r="Q2543" s="138">
        <v>0</v>
      </c>
      <c r="R2543" s="138">
        <f t="shared" si="62"/>
        <v>0</v>
      </c>
      <c r="S2543" s="138">
        <v>0</v>
      </c>
      <c r="T2543" s="139">
        <f t="shared" si="63"/>
        <v>0</v>
      </c>
      <c r="AR2543" s="140" t="s">
        <v>370</v>
      </c>
      <c r="AT2543" s="140" t="s">
        <v>265</v>
      </c>
      <c r="AU2543" s="140" t="s">
        <v>91</v>
      </c>
      <c r="AY2543" s="2" t="s">
        <v>263</v>
      </c>
      <c r="BE2543" s="141">
        <f t="shared" si="64"/>
        <v>0</v>
      </c>
      <c r="BF2543" s="141">
        <f t="shared" si="65"/>
        <v>0</v>
      </c>
      <c r="BG2543" s="141">
        <f t="shared" si="66"/>
        <v>0</v>
      </c>
      <c r="BH2543" s="141">
        <f t="shared" si="67"/>
        <v>0</v>
      </c>
      <c r="BI2543" s="141">
        <f t="shared" si="68"/>
        <v>0</v>
      </c>
      <c r="BJ2543" s="2" t="s">
        <v>89</v>
      </c>
      <c r="BK2543" s="141">
        <f t="shared" si="69"/>
        <v>0</v>
      </c>
      <c r="BL2543" s="2" t="s">
        <v>370</v>
      </c>
      <c r="BM2543" s="140" t="s">
        <v>2444</v>
      </c>
    </row>
    <row r="2544" spans="2:65" s="17" customFormat="1" ht="24.2" customHeight="1">
      <c r="B2544" s="18"/>
      <c r="C2544" s="129" t="s">
        <v>2445</v>
      </c>
      <c r="D2544" s="129" t="s">
        <v>265</v>
      </c>
      <c r="E2544" s="130" t="s">
        <v>1960</v>
      </c>
      <c r="F2544" s="131" t="s">
        <v>1961</v>
      </c>
      <c r="G2544" s="132" t="s">
        <v>312</v>
      </c>
      <c r="H2544" s="133">
        <v>1.1419999999999999</v>
      </c>
      <c r="I2544" s="134"/>
      <c r="J2544" s="135">
        <f t="shared" si="60"/>
        <v>0</v>
      </c>
      <c r="K2544" s="131" t="s">
        <v>44</v>
      </c>
      <c r="L2544" s="18"/>
      <c r="M2544" s="136" t="s">
        <v>44</v>
      </c>
      <c r="N2544" s="137" t="s">
        <v>53</v>
      </c>
      <c r="P2544" s="138">
        <f t="shared" si="61"/>
        <v>0</v>
      </c>
      <c r="Q2544" s="138">
        <v>0</v>
      </c>
      <c r="R2544" s="138">
        <f t="shared" si="62"/>
        <v>0</v>
      </c>
      <c r="S2544" s="138">
        <v>0</v>
      </c>
      <c r="T2544" s="139">
        <f t="shared" si="63"/>
        <v>0</v>
      </c>
      <c r="AR2544" s="140" t="s">
        <v>370</v>
      </c>
      <c r="AT2544" s="140" t="s">
        <v>265</v>
      </c>
      <c r="AU2544" s="140" t="s">
        <v>91</v>
      </c>
      <c r="AY2544" s="2" t="s">
        <v>263</v>
      </c>
      <c r="BE2544" s="141">
        <f t="shared" si="64"/>
        <v>0</v>
      </c>
      <c r="BF2544" s="141">
        <f t="shared" si="65"/>
        <v>0</v>
      </c>
      <c r="BG2544" s="141">
        <f t="shared" si="66"/>
        <v>0</v>
      </c>
      <c r="BH2544" s="141">
        <f t="shared" si="67"/>
        <v>0</v>
      </c>
      <c r="BI2544" s="141">
        <f t="shared" si="68"/>
        <v>0</v>
      </c>
      <c r="BJ2544" s="2" t="s">
        <v>89</v>
      </c>
      <c r="BK2544" s="141">
        <f t="shared" si="69"/>
        <v>0</v>
      </c>
      <c r="BL2544" s="2" t="s">
        <v>370</v>
      </c>
      <c r="BM2544" s="140" t="s">
        <v>2446</v>
      </c>
    </row>
    <row r="2545" spans="2:65" s="17" customFormat="1" ht="24.2" customHeight="1">
      <c r="B2545" s="18"/>
      <c r="C2545" s="129" t="s">
        <v>2447</v>
      </c>
      <c r="D2545" s="129" t="s">
        <v>265</v>
      </c>
      <c r="E2545" s="130" t="s">
        <v>2448</v>
      </c>
      <c r="F2545" s="131" t="s">
        <v>1965</v>
      </c>
      <c r="G2545" s="132" t="s">
        <v>312</v>
      </c>
      <c r="H2545" s="133">
        <v>1.141</v>
      </c>
      <c r="I2545" s="134"/>
      <c r="J2545" s="135">
        <f t="shared" si="60"/>
        <v>0</v>
      </c>
      <c r="K2545" s="131" t="s">
        <v>44</v>
      </c>
      <c r="L2545" s="18"/>
      <c r="M2545" s="136" t="s">
        <v>44</v>
      </c>
      <c r="N2545" s="137" t="s">
        <v>53</v>
      </c>
      <c r="P2545" s="138">
        <f t="shared" si="61"/>
        <v>0</v>
      </c>
      <c r="Q2545" s="138">
        <v>0</v>
      </c>
      <c r="R2545" s="138">
        <f t="shared" si="62"/>
        <v>0</v>
      </c>
      <c r="S2545" s="138">
        <v>0</v>
      </c>
      <c r="T2545" s="139">
        <f t="shared" si="63"/>
        <v>0</v>
      </c>
      <c r="AR2545" s="140" t="s">
        <v>370</v>
      </c>
      <c r="AT2545" s="140" t="s">
        <v>265</v>
      </c>
      <c r="AU2545" s="140" t="s">
        <v>91</v>
      </c>
      <c r="AY2545" s="2" t="s">
        <v>263</v>
      </c>
      <c r="BE2545" s="141">
        <f t="shared" si="64"/>
        <v>0</v>
      </c>
      <c r="BF2545" s="141">
        <f t="shared" si="65"/>
        <v>0</v>
      </c>
      <c r="BG2545" s="141">
        <f t="shared" si="66"/>
        <v>0</v>
      </c>
      <c r="BH2545" s="141">
        <f t="shared" si="67"/>
        <v>0</v>
      </c>
      <c r="BI2545" s="141">
        <f t="shared" si="68"/>
        <v>0</v>
      </c>
      <c r="BJ2545" s="2" t="s">
        <v>89</v>
      </c>
      <c r="BK2545" s="141">
        <f t="shared" si="69"/>
        <v>0</v>
      </c>
      <c r="BL2545" s="2" t="s">
        <v>370</v>
      </c>
      <c r="BM2545" s="140" t="s">
        <v>2449</v>
      </c>
    </row>
    <row r="2546" spans="2:65" s="116" customFormat="1" ht="22.9" customHeight="1">
      <c r="B2546" s="117"/>
      <c r="D2546" s="118" t="s">
        <v>81</v>
      </c>
      <c r="E2546" s="127" t="s">
        <v>2450</v>
      </c>
      <c r="F2546" s="127" t="s">
        <v>2451</v>
      </c>
      <c r="I2546" s="120"/>
      <c r="J2546" s="128">
        <f>BK2546</f>
        <v>0</v>
      </c>
      <c r="L2546" s="117"/>
      <c r="M2546" s="122"/>
      <c r="P2546" s="123">
        <f>SUM(P2547:P2552)</f>
        <v>0</v>
      </c>
      <c r="R2546" s="123">
        <f>SUM(R2547:R2552)</f>
        <v>0</v>
      </c>
      <c r="T2546" s="124">
        <f>SUM(T2547:T2552)</f>
        <v>0</v>
      </c>
      <c r="AR2546" s="118" t="s">
        <v>91</v>
      </c>
      <c r="AT2546" s="125" t="s">
        <v>81</v>
      </c>
      <c r="AU2546" s="125" t="s">
        <v>89</v>
      </c>
      <c r="AY2546" s="118" t="s">
        <v>263</v>
      </c>
      <c r="BK2546" s="126">
        <f>SUM(BK2547:BK2552)</f>
        <v>0</v>
      </c>
    </row>
    <row r="2547" spans="2:65" s="17" customFormat="1" ht="14.45" customHeight="1">
      <c r="B2547" s="18"/>
      <c r="C2547" s="129" t="s">
        <v>2452</v>
      </c>
      <c r="D2547" s="129" t="s">
        <v>265</v>
      </c>
      <c r="E2547" s="130" t="s">
        <v>2453</v>
      </c>
      <c r="F2547" s="131" t="s">
        <v>2454</v>
      </c>
      <c r="G2547" s="132" t="s">
        <v>402</v>
      </c>
      <c r="H2547" s="133">
        <v>120</v>
      </c>
      <c r="I2547" s="134"/>
      <c r="J2547" s="135">
        <f t="shared" ref="J2547:J2552" si="70">ROUND(I2547*H2547,2)</f>
        <v>0</v>
      </c>
      <c r="K2547" s="131" t="s">
        <v>44</v>
      </c>
      <c r="L2547" s="18"/>
      <c r="M2547" s="136" t="s">
        <v>44</v>
      </c>
      <c r="N2547" s="137" t="s">
        <v>53</v>
      </c>
      <c r="P2547" s="138">
        <f t="shared" ref="P2547:P2552" si="71">O2547*H2547</f>
        <v>0</v>
      </c>
      <c r="Q2547" s="138">
        <v>0</v>
      </c>
      <c r="R2547" s="138">
        <f t="shared" ref="R2547:R2552" si="72">Q2547*H2547</f>
        <v>0</v>
      </c>
      <c r="S2547" s="138">
        <v>0</v>
      </c>
      <c r="T2547" s="139">
        <f t="shared" ref="T2547:T2552" si="73">S2547*H2547</f>
        <v>0</v>
      </c>
      <c r="AR2547" s="140" t="s">
        <v>370</v>
      </c>
      <c r="AT2547" s="140" t="s">
        <v>265</v>
      </c>
      <c r="AU2547" s="140" t="s">
        <v>91</v>
      </c>
      <c r="AY2547" s="2" t="s">
        <v>263</v>
      </c>
      <c r="BE2547" s="141">
        <f t="shared" ref="BE2547:BE2552" si="74">IF(N2547="základní",J2547,0)</f>
        <v>0</v>
      </c>
      <c r="BF2547" s="141">
        <f t="shared" ref="BF2547:BF2552" si="75">IF(N2547="snížená",J2547,0)</f>
        <v>0</v>
      </c>
      <c r="BG2547" s="141">
        <f t="shared" ref="BG2547:BG2552" si="76">IF(N2547="zákl. přenesená",J2547,0)</f>
        <v>0</v>
      </c>
      <c r="BH2547" s="141">
        <f t="shared" ref="BH2547:BH2552" si="77">IF(N2547="sníž. přenesená",J2547,0)</f>
        <v>0</v>
      </c>
      <c r="BI2547" s="141">
        <f t="shared" ref="BI2547:BI2552" si="78">IF(N2547="nulová",J2547,0)</f>
        <v>0</v>
      </c>
      <c r="BJ2547" s="2" t="s">
        <v>89</v>
      </c>
      <c r="BK2547" s="141">
        <f t="shared" ref="BK2547:BK2552" si="79">ROUND(I2547*H2547,2)</f>
        <v>0</v>
      </c>
      <c r="BL2547" s="2" t="s">
        <v>370</v>
      </c>
      <c r="BM2547" s="140" t="s">
        <v>2455</v>
      </c>
    </row>
    <row r="2548" spans="2:65" s="17" customFormat="1" ht="14.45" customHeight="1">
      <c r="B2548" s="18"/>
      <c r="C2548" s="129" t="s">
        <v>2456</v>
      </c>
      <c r="D2548" s="129" t="s">
        <v>265</v>
      </c>
      <c r="E2548" s="130" t="s">
        <v>2457</v>
      </c>
      <c r="F2548" s="131" t="s">
        <v>2458</v>
      </c>
      <c r="G2548" s="132" t="s">
        <v>402</v>
      </c>
      <c r="H2548" s="133">
        <v>120</v>
      </c>
      <c r="I2548" s="134"/>
      <c r="J2548" s="135">
        <f t="shared" si="70"/>
        <v>0</v>
      </c>
      <c r="K2548" s="131" t="s">
        <v>44</v>
      </c>
      <c r="L2548" s="18"/>
      <c r="M2548" s="136" t="s">
        <v>44</v>
      </c>
      <c r="N2548" s="137" t="s">
        <v>53</v>
      </c>
      <c r="P2548" s="138">
        <f t="shared" si="71"/>
        <v>0</v>
      </c>
      <c r="Q2548" s="138">
        <v>0</v>
      </c>
      <c r="R2548" s="138">
        <f t="shared" si="72"/>
        <v>0</v>
      </c>
      <c r="S2548" s="138">
        <v>0</v>
      </c>
      <c r="T2548" s="139">
        <f t="shared" si="73"/>
        <v>0</v>
      </c>
      <c r="AR2548" s="140" t="s">
        <v>370</v>
      </c>
      <c r="AT2548" s="140" t="s">
        <v>265</v>
      </c>
      <c r="AU2548" s="140" t="s">
        <v>91</v>
      </c>
      <c r="AY2548" s="2" t="s">
        <v>263</v>
      </c>
      <c r="BE2548" s="141">
        <f t="shared" si="74"/>
        <v>0</v>
      </c>
      <c r="BF2548" s="141">
        <f t="shared" si="75"/>
        <v>0</v>
      </c>
      <c r="BG2548" s="141">
        <f t="shared" si="76"/>
        <v>0</v>
      </c>
      <c r="BH2548" s="141">
        <f t="shared" si="77"/>
        <v>0</v>
      </c>
      <c r="BI2548" s="141">
        <f t="shared" si="78"/>
        <v>0</v>
      </c>
      <c r="BJ2548" s="2" t="s">
        <v>89</v>
      </c>
      <c r="BK2548" s="141">
        <f t="shared" si="79"/>
        <v>0</v>
      </c>
      <c r="BL2548" s="2" t="s">
        <v>370</v>
      </c>
      <c r="BM2548" s="140" t="s">
        <v>2459</v>
      </c>
    </row>
    <row r="2549" spans="2:65" s="17" customFormat="1" ht="14.45" customHeight="1">
      <c r="B2549" s="18"/>
      <c r="C2549" s="129" t="s">
        <v>2460</v>
      </c>
      <c r="D2549" s="129" t="s">
        <v>265</v>
      </c>
      <c r="E2549" s="130" t="s">
        <v>2461</v>
      </c>
      <c r="F2549" s="131" t="s">
        <v>2462</v>
      </c>
      <c r="G2549" s="132" t="s">
        <v>402</v>
      </c>
      <c r="H2549" s="133">
        <v>240</v>
      </c>
      <c r="I2549" s="134"/>
      <c r="J2549" s="135">
        <f t="shared" si="70"/>
        <v>0</v>
      </c>
      <c r="K2549" s="131" t="s">
        <v>44</v>
      </c>
      <c r="L2549" s="18"/>
      <c r="M2549" s="136" t="s">
        <v>44</v>
      </c>
      <c r="N2549" s="137" t="s">
        <v>53</v>
      </c>
      <c r="P2549" s="138">
        <f t="shared" si="71"/>
        <v>0</v>
      </c>
      <c r="Q2549" s="138">
        <v>0</v>
      </c>
      <c r="R2549" s="138">
        <f t="shared" si="72"/>
        <v>0</v>
      </c>
      <c r="S2549" s="138">
        <v>0</v>
      </c>
      <c r="T2549" s="139">
        <f t="shared" si="73"/>
        <v>0</v>
      </c>
      <c r="AR2549" s="140" t="s">
        <v>370</v>
      </c>
      <c r="AT2549" s="140" t="s">
        <v>265</v>
      </c>
      <c r="AU2549" s="140" t="s">
        <v>91</v>
      </c>
      <c r="AY2549" s="2" t="s">
        <v>263</v>
      </c>
      <c r="BE2549" s="141">
        <f t="shared" si="74"/>
        <v>0</v>
      </c>
      <c r="BF2549" s="141">
        <f t="shared" si="75"/>
        <v>0</v>
      </c>
      <c r="BG2549" s="141">
        <f t="shared" si="76"/>
        <v>0</v>
      </c>
      <c r="BH2549" s="141">
        <f t="shared" si="77"/>
        <v>0</v>
      </c>
      <c r="BI2549" s="141">
        <f t="shared" si="78"/>
        <v>0</v>
      </c>
      <c r="BJ2549" s="2" t="s">
        <v>89</v>
      </c>
      <c r="BK2549" s="141">
        <f t="shared" si="79"/>
        <v>0</v>
      </c>
      <c r="BL2549" s="2" t="s">
        <v>370</v>
      </c>
      <c r="BM2549" s="140" t="s">
        <v>2463</v>
      </c>
    </row>
    <row r="2550" spans="2:65" s="17" customFormat="1" ht="14.45" customHeight="1">
      <c r="B2550" s="18"/>
      <c r="C2550" s="129" t="s">
        <v>2464</v>
      </c>
      <c r="D2550" s="129" t="s">
        <v>265</v>
      </c>
      <c r="E2550" s="130" t="s">
        <v>2465</v>
      </c>
      <c r="F2550" s="131" t="s">
        <v>2466</v>
      </c>
      <c r="G2550" s="132" t="s">
        <v>2467</v>
      </c>
      <c r="H2550" s="133">
        <v>80</v>
      </c>
      <c r="I2550" s="134"/>
      <c r="J2550" s="135">
        <f t="shared" si="70"/>
        <v>0</v>
      </c>
      <c r="K2550" s="131" t="s">
        <v>44</v>
      </c>
      <c r="L2550" s="18"/>
      <c r="M2550" s="136" t="s">
        <v>44</v>
      </c>
      <c r="N2550" s="137" t="s">
        <v>53</v>
      </c>
      <c r="P2550" s="138">
        <f t="shared" si="71"/>
        <v>0</v>
      </c>
      <c r="Q2550" s="138">
        <v>0</v>
      </c>
      <c r="R2550" s="138">
        <f t="shared" si="72"/>
        <v>0</v>
      </c>
      <c r="S2550" s="138">
        <v>0</v>
      </c>
      <c r="T2550" s="139">
        <f t="shared" si="73"/>
        <v>0</v>
      </c>
      <c r="AR2550" s="140" t="s">
        <v>370</v>
      </c>
      <c r="AT2550" s="140" t="s">
        <v>265</v>
      </c>
      <c r="AU2550" s="140" t="s">
        <v>91</v>
      </c>
      <c r="AY2550" s="2" t="s">
        <v>263</v>
      </c>
      <c r="BE2550" s="141">
        <f t="shared" si="74"/>
        <v>0</v>
      </c>
      <c r="BF2550" s="141">
        <f t="shared" si="75"/>
        <v>0</v>
      </c>
      <c r="BG2550" s="141">
        <f t="shared" si="76"/>
        <v>0</v>
      </c>
      <c r="BH2550" s="141">
        <f t="shared" si="77"/>
        <v>0</v>
      </c>
      <c r="BI2550" s="141">
        <f t="shared" si="78"/>
        <v>0</v>
      </c>
      <c r="BJ2550" s="2" t="s">
        <v>89</v>
      </c>
      <c r="BK2550" s="141">
        <f t="shared" si="79"/>
        <v>0</v>
      </c>
      <c r="BL2550" s="2" t="s">
        <v>370</v>
      </c>
      <c r="BM2550" s="140" t="s">
        <v>2468</v>
      </c>
    </row>
    <row r="2551" spans="2:65" s="17" customFormat="1" ht="14.45" customHeight="1">
      <c r="B2551" s="18"/>
      <c r="C2551" s="129" t="s">
        <v>2469</v>
      </c>
      <c r="D2551" s="129" t="s">
        <v>265</v>
      </c>
      <c r="E2551" s="130" t="s">
        <v>2470</v>
      </c>
      <c r="F2551" s="131" t="s">
        <v>2471</v>
      </c>
      <c r="G2551" s="132" t="s">
        <v>2467</v>
      </c>
      <c r="H2551" s="133">
        <v>120</v>
      </c>
      <c r="I2551" s="134"/>
      <c r="J2551" s="135">
        <f t="shared" si="70"/>
        <v>0</v>
      </c>
      <c r="K2551" s="131" t="s">
        <v>44</v>
      </c>
      <c r="L2551" s="18"/>
      <c r="M2551" s="136" t="s">
        <v>44</v>
      </c>
      <c r="N2551" s="137" t="s">
        <v>53</v>
      </c>
      <c r="P2551" s="138">
        <f t="shared" si="71"/>
        <v>0</v>
      </c>
      <c r="Q2551" s="138">
        <v>0</v>
      </c>
      <c r="R2551" s="138">
        <f t="shared" si="72"/>
        <v>0</v>
      </c>
      <c r="S2551" s="138">
        <v>0</v>
      </c>
      <c r="T2551" s="139">
        <f t="shared" si="73"/>
        <v>0</v>
      </c>
      <c r="AR2551" s="140" t="s">
        <v>370</v>
      </c>
      <c r="AT2551" s="140" t="s">
        <v>265</v>
      </c>
      <c r="AU2551" s="140" t="s">
        <v>91</v>
      </c>
      <c r="AY2551" s="2" t="s">
        <v>263</v>
      </c>
      <c r="BE2551" s="141">
        <f t="shared" si="74"/>
        <v>0</v>
      </c>
      <c r="BF2551" s="141">
        <f t="shared" si="75"/>
        <v>0</v>
      </c>
      <c r="BG2551" s="141">
        <f t="shared" si="76"/>
        <v>0</v>
      </c>
      <c r="BH2551" s="141">
        <f t="shared" si="77"/>
        <v>0</v>
      </c>
      <c r="BI2551" s="141">
        <f t="shared" si="78"/>
        <v>0</v>
      </c>
      <c r="BJ2551" s="2" t="s">
        <v>89</v>
      </c>
      <c r="BK2551" s="141">
        <f t="shared" si="79"/>
        <v>0</v>
      </c>
      <c r="BL2551" s="2" t="s">
        <v>370</v>
      </c>
      <c r="BM2551" s="140" t="s">
        <v>2472</v>
      </c>
    </row>
    <row r="2552" spans="2:65" s="17" customFormat="1" ht="14.45" customHeight="1">
      <c r="B2552" s="18"/>
      <c r="C2552" s="129" t="s">
        <v>2473</v>
      </c>
      <c r="D2552" s="129" t="s">
        <v>265</v>
      </c>
      <c r="E2552" s="130" t="s">
        <v>2474</v>
      </c>
      <c r="F2552" s="131" t="s">
        <v>2475</v>
      </c>
      <c r="G2552" s="132" t="s">
        <v>2467</v>
      </c>
      <c r="H2552" s="133">
        <v>120</v>
      </c>
      <c r="I2552" s="134"/>
      <c r="J2552" s="135">
        <f t="shared" si="70"/>
        <v>0</v>
      </c>
      <c r="K2552" s="131" t="s">
        <v>44</v>
      </c>
      <c r="L2552" s="18"/>
      <c r="M2552" s="136" t="s">
        <v>44</v>
      </c>
      <c r="N2552" s="137" t="s">
        <v>53</v>
      </c>
      <c r="P2552" s="138">
        <f t="shared" si="71"/>
        <v>0</v>
      </c>
      <c r="Q2552" s="138">
        <v>0</v>
      </c>
      <c r="R2552" s="138">
        <f t="shared" si="72"/>
        <v>0</v>
      </c>
      <c r="S2552" s="138">
        <v>0</v>
      </c>
      <c r="T2552" s="139">
        <f t="shared" si="73"/>
        <v>0</v>
      </c>
      <c r="AR2552" s="140" t="s">
        <v>370</v>
      </c>
      <c r="AT2552" s="140" t="s">
        <v>265</v>
      </c>
      <c r="AU2552" s="140" t="s">
        <v>91</v>
      </c>
      <c r="AY2552" s="2" t="s">
        <v>263</v>
      </c>
      <c r="BE2552" s="141">
        <f t="shared" si="74"/>
        <v>0</v>
      </c>
      <c r="BF2552" s="141">
        <f t="shared" si="75"/>
        <v>0</v>
      </c>
      <c r="BG2552" s="141">
        <f t="shared" si="76"/>
        <v>0</v>
      </c>
      <c r="BH2552" s="141">
        <f t="shared" si="77"/>
        <v>0</v>
      </c>
      <c r="BI2552" s="141">
        <f t="shared" si="78"/>
        <v>0</v>
      </c>
      <c r="BJ2552" s="2" t="s">
        <v>89</v>
      </c>
      <c r="BK2552" s="141">
        <f t="shared" si="79"/>
        <v>0</v>
      </c>
      <c r="BL2552" s="2" t="s">
        <v>370</v>
      </c>
      <c r="BM2552" s="140" t="s">
        <v>2476</v>
      </c>
    </row>
    <row r="2553" spans="2:65" s="116" customFormat="1" ht="22.9" customHeight="1">
      <c r="B2553" s="117"/>
      <c r="D2553" s="118" t="s">
        <v>81</v>
      </c>
      <c r="E2553" s="127" t="s">
        <v>2477</v>
      </c>
      <c r="F2553" s="127" t="s">
        <v>2478</v>
      </c>
      <c r="I2553" s="120"/>
      <c r="J2553" s="128">
        <f>BK2553</f>
        <v>0</v>
      </c>
      <c r="L2553" s="117"/>
      <c r="M2553" s="122"/>
      <c r="P2553" s="123">
        <f>SUM(P2554:P2745)</f>
        <v>0</v>
      </c>
      <c r="R2553" s="123">
        <f>SUM(R2554:R2745)</f>
        <v>0</v>
      </c>
      <c r="T2553" s="124">
        <f>SUM(T2554:T2745)</f>
        <v>0</v>
      </c>
      <c r="AR2553" s="118" t="s">
        <v>91</v>
      </c>
      <c r="AT2553" s="125" t="s">
        <v>81</v>
      </c>
      <c r="AU2553" s="125" t="s">
        <v>89</v>
      </c>
      <c r="AY2553" s="118" t="s">
        <v>263</v>
      </c>
      <c r="BK2553" s="126">
        <f>SUM(BK2554:BK2745)</f>
        <v>0</v>
      </c>
    </row>
    <row r="2554" spans="2:65" s="17" customFormat="1" ht="14.45" customHeight="1">
      <c r="B2554" s="18"/>
      <c r="C2554" s="129" t="s">
        <v>2479</v>
      </c>
      <c r="D2554" s="129" t="s">
        <v>265</v>
      </c>
      <c r="E2554" s="130" t="s">
        <v>2480</v>
      </c>
      <c r="F2554" s="131" t="s">
        <v>2481</v>
      </c>
      <c r="G2554" s="132" t="s">
        <v>2482</v>
      </c>
      <c r="H2554" s="133">
        <v>1</v>
      </c>
      <c r="I2554" s="134"/>
      <c r="J2554" s="135">
        <f t="shared" ref="J2554:J2617" si="80">ROUND(I2554*H2554,2)</f>
        <v>0</v>
      </c>
      <c r="K2554" s="131" t="s">
        <v>44</v>
      </c>
      <c r="L2554" s="18"/>
      <c r="M2554" s="136" t="s">
        <v>44</v>
      </c>
      <c r="N2554" s="137" t="s">
        <v>53</v>
      </c>
      <c r="P2554" s="138">
        <f t="shared" ref="P2554:P2617" si="81">O2554*H2554</f>
        <v>0</v>
      </c>
      <c r="Q2554" s="138">
        <v>0</v>
      </c>
      <c r="R2554" s="138">
        <f t="shared" ref="R2554:R2617" si="82">Q2554*H2554</f>
        <v>0</v>
      </c>
      <c r="S2554" s="138">
        <v>0</v>
      </c>
      <c r="T2554" s="139">
        <f t="shared" ref="T2554:T2617" si="83">S2554*H2554</f>
        <v>0</v>
      </c>
      <c r="AR2554" s="140" t="s">
        <v>370</v>
      </c>
      <c r="AT2554" s="140" t="s">
        <v>265</v>
      </c>
      <c r="AU2554" s="140" t="s">
        <v>91</v>
      </c>
      <c r="AY2554" s="2" t="s">
        <v>263</v>
      </c>
      <c r="BE2554" s="141">
        <f t="shared" ref="BE2554:BE2617" si="84">IF(N2554="základní",J2554,0)</f>
        <v>0</v>
      </c>
      <c r="BF2554" s="141">
        <f t="shared" ref="BF2554:BF2617" si="85">IF(N2554="snížená",J2554,0)</f>
        <v>0</v>
      </c>
      <c r="BG2554" s="141">
        <f t="shared" ref="BG2554:BG2617" si="86">IF(N2554="zákl. přenesená",J2554,0)</f>
        <v>0</v>
      </c>
      <c r="BH2554" s="141">
        <f t="shared" ref="BH2554:BH2617" si="87">IF(N2554="sníž. přenesená",J2554,0)</f>
        <v>0</v>
      </c>
      <c r="BI2554" s="141">
        <f t="shared" ref="BI2554:BI2617" si="88">IF(N2554="nulová",J2554,0)</f>
        <v>0</v>
      </c>
      <c r="BJ2554" s="2" t="s">
        <v>89</v>
      </c>
      <c r="BK2554" s="141">
        <f t="shared" ref="BK2554:BK2617" si="89">ROUND(I2554*H2554,2)</f>
        <v>0</v>
      </c>
      <c r="BL2554" s="2" t="s">
        <v>370</v>
      </c>
      <c r="BM2554" s="140" t="s">
        <v>2483</v>
      </c>
    </row>
    <row r="2555" spans="2:65" s="17" customFormat="1" ht="14.45" customHeight="1">
      <c r="B2555" s="18"/>
      <c r="C2555" s="177" t="s">
        <v>2484</v>
      </c>
      <c r="D2555" s="177" t="s">
        <v>445</v>
      </c>
      <c r="E2555" s="178" t="s">
        <v>2485</v>
      </c>
      <c r="F2555" s="179" t="s">
        <v>2486</v>
      </c>
      <c r="G2555" s="180" t="s">
        <v>2487</v>
      </c>
      <c r="H2555" s="181">
        <v>15</v>
      </c>
      <c r="I2555" s="182"/>
      <c r="J2555" s="183">
        <f t="shared" si="80"/>
        <v>0</v>
      </c>
      <c r="K2555" s="179" t="s">
        <v>44</v>
      </c>
      <c r="L2555" s="184"/>
      <c r="M2555" s="185" t="s">
        <v>44</v>
      </c>
      <c r="N2555" s="186" t="s">
        <v>53</v>
      </c>
      <c r="P2555" s="138">
        <f t="shared" si="81"/>
        <v>0</v>
      </c>
      <c r="Q2555" s="138">
        <v>0</v>
      </c>
      <c r="R2555" s="138">
        <f t="shared" si="82"/>
        <v>0</v>
      </c>
      <c r="S2555" s="138">
        <v>0</v>
      </c>
      <c r="T2555" s="139">
        <f t="shared" si="83"/>
        <v>0</v>
      </c>
      <c r="AR2555" s="140" t="s">
        <v>317</v>
      </c>
      <c r="AT2555" s="140" t="s">
        <v>445</v>
      </c>
      <c r="AU2555" s="140" t="s">
        <v>91</v>
      </c>
      <c r="AY2555" s="2" t="s">
        <v>263</v>
      </c>
      <c r="BE2555" s="141">
        <f t="shared" si="84"/>
        <v>0</v>
      </c>
      <c r="BF2555" s="141">
        <f t="shared" si="85"/>
        <v>0</v>
      </c>
      <c r="BG2555" s="141">
        <f t="shared" si="86"/>
        <v>0</v>
      </c>
      <c r="BH2555" s="141">
        <f t="shared" si="87"/>
        <v>0</v>
      </c>
      <c r="BI2555" s="141">
        <f t="shared" si="88"/>
        <v>0</v>
      </c>
      <c r="BJ2555" s="2" t="s">
        <v>89</v>
      </c>
      <c r="BK2555" s="141">
        <f t="shared" si="89"/>
        <v>0</v>
      </c>
      <c r="BL2555" s="2" t="s">
        <v>270</v>
      </c>
      <c r="BM2555" s="140" t="s">
        <v>2488</v>
      </c>
    </row>
    <row r="2556" spans="2:65" s="17" customFormat="1" ht="14.45" customHeight="1">
      <c r="B2556" s="18"/>
      <c r="C2556" s="177" t="s">
        <v>2489</v>
      </c>
      <c r="D2556" s="177" t="s">
        <v>445</v>
      </c>
      <c r="E2556" s="178" t="s">
        <v>2490</v>
      </c>
      <c r="F2556" s="179" t="s">
        <v>2491</v>
      </c>
      <c r="G2556" s="180" t="s">
        <v>2487</v>
      </c>
      <c r="H2556" s="181">
        <v>5</v>
      </c>
      <c r="I2556" s="182"/>
      <c r="J2556" s="183">
        <f t="shared" si="80"/>
        <v>0</v>
      </c>
      <c r="K2556" s="179" t="s">
        <v>44</v>
      </c>
      <c r="L2556" s="184"/>
      <c r="M2556" s="185" t="s">
        <v>44</v>
      </c>
      <c r="N2556" s="186" t="s">
        <v>53</v>
      </c>
      <c r="P2556" s="138">
        <f t="shared" si="81"/>
        <v>0</v>
      </c>
      <c r="Q2556" s="138">
        <v>0</v>
      </c>
      <c r="R2556" s="138">
        <f t="shared" si="82"/>
        <v>0</v>
      </c>
      <c r="S2556" s="138">
        <v>0</v>
      </c>
      <c r="T2556" s="139">
        <f t="shared" si="83"/>
        <v>0</v>
      </c>
      <c r="AR2556" s="140" t="s">
        <v>317</v>
      </c>
      <c r="AT2556" s="140" t="s">
        <v>445</v>
      </c>
      <c r="AU2556" s="140" t="s">
        <v>91</v>
      </c>
      <c r="AY2556" s="2" t="s">
        <v>263</v>
      </c>
      <c r="BE2556" s="141">
        <f t="shared" si="84"/>
        <v>0</v>
      </c>
      <c r="BF2556" s="141">
        <f t="shared" si="85"/>
        <v>0</v>
      </c>
      <c r="BG2556" s="141">
        <f t="shared" si="86"/>
        <v>0</v>
      </c>
      <c r="BH2556" s="141">
        <f t="shared" si="87"/>
        <v>0</v>
      </c>
      <c r="BI2556" s="141">
        <f t="shared" si="88"/>
        <v>0</v>
      </c>
      <c r="BJ2556" s="2" t="s">
        <v>89</v>
      </c>
      <c r="BK2556" s="141">
        <f t="shared" si="89"/>
        <v>0</v>
      </c>
      <c r="BL2556" s="2" t="s">
        <v>270</v>
      </c>
      <c r="BM2556" s="140" t="s">
        <v>2492</v>
      </c>
    </row>
    <row r="2557" spans="2:65" s="17" customFormat="1" ht="14.45" customHeight="1">
      <c r="B2557" s="18"/>
      <c r="C2557" s="177" t="s">
        <v>2493</v>
      </c>
      <c r="D2557" s="177" t="s">
        <v>445</v>
      </c>
      <c r="E2557" s="178" t="s">
        <v>2494</v>
      </c>
      <c r="F2557" s="179" t="s">
        <v>2495</v>
      </c>
      <c r="G2557" s="180" t="s">
        <v>2487</v>
      </c>
      <c r="H2557" s="181">
        <v>12</v>
      </c>
      <c r="I2557" s="182"/>
      <c r="J2557" s="183">
        <f t="shared" si="80"/>
        <v>0</v>
      </c>
      <c r="K2557" s="179" t="s">
        <v>44</v>
      </c>
      <c r="L2557" s="184"/>
      <c r="M2557" s="185" t="s">
        <v>44</v>
      </c>
      <c r="N2557" s="186" t="s">
        <v>53</v>
      </c>
      <c r="P2557" s="138">
        <f t="shared" si="81"/>
        <v>0</v>
      </c>
      <c r="Q2557" s="138">
        <v>0</v>
      </c>
      <c r="R2557" s="138">
        <f t="shared" si="82"/>
        <v>0</v>
      </c>
      <c r="S2557" s="138">
        <v>0</v>
      </c>
      <c r="T2557" s="139">
        <f t="shared" si="83"/>
        <v>0</v>
      </c>
      <c r="AR2557" s="140" t="s">
        <v>317</v>
      </c>
      <c r="AT2557" s="140" t="s">
        <v>445</v>
      </c>
      <c r="AU2557" s="140" t="s">
        <v>91</v>
      </c>
      <c r="AY2557" s="2" t="s">
        <v>263</v>
      </c>
      <c r="BE2557" s="141">
        <f t="shared" si="84"/>
        <v>0</v>
      </c>
      <c r="BF2557" s="141">
        <f t="shared" si="85"/>
        <v>0</v>
      </c>
      <c r="BG2557" s="141">
        <f t="shared" si="86"/>
        <v>0</v>
      </c>
      <c r="BH2557" s="141">
        <f t="shared" si="87"/>
        <v>0</v>
      </c>
      <c r="BI2557" s="141">
        <f t="shared" si="88"/>
        <v>0</v>
      </c>
      <c r="BJ2557" s="2" t="s">
        <v>89</v>
      </c>
      <c r="BK2557" s="141">
        <f t="shared" si="89"/>
        <v>0</v>
      </c>
      <c r="BL2557" s="2" t="s">
        <v>270</v>
      </c>
      <c r="BM2557" s="140" t="s">
        <v>2496</v>
      </c>
    </row>
    <row r="2558" spans="2:65" s="17" customFormat="1" ht="14.45" customHeight="1">
      <c r="B2558" s="18"/>
      <c r="C2558" s="177" t="s">
        <v>2497</v>
      </c>
      <c r="D2558" s="177" t="s">
        <v>445</v>
      </c>
      <c r="E2558" s="178" t="s">
        <v>2498</v>
      </c>
      <c r="F2558" s="179" t="s">
        <v>2499</v>
      </c>
      <c r="G2558" s="180" t="s">
        <v>2487</v>
      </c>
      <c r="H2558" s="181">
        <v>1</v>
      </c>
      <c r="I2558" s="182"/>
      <c r="J2558" s="183">
        <f t="shared" si="80"/>
        <v>0</v>
      </c>
      <c r="K2558" s="179" t="s">
        <v>44</v>
      </c>
      <c r="L2558" s="184"/>
      <c r="M2558" s="185" t="s">
        <v>44</v>
      </c>
      <c r="N2558" s="186" t="s">
        <v>53</v>
      </c>
      <c r="P2558" s="138">
        <f t="shared" si="81"/>
        <v>0</v>
      </c>
      <c r="Q2558" s="138">
        <v>0</v>
      </c>
      <c r="R2558" s="138">
        <f t="shared" si="82"/>
        <v>0</v>
      </c>
      <c r="S2558" s="138">
        <v>0</v>
      </c>
      <c r="T2558" s="139">
        <f t="shared" si="83"/>
        <v>0</v>
      </c>
      <c r="AR2558" s="140" t="s">
        <v>317</v>
      </c>
      <c r="AT2558" s="140" t="s">
        <v>445</v>
      </c>
      <c r="AU2558" s="140" t="s">
        <v>91</v>
      </c>
      <c r="AY2558" s="2" t="s">
        <v>263</v>
      </c>
      <c r="BE2558" s="141">
        <f t="shared" si="84"/>
        <v>0</v>
      </c>
      <c r="BF2558" s="141">
        <f t="shared" si="85"/>
        <v>0</v>
      </c>
      <c r="BG2558" s="141">
        <f t="shared" si="86"/>
        <v>0</v>
      </c>
      <c r="BH2558" s="141">
        <f t="shared" si="87"/>
        <v>0</v>
      </c>
      <c r="BI2558" s="141">
        <f t="shared" si="88"/>
        <v>0</v>
      </c>
      <c r="BJ2558" s="2" t="s">
        <v>89</v>
      </c>
      <c r="BK2558" s="141">
        <f t="shared" si="89"/>
        <v>0</v>
      </c>
      <c r="BL2558" s="2" t="s">
        <v>270</v>
      </c>
      <c r="BM2558" s="140" t="s">
        <v>2500</v>
      </c>
    </row>
    <row r="2559" spans="2:65" s="17" customFormat="1" ht="14.45" customHeight="1">
      <c r="B2559" s="18"/>
      <c r="C2559" s="177" t="s">
        <v>2501</v>
      </c>
      <c r="D2559" s="177" t="s">
        <v>445</v>
      </c>
      <c r="E2559" s="178" t="s">
        <v>2502</v>
      </c>
      <c r="F2559" s="179" t="s">
        <v>2503</v>
      </c>
      <c r="G2559" s="180" t="s">
        <v>2487</v>
      </c>
      <c r="H2559" s="181">
        <v>10</v>
      </c>
      <c r="I2559" s="182"/>
      <c r="J2559" s="183">
        <f t="shared" si="80"/>
        <v>0</v>
      </c>
      <c r="K2559" s="179" t="s">
        <v>44</v>
      </c>
      <c r="L2559" s="184"/>
      <c r="M2559" s="185" t="s">
        <v>44</v>
      </c>
      <c r="N2559" s="186" t="s">
        <v>53</v>
      </c>
      <c r="P2559" s="138">
        <f t="shared" si="81"/>
        <v>0</v>
      </c>
      <c r="Q2559" s="138">
        <v>0</v>
      </c>
      <c r="R2559" s="138">
        <f t="shared" si="82"/>
        <v>0</v>
      </c>
      <c r="S2559" s="138">
        <v>0</v>
      </c>
      <c r="T2559" s="139">
        <f t="shared" si="83"/>
        <v>0</v>
      </c>
      <c r="AR2559" s="140" t="s">
        <v>317</v>
      </c>
      <c r="AT2559" s="140" t="s">
        <v>445</v>
      </c>
      <c r="AU2559" s="140" t="s">
        <v>91</v>
      </c>
      <c r="AY2559" s="2" t="s">
        <v>263</v>
      </c>
      <c r="BE2559" s="141">
        <f t="shared" si="84"/>
        <v>0</v>
      </c>
      <c r="BF2559" s="141">
        <f t="shared" si="85"/>
        <v>0</v>
      </c>
      <c r="BG2559" s="141">
        <f t="shared" si="86"/>
        <v>0</v>
      </c>
      <c r="BH2559" s="141">
        <f t="shared" si="87"/>
        <v>0</v>
      </c>
      <c r="BI2559" s="141">
        <f t="shared" si="88"/>
        <v>0</v>
      </c>
      <c r="BJ2559" s="2" t="s">
        <v>89</v>
      </c>
      <c r="BK2559" s="141">
        <f t="shared" si="89"/>
        <v>0</v>
      </c>
      <c r="BL2559" s="2" t="s">
        <v>270</v>
      </c>
      <c r="BM2559" s="140" t="s">
        <v>2504</v>
      </c>
    </row>
    <row r="2560" spans="2:65" s="17" customFormat="1" ht="14.45" customHeight="1">
      <c r="B2560" s="18"/>
      <c r="C2560" s="177" t="s">
        <v>2505</v>
      </c>
      <c r="D2560" s="177" t="s">
        <v>445</v>
      </c>
      <c r="E2560" s="178" t="s">
        <v>2506</v>
      </c>
      <c r="F2560" s="179" t="s">
        <v>2507</v>
      </c>
      <c r="G2560" s="180" t="s">
        <v>2487</v>
      </c>
      <c r="H2560" s="181">
        <v>9</v>
      </c>
      <c r="I2560" s="182"/>
      <c r="J2560" s="183">
        <f t="shared" si="80"/>
        <v>0</v>
      </c>
      <c r="K2560" s="179" t="s">
        <v>44</v>
      </c>
      <c r="L2560" s="184"/>
      <c r="M2560" s="185" t="s">
        <v>44</v>
      </c>
      <c r="N2560" s="186" t="s">
        <v>53</v>
      </c>
      <c r="P2560" s="138">
        <f t="shared" si="81"/>
        <v>0</v>
      </c>
      <c r="Q2560" s="138">
        <v>0</v>
      </c>
      <c r="R2560" s="138">
        <f t="shared" si="82"/>
        <v>0</v>
      </c>
      <c r="S2560" s="138">
        <v>0</v>
      </c>
      <c r="T2560" s="139">
        <f t="shared" si="83"/>
        <v>0</v>
      </c>
      <c r="AR2560" s="140" t="s">
        <v>317</v>
      </c>
      <c r="AT2560" s="140" t="s">
        <v>445</v>
      </c>
      <c r="AU2560" s="140" t="s">
        <v>91</v>
      </c>
      <c r="AY2560" s="2" t="s">
        <v>263</v>
      </c>
      <c r="BE2560" s="141">
        <f t="shared" si="84"/>
        <v>0</v>
      </c>
      <c r="BF2560" s="141">
        <f t="shared" si="85"/>
        <v>0</v>
      </c>
      <c r="BG2560" s="141">
        <f t="shared" si="86"/>
        <v>0</v>
      </c>
      <c r="BH2560" s="141">
        <f t="shared" si="87"/>
        <v>0</v>
      </c>
      <c r="BI2560" s="141">
        <f t="shared" si="88"/>
        <v>0</v>
      </c>
      <c r="BJ2560" s="2" t="s">
        <v>89</v>
      </c>
      <c r="BK2560" s="141">
        <f t="shared" si="89"/>
        <v>0</v>
      </c>
      <c r="BL2560" s="2" t="s">
        <v>270</v>
      </c>
      <c r="BM2560" s="140" t="s">
        <v>2508</v>
      </c>
    </row>
    <row r="2561" spans="2:65" s="17" customFormat="1" ht="14.45" customHeight="1">
      <c r="B2561" s="18"/>
      <c r="C2561" s="177" t="s">
        <v>2509</v>
      </c>
      <c r="D2561" s="177" t="s">
        <v>445</v>
      </c>
      <c r="E2561" s="178" t="s">
        <v>2510</v>
      </c>
      <c r="F2561" s="179" t="s">
        <v>2511</v>
      </c>
      <c r="G2561" s="180" t="s">
        <v>2487</v>
      </c>
      <c r="H2561" s="181">
        <v>52</v>
      </c>
      <c r="I2561" s="182"/>
      <c r="J2561" s="183">
        <f t="shared" si="80"/>
        <v>0</v>
      </c>
      <c r="K2561" s="179" t="s">
        <v>44</v>
      </c>
      <c r="L2561" s="184"/>
      <c r="M2561" s="185" t="s">
        <v>44</v>
      </c>
      <c r="N2561" s="186" t="s">
        <v>53</v>
      </c>
      <c r="P2561" s="138">
        <f t="shared" si="81"/>
        <v>0</v>
      </c>
      <c r="Q2561" s="138">
        <v>0</v>
      </c>
      <c r="R2561" s="138">
        <f t="shared" si="82"/>
        <v>0</v>
      </c>
      <c r="S2561" s="138">
        <v>0</v>
      </c>
      <c r="T2561" s="139">
        <f t="shared" si="83"/>
        <v>0</v>
      </c>
      <c r="AR2561" s="140" t="s">
        <v>317</v>
      </c>
      <c r="AT2561" s="140" t="s">
        <v>445</v>
      </c>
      <c r="AU2561" s="140" t="s">
        <v>91</v>
      </c>
      <c r="AY2561" s="2" t="s">
        <v>263</v>
      </c>
      <c r="BE2561" s="141">
        <f t="shared" si="84"/>
        <v>0</v>
      </c>
      <c r="BF2561" s="141">
        <f t="shared" si="85"/>
        <v>0</v>
      </c>
      <c r="BG2561" s="141">
        <f t="shared" si="86"/>
        <v>0</v>
      </c>
      <c r="BH2561" s="141">
        <f t="shared" si="87"/>
        <v>0</v>
      </c>
      <c r="BI2561" s="141">
        <f t="shared" si="88"/>
        <v>0</v>
      </c>
      <c r="BJ2561" s="2" t="s">
        <v>89</v>
      </c>
      <c r="BK2561" s="141">
        <f t="shared" si="89"/>
        <v>0</v>
      </c>
      <c r="BL2561" s="2" t="s">
        <v>270</v>
      </c>
      <c r="BM2561" s="140" t="s">
        <v>2512</v>
      </c>
    </row>
    <row r="2562" spans="2:65" s="17" customFormat="1" ht="14.45" customHeight="1">
      <c r="B2562" s="18"/>
      <c r="C2562" s="177" t="s">
        <v>2513</v>
      </c>
      <c r="D2562" s="177" t="s">
        <v>445</v>
      </c>
      <c r="E2562" s="178" t="s">
        <v>2514</v>
      </c>
      <c r="F2562" s="179" t="s">
        <v>2515</v>
      </c>
      <c r="G2562" s="180" t="s">
        <v>2487</v>
      </c>
      <c r="H2562" s="181">
        <v>120</v>
      </c>
      <c r="I2562" s="182"/>
      <c r="J2562" s="183">
        <f t="shared" si="80"/>
        <v>0</v>
      </c>
      <c r="K2562" s="179" t="s">
        <v>44</v>
      </c>
      <c r="L2562" s="184"/>
      <c r="M2562" s="185" t="s">
        <v>44</v>
      </c>
      <c r="N2562" s="186" t="s">
        <v>53</v>
      </c>
      <c r="P2562" s="138">
        <f t="shared" si="81"/>
        <v>0</v>
      </c>
      <c r="Q2562" s="138">
        <v>0</v>
      </c>
      <c r="R2562" s="138">
        <f t="shared" si="82"/>
        <v>0</v>
      </c>
      <c r="S2562" s="138">
        <v>0</v>
      </c>
      <c r="T2562" s="139">
        <f t="shared" si="83"/>
        <v>0</v>
      </c>
      <c r="AR2562" s="140" t="s">
        <v>317</v>
      </c>
      <c r="AT2562" s="140" t="s">
        <v>445</v>
      </c>
      <c r="AU2562" s="140" t="s">
        <v>91</v>
      </c>
      <c r="AY2562" s="2" t="s">
        <v>263</v>
      </c>
      <c r="BE2562" s="141">
        <f t="shared" si="84"/>
        <v>0</v>
      </c>
      <c r="BF2562" s="141">
        <f t="shared" si="85"/>
        <v>0</v>
      </c>
      <c r="BG2562" s="141">
        <f t="shared" si="86"/>
        <v>0</v>
      </c>
      <c r="BH2562" s="141">
        <f t="shared" si="87"/>
        <v>0</v>
      </c>
      <c r="BI2562" s="141">
        <f t="shared" si="88"/>
        <v>0</v>
      </c>
      <c r="BJ2562" s="2" t="s">
        <v>89</v>
      </c>
      <c r="BK2562" s="141">
        <f t="shared" si="89"/>
        <v>0</v>
      </c>
      <c r="BL2562" s="2" t="s">
        <v>270</v>
      </c>
      <c r="BM2562" s="140" t="s">
        <v>2516</v>
      </c>
    </row>
    <row r="2563" spans="2:65" s="17" customFormat="1" ht="14.45" customHeight="1">
      <c r="B2563" s="18"/>
      <c r="C2563" s="177" t="s">
        <v>2517</v>
      </c>
      <c r="D2563" s="177" t="s">
        <v>445</v>
      </c>
      <c r="E2563" s="178" t="s">
        <v>2518</v>
      </c>
      <c r="F2563" s="179" t="s">
        <v>2519</v>
      </c>
      <c r="G2563" s="180" t="s">
        <v>2487</v>
      </c>
      <c r="H2563" s="181">
        <v>36</v>
      </c>
      <c r="I2563" s="182"/>
      <c r="J2563" s="183">
        <f t="shared" si="80"/>
        <v>0</v>
      </c>
      <c r="K2563" s="179" t="s">
        <v>44</v>
      </c>
      <c r="L2563" s="184"/>
      <c r="M2563" s="185" t="s">
        <v>44</v>
      </c>
      <c r="N2563" s="186" t="s">
        <v>53</v>
      </c>
      <c r="P2563" s="138">
        <f t="shared" si="81"/>
        <v>0</v>
      </c>
      <c r="Q2563" s="138">
        <v>0</v>
      </c>
      <c r="R2563" s="138">
        <f t="shared" si="82"/>
        <v>0</v>
      </c>
      <c r="S2563" s="138">
        <v>0</v>
      </c>
      <c r="T2563" s="139">
        <f t="shared" si="83"/>
        <v>0</v>
      </c>
      <c r="AR2563" s="140" t="s">
        <v>317</v>
      </c>
      <c r="AT2563" s="140" t="s">
        <v>445</v>
      </c>
      <c r="AU2563" s="140" t="s">
        <v>91</v>
      </c>
      <c r="AY2563" s="2" t="s">
        <v>263</v>
      </c>
      <c r="BE2563" s="141">
        <f t="shared" si="84"/>
        <v>0</v>
      </c>
      <c r="BF2563" s="141">
        <f t="shared" si="85"/>
        <v>0</v>
      </c>
      <c r="BG2563" s="141">
        <f t="shared" si="86"/>
        <v>0</v>
      </c>
      <c r="BH2563" s="141">
        <f t="shared" si="87"/>
        <v>0</v>
      </c>
      <c r="BI2563" s="141">
        <f t="shared" si="88"/>
        <v>0</v>
      </c>
      <c r="BJ2563" s="2" t="s">
        <v>89</v>
      </c>
      <c r="BK2563" s="141">
        <f t="shared" si="89"/>
        <v>0</v>
      </c>
      <c r="BL2563" s="2" t="s">
        <v>270</v>
      </c>
      <c r="BM2563" s="140" t="s">
        <v>2520</v>
      </c>
    </row>
    <row r="2564" spans="2:65" s="17" customFormat="1" ht="14.45" customHeight="1">
      <c r="B2564" s="18"/>
      <c r="C2564" s="177" t="s">
        <v>2521</v>
      </c>
      <c r="D2564" s="177" t="s">
        <v>445</v>
      </c>
      <c r="E2564" s="178" t="s">
        <v>2522</v>
      </c>
      <c r="F2564" s="179" t="s">
        <v>2523</v>
      </c>
      <c r="G2564" s="180" t="s">
        <v>2487</v>
      </c>
      <c r="H2564" s="181">
        <v>128</v>
      </c>
      <c r="I2564" s="182"/>
      <c r="J2564" s="183">
        <f t="shared" si="80"/>
        <v>0</v>
      </c>
      <c r="K2564" s="179" t="s">
        <v>44</v>
      </c>
      <c r="L2564" s="184"/>
      <c r="M2564" s="185" t="s">
        <v>44</v>
      </c>
      <c r="N2564" s="186" t="s">
        <v>53</v>
      </c>
      <c r="P2564" s="138">
        <f t="shared" si="81"/>
        <v>0</v>
      </c>
      <c r="Q2564" s="138">
        <v>0</v>
      </c>
      <c r="R2564" s="138">
        <f t="shared" si="82"/>
        <v>0</v>
      </c>
      <c r="S2564" s="138">
        <v>0</v>
      </c>
      <c r="T2564" s="139">
        <f t="shared" si="83"/>
        <v>0</v>
      </c>
      <c r="AR2564" s="140" t="s">
        <v>317</v>
      </c>
      <c r="AT2564" s="140" t="s">
        <v>445</v>
      </c>
      <c r="AU2564" s="140" t="s">
        <v>91</v>
      </c>
      <c r="AY2564" s="2" t="s">
        <v>263</v>
      </c>
      <c r="BE2564" s="141">
        <f t="shared" si="84"/>
        <v>0</v>
      </c>
      <c r="BF2564" s="141">
        <f t="shared" si="85"/>
        <v>0</v>
      </c>
      <c r="BG2564" s="141">
        <f t="shared" si="86"/>
        <v>0</v>
      </c>
      <c r="BH2564" s="141">
        <f t="shared" si="87"/>
        <v>0</v>
      </c>
      <c r="BI2564" s="141">
        <f t="shared" si="88"/>
        <v>0</v>
      </c>
      <c r="BJ2564" s="2" t="s">
        <v>89</v>
      </c>
      <c r="BK2564" s="141">
        <f t="shared" si="89"/>
        <v>0</v>
      </c>
      <c r="BL2564" s="2" t="s">
        <v>270</v>
      </c>
      <c r="BM2564" s="140" t="s">
        <v>2524</v>
      </c>
    </row>
    <row r="2565" spans="2:65" s="17" customFormat="1" ht="14.45" customHeight="1">
      <c r="B2565" s="18"/>
      <c r="C2565" s="177" t="s">
        <v>2525</v>
      </c>
      <c r="D2565" s="177" t="s">
        <v>445</v>
      </c>
      <c r="E2565" s="178" t="s">
        <v>2526</v>
      </c>
      <c r="F2565" s="179" t="s">
        <v>2527</v>
      </c>
      <c r="G2565" s="180" t="s">
        <v>2487</v>
      </c>
      <c r="H2565" s="181">
        <v>61</v>
      </c>
      <c r="I2565" s="182"/>
      <c r="J2565" s="183">
        <f t="shared" si="80"/>
        <v>0</v>
      </c>
      <c r="K2565" s="179" t="s">
        <v>44</v>
      </c>
      <c r="L2565" s="184"/>
      <c r="M2565" s="185" t="s">
        <v>44</v>
      </c>
      <c r="N2565" s="186" t="s">
        <v>53</v>
      </c>
      <c r="P2565" s="138">
        <f t="shared" si="81"/>
        <v>0</v>
      </c>
      <c r="Q2565" s="138">
        <v>0</v>
      </c>
      <c r="R2565" s="138">
        <f t="shared" si="82"/>
        <v>0</v>
      </c>
      <c r="S2565" s="138">
        <v>0</v>
      </c>
      <c r="T2565" s="139">
        <f t="shared" si="83"/>
        <v>0</v>
      </c>
      <c r="AR2565" s="140" t="s">
        <v>317</v>
      </c>
      <c r="AT2565" s="140" t="s">
        <v>445</v>
      </c>
      <c r="AU2565" s="140" t="s">
        <v>91</v>
      </c>
      <c r="AY2565" s="2" t="s">
        <v>263</v>
      </c>
      <c r="BE2565" s="141">
        <f t="shared" si="84"/>
        <v>0</v>
      </c>
      <c r="BF2565" s="141">
        <f t="shared" si="85"/>
        <v>0</v>
      </c>
      <c r="BG2565" s="141">
        <f t="shared" si="86"/>
        <v>0</v>
      </c>
      <c r="BH2565" s="141">
        <f t="shared" si="87"/>
        <v>0</v>
      </c>
      <c r="BI2565" s="141">
        <f t="shared" si="88"/>
        <v>0</v>
      </c>
      <c r="BJ2565" s="2" t="s">
        <v>89</v>
      </c>
      <c r="BK2565" s="141">
        <f t="shared" si="89"/>
        <v>0</v>
      </c>
      <c r="BL2565" s="2" t="s">
        <v>270</v>
      </c>
      <c r="BM2565" s="140" t="s">
        <v>2528</v>
      </c>
    </row>
    <row r="2566" spans="2:65" s="17" customFormat="1" ht="14.45" customHeight="1">
      <c r="B2566" s="18"/>
      <c r="C2566" s="177" t="s">
        <v>2529</v>
      </c>
      <c r="D2566" s="177" t="s">
        <v>445</v>
      </c>
      <c r="E2566" s="178" t="s">
        <v>2530</v>
      </c>
      <c r="F2566" s="179" t="s">
        <v>2531</v>
      </c>
      <c r="G2566" s="180" t="s">
        <v>2487</v>
      </c>
      <c r="H2566" s="181">
        <v>61</v>
      </c>
      <c r="I2566" s="182"/>
      <c r="J2566" s="183">
        <f t="shared" si="80"/>
        <v>0</v>
      </c>
      <c r="K2566" s="179" t="s">
        <v>44</v>
      </c>
      <c r="L2566" s="184"/>
      <c r="M2566" s="185" t="s">
        <v>44</v>
      </c>
      <c r="N2566" s="186" t="s">
        <v>53</v>
      </c>
      <c r="P2566" s="138">
        <f t="shared" si="81"/>
        <v>0</v>
      </c>
      <c r="Q2566" s="138">
        <v>0</v>
      </c>
      <c r="R2566" s="138">
        <f t="shared" si="82"/>
        <v>0</v>
      </c>
      <c r="S2566" s="138">
        <v>0</v>
      </c>
      <c r="T2566" s="139">
        <f t="shared" si="83"/>
        <v>0</v>
      </c>
      <c r="AR2566" s="140" t="s">
        <v>317</v>
      </c>
      <c r="AT2566" s="140" t="s">
        <v>445</v>
      </c>
      <c r="AU2566" s="140" t="s">
        <v>91</v>
      </c>
      <c r="AY2566" s="2" t="s">
        <v>263</v>
      </c>
      <c r="BE2566" s="141">
        <f t="shared" si="84"/>
        <v>0</v>
      </c>
      <c r="BF2566" s="141">
        <f t="shared" si="85"/>
        <v>0</v>
      </c>
      <c r="BG2566" s="141">
        <f t="shared" si="86"/>
        <v>0</v>
      </c>
      <c r="BH2566" s="141">
        <f t="shared" si="87"/>
        <v>0</v>
      </c>
      <c r="BI2566" s="141">
        <f t="shared" si="88"/>
        <v>0</v>
      </c>
      <c r="BJ2566" s="2" t="s">
        <v>89</v>
      </c>
      <c r="BK2566" s="141">
        <f t="shared" si="89"/>
        <v>0</v>
      </c>
      <c r="BL2566" s="2" t="s">
        <v>270</v>
      </c>
      <c r="BM2566" s="140" t="s">
        <v>2532</v>
      </c>
    </row>
    <row r="2567" spans="2:65" s="17" customFormat="1" ht="14.45" customHeight="1">
      <c r="B2567" s="18"/>
      <c r="C2567" s="177" t="s">
        <v>2533</v>
      </c>
      <c r="D2567" s="177" t="s">
        <v>445</v>
      </c>
      <c r="E2567" s="178" t="s">
        <v>2534</v>
      </c>
      <c r="F2567" s="179" t="s">
        <v>2535</v>
      </c>
      <c r="G2567" s="180" t="s">
        <v>2487</v>
      </c>
      <c r="H2567" s="181">
        <v>60</v>
      </c>
      <c r="I2567" s="182"/>
      <c r="J2567" s="183">
        <f t="shared" si="80"/>
        <v>0</v>
      </c>
      <c r="K2567" s="179" t="s">
        <v>44</v>
      </c>
      <c r="L2567" s="184"/>
      <c r="M2567" s="185" t="s">
        <v>44</v>
      </c>
      <c r="N2567" s="186" t="s">
        <v>53</v>
      </c>
      <c r="P2567" s="138">
        <f t="shared" si="81"/>
        <v>0</v>
      </c>
      <c r="Q2567" s="138">
        <v>0</v>
      </c>
      <c r="R2567" s="138">
        <f t="shared" si="82"/>
        <v>0</v>
      </c>
      <c r="S2567" s="138">
        <v>0</v>
      </c>
      <c r="T2567" s="139">
        <f t="shared" si="83"/>
        <v>0</v>
      </c>
      <c r="AR2567" s="140" t="s">
        <v>317</v>
      </c>
      <c r="AT2567" s="140" t="s">
        <v>445</v>
      </c>
      <c r="AU2567" s="140" t="s">
        <v>91</v>
      </c>
      <c r="AY2567" s="2" t="s">
        <v>263</v>
      </c>
      <c r="BE2567" s="141">
        <f t="shared" si="84"/>
        <v>0</v>
      </c>
      <c r="BF2567" s="141">
        <f t="shared" si="85"/>
        <v>0</v>
      </c>
      <c r="BG2567" s="141">
        <f t="shared" si="86"/>
        <v>0</v>
      </c>
      <c r="BH2567" s="141">
        <f t="shared" si="87"/>
        <v>0</v>
      </c>
      <c r="BI2567" s="141">
        <f t="shared" si="88"/>
        <v>0</v>
      </c>
      <c r="BJ2567" s="2" t="s">
        <v>89</v>
      </c>
      <c r="BK2567" s="141">
        <f t="shared" si="89"/>
        <v>0</v>
      </c>
      <c r="BL2567" s="2" t="s">
        <v>270</v>
      </c>
      <c r="BM2567" s="140" t="s">
        <v>2536</v>
      </c>
    </row>
    <row r="2568" spans="2:65" s="17" customFormat="1" ht="14.45" customHeight="1">
      <c r="B2568" s="18"/>
      <c r="C2568" s="177" t="s">
        <v>2537</v>
      </c>
      <c r="D2568" s="177" t="s">
        <v>445</v>
      </c>
      <c r="E2568" s="178" t="s">
        <v>2538</v>
      </c>
      <c r="F2568" s="179" t="s">
        <v>2539</v>
      </c>
      <c r="G2568" s="180" t="s">
        <v>2487</v>
      </c>
      <c r="H2568" s="181">
        <v>10</v>
      </c>
      <c r="I2568" s="182"/>
      <c r="J2568" s="183">
        <f t="shared" si="80"/>
        <v>0</v>
      </c>
      <c r="K2568" s="179" t="s">
        <v>44</v>
      </c>
      <c r="L2568" s="184"/>
      <c r="M2568" s="185" t="s">
        <v>44</v>
      </c>
      <c r="N2568" s="186" t="s">
        <v>53</v>
      </c>
      <c r="P2568" s="138">
        <f t="shared" si="81"/>
        <v>0</v>
      </c>
      <c r="Q2568" s="138">
        <v>0</v>
      </c>
      <c r="R2568" s="138">
        <f t="shared" si="82"/>
        <v>0</v>
      </c>
      <c r="S2568" s="138">
        <v>0</v>
      </c>
      <c r="T2568" s="139">
        <f t="shared" si="83"/>
        <v>0</v>
      </c>
      <c r="AR2568" s="140" t="s">
        <v>317</v>
      </c>
      <c r="AT2568" s="140" t="s">
        <v>445</v>
      </c>
      <c r="AU2568" s="140" t="s">
        <v>91</v>
      </c>
      <c r="AY2568" s="2" t="s">
        <v>263</v>
      </c>
      <c r="BE2568" s="141">
        <f t="shared" si="84"/>
        <v>0</v>
      </c>
      <c r="BF2568" s="141">
        <f t="shared" si="85"/>
        <v>0</v>
      </c>
      <c r="BG2568" s="141">
        <f t="shared" si="86"/>
        <v>0</v>
      </c>
      <c r="BH2568" s="141">
        <f t="shared" si="87"/>
        <v>0</v>
      </c>
      <c r="BI2568" s="141">
        <f t="shared" si="88"/>
        <v>0</v>
      </c>
      <c r="BJ2568" s="2" t="s">
        <v>89</v>
      </c>
      <c r="BK2568" s="141">
        <f t="shared" si="89"/>
        <v>0</v>
      </c>
      <c r="BL2568" s="2" t="s">
        <v>270</v>
      </c>
      <c r="BM2568" s="140" t="s">
        <v>2540</v>
      </c>
    </row>
    <row r="2569" spans="2:65" s="17" customFormat="1" ht="14.45" customHeight="1">
      <c r="B2569" s="18"/>
      <c r="C2569" s="177" t="s">
        <v>2541</v>
      </c>
      <c r="D2569" s="177" t="s">
        <v>445</v>
      </c>
      <c r="E2569" s="178" t="s">
        <v>2542</v>
      </c>
      <c r="F2569" s="179" t="s">
        <v>2543</v>
      </c>
      <c r="G2569" s="180" t="s">
        <v>2487</v>
      </c>
      <c r="H2569" s="181">
        <v>124</v>
      </c>
      <c r="I2569" s="182"/>
      <c r="J2569" s="183">
        <f t="shared" si="80"/>
        <v>0</v>
      </c>
      <c r="K2569" s="179" t="s">
        <v>44</v>
      </c>
      <c r="L2569" s="184"/>
      <c r="M2569" s="185" t="s">
        <v>44</v>
      </c>
      <c r="N2569" s="186" t="s">
        <v>53</v>
      </c>
      <c r="P2569" s="138">
        <f t="shared" si="81"/>
        <v>0</v>
      </c>
      <c r="Q2569" s="138">
        <v>0</v>
      </c>
      <c r="R2569" s="138">
        <f t="shared" si="82"/>
        <v>0</v>
      </c>
      <c r="S2569" s="138">
        <v>0</v>
      </c>
      <c r="T2569" s="139">
        <f t="shared" si="83"/>
        <v>0</v>
      </c>
      <c r="AR2569" s="140" t="s">
        <v>317</v>
      </c>
      <c r="AT2569" s="140" t="s">
        <v>445</v>
      </c>
      <c r="AU2569" s="140" t="s">
        <v>91</v>
      </c>
      <c r="AY2569" s="2" t="s">
        <v>263</v>
      </c>
      <c r="BE2569" s="141">
        <f t="shared" si="84"/>
        <v>0</v>
      </c>
      <c r="BF2569" s="141">
        <f t="shared" si="85"/>
        <v>0</v>
      </c>
      <c r="BG2569" s="141">
        <f t="shared" si="86"/>
        <v>0</v>
      </c>
      <c r="BH2569" s="141">
        <f t="shared" si="87"/>
        <v>0</v>
      </c>
      <c r="BI2569" s="141">
        <f t="shared" si="88"/>
        <v>0</v>
      </c>
      <c r="BJ2569" s="2" t="s">
        <v>89</v>
      </c>
      <c r="BK2569" s="141">
        <f t="shared" si="89"/>
        <v>0</v>
      </c>
      <c r="BL2569" s="2" t="s">
        <v>270</v>
      </c>
      <c r="BM2569" s="140" t="s">
        <v>2544</v>
      </c>
    </row>
    <row r="2570" spans="2:65" s="17" customFormat="1" ht="14.45" customHeight="1">
      <c r="B2570" s="18"/>
      <c r="C2570" s="177" t="s">
        <v>2545</v>
      </c>
      <c r="D2570" s="177" t="s">
        <v>445</v>
      </c>
      <c r="E2570" s="178" t="s">
        <v>2546</v>
      </c>
      <c r="F2570" s="179" t="s">
        <v>2547</v>
      </c>
      <c r="G2570" s="180" t="s">
        <v>2487</v>
      </c>
      <c r="H2570" s="181">
        <v>3</v>
      </c>
      <c r="I2570" s="182"/>
      <c r="J2570" s="183">
        <f t="shared" si="80"/>
        <v>0</v>
      </c>
      <c r="K2570" s="179" t="s">
        <v>44</v>
      </c>
      <c r="L2570" s="184"/>
      <c r="M2570" s="185" t="s">
        <v>44</v>
      </c>
      <c r="N2570" s="186" t="s">
        <v>53</v>
      </c>
      <c r="P2570" s="138">
        <f t="shared" si="81"/>
        <v>0</v>
      </c>
      <c r="Q2570" s="138">
        <v>0</v>
      </c>
      <c r="R2570" s="138">
        <f t="shared" si="82"/>
        <v>0</v>
      </c>
      <c r="S2570" s="138">
        <v>0</v>
      </c>
      <c r="T2570" s="139">
        <f t="shared" si="83"/>
        <v>0</v>
      </c>
      <c r="AR2570" s="140" t="s">
        <v>317</v>
      </c>
      <c r="AT2570" s="140" t="s">
        <v>445</v>
      </c>
      <c r="AU2570" s="140" t="s">
        <v>91</v>
      </c>
      <c r="AY2570" s="2" t="s">
        <v>263</v>
      </c>
      <c r="BE2570" s="141">
        <f t="shared" si="84"/>
        <v>0</v>
      </c>
      <c r="BF2570" s="141">
        <f t="shared" si="85"/>
        <v>0</v>
      </c>
      <c r="BG2570" s="141">
        <f t="shared" si="86"/>
        <v>0</v>
      </c>
      <c r="BH2570" s="141">
        <f t="shared" si="87"/>
        <v>0</v>
      </c>
      <c r="BI2570" s="141">
        <f t="shared" si="88"/>
        <v>0</v>
      </c>
      <c r="BJ2570" s="2" t="s">
        <v>89</v>
      </c>
      <c r="BK2570" s="141">
        <f t="shared" si="89"/>
        <v>0</v>
      </c>
      <c r="BL2570" s="2" t="s">
        <v>270</v>
      </c>
      <c r="BM2570" s="140" t="s">
        <v>2548</v>
      </c>
    </row>
    <row r="2571" spans="2:65" s="17" customFormat="1" ht="14.45" customHeight="1">
      <c r="B2571" s="18"/>
      <c r="C2571" s="177" t="s">
        <v>2549</v>
      </c>
      <c r="D2571" s="177" t="s">
        <v>445</v>
      </c>
      <c r="E2571" s="178" t="s">
        <v>2550</v>
      </c>
      <c r="F2571" s="179" t="s">
        <v>2551</v>
      </c>
      <c r="G2571" s="180" t="s">
        <v>2487</v>
      </c>
      <c r="H2571" s="181">
        <v>1</v>
      </c>
      <c r="I2571" s="182"/>
      <c r="J2571" s="183">
        <f t="shared" si="80"/>
        <v>0</v>
      </c>
      <c r="K2571" s="179" t="s">
        <v>44</v>
      </c>
      <c r="L2571" s="184"/>
      <c r="M2571" s="185" t="s">
        <v>44</v>
      </c>
      <c r="N2571" s="186" t="s">
        <v>53</v>
      </c>
      <c r="P2571" s="138">
        <f t="shared" si="81"/>
        <v>0</v>
      </c>
      <c r="Q2571" s="138">
        <v>0</v>
      </c>
      <c r="R2571" s="138">
        <f t="shared" si="82"/>
        <v>0</v>
      </c>
      <c r="S2571" s="138">
        <v>0</v>
      </c>
      <c r="T2571" s="139">
        <f t="shared" si="83"/>
        <v>0</v>
      </c>
      <c r="AR2571" s="140" t="s">
        <v>317</v>
      </c>
      <c r="AT2571" s="140" t="s">
        <v>445</v>
      </c>
      <c r="AU2571" s="140" t="s">
        <v>91</v>
      </c>
      <c r="AY2571" s="2" t="s">
        <v>263</v>
      </c>
      <c r="BE2571" s="141">
        <f t="shared" si="84"/>
        <v>0</v>
      </c>
      <c r="BF2571" s="141">
        <f t="shared" si="85"/>
        <v>0</v>
      </c>
      <c r="BG2571" s="141">
        <f t="shared" si="86"/>
        <v>0</v>
      </c>
      <c r="BH2571" s="141">
        <f t="shared" si="87"/>
        <v>0</v>
      </c>
      <c r="BI2571" s="141">
        <f t="shared" si="88"/>
        <v>0</v>
      </c>
      <c r="BJ2571" s="2" t="s">
        <v>89</v>
      </c>
      <c r="BK2571" s="141">
        <f t="shared" si="89"/>
        <v>0</v>
      </c>
      <c r="BL2571" s="2" t="s">
        <v>270</v>
      </c>
      <c r="BM2571" s="140" t="s">
        <v>2552</v>
      </c>
    </row>
    <row r="2572" spans="2:65" s="17" customFormat="1" ht="14.45" customHeight="1">
      <c r="B2572" s="18"/>
      <c r="C2572" s="177" t="s">
        <v>2553</v>
      </c>
      <c r="D2572" s="177" t="s">
        <v>445</v>
      </c>
      <c r="E2572" s="178" t="s">
        <v>2554</v>
      </c>
      <c r="F2572" s="179" t="s">
        <v>2555</v>
      </c>
      <c r="G2572" s="180" t="s">
        <v>2487</v>
      </c>
      <c r="H2572" s="181">
        <v>1</v>
      </c>
      <c r="I2572" s="182"/>
      <c r="J2572" s="183">
        <f t="shared" si="80"/>
        <v>0</v>
      </c>
      <c r="K2572" s="179" t="s">
        <v>44</v>
      </c>
      <c r="L2572" s="184"/>
      <c r="M2572" s="185" t="s">
        <v>44</v>
      </c>
      <c r="N2572" s="186" t="s">
        <v>53</v>
      </c>
      <c r="P2572" s="138">
        <f t="shared" si="81"/>
        <v>0</v>
      </c>
      <c r="Q2572" s="138">
        <v>0</v>
      </c>
      <c r="R2572" s="138">
        <f t="shared" si="82"/>
        <v>0</v>
      </c>
      <c r="S2572" s="138">
        <v>0</v>
      </c>
      <c r="T2572" s="139">
        <f t="shared" si="83"/>
        <v>0</v>
      </c>
      <c r="AR2572" s="140" t="s">
        <v>317</v>
      </c>
      <c r="AT2572" s="140" t="s">
        <v>445</v>
      </c>
      <c r="AU2572" s="140" t="s">
        <v>91</v>
      </c>
      <c r="AY2572" s="2" t="s">
        <v>263</v>
      </c>
      <c r="BE2572" s="141">
        <f t="shared" si="84"/>
        <v>0</v>
      </c>
      <c r="BF2572" s="141">
        <f t="shared" si="85"/>
        <v>0</v>
      </c>
      <c r="BG2572" s="141">
        <f t="shared" si="86"/>
        <v>0</v>
      </c>
      <c r="BH2572" s="141">
        <f t="shared" si="87"/>
        <v>0</v>
      </c>
      <c r="BI2572" s="141">
        <f t="shared" si="88"/>
        <v>0</v>
      </c>
      <c r="BJ2572" s="2" t="s">
        <v>89</v>
      </c>
      <c r="BK2572" s="141">
        <f t="shared" si="89"/>
        <v>0</v>
      </c>
      <c r="BL2572" s="2" t="s">
        <v>270</v>
      </c>
      <c r="BM2572" s="140" t="s">
        <v>2556</v>
      </c>
    </row>
    <row r="2573" spans="2:65" s="17" customFormat="1" ht="14.45" customHeight="1">
      <c r="B2573" s="18"/>
      <c r="C2573" s="177" t="s">
        <v>2557</v>
      </c>
      <c r="D2573" s="177" t="s">
        <v>445</v>
      </c>
      <c r="E2573" s="178" t="s">
        <v>2558</v>
      </c>
      <c r="F2573" s="179" t="s">
        <v>2559</v>
      </c>
      <c r="G2573" s="180" t="s">
        <v>2487</v>
      </c>
      <c r="H2573" s="181">
        <v>1</v>
      </c>
      <c r="I2573" s="182"/>
      <c r="J2573" s="183">
        <f t="shared" si="80"/>
        <v>0</v>
      </c>
      <c r="K2573" s="179" t="s">
        <v>44</v>
      </c>
      <c r="L2573" s="184"/>
      <c r="M2573" s="185" t="s">
        <v>44</v>
      </c>
      <c r="N2573" s="186" t="s">
        <v>53</v>
      </c>
      <c r="P2573" s="138">
        <f t="shared" si="81"/>
        <v>0</v>
      </c>
      <c r="Q2573" s="138">
        <v>0</v>
      </c>
      <c r="R2573" s="138">
        <f t="shared" si="82"/>
        <v>0</v>
      </c>
      <c r="S2573" s="138">
        <v>0</v>
      </c>
      <c r="T2573" s="139">
        <f t="shared" si="83"/>
        <v>0</v>
      </c>
      <c r="AR2573" s="140" t="s">
        <v>317</v>
      </c>
      <c r="AT2573" s="140" t="s">
        <v>445</v>
      </c>
      <c r="AU2573" s="140" t="s">
        <v>91</v>
      </c>
      <c r="AY2573" s="2" t="s">
        <v>263</v>
      </c>
      <c r="BE2573" s="141">
        <f t="shared" si="84"/>
        <v>0</v>
      </c>
      <c r="BF2573" s="141">
        <f t="shared" si="85"/>
        <v>0</v>
      </c>
      <c r="BG2573" s="141">
        <f t="shared" si="86"/>
        <v>0</v>
      </c>
      <c r="BH2573" s="141">
        <f t="shared" si="87"/>
        <v>0</v>
      </c>
      <c r="BI2573" s="141">
        <f t="shared" si="88"/>
        <v>0</v>
      </c>
      <c r="BJ2573" s="2" t="s">
        <v>89</v>
      </c>
      <c r="BK2573" s="141">
        <f t="shared" si="89"/>
        <v>0</v>
      </c>
      <c r="BL2573" s="2" t="s">
        <v>270</v>
      </c>
      <c r="BM2573" s="140" t="s">
        <v>2560</v>
      </c>
    </row>
    <row r="2574" spans="2:65" s="17" customFormat="1" ht="14.45" customHeight="1">
      <c r="B2574" s="18"/>
      <c r="C2574" s="177" t="s">
        <v>2561</v>
      </c>
      <c r="D2574" s="177" t="s">
        <v>445</v>
      </c>
      <c r="E2574" s="178" t="s">
        <v>2562</v>
      </c>
      <c r="F2574" s="179" t="s">
        <v>2563</v>
      </c>
      <c r="G2574" s="180" t="s">
        <v>2487</v>
      </c>
      <c r="H2574" s="181">
        <v>2</v>
      </c>
      <c r="I2574" s="182"/>
      <c r="J2574" s="183">
        <f t="shared" si="80"/>
        <v>0</v>
      </c>
      <c r="K2574" s="179" t="s">
        <v>44</v>
      </c>
      <c r="L2574" s="184"/>
      <c r="M2574" s="185" t="s">
        <v>44</v>
      </c>
      <c r="N2574" s="186" t="s">
        <v>53</v>
      </c>
      <c r="P2574" s="138">
        <f t="shared" si="81"/>
        <v>0</v>
      </c>
      <c r="Q2574" s="138">
        <v>0</v>
      </c>
      <c r="R2574" s="138">
        <f t="shared" si="82"/>
        <v>0</v>
      </c>
      <c r="S2574" s="138">
        <v>0</v>
      </c>
      <c r="T2574" s="139">
        <f t="shared" si="83"/>
        <v>0</v>
      </c>
      <c r="AR2574" s="140" t="s">
        <v>317</v>
      </c>
      <c r="AT2574" s="140" t="s">
        <v>445</v>
      </c>
      <c r="AU2574" s="140" t="s">
        <v>91</v>
      </c>
      <c r="AY2574" s="2" t="s">
        <v>263</v>
      </c>
      <c r="BE2574" s="141">
        <f t="shared" si="84"/>
        <v>0</v>
      </c>
      <c r="BF2574" s="141">
        <f t="shared" si="85"/>
        <v>0</v>
      </c>
      <c r="BG2574" s="141">
        <f t="shared" si="86"/>
        <v>0</v>
      </c>
      <c r="BH2574" s="141">
        <f t="shared" si="87"/>
        <v>0</v>
      </c>
      <c r="BI2574" s="141">
        <f t="shared" si="88"/>
        <v>0</v>
      </c>
      <c r="BJ2574" s="2" t="s">
        <v>89</v>
      </c>
      <c r="BK2574" s="141">
        <f t="shared" si="89"/>
        <v>0</v>
      </c>
      <c r="BL2574" s="2" t="s">
        <v>270</v>
      </c>
      <c r="BM2574" s="140" t="s">
        <v>2564</v>
      </c>
    </row>
    <row r="2575" spans="2:65" s="17" customFormat="1" ht="14.45" customHeight="1">
      <c r="B2575" s="18"/>
      <c r="C2575" s="177" t="s">
        <v>2565</v>
      </c>
      <c r="D2575" s="177" t="s">
        <v>445</v>
      </c>
      <c r="E2575" s="178" t="s">
        <v>2566</v>
      </c>
      <c r="F2575" s="179" t="s">
        <v>2567</v>
      </c>
      <c r="G2575" s="180" t="s">
        <v>2487</v>
      </c>
      <c r="H2575" s="181">
        <v>2</v>
      </c>
      <c r="I2575" s="182"/>
      <c r="J2575" s="183">
        <f t="shared" si="80"/>
        <v>0</v>
      </c>
      <c r="K2575" s="179" t="s">
        <v>44</v>
      </c>
      <c r="L2575" s="184"/>
      <c r="M2575" s="185" t="s">
        <v>44</v>
      </c>
      <c r="N2575" s="186" t="s">
        <v>53</v>
      </c>
      <c r="P2575" s="138">
        <f t="shared" si="81"/>
        <v>0</v>
      </c>
      <c r="Q2575" s="138">
        <v>0</v>
      </c>
      <c r="R2575" s="138">
        <f t="shared" si="82"/>
        <v>0</v>
      </c>
      <c r="S2575" s="138">
        <v>0</v>
      </c>
      <c r="T2575" s="139">
        <f t="shared" si="83"/>
        <v>0</v>
      </c>
      <c r="AR2575" s="140" t="s">
        <v>317</v>
      </c>
      <c r="AT2575" s="140" t="s">
        <v>445</v>
      </c>
      <c r="AU2575" s="140" t="s">
        <v>91</v>
      </c>
      <c r="AY2575" s="2" t="s">
        <v>263</v>
      </c>
      <c r="BE2575" s="141">
        <f t="shared" si="84"/>
        <v>0</v>
      </c>
      <c r="BF2575" s="141">
        <f t="shared" si="85"/>
        <v>0</v>
      </c>
      <c r="BG2575" s="141">
        <f t="shared" si="86"/>
        <v>0</v>
      </c>
      <c r="BH2575" s="141">
        <f t="shared" si="87"/>
        <v>0</v>
      </c>
      <c r="BI2575" s="141">
        <f t="shared" si="88"/>
        <v>0</v>
      </c>
      <c r="BJ2575" s="2" t="s">
        <v>89</v>
      </c>
      <c r="BK2575" s="141">
        <f t="shared" si="89"/>
        <v>0</v>
      </c>
      <c r="BL2575" s="2" t="s">
        <v>270</v>
      </c>
      <c r="BM2575" s="140" t="s">
        <v>2568</v>
      </c>
    </row>
    <row r="2576" spans="2:65" s="17" customFormat="1" ht="14.45" customHeight="1">
      <c r="B2576" s="18"/>
      <c r="C2576" s="177" t="s">
        <v>2569</v>
      </c>
      <c r="D2576" s="177" t="s">
        <v>445</v>
      </c>
      <c r="E2576" s="178" t="s">
        <v>2570</v>
      </c>
      <c r="F2576" s="179" t="s">
        <v>2571</v>
      </c>
      <c r="G2576" s="180" t="s">
        <v>2487</v>
      </c>
      <c r="H2576" s="181">
        <v>1</v>
      </c>
      <c r="I2576" s="182"/>
      <c r="J2576" s="183">
        <f t="shared" si="80"/>
        <v>0</v>
      </c>
      <c r="K2576" s="179" t="s">
        <v>44</v>
      </c>
      <c r="L2576" s="184"/>
      <c r="M2576" s="185" t="s">
        <v>44</v>
      </c>
      <c r="N2576" s="186" t="s">
        <v>53</v>
      </c>
      <c r="P2576" s="138">
        <f t="shared" si="81"/>
        <v>0</v>
      </c>
      <c r="Q2576" s="138">
        <v>0</v>
      </c>
      <c r="R2576" s="138">
        <f t="shared" si="82"/>
        <v>0</v>
      </c>
      <c r="S2576" s="138">
        <v>0</v>
      </c>
      <c r="T2576" s="139">
        <f t="shared" si="83"/>
        <v>0</v>
      </c>
      <c r="AR2576" s="140" t="s">
        <v>317</v>
      </c>
      <c r="AT2576" s="140" t="s">
        <v>445</v>
      </c>
      <c r="AU2576" s="140" t="s">
        <v>91</v>
      </c>
      <c r="AY2576" s="2" t="s">
        <v>263</v>
      </c>
      <c r="BE2576" s="141">
        <f t="shared" si="84"/>
        <v>0</v>
      </c>
      <c r="BF2576" s="141">
        <f t="shared" si="85"/>
        <v>0</v>
      </c>
      <c r="BG2576" s="141">
        <f t="shared" si="86"/>
        <v>0</v>
      </c>
      <c r="BH2576" s="141">
        <f t="shared" si="87"/>
        <v>0</v>
      </c>
      <c r="BI2576" s="141">
        <f t="shared" si="88"/>
        <v>0</v>
      </c>
      <c r="BJ2576" s="2" t="s">
        <v>89</v>
      </c>
      <c r="BK2576" s="141">
        <f t="shared" si="89"/>
        <v>0</v>
      </c>
      <c r="BL2576" s="2" t="s">
        <v>270</v>
      </c>
      <c r="BM2576" s="140" t="s">
        <v>2572</v>
      </c>
    </row>
    <row r="2577" spans="2:65" s="17" customFormat="1" ht="14.45" customHeight="1">
      <c r="B2577" s="18"/>
      <c r="C2577" s="177" t="s">
        <v>2573</v>
      </c>
      <c r="D2577" s="177" t="s">
        <v>445</v>
      </c>
      <c r="E2577" s="178" t="s">
        <v>2574</v>
      </c>
      <c r="F2577" s="179" t="s">
        <v>2575</v>
      </c>
      <c r="G2577" s="180" t="s">
        <v>2487</v>
      </c>
      <c r="H2577" s="181">
        <v>1</v>
      </c>
      <c r="I2577" s="182"/>
      <c r="J2577" s="183">
        <f t="shared" si="80"/>
        <v>0</v>
      </c>
      <c r="K2577" s="179" t="s">
        <v>44</v>
      </c>
      <c r="L2577" s="184"/>
      <c r="M2577" s="185" t="s">
        <v>44</v>
      </c>
      <c r="N2577" s="186" t="s">
        <v>53</v>
      </c>
      <c r="P2577" s="138">
        <f t="shared" si="81"/>
        <v>0</v>
      </c>
      <c r="Q2577" s="138">
        <v>0</v>
      </c>
      <c r="R2577" s="138">
        <f t="shared" si="82"/>
        <v>0</v>
      </c>
      <c r="S2577" s="138">
        <v>0</v>
      </c>
      <c r="T2577" s="139">
        <f t="shared" si="83"/>
        <v>0</v>
      </c>
      <c r="AR2577" s="140" t="s">
        <v>317</v>
      </c>
      <c r="AT2577" s="140" t="s">
        <v>445</v>
      </c>
      <c r="AU2577" s="140" t="s">
        <v>91</v>
      </c>
      <c r="AY2577" s="2" t="s">
        <v>263</v>
      </c>
      <c r="BE2577" s="141">
        <f t="shared" si="84"/>
        <v>0</v>
      </c>
      <c r="BF2577" s="141">
        <f t="shared" si="85"/>
        <v>0</v>
      </c>
      <c r="BG2577" s="141">
        <f t="shared" si="86"/>
        <v>0</v>
      </c>
      <c r="BH2577" s="141">
        <f t="shared" si="87"/>
        <v>0</v>
      </c>
      <c r="BI2577" s="141">
        <f t="shared" si="88"/>
        <v>0</v>
      </c>
      <c r="BJ2577" s="2" t="s">
        <v>89</v>
      </c>
      <c r="BK2577" s="141">
        <f t="shared" si="89"/>
        <v>0</v>
      </c>
      <c r="BL2577" s="2" t="s">
        <v>270</v>
      </c>
      <c r="BM2577" s="140" t="s">
        <v>2576</v>
      </c>
    </row>
    <row r="2578" spans="2:65" s="17" customFormat="1" ht="14.45" customHeight="1">
      <c r="B2578" s="18"/>
      <c r="C2578" s="177" t="s">
        <v>2577</v>
      </c>
      <c r="D2578" s="177" t="s">
        <v>445</v>
      </c>
      <c r="E2578" s="178" t="s">
        <v>2578</v>
      </c>
      <c r="F2578" s="179" t="s">
        <v>2579</v>
      </c>
      <c r="G2578" s="180" t="s">
        <v>2487</v>
      </c>
      <c r="H2578" s="181">
        <v>1</v>
      </c>
      <c r="I2578" s="182"/>
      <c r="J2578" s="183">
        <f t="shared" si="80"/>
        <v>0</v>
      </c>
      <c r="K2578" s="179" t="s">
        <v>44</v>
      </c>
      <c r="L2578" s="184"/>
      <c r="M2578" s="185" t="s">
        <v>44</v>
      </c>
      <c r="N2578" s="186" t="s">
        <v>53</v>
      </c>
      <c r="P2578" s="138">
        <f t="shared" si="81"/>
        <v>0</v>
      </c>
      <c r="Q2578" s="138">
        <v>0</v>
      </c>
      <c r="R2578" s="138">
        <f t="shared" si="82"/>
        <v>0</v>
      </c>
      <c r="S2578" s="138">
        <v>0</v>
      </c>
      <c r="T2578" s="139">
        <f t="shared" si="83"/>
        <v>0</v>
      </c>
      <c r="AR2578" s="140" t="s">
        <v>317</v>
      </c>
      <c r="AT2578" s="140" t="s">
        <v>445</v>
      </c>
      <c r="AU2578" s="140" t="s">
        <v>91</v>
      </c>
      <c r="AY2578" s="2" t="s">
        <v>263</v>
      </c>
      <c r="BE2578" s="141">
        <f t="shared" si="84"/>
        <v>0</v>
      </c>
      <c r="BF2578" s="141">
        <f t="shared" si="85"/>
        <v>0</v>
      </c>
      <c r="BG2578" s="141">
        <f t="shared" si="86"/>
        <v>0</v>
      </c>
      <c r="BH2578" s="141">
        <f t="shared" si="87"/>
        <v>0</v>
      </c>
      <c r="BI2578" s="141">
        <f t="shared" si="88"/>
        <v>0</v>
      </c>
      <c r="BJ2578" s="2" t="s">
        <v>89</v>
      </c>
      <c r="BK2578" s="141">
        <f t="shared" si="89"/>
        <v>0</v>
      </c>
      <c r="BL2578" s="2" t="s">
        <v>270</v>
      </c>
      <c r="BM2578" s="140" t="s">
        <v>2580</v>
      </c>
    </row>
    <row r="2579" spans="2:65" s="17" customFormat="1" ht="14.45" customHeight="1">
      <c r="B2579" s="18"/>
      <c r="C2579" s="177" t="s">
        <v>2581</v>
      </c>
      <c r="D2579" s="177" t="s">
        <v>445</v>
      </c>
      <c r="E2579" s="178" t="s">
        <v>2582</v>
      </c>
      <c r="F2579" s="179" t="s">
        <v>2583</v>
      </c>
      <c r="G2579" s="180" t="s">
        <v>2487</v>
      </c>
      <c r="H2579" s="181">
        <v>1</v>
      </c>
      <c r="I2579" s="182"/>
      <c r="J2579" s="183">
        <f t="shared" si="80"/>
        <v>0</v>
      </c>
      <c r="K2579" s="179" t="s">
        <v>44</v>
      </c>
      <c r="L2579" s="184"/>
      <c r="M2579" s="185" t="s">
        <v>44</v>
      </c>
      <c r="N2579" s="186" t="s">
        <v>53</v>
      </c>
      <c r="P2579" s="138">
        <f t="shared" si="81"/>
        <v>0</v>
      </c>
      <c r="Q2579" s="138">
        <v>0</v>
      </c>
      <c r="R2579" s="138">
        <f t="shared" si="82"/>
        <v>0</v>
      </c>
      <c r="S2579" s="138">
        <v>0</v>
      </c>
      <c r="T2579" s="139">
        <f t="shared" si="83"/>
        <v>0</v>
      </c>
      <c r="AR2579" s="140" t="s">
        <v>317</v>
      </c>
      <c r="AT2579" s="140" t="s">
        <v>445</v>
      </c>
      <c r="AU2579" s="140" t="s">
        <v>91</v>
      </c>
      <c r="AY2579" s="2" t="s">
        <v>263</v>
      </c>
      <c r="BE2579" s="141">
        <f t="shared" si="84"/>
        <v>0</v>
      </c>
      <c r="BF2579" s="141">
        <f t="shared" si="85"/>
        <v>0</v>
      </c>
      <c r="BG2579" s="141">
        <f t="shared" si="86"/>
        <v>0</v>
      </c>
      <c r="BH2579" s="141">
        <f t="shared" si="87"/>
        <v>0</v>
      </c>
      <c r="BI2579" s="141">
        <f t="shared" si="88"/>
        <v>0</v>
      </c>
      <c r="BJ2579" s="2" t="s">
        <v>89</v>
      </c>
      <c r="BK2579" s="141">
        <f t="shared" si="89"/>
        <v>0</v>
      </c>
      <c r="BL2579" s="2" t="s">
        <v>270</v>
      </c>
      <c r="BM2579" s="140" t="s">
        <v>2584</v>
      </c>
    </row>
    <row r="2580" spans="2:65" s="17" customFormat="1" ht="14.45" customHeight="1">
      <c r="B2580" s="18"/>
      <c r="C2580" s="177" t="s">
        <v>2585</v>
      </c>
      <c r="D2580" s="177" t="s">
        <v>445</v>
      </c>
      <c r="E2580" s="178" t="s">
        <v>2562</v>
      </c>
      <c r="F2580" s="179" t="s">
        <v>2563</v>
      </c>
      <c r="G2580" s="180" t="s">
        <v>2487</v>
      </c>
      <c r="H2580" s="181">
        <v>1</v>
      </c>
      <c r="I2580" s="182"/>
      <c r="J2580" s="183">
        <f t="shared" si="80"/>
        <v>0</v>
      </c>
      <c r="K2580" s="179" t="s">
        <v>44</v>
      </c>
      <c r="L2580" s="184"/>
      <c r="M2580" s="185" t="s">
        <v>44</v>
      </c>
      <c r="N2580" s="186" t="s">
        <v>53</v>
      </c>
      <c r="P2580" s="138">
        <f t="shared" si="81"/>
        <v>0</v>
      </c>
      <c r="Q2580" s="138">
        <v>0</v>
      </c>
      <c r="R2580" s="138">
        <f t="shared" si="82"/>
        <v>0</v>
      </c>
      <c r="S2580" s="138">
        <v>0</v>
      </c>
      <c r="T2580" s="139">
        <f t="shared" si="83"/>
        <v>0</v>
      </c>
      <c r="AR2580" s="140" t="s">
        <v>317</v>
      </c>
      <c r="AT2580" s="140" t="s">
        <v>445</v>
      </c>
      <c r="AU2580" s="140" t="s">
        <v>91</v>
      </c>
      <c r="AY2580" s="2" t="s">
        <v>263</v>
      </c>
      <c r="BE2580" s="141">
        <f t="shared" si="84"/>
        <v>0</v>
      </c>
      <c r="BF2580" s="141">
        <f t="shared" si="85"/>
        <v>0</v>
      </c>
      <c r="BG2580" s="141">
        <f t="shared" si="86"/>
        <v>0</v>
      </c>
      <c r="BH2580" s="141">
        <f t="shared" si="87"/>
        <v>0</v>
      </c>
      <c r="BI2580" s="141">
        <f t="shared" si="88"/>
        <v>0</v>
      </c>
      <c r="BJ2580" s="2" t="s">
        <v>89</v>
      </c>
      <c r="BK2580" s="141">
        <f t="shared" si="89"/>
        <v>0</v>
      </c>
      <c r="BL2580" s="2" t="s">
        <v>270</v>
      </c>
      <c r="BM2580" s="140" t="s">
        <v>2586</v>
      </c>
    </row>
    <row r="2581" spans="2:65" s="17" customFormat="1" ht="14.45" customHeight="1">
      <c r="B2581" s="18"/>
      <c r="C2581" s="177" t="s">
        <v>2587</v>
      </c>
      <c r="D2581" s="177" t="s">
        <v>445</v>
      </c>
      <c r="E2581" s="178" t="s">
        <v>2588</v>
      </c>
      <c r="F2581" s="179" t="s">
        <v>2589</v>
      </c>
      <c r="G2581" s="180" t="s">
        <v>2487</v>
      </c>
      <c r="H2581" s="181">
        <v>1</v>
      </c>
      <c r="I2581" s="182"/>
      <c r="J2581" s="183">
        <f t="shared" si="80"/>
        <v>0</v>
      </c>
      <c r="K2581" s="179" t="s">
        <v>44</v>
      </c>
      <c r="L2581" s="184"/>
      <c r="M2581" s="185" t="s">
        <v>44</v>
      </c>
      <c r="N2581" s="186" t="s">
        <v>53</v>
      </c>
      <c r="P2581" s="138">
        <f t="shared" si="81"/>
        <v>0</v>
      </c>
      <c r="Q2581" s="138">
        <v>0</v>
      </c>
      <c r="R2581" s="138">
        <f t="shared" si="82"/>
        <v>0</v>
      </c>
      <c r="S2581" s="138">
        <v>0</v>
      </c>
      <c r="T2581" s="139">
        <f t="shared" si="83"/>
        <v>0</v>
      </c>
      <c r="AR2581" s="140" t="s">
        <v>317</v>
      </c>
      <c r="AT2581" s="140" t="s">
        <v>445</v>
      </c>
      <c r="AU2581" s="140" t="s">
        <v>91</v>
      </c>
      <c r="AY2581" s="2" t="s">
        <v>263</v>
      </c>
      <c r="BE2581" s="141">
        <f t="shared" si="84"/>
        <v>0</v>
      </c>
      <c r="BF2581" s="141">
        <f t="shared" si="85"/>
        <v>0</v>
      </c>
      <c r="BG2581" s="141">
        <f t="shared" si="86"/>
        <v>0</v>
      </c>
      <c r="BH2581" s="141">
        <f t="shared" si="87"/>
        <v>0</v>
      </c>
      <c r="BI2581" s="141">
        <f t="shared" si="88"/>
        <v>0</v>
      </c>
      <c r="BJ2581" s="2" t="s">
        <v>89</v>
      </c>
      <c r="BK2581" s="141">
        <f t="shared" si="89"/>
        <v>0</v>
      </c>
      <c r="BL2581" s="2" t="s">
        <v>270</v>
      </c>
      <c r="BM2581" s="140" t="s">
        <v>2590</v>
      </c>
    </row>
    <row r="2582" spans="2:65" s="17" customFormat="1" ht="14.45" customHeight="1">
      <c r="B2582" s="18"/>
      <c r="C2582" s="177" t="s">
        <v>2591</v>
      </c>
      <c r="D2582" s="177" t="s">
        <v>445</v>
      </c>
      <c r="E2582" s="178" t="s">
        <v>2592</v>
      </c>
      <c r="F2582" s="179" t="s">
        <v>2593</v>
      </c>
      <c r="G2582" s="180" t="s">
        <v>2487</v>
      </c>
      <c r="H2582" s="181">
        <v>13</v>
      </c>
      <c r="I2582" s="182"/>
      <c r="J2582" s="183">
        <f t="shared" si="80"/>
        <v>0</v>
      </c>
      <c r="K2582" s="179" t="s">
        <v>44</v>
      </c>
      <c r="L2582" s="184"/>
      <c r="M2582" s="185" t="s">
        <v>44</v>
      </c>
      <c r="N2582" s="186" t="s">
        <v>53</v>
      </c>
      <c r="P2582" s="138">
        <f t="shared" si="81"/>
        <v>0</v>
      </c>
      <c r="Q2582" s="138">
        <v>0</v>
      </c>
      <c r="R2582" s="138">
        <f t="shared" si="82"/>
        <v>0</v>
      </c>
      <c r="S2582" s="138">
        <v>0</v>
      </c>
      <c r="T2582" s="139">
        <f t="shared" si="83"/>
        <v>0</v>
      </c>
      <c r="AR2582" s="140" t="s">
        <v>317</v>
      </c>
      <c r="AT2582" s="140" t="s">
        <v>445</v>
      </c>
      <c r="AU2582" s="140" t="s">
        <v>91</v>
      </c>
      <c r="AY2582" s="2" t="s">
        <v>263</v>
      </c>
      <c r="BE2582" s="141">
        <f t="shared" si="84"/>
        <v>0</v>
      </c>
      <c r="BF2582" s="141">
        <f t="shared" si="85"/>
        <v>0</v>
      </c>
      <c r="BG2582" s="141">
        <f t="shared" si="86"/>
        <v>0</v>
      </c>
      <c r="BH2582" s="141">
        <f t="shared" si="87"/>
        <v>0</v>
      </c>
      <c r="BI2582" s="141">
        <f t="shared" si="88"/>
        <v>0</v>
      </c>
      <c r="BJ2582" s="2" t="s">
        <v>89</v>
      </c>
      <c r="BK2582" s="141">
        <f t="shared" si="89"/>
        <v>0</v>
      </c>
      <c r="BL2582" s="2" t="s">
        <v>270</v>
      </c>
      <c r="BM2582" s="140" t="s">
        <v>2594</v>
      </c>
    </row>
    <row r="2583" spans="2:65" s="17" customFormat="1" ht="14.45" customHeight="1">
      <c r="B2583" s="18"/>
      <c r="C2583" s="177" t="s">
        <v>2595</v>
      </c>
      <c r="D2583" s="177" t="s">
        <v>445</v>
      </c>
      <c r="E2583" s="178" t="s">
        <v>2596</v>
      </c>
      <c r="F2583" s="179" t="s">
        <v>2597</v>
      </c>
      <c r="G2583" s="180" t="s">
        <v>2487</v>
      </c>
      <c r="H2583" s="181">
        <v>3</v>
      </c>
      <c r="I2583" s="182"/>
      <c r="J2583" s="183">
        <f t="shared" si="80"/>
        <v>0</v>
      </c>
      <c r="K2583" s="179" t="s">
        <v>44</v>
      </c>
      <c r="L2583" s="184"/>
      <c r="M2583" s="185" t="s">
        <v>44</v>
      </c>
      <c r="N2583" s="186" t="s">
        <v>53</v>
      </c>
      <c r="P2583" s="138">
        <f t="shared" si="81"/>
        <v>0</v>
      </c>
      <c r="Q2583" s="138">
        <v>0</v>
      </c>
      <c r="R2583" s="138">
        <f t="shared" si="82"/>
        <v>0</v>
      </c>
      <c r="S2583" s="138">
        <v>0</v>
      </c>
      <c r="T2583" s="139">
        <f t="shared" si="83"/>
        <v>0</v>
      </c>
      <c r="AR2583" s="140" t="s">
        <v>317</v>
      </c>
      <c r="AT2583" s="140" t="s">
        <v>445</v>
      </c>
      <c r="AU2583" s="140" t="s">
        <v>91</v>
      </c>
      <c r="AY2583" s="2" t="s">
        <v>263</v>
      </c>
      <c r="BE2583" s="141">
        <f t="shared" si="84"/>
        <v>0</v>
      </c>
      <c r="BF2583" s="141">
        <f t="shared" si="85"/>
        <v>0</v>
      </c>
      <c r="BG2583" s="141">
        <f t="shared" si="86"/>
        <v>0</v>
      </c>
      <c r="BH2583" s="141">
        <f t="shared" si="87"/>
        <v>0</v>
      </c>
      <c r="BI2583" s="141">
        <f t="shared" si="88"/>
        <v>0</v>
      </c>
      <c r="BJ2583" s="2" t="s">
        <v>89</v>
      </c>
      <c r="BK2583" s="141">
        <f t="shared" si="89"/>
        <v>0</v>
      </c>
      <c r="BL2583" s="2" t="s">
        <v>270</v>
      </c>
      <c r="BM2583" s="140" t="s">
        <v>2598</v>
      </c>
    </row>
    <row r="2584" spans="2:65" s="17" customFormat="1" ht="14.45" customHeight="1">
      <c r="B2584" s="18"/>
      <c r="C2584" s="177" t="s">
        <v>2599</v>
      </c>
      <c r="D2584" s="177" t="s">
        <v>445</v>
      </c>
      <c r="E2584" s="178" t="s">
        <v>2600</v>
      </c>
      <c r="F2584" s="179" t="s">
        <v>2601</v>
      </c>
      <c r="G2584" s="180" t="s">
        <v>2487</v>
      </c>
      <c r="H2584" s="181">
        <v>1</v>
      </c>
      <c r="I2584" s="182"/>
      <c r="J2584" s="183">
        <f t="shared" si="80"/>
        <v>0</v>
      </c>
      <c r="K2584" s="179" t="s">
        <v>44</v>
      </c>
      <c r="L2584" s="184"/>
      <c r="M2584" s="185" t="s">
        <v>44</v>
      </c>
      <c r="N2584" s="186" t="s">
        <v>53</v>
      </c>
      <c r="P2584" s="138">
        <f t="shared" si="81"/>
        <v>0</v>
      </c>
      <c r="Q2584" s="138">
        <v>0</v>
      </c>
      <c r="R2584" s="138">
        <f t="shared" si="82"/>
        <v>0</v>
      </c>
      <c r="S2584" s="138">
        <v>0</v>
      </c>
      <c r="T2584" s="139">
        <f t="shared" si="83"/>
        <v>0</v>
      </c>
      <c r="AR2584" s="140" t="s">
        <v>317</v>
      </c>
      <c r="AT2584" s="140" t="s">
        <v>445</v>
      </c>
      <c r="AU2584" s="140" t="s">
        <v>91</v>
      </c>
      <c r="AY2584" s="2" t="s">
        <v>263</v>
      </c>
      <c r="BE2584" s="141">
        <f t="shared" si="84"/>
        <v>0</v>
      </c>
      <c r="BF2584" s="141">
        <f t="shared" si="85"/>
        <v>0</v>
      </c>
      <c r="BG2584" s="141">
        <f t="shared" si="86"/>
        <v>0</v>
      </c>
      <c r="BH2584" s="141">
        <f t="shared" si="87"/>
        <v>0</v>
      </c>
      <c r="BI2584" s="141">
        <f t="shared" si="88"/>
        <v>0</v>
      </c>
      <c r="BJ2584" s="2" t="s">
        <v>89</v>
      </c>
      <c r="BK2584" s="141">
        <f t="shared" si="89"/>
        <v>0</v>
      </c>
      <c r="BL2584" s="2" t="s">
        <v>270</v>
      </c>
      <c r="BM2584" s="140" t="s">
        <v>2602</v>
      </c>
    </row>
    <row r="2585" spans="2:65" s="17" customFormat="1" ht="14.45" customHeight="1">
      <c r="B2585" s="18"/>
      <c r="C2585" s="177" t="s">
        <v>2603</v>
      </c>
      <c r="D2585" s="177" t="s">
        <v>445</v>
      </c>
      <c r="E2585" s="178" t="s">
        <v>2604</v>
      </c>
      <c r="F2585" s="179" t="s">
        <v>2605</v>
      </c>
      <c r="G2585" s="180" t="s">
        <v>2487</v>
      </c>
      <c r="H2585" s="181">
        <v>2</v>
      </c>
      <c r="I2585" s="182"/>
      <c r="J2585" s="183">
        <f t="shared" si="80"/>
        <v>0</v>
      </c>
      <c r="K2585" s="179" t="s">
        <v>44</v>
      </c>
      <c r="L2585" s="184"/>
      <c r="M2585" s="185" t="s">
        <v>44</v>
      </c>
      <c r="N2585" s="186" t="s">
        <v>53</v>
      </c>
      <c r="P2585" s="138">
        <f t="shared" si="81"/>
        <v>0</v>
      </c>
      <c r="Q2585" s="138">
        <v>0</v>
      </c>
      <c r="R2585" s="138">
        <f t="shared" si="82"/>
        <v>0</v>
      </c>
      <c r="S2585" s="138">
        <v>0</v>
      </c>
      <c r="T2585" s="139">
        <f t="shared" si="83"/>
        <v>0</v>
      </c>
      <c r="AR2585" s="140" t="s">
        <v>317</v>
      </c>
      <c r="AT2585" s="140" t="s">
        <v>445</v>
      </c>
      <c r="AU2585" s="140" t="s">
        <v>91</v>
      </c>
      <c r="AY2585" s="2" t="s">
        <v>263</v>
      </c>
      <c r="BE2585" s="141">
        <f t="shared" si="84"/>
        <v>0</v>
      </c>
      <c r="BF2585" s="141">
        <f t="shared" si="85"/>
        <v>0</v>
      </c>
      <c r="BG2585" s="141">
        <f t="shared" si="86"/>
        <v>0</v>
      </c>
      <c r="BH2585" s="141">
        <f t="shared" si="87"/>
        <v>0</v>
      </c>
      <c r="BI2585" s="141">
        <f t="shared" si="88"/>
        <v>0</v>
      </c>
      <c r="BJ2585" s="2" t="s">
        <v>89</v>
      </c>
      <c r="BK2585" s="141">
        <f t="shared" si="89"/>
        <v>0</v>
      </c>
      <c r="BL2585" s="2" t="s">
        <v>270</v>
      </c>
      <c r="BM2585" s="140" t="s">
        <v>2606</v>
      </c>
    </row>
    <row r="2586" spans="2:65" s="17" customFormat="1" ht="14.45" customHeight="1">
      <c r="B2586" s="18"/>
      <c r="C2586" s="177" t="s">
        <v>2607</v>
      </c>
      <c r="D2586" s="177" t="s">
        <v>445</v>
      </c>
      <c r="E2586" s="178" t="s">
        <v>2608</v>
      </c>
      <c r="F2586" s="179" t="s">
        <v>2609</v>
      </c>
      <c r="G2586" s="180" t="s">
        <v>2487</v>
      </c>
      <c r="H2586" s="181">
        <v>1</v>
      </c>
      <c r="I2586" s="182"/>
      <c r="J2586" s="183">
        <f t="shared" si="80"/>
        <v>0</v>
      </c>
      <c r="K2586" s="179" t="s">
        <v>44</v>
      </c>
      <c r="L2586" s="184"/>
      <c r="M2586" s="185" t="s">
        <v>44</v>
      </c>
      <c r="N2586" s="186" t="s">
        <v>53</v>
      </c>
      <c r="P2586" s="138">
        <f t="shared" si="81"/>
        <v>0</v>
      </c>
      <c r="Q2586" s="138">
        <v>0</v>
      </c>
      <c r="R2586" s="138">
        <f t="shared" si="82"/>
        <v>0</v>
      </c>
      <c r="S2586" s="138">
        <v>0</v>
      </c>
      <c r="T2586" s="139">
        <f t="shared" si="83"/>
        <v>0</v>
      </c>
      <c r="AR2586" s="140" t="s">
        <v>317</v>
      </c>
      <c r="AT2586" s="140" t="s">
        <v>445</v>
      </c>
      <c r="AU2586" s="140" t="s">
        <v>91</v>
      </c>
      <c r="AY2586" s="2" t="s">
        <v>263</v>
      </c>
      <c r="BE2586" s="141">
        <f t="shared" si="84"/>
        <v>0</v>
      </c>
      <c r="BF2586" s="141">
        <f t="shared" si="85"/>
        <v>0</v>
      </c>
      <c r="BG2586" s="141">
        <f t="shared" si="86"/>
        <v>0</v>
      </c>
      <c r="BH2586" s="141">
        <f t="shared" si="87"/>
        <v>0</v>
      </c>
      <c r="BI2586" s="141">
        <f t="shared" si="88"/>
        <v>0</v>
      </c>
      <c r="BJ2586" s="2" t="s">
        <v>89</v>
      </c>
      <c r="BK2586" s="141">
        <f t="shared" si="89"/>
        <v>0</v>
      </c>
      <c r="BL2586" s="2" t="s">
        <v>270</v>
      </c>
      <c r="BM2586" s="140" t="s">
        <v>2610</v>
      </c>
    </row>
    <row r="2587" spans="2:65" s="17" customFormat="1" ht="14.45" customHeight="1">
      <c r="B2587" s="18"/>
      <c r="C2587" s="177" t="s">
        <v>2611</v>
      </c>
      <c r="D2587" s="177" t="s">
        <v>445</v>
      </c>
      <c r="E2587" s="178" t="s">
        <v>2612</v>
      </c>
      <c r="F2587" s="179" t="s">
        <v>2613</v>
      </c>
      <c r="G2587" s="180" t="s">
        <v>2487</v>
      </c>
      <c r="H2587" s="181">
        <v>2</v>
      </c>
      <c r="I2587" s="182"/>
      <c r="J2587" s="183">
        <f t="shared" si="80"/>
        <v>0</v>
      </c>
      <c r="K2587" s="179" t="s">
        <v>44</v>
      </c>
      <c r="L2587" s="184"/>
      <c r="M2587" s="185" t="s">
        <v>44</v>
      </c>
      <c r="N2587" s="186" t="s">
        <v>53</v>
      </c>
      <c r="P2587" s="138">
        <f t="shared" si="81"/>
        <v>0</v>
      </c>
      <c r="Q2587" s="138">
        <v>0</v>
      </c>
      <c r="R2587" s="138">
        <f t="shared" si="82"/>
        <v>0</v>
      </c>
      <c r="S2587" s="138">
        <v>0</v>
      </c>
      <c r="T2587" s="139">
        <f t="shared" si="83"/>
        <v>0</v>
      </c>
      <c r="AR2587" s="140" t="s">
        <v>317</v>
      </c>
      <c r="AT2587" s="140" t="s">
        <v>445</v>
      </c>
      <c r="AU2587" s="140" t="s">
        <v>91</v>
      </c>
      <c r="AY2587" s="2" t="s">
        <v>263</v>
      </c>
      <c r="BE2587" s="141">
        <f t="shared" si="84"/>
        <v>0</v>
      </c>
      <c r="BF2587" s="141">
        <f t="shared" si="85"/>
        <v>0</v>
      </c>
      <c r="BG2587" s="141">
        <f t="shared" si="86"/>
        <v>0</v>
      </c>
      <c r="BH2587" s="141">
        <f t="shared" si="87"/>
        <v>0</v>
      </c>
      <c r="BI2587" s="141">
        <f t="shared" si="88"/>
        <v>0</v>
      </c>
      <c r="BJ2587" s="2" t="s">
        <v>89</v>
      </c>
      <c r="BK2587" s="141">
        <f t="shared" si="89"/>
        <v>0</v>
      </c>
      <c r="BL2587" s="2" t="s">
        <v>270</v>
      </c>
      <c r="BM2587" s="140" t="s">
        <v>2614</v>
      </c>
    </row>
    <row r="2588" spans="2:65" s="17" customFormat="1" ht="14.45" customHeight="1">
      <c r="B2588" s="18"/>
      <c r="C2588" s="177" t="s">
        <v>2615</v>
      </c>
      <c r="D2588" s="177" t="s">
        <v>445</v>
      </c>
      <c r="E2588" s="178" t="s">
        <v>2578</v>
      </c>
      <c r="F2588" s="179" t="s">
        <v>2579</v>
      </c>
      <c r="G2588" s="180" t="s">
        <v>2487</v>
      </c>
      <c r="H2588" s="181">
        <v>1</v>
      </c>
      <c r="I2588" s="182"/>
      <c r="J2588" s="183">
        <f t="shared" si="80"/>
        <v>0</v>
      </c>
      <c r="K2588" s="179" t="s">
        <v>44</v>
      </c>
      <c r="L2588" s="184"/>
      <c r="M2588" s="185" t="s">
        <v>44</v>
      </c>
      <c r="N2588" s="186" t="s">
        <v>53</v>
      </c>
      <c r="P2588" s="138">
        <f t="shared" si="81"/>
        <v>0</v>
      </c>
      <c r="Q2588" s="138">
        <v>0</v>
      </c>
      <c r="R2588" s="138">
        <f t="shared" si="82"/>
        <v>0</v>
      </c>
      <c r="S2588" s="138">
        <v>0</v>
      </c>
      <c r="T2588" s="139">
        <f t="shared" si="83"/>
        <v>0</v>
      </c>
      <c r="AR2588" s="140" t="s">
        <v>317</v>
      </c>
      <c r="AT2588" s="140" t="s">
        <v>445</v>
      </c>
      <c r="AU2588" s="140" t="s">
        <v>91</v>
      </c>
      <c r="AY2588" s="2" t="s">
        <v>263</v>
      </c>
      <c r="BE2588" s="141">
        <f t="shared" si="84"/>
        <v>0</v>
      </c>
      <c r="BF2588" s="141">
        <f t="shared" si="85"/>
        <v>0</v>
      </c>
      <c r="BG2588" s="141">
        <f t="shared" si="86"/>
        <v>0</v>
      </c>
      <c r="BH2588" s="141">
        <f t="shared" si="87"/>
        <v>0</v>
      </c>
      <c r="BI2588" s="141">
        <f t="shared" si="88"/>
        <v>0</v>
      </c>
      <c r="BJ2588" s="2" t="s">
        <v>89</v>
      </c>
      <c r="BK2588" s="141">
        <f t="shared" si="89"/>
        <v>0</v>
      </c>
      <c r="BL2588" s="2" t="s">
        <v>270</v>
      </c>
      <c r="BM2588" s="140" t="s">
        <v>2616</v>
      </c>
    </row>
    <row r="2589" spans="2:65" s="17" customFormat="1" ht="14.45" customHeight="1">
      <c r="B2589" s="18"/>
      <c r="C2589" s="177" t="s">
        <v>2617</v>
      </c>
      <c r="D2589" s="177" t="s">
        <v>445</v>
      </c>
      <c r="E2589" s="178" t="s">
        <v>2582</v>
      </c>
      <c r="F2589" s="179" t="s">
        <v>2583</v>
      </c>
      <c r="G2589" s="180" t="s">
        <v>2487</v>
      </c>
      <c r="H2589" s="181">
        <v>1</v>
      </c>
      <c r="I2589" s="182"/>
      <c r="J2589" s="183">
        <f t="shared" si="80"/>
        <v>0</v>
      </c>
      <c r="K2589" s="179" t="s">
        <v>44</v>
      </c>
      <c r="L2589" s="184"/>
      <c r="M2589" s="185" t="s">
        <v>44</v>
      </c>
      <c r="N2589" s="186" t="s">
        <v>53</v>
      </c>
      <c r="P2589" s="138">
        <f t="shared" si="81"/>
        <v>0</v>
      </c>
      <c r="Q2589" s="138">
        <v>0</v>
      </c>
      <c r="R2589" s="138">
        <f t="shared" si="82"/>
        <v>0</v>
      </c>
      <c r="S2589" s="138">
        <v>0</v>
      </c>
      <c r="T2589" s="139">
        <f t="shared" si="83"/>
        <v>0</v>
      </c>
      <c r="AR2589" s="140" t="s">
        <v>317</v>
      </c>
      <c r="AT2589" s="140" t="s">
        <v>445</v>
      </c>
      <c r="AU2589" s="140" t="s">
        <v>91</v>
      </c>
      <c r="AY2589" s="2" t="s">
        <v>263</v>
      </c>
      <c r="BE2589" s="141">
        <f t="shared" si="84"/>
        <v>0</v>
      </c>
      <c r="BF2589" s="141">
        <f t="shared" si="85"/>
        <v>0</v>
      </c>
      <c r="BG2589" s="141">
        <f t="shared" si="86"/>
        <v>0</v>
      </c>
      <c r="BH2589" s="141">
        <f t="shared" si="87"/>
        <v>0</v>
      </c>
      <c r="BI2589" s="141">
        <f t="shared" si="88"/>
        <v>0</v>
      </c>
      <c r="BJ2589" s="2" t="s">
        <v>89</v>
      </c>
      <c r="BK2589" s="141">
        <f t="shared" si="89"/>
        <v>0</v>
      </c>
      <c r="BL2589" s="2" t="s">
        <v>270</v>
      </c>
      <c r="BM2589" s="140" t="s">
        <v>2618</v>
      </c>
    </row>
    <row r="2590" spans="2:65" s="17" customFormat="1" ht="14.45" customHeight="1">
      <c r="B2590" s="18"/>
      <c r="C2590" s="177" t="s">
        <v>2619</v>
      </c>
      <c r="D2590" s="177" t="s">
        <v>445</v>
      </c>
      <c r="E2590" s="178" t="s">
        <v>2562</v>
      </c>
      <c r="F2590" s="179" t="s">
        <v>2563</v>
      </c>
      <c r="G2590" s="180" t="s">
        <v>2487</v>
      </c>
      <c r="H2590" s="181">
        <v>1</v>
      </c>
      <c r="I2590" s="182"/>
      <c r="J2590" s="183">
        <f t="shared" si="80"/>
        <v>0</v>
      </c>
      <c r="K2590" s="179" t="s">
        <v>44</v>
      </c>
      <c r="L2590" s="184"/>
      <c r="M2590" s="185" t="s">
        <v>44</v>
      </c>
      <c r="N2590" s="186" t="s">
        <v>53</v>
      </c>
      <c r="P2590" s="138">
        <f t="shared" si="81"/>
        <v>0</v>
      </c>
      <c r="Q2590" s="138">
        <v>0</v>
      </c>
      <c r="R2590" s="138">
        <f t="shared" si="82"/>
        <v>0</v>
      </c>
      <c r="S2590" s="138">
        <v>0</v>
      </c>
      <c r="T2590" s="139">
        <f t="shared" si="83"/>
        <v>0</v>
      </c>
      <c r="AR2590" s="140" t="s">
        <v>317</v>
      </c>
      <c r="AT2590" s="140" t="s">
        <v>445</v>
      </c>
      <c r="AU2590" s="140" t="s">
        <v>91</v>
      </c>
      <c r="AY2590" s="2" t="s">
        <v>263</v>
      </c>
      <c r="BE2590" s="141">
        <f t="shared" si="84"/>
        <v>0</v>
      </c>
      <c r="BF2590" s="141">
        <f t="shared" si="85"/>
        <v>0</v>
      </c>
      <c r="BG2590" s="141">
        <f t="shared" si="86"/>
        <v>0</v>
      </c>
      <c r="BH2590" s="141">
        <f t="shared" si="87"/>
        <v>0</v>
      </c>
      <c r="BI2590" s="141">
        <f t="shared" si="88"/>
        <v>0</v>
      </c>
      <c r="BJ2590" s="2" t="s">
        <v>89</v>
      </c>
      <c r="BK2590" s="141">
        <f t="shared" si="89"/>
        <v>0</v>
      </c>
      <c r="BL2590" s="2" t="s">
        <v>270</v>
      </c>
      <c r="BM2590" s="140" t="s">
        <v>2620</v>
      </c>
    </row>
    <row r="2591" spans="2:65" s="17" customFormat="1" ht="14.45" customHeight="1">
      <c r="B2591" s="18"/>
      <c r="C2591" s="177" t="s">
        <v>2621</v>
      </c>
      <c r="D2591" s="177" t="s">
        <v>445</v>
      </c>
      <c r="E2591" s="178" t="s">
        <v>2592</v>
      </c>
      <c r="F2591" s="179" t="s">
        <v>2593</v>
      </c>
      <c r="G2591" s="180" t="s">
        <v>2487</v>
      </c>
      <c r="H2591" s="181">
        <v>10</v>
      </c>
      <c r="I2591" s="182"/>
      <c r="J2591" s="183">
        <f t="shared" si="80"/>
        <v>0</v>
      </c>
      <c r="K2591" s="179" t="s">
        <v>44</v>
      </c>
      <c r="L2591" s="184"/>
      <c r="M2591" s="185" t="s">
        <v>44</v>
      </c>
      <c r="N2591" s="186" t="s">
        <v>53</v>
      </c>
      <c r="P2591" s="138">
        <f t="shared" si="81"/>
        <v>0</v>
      </c>
      <c r="Q2591" s="138">
        <v>0</v>
      </c>
      <c r="R2591" s="138">
        <f t="shared" si="82"/>
        <v>0</v>
      </c>
      <c r="S2591" s="138">
        <v>0</v>
      </c>
      <c r="T2591" s="139">
        <f t="shared" si="83"/>
        <v>0</v>
      </c>
      <c r="AR2591" s="140" t="s">
        <v>317</v>
      </c>
      <c r="AT2591" s="140" t="s">
        <v>445</v>
      </c>
      <c r="AU2591" s="140" t="s">
        <v>91</v>
      </c>
      <c r="AY2591" s="2" t="s">
        <v>263</v>
      </c>
      <c r="BE2591" s="141">
        <f t="shared" si="84"/>
        <v>0</v>
      </c>
      <c r="BF2591" s="141">
        <f t="shared" si="85"/>
        <v>0</v>
      </c>
      <c r="BG2591" s="141">
        <f t="shared" si="86"/>
        <v>0</v>
      </c>
      <c r="BH2591" s="141">
        <f t="shared" si="87"/>
        <v>0</v>
      </c>
      <c r="BI2591" s="141">
        <f t="shared" si="88"/>
        <v>0</v>
      </c>
      <c r="BJ2591" s="2" t="s">
        <v>89</v>
      </c>
      <c r="BK2591" s="141">
        <f t="shared" si="89"/>
        <v>0</v>
      </c>
      <c r="BL2591" s="2" t="s">
        <v>270</v>
      </c>
      <c r="BM2591" s="140" t="s">
        <v>2622</v>
      </c>
    </row>
    <row r="2592" spans="2:65" s="17" customFormat="1" ht="14.45" customHeight="1">
      <c r="B2592" s="18"/>
      <c r="C2592" s="177" t="s">
        <v>2623</v>
      </c>
      <c r="D2592" s="177" t="s">
        <v>445</v>
      </c>
      <c r="E2592" s="178" t="s">
        <v>2596</v>
      </c>
      <c r="F2592" s="179" t="s">
        <v>2597</v>
      </c>
      <c r="G2592" s="180" t="s">
        <v>2487</v>
      </c>
      <c r="H2592" s="181">
        <v>8</v>
      </c>
      <c r="I2592" s="182"/>
      <c r="J2592" s="183">
        <f t="shared" si="80"/>
        <v>0</v>
      </c>
      <c r="K2592" s="179" t="s">
        <v>44</v>
      </c>
      <c r="L2592" s="184"/>
      <c r="M2592" s="185" t="s">
        <v>44</v>
      </c>
      <c r="N2592" s="186" t="s">
        <v>53</v>
      </c>
      <c r="P2592" s="138">
        <f t="shared" si="81"/>
        <v>0</v>
      </c>
      <c r="Q2592" s="138">
        <v>0</v>
      </c>
      <c r="R2592" s="138">
        <f t="shared" si="82"/>
        <v>0</v>
      </c>
      <c r="S2592" s="138">
        <v>0</v>
      </c>
      <c r="T2592" s="139">
        <f t="shared" si="83"/>
        <v>0</v>
      </c>
      <c r="AR2592" s="140" t="s">
        <v>317</v>
      </c>
      <c r="AT2592" s="140" t="s">
        <v>445</v>
      </c>
      <c r="AU2592" s="140" t="s">
        <v>91</v>
      </c>
      <c r="AY2592" s="2" t="s">
        <v>263</v>
      </c>
      <c r="BE2592" s="141">
        <f t="shared" si="84"/>
        <v>0</v>
      </c>
      <c r="BF2592" s="141">
        <f t="shared" si="85"/>
        <v>0</v>
      </c>
      <c r="BG2592" s="141">
        <f t="shared" si="86"/>
        <v>0</v>
      </c>
      <c r="BH2592" s="141">
        <f t="shared" si="87"/>
        <v>0</v>
      </c>
      <c r="BI2592" s="141">
        <f t="shared" si="88"/>
        <v>0</v>
      </c>
      <c r="BJ2592" s="2" t="s">
        <v>89</v>
      </c>
      <c r="BK2592" s="141">
        <f t="shared" si="89"/>
        <v>0</v>
      </c>
      <c r="BL2592" s="2" t="s">
        <v>270</v>
      </c>
      <c r="BM2592" s="140" t="s">
        <v>2624</v>
      </c>
    </row>
    <row r="2593" spans="2:65" s="17" customFormat="1" ht="14.45" customHeight="1">
      <c r="B2593" s="18"/>
      <c r="C2593" s="177" t="s">
        <v>2625</v>
      </c>
      <c r="D2593" s="177" t="s">
        <v>445</v>
      </c>
      <c r="E2593" s="178" t="s">
        <v>2600</v>
      </c>
      <c r="F2593" s="179" t="s">
        <v>2601</v>
      </c>
      <c r="G2593" s="180" t="s">
        <v>2487</v>
      </c>
      <c r="H2593" s="181">
        <v>2</v>
      </c>
      <c r="I2593" s="182"/>
      <c r="J2593" s="183">
        <f t="shared" si="80"/>
        <v>0</v>
      </c>
      <c r="K2593" s="179" t="s">
        <v>44</v>
      </c>
      <c r="L2593" s="184"/>
      <c r="M2593" s="185" t="s">
        <v>44</v>
      </c>
      <c r="N2593" s="186" t="s">
        <v>53</v>
      </c>
      <c r="P2593" s="138">
        <f t="shared" si="81"/>
        <v>0</v>
      </c>
      <c r="Q2593" s="138">
        <v>0</v>
      </c>
      <c r="R2593" s="138">
        <f t="shared" si="82"/>
        <v>0</v>
      </c>
      <c r="S2593" s="138">
        <v>0</v>
      </c>
      <c r="T2593" s="139">
        <f t="shared" si="83"/>
        <v>0</v>
      </c>
      <c r="AR2593" s="140" t="s">
        <v>317</v>
      </c>
      <c r="AT2593" s="140" t="s">
        <v>445</v>
      </c>
      <c r="AU2593" s="140" t="s">
        <v>91</v>
      </c>
      <c r="AY2593" s="2" t="s">
        <v>263</v>
      </c>
      <c r="BE2593" s="141">
        <f t="shared" si="84"/>
        <v>0</v>
      </c>
      <c r="BF2593" s="141">
        <f t="shared" si="85"/>
        <v>0</v>
      </c>
      <c r="BG2593" s="141">
        <f t="shared" si="86"/>
        <v>0</v>
      </c>
      <c r="BH2593" s="141">
        <f t="shared" si="87"/>
        <v>0</v>
      </c>
      <c r="BI2593" s="141">
        <f t="shared" si="88"/>
        <v>0</v>
      </c>
      <c r="BJ2593" s="2" t="s">
        <v>89</v>
      </c>
      <c r="BK2593" s="141">
        <f t="shared" si="89"/>
        <v>0</v>
      </c>
      <c r="BL2593" s="2" t="s">
        <v>270</v>
      </c>
      <c r="BM2593" s="140" t="s">
        <v>2626</v>
      </c>
    </row>
    <row r="2594" spans="2:65" s="17" customFormat="1" ht="14.45" customHeight="1">
      <c r="B2594" s="18"/>
      <c r="C2594" s="177" t="s">
        <v>2627</v>
      </c>
      <c r="D2594" s="177" t="s">
        <v>445</v>
      </c>
      <c r="E2594" s="178" t="s">
        <v>2578</v>
      </c>
      <c r="F2594" s="179" t="s">
        <v>2579</v>
      </c>
      <c r="G2594" s="180" t="s">
        <v>2487</v>
      </c>
      <c r="H2594" s="181">
        <v>1</v>
      </c>
      <c r="I2594" s="182"/>
      <c r="J2594" s="183">
        <f t="shared" si="80"/>
        <v>0</v>
      </c>
      <c r="K2594" s="179" t="s">
        <v>44</v>
      </c>
      <c r="L2594" s="184"/>
      <c r="M2594" s="185" t="s">
        <v>44</v>
      </c>
      <c r="N2594" s="186" t="s">
        <v>53</v>
      </c>
      <c r="P2594" s="138">
        <f t="shared" si="81"/>
        <v>0</v>
      </c>
      <c r="Q2594" s="138">
        <v>0</v>
      </c>
      <c r="R2594" s="138">
        <f t="shared" si="82"/>
        <v>0</v>
      </c>
      <c r="S2594" s="138">
        <v>0</v>
      </c>
      <c r="T2594" s="139">
        <f t="shared" si="83"/>
        <v>0</v>
      </c>
      <c r="AR2594" s="140" t="s">
        <v>317</v>
      </c>
      <c r="AT2594" s="140" t="s">
        <v>445</v>
      </c>
      <c r="AU2594" s="140" t="s">
        <v>91</v>
      </c>
      <c r="AY2594" s="2" t="s">
        <v>263</v>
      </c>
      <c r="BE2594" s="141">
        <f t="shared" si="84"/>
        <v>0</v>
      </c>
      <c r="BF2594" s="141">
        <f t="shared" si="85"/>
        <v>0</v>
      </c>
      <c r="BG2594" s="141">
        <f t="shared" si="86"/>
        <v>0</v>
      </c>
      <c r="BH2594" s="141">
        <f t="shared" si="87"/>
        <v>0</v>
      </c>
      <c r="BI2594" s="141">
        <f t="shared" si="88"/>
        <v>0</v>
      </c>
      <c r="BJ2594" s="2" t="s">
        <v>89</v>
      </c>
      <c r="BK2594" s="141">
        <f t="shared" si="89"/>
        <v>0</v>
      </c>
      <c r="BL2594" s="2" t="s">
        <v>270</v>
      </c>
      <c r="BM2594" s="140" t="s">
        <v>2628</v>
      </c>
    </row>
    <row r="2595" spans="2:65" s="17" customFormat="1" ht="14.45" customHeight="1">
      <c r="B2595" s="18"/>
      <c r="C2595" s="177" t="s">
        <v>2629</v>
      </c>
      <c r="D2595" s="177" t="s">
        <v>445</v>
      </c>
      <c r="E2595" s="178" t="s">
        <v>2582</v>
      </c>
      <c r="F2595" s="179" t="s">
        <v>2583</v>
      </c>
      <c r="G2595" s="180" t="s">
        <v>2487</v>
      </c>
      <c r="H2595" s="181">
        <v>1</v>
      </c>
      <c r="I2595" s="182"/>
      <c r="J2595" s="183">
        <f t="shared" si="80"/>
        <v>0</v>
      </c>
      <c r="K2595" s="179" t="s">
        <v>44</v>
      </c>
      <c r="L2595" s="184"/>
      <c r="M2595" s="185" t="s">
        <v>44</v>
      </c>
      <c r="N2595" s="186" t="s">
        <v>53</v>
      </c>
      <c r="P2595" s="138">
        <f t="shared" si="81"/>
        <v>0</v>
      </c>
      <c r="Q2595" s="138">
        <v>0</v>
      </c>
      <c r="R2595" s="138">
        <f t="shared" si="82"/>
        <v>0</v>
      </c>
      <c r="S2595" s="138">
        <v>0</v>
      </c>
      <c r="T2595" s="139">
        <f t="shared" si="83"/>
        <v>0</v>
      </c>
      <c r="AR2595" s="140" t="s">
        <v>317</v>
      </c>
      <c r="AT2595" s="140" t="s">
        <v>445</v>
      </c>
      <c r="AU2595" s="140" t="s">
        <v>91</v>
      </c>
      <c r="AY2595" s="2" t="s">
        <v>263</v>
      </c>
      <c r="BE2595" s="141">
        <f t="shared" si="84"/>
        <v>0</v>
      </c>
      <c r="BF2595" s="141">
        <f t="shared" si="85"/>
        <v>0</v>
      </c>
      <c r="BG2595" s="141">
        <f t="shared" si="86"/>
        <v>0</v>
      </c>
      <c r="BH2595" s="141">
        <f t="shared" si="87"/>
        <v>0</v>
      </c>
      <c r="BI2595" s="141">
        <f t="shared" si="88"/>
        <v>0</v>
      </c>
      <c r="BJ2595" s="2" t="s">
        <v>89</v>
      </c>
      <c r="BK2595" s="141">
        <f t="shared" si="89"/>
        <v>0</v>
      </c>
      <c r="BL2595" s="2" t="s">
        <v>270</v>
      </c>
      <c r="BM2595" s="140" t="s">
        <v>2630</v>
      </c>
    </row>
    <row r="2596" spans="2:65" s="17" customFormat="1" ht="14.45" customHeight="1">
      <c r="B2596" s="18"/>
      <c r="C2596" s="177" t="s">
        <v>2631</v>
      </c>
      <c r="D2596" s="177" t="s">
        <v>445</v>
      </c>
      <c r="E2596" s="178" t="s">
        <v>2562</v>
      </c>
      <c r="F2596" s="179" t="s">
        <v>2563</v>
      </c>
      <c r="G2596" s="180" t="s">
        <v>2487</v>
      </c>
      <c r="H2596" s="181">
        <v>1</v>
      </c>
      <c r="I2596" s="182"/>
      <c r="J2596" s="183">
        <f t="shared" si="80"/>
        <v>0</v>
      </c>
      <c r="K2596" s="179" t="s">
        <v>44</v>
      </c>
      <c r="L2596" s="184"/>
      <c r="M2596" s="185" t="s">
        <v>44</v>
      </c>
      <c r="N2596" s="186" t="s">
        <v>53</v>
      </c>
      <c r="P2596" s="138">
        <f t="shared" si="81"/>
        <v>0</v>
      </c>
      <c r="Q2596" s="138">
        <v>0</v>
      </c>
      <c r="R2596" s="138">
        <f t="shared" si="82"/>
        <v>0</v>
      </c>
      <c r="S2596" s="138">
        <v>0</v>
      </c>
      <c r="T2596" s="139">
        <f t="shared" si="83"/>
        <v>0</v>
      </c>
      <c r="AR2596" s="140" t="s">
        <v>317</v>
      </c>
      <c r="AT2596" s="140" t="s">
        <v>445</v>
      </c>
      <c r="AU2596" s="140" t="s">
        <v>91</v>
      </c>
      <c r="AY2596" s="2" t="s">
        <v>263</v>
      </c>
      <c r="BE2596" s="141">
        <f t="shared" si="84"/>
        <v>0</v>
      </c>
      <c r="BF2596" s="141">
        <f t="shared" si="85"/>
        <v>0</v>
      </c>
      <c r="BG2596" s="141">
        <f t="shared" si="86"/>
        <v>0</v>
      </c>
      <c r="BH2596" s="141">
        <f t="shared" si="87"/>
        <v>0</v>
      </c>
      <c r="BI2596" s="141">
        <f t="shared" si="88"/>
        <v>0</v>
      </c>
      <c r="BJ2596" s="2" t="s">
        <v>89</v>
      </c>
      <c r="BK2596" s="141">
        <f t="shared" si="89"/>
        <v>0</v>
      </c>
      <c r="BL2596" s="2" t="s">
        <v>270</v>
      </c>
      <c r="BM2596" s="140" t="s">
        <v>2632</v>
      </c>
    </row>
    <row r="2597" spans="2:65" s="17" customFormat="1" ht="14.45" customHeight="1">
      <c r="B2597" s="18"/>
      <c r="C2597" s="177" t="s">
        <v>2633</v>
      </c>
      <c r="D2597" s="177" t="s">
        <v>445</v>
      </c>
      <c r="E2597" s="178" t="s">
        <v>2634</v>
      </c>
      <c r="F2597" s="179" t="s">
        <v>2593</v>
      </c>
      <c r="G2597" s="180" t="s">
        <v>2487</v>
      </c>
      <c r="H2597" s="181">
        <v>7</v>
      </c>
      <c r="I2597" s="182"/>
      <c r="J2597" s="183">
        <f t="shared" si="80"/>
        <v>0</v>
      </c>
      <c r="K2597" s="179" t="s">
        <v>44</v>
      </c>
      <c r="L2597" s="184"/>
      <c r="M2597" s="185" t="s">
        <v>44</v>
      </c>
      <c r="N2597" s="186" t="s">
        <v>53</v>
      </c>
      <c r="P2597" s="138">
        <f t="shared" si="81"/>
        <v>0</v>
      </c>
      <c r="Q2597" s="138">
        <v>0</v>
      </c>
      <c r="R2597" s="138">
        <f t="shared" si="82"/>
        <v>0</v>
      </c>
      <c r="S2597" s="138">
        <v>0</v>
      </c>
      <c r="T2597" s="139">
        <f t="shared" si="83"/>
        <v>0</v>
      </c>
      <c r="AR2597" s="140" t="s">
        <v>317</v>
      </c>
      <c r="AT2597" s="140" t="s">
        <v>445</v>
      </c>
      <c r="AU2597" s="140" t="s">
        <v>91</v>
      </c>
      <c r="AY2597" s="2" t="s">
        <v>263</v>
      </c>
      <c r="BE2597" s="141">
        <f t="shared" si="84"/>
        <v>0</v>
      </c>
      <c r="BF2597" s="141">
        <f t="shared" si="85"/>
        <v>0</v>
      </c>
      <c r="BG2597" s="141">
        <f t="shared" si="86"/>
        <v>0</v>
      </c>
      <c r="BH2597" s="141">
        <f t="shared" si="87"/>
        <v>0</v>
      </c>
      <c r="BI2597" s="141">
        <f t="shared" si="88"/>
        <v>0</v>
      </c>
      <c r="BJ2597" s="2" t="s">
        <v>89</v>
      </c>
      <c r="BK2597" s="141">
        <f t="shared" si="89"/>
        <v>0</v>
      </c>
      <c r="BL2597" s="2" t="s">
        <v>270</v>
      </c>
      <c r="BM2597" s="140" t="s">
        <v>2635</v>
      </c>
    </row>
    <row r="2598" spans="2:65" s="17" customFormat="1" ht="14.45" customHeight="1">
      <c r="B2598" s="18"/>
      <c r="C2598" s="177" t="s">
        <v>2636</v>
      </c>
      <c r="D2598" s="177" t="s">
        <v>445</v>
      </c>
      <c r="E2598" s="178" t="s">
        <v>2637</v>
      </c>
      <c r="F2598" s="179" t="s">
        <v>2638</v>
      </c>
      <c r="G2598" s="180" t="s">
        <v>2487</v>
      </c>
      <c r="H2598" s="181">
        <v>6</v>
      </c>
      <c r="I2598" s="182"/>
      <c r="J2598" s="183">
        <f t="shared" si="80"/>
        <v>0</v>
      </c>
      <c r="K2598" s="179" t="s">
        <v>44</v>
      </c>
      <c r="L2598" s="184"/>
      <c r="M2598" s="185" t="s">
        <v>44</v>
      </c>
      <c r="N2598" s="186" t="s">
        <v>53</v>
      </c>
      <c r="P2598" s="138">
        <f t="shared" si="81"/>
        <v>0</v>
      </c>
      <c r="Q2598" s="138">
        <v>0</v>
      </c>
      <c r="R2598" s="138">
        <f t="shared" si="82"/>
        <v>0</v>
      </c>
      <c r="S2598" s="138">
        <v>0</v>
      </c>
      <c r="T2598" s="139">
        <f t="shared" si="83"/>
        <v>0</v>
      </c>
      <c r="AR2598" s="140" t="s">
        <v>317</v>
      </c>
      <c r="AT2598" s="140" t="s">
        <v>445</v>
      </c>
      <c r="AU2598" s="140" t="s">
        <v>91</v>
      </c>
      <c r="AY2598" s="2" t="s">
        <v>263</v>
      </c>
      <c r="BE2598" s="141">
        <f t="shared" si="84"/>
        <v>0</v>
      </c>
      <c r="BF2598" s="141">
        <f t="shared" si="85"/>
        <v>0</v>
      </c>
      <c r="BG2598" s="141">
        <f t="shared" si="86"/>
        <v>0</v>
      </c>
      <c r="BH2598" s="141">
        <f t="shared" si="87"/>
        <v>0</v>
      </c>
      <c r="BI2598" s="141">
        <f t="shared" si="88"/>
        <v>0</v>
      </c>
      <c r="BJ2598" s="2" t="s">
        <v>89</v>
      </c>
      <c r="BK2598" s="141">
        <f t="shared" si="89"/>
        <v>0</v>
      </c>
      <c r="BL2598" s="2" t="s">
        <v>270</v>
      </c>
      <c r="BM2598" s="140" t="s">
        <v>2639</v>
      </c>
    </row>
    <row r="2599" spans="2:65" s="17" customFormat="1" ht="14.45" customHeight="1">
      <c r="B2599" s="18"/>
      <c r="C2599" s="177" t="s">
        <v>2640</v>
      </c>
      <c r="D2599" s="177" t="s">
        <v>445</v>
      </c>
      <c r="E2599" s="178" t="s">
        <v>2600</v>
      </c>
      <c r="F2599" s="179" t="s">
        <v>2601</v>
      </c>
      <c r="G2599" s="180" t="s">
        <v>2487</v>
      </c>
      <c r="H2599" s="181">
        <v>2</v>
      </c>
      <c r="I2599" s="182"/>
      <c r="J2599" s="183">
        <f t="shared" si="80"/>
        <v>0</v>
      </c>
      <c r="K2599" s="179" t="s">
        <v>44</v>
      </c>
      <c r="L2599" s="184"/>
      <c r="M2599" s="185" t="s">
        <v>44</v>
      </c>
      <c r="N2599" s="186" t="s">
        <v>53</v>
      </c>
      <c r="P2599" s="138">
        <f t="shared" si="81"/>
        <v>0</v>
      </c>
      <c r="Q2599" s="138">
        <v>0</v>
      </c>
      <c r="R2599" s="138">
        <f t="shared" si="82"/>
        <v>0</v>
      </c>
      <c r="S2599" s="138">
        <v>0</v>
      </c>
      <c r="T2599" s="139">
        <f t="shared" si="83"/>
        <v>0</v>
      </c>
      <c r="AR2599" s="140" t="s">
        <v>317</v>
      </c>
      <c r="AT2599" s="140" t="s">
        <v>445</v>
      </c>
      <c r="AU2599" s="140" t="s">
        <v>91</v>
      </c>
      <c r="AY2599" s="2" t="s">
        <v>263</v>
      </c>
      <c r="BE2599" s="141">
        <f t="shared" si="84"/>
        <v>0</v>
      </c>
      <c r="BF2599" s="141">
        <f t="shared" si="85"/>
        <v>0</v>
      </c>
      <c r="BG2599" s="141">
        <f t="shared" si="86"/>
        <v>0</v>
      </c>
      <c r="BH2599" s="141">
        <f t="shared" si="87"/>
        <v>0</v>
      </c>
      <c r="BI2599" s="141">
        <f t="shared" si="88"/>
        <v>0</v>
      </c>
      <c r="BJ2599" s="2" t="s">
        <v>89</v>
      </c>
      <c r="BK2599" s="141">
        <f t="shared" si="89"/>
        <v>0</v>
      </c>
      <c r="BL2599" s="2" t="s">
        <v>270</v>
      </c>
      <c r="BM2599" s="140" t="s">
        <v>2641</v>
      </c>
    </row>
    <row r="2600" spans="2:65" s="17" customFormat="1" ht="14.45" customHeight="1">
      <c r="B2600" s="18"/>
      <c r="C2600" s="177" t="s">
        <v>2642</v>
      </c>
      <c r="D2600" s="177" t="s">
        <v>445</v>
      </c>
      <c r="E2600" s="178" t="s">
        <v>2643</v>
      </c>
      <c r="F2600" s="179" t="s">
        <v>2644</v>
      </c>
      <c r="G2600" s="180" t="s">
        <v>2487</v>
      </c>
      <c r="H2600" s="181">
        <v>1</v>
      </c>
      <c r="I2600" s="182"/>
      <c r="J2600" s="183">
        <f t="shared" si="80"/>
        <v>0</v>
      </c>
      <c r="K2600" s="179" t="s">
        <v>44</v>
      </c>
      <c r="L2600" s="184"/>
      <c r="M2600" s="185" t="s">
        <v>44</v>
      </c>
      <c r="N2600" s="186" t="s">
        <v>53</v>
      </c>
      <c r="P2600" s="138">
        <f t="shared" si="81"/>
        <v>0</v>
      </c>
      <c r="Q2600" s="138">
        <v>0</v>
      </c>
      <c r="R2600" s="138">
        <f t="shared" si="82"/>
        <v>0</v>
      </c>
      <c r="S2600" s="138">
        <v>0</v>
      </c>
      <c r="T2600" s="139">
        <f t="shared" si="83"/>
        <v>0</v>
      </c>
      <c r="AR2600" s="140" t="s">
        <v>317</v>
      </c>
      <c r="AT2600" s="140" t="s">
        <v>445</v>
      </c>
      <c r="AU2600" s="140" t="s">
        <v>91</v>
      </c>
      <c r="AY2600" s="2" t="s">
        <v>263</v>
      </c>
      <c r="BE2600" s="141">
        <f t="shared" si="84"/>
        <v>0</v>
      </c>
      <c r="BF2600" s="141">
        <f t="shared" si="85"/>
        <v>0</v>
      </c>
      <c r="BG2600" s="141">
        <f t="shared" si="86"/>
        <v>0</v>
      </c>
      <c r="BH2600" s="141">
        <f t="shared" si="87"/>
        <v>0</v>
      </c>
      <c r="BI2600" s="141">
        <f t="shared" si="88"/>
        <v>0</v>
      </c>
      <c r="BJ2600" s="2" t="s">
        <v>89</v>
      </c>
      <c r="BK2600" s="141">
        <f t="shared" si="89"/>
        <v>0</v>
      </c>
      <c r="BL2600" s="2" t="s">
        <v>270</v>
      </c>
      <c r="BM2600" s="140" t="s">
        <v>2645</v>
      </c>
    </row>
    <row r="2601" spans="2:65" s="17" customFormat="1" ht="14.45" customHeight="1">
      <c r="B2601" s="18"/>
      <c r="C2601" s="177" t="s">
        <v>2646</v>
      </c>
      <c r="D2601" s="177" t="s">
        <v>445</v>
      </c>
      <c r="E2601" s="178" t="s">
        <v>2647</v>
      </c>
      <c r="F2601" s="179" t="s">
        <v>2648</v>
      </c>
      <c r="G2601" s="180" t="s">
        <v>2487</v>
      </c>
      <c r="H2601" s="181">
        <v>1</v>
      </c>
      <c r="I2601" s="182"/>
      <c r="J2601" s="183">
        <f t="shared" si="80"/>
        <v>0</v>
      </c>
      <c r="K2601" s="179" t="s">
        <v>44</v>
      </c>
      <c r="L2601" s="184"/>
      <c r="M2601" s="185" t="s">
        <v>44</v>
      </c>
      <c r="N2601" s="186" t="s">
        <v>53</v>
      </c>
      <c r="P2601" s="138">
        <f t="shared" si="81"/>
        <v>0</v>
      </c>
      <c r="Q2601" s="138">
        <v>0</v>
      </c>
      <c r="R2601" s="138">
        <f t="shared" si="82"/>
        <v>0</v>
      </c>
      <c r="S2601" s="138">
        <v>0</v>
      </c>
      <c r="T2601" s="139">
        <f t="shared" si="83"/>
        <v>0</v>
      </c>
      <c r="AR2601" s="140" t="s">
        <v>317</v>
      </c>
      <c r="AT2601" s="140" t="s">
        <v>445</v>
      </c>
      <c r="AU2601" s="140" t="s">
        <v>91</v>
      </c>
      <c r="AY2601" s="2" t="s">
        <v>263</v>
      </c>
      <c r="BE2601" s="141">
        <f t="shared" si="84"/>
        <v>0</v>
      </c>
      <c r="BF2601" s="141">
        <f t="shared" si="85"/>
        <v>0</v>
      </c>
      <c r="BG2601" s="141">
        <f t="shared" si="86"/>
        <v>0</v>
      </c>
      <c r="BH2601" s="141">
        <f t="shared" si="87"/>
        <v>0</v>
      </c>
      <c r="BI2601" s="141">
        <f t="shared" si="88"/>
        <v>0</v>
      </c>
      <c r="BJ2601" s="2" t="s">
        <v>89</v>
      </c>
      <c r="BK2601" s="141">
        <f t="shared" si="89"/>
        <v>0</v>
      </c>
      <c r="BL2601" s="2" t="s">
        <v>270</v>
      </c>
      <c r="BM2601" s="140" t="s">
        <v>2649</v>
      </c>
    </row>
    <row r="2602" spans="2:65" s="17" customFormat="1" ht="14.45" customHeight="1">
      <c r="B2602" s="18"/>
      <c r="C2602" s="177" t="s">
        <v>2650</v>
      </c>
      <c r="D2602" s="177" t="s">
        <v>445</v>
      </c>
      <c r="E2602" s="178" t="s">
        <v>2592</v>
      </c>
      <c r="F2602" s="179" t="s">
        <v>2593</v>
      </c>
      <c r="G2602" s="180" t="s">
        <v>2487</v>
      </c>
      <c r="H2602" s="181">
        <v>4</v>
      </c>
      <c r="I2602" s="182"/>
      <c r="J2602" s="183">
        <f t="shared" si="80"/>
        <v>0</v>
      </c>
      <c r="K2602" s="179" t="s">
        <v>44</v>
      </c>
      <c r="L2602" s="184"/>
      <c r="M2602" s="185" t="s">
        <v>44</v>
      </c>
      <c r="N2602" s="186" t="s">
        <v>53</v>
      </c>
      <c r="P2602" s="138">
        <f t="shared" si="81"/>
        <v>0</v>
      </c>
      <c r="Q2602" s="138">
        <v>0</v>
      </c>
      <c r="R2602" s="138">
        <f t="shared" si="82"/>
        <v>0</v>
      </c>
      <c r="S2602" s="138">
        <v>0</v>
      </c>
      <c r="T2602" s="139">
        <f t="shared" si="83"/>
        <v>0</v>
      </c>
      <c r="AR2602" s="140" t="s">
        <v>317</v>
      </c>
      <c r="AT2602" s="140" t="s">
        <v>445</v>
      </c>
      <c r="AU2602" s="140" t="s">
        <v>91</v>
      </c>
      <c r="AY2602" s="2" t="s">
        <v>263</v>
      </c>
      <c r="BE2602" s="141">
        <f t="shared" si="84"/>
        <v>0</v>
      </c>
      <c r="BF2602" s="141">
        <f t="shared" si="85"/>
        <v>0</v>
      </c>
      <c r="BG2602" s="141">
        <f t="shared" si="86"/>
        <v>0</v>
      </c>
      <c r="BH2602" s="141">
        <f t="shared" si="87"/>
        <v>0</v>
      </c>
      <c r="BI2602" s="141">
        <f t="shared" si="88"/>
        <v>0</v>
      </c>
      <c r="BJ2602" s="2" t="s">
        <v>89</v>
      </c>
      <c r="BK2602" s="141">
        <f t="shared" si="89"/>
        <v>0</v>
      </c>
      <c r="BL2602" s="2" t="s">
        <v>270</v>
      </c>
      <c r="BM2602" s="140" t="s">
        <v>2651</v>
      </c>
    </row>
    <row r="2603" spans="2:65" s="17" customFormat="1" ht="14.45" customHeight="1">
      <c r="B2603" s="18"/>
      <c r="C2603" s="177" t="s">
        <v>2652</v>
      </c>
      <c r="D2603" s="177" t="s">
        <v>445</v>
      </c>
      <c r="E2603" s="178" t="s">
        <v>2596</v>
      </c>
      <c r="F2603" s="179" t="s">
        <v>2597</v>
      </c>
      <c r="G2603" s="180" t="s">
        <v>2487</v>
      </c>
      <c r="H2603" s="181">
        <v>1</v>
      </c>
      <c r="I2603" s="182"/>
      <c r="J2603" s="183">
        <f t="shared" si="80"/>
        <v>0</v>
      </c>
      <c r="K2603" s="179" t="s">
        <v>44</v>
      </c>
      <c r="L2603" s="184"/>
      <c r="M2603" s="185" t="s">
        <v>44</v>
      </c>
      <c r="N2603" s="186" t="s">
        <v>53</v>
      </c>
      <c r="P2603" s="138">
        <f t="shared" si="81"/>
        <v>0</v>
      </c>
      <c r="Q2603" s="138">
        <v>0</v>
      </c>
      <c r="R2603" s="138">
        <f t="shared" si="82"/>
        <v>0</v>
      </c>
      <c r="S2603" s="138">
        <v>0</v>
      </c>
      <c r="T2603" s="139">
        <f t="shared" si="83"/>
        <v>0</v>
      </c>
      <c r="AR2603" s="140" t="s">
        <v>317</v>
      </c>
      <c r="AT2603" s="140" t="s">
        <v>445</v>
      </c>
      <c r="AU2603" s="140" t="s">
        <v>91</v>
      </c>
      <c r="AY2603" s="2" t="s">
        <v>263</v>
      </c>
      <c r="BE2603" s="141">
        <f t="shared" si="84"/>
        <v>0</v>
      </c>
      <c r="BF2603" s="141">
        <f t="shared" si="85"/>
        <v>0</v>
      </c>
      <c r="BG2603" s="141">
        <f t="shared" si="86"/>
        <v>0</v>
      </c>
      <c r="BH2603" s="141">
        <f t="shared" si="87"/>
        <v>0</v>
      </c>
      <c r="BI2603" s="141">
        <f t="shared" si="88"/>
        <v>0</v>
      </c>
      <c r="BJ2603" s="2" t="s">
        <v>89</v>
      </c>
      <c r="BK2603" s="141">
        <f t="shared" si="89"/>
        <v>0</v>
      </c>
      <c r="BL2603" s="2" t="s">
        <v>270</v>
      </c>
      <c r="BM2603" s="140" t="s">
        <v>2653</v>
      </c>
    </row>
    <row r="2604" spans="2:65" s="17" customFormat="1" ht="14.45" customHeight="1">
      <c r="B2604" s="18"/>
      <c r="C2604" s="177" t="s">
        <v>2654</v>
      </c>
      <c r="D2604" s="177" t="s">
        <v>445</v>
      </c>
      <c r="E2604" s="178" t="s">
        <v>2562</v>
      </c>
      <c r="F2604" s="179" t="s">
        <v>2563</v>
      </c>
      <c r="G2604" s="180" t="s">
        <v>2487</v>
      </c>
      <c r="H2604" s="181">
        <v>1</v>
      </c>
      <c r="I2604" s="182"/>
      <c r="J2604" s="183">
        <f t="shared" si="80"/>
        <v>0</v>
      </c>
      <c r="K2604" s="179" t="s">
        <v>44</v>
      </c>
      <c r="L2604" s="184"/>
      <c r="M2604" s="185" t="s">
        <v>44</v>
      </c>
      <c r="N2604" s="186" t="s">
        <v>53</v>
      </c>
      <c r="P2604" s="138">
        <f t="shared" si="81"/>
        <v>0</v>
      </c>
      <c r="Q2604" s="138">
        <v>0</v>
      </c>
      <c r="R2604" s="138">
        <f t="shared" si="82"/>
        <v>0</v>
      </c>
      <c r="S2604" s="138">
        <v>0</v>
      </c>
      <c r="T2604" s="139">
        <f t="shared" si="83"/>
        <v>0</v>
      </c>
      <c r="AR2604" s="140" t="s">
        <v>317</v>
      </c>
      <c r="AT2604" s="140" t="s">
        <v>445</v>
      </c>
      <c r="AU2604" s="140" t="s">
        <v>91</v>
      </c>
      <c r="AY2604" s="2" t="s">
        <v>263</v>
      </c>
      <c r="BE2604" s="141">
        <f t="shared" si="84"/>
        <v>0</v>
      </c>
      <c r="BF2604" s="141">
        <f t="shared" si="85"/>
        <v>0</v>
      </c>
      <c r="BG2604" s="141">
        <f t="shared" si="86"/>
        <v>0</v>
      </c>
      <c r="BH2604" s="141">
        <f t="shared" si="87"/>
        <v>0</v>
      </c>
      <c r="BI2604" s="141">
        <f t="shared" si="88"/>
        <v>0</v>
      </c>
      <c r="BJ2604" s="2" t="s">
        <v>89</v>
      </c>
      <c r="BK2604" s="141">
        <f t="shared" si="89"/>
        <v>0</v>
      </c>
      <c r="BL2604" s="2" t="s">
        <v>270</v>
      </c>
      <c r="BM2604" s="140" t="s">
        <v>2655</v>
      </c>
    </row>
    <row r="2605" spans="2:65" s="17" customFormat="1" ht="14.45" customHeight="1">
      <c r="B2605" s="18"/>
      <c r="C2605" s="177" t="s">
        <v>2656</v>
      </c>
      <c r="D2605" s="177" t="s">
        <v>445</v>
      </c>
      <c r="E2605" s="178" t="s">
        <v>2600</v>
      </c>
      <c r="F2605" s="179" t="s">
        <v>2601</v>
      </c>
      <c r="G2605" s="180" t="s">
        <v>2487</v>
      </c>
      <c r="H2605" s="181">
        <v>1</v>
      </c>
      <c r="I2605" s="182"/>
      <c r="J2605" s="183">
        <f t="shared" si="80"/>
        <v>0</v>
      </c>
      <c r="K2605" s="179" t="s">
        <v>44</v>
      </c>
      <c r="L2605" s="184"/>
      <c r="M2605" s="185" t="s">
        <v>44</v>
      </c>
      <c r="N2605" s="186" t="s">
        <v>53</v>
      </c>
      <c r="P2605" s="138">
        <f t="shared" si="81"/>
        <v>0</v>
      </c>
      <c r="Q2605" s="138">
        <v>0</v>
      </c>
      <c r="R2605" s="138">
        <f t="shared" si="82"/>
        <v>0</v>
      </c>
      <c r="S2605" s="138">
        <v>0</v>
      </c>
      <c r="T2605" s="139">
        <f t="shared" si="83"/>
        <v>0</v>
      </c>
      <c r="AR2605" s="140" t="s">
        <v>317</v>
      </c>
      <c r="AT2605" s="140" t="s">
        <v>445</v>
      </c>
      <c r="AU2605" s="140" t="s">
        <v>91</v>
      </c>
      <c r="AY2605" s="2" t="s">
        <v>263</v>
      </c>
      <c r="BE2605" s="141">
        <f t="shared" si="84"/>
        <v>0</v>
      </c>
      <c r="BF2605" s="141">
        <f t="shared" si="85"/>
        <v>0</v>
      </c>
      <c r="BG2605" s="141">
        <f t="shared" si="86"/>
        <v>0</v>
      </c>
      <c r="BH2605" s="141">
        <f t="shared" si="87"/>
        <v>0</v>
      </c>
      <c r="BI2605" s="141">
        <f t="shared" si="88"/>
        <v>0</v>
      </c>
      <c r="BJ2605" s="2" t="s">
        <v>89</v>
      </c>
      <c r="BK2605" s="141">
        <f t="shared" si="89"/>
        <v>0</v>
      </c>
      <c r="BL2605" s="2" t="s">
        <v>270</v>
      </c>
      <c r="BM2605" s="140" t="s">
        <v>2657</v>
      </c>
    </row>
    <row r="2606" spans="2:65" s="17" customFormat="1" ht="14.45" customHeight="1">
      <c r="B2606" s="18"/>
      <c r="C2606" s="177" t="s">
        <v>2658</v>
      </c>
      <c r="D2606" s="177" t="s">
        <v>445</v>
      </c>
      <c r="E2606" s="178" t="s">
        <v>2659</v>
      </c>
      <c r="F2606" s="179" t="s">
        <v>2660</v>
      </c>
      <c r="G2606" s="180" t="s">
        <v>2487</v>
      </c>
      <c r="H2606" s="181">
        <v>1</v>
      </c>
      <c r="I2606" s="182"/>
      <c r="J2606" s="183">
        <f t="shared" si="80"/>
        <v>0</v>
      </c>
      <c r="K2606" s="179" t="s">
        <v>44</v>
      </c>
      <c r="L2606" s="184"/>
      <c r="M2606" s="185" t="s">
        <v>44</v>
      </c>
      <c r="N2606" s="186" t="s">
        <v>53</v>
      </c>
      <c r="P2606" s="138">
        <f t="shared" si="81"/>
        <v>0</v>
      </c>
      <c r="Q2606" s="138">
        <v>0</v>
      </c>
      <c r="R2606" s="138">
        <f t="shared" si="82"/>
        <v>0</v>
      </c>
      <c r="S2606" s="138">
        <v>0</v>
      </c>
      <c r="T2606" s="139">
        <f t="shared" si="83"/>
        <v>0</v>
      </c>
      <c r="AR2606" s="140" t="s">
        <v>317</v>
      </c>
      <c r="AT2606" s="140" t="s">
        <v>445</v>
      </c>
      <c r="AU2606" s="140" t="s">
        <v>91</v>
      </c>
      <c r="AY2606" s="2" t="s">
        <v>263</v>
      </c>
      <c r="BE2606" s="141">
        <f t="shared" si="84"/>
        <v>0</v>
      </c>
      <c r="BF2606" s="141">
        <f t="shared" si="85"/>
        <v>0</v>
      </c>
      <c r="BG2606" s="141">
        <f t="shared" si="86"/>
        <v>0</v>
      </c>
      <c r="BH2606" s="141">
        <f t="shared" si="87"/>
        <v>0</v>
      </c>
      <c r="BI2606" s="141">
        <f t="shared" si="88"/>
        <v>0</v>
      </c>
      <c r="BJ2606" s="2" t="s">
        <v>89</v>
      </c>
      <c r="BK2606" s="141">
        <f t="shared" si="89"/>
        <v>0</v>
      </c>
      <c r="BL2606" s="2" t="s">
        <v>270</v>
      </c>
      <c r="BM2606" s="140" t="s">
        <v>2661</v>
      </c>
    </row>
    <row r="2607" spans="2:65" s="17" customFormat="1" ht="14.45" customHeight="1">
      <c r="B2607" s="18"/>
      <c r="C2607" s="177" t="s">
        <v>2662</v>
      </c>
      <c r="D2607" s="177" t="s">
        <v>445</v>
      </c>
      <c r="E2607" s="178" t="s">
        <v>2608</v>
      </c>
      <c r="F2607" s="179" t="s">
        <v>2609</v>
      </c>
      <c r="G2607" s="180" t="s">
        <v>2487</v>
      </c>
      <c r="H2607" s="181">
        <v>2</v>
      </c>
      <c r="I2607" s="182"/>
      <c r="J2607" s="183">
        <f t="shared" si="80"/>
        <v>0</v>
      </c>
      <c r="K2607" s="179" t="s">
        <v>44</v>
      </c>
      <c r="L2607" s="184"/>
      <c r="M2607" s="185" t="s">
        <v>44</v>
      </c>
      <c r="N2607" s="186" t="s">
        <v>53</v>
      </c>
      <c r="P2607" s="138">
        <f t="shared" si="81"/>
        <v>0</v>
      </c>
      <c r="Q2607" s="138">
        <v>0</v>
      </c>
      <c r="R2607" s="138">
        <f t="shared" si="82"/>
        <v>0</v>
      </c>
      <c r="S2607" s="138">
        <v>0</v>
      </c>
      <c r="T2607" s="139">
        <f t="shared" si="83"/>
        <v>0</v>
      </c>
      <c r="AR2607" s="140" t="s">
        <v>317</v>
      </c>
      <c r="AT2607" s="140" t="s">
        <v>445</v>
      </c>
      <c r="AU2607" s="140" t="s">
        <v>91</v>
      </c>
      <c r="AY2607" s="2" t="s">
        <v>263</v>
      </c>
      <c r="BE2607" s="141">
        <f t="shared" si="84"/>
        <v>0</v>
      </c>
      <c r="BF2607" s="141">
        <f t="shared" si="85"/>
        <v>0</v>
      </c>
      <c r="BG2607" s="141">
        <f t="shared" si="86"/>
        <v>0</v>
      </c>
      <c r="BH2607" s="141">
        <f t="shared" si="87"/>
        <v>0</v>
      </c>
      <c r="BI2607" s="141">
        <f t="shared" si="88"/>
        <v>0</v>
      </c>
      <c r="BJ2607" s="2" t="s">
        <v>89</v>
      </c>
      <c r="BK2607" s="141">
        <f t="shared" si="89"/>
        <v>0</v>
      </c>
      <c r="BL2607" s="2" t="s">
        <v>270</v>
      </c>
      <c r="BM2607" s="140" t="s">
        <v>2663</v>
      </c>
    </row>
    <row r="2608" spans="2:65" s="17" customFormat="1" ht="14.45" customHeight="1">
      <c r="B2608" s="18"/>
      <c r="C2608" s="177" t="s">
        <v>2664</v>
      </c>
      <c r="D2608" s="177" t="s">
        <v>445</v>
      </c>
      <c r="E2608" s="178" t="s">
        <v>2612</v>
      </c>
      <c r="F2608" s="179" t="s">
        <v>2613</v>
      </c>
      <c r="G2608" s="180" t="s">
        <v>2487</v>
      </c>
      <c r="H2608" s="181">
        <v>1</v>
      </c>
      <c r="I2608" s="182"/>
      <c r="J2608" s="183">
        <f t="shared" si="80"/>
        <v>0</v>
      </c>
      <c r="K2608" s="179" t="s">
        <v>44</v>
      </c>
      <c r="L2608" s="184"/>
      <c r="M2608" s="185" t="s">
        <v>44</v>
      </c>
      <c r="N2608" s="186" t="s">
        <v>53</v>
      </c>
      <c r="P2608" s="138">
        <f t="shared" si="81"/>
        <v>0</v>
      </c>
      <c r="Q2608" s="138">
        <v>0</v>
      </c>
      <c r="R2608" s="138">
        <f t="shared" si="82"/>
        <v>0</v>
      </c>
      <c r="S2608" s="138">
        <v>0</v>
      </c>
      <c r="T2608" s="139">
        <f t="shared" si="83"/>
        <v>0</v>
      </c>
      <c r="AR2608" s="140" t="s">
        <v>317</v>
      </c>
      <c r="AT2608" s="140" t="s">
        <v>445</v>
      </c>
      <c r="AU2608" s="140" t="s">
        <v>91</v>
      </c>
      <c r="AY2608" s="2" t="s">
        <v>263</v>
      </c>
      <c r="BE2608" s="141">
        <f t="shared" si="84"/>
        <v>0</v>
      </c>
      <c r="BF2608" s="141">
        <f t="shared" si="85"/>
        <v>0</v>
      </c>
      <c r="BG2608" s="141">
        <f t="shared" si="86"/>
        <v>0</v>
      </c>
      <c r="BH2608" s="141">
        <f t="shared" si="87"/>
        <v>0</v>
      </c>
      <c r="BI2608" s="141">
        <f t="shared" si="88"/>
        <v>0</v>
      </c>
      <c r="BJ2608" s="2" t="s">
        <v>89</v>
      </c>
      <c r="BK2608" s="141">
        <f t="shared" si="89"/>
        <v>0</v>
      </c>
      <c r="BL2608" s="2" t="s">
        <v>270</v>
      </c>
      <c r="BM2608" s="140" t="s">
        <v>2665</v>
      </c>
    </row>
    <row r="2609" spans="2:65" s="17" customFormat="1" ht="14.45" customHeight="1">
      <c r="B2609" s="18"/>
      <c r="C2609" s="177" t="s">
        <v>2666</v>
      </c>
      <c r="D2609" s="177" t="s">
        <v>445</v>
      </c>
      <c r="E2609" s="178" t="s">
        <v>2667</v>
      </c>
      <c r="F2609" s="179" t="s">
        <v>2668</v>
      </c>
      <c r="G2609" s="180" t="s">
        <v>2487</v>
      </c>
      <c r="H2609" s="181">
        <v>3</v>
      </c>
      <c r="I2609" s="182"/>
      <c r="J2609" s="183">
        <f t="shared" si="80"/>
        <v>0</v>
      </c>
      <c r="K2609" s="179" t="s">
        <v>44</v>
      </c>
      <c r="L2609" s="184"/>
      <c r="M2609" s="185" t="s">
        <v>44</v>
      </c>
      <c r="N2609" s="186" t="s">
        <v>53</v>
      </c>
      <c r="P2609" s="138">
        <f t="shared" si="81"/>
        <v>0</v>
      </c>
      <c r="Q2609" s="138">
        <v>0</v>
      </c>
      <c r="R2609" s="138">
        <f t="shared" si="82"/>
        <v>0</v>
      </c>
      <c r="S2609" s="138">
        <v>0</v>
      </c>
      <c r="T2609" s="139">
        <f t="shared" si="83"/>
        <v>0</v>
      </c>
      <c r="AR2609" s="140" t="s">
        <v>317</v>
      </c>
      <c r="AT2609" s="140" t="s">
        <v>445</v>
      </c>
      <c r="AU2609" s="140" t="s">
        <v>91</v>
      </c>
      <c r="AY2609" s="2" t="s">
        <v>263</v>
      </c>
      <c r="BE2609" s="141">
        <f t="shared" si="84"/>
        <v>0</v>
      </c>
      <c r="BF2609" s="141">
        <f t="shared" si="85"/>
        <v>0</v>
      </c>
      <c r="BG2609" s="141">
        <f t="shared" si="86"/>
        <v>0</v>
      </c>
      <c r="BH2609" s="141">
        <f t="shared" si="87"/>
        <v>0</v>
      </c>
      <c r="BI2609" s="141">
        <f t="shared" si="88"/>
        <v>0</v>
      </c>
      <c r="BJ2609" s="2" t="s">
        <v>89</v>
      </c>
      <c r="BK2609" s="141">
        <f t="shared" si="89"/>
        <v>0</v>
      </c>
      <c r="BL2609" s="2" t="s">
        <v>270</v>
      </c>
      <c r="BM2609" s="140" t="s">
        <v>2669</v>
      </c>
    </row>
    <row r="2610" spans="2:65" s="17" customFormat="1" ht="14.45" customHeight="1">
      <c r="B2610" s="18"/>
      <c r="C2610" s="177" t="s">
        <v>2670</v>
      </c>
      <c r="D2610" s="177" t="s">
        <v>445</v>
      </c>
      <c r="E2610" s="178" t="s">
        <v>2592</v>
      </c>
      <c r="F2610" s="179" t="s">
        <v>2593</v>
      </c>
      <c r="G2610" s="180" t="s">
        <v>2487</v>
      </c>
      <c r="H2610" s="181">
        <v>2</v>
      </c>
      <c r="I2610" s="182"/>
      <c r="J2610" s="183">
        <f t="shared" si="80"/>
        <v>0</v>
      </c>
      <c r="K2610" s="179" t="s">
        <v>44</v>
      </c>
      <c r="L2610" s="184"/>
      <c r="M2610" s="185" t="s">
        <v>44</v>
      </c>
      <c r="N2610" s="186" t="s">
        <v>53</v>
      </c>
      <c r="P2610" s="138">
        <f t="shared" si="81"/>
        <v>0</v>
      </c>
      <c r="Q2610" s="138">
        <v>0</v>
      </c>
      <c r="R2610" s="138">
        <f t="shared" si="82"/>
        <v>0</v>
      </c>
      <c r="S2610" s="138">
        <v>0</v>
      </c>
      <c r="T2610" s="139">
        <f t="shared" si="83"/>
        <v>0</v>
      </c>
      <c r="AR2610" s="140" t="s">
        <v>317</v>
      </c>
      <c r="AT2610" s="140" t="s">
        <v>445</v>
      </c>
      <c r="AU2610" s="140" t="s">
        <v>91</v>
      </c>
      <c r="AY2610" s="2" t="s">
        <v>263</v>
      </c>
      <c r="BE2610" s="141">
        <f t="shared" si="84"/>
        <v>0</v>
      </c>
      <c r="BF2610" s="141">
        <f t="shared" si="85"/>
        <v>0</v>
      </c>
      <c r="BG2610" s="141">
        <f t="shared" si="86"/>
        <v>0</v>
      </c>
      <c r="BH2610" s="141">
        <f t="shared" si="87"/>
        <v>0</v>
      </c>
      <c r="BI2610" s="141">
        <f t="shared" si="88"/>
        <v>0</v>
      </c>
      <c r="BJ2610" s="2" t="s">
        <v>89</v>
      </c>
      <c r="BK2610" s="141">
        <f t="shared" si="89"/>
        <v>0</v>
      </c>
      <c r="BL2610" s="2" t="s">
        <v>270</v>
      </c>
      <c r="BM2610" s="140" t="s">
        <v>2671</v>
      </c>
    </row>
    <row r="2611" spans="2:65" s="17" customFormat="1" ht="14.45" customHeight="1">
      <c r="B2611" s="18"/>
      <c r="C2611" s="177" t="s">
        <v>2672</v>
      </c>
      <c r="D2611" s="177" t="s">
        <v>445</v>
      </c>
      <c r="E2611" s="178" t="s">
        <v>2588</v>
      </c>
      <c r="F2611" s="179" t="s">
        <v>2589</v>
      </c>
      <c r="G2611" s="180" t="s">
        <v>2487</v>
      </c>
      <c r="H2611" s="181">
        <v>1</v>
      </c>
      <c r="I2611" s="182"/>
      <c r="J2611" s="183">
        <f t="shared" si="80"/>
        <v>0</v>
      </c>
      <c r="K2611" s="179" t="s">
        <v>44</v>
      </c>
      <c r="L2611" s="184"/>
      <c r="M2611" s="185" t="s">
        <v>44</v>
      </c>
      <c r="N2611" s="186" t="s">
        <v>53</v>
      </c>
      <c r="P2611" s="138">
        <f t="shared" si="81"/>
        <v>0</v>
      </c>
      <c r="Q2611" s="138">
        <v>0</v>
      </c>
      <c r="R2611" s="138">
        <f t="shared" si="82"/>
        <v>0</v>
      </c>
      <c r="S2611" s="138">
        <v>0</v>
      </c>
      <c r="T2611" s="139">
        <f t="shared" si="83"/>
        <v>0</v>
      </c>
      <c r="AR2611" s="140" t="s">
        <v>317</v>
      </c>
      <c r="AT2611" s="140" t="s">
        <v>445</v>
      </c>
      <c r="AU2611" s="140" t="s">
        <v>91</v>
      </c>
      <c r="AY2611" s="2" t="s">
        <v>263</v>
      </c>
      <c r="BE2611" s="141">
        <f t="shared" si="84"/>
        <v>0</v>
      </c>
      <c r="BF2611" s="141">
        <f t="shared" si="85"/>
        <v>0</v>
      </c>
      <c r="BG2611" s="141">
        <f t="shared" si="86"/>
        <v>0</v>
      </c>
      <c r="BH2611" s="141">
        <f t="shared" si="87"/>
        <v>0</v>
      </c>
      <c r="BI2611" s="141">
        <f t="shared" si="88"/>
        <v>0</v>
      </c>
      <c r="BJ2611" s="2" t="s">
        <v>89</v>
      </c>
      <c r="BK2611" s="141">
        <f t="shared" si="89"/>
        <v>0</v>
      </c>
      <c r="BL2611" s="2" t="s">
        <v>270</v>
      </c>
      <c r="BM2611" s="140" t="s">
        <v>2673</v>
      </c>
    </row>
    <row r="2612" spans="2:65" s="17" customFormat="1" ht="14.45" customHeight="1">
      <c r="B2612" s="18"/>
      <c r="C2612" s="177" t="s">
        <v>2674</v>
      </c>
      <c r="D2612" s="177" t="s">
        <v>445</v>
      </c>
      <c r="E2612" s="178" t="s">
        <v>2675</v>
      </c>
      <c r="F2612" s="179" t="s">
        <v>2676</v>
      </c>
      <c r="G2612" s="180" t="s">
        <v>2487</v>
      </c>
      <c r="H2612" s="181">
        <v>1</v>
      </c>
      <c r="I2612" s="182"/>
      <c r="J2612" s="183">
        <f t="shared" si="80"/>
        <v>0</v>
      </c>
      <c r="K2612" s="179" t="s">
        <v>44</v>
      </c>
      <c r="L2612" s="184"/>
      <c r="M2612" s="185" t="s">
        <v>44</v>
      </c>
      <c r="N2612" s="186" t="s">
        <v>53</v>
      </c>
      <c r="P2612" s="138">
        <f t="shared" si="81"/>
        <v>0</v>
      </c>
      <c r="Q2612" s="138">
        <v>0</v>
      </c>
      <c r="R2612" s="138">
        <f t="shared" si="82"/>
        <v>0</v>
      </c>
      <c r="S2612" s="138">
        <v>0</v>
      </c>
      <c r="T2612" s="139">
        <f t="shared" si="83"/>
        <v>0</v>
      </c>
      <c r="AR2612" s="140" t="s">
        <v>317</v>
      </c>
      <c r="AT2612" s="140" t="s">
        <v>445</v>
      </c>
      <c r="AU2612" s="140" t="s">
        <v>91</v>
      </c>
      <c r="AY2612" s="2" t="s">
        <v>263</v>
      </c>
      <c r="BE2612" s="141">
        <f t="shared" si="84"/>
        <v>0</v>
      </c>
      <c r="BF2612" s="141">
        <f t="shared" si="85"/>
        <v>0</v>
      </c>
      <c r="BG2612" s="141">
        <f t="shared" si="86"/>
        <v>0</v>
      </c>
      <c r="BH2612" s="141">
        <f t="shared" si="87"/>
        <v>0</v>
      </c>
      <c r="BI2612" s="141">
        <f t="shared" si="88"/>
        <v>0</v>
      </c>
      <c r="BJ2612" s="2" t="s">
        <v>89</v>
      </c>
      <c r="BK2612" s="141">
        <f t="shared" si="89"/>
        <v>0</v>
      </c>
      <c r="BL2612" s="2" t="s">
        <v>270</v>
      </c>
      <c r="BM2612" s="140" t="s">
        <v>2677</v>
      </c>
    </row>
    <row r="2613" spans="2:65" s="17" customFormat="1" ht="14.45" customHeight="1">
      <c r="B2613" s="18"/>
      <c r="C2613" s="177" t="s">
        <v>2678</v>
      </c>
      <c r="D2613" s="177" t="s">
        <v>445</v>
      </c>
      <c r="E2613" s="178" t="s">
        <v>2679</v>
      </c>
      <c r="F2613" s="179" t="s">
        <v>2680</v>
      </c>
      <c r="G2613" s="180" t="s">
        <v>2487</v>
      </c>
      <c r="H2613" s="181">
        <v>1</v>
      </c>
      <c r="I2613" s="182"/>
      <c r="J2613" s="183">
        <f t="shared" si="80"/>
        <v>0</v>
      </c>
      <c r="K2613" s="179" t="s">
        <v>44</v>
      </c>
      <c r="L2613" s="184"/>
      <c r="M2613" s="185" t="s">
        <v>44</v>
      </c>
      <c r="N2613" s="186" t="s">
        <v>53</v>
      </c>
      <c r="P2613" s="138">
        <f t="shared" si="81"/>
        <v>0</v>
      </c>
      <c r="Q2613" s="138">
        <v>0</v>
      </c>
      <c r="R2613" s="138">
        <f t="shared" si="82"/>
        <v>0</v>
      </c>
      <c r="S2613" s="138">
        <v>0</v>
      </c>
      <c r="T2613" s="139">
        <f t="shared" si="83"/>
        <v>0</v>
      </c>
      <c r="AR2613" s="140" t="s">
        <v>317</v>
      </c>
      <c r="AT2613" s="140" t="s">
        <v>445</v>
      </c>
      <c r="AU2613" s="140" t="s">
        <v>91</v>
      </c>
      <c r="AY2613" s="2" t="s">
        <v>263</v>
      </c>
      <c r="BE2613" s="141">
        <f t="shared" si="84"/>
        <v>0</v>
      </c>
      <c r="BF2613" s="141">
        <f t="shared" si="85"/>
        <v>0</v>
      </c>
      <c r="BG2613" s="141">
        <f t="shared" si="86"/>
        <v>0</v>
      </c>
      <c r="BH2613" s="141">
        <f t="shared" si="87"/>
        <v>0</v>
      </c>
      <c r="BI2613" s="141">
        <f t="shared" si="88"/>
        <v>0</v>
      </c>
      <c r="BJ2613" s="2" t="s">
        <v>89</v>
      </c>
      <c r="BK2613" s="141">
        <f t="shared" si="89"/>
        <v>0</v>
      </c>
      <c r="BL2613" s="2" t="s">
        <v>270</v>
      </c>
      <c r="BM2613" s="140" t="s">
        <v>2681</v>
      </c>
    </row>
    <row r="2614" spans="2:65" s="17" customFormat="1" ht="14.45" customHeight="1">
      <c r="B2614" s="18"/>
      <c r="C2614" s="177" t="s">
        <v>2682</v>
      </c>
      <c r="D2614" s="177" t="s">
        <v>445</v>
      </c>
      <c r="E2614" s="178" t="s">
        <v>2588</v>
      </c>
      <c r="F2614" s="179" t="s">
        <v>2589</v>
      </c>
      <c r="G2614" s="180" t="s">
        <v>2487</v>
      </c>
      <c r="H2614" s="181">
        <v>1</v>
      </c>
      <c r="I2614" s="182"/>
      <c r="J2614" s="183">
        <f t="shared" si="80"/>
        <v>0</v>
      </c>
      <c r="K2614" s="179" t="s">
        <v>44</v>
      </c>
      <c r="L2614" s="184"/>
      <c r="M2614" s="185" t="s">
        <v>44</v>
      </c>
      <c r="N2614" s="186" t="s">
        <v>53</v>
      </c>
      <c r="P2614" s="138">
        <f t="shared" si="81"/>
        <v>0</v>
      </c>
      <c r="Q2614" s="138">
        <v>0</v>
      </c>
      <c r="R2614" s="138">
        <f t="shared" si="82"/>
        <v>0</v>
      </c>
      <c r="S2614" s="138">
        <v>0</v>
      </c>
      <c r="T2614" s="139">
        <f t="shared" si="83"/>
        <v>0</v>
      </c>
      <c r="AR2614" s="140" t="s">
        <v>317</v>
      </c>
      <c r="AT2614" s="140" t="s">
        <v>445</v>
      </c>
      <c r="AU2614" s="140" t="s">
        <v>91</v>
      </c>
      <c r="AY2614" s="2" t="s">
        <v>263</v>
      </c>
      <c r="BE2614" s="141">
        <f t="shared" si="84"/>
        <v>0</v>
      </c>
      <c r="BF2614" s="141">
        <f t="shared" si="85"/>
        <v>0</v>
      </c>
      <c r="BG2614" s="141">
        <f t="shared" si="86"/>
        <v>0</v>
      </c>
      <c r="BH2614" s="141">
        <f t="shared" si="87"/>
        <v>0</v>
      </c>
      <c r="BI2614" s="141">
        <f t="shared" si="88"/>
        <v>0</v>
      </c>
      <c r="BJ2614" s="2" t="s">
        <v>89</v>
      </c>
      <c r="BK2614" s="141">
        <f t="shared" si="89"/>
        <v>0</v>
      </c>
      <c r="BL2614" s="2" t="s">
        <v>270</v>
      </c>
      <c r="BM2614" s="140" t="s">
        <v>2683</v>
      </c>
    </row>
    <row r="2615" spans="2:65" s="17" customFormat="1" ht="14.45" customHeight="1">
      <c r="B2615" s="18"/>
      <c r="C2615" s="177" t="s">
        <v>2684</v>
      </c>
      <c r="D2615" s="177" t="s">
        <v>445</v>
      </c>
      <c r="E2615" s="178" t="s">
        <v>2685</v>
      </c>
      <c r="F2615" s="179" t="s">
        <v>2686</v>
      </c>
      <c r="G2615" s="180" t="s">
        <v>2487</v>
      </c>
      <c r="H2615" s="181">
        <v>2</v>
      </c>
      <c r="I2615" s="182"/>
      <c r="J2615" s="183">
        <f t="shared" si="80"/>
        <v>0</v>
      </c>
      <c r="K2615" s="179" t="s">
        <v>44</v>
      </c>
      <c r="L2615" s="184"/>
      <c r="M2615" s="185" t="s">
        <v>44</v>
      </c>
      <c r="N2615" s="186" t="s">
        <v>53</v>
      </c>
      <c r="P2615" s="138">
        <f t="shared" si="81"/>
        <v>0</v>
      </c>
      <c r="Q2615" s="138">
        <v>0</v>
      </c>
      <c r="R2615" s="138">
        <f t="shared" si="82"/>
        <v>0</v>
      </c>
      <c r="S2615" s="138">
        <v>0</v>
      </c>
      <c r="T2615" s="139">
        <f t="shared" si="83"/>
        <v>0</v>
      </c>
      <c r="AR2615" s="140" t="s">
        <v>317</v>
      </c>
      <c r="AT2615" s="140" t="s">
        <v>445</v>
      </c>
      <c r="AU2615" s="140" t="s">
        <v>91</v>
      </c>
      <c r="AY2615" s="2" t="s">
        <v>263</v>
      </c>
      <c r="BE2615" s="141">
        <f t="shared" si="84"/>
        <v>0</v>
      </c>
      <c r="BF2615" s="141">
        <f t="shared" si="85"/>
        <v>0</v>
      </c>
      <c r="BG2615" s="141">
        <f t="shared" si="86"/>
        <v>0</v>
      </c>
      <c r="BH2615" s="141">
        <f t="shared" si="87"/>
        <v>0</v>
      </c>
      <c r="BI2615" s="141">
        <f t="shared" si="88"/>
        <v>0</v>
      </c>
      <c r="BJ2615" s="2" t="s">
        <v>89</v>
      </c>
      <c r="BK2615" s="141">
        <f t="shared" si="89"/>
        <v>0</v>
      </c>
      <c r="BL2615" s="2" t="s">
        <v>270</v>
      </c>
      <c r="BM2615" s="140" t="s">
        <v>2687</v>
      </c>
    </row>
    <row r="2616" spans="2:65" s="17" customFormat="1" ht="14.45" customHeight="1">
      <c r="B2616" s="18"/>
      <c r="C2616" s="177" t="s">
        <v>2688</v>
      </c>
      <c r="D2616" s="177" t="s">
        <v>445</v>
      </c>
      <c r="E2616" s="178" t="s">
        <v>2689</v>
      </c>
      <c r="F2616" s="179" t="s">
        <v>2690</v>
      </c>
      <c r="G2616" s="180" t="s">
        <v>2487</v>
      </c>
      <c r="H2616" s="181">
        <v>2</v>
      </c>
      <c r="I2616" s="182"/>
      <c r="J2616" s="183">
        <f t="shared" si="80"/>
        <v>0</v>
      </c>
      <c r="K2616" s="179" t="s">
        <v>44</v>
      </c>
      <c r="L2616" s="184"/>
      <c r="M2616" s="185" t="s">
        <v>44</v>
      </c>
      <c r="N2616" s="186" t="s">
        <v>53</v>
      </c>
      <c r="P2616" s="138">
        <f t="shared" si="81"/>
        <v>0</v>
      </c>
      <c r="Q2616" s="138">
        <v>0</v>
      </c>
      <c r="R2616" s="138">
        <f t="shared" si="82"/>
        <v>0</v>
      </c>
      <c r="S2616" s="138">
        <v>0</v>
      </c>
      <c r="T2616" s="139">
        <f t="shared" si="83"/>
        <v>0</v>
      </c>
      <c r="AR2616" s="140" t="s">
        <v>317</v>
      </c>
      <c r="AT2616" s="140" t="s">
        <v>445</v>
      </c>
      <c r="AU2616" s="140" t="s">
        <v>91</v>
      </c>
      <c r="AY2616" s="2" t="s">
        <v>263</v>
      </c>
      <c r="BE2616" s="141">
        <f t="shared" si="84"/>
        <v>0</v>
      </c>
      <c r="BF2616" s="141">
        <f t="shared" si="85"/>
        <v>0</v>
      </c>
      <c r="BG2616" s="141">
        <f t="shared" si="86"/>
        <v>0</v>
      </c>
      <c r="BH2616" s="141">
        <f t="shared" si="87"/>
        <v>0</v>
      </c>
      <c r="BI2616" s="141">
        <f t="shared" si="88"/>
        <v>0</v>
      </c>
      <c r="BJ2616" s="2" t="s">
        <v>89</v>
      </c>
      <c r="BK2616" s="141">
        <f t="shared" si="89"/>
        <v>0</v>
      </c>
      <c r="BL2616" s="2" t="s">
        <v>270</v>
      </c>
      <c r="BM2616" s="140" t="s">
        <v>2691</v>
      </c>
    </row>
    <row r="2617" spans="2:65" s="17" customFormat="1" ht="14.45" customHeight="1">
      <c r="B2617" s="18"/>
      <c r="C2617" s="177" t="s">
        <v>2692</v>
      </c>
      <c r="D2617" s="177" t="s">
        <v>445</v>
      </c>
      <c r="E2617" s="178" t="s">
        <v>2659</v>
      </c>
      <c r="F2617" s="179" t="s">
        <v>2660</v>
      </c>
      <c r="G2617" s="180" t="s">
        <v>2487</v>
      </c>
      <c r="H2617" s="181">
        <v>2</v>
      </c>
      <c r="I2617" s="182"/>
      <c r="J2617" s="183">
        <f t="shared" si="80"/>
        <v>0</v>
      </c>
      <c r="K2617" s="179" t="s">
        <v>44</v>
      </c>
      <c r="L2617" s="184"/>
      <c r="M2617" s="185" t="s">
        <v>44</v>
      </c>
      <c r="N2617" s="186" t="s">
        <v>53</v>
      </c>
      <c r="P2617" s="138">
        <f t="shared" si="81"/>
        <v>0</v>
      </c>
      <c r="Q2617" s="138">
        <v>0</v>
      </c>
      <c r="R2617" s="138">
        <f t="shared" si="82"/>
        <v>0</v>
      </c>
      <c r="S2617" s="138">
        <v>0</v>
      </c>
      <c r="T2617" s="139">
        <f t="shared" si="83"/>
        <v>0</v>
      </c>
      <c r="AR2617" s="140" t="s">
        <v>317</v>
      </c>
      <c r="AT2617" s="140" t="s">
        <v>445</v>
      </c>
      <c r="AU2617" s="140" t="s">
        <v>91</v>
      </c>
      <c r="AY2617" s="2" t="s">
        <v>263</v>
      </c>
      <c r="BE2617" s="141">
        <f t="shared" si="84"/>
        <v>0</v>
      </c>
      <c r="BF2617" s="141">
        <f t="shared" si="85"/>
        <v>0</v>
      </c>
      <c r="BG2617" s="141">
        <f t="shared" si="86"/>
        <v>0</v>
      </c>
      <c r="BH2617" s="141">
        <f t="shared" si="87"/>
        <v>0</v>
      </c>
      <c r="BI2617" s="141">
        <f t="shared" si="88"/>
        <v>0</v>
      </c>
      <c r="BJ2617" s="2" t="s">
        <v>89</v>
      </c>
      <c r="BK2617" s="141">
        <f t="shared" si="89"/>
        <v>0</v>
      </c>
      <c r="BL2617" s="2" t="s">
        <v>270</v>
      </c>
      <c r="BM2617" s="140" t="s">
        <v>2693</v>
      </c>
    </row>
    <row r="2618" spans="2:65" s="17" customFormat="1" ht="14.45" customHeight="1">
      <c r="B2618" s="18"/>
      <c r="C2618" s="177" t="s">
        <v>2694</v>
      </c>
      <c r="D2618" s="177" t="s">
        <v>445</v>
      </c>
      <c r="E2618" s="178" t="s">
        <v>2695</v>
      </c>
      <c r="F2618" s="179" t="s">
        <v>2696</v>
      </c>
      <c r="G2618" s="180" t="s">
        <v>2487</v>
      </c>
      <c r="H2618" s="181">
        <v>2</v>
      </c>
      <c r="I2618" s="182"/>
      <c r="J2618" s="183">
        <f t="shared" ref="J2618:J2681" si="90">ROUND(I2618*H2618,2)</f>
        <v>0</v>
      </c>
      <c r="K2618" s="179" t="s">
        <v>44</v>
      </c>
      <c r="L2618" s="184"/>
      <c r="M2618" s="185" t="s">
        <v>44</v>
      </c>
      <c r="N2618" s="186" t="s">
        <v>53</v>
      </c>
      <c r="P2618" s="138">
        <f t="shared" ref="P2618:P2681" si="91">O2618*H2618</f>
        <v>0</v>
      </c>
      <c r="Q2618" s="138">
        <v>0</v>
      </c>
      <c r="R2618" s="138">
        <f t="shared" ref="R2618:R2681" si="92">Q2618*H2618</f>
        <v>0</v>
      </c>
      <c r="S2618" s="138">
        <v>0</v>
      </c>
      <c r="T2618" s="139">
        <f t="shared" ref="T2618:T2681" si="93">S2618*H2618</f>
        <v>0</v>
      </c>
      <c r="AR2618" s="140" t="s">
        <v>317</v>
      </c>
      <c r="AT2618" s="140" t="s">
        <v>445</v>
      </c>
      <c r="AU2618" s="140" t="s">
        <v>91</v>
      </c>
      <c r="AY2618" s="2" t="s">
        <v>263</v>
      </c>
      <c r="BE2618" s="141">
        <f t="shared" ref="BE2618:BE2681" si="94">IF(N2618="základní",J2618,0)</f>
        <v>0</v>
      </c>
      <c r="BF2618" s="141">
        <f t="shared" ref="BF2618:BF2681" si="95">IF(N2618="snížená",J2618,0)</f>
        <v>0</v>
      </c>
      <c r="BG2618" s="141">
        <f t="shared" ref="BG2618:BG2681" si="96">IF(N2618="zákl. přenesená",J2618,0)</f>
        <v>0</v>
      </c>
      <c r="BH2618" s="141">
        <f t="shared" ref="BH2618:BH2681" si="97">IF(N2618="sníž. přenesená",J2618,0)</f>
        <v>0</v>
      </c>
      <c r="BI2618" s="141">
        <f t="shared" ref="BI2618:BI2681" si="98">IF(N2618="nulová",J2618,0)</f>
        <v>0</v>
      </c>
      <c r="BJ2618" s="2" t="s">
        <v>89</v>
      </c>
      <c r="BK2618" s="141">
        <f t="shared" ref="BK2618:BK2681" si="99">ROUND(I2618*H2618,2)</f>
        <v>0</v>
      </c>
      <c r="BL2618" s="2" t="s">
        <v>270</v>
      </c>
      <c r="BM2618" s="140" t="s">
        <v>2697</v>
      </c>
    </row>
    <row r="2619" spans="2:65" s="17" customFormat="1" ht="14.45" customHeight="1">
      <c r="B2619" s="18"/>
      <c r="C2619" s="177" t="s">
        <v>2698</v>
      </c>
      <c r="D2619" s="177" t="s">
        <v>445</v>
      </c>
      <c r="E2619" s="178" t="s">
        <v>2699</v>
      </c>
      <c r="F2619" s="179" t="s">
        <v>2700</v>
      </c>
      <c r="G2619" s="180" t="s">
        <v>2487</v>
      </c>
      <c r="H2619" s="181">
        <v>2</v>
      </c>
      <c r="I2619" s="182"/>
      <c r="J2619" s="183">
        <f t="shared" si="90"/>
        <v>0</v>
      </c>
      <c r="K2619" s="179" t="s">
        <v>44</v>
      </c>
      <c r="L2619" s="184"/>
      <c r="M2619" s="185" t="s">
        <v>44</v>
      </c>
      <c r="N2619" s="186" t="s">
        <v>53</v>
      </c>
      <c r="P2619" s="138">
        <f t="shared" si="91"/>
        <v>0</v>
      </c>
      <c r="Q2619" s="138">
        <v>0</v>
      </c>
      <c r="R2619" s="138">
        <f t="shared" si="92"/>
        <v>0</v>
      </c>
      <c r="S2619" s="138">
        <v>0</v>
      </c>
      <c r="T2619" s="139">
        <f t="shared" si="93"/>
        <v>0</v>
      </c>
      <c r="AR2619" s="140" t="s">
        <v>317</v>
      </c>
      <c r="AT2619" s="140" t="s">
        <v>445</v>
      </c>
      <c r="AU2619" s="140" t="s">
        <v>91</v>
      </c>
      <c r="AY2619" s="2" t="s">
        <v>263</v>
      </c>
      <c r="BE2619" s="141">
        <f t="shared" si="94"/>
        <v>0</v>
      </c>
      <c r="BF2619" s="141">
        <f t="shared" si="95"/>
        <v>0</v>
      </c>
      <c r="BG2619" s="141">
        <f t="shared" si="96"/>
        <v>0</v>
      </c>
      <c r="BH2619" s="141">
        <f t="shared" si="97"/>
        <v>0</v>
      </c>
      <c r="BI2619" s="141">
        <f t="shared" si="98"/>
        <v>0</v>
      </c>
      <c r="BJ2619" s="2" t="s">
        <v>89</v>
      </c>
      <c r="BK2619" s="141">
        <f t="shared" si="99"/>
        <v>0</v>
      </c>
      <c r="BL2619" s="2" t="s">
        <v>270</v>
      </c>
      <c r="BM2619" s="140" t="s">
        <v>2701</v>
      </c>
    </row>
    <row r="2620" spans="2:65" s="17" customFormat="1" ht="14.45" customHeight="1">
      <c r="B2620" s="18"/>
      <c r="C2620" s="177" t="s">
        <v>2702</v>
      </c>
      <c r="D2620" s="177" t="s">
        <v>445</v>
      </c>
      <c r="E2620" s="178" t="s">
        <v>2643</v>
      </c>
      <c r="F2620" s="179" t="s">
        <v>2644</v>
      </c>
      <c r="G2620" s="180" t="s">
        <v>2487</v>
      </c>
      <c r="H2620" s="181">
        <v>1</v>
      </c>
      <c r="I2620" s="182"/>
      <c r="J2620" s="183">
        <f t="shared" si="90"/>
        <v>0</v>
      </c>
      <c r="K2620" s="179" t="s">
        <v>44</v>
      </c>
      <c r="L2620" s="184"/>
      <c r="M2620" s="185" t="s">
        <v>44</v>
      </c>
      <c r="N2620" s="186" t="s">
        <v>53</v>
      </c>
      <c r="P2620" s="138">
        <f t="shared" si="91"/>
        <v>0</v>
      </c>
      <c r="Q2620" s="138">
        <v>0</v>
      </c>
      <c r="R2620" s="138">
        <f t="shared" si="92"/>
        <v>0</v>
      </c>
      <c r="S2620" s="138">
        <v>0</v>
      </c>
      <c r="T2620" s="139">
        <f t="shared" si="93"/>
        <v>0</v>
      </c>
      <c r="AR2620" s="140" t="s">
        <v>317</v>
      </c>
      <c r="AT2620" s="140" t="s">
        <v>445</v>
      </c>
      <c r="AU2620" s="140" t="s">
        <v>91</v>
      </c>
      <c r="AY2620" s="2" t="s">
        <v>263</v>
      </c>
      <c r="BE2620" s="141">
        <f t="shared" si="94"/>
        <v>0</v>
      </c>
      <c r="BF2620" s="141">
        <f t="shared" si="95"/>
        <v>0</v>
      </c>
      <c r="BG2620" s="141">
        <f t="shared" si="96"/>
        <v>0</v>
      </c>
      <c r="BH2620" s="141">
        <f t="shared" si="97"/>
        <v>0</v>
      </c>
      <c r="BI2620" s="141">
        <f t="shared" si="98"/>
        <v>0</v>
      </c>
      <c r="BJ2620" s="2" t="s">
        <v>89</v>
      </c>
      <c r="BK2620" s="141">
        <f t="shared" si="99"/>
        <v>0</v>
      </c>
      <c r="BL2620" s="2" t="s">
        <v>270</v>
      </c>
      <c r="BM2620" s="140" t="s">
        <v>2703</v>
      </c>
    </row>
    <row r="2621" spans="2:65" s="17" customFormat="1" ht="14.45" customHeight="1">
      <c r="B2621" s="18"/>
      <c r="C2621" s="177" t="s">
        <v>2704</v>
      </c>
      <c r="D2621" s="177" t="s">
        <v>445</v>
      </c>
      <c r="E2621" s="178" t="s">
        <v>2582</v>
      </c>
      <c r="F2621" s="179" t="s">
        <v>2583</v>
      </c>
      <c r="G2621" s="180" t="s">
        <v>2487</v>
      </c>
      <c r="H2621" s="181">
        <v>1</v>
      </c>
      <c r="I2621" s="182"/>
      <c r="J2621" s="183">
        <f t="shared" si="90"/>
        <v>0</v>
      </c>
      <c r="K2621" s="179" t="s">
        <v>44</v>
      </c>
      <c r="L2621" s="184"/>
      <c r="M2621" s="185" t="s">
        <v>44</v>
      </c>
      <c r="N2621" s="186" t="s">
        <v>53</v>
      </c>
      <c r="P2621" s="138">
        <f t="shared" si="91"/>
        <v>0</v>
      </c>
      <c r="Q2621" s="138">
        <v>0</v>
      </c>
      <c r="R2621" s="138">
        <f t="shared" si="92"/>
        <v>0</v>
      </c>
      <c r="S2621" s="138">
        <v>0</v>
      </c>
      <c r="T2621" s="139">
        <f t="shared" si="93"/>
        <v>0</v>
      </c>
      <c r="AR2621" s="140" t="s">
        <v>317</v>
      </c>
      <c r="AT2621" s="140" t="s">
        <v>445</v>
      </c>
      <c r="AU2621" s="140" t="s">
        <v>91</v>
      </c>
      <c r="AY2621" s="2" t="s">
        <v>263</v>
      </c>
      <c r="BE2621" s="141">
        <f t="shared" si="94"/>
        <v>0</v>
      </c>
      <c r="BF2621" s="141">
        <f t="shared" si="95"/>
        <v>0</v>
      </c>
      <c r="BG2621" s="141">
        <f t="shared" si="96"/>
        <v>0</v>
      </c>
      <c r="BH2621" s="141">
        <f t="shared" si="97"/>
        <v>0</v>
      </c>
      <c r="BI2621" s="141">
        <f t="shared" si="98"/>
        <v>0</v>
      </c>
      <c r="BJ2621" s="2" t="s">
        <v>89</v>
      </c>
      <c r="BK2621" s="141">
        <f t="shared" si="99"/>
        <v>0</v>
      </c>
      <c r="BL2621" s="2" t="s">
        <v>270</v>
      </c>
      <c r="BM2621" s="140" t="s">
        <v>2705</v>
      </c>
    </row>
    <row r="2622" spans="2:65" s="17" customFormat="1" ht="14.45" customHeight="1">
      <c r="B2622" s="18"/>
      <c r="C2622" s="177" t="s">
        <v>2706</v>
      </c>
      <c r="D2622" s="177" t="s">
        <v>445</v>
      </c>
      <c r="E2622" s="178" t="s">
        <v>2707</v>
      </c>
      <c r="F2622" s="179" t="s">
        <v>2708</v>
      </c>
      <c r="G2622" s="180" t="s">
        <v>2487</v>
      </c>
      <c r="H2622" s="181">
        <v>1</v>
      </c>
      <c r="I2622" s="182"/>
      <c r="J2622" s="183">
        <f t="shared" si="90"/>
        <v>0</v>
      </c>
      <c r="K2622" s="179" t="s">
        <v>44</v>
      </c>
      <c r="L2622" s="184"/>
      <c r="M2622" s="185" t="s">
        <v>44</v>
      </c>
      <c r="N2622" s="186" t="s">
        <v>53</v>
      </c>
      <c r="P2622" s="138">
        <f t="shared" si="91"/>
        <v>0</v>
      </c>
      <c r="Q2622" s="138">
        <v>0</v>
      </c>
      <c r="R2622" s="138">
        <f t="shared" si="92"/>
        <v>0</v>
      </c>
      <c r="S2622" s="138">
        <v>0</v>
      </c>
      <c r="T2622" s="139">
        <f t="shared" si="93"/>
        <v>0</v>
      </c>
      <c r="AR2622" s="140" t="s">
        <v>317</v>
      </c>
      <c r="AT2622" s="140" t="s">
        <v>445</v>
      </c>
      <c r="AU2622" s="140" t="s">
        <v>91</v>
      </c>
      <c r="AY2622" s="2" t="s">
        <v>263</v>
      </c>
      <c r="BE2622" s="141">
        <f t="shared" si="94"/>
        <v>0</v>
      </c>
      <c r="BF2622" s="141">
        <f t="shared" si="95"/>
        <v>0</v>
      </c>
      <c r="BG2622" s="141">
        <f t="shared" si="96"/>
        <v>0</v>
      </c>
      <c r="BH2622" s="141">
        <f t="shared" si="97"/>
        <v>0</v>
      </c>
      <c r="BI2622" s="141">
        <f t="shared" si="98"/>
        <v>0</v>
      </c>
      <c r="BJ2622" s="2" t="s">
        <v>89</v>
      </c>
      <c r="BK2622" s="141">
        <f t="shared" si="99"/>
        <v>0</v>
      </c>
      <c r="BL2622" s="2" t="s">
        <v>270</v>
      </c>
      <c r="BM2622" s="140" t="s">
        <v>2709</v>
      </c>
    </row>
    <row r="2623" spans="2:65" s="17" customFormat="1" ht="14.45" customHeight="1">
      <c r="B2623" s="18"/>
      <c r="C2623" s="177" t="s">
        <v>2710</v>
      </c>
      <c r="D2623" s="177" t="s">
        <v>445</v>
      </c>
      <c r="E2623" s="178" t="s">
        <v>2637</v>
      </c>
      <c r="F2623" s="179" t="s">
        <v>2638</v>
      </c>
      <c r="G2623" s="180" t="s">
        <v>2487</v>
      </c>
      <c r="H2623" s="181">
        <v>1</v>
      </c>
      <c r="I2623" s="182"/>
      <c r="J2623" s="183">
        <f t="shared" si="90"/>
        <v>0</v>
      </c>
      <c r="K2623" s="179" t="s">
        <v>44</v>
      </c>
      <c r="L2623" s="184"/>
      <c r="M2623" s="185" t="s">
        <v>44</v>
      </c>
      <c r="N2623" s="186" t="s">
        <v>53</v>
      </c>
      <c r="P2623" s="138">
        <f t="shared" si="91"/>
        <v>0</v>
      </c>
      <c r="Q2623" s="138">
        <v>0</v>
      </c>
      <c r="R2623" s="138">
        <f t="shared" si="92"/>
        <v>0</v>
      </c>
      <c r="S2623" s="138">
        <v>0</v>
      </c>
      <c r="T2623" s="139">
        <f t="shared" si="93"/>
        <v>0</v>
      </c>
      <c r="AR2623" s="140" t="s">
        <v>317</v>
      </c>
      <c r="AT2623" s="140" t="s">
        <v>445</v>
      </c>
      <c r="AU2623" s="140" t="s">
        <v>91</v>
      </c>
      <c r="AY2623" s="2" t="s">
        <v>263</v>
      </c>
      <c r="BE2623" s="141">
        <f t="shared" si="94"/>
        <v>0</v>
      </c>
      <c r="BF2623" s="141">
        <f t="shared" si="95"/>
        <v>0</v>
      </c>
      <c r="BG2623" s="141">
        <f t="shared" si="96"/>
        <v>0</v>
      </c>
      <c r="BH2623" s="141">
        <f t="shared" si="97"/>
        <v>0</v>
      </c>
      <c r="BI2623" s="141">
        <f t="shared" si="98"/>
        <v>0</v>
      </c>
      <c r="BJ2623" s="2" t="s">
        <v>89</v>
      </c>
      <c r="BK2623" s="141">
        <f t="shared" si="99"/>
        <v>0</v>
      </c>
      <c r="BL2623" s="2" t="s">
        <v>270</v>
      </c>
      <c r="BM2623" s="140" t="s">
        <v>2711</v>
      </c>
    </row>
    <row r="2624" spans="2:65" s="17" customFormat="1" ht="14.45" customHeight="1">
      <c r="B2624" s="18"/>
      <c r="C2624" s="177" t="s">
        <v>2712</v>
      </c>
      <c r="D2624" s="177" t="s">
        <v>445</v>
      </c>
      <c r="E2624" s="178" t="s">
        <v>2713</v>
      </c>
      <c r="F2624" s="179" t="s">
        <v>2714</v>
      </c>
      <c r="G2624" s="180" t="s">
        <v>2487</v>
      </c>
      <c r="H2624" s="181">
        <v>1</v>
      </c>
      <c r="I2624" s="182"/>
      <c r="J2624" s="183">
        <f t="shared" si="90"/>
        <v>0</v>
      </c>
      <c r="K2624" s="179" t="s">
        <v>44</v>
      </c>
      <c r="L2624" s="184"/>
      <c r="M2624" s="185" t="s">
        <v>44</v>
      </c>
      <c r="N2624" s="186" t="s">
        <v>53</v>
      </c>
      <c r="P2624" s="138">
        <f t="shared" si="91"/>
        <v>0</v>
      </c>
      <c r="Q2624" s="138">
        <v>0</v>
      </c>
      <c r="R2624" s="138">
        <f t="shared" si="92"/>
        <v>0</v>
      </c>
      <c r="S2624" s="138">
        <v>0</v>
      </c>
      <c r="T2624" s="139">
        <f t="shared" si="93"/>
        <v>0</v>
      </c>
      <c r="AR2624" s="140" t="s">
        <v>317</v>
      </c>
      <c r="AT2624" s="140" t="s">
        <v>445</v>
      </c>
      <c r="AU2624" s="140" t="s">
        <v>91</v>
      </c>
      <c r="AY2624" s="2" t="s">
        <v>263</v>
      </c>
      <c r="BE2624" s="141">
        <f t="shared" si="94"/>
        <v>0</v>
      </c>
      <c r="BF2624" s="141">
        <f t="shared" si="95"/>
        <v>0</v>
      </c>
      <c r="BG2624" s="141">
        <f t="shared" si="96"/>
        <v>0</v>
      </c>
      <c r="BH2624" s="141">
        <f t="shared" si="97"/>
        <v>0</v>
      </c>
      <c r="BI2624" s="141">
        <f t="shared" si="98"/>
        <v>0</v>
      </c>
      <c r="BJ2624" s="2" t="s">
        <v>89</v>
      </c>
      <c r="BK2624" s="141">
        <f t="shared" si="99"/>
        <v>0</v>
      </c>
      <c r="BL2624" s="2" t="s">
        <v>270</v>
      </c>
      <c r="BM2624" s="140" t="s">
        <v>2715</v>
      </c>
    </row>
    <row r="2625" spans="2:65" s="17" customFormat="1" ht="14.45" customHeight="1">
      <c r="B2625" s="18"/>
      <c r="C2625" s="177" t="s">
        <v>2716</v>
      </c>
      <c r="D2625" s="177" t="s">
        <v>445</v>
      </c>
      <c r="E2625" s="178" t="s">
        <v>2604</v>
      </c>
      <c r="F2625" s="179" t="s">
        <v>2605</v>
      </c>
      <c r="G2625" s="180" t="s">
        <v>2487</v>
      </c>
      <c r="H2625" s="181">
        <v>1</v>
      </c>
      <c r="I2625" s="182"/>
      <c r="J2625" s="183">
        <f t="shared" si="90"/>
        <v>0</v>
      </c>
      <c r="K2625" s="179" t="s">
        <v>44</v>
      </c>
      <c r="L2625" s="184"/>
      <c r="M2625" s="185" t="s">
        <v>44</v>
      </c>
      <c r="N2625" s="186" t="s">
        <v>53</v>
      </c>
      <c r="P2625" s="138">
        <f t="shared" si="91"/>
        <v>0</v>
      </c>
      <c r="Q2625" s="138">
        <v>0</v>
      </c>
      <c r="R2625" s="138">
        <f t="shared" si="92"/>
        <v>0</v>
      </c>
      <c r="S2625" s="138">
        <v>0</v>
      </c>
      <c r="T2625" s="139">
        <f t="shared" si="93"/>
        <v>0</v>
      </c>
      <c r="AR2625" s="140" t="s">
        <v>317</v>
      </c>
      <c r="AT2625" s="140" t="s">
        <v>445</v>
      </c>
      <c r="AU2625" s="140" t="s">
        <v>91</v>
      </c>
      <c r="AY2625" s="2" t="s">
        <v>263</v>
      </c>
      <c r="BE2625" s="141">
        <f t="shared" si="94"/>
        <v>0</v>
      </c>
      <c r="BF2625" s="141">
        <f t="shared" si="95"/>
        <v>0</v>
      </c>
      <c r="BG2625" s="141">
        <f t="shared" si="96"/>
        <v>0</v>
      </c>
      <c r="BH2625" s="141">
        <f t="shared" si="97"/>
        <v>0</v>
      </c>
      <c r="BI2625" s="141">
        <f t="shared" si="98"/>
        <v>0</v>
      </c>
      <c r="BJ2625" s="2" t="s">
        <v>89</v>
      </c>
      <c r="BK2625" s="141">
        <f t="shared" si="99"/>
        <v>0</v>
      </c>
      <c r="BL2625" s="2" t="s">
        <v>270</v>
      </c>
      <c r="BM2625" s="140" t="s">
        <v>2717</v>
      </c>
    </row>
    <row r="2626" spans="2:65" s="17" customFormat="1" ht="14.45" customHeight="1">
      <c r="B2626" s="18"/>
      <c r="C2626" s="177" t="s">
        <v>2718</v>
      </c>
      <c r="D2626" s="177" t="s">
        <v>445</v>
      </c>
      <c r="E2626" s="178" t="s">
        <v>2675</v>
      </c>
      <c r="F2626" s="179" t="s">
        <v>2676</v>
      </c>
      <c r="G2626" s="180" t="s">
        <v>2487</v>
      </c>
      <c r="H2626" s="181">
        <v>1</v>
      </c>
      <c r="I2626" s="182"/>
      <c r="J2626" s="183">
        <f t="shared" si="90"/>
        <v>0</v>
      </c>
      <c r="K2626" s="179" t="s">
        <v>44</v>
      </c>
      <c r="L2626" s="184"/>
      <c r="M2626" s="185" t="s">
        <v>44</v>
      </c>
      <c r="N2626" s="186" t="s">
        <v>53</v>
      </c>
      <c r="P2626" s="138">
        <f t="shared" si="91"/>
        <v>0</v>
      </c>
      <c r="Q2626" s="138">
        <v>0</v>
      </c>
      <c r="R2626" s="138">
        <f t="shared" si="92"/>
        <v>0</v>
      </c>
      <c r="S2626" s="138">
        <v>0</v>
      </c>
      <c r="T2626" s="139">
        <f t="shared" si="93"/>
        <v>0</v>
      </c>
      <c r="AR2626" s="140" t="s">
        <v>317</v>
      </c>
      <c r="AT2626" s="140" t="s">
        <v>445</v>
      </c>
      <c r="AU2626" s="140" t="s">
        <v>91</v>
      </c>
      <c r="AY2626" s="2" t="s">
        <v>263</v>
      </c>
      <c r="BE2626" s="141">
        <f t="shared" si="94"/>
        <v>0</v>
      </c>
      <c r="BF2626" s="141">
        <f t="shared" si="95"/>
        <v>0</v>
      </c>
      <c r="BG2626" s="141">
        <f t="shared" si="96"/>
        <v>0</v>
      </c>
      <c r="BH2626" s="141">
        <f t="shared" si="97"/>
        <v>0</v>
      </c>
      <c r="BI2626" s="141">
        <f t="shared" si="98"/>
        <v>0</v>
      </c>
      <c r="BJ2626" s="2" t="s">
        <v>89</v>
      </c>
      <c r="BK2626" s="141">
        <f t="shared" si="99"/>
        <v>0</v>
      </c>
      <c r="BL2626" s="2" t="s">
        <v>270</v>
      </c>
      <c r="BM2626" s="140" t="s">
        <v>2719</v>
      </c>
    </row>
    <row r="2627" spans="2:65" s="17" customFormat="1" ht="14.45" customHeight="1">
      <c r="B2627" s="18"/>
      <c r="C2627" s="177" t="s">
        <v>2720</v>
      </c>
      <c r="D2627" s="177" t="s">
        <v>445</v>
      </c>
      <c r="E2627" s="178" t="s">
        <v>2679</v>
      </c>
      <c r="F2627" s="179" t="s">
        <v>2680</v>
      </c>
      <c r="G2627" s="180" t="s">
        <v>2487</v>
      </c>
      <c r="H2627" s="181">
        <v>1</v>
      </c>
      <c r="I2627" s="182"/>
      <c r="J2627" s="183">
        <f t="shared" si="90"/>
        <v>0</v>
      </c>
      <c r="K2627" s="179" t="s">
        <v>44</v>
      </c>
      <c r="L2627" s="184"/>
      <c r="M2627" s="185" t="s">
        <v>44</v>
      </c>
      <c r="N2627" s="186" t="s">
        <v>53</v>
      </c>
      <c r="P2627" s="138">
        <f t="shared" si="91"/>
        <v>0</v>
      </c>
      <c r="Q2627" s="138">
        <v>0</v>
      </c>
      <c r="R2627" s="138">
        <f t="shared" si="92"/>
        <v>0</v>
      </c>
      <c r="S2627" s="138">
        <v>0</v>
      </c>
      <c r="T2627" s="139">
        <f t="shared" si="93"/>
        <v>0</v>
      </c>
      <c r="AR2627" s="140" t="s">
        <v>317</v>
      </c>
      <c r="AT2627" s="140" t="s">
        <v>445</v>
      </c>
      <c r="AU2627" s="140" t="s">
        <v>91</v>
      </c>
      <c r="AY2627" s="2" t="s">
        <v>263</v>
      </c>
      <c r="BE2627" s="141">
        <f t="shared" si="94"/>
        <v>0</v>
      </c>
      <c r="BF2627" s="141">
        <f t="shared" si="95"/>
        <v>0</v>
      </c>
      <c r="BG2627" s="141">
        <f t="shared" si="96"/>
        <v>0</v>
      </c>
      <c r="BH2627" s="141">
        <f t="shared" si="97"/>
        <v>0</v>
      </c>
      <c r="BI2627" s="141">
        <f t="shared" si="98"/>
        <v>0</v>
      </c>
      <c r="BJ2627" s="2" t="s">
        <v>89</v>
      </c>
      <c r="BK2627" s="141">
        <f t="shared" si="99"/>
        <v>0</v>
      </c>
      <c r="BL2627" s="2" t="s">
        <v>270</v>
      </c>
      <c r="BM2627" s="140" t="s">
        <v>2721</v>
      </c>
    </row>
    <row r="2628" spans="2:65" s="17" customFormat="1" ht="14.45" customHeight="1">
      <c r="B2628" s="18"/>
      <c r="C2628" s="177" t="s">
        <v>2722</v>
      </c>
      <c r="D2628" s="177" t="s">
        <v>445</v>
      </c>
      <c r="E2628" s="178" t="s">
        <v>2562</v>
      </c>
      <c r="F2628" s="179" t="s">
        <v>2563</v>
      </c>
      <c r="G2628" s="180" t="s">
        <v>2487</v>
      </c>
      <c r="H2628" s="181">
        <v>1</v>
      </c>
      <c r="I2628" s="182"/>
      <c r="J2628" s="183">
        <f t="shared" si="90"/>
        <v>0</v>
      </c>
      <c r="K2628" s="179" t="s">
        <v>44</v>
      </c>
      <c r="L2628" s="184"/>
      <c r="M2628" s="185" t="s">
        <v>44</v>
      </c>
      <c r="N2628" s="186" t="s">
        <v>53</v>
      </c>
      <c r="P2628" s="138">
        <f t="shared" si="91"/>
        <v>0</v>
      </c>
      <c r="Q2628" s="138">
        <v>0</v>
      </c>
      <c r="R2628" s="138">
        <f t="shared" si="92"/>
        <v>0</v>
      </c>
      <c r="S2628" s="138">
        <v>0</v>
      </c>
      <c r="T2628" s="139">
        <f t="shared" si="93"/>
        <v>0</v>
      </c>
      <c r="AR2628" s="140" t="s">
        <v>317</v>
      </c>
      <c r="AT2628" s="140" t="s">
        <v>445</v>
      </c>
      <c r="AU2628" s="140" t="s">
        <v>91</v>
      </c>
      <c r="AY2628" s="2" t="s">
        <v>263</v>
      </c>
      <c r="BE2628" s="141">
        <f t="shared" si="94"/>
        <v>0</v>
      </c>
      <c r="BF2628" s="141">
        <f t="shared" si="95"/>
        <v>0</v>
      </c>
      <c r="BG2628" s="141">
        <f t="shared" si="96"/>
        <v>0</v>
      </c>
      <c r="BH2628" s="141">
        <f t="shared" si="97"/>
        <v>0</v>
      </c>
      <c r="BI2628" s="141">
        <f t="shared" si="98"/>
        <v>0</v>
      </c>
      <c r="BJ2628" s="2" t="s">
        <v>89</v>
      </c>
      <c r="BK2628" s="141">
        <f t="shared" si="99"/>
        <v>0</v>
      </c>
      <c r="BL2628" s="2" t="s">
        <v>270</v>
      </c>
      <c r="BM2628" s="140" t="s">
        <v>2723</v>
      </c>
    </row>
    <row r="2629" spans="2:65" s="17" customFormat="1" ht="14.45" customHeight="1">
      <c r="B2629" s="18"/>
      <c r="C2629" s="177" t="s">
        <v>2724</v>
      </c>
      <c r="D2629" s="177" t="s">
        <v>445</v>
      </c>
      <c r="E2629" s="178" t="s">
        <v>2588</v>
      </c>
      <c r="F2629" s="179" t="s">
        <v>2589</v>
      </c>
      <c r="G2629" s="180" t="s">
        <v>2487</v>
      </c>
      <c r="H2629" s="181">
        <v>3</v>
      </c>
      <c r="I2629" s="182"/>
      <c r="J2629" s="183">
        <f t="shared" si="90"/>
        <v>0</v>
      </c>
      <c r="K2629" s="179" t="s">
        <v>44</v>
      </c>
      <c r="L2629" s="184"/>
      <c r="M2629" s="185" t="s">
        <v>44</v>
      </c>
      <c r="N2629" s="186" t="s">
        <v>53</v>
      </c>
      <c r="P2629" s="138">
        <f t="shared" si="91"/>
        <v>0</v>
      </c>
      <c r="Q2629" s="138">
        <v>0</v>
      </c>
      <c r="R2629" s="138">
        <f t="shared" si="92"/>
        <v>0</v>
      </c>
      <c r="S2629" s="138">
        <v>0</v>
      </c>
      <c r="T2629" s="139">
        <f t="shared" si="93"/>
        <v>0</v>
      </c>
      <c r="AR2629" s="140" t="s">
        <v>317</v>
      </c>
      <c r="AT2629" s="140" t="s">
        <v>445</v>
      </c>
      <c r="AU2629" s="140" t="s">
        <v>91</v>
      </c>
      <c r="AY2629" s="2" t="s">
        <v>263</v>
      </c>
      <c r="BE2629" s="141">
        <f t="shared" si="94"/>
        <v>0</v>
      </c>
      <c r="BF2629" s="141">
        <f t="shared" si="95"/>
        <v>0</v>
      </c>
      <c r="BG2629" s="141">
        <f t="shared" si="96"/>
        <v>0</v>
      </c>
      <c r="BH2629" s="141">
        <f t="shared" si="97"/>
        <v>0</v>
      </c>
      <c r="BI2629" s="141">
        <f t="shared" si="98"/>
        <v>0</v>
      </c>
      <c r="BJ2629" s="2" t="s">
        <v>89</v>
      </c>
      <c r="BK2629" s="141">
        <f t="shared" si="99"/>
        <v>0</v>
      </c>
      <c r="BL2629" s="2" t="s">
        <v>270</v>
      </c>
      <c r="BM2629" s="140" t="s">
        <v>2725</v>
      </c>
    </row>
    <row r="2630" spans="2:65" s="17" customFormat="1" ht="14.45" customHeight="1">
      <c r="B2630" s="18"/>
      <c r="C2630" s="177" t="s">
        <v>2726</v>
      </c>
      <c r="D2630" s="177" t="s">
        <v>445</v>
      </c>
      <c r="E2630" s="178" t="s">
        <v>2592</v>
      </c>
      <c r="F2630" s="179" t="s">
        <v>2593</v>
      </c>
      <c r="G2630" s="180" t="s">
        <v>2487</v>
      </c>
      <c r="H2630" s="181">
        <v>9</v>
      </c>
      <c r="I2630" s="182"/>
      <c r="J2630" s="183">
        <f t="shared" si="90"/>
        <v>0</v>
      </c>
      <c r="K2630" s="179" t="s">
        <v>44</v>
      </c>
      <c r="L2630" s="184"/>
      <c r="M2630" s="185" t="s">
        <v>44</v>
      </c>
      <c r="N2630" s="186" t="s">
        <v>53</v>
      </c>
      <c r="P2630" s="138">
        <f t="shared" si="91"/>
        <v>0</v>
      </c>
      <c r="Q2630" s="138">
        <v>0</v>
      </c>
      <c r="R2630" s="138">
        <f t="shared" si="92"/>
        <v>0</v>
      </c>
      <c r="S2630" s="138">
        <v>0</v>
      </c>
      <c r="T2630" s="139">
        <f t="shared" si="93"/>
        <v>0</v>
      </c>
      <c r="AR2630" s="140" t="s">
        <v>317</v>
      </c>
      <c r="AT2630" s="140" t="s">
        <v>445</v>
      </c>
      <c r="AU2630" s="140" t="s">
        <v>91</v>
      </c>
      <c r="AY2630" s="2" t="s">
        <v>263</v>
      </c>
      <c r="BE2630" s="141">
        <f t="shared" si="94"/>
        <v>0</v>
      </c>
      <c r="BF2630" s="141">
        <f t="shared" si="95"/>
        <v>0</v>
      </c>
      <c r="BG2630" s="141">
        <f t="shared" si="96"/>
        <v>0</v>
      </c>
      <c r="BH2630" s="141">
        <f t="shared" si="97"/>
        <v>0</v>
      </c>
      <c r="BI2630" s="141">
        <f t="shared" si="98"/>
        <v>0</v>
      </c>
      <c r="BJ2630" s="2" t="s">
        <v>89</v>
      </c>
      <c r="BK2630" s="141">
        <f t="shared" si="99"/>
        <v>0</v>
      </c>
      <c r="BL2630" s="2" t="s">
        <v>270</v>
      </c>
      <c r="BM2630" s="140" t="s">
        <v>2727</v>
      </c>
    </row>
    <row r="2631" spans="2:65" s="17" customFormat="1" ht="14.45" customHeight="1">
      <c r="B2631" s="18"/>
      <c r="C2631" s="177" t="s">
        <v>2728</v>
      </c>
      <c r="D2631" s="177" t="s">
        <v>445</v>
      </c>
      <c r="E2631" s="178" t="s">
        <v>2695</v>
      </c>
      <c r="F2631" s="179" t="s">
        <v>2696</v>
      </c>
      <c r="G2631" s="180" t="s">
        <v>2487</v>
      </c>
      <c r="H2631" s="181">
        <v>3</v>
      </c>
      <c r="I2631" s="182"/>
      <c r="J2631" s="183">
        <f t="shared" si="90"/>
        <v>0</v>
      </c>
      <c r="K2631" s="179" t="s">
        <v>44</v>
      </c>
      <c r="L2631" s="184"/>
      <c r="M2631" s="185" t="s">
        <v>44</v>
      </c>
      <c r="N2631" s="186" t="s">
        <v>53</v>
      </c>
      <c r="P2631" s="138">
        <f t="shared" si="91"/>
        <v>0</v>
      </c>
      <c r="Q2631" s="138">
        <v>0</v>
      </c>
      <c r="R2631" s="138">
        <f t="shared" si="92"/>
        <v>0</v>
      </c>
      <c r="S2631" s="138">
        <v>0</v>
      </c>
      <c r="T2631" s="139">
        <f t="shared" si="93"/>
        <v>0</v>
      </c>
      <c r="AR2631" s="140" t="s">
        <v>317</v>
      </c>
      <c r="AT2631" s="140" t="s">
        <v>445</v>
      </c>
      <c r="AU2631" s="140" t="s">
        <v>91</v>
      </c>
      <c r="AY2631" s="2" t="s">
        <v>263</v>
      </c>
      <c r="BE2631" s="141">
        <f t="shared" si="94"/>
        <v>0</v>
      </c>
      <c r="BF2631" s="141">
        <f t="shared" si="95"/>
        <v>0</v>
      </c>
      <c r="BG2631" s="141">
        <f t="shared" si="96"/>
        <v>0</v>
      </c>
      <c r="BH2631" s="141">
        <f t="shared" si="97"/>
        <v>0</v>
      </c>
      <c r="BI2631" s="141">
        <f t="shared" si="98"/>
        <v>0</v>
      </c>
      <c r="BJ2631" s="2" t="s">
        <v>89</v>
      </c>
      <c r="BK2631" s="141">
        <f t="shared" si="99"/>
        <v>0</v>
      </c>
      <c r="BL2631" s="2" t="s">
        <v>270</v>
      </c>
      <c r="BM2631" s="140" t="s">
        <v>2729</v>
      </c>
    </row>
    <row r="2632" spans="2:65" s="17" customFormat="1" ht="14.45" customHeight="1">
      <c r="B2632" s="18"/>
      <c r="C2632" s="177" t="s">
        <v>2730</v>
      </c>
      <c r="D2632" s="177" t="s">
        <v>445</v>
      </c>
      <c r="E2632" s="178" t="s">
        <v>2731</v>
      </c>
      <c r="F2632" s="179" t="s">
        <v>2732</v>
      </c>
      <c r="G2632" s="180" t="s">
        <v>2487</v>
      </c>
      <c r="H2632" s="181">
        <v>2</v>
      </c>
      <c r="I2632" s="182"/>
      <c r="J2632" s="183">
        <f t="shared" si="90"/>
        <v>0</v>
      </c>
      <c r="K2632" s="179" t="s">
        <v>44</v>
      </c>
      <c r="L2632" s="184"/>
      <c r="M2632" s="185" t="s">
        <v>44</v>
      </c>
      <c r="N2632" s="186" t="s">
        <v>53</v>
      </c>
      <c r="P2632" s="138">
        <f t="shared" si="91"/>
        <v>0</v>
      </c>
      <c r="Q2632" s="138">
        <v>0</v>
      </c>
      <c r="R2632" s="138">
        <f t="shared" si="92"/>
        <v>0</v>
      </c>
      <c r="S2632" s="138">
        <v>0</v>
      </c>
      <c r="T2632" s="139">
        <f t="shared" si="93"/>
        <v>0</v>
      </c>
      <c r="AR2632" s="140" t="s">
        <v>317</v>
      </c>
      <c r="AT2632" s="140" t="s">
        <v>445</v>
      </c>
      <c r="AU2632" s="140" t="s">
        <v>91</v>
      </c>
      <c r="AY2632" s="2" t="s">
        <v>263</v>
      </c>
      <c r="BE2632" s="141">
        <f t="shared" si="94"/>
        <v>0</v>
      </c>
      <c r="BF2632" s="141">
        <f t="shared" si="95"/>
        <v>0</v>
      </c>
      <c r="BG2632" s="141">
        <f t="shared" si="96"/>
        <v>0</v>
      </c>
      <c r="BH2632" s="141">
        <f t="shared" si="97"/>
        <v>0</v>
      </c>
      <c r="BI2632" s="141">
        <f t="shared" si="98"/>
        <v>0</v>
      </c>
      <c r="BJ2632" s="2" t="s">
        <v>89</v>
      </c>
      <c r="BK2632" s="141">
        <f t="shared" si="99"/>
        <v>0</v>
      </c>
      <c r="BL2632" s="2" t="s">
        <v>270</v>
      </c>
      <c r="BM2632" s="140" t="s">
        <v>2733</v>
      </c>
    </row>
    <row r="2633" spans="2:65" s="17" customFormat="1" ht="14.45" customHeight="1">
      <c r="B2633" s="18"/>
      <c r="C2633" s="177" t="s">
        <v>2734</v>
      </c>
      <c r="D2633" s="177" t="s">
        <v>445</v>
      </c>
      <c r="E2633" s="178" t="s">
        <v>2608</v>
      </c>
      <c r="F2633" s="179" t="s">
        <v>2609</v>
      </c>
      <c r="G2633" s="180" t="s">
        <v>2487</v>
      </c>
      <c r="H2633" s="181">
        <v>1</v>
      </c>
      <c r="I2633" s="182"/>
      <c r="J2633" s="183">
        <f t="shared" si="90"/>
        <v>0</v>
      </c>
      <c r="K2633" s="179" t="s">
        <v>44</v>
      </c>
      <c r="L2633" s="184"/>
      <c r="M2633" s="185" t="s">
        <v>44</v>
      </c>
      <c r="N2633" s="186" t="s">
        <v>53</v>
      </c>
      <c r="P2633" s="138">
        <f t="shared" si="91"/>
        <v>0</v>
      </c>
      <c r="Q2633" s="138">
        <v>0</v>
      </c>
      <c r="R2633" s="138">
        <f t="shared" si="92"/>
        <v>0</v>
      </c>
      <c r="S2633" s="138">
        <v>0</v>
      </c>
      <c r="T2633" s="139">
        <f t="shared" si="93"/>
        <v>0</v>
      </c>
      <c r="AR2633" s="140" t="s">
        <v>317</v>
      </c>
      <c r="AT2633" s="140" t="s">
        <v>445</v>
      </c>
      <c r="AU2633" s="140" t="s">
        <v>91</v>
      </c>
      <c r="AY2633" s="2" t="s">
        <v>263</v>
      </c>
      <c r="BE2633" s="141">
        <f t="shared" si="94"/>
        <v>0</v>
      </c>
      <c r="BF2633" s="141">
        <f t="shared" si="95"/>
        <v>0</v>
      </c>
      <c r="BG2633" s="141">
        <f t="shared" si="96"/>
        <v>0</v>
      </c>
      <c r="BH2633" s="141">
        <f t="shared" si="97"/>
        <v>0</v>
      </c>
      <c r="BI2633" s="141">
        <f t="shared" si="98"/>
        <v>0</v>
      </c>
      <c r="BJ2633" s="2" t="s">
        <v>89</v>
      </c>
      <c r="BK2633" s="141">
        <f t="shared" si="99"/>
        <v>0</v>
      </c>
      <c r="BL2633" s="2" t="s">
        <v>270</v>
      </c>
      <c r="BM2633" s="140" t="s">
        <v>2735</v>
      </c>
    </row>
    <row r="2634" spans="2:65" s="17" customFormat="1" ht="14.45" customHeight="1">
      <c r="B2634" s="18"/>
      <c r="C2634" s="177" t="s">
        <v>2736</v>
      </c>
      <c r="D2634" s="177" t="s">
        <v>445</v>
      </c>
      <c r="E2634" s="178" t="s">
        <v>2612</v>
      </c>
      <c r="F2634" s="179" t="s">
        <v>2613</v>
      </c>
      <c r="G2634" s="180" t="s">
        <v>2487</v>
      </c>
      <c r="H2634" s="181">
        <v>2</v>
      </c>
      <c r="I2634" s="182"/>
      <c r="J2634" s="183">
        <f t="shared" si="90"/>
        <v>0</v>
      </c>
      <c r="K2634" s="179" t="s">
        <v>44</v>
      </c>
      <c r="L2634" s="184"/>
      <c r="M2634" s="185" t="s">
        <v>44</v>
      </c>
      <c r="N2634" s="186" t="s">
        <v>53</v>
      </c>
      <c r="P2634" s="138">
        <f t="shared" si="91"/>
        <v>0</v>
      </c>
      <c r="Q2634" s="138">
        <v>0</v>
      </c>
      <c r="R2634" s="138">
        <f t="shared" si="92"/>
        <v>0</v>
      </c>
      <c r="S2634" s="138">
        <v>0</v>
      </c>
      <c r="T2634" s="139">
        <f t="shared" si="93"/>
        <v>0</v>
      </c>
      <c r="AR2634" s="140" t="s">
        <v>317</v>
      </c>
      <c r="AT2634" s="140" t="s">
        <v>445</v>
      </c>
      <c r="AU2634" s="140" t="s">
        <v>91</v>
      </c>
      <c r="AY2634" s="2" t="s">
        <v>263</v>
      </c>
      <c r="BE2634" s="141">
        <f t="shared" si="94"/>
        <v>0</v>
      </c>
      <c r="BF2634" s="141">
        <f t="shared" si="95"/>
        <v>0</v>
      </c>
      <c r="BG2634" s="141">
        <f t="shared" si="96"/>
        <v>0</v>
      </c>
      <c r="BH2634" s="141">
        <f t="shared" si="97"/>
        <v>0</v>
      </c>
      <c r="BI2634" s="141">
        <f t="shared" si="98"/>
        <v>0</v>
      </c>
      <c r="BJ2634" s="2" t="s">
        <v>89</v>
      </c>
      <c r="BK2634" s="141">
        <f t="shared" si="99"/>
        <v>0</v>
      </c>
      <c r="BL2634" s="2" t="s">
        <v>270</v>
      </c>
      <c r="BM2634" s="140" t="s">
        <v>2737</v>
      </c>
    </row>
    <row r="2635" spans="2:65" s="17" customFormat="1" ht="14.45" customHeight="1">
      <c r="B2635" s="18"/>
      <c r="C2635" s="177" t="s">
        <v>2738</v>
      </c>
      <c r="D2635" s="177" t="s">
        <v>445</v>
      </c>
      <c r="E2635" s="178" t="s">
        <v>2608</v>
      </c>
      <c r="F2635" s="179" t="s">
        <v>2609</v>
      </c>
      <c r="G2635" s="180" t="s">
        <v>2487</v>
      </c>
      <c r="H2635" s="181">
        <v>1</v>
      </c>
      <c r="I2635" s="182"/>
      <c r="J2635" s="183">
        <f t="shared" si="90"/>
        <v>0</v>
      </c>
      <c r="K2635" s="179" t="s">
        <v>44</v>
      </c>
      <c r="L2635" s="184"/>
      <c r="M2635" s="185" t="s">
        <v>44</v>
      </c>
      <c r="N2635" s="186" t="s">
        <v>53</v>
      </c>
      <c r="P2635" s="138">
        <f t="shared" si="91"/>
        <v>0</v>
      </c>
      <c r="Q2635" s="138">
        <v>0</v>
      </c>
      <c r="R2635" s="138">
        <f t="shared" si="92"/>
        <v>0</v>
      </c>
      <c r="S2635" s="138">
        <v>0</v>
      </c>
      <c r="T2635" s="139">
        <f t="shared" si="93"/>
        <v>0</v>
      </c>
      <c r="AR2635" s="140" t="s">
        <v>317</v>
      </c>
      <c r="AT2635" s="140" t="s">
        <v>445</v>
      </c>
      <c r="AU2635" s="140" t="s">
        <v>91</v>
      </c>
      <c r="AY2635" s="2" t="s">
        <v>263</v>
      </c>
      <c r="BE2635" s="141">
        <f t="shared" si="94"/>
        <v>0</v>
      </c>
      <c r="BF2635" s="141">
        <f t="shared" si="95"/>
        <v>0</v>
      </c>
      <c r="BG2635" s="141">
        <f t="shared" si="96"/>
        <v>0</v>
      </c>
      <c r="BH2635" s="141">
        <f t="shared" si="97"/>
        <v>0</v>
      </c>
      <c r="BI2635" s="141">
        <f t="shared" si="98"/>
        <v>0</v>
      </c>
      <c r="BJ2635" s="2" t="s">
        <v>89</v>
      </c>
      <c r="BK2635" s="141">
        <f t="shared" si="99"/>
        <v>0</v>
      </c>
      <c r="BL2635" s="2" t="s">
        <v>270</v>
      </c>
      <c r="BM2635" s="140" t="s">
        <v>2739</v>
      </c>
    </row>
    <row r="2636" spans="2:65" s="17" customFormat="1" ht="14.45" customHeight="1">
      <c r="B2636" s="18"/>
      <c r="C2636" s="177" t="s">
        <v>2740</v>
      </c>
      <c r="D2636" s="177" t="s">
        <v>445</v>
      </c>
      <c r="E2636" s="178" t="s">
        <v>2612</v>
      </c>
      <c r="F2636" s="179" t="s">
        <v>2613</v>
      </c>
      <c r="G2636" s="180" t="s">
        <v>2487</v>
      </c>
      <c r="H2636" s="181">
        <v>1</v>
      </c>
      <c r="I2636" s="182"/>
      <c r="J2636" s="183">
        <f t="shared" si="90"/>
        <v>0</v>
      </c>
      <c r="K2636" s="179" t="s">
        <v>44</v>
      </c>
      <c r="L2636" s="184"/>
      <c r="M2636" s="185" t="s">
        <v>44</v>
      </c>
      <c r="N2636" s="186" t="s">
        <v>53</v>
      </c>
      <c r="P2636" s="138">
        <f t="shared" si="91"/>
        <v>0</v>
      </c>
      <c r="Q2636" s="138">
        <v>0</v>
      </c>
      <c r="R2636" s="138">
        <f t="shared" si="92"/>
        <v>0</v>
      </c>
      <c r="S2636" s="138">
        <v>0</v>
      </c>
      <c r="T2636" s="139">
        <f t="shared" si="93"/>
        <v>0</v>
      </c>
      <c r="AR2636" s="140" t="s">
        <v>317</v>
      </c>
      <c r="AT2636" s="140" t="s">
        <v>445</v>
      </c>
      <c r="AU2636" s="140" t="s">
        <v>91</v>
      </c>
      <c r="AY2636" s="2" t="s">
        <v>263</v>
      </c>
      <c r="BE2636" s="141">
        <f t="shared" si="94"/>
        <v>0</v>
      </c>
      <c r="BF2636" s="141">
        <f t="shared" si="95"/>
        <v>0</v>
      </c>
      <c r="BG2636" s="141">
        <f t="shared" si="96"/>
        <v>0</v>
      </c>
      <c r="BH2636" s="141">
        <f t="shared" si="97"/>
        <v>0</v>
      </c>
      <c r="BI2636" s="141">
        <f t="shared" si="98"/>
        <v>0</v>
      </c>
      <c r="BJ2636" s="2" t="s">
        <v>89</v>
      </c>
      <c r="BK2636" s="141">
        <f t="shared" si="99"/>
        <v>0</v>
      </c>
      <c r="BL2636" s="2" t="s">
        <v>270</v>
      </c>
      <c r="BM2636" s="140" t="s">
        <v>2741</v>
      </c>
    </row>
    <row r="2637" spans="2:65" s="17" customFormat="1" ht="14.45" customHeight="1">
      <c r="B2637" s="18"/>
      <c r="C2637" s="177" t="s">
        <v>2742</v>
      </c>
      <c r="D2637" s="177" t="s">
        <v>445</v>
      </c>
      <c r="E2637" s="178" t="s">
        <v>2743</v>
      </c>
      <c r="F2637" s="179" t="s">
        <v>2744</v>
      </c>
      <c r="G2637" s="180" t="s">
        <v>2487</v>
      </c>
      <c r="H2637" s="181">
        <v>1</v>
      </c>
      <c r="I2637" s="182"/>
      <c r="J2637" s="183">
        <f t="shared" si="90"/>
        <v>0</v>
      </c>
      <c r="K2637" s="179" t="s">
        <v>44</v>
      </c>
      <c r="L2637" s="184"/>
      <c r="M2637" s="185" t="s">
        <v>44</v>
      </c>
      <c r="N2637" s="186" t="s">
        <v>53</v>
      </c>
      <c r="P2637" s="138">
        <f t="shared" si="91"/>
        <v>0</v>
      </c>
      <c r="Q2637" s="138">
        <v>0</v>
      </c>
      <c r="R2637" s="138">
        <f t="shared" si="92"/>
        <v>0</v>
      </c>
      <c r="S2637" s="138">
        <v>0</v>
      </c>
      <c r="T2637" s="139">
        <f t="shared" si="93"/>
        <v>0</v>
      </c>
      <c r="AR2637" s="140" t="s">
        <v>317</v>
      </c>
      <c r="AT2637" s="140" t="s">
        <v>445</v>
      </c>
      <c r="AU2637" s="140" t="s">
        <v>91</v>
      </c>
      <c r="AY2637" s="2" t="s">
        <v>263</v>
      </c>
      <c r="BE2637" s="141">
        <f t="shared" si="94"/>
        <v>0</v>
      </c>
      <c r="BF2637" s="141">
        <f t="shared" si="95"/>
        <v>0</v>
      </c>
      <c r="BG2637" s="141">
        <f t="shared" si="96"/>
        <v>0</v>
      </c>
      <c r="BH2637" s="141">
        <f t="shared" si="97"/>
        <v>0</v>
      </c>
      <c r="BI2637" s="141">
        <f t="shared" si="98"/>
        <v>0</v>
      </c>
      <c r="BJ2637" s="2" t="s">
        <v>89</v>
      </c>
      <c r="BK2637" s="141">
        <f t="shared" si="99"/>
        <v>0</v>
      </c>
      <c r="BL2637" s="2" t="s">
        <v>270</v>
      </c>
      <c r="BM2637" s="140" t="s">
        <v>2745</v>
      </c>
    </row>
    <row r="2638" spans="2:65" s="17" customFormat="1" ht="14.45" customHeight="1">
      <c r="B2638" s="18"/>
      <c r="C2638" s="177" t="s">
        <v>2746</v>
      </c>
      <c r="D2638" s="177" t="s">
        <v>445</v>
      </c>
      <c r="E2638" s="178" t="s">
        <v>2647</v>
      </c>
      <c r="F2638" s="179" t="s">
        <v>2648</v>
      </c>
      <c r="G2638" s="180" t="s">
        <v>2487</v>
      </c>
      <c r="H2638" s="181">
        <v>1</v>
      </c>
      <c r="I2638" s="182"/>
      <c r="J2638" s="183">
        <f t="shared" si="90"/>
        <v>0</v>
      </c>
      <c r="K2638" s="179" t="s">
        <v>44</v>
      </c>
      <c r="L2638" s="184"/>
      <c r="M2638" s="185" t="s">
        <v>44</v>
      </c>
      <c r="N2638" s="186" t="s">
        <v>53</v>
      </c>
      <c r="P2638" s="138">
        <f t="shared" si="91"/>
        <v>0</v>
      </c>
      <c r="Q2638" s="138">
        <v>0</v>
      </c>
      <c r="R2638" s="138">
        <f t="shared" si="92"/>
        <v>0</v>
      </c>
      <c r="S2638" s="138">
        <v>0</v>
      </c>
      <c r="T2638" s="139">
        <f t="shared" si="93"/>
        <v>0</v>
      </c>
      <c r="AR2638" s="140" t="s">
        <v>317</v>
      </c>
      <c r="AT2638" s="140" t="s">
        <v>445</v>
      </c>
      <c r="AU2638" s="140" t="s">
        <v>91</v>
      </c>
      <c r="AY2638" s="2" t="s">
        <v>263</v>
      </c>
      <c r="BE2638" s="141">
        <f t="shared" si="94"/>
        <v>0</v>
      </c>
      <c r="BF2638" s="141">
        <f t="shared" si="95"/>
        <v>0</v>
      </c>
      <c r="BG2638" s="141">
        <f t="shared" si="96"/>
        <v>0</v>
      </c>
      <c r="BH2638" s="141">
        <f t="shared" si="97"/>
        <v>0</v>
      </c>
      <c r="BI2638" s="141">
        <f t="shared" si="98"/>
        <v>0</v>
      </c>
      <c r="BJ2638" s="2" t="s">
        <v>89</v>
      </c>
      <c r="BK2638" s="141">
        <f t="shared" si="99"/>
        <v>0</v>
      </c>
      <c r="BL2638" s="2" t="s">
        <v>270</v>
      </c>
      <c r="BM2638" s="140" t="s">
        <v>2747</v>
      </c>
    </row>
    <row r="2639" spans="2:65" s="17" customFormat="1" ht="14.45" customHeight="1">
      <c r="B2639" s="18"/>
      <c r="C2639" s="177" t="s">
        <v>2748</v>
      </c>
      <c r="D2639" s="177" t="s">
        <v>445</v>
      </c>
      <c r="E2639" s="178" t="s">
        <v>2592</v>
      </c>
      <c r="F2639" s="179" t="s">
        <v>2593</v>
      </c>
      <c r="G2639" s="180" t="s">
        <v>2487</v>
      </c>
      <c r="H2639" s="181">
        <v>4</v>
      </c>
      <c r="I2639" s="182"/>
      <c r="J2639" s="183">
        <f t="shared" si="90"/>
        <v>0</v>
      </c>
      <c r="K2639" s="179" t="s">
        <v>44</v>
      </c>
      <c r="L2639" s="184"/>
      <c r="M2639" s="185" t="s">
        <v>44</v>
      </c>
      <c r="N2639" s="186" t="s">
        <v>53</v>
      </c>
      <c r="P2639" s="138">
        <f t="shared" si="91"/>
        <v>0</v>
      </c>
      <c r="Q2639" s="138">
        <v>0</v>
      </c>
      <c r="R2639" s="138">
        <f t="shared" si="92"/>
        <v>0</v>
      </c>
      <c r="S2639" s="138">
        <v>0</v>
      </c>
      <c r="T2639" s="139">
        <f t="shared" si="93"/>
        <v>0</v>
      </c>
      <c r="AR2639" s="140" t="s">
        <v>317</v>
      </c>
      <c r="AT2639" s="140" t="s">
        <v>445</v>
      </c>
      <c r="AU2639" s="140" t="s">
        <v>91</v>
      </c>
      <c r="AY2639" s="2" t="s">
        <v>263</v>
      </c>
      <c r="BE2639" s="141">
        <f t="shared" si="94"/>
        <v>0</v>
      </c>
      <c r="BF2639" s="141">
        <f t="shared" si="95"/>
        <v>0</v>
      </c>
      <c r="BG2639" s="141">
        <f t="shared" si="96"/>
        <v>0</v>
      </c>
      <c r="BH2639" s="141">
        <f t="shared" si="97"/>
        <v>0</v>
      </c>
      <c r="BI2639" s="141">
        <f t="shared" si="98"/>
        <v>0</v>
      </c>
      <c r="BJ2639" s="2" t="s">
        <v>89</v>
      </c>
      <c r="BK2639" s="141">
        <f t="shared" si="99"/>
        <v>0</v>
      </c>
      <c r="BL2639" s="2" t="s">
        <v>270</v>
      </c>
      <c r="BM2639" s="140" t="s">
        <v>2749</v>
      </c>
    </row>
    <row r="2640" spans="2:65" s="17" customFormat="1" ht="14.45" customHeight="1">
      <c r="B2640" s="18"/>
      <c r="C2640" s="177" t="s">
        <v>2750</v>
      </c>
      <c r="D2640" s="177" t="s">
        <v>445</v>
      </c>
      <c r="E2640" s="178" t="s">
        <v>2562</v>
      </c>
      <c r="F2640" s="179" t="s">
        <v>2563</v>
      </c>
      <c r="G2640" s="180" t="s">
        <v>2487</v>
      </c>
      <c r="H2640" s="181">
        <v>1</v>
      </c>
      <c r="I2640" s="182"/>
      <c r="J2640" s="183">
        <f t="shared" si="90"/>
        <v>0</v>
      </c>
      <c r="K2640" s="179" t="s">
        <v>44</v>
      </c>
      <c r="L2640" s="184"/>
      <c r="M2640" s="185" t="s">
        <v>44</v>
      </c>
      <c r="N2640" s="186" t="s">
        <v>53</v>
      </c>
      <c r="P2640" s="138">
        <f t="shared" si="91"/>
        <v>0</v>
      </c>
      <c r="Q2640" s="138">
        <v>0</v>
      </c>
      <c r="R2640" s="138">
        <f t="shared" si="92"/>
        <v>0</v>
      </c>
      <c r="S2640" s="138">
        <v>0</v>
      </c>
      <c r="T2640" s="139">
        <f t="shared" si="93"/>
        <v>0</v>
      </c>
      <c r="AR2640" s="140" t="s">
        <v>317</v>
      </c>
      <c r="AT2640" s="140" t="s">
        <v>445</v>
      </c>
      <c r="AU2640" s="140" t="s">
        <v>91</v>
      </c>
      <c r="AY2640" s="2" t="s">
        <v>263</v>
      </c>
      <c r="BE2640" s="141">
        <f t="shared" si="94"/>
        <v>0</v>
      </c>
      <c r="BF2640" s="141">
        <f t="shared" si="95"/>
        <v>0</v>
      </c>
      <c r="BG2640" s="141">
        <f t="shared" si="96"/>
        <v>0</v>
      </c>
      <c r="BH2640" s="141">
        <f t="shared" si="97"/>
        <v>0</v>
      </c>
      <c r="BI2640" s="141">
        <f t="shared" si="98"/>
        <v>0</v>
      </c>
      <c r="BJ2640" s="2" t="s">
        <v>89</v>
      </c>
      <c r="BK2640" s="141">
        <f t="shared" si="99"/>
        <v>0</v>
      </c>
      <c r="BL2640" s="2" t="s">
        <v>270</v>
      </c>
      <c r="BM2640" s="140" t="s">
        <v>2751</v>
      </c>
    </row>
    <row r="2641" spans="2:65" s="17" customFormat="1" ht="14.45" customHeight="1">
      <c r="B2641" s="18"/>
      <c r="C2641" s="177" t="s">
        <v>2752</v>
      </c>
      <c r="D2641" s="177" t="s">
        <v>445</v>
      </c>
      <c r="E2641" s="178" t="s">
        <v>2753</v>
      </c>
      <c r="F2641" s="179" t="s">
        <v>2754</v>
      </c>
      <c r="G2641" s="180" t="s">
        <v>2487</v>
      </c>
      <c r="H2641" s="181">
        <v>1</v>
      </c>
      <c r="I2641" s="182"/>
      <c r="J2641" s="183">
        <f t="shared" si="90"/>
        <v>0</v>
      </c>
      <c r="K2641" s="179" t="s">
        <v>44</v>
      </c>
      <c r="L2641" s="184"/>
      <c r="M2641" s="185" t="s">
        <v>44</v>
      </c>
      <c r="N2641" s="186" t="s">
        <v>53</v>
      </c>
      <c r="P2641" s="138">
        <f t="shared" si="91"/>
        <v>0</v>
      </c>
      <c r="Q2641" s="138">
        <v>0</v>
      </c>
      <c r="R2641" s="138">
        <f t="shared" si="92"/>
        <v>0</v>
      </c>
      <c r="S2641" s="138">
        <v>0</v>
      </c>
      <c r="T2641" s="139">
        <f t="shared" si="93"/>
        <v>0</v>
      </c>
      <c r="AR2641" s="140" t="s">
        <v>317</v>
      </c>
      <c r="AT2641" s="140" t="s">
        <v>445</v>
      </c>
      <c r="AU2641" s="140" t="s">
        <v>91</v>
      </c>
      <c r="AY2641" s="2" t="s">
        <v>263</v>
      </c>
      <c r="BE2641" s="141">
        <f t="shared" si="94"/>
        <v>0</v>
      </c>
      <c r="BF2641" s="141">
        <f t="shared" si="95"/>
        <v>0</v>
      </c>
      <c r="BG2641" s="141">
        <f t="shared" si="96"/>
        <v>0</v>
      </c>
      <c r="BH2641" s="141">
        <f t="shared" si="97"/>
        <v>0</v>
      </c>
      <c r="BI2641" s="141">
        <f t="shared" si="98"/>
        <v>0</v>
      </c>
      <c r="BJ2641" s="2" t="s">
        <v>89</v>
      </c>
      <c r="BK2641" s="141">
        <f t="shared" si="99"/>
        <v>0</v>
      </c>
      <c r="BL2641" s="2" t="s">
        <v>270</v>
      </c>
      <c r="BM2641" s="140" t="s">
        <v>2755</v>
      </c>
    </row>
    <row r="2642" spans="2:65" s="17" customFormat="1" ht="14.45" customHeight="1">
      <c r="B2642" s="18"/>
      <c r="C2642" s="177" t="s">
        <v>2756</v>
      </c>
      <c r="D2642" s="177" t="s">
        <v>445</v>
      </c>
      <c r="E2642" s="178" t="s">
        <v>2600</v>
      </c>
      <c r="F2642" s="179" t="s">
        <v>2601</v>
      </c>
      <c r="G2642" s="180" t="s">
        <v>2487</v>
      </c>
      <c r="H2642" s="181">
        <v>1</v>
      </c>
      <c r="I2642" s="182"/>
      <c r="J2642" s="183">
        <f t="shared" si="90"/>
        <v>0</v>
      </c>
      <c r="K2642" s="179" t="s">
        <v>44</v>
      </c>
      <c r="L2642" s="184"/>
      <c r="M2642" s="185" t="s">
        <v>44</v>
      </c>
      <c r="N2642" s="186" t="s">
        <v>53</v>
      </c>
      <c r="P2642" s="138">
        <f t="shared" si="91"/>
        <v>0</v>
      </c>
      <c r="Q2642" s="138">
        <v>0</v>
      </c>
      <c r="R2642" s="138">
        <f t="shared" si="92"/>
        <v>0</v>
      </c>
      <c r="S2642" s="138">
        <v>0</v>
      </c>
      <c r="T2642" s="139">
        <f t="shared" si="93"/>
        <v>0</v>
      </c>
      <c r="AR2642" s="140" t="s">
        <v>317</v>
      </c>
      <c r="AT2642" s="140" t="s">
        <v>445</v>
      </c>
      <c r="AU2642" s="140" t="s">
        <v>91</v>
      </c>
      <c r="AY2642" s="2" t="s">
        <v>263</v>
      </c>
      <c r="BE2642" s="141">
        <f t="shared" si="94"/>
        <v>0</v>
      </c>
      <c r="BF2642" s="141">
        <f t="shared" si="95"/>
        <v>0</v>
      </c>
      <c r="BG2642" s="141">
        <f t="shared" si="96"/>
        <v>0</v>
      </c>
      <c r="BH2642" s="141">
        <f t="shared" si="97"/>
        <v>0</v>
      </c>
      <c r="BI2642" s="141">
        <f t="shared" si="98"/>
        <v>0</v>
      </c>
      <c r="BJ2642" s="2" t="s">
        <v>89</v>
      </c>
      <c r="BK2642" s="141">
        <f t="shared" si="99"/>
        <v>0</v>
      </c>
      <c r="BL2642" s="2" t="s">
        <v>270</v>
      </c>
      <c r="BM2642" s="140" t="s">
        <v>2757</v>
      </c>
    </row>
    <row r="2643" spans="2:65" s="17" customFormat="1" ht="14.45" customHeight="1">
      <c r="B2643" s="18"/>
      <c r="C2643" s="177" t="s">
        <v>2758</v>
      </c>
      <c r="D2643" s="177" t="s">
        <v>445</v>
      </c>
      <c r="E2643" s="178" t="s">
        <v>2608</v>
      </c>
      <c r="F2643" s="179" t="s">
        <v>2609</v>
      </c>
      <c r="G2643" s="180" t="s">
        <v>2487</v>
      </c>
      <c r="H2643" s="181">
        <v>1</v>
      </c>
      <c r="I2643" s="182"/>
      <c r="J2643" s="183">
        <f t="shared" si="90"/>
        <v>0</v>
      </c>
      <c r="K2643" s="179" t="s">
        <v>44</v>
      </c>
      <c r="L2643" s="184"/>
      <c r="M2643" s="185" t="s">
        <v>44</v>
      </c>
      <c r="N2643" s="186" t="s">
        <v>53</v>
      </c>
      <c r="P2643" s="138">
        <f t="shared" si="91"/>
        <v>0</v>
      </c>
      <c r="Q2643" s="138">
        <v>0</v>
      </c>
      <c r="R2643" s="138">
        <f t="shared" si="92"/>
        <v>0</v>
      </c>
      <c r="S2643" s="138">
        <v>0</v>
      </c>
      <c r="T2643" s="139">
        <f t="shared" si="93"/>
        <v>0</v>
      </c>
      <c r="AR2643" s="140" t="s">
        <v>317</v>
      </c>
      <c r="AT2643" s="140" t="s">
        <v>445</v>
      </c>
      <c r="AU2643" s="140" t="s">
        <v>91</v>
      </c>
      <c r="AY2643" s="2" t="s">
        <v>263</v>
      </c>
      <c r="BE2643" s="141">
        <f t="shared" si="94"/>
        <v>0</v>
      </c>
      <c r="BF2643" s="141">
        <f t="shared" si="95"/>
        <v>0</v>
      </c>
      <c r="BG2643" s="141">
        <f t="shared" si="96"/>
        <v>0</v>
      </c>
      <c r="BH2643" s="141">
        <f t="shared" si="97"/>
        <v>0</v>
      </c>
      <c r="BI2643" s="141">
        <f t="shared" si="98"/>
        <v>0</v>
      </c>
      <c r="BJ2643" s="2" t="s">
        <v>89</v>
      </c>
      <c r="BK2643" s="141">
        <f t="shared" si="99"/>
        <v>0</v>
      </c>
      <c r="BL2643" s="2" t="s">
        <v>270</v>
      </c>
      <c r="BM2643" s="140" t="s">
        <v>2759</v>
      </c>
    </row>
    <row r="2644" spans="2:65" s="17" customFormat="1" ht="14.45" customHeight="1">
      <c r="B2644" s="18"/>
      <c r="C2644" s="177" t="s">
        <v>2760</v>
      </c>
      <c r="D2644" s="177" t="s">
        <v>445</v>
      </c>
      <c r="E2644" s="178" t="s">
        <v>2578</v>
      </c>
      <c r="F2644" s="179" t="s">
        <v>2579</v>
      </c>
      <c r="G2644" s="180" t="s">
        <v>2487</v>
      </c>
      <c r="H2644" s="181">
        <v>1</v>
      </c>
      <c r="I2644" s="182"/>
      <c r="J2644" s="183">
        <f t="shared" si="90"/>
        <v>0</v>
      </c>
      <c r="K2644" s="179" t="s">
        <v>44</v>
      </c>
      <c r="L2644" s="184"/>
      <c r="M2644" s="185" t="s">
        <v>44</v>
      </c>
      <c r="N2644" s="186" t="s">
        <v>53</v>
      </c>
      <c r="P2644" s="138">
        <f t="shared" si="91"/>
        <v>0</v>
      </c>
      <c r="Q2644" s="138">
        <v>0</v>
      </c>
      <c r="R2644" s="138">
        <f t="shared" si="92"/>
        <v>0</v>
      </c>
      <c r="S2644" s="138">
        <v>0</v>
      </c>
      <c r="T2644" s="139">
        <f t="shared" si="93"/>
        <v>0</v>
      </c>
      <c r="AR2644" s="140" t="s">
        <v>317</v>
      </c>
      <c r="AT2644" s="140" t="s">
        <v>445</v>
      </c>
      <c r="AU2644" s="140" t="s">
        <v>91</v>
      </c>
      <c r="AY2644" s="2" t="s">
        <v>263</v>
      </c>
      <c r="BE2644" s="141">
        <f t="shared" si="94"/>
        <v>0</v>
      </c>
      <c r="BF2644" s="141">
        <f t="shared" si="95"/>
        <v>0</v>
      </c>
      <c r="BG2644" s="141">
        <f t="shared" si="96"/>
        <v>0</v>
      </c>
      <c r="BH2644" s="141">
        <f t="shared" si="97"/>
        <v>0</v>
      </c>
      <c r="BI2644" s="141">
        <f t="shared" si="98"/>
        <v>0</v>
      </c>
      <c r="BJ2644" s="2" t="s">
        <v>89</v>
      </c>
      <c r="BK2644" s="141">
        <f t="shared" si="99"/>
        <v>0</v>
      </c>
      <c r="BL2644" s="2" t="s">
        <v>270</v>
      </c>
      <c r="BM2644" s="140" t="s">
        <v>2761</v>
      </c>
    </row>
    <row r="2645" spans="2:65" s="17" customFormat="1" ht="14.45" customHeight="1">
      <c r="B2645" s="18"/>
      <c r="C2645" s="177" t="s">
        <v>2762</v>
      </c>
      <c r="D2645" s="177" t="s">
        <v>445</v>
      </c>
      <c r="E2645" s="178" t="s">
        <v>2679</v>
      </c>
      <c r="F2645" s="179" t="s">
        <v>2680</v>
      </c>
      <c r="G2645" s="180" t="s">
        <v>2487</v>
      </c>
      <c r="H2645" s="181">
        <v>1</v>
      </c>
      <c r="I2645" s="182"/>
      <c r="J2645" s="183">
        <f t="shared" si="90"/>
        <v>0</v>
      </c>
      <c r="K2645" s="179" t="s">
        <v>44</v>
      </c>
      <c r="L2645" s="184"/>
      <c r="M2645" s="185" t="s">
        <v>44</v>
      </c>
      <c r="N2645" s="186" t="s">
        <v>53</v>
      </c>
      <c r="P2645" s="138">
        <f t="shared" si="91"/>
        <v>0</v>
      </c>
      <c r="Q2645" s="138">
        <v>0</v>
      </c>
      <c r="R2645" s="138">
        <f t="shared" si="92"/>
        <v>0</v>
      </c>
      <c r="S2645" s="138">
        <v>0</v>
      </c>
      <c r="T2645" s="139">
        <f t="shared" si="93"/>
        <v>0</v>
      </c>
      <c r="AR2645" s="140" t="s">
        <v>317</v>
      </c>
      <c r="AT2645" s="140" t="s">
        <v>445</v>
      </c>
      <c r="AU2645" s="140" t="s">
        <v>91</v>
      </c>
      <c r="AY2645" s="2" t="s">
        <v>263</v>
      </c>
      <c r="BE2645" s="141">
        <f t="shared" si="94"/>
        <v>0</v>
      </c>
      <c r="BF2645" s="141">
        <f t="shared" si="95"/>
        <v>0</v>
      </c>
      <c r="BG2645" s="141">
        <f t="shared" si="96"/>
        <v>0</v>
      </c>
      <c r="BH2645" s="141">
        <f t="shared" si="97"/>
        <v>0</v>
      </c>
      <c r="BI2645" s="141">
        <f t="shared" si="98"/>
        <v>0</v>
      </c>
      <c r="BJ2645" s="2" t="s">
        <v>89</v>
      </c>
      <c r="BK2645" s="141">
        <f t="shared" si="99"/>
        <v>0</v>
      </c>
      <c r="BL2645" s="2" t="s">
        <v>270</v>
      </c>
      <c r="BM2645" s="140" t="s">
        <v>2763</v>
      </c>
    </row>
    <row r="2646" spans="2:65" s="17" customFormat="1" ht="14.45" customHeight="1">
      <c r="B2646" s="18"/>
      <c r="C2646" s="177" t="s">
        <v>2764</v>
      </c>
      <c r="D2646" s="177" t="s">
        <v>445</v>
      </c>
      <c r="E2646" s="178" t="s">
        <v>2588</v>
      </c>
      <c r="F2646" s="179" t="s">
        <v>2589</v>
      </c>
      <c r="G2646" s="180" t="s">
        <v>2487</v>
      </c>
      <c r="H2646" s="181">
        <v>1</v>
      </c>
      <c r="I2646" s="182"/>
      <c r="J2646" s="183">
        <f t="shared" si="90"/>
        <v>0</v>
      </c>
      <c r="K2646" s="179" t="s">
        <v>44</v>
      </c>
      <c r="L2646" s="184"/>
      <c r="M2646" s="185" t="s">
        <v>44</v>
      </c>
      <c r="N2646" s="186" t="s">
        <v>53</v>
      </c>
      <c r="P2646" s="138">
        <f t="shared" si="91"/>
        <v>0</v>
      </c>
      <c r="Q2646" s="138">
        <v>0</v>
      </c>
      <c r="R2646" s="138">
        <f t="shared" si="92"/>
        <v>0</v>
      </c>
      <c r="S2646" s="138">
        <v>0</v>
      </c>
      <c r="T2646" s="139">
        <f t="shared" si="93"/>
        <v>0</v>
      </c>
      <c r="AR2646" s="140" t="s">
        <v>317</v>
      </c>
      <c r="AT2646" s="140" t="s">
        <v>445</v>
      </c>
      <c r="AU2646" s="140" t="s">
        <v>91</v>
      </c>
      <c r="AY2646" s="2" t="s">
        <v>263</v>
      </c>
      <c r="BE2646" s="141">
        <f t="shared" si="94"/>
        <v>0</v>
      </c>
      <c r="BF2646" s="141">
        <f t="shared" si="95"/>
        <v>0</v>
      </c>
      <c r="BG2646" s="141">
        <f t="shared" si="96"/>
        <v>0</v>
      </c>
      <c r="BH2646" s="141">
        <f t="shared" si="97"/>
        <v>0</v>
      </c>
      <c r="BI2646" s="141">
        <f t="shared" si="98"/>
        <v>0</v>
      </c>
      <c r="BJ2646" s="2" t="s">
        <v>89</v>
      </c>
      <c r="BK2646" s="141">
        <f t="shared" si="99"/>
        <v>0</v>
      </c>
      <c r="BL2646" s="2" t="s">
        <v>270</v>
      </c>
      <c r="BM2646" s="140" t="s">
        <v>2765</v>
      </c>
    </row>
    <row r="2647" spans="2:65" s="17" customFormat="1" ht="14.45" customHeight="1">
      <c r="B2647" s="18"/>
      <c r="C2647" s="177" t="s">
        <v>2766</v>
      </c>
      <c r="D2647" s="177" t="s">
        <v>445</v>
      </c>
      <c r="E2647" s="178" t="s">
        <v>2685</v>
      </c>
      <c r="F2647" s="179" t="s">
        <v>2686</v>
      </c>
      <c r="G2647" s="180" t="s">
        <v>2487</v>
      </c>
      <c r="H2647" s="181">
        <v>3</v>
      </c>
      <c r="I2647" s="182"/>
      <c r="J2647" s="183">
        <f t="shared" si="90"/>
        <v>0</v>
      </c>
      <c r="K2647" s="179" t="s">
        <v>44</v>
      </c>
      <c r="L2647" s="184"/>
      <c r="M2647" s="185" t="s">
        <v>44</v>
      </c>
      <c r="N2647" s="186" t="s">
        <v>53</v>
      </c>
      <c r="P2647" s="138">
        <f t="shared" si="91"/>
        <v>0</v>
      </c>
      <c r="Q2647" s="138">
        <v>0</v>
      </c>
      <c r="R2647" s="138">
        <f t="shared" si="92"/>
        <v>0</v>
      </c>
      <c r="S2647" s="138">
        <v>0</v>
      </c>
      <c r="T2647" s="139">
        <f t="shared" si="93"/>
        <v>0</v>
      </c>
      <c r="AR2647" s="140" t="s">
        <v>317</v>
      </c>
      <c r="AT2647" s="140" t="s">
        <v>445</v>
      </c>
      <c r="AU2647" s="140" t="s">
        <v>91</v>
      </c>
      <c r="AY2647" s="2" t="s">
        <v>263</v>
      </c>
      <c r="BE2647" s="141">
        <f t="shared" si="94"/>
        <v>0</v>
      </c>
      <c r="BF2647" s="141">
        <f t="shared" si="95"/>
        <v>0</v>
      </c>
      <c r="BG2647" s="141">
        <f t="shared" si="96"/>
        <v>0</v>
      </c>
      <c r="BH2647" s="141">
        <f t="shared" si="97"/>
        <v>0</v>
      </c>
      <c r="BI2647" s="141">
        <f t="shared" si="98"/>
        <v>0</v>
      </c>
      <c r="BJ2647" s="2" t="s">
        <v>89</v>
      </c>
      <c r="BK2647" s="141">
        <f t="shared" si="99"/>
        <v>0</v>
      </c>
      <c r="BL2647" s="2" t="s">
        <v>270</v>
      </c>
      <c r="BM2647" s="140" t="s">
        <v>2767</v>
      </c>
    </row>
    <row r="2648" spans="2:65" s="17" customFormat="1" ht="14.45" customHeight="1">
      <c r="B2648" s="18"/>
      <c r="C2648" s="177" t="s">
        <v>2768</v>
      </c>
      <c r="D2648" s="177" t="s">
        <v>445</v>
      </c>
      <c r="E2648" s="178" t="s">
        <v>2689</v>
      </c>
      <c r="F2648" s="179" t="s">
        <v>2690</v>
      </c>
      <c r="G2648" s="180" t="s">
        <v>2487</v>
      </c>
      <c r="H2648" s="181">
        <v>3</v>
      </c>
      <c r="I2648" s="182"/>
      <c r="J2648" s="183">
        <f t="shared" si="90"/>
        <v>0</v>
      </c>
      <c r="K2648" s="179" t="s">
        <v>44</v>
      </c>
      <c r="L2648" s="184"/>
      <c r="M2648" s="185" t="s">
        <v>44</v>
      </c>
      <c r="N2648" s="186" t="s">
        <v>53</v>
      </c>
      <c r="P2648" s="138">
        <f t="shared" si="91"/>
        <v>0</v>
      </c>
      <c r="Q2648" s="138">
        <v>0</v>
      </c>
      <c r="R2648" s="138">
        <f t="shared" si="92"/>
        <v>0</v>
      </c>
      <c r="S2648" s="138">
        <v>0</v>
      </c>
      <c r="T2648" s="139">
        <f t="shared" si="93"/>
        <v>0</v>
      </c>
      <c r="AR2648" s="140" t="s">
        <v>317</v>
      </c>
      <c r="AT2648" s="140" t="s">
        <v>445</v>
      </c>
      <c r="AU2648" s="140" t="s">
        <v>91</v>
      </c>
      <c r="AY2648" s="2" t="s">
        <v>263</v>
      </c>
      <c r="BE2648" s="141">
        <f t="shared" si="94"/>
        <v>0</v>
      </c>
      <c r="BF2648" s="141">
        <f t="shared" si="95"/>
        <v>0</v>
      </c>
      <c r="BG2648" s="141">
        <f t="shared" si="96"/>
        <v>0</v>
      </c>
      <c r="BH2648" s="141">
        <f t="shared" si="97"/>
        <v>0</v>
      </c>
      <c r="BI2648" s="141">
        <f t="shared" si="98"/>
        <v>0</v>
      </c>
      <c r="BJ2648" s="2" t="s">
        <v>89</v>
      </c>
      <c r="BK2648" s="141">
        <f t="shared" si="99"/>
        <v>0</v>
      </c>
      <c r="BL2648" s="2" t="s">
        <v>270</v>
      </c>
      <c r="BM2648" s="140" t="s">
        <v>2769</v>
      </c>
    </row>
    <row r="2649" spans="2:65" s="17" customFormat="1" ht="14.45" customHeight="1">
      <c r="B2649" s="18"/>
      <c r="C2649" s="177" t="s">
        <v>2770</v>
      </c>
      <c r="D2649" s="177" t="s">
        <v>445</v>
      </c>
      <c r="E2649" s="178" t="s">
        <v>2659</v>
      </c>
      <c r="F2649" s="179" t="s">
        <v>2660</v>
      </c>
      <c r="G2649" s="180" t="s">
        <v>2487</v>
      </c>
      <c r="H2649" s="181">
        <v>3</v>
      </c>
      <c r="I2649" s="182"/>
      <c r="J2649" s="183">
        <f t="shared" si="90"/>
        <v>0</v>
      </c>
      <c r="K2649" s="179" t="s">
        <v>44</v>
      </c>
      <c r="L2649" s="184"/>
      <c r="M2649" s="185" t="s">
        <v>44</v>
      </c>
      <c r="N2649" s="186" t="s">
        <v>53</v>
      </c>
      <c r="P2649" s="138">
        <f t="shared" si="91"/>
        <v>0</v>
      </c>
      <c r="Q2649" s="138">
        <v>0</v>
      </c>
      <c r="R2649" s="138">
        <f t="shared" si="92"/>
        <v>0</v>
      </c>
      <c r="S2649" s="138">
        <v>0</v>
      </c>
      <c r="T2649" s="139">
        <f t="shared" si="93"/>
        <v>0</v>
      </c>
      <c r="AR2649" s="140" t="s">
        <v>317</v>
      </c>
      <c r="AT2649" s="140" t="s">
        <v>445</v>
      </c>
      <c r="AU2649" s="140" t="s">
        <v>91</v>
      </c>
      <c r="AY2649" s="2" t="s">
        <v>263</v>
      </c>
      <c r="BE2649" s="141">
        <f t="shared" si="94"/>
        <v>0</v>
      </c>
      <c r="BF2649" s="141">
        <f t="shared" si="95"/>
        <v>0</v>
      </c>
      <c r="BG2649" s="141">
        <f t="shared" si="96"/>
        <v>0</v>
      </c>
      <c r="BH2649" s="141">
        <f t="shared" si="97"/>
        <v>0</v>
      </c>
      <c r="BI2649" s="141">
        <f t="shared" si="98"/>
        <v>0</v>
      </c>
      <c r="BJ2649" s="2" t="s">
        <v>89</v>
      </c>
      <c r="BK2649" s="141">
        <f t="shared" si="99"/>
        <v>0</v>
      </c>
      <c r="BL2649" s="2" t="s">
        <v>270</v>
      </c>
      <c r="BM2649" s="140" t="s">
        <v>2771</v>
      </c>
    </row>
    <row r="2650" spans="2:65" s="17" customFormat="1" ht="14.45" customHeight="1">
      <c r="B2650" s="18"/>
      <c r="C2650" s="177" t="s">
        <v>2772</v>
      </c>
      <c r="D2650" s="177" t="s">
        <v>445</v>
      </c>
      <c r="E2650" s="178" t="s">
        <v>2695</v>
      </c>
      <c r="F2650" s="179" t="s">
        <v>2696</v>
      </c>
      <c r="G2650" s="180" t="s">
        <v>2487</v>
      </c>
      <c r="H2650" s="181">
        <v>3</v>
      </c>
      <c r="I2650" s="182"/>
      <c r="J2650" s="183">
        <f t="shared" si="90"/>
        <v>0</v>
      </c>
      <c r="K2650" s="179" t="s">
        <v>44</v>
      </c>
      <c r="L2650" s="184"/>
      <c r="M2650" s="185" t="s">
        <v>44</v>
      </c>
      <c r="N2650" s="186" t="s">
        <v>53</v>
      </c>
      <c r="P2650" s="138">
        <f t="shared" si="91"/>
        <v>0</v>
      </c>
      <c r="Q2650" s="138">
        <v>0</v>
      </c>
      <c r="R2650" s="138">
        <f t="shared" si="92"/>
        <v>0</v>
      </c>
      <c r="S2650" s="138">
        <v>0</v>
      </c>
      <c r="T2650" s="139">
        <f t="shared" si="93"/>
        <v>0</v>
      </c>
      <c r="AR2650" s="140" t="s">
        <v>317</v>
      </c>
      <c r="AT2650" s="140" t="s">
        <v>445</v>
      </c>
      <c r="AU2650" s="140" t="s">
        <v>91</v>
      </c>
      <c r="AY2650" s="2" t="s">
        <v>263</v>
      </c>
      <c r="BE2650" s="141">
        <f t="shared" si="94"/>
        <v>0</v>
      </c>
      <c r="BF2650" s="141">
        <f t="shared" si="95"/>
        <v>0</v>
      </c>
      <c r="BG2650" s="141">
        <f t="shared" si="96"/>
        <v>0</v>
      </c>
      <c r="BH2650" s="141">
        <f t="shared" si="97"/>
        <v>0</v>
      </c>
      <c r="BI2650" s="141">
        <f t="shared" si="98"/>
        <v>0</v>
      </c>
      <c r="BJ2650" s="2" t="s">
        <v>89</v>
      </c>
      <c r="BK2650" s="141">
        <f t="shared" si="99"/>
        <v>0</v>
      </c>
      <c r="BL2650" s="2" t="s">
        <v>270</v>
      </c>
      <c r="BM2650" s="140" t="s">
        <v>2773</v>
      </c>
    </row>
    <row r="2651" spans="2:65" s="17" customFormat="1" ht="14.45" customHeight="1">
      <c r="B2651" s="18"/>
      <c r="C2651" s="177" t="s">
        <v>2774</v>
      </c>
      <c r="D2651" s="177" t="s">
        <v>445</v>
      </c>
      <c r="E2651" s="178" t="s">
        <v>2699</v>
      </c>
      <c r="F2651" s="179" t="s">
        <v>2700</v>
      </c>
      <c r="G2651" s="180" t="s">
        <v>2487</v>
      </c>
      <c r="H2651" s="181">
        <v>3</v>
      </c>
      <c r="I2651" s="182"/>
      <c r="J2651" s="183">
        <f t="shared" si="90"/>
        <v>0</v>
      </c>
      <c r="K2651" s="179" t="s">
        <v>44</v>
      </c>
      <c r="L2651" s="184"/>
      <c r="M2651" s="185" t="s">
        <v>44</v>
      </c>
      <c r="N2651" s="186" t="s">
        <v>53</v>
      </c>
      <c r="P2651" s="138">
        <f t="shared" si="91"/>
        <v>0</v>
      </c>
      <c r="Q2651" s="138">
        <v>0</v>
      </c>
      <c r="R2651" s="138">
        <f t="shared" si="92"/>
        <v>0</v>
      </c>
      <c r="S2651" s="138">
        <v>0</v>
      </c>
      <c r="T2651" s="139">
        <f t="shared" si="93"/>
        <v>0</v>
      </c>
      <c r="AR2651" s="140" t="s">
        <v>317</v>
      </c>
      <c r="AT2651" s="140" t="s">
        <v>445</v>
      </c>
      <c r="AU2651" s="140" t="s">
        <v>91</v>
      </c>
      <c r="AY2651" s="2" t="s">
        <v>263</v>
      </c>
      <c r="BE2651" s="141">
        <f t="shared" si="94"/>
        <v>0</v>
      </c>
      <c r="BF2651" s="141">
        <f t="shared" si="95"/>
        <v>0</v>
      </c>
      <c r="BG2651" s="141">
        <f t="shared" si="96"/>
        <v>0</v>
      </c>
      <c r="BH2651" s="141">
        <f t="shared" si="97"/>
        <v>0</v>
      </c>
      <c r="BI2651" s="141">
        <f t="shared" si="98"/>
        <v>0</v>
      </c>
      <c r="BJ2651" s="2" t="s">
        <v>89</v>
      </c>
      <c r="BK2651" s="141">
        <f t="shared" si="99"/>
        <v>0</v>
      </c>
      <c r="BL2651" s="2" t="s">
        <v>270</v>
      </c>
      <c r="BM2651" s="140" t="s">
        <v>2775</v>
      </c>
    </row>
    <row r="2652" spans="2:65" s="17" customFormat="1" ht="14.45" customHeight="1">
      <c r="B2652" s="18"/>
      <c r="C2652" s="177" t="s">
        <v>2776</v>
      </c>
      <c r="D2652" s="177" t="s">
        <v>445</v>
      </c>
      <c r="E2652" s="178" t="s">
        <v>2743</v>
      </c>
      <c r="F2652" s="179" t="s">
        <v>2744</v>
      </c>
      <c r="G2652" s="180" t="s">
        <v>2487</v>
      </c>
      <c r="H2652" s="181">
        <v>1</v>
      </c>
      <c r="I2652" s="182"/>
      <c r="J2652" s="183">
        <f t="shared" si="90"/>
        <v>0</v>
      </c>
      <c r="K2652" s="179" t="s">
        <v>44</v>
      </c>
      <c r="L2652" s="184"/>
      <c r="M2652" s="185" t="s">
        <v>44</v>
      </c>
      <c r="N2652" s="186" t="s">
        <v>53</v>
      </c>
      <c r="P2652" s="138">
        <f t="shared" si="91"/>
        <v>0</v>
      </c>
      <c r="Q2652" s="138">
        <v>0</v>
      </c>
      <c r="R2652" s="138">
        <f t="shared" si="92"/>
        <v>0</v>
      </c>
      <c r="S2652" s="138">
        <v>0</v>
      </c>
      <c r="T2652" s="139">
        <f t="shared" si="93"/>
        <v>0</v>
      </c>
      <c r="AR2652" s="140" t="s">
        <v>317</v>
      </c>
      <c r="AT2652" s="140" t="s">
        <v>445</v>
      </c>
      <c r="AU2652" s="140" t="s">
        <v>91</v>
      </c>
      <c r="AY2652" s="2" t="s">
        <v>263</v>
      </c>
      <c r="BE2652" s="141">
        <f t="shared" si="94"/>
        <v>0</v>
      </c>
      <c r="BF2652" s="141">
        <f t="shared" si="95"/>
        <v>0</v>
      </c>
      <c r="BG2652" s="141">
        <f t="shared" si="96"/>
        <v>0</v>
      </c>
      <c r="BH2652" s="141">
        <f t="shared" si="97"/>
        <v>0</v>
      </c>
      <c r="BI2652" s="141">
        <f t="shared" si="98"/>
        <v>0</v>
      </c>
      <c r="BJ2652" s="2" t="s">
        <v>89</v>
      </c>
      <c r="BK2652" s="141">
        <f t="shared" si="99"/>
        <v>0</v>
      </c>
      <c r="BL2652" s="2" t="s">
        <v>270</v>
      </c>
      <c r="BM2652" s="140" t="s">
        <v>2777</v>
      </c>
    </row>
    <row r="2653" spans="2:65" s="17" customFormat="1" ht="14.45" customHeight="1">
      <c r="B2653" s="18"/>
      <c r="C2653" s="177" t="s">
        <v>2778</v>
      </c>
      <c r="D2653" s="177" t="s">
        <v>445</v>
      </c>
      <c r="E2653" s="178" t="s">
        <v>2647</v>
      </c>
      <c r="F2653" s="179" t="s">
        <v>2648</v>
      </c>
      <c r="G2653" s="180" t="s">
        <v>2487</v>
      </c>
      <c r="H2653" s="181">
        <v>1</v>
      </c>
      <c r="I2653" s="182"/>
      <c r="J2653" s="183">
        <f t="shared" si="90"/>
        <v>0</v>
      </c>
      <c r="K2653" s="179" t="s">
        <v>44</v>
      </c>
      <c r="L2653" s="184"/>
      <c r="M2653" s="185" t="s">
        <v>44</v>
      </c>
      <c r="N2653" s="186" t="s">
        <v>53</v>
      </c>
      <c r="P2653" s="138">
        <f t="shared" si="91"/>
        <v>0</v>
      </c>
      <c r="Q2653" s="138">
        <v>0</v>
      </c>
      <c r="R2653" s="138">
        <f t="shared" si="92"/>
        <v>0</v>
      </c>
      <c r="S2653" s="138">
        <v>0</v>
      </c>
      <c r="T2653" s="139">
        <f t="shared" si="93"/>
        <v>0</v>
      </c>
      <c r="AR2653" s="140" t="s">
        <v>317</v>
      </c>
      <c r="AT2653" s="140" t="s">
        <v>445</v>
      </c>
      <c r="AU2653" s="140" t="s">
        <v>91</v>
      </c>
      <c r="AY2653" s="2" t="s">
        <v>263</v>
      </c>
      <c r="BE2653" s="141">
        <f t="shared" si="94"/>
        <v>0</v>
      </c>
      <c r="BF2653" s="141">
        <f t="shared" si="95"/>
        <v>0</v>
      </c>
      <c r="BG2653" s="141">
        <f t="shared" si="96"/>
        <v>0</v>
      </c>
      <c r="BH2653" s="141">
        <f t="shared" si="97"/>
        <v>0</v>
      </c>
      <c r="BI2653" s="141">
        <f t="shared" si="98"/>
        <v>0</v>
      </c>
      <c r="BJ2653" s="2" t="s">
        <v>89</v>
      </c>
      <c r="BK2653" s="141">
        <f t="shared" si="99"/>
        <v>0</v>
      </c>
      <c r="BL2653" s="2" t="s">
        <v>270</v>
      </c>
      <c r="BM2653" s="140" t="s">
        <v>2779</v>
      </c>
    </row>
    <row r="2654" spans="2:65" s="17" customFormat="1" ht="14.45" customHeight="1">
      <c r="B2654" s="18"/>
      <c r="C2654" s="177" t="s">
        <v>2780</v>
      </c>
      <c r="D2654" s="177" t="s">
        <v>445</v>
      </c>
      <c r="E2654" s="178" t="s">
        <v>2592</v>
      </c>
      <c r="F2654" s="179" t="s">
        <v>2593</v>
      </c>
      <c r="G2654" s="180" t="s">
        <v>2487</v>
      </c>
      <c r="H2654" s="181">
        <v>5</v>
      </c>
      <c r="I2654" s="182"/>
      <c r="J2654" s="183">
        <f t="shared" si="90"/>
        <v>0</v>
      </c>
      <c r="K2654" s="179" t="s">
        <v>44</v>
      </c>
      <c r="L2654" s="184"/>
      <c r="M2654" s="185" t="s">
        <v>44</v>
      </c>
      <c r="N2654" s="186" t="s">
        <v>53</v>
      </c>
      <c r="P2654" s="138">
        <f t="shared" si="91"/>
        <v>0</v>
      </c>
      <c r="Q2654" s="138">
        <v>0</v>
      </c>
      <c r="R2654" s="138">
        <f t="shared" si="92"/>
        <v>0</v>
      </c>
      <c r="S2654" s="138">
        <v>0</v>
      </c>
      <c r="T2654" s="139">
        <f t="shared" si="93"/>
        <v>0</v>
      </c>
      <c r="AR2654" s="140" t="s">
        <v>317</v>
      </c>
      <c r="AT2654" s="140" t="s">
        <v>445</v>
      </c>
      <c r="AU2654" s="140" t="s">
        <v>91</v>
      </c>
      <c r="AY2654" s="2" t="s">
        <v>263</v>
      </c>
      <c r="BE2654" s="141">
        <f t="shared" si="94"/>
        <v>0</v>
      </c>
      <c r="BF2654" s="141">
        <f t="shared" si="95"/>
        <v>0</v>
      </c>
      <c r="BG2654" s="141">
        <f t="shared" si="96"/>
        <v>0</v>
      </c>
      <c r="BH2654" s="141">
        <f t="shared" si="97"/>
        <v>0</v>
      </c>
      <c r="BI2654" s="141">
        <f t="shared" si="98"/>
        <v>0</v>
      </c>
      <c r="BJ2654" s="2" t="s">
        <v>89</v>
      </c>
      <c r="BK2654" s="141">
        <f t="shared" si="99"/>
        <v>0</v>
      </c>
      <c r="BL2654" s="2" t="s">
        <v>270</v>
      </c>
      <c r="BM2654" s="140" t="s">
        <v>2781</v>
      </c>
    </row>
    <row r="2655" spans="2:65" s="17" customFormat="1" ht="14.45" customHeight="1">
      <c r="B2655" s="18"/>
      <c r="C2655" s="177" t="s">
        <v>2782</v>
      </c>
      <c r="D2655" s="177" t="s">
        <v>445</v>
      </c>
      <c r="E2655" s="178" t="s">
        <v>2596</v>
      </c>
      <c r="F2655" s="179" t="s">
        <v>2597</v>
      </c>
      <c r="G2655" s="180" t="s">
        <v>2487</v>
      </c>
      <c r="H2655" s="181">
        <v>1</v>
      </c>
      <c r="I2655" s="182"/>
      <c r="J2655" s="183">
        <f t="shared" si="90"/>
        <v>0</v>
      </c>
      <c r="K2655" s="179" t="s">
        <v>44</v>
      </c>
      <c r="L2655" s="184"/>
      <c r="M2655" s="185" t="s">
        <v>44</v>
      </c>
      <c r="N2655" s="186" t="s">
        <v>53</v>
      </c>
      <c r="P2655" s="138">
        <f t="shared" si="91"/>
        <v>0</v>
      </c>
      <c r="Q2655" s="138">
        <v>0</v>
      </c>
      <c r="R2655" s="138">
        <f t="shared" si="92"/>
        <v>0</v>
      </c>
      <c r="S2655" s="138">
        <v>0</v>
      </c>
      <c r="T2655" s="139">
        <f t="shared" si="93"/>
        <v>0</v>
      </c>
      <c r="AR2655" s="140" t="s">
        <v>317</v>
      </c>
      <c r="AT2655" s="140" t="s">
        <v>445</v>
      </c>
      <c r="AU2655" s="140" t="s">
        <v>91</v>
      </c>
      <c r="AY2655" s="2" t="s">
        <v>263</v>
      </c>
      <c r="BE2655" s="141">
        <f t="shared" si="94"/>
        <v>0</v>
      </c>
      <c r="BF2655" s="141">
        <f t="shared" si="95"/>
        <v>0</v>
      </c>
      <c r="BG2655" s="141">
        <f t="shared" si="96"/>
        <v>0</v>
      </c>
      <c r="BH2655" s="141">
        <f t="shared" si="97"/>
        <v>0</v>
      </c>
      <c r="BI2655" s="141">
        <f t="shared" si="98"/>
        <v>0</v>
      </c>
      <c r="BJ2655" s="2" t="s">
        <v>89</v>
      </c>
      <c r="BK2655" s="141">
        <f t="shared" si="99"/>
        <v>0</v>
      </c>
      <c r="BL2655" s="2" t="s">
        <v>270</v>
      </c>
      <c r="BM2655" s="140" t="s">
        <v>2783</v>
      </c>
    </row>
    <row r="2656" spans="2:65" s="17" customFormat="1" ht="14.45" customHeight="1">
      <c r="B2656" s="18"/>
      <c r="C2656" s="177" t="s">
        <v>2784</v>
      </c>
      <c r="D2656" s="177" t="s">
        <v>445</v>
      </c>
      <c r="E2656" s="178" t="s">
        <v>2562</v>
      </c>
      <c r="F2656" s="179" t="s">
        <v>2563</v>
      </c>
      <c r="G2656" s="180" t="s">
        <v>2487</v>
      </c>
      <c r="H2656" s="181">
        <v>1</v>
      </c>
      <c r="I2656" s="182"/>
      <c r="J2656" s="183">
        <f t="shared" si="90"/>
        <v>0</v>
      </c>
      <c r="K2656" s="179" t="s">
        <v>44</v>
      </c>
      <c r="L2656" s="184"/>
      <c r="M2656" s="185" t="s">
        <v>44</v>
      </c>
      <c r="N2656" s="186" t="s">
        <v>53</v>
      </c>
      <c r="P2656" s="138">
        <f t="shared" si="91"/>
        <v>0</v>
      </c>
      <c r="Q2656" s="138">
        <v>0</v>
      </c>
      <c r="R2656" s="138">
        <f t="shared" si="92"/>
        <v>0</v>
      </c>
      <c r="S2656" s="138">
        <v>0</v>
      </c>
      <c r="T2656" s="139">
        <f t="shared" si="93"/>
        <v>0</v>
      </c>
      <c r="AR2656" s="140" t="s">
        <v>317</v>
      </c>
      <c r="AT2656" s="140" t="s">
        <v>445</v>
      </c>
      <c r="AU2656" s="140" t="s">
        <v>91</v>
      </c>
      <c r="AY2656" s="2" t="s">
        <v>263</v>
      </c>
      <c r="BE2656" s="141">
        <f t="shared" si="94"/>
        <v>0</v>
      </c>
      <c r="BF2656" s="141">
        <f t="shared" si="95"/>
        <v>0</v>
      </c>
      <c r="BG2656" s="141">
        <f t="shared" si="96"/>
        <v>0</v>
      </c>
      <c r="BH2656" s="141">
        <f t="shared" si="97"/>
        <v>0</v>
      </c>
      <c r="BI2656" s="141">
        <f t="shared" si="98"/>
        <v>0</v>
      </c>
      <c r="BJ2656" s="2" t="s">
        <v>89</v>
      </c>
      <c r="BK2656" s="141">
        <f t="shared" si="99"/>
        <v>0</v>
      </c>
      <c r="BL2656" s="2" t="s">
        <v>270</v>
      </c>
      <c r="BM2656" s="140" t="s">
        <v>2785</v>
      </c>
    </row>
    <row r="2657" spans="2:65" s="17" customFormat="1" ht="14.45" customHeight="1">
      <c r="B2657" s="18"/>
      <c r="C2657" s="177" t="s">
        <v>2786</v>
      </c>
      <c r="D2657" s="177" t="s">
        <v>445</v>
      </c>
      <c r="E2657" s="178" t="s">
        <v>2600</v>
      </c>
      <c r="F2657" s="179" t="s">
        <v>2601</v>
      </c>
      <c r="G2657" s="180" t="s">
        <v>2487</v>
      </c>
      <c r="H2657" s="181">
        <v>1</v>
      </c>
      <c r="I2657" s="182"/>
      <c r="J2657" s="183">
        <f t="shared" si="90"/>
        <v>0</v>
      </c>
      <c r="K2657" s="179" t="s">
        <v>44</v>
      </c>
      <c r="L2657" s="184"/>
      <c r="M2657" s="185" t="s">
        <v>44</v>
      </c>
      <c r="N2657" s="186" t="s">
        <v>53</v>
      </c>
      <c r="P2657" s="138">
        <f t="shared" si="91"/>
        <v>0</v>
      </c>
      <c r="Q2657" s="138">
        <v>0</v>
      </c>
      <c r="R2657" s="138">
        <f t="shared" si="92"/>
        <v>0</v>
      </c>
      <c r="S2657" s="138">
        <v>0</v>
      </c>
      <c r="T2657" s="139">
        <f t="shared" si="93"/>
        <v>0</v>
      </c>
      <c r="AR2657" s="140" t="s">
        <v>317</v>
      </c>
      <c r="AT2657" s="140" t="s">
        <v>445</v>
      </c>
      <c r="AU2657" s="140" t="s">
        <v>91</v>
      </c>
      <c r="AY2657" s="2" t="s">
        <v>263</v>
      </c>
      <c r="BE2657" s="141">
        <f t="shared" si="94"/>
        <v>0</v>
      </c>
      <c r="BF2657" s="141">
        <f t="shared" si="95"/>
        <v>0</v>
      </c>
      <c r="BG2657" s="141">
        <f t="shared" si="96"/>
        <v>0</v>
      </c>
      <c r="BH2657" s="141">
        <f t="shared" si="97"/>
        <v>0</v>
      </c>
      <c r="BI2657" s="141">
        <f t="shared" si="98"/>
        <v>0</v>
      </c>
      <c r="BJ2657" s="2" t="s">
        <v>89</v>
      </c>
      <c r="BK2657" s="141">
        <f t="shared" si="99"/>
        <v>0</v>
      </c>
      <c r="BL2657" s="2" t="s">
        <v>270</v>
      </c>
      <c r="BM2657" s="140" t="s">
        <v>2787</v>
      </c>
    </row>
    <row r="2658" spans="2:65" s="17" customFormat="1" ht="14.45" customHeight="1">
      <c r="B2658" s="18"/>
      <c r="C2658" s="177" t="s">
        <v>2788</v>
      </c>
      <c r="D2658" s="177" t="s">
        <v>445</v>
      </c>
      <c r="E2658" s="178" t="s">
        <v>2659</v>
      </c>
      <c r="F2658" s="179" t="s">
        <v>2660</v>
      </c>
      <c r="G2658" s="180" t="s">
        <v>2487</v>
      </c>
      <c r="H2658" s="181">
        <v>1</v>
      </c>
      <c r="I2658" s="182"/>
      <c r="J2658" s="183">
        <f t="shared" si="90"/>
        <v>0</v>
      </c>
      <c r="K2658" s="179" t="s">
        <v>44</v>
      </c>
      <c r="L2658" s="184"/>
      <c r="M2658" s="185" t="s">
        <v>44</v>
      </c>
      <c r="N2658" s="186" t="s">
        <v>53</v>
      </c>
      <c r="P2658" s="138">
        <f t="shared" si="91"/>
        <v>0</v>
      </c>
      <c r="Q2658" s="138">
        <v>0</v>
      </c>
      <c r="R2658" s="138">
        <f t="shared" si="92"/>
        <v>0</v>
      </c>
      <c r="S2658" s="138">
        <v>0</v>
      </c>
      <c r="T2658" s="139">
        <f t="shared" si="93"/>
        <v>0</v>
      </c>
      <c r="AR2658" s="140" t="s">
        <v>317</v>
      </c>
      <c r="AT2658" s="140" t="s">
        <v>445</v>
      </c>
      <c r="AU2658" s="140" t="s">
        <v>91</v>
      </c>
      <c r="AY2658" s="2" t="s">
        <v>263</v>
      </c>
      <c r="BE2658" s="141">
        <f t="shared" si="94"/>
        <v>0</v>
      </c>
      <c r="BF2658" s="141">
        <f t="shared" si="95"/>
        <v>0</v>
      </c>
      <c r="BG2658" s="141">
        <f t="shared" si="96"/>
        <v>0</v>
      </c>
      <c r="BH2658" s="141">
        <f t="shared" si="97"/>
        <v>0</v>
      </c>
      <c r="BI2658" s="141">
        <f t="shared" si="98"/>
        <v>0</v>
      </c>
      <c r="BJ2658" s="2" t="s">
        <v>89</v>
      </c>
      <c r="BK2658" s="141">
        <f t="shared" si="99"/>
        <v>0</v>
      </c>
      <c r="BL2658" s="2" t="s">
        <v>270</v>
      </c>
      <c r="BM2658" s="140" t="s">
        <v>2789</v>
      </c>
    </row>
    <row r="2659" spans="2:65" s="17" customFormat="1" ht="14.45" customHeight="1">
      <c r="B2659" s="18"/>
      <c r="C2659" s="177" t="s">
        <v>2790</v>
      </c>
      <c r="D2659" s="177" t="s">
        <v>445</v>
      </c>
      <c r="E2659" s="178" t="s">
        <v>2578</v>
      </c>
      <c r="F2659" s="179" t="s">
        <v>2579</v>
      </c>
      <c r="G2659" s="180" t="s">
        <v>2487</v>
      </c>
      <c r="H2659" s="181">
        <v>1</v>
      </c>
      <c r="I2659" s="182"/>
      <c r="J2659" s="183">
        <f t="shared" si="90"/>
        <v>0</v>
      </c>
      <c r="K2659" s="179" t="s">
        <v>44</v>
      </c>
      <c r="L2659" s="184"/>
      <c r="M2659" s="185" t="s">
        <v>44</v>
      </c>
      <c r="N2659" s="186" t="s">
        <v>53</v>
      </c>
      <c r="P2659" s="138">
        <f t="shared" si="91"/>
        <v>0</v>
      </c>
      <c r="Q2659" s="138">
        <v>0</v>
      </c>
      <c r="R2659" s="138">
        <f t="shared" si="92"/>
        <v>0</v>
      </c>
      <c r="S2659" s="138">
        <v>0</v>
      </c>
      <c r="T2659" s="139">
        <f t="shared" si="93"/>
        <v>0</v>
      </c>
      <c r="AR2659" s="140" t="s">
        <v>317</v>
      </c>
      <c r="AT2659" s="140" t="s">
        <v>445</v>
      </c>
      <c r="AU2659" s="140" t="s">
        <v>91</v>
      </c>
      <c r="AY2659" s="2" t="s">
        <v>263</v>
      </c>
      <c r="BE2659" s="141">
        <f t="shared" si="94"/>
        <v>0</v>
      </c>
      <c r="BF2659" s="141">
        <f t="shared" si="95"/>
        <v>0</v>
      </c>
      <c r="BG2659" s="141">
        <f t="shared" si="96"/>
        <v>0</v>
      </c>
      <c r="BH2659" s="141">
        <f t="shared" si="97"/>
        <v>0</v>
      </c>
      <c r="BI2659" s="141">
        <f t="shared" si="98"/>
        <v>0</v>
      </c>
      <c r="BJ2659" s="2" t="s">
        <v>89</v>
      </c>
      <c r="BK2659" s="141">
        <f t="shared" si="99"/>
        <v>0</v>
      </c>
      <c r="BL2659" s="2" t="s">
        <v>270</v>
      </c>
      <c r="BM2659" s="140" t="s">
        <v>2791</v>
      </c>
    </row>
    <row r="2660" spans="2:65" s="17" customFormat="1" ht="14.45" customHeight="1">
      <c r="B2660" s="18"/>
      <c r="C2660" s="177" t="s">
        <v>2792</v>
      </c>
      <c r="D2660" s="177" t="s">
        <v>445</v>
      </c>
      <c r="E2660" s="178" t="s">
        <v>2679</v>
      </c>
      <c r="F2660" s="179" t="s">
        <v>2680</v>
      </c>
      <c r="G2660" s="180" t="s">
        <v>2487</v>
      </c>
      <c r="H2660" s="181">
        <v>1</v>
      </c>
      <c r="I2660" s="182"/>
      <c r="J2660" s="183">
        <f t="shared" si="90"/>
        <v>0</v>
      </c>
      <c r="K2660" s="179" t="s">
        <v>44</v>
      </c>
      <c r="L2660" s="184"/>
      <c r="M2660" s="185" t="s">
        <v>44</v>
      </c>
      <c r="N2660" s="186" t="s">
        <v>53</v>
      </c>
      <c r="P2660" s="138">
        <f t="shared" si="91"/>
        <v>0</v>
      </c>
      <c r="Q2660" s="138">
        <v>0</v>
      </c>
      <c r="R2660" s="138">
        <f t="shared" si="92"/>
        <v>0</v>
      </c>
      <c r="S2660" s="138">
        <v>0</v>
      </c>
      <c r="T2660" s="139">
        <f t="shared" si="93"/>
        <v>0</v>
      </c>
      <c r="AR2660" s="140" t="s">
        <v>317</v>
      </c>
      <c r="AT2660" s="140" t="s">
        <v>445</v>
      </c>
      <c r="AU2660" s="140" t="s">
        <v>91</v>
      </c>
      <c r="AY2660" s="2" t="s">
        <v>263</v>
      </c>
      <c r="BE2660" s="141">
        <f t="shared" si="94"/>
        <v>0</v>
      </c>
      <c r="BF2660" s="141">
        <f t="shared" si="95"/>
        <v>0</v>
      </c>
      <c r="BG2660" s="141">
        <f t="shared" si="96"/>
        <v>0</v>
      </c>
      <c r="BH2660" s="141">
        <f t="shared" si="97"/>
        <v>0</v>
      </c>
      <c r="BI2660" s="141">
        <f t="shared" si="98"/>
        <v>0</v>
      </c>
      <c r="BJ2660" s="2" t="s">
        <v>89</v>
      </c>
      <c r="BK2660" s="141">
        <f t="shared" si="99"/>
        <v>0</v>
      </c>
      <c r="BL2660" s="2" t="s">
        <v>270</v>
      </c>
      <c r="BM2660" s="140" t="s">
        <v>2793</v>
      </c>
    </row>
    <row r="2661" spans="2:65" s="17" customFormat="1" ht="14.45" customHeight="1">
      <c r="B2661" s="18"/>
      <c r="C2661" s="177" t="s">
        <v>2794</v>
      </c>
      <c r="D2661" s="177" t="s">
        <v>445</v>
      </c>
      <c r="E2661" s="178" t="s">
        <v>2562</v>
      </c>
      <c r="F2661" s="179" t="s">
        <v>2563</v>
      </c>
      <c r="G2661" s="180" t="s">
        <v>2487</v>
      </c>
      <c r="H2661" s="181">
        <v>1</v>
      </c>
      <c r="I2661" s="182"/>
      <c r="J2661" s="183">
        <f t="shared" si="90"/>
        <v>0</v>
      </c>
      <c r="K2661" s="179" t="s">
        <v>44</v>
      </c>
      <c r="L2661" s="184"/>
      <c r="M2661" s="185" t="s">
        <v>44</v>
      </c>
      <c r="N2661" s="186" t="s">
        <v>53</v>
      </c>
      <c r="P2661" s="138">
        <f t="shared" si="91"/>
        <v>0</v>
      </c>
      <c r="Q2661" s="138">
        <v>0</v>
      </c>
      <c r="R2661" s="138">
        <f t="shared" si="92"/>
        <v>0</v>
      </c>
      <c r="S2661" s="138">
        <v>0</v>
      </c>
      <c r="T2661" s="139">
        <f t="shared" si="93"/>
        <v>0</v>
      </c>
      <c r="AR2661" s="140" t="s">
        <v>317</v>
      </c>
      <c r="AT2661" s="140" t="s">
        <v>445</v>
      </c>
      <c r="AU2661" s="140" t="s">
        <v>91</v>
      </c>
      <c r="AY2661" s="2" t="s">
        <v>263</v>
      </c>
      <c r="BE2661" s="141">
        <f t="shared" si="94"/>
        <v>0</v>
      </c>
      <c r="BF2661" s="141">
        <f t="shared" si="95"/>
        <v>0</v>
      </c>
      <c r="BG2661" s="141">
        <f t="shared" si="96"/>
        <v>0</v>
      </c>
      <c r="BH2661" s="141">
        <f t="shared" si="97"/>
        <v>0</v>
      </c>
      <c r="BI2661" s="141">
        <f t="shared" si="98"/>
        <v>0</v>
      </c>
      <c r="BJ2661" s="2" t="s">
        <v>89</v>
      </c>
      <c r="BK2661" s="141">
        <f t="shared" si="99"/>
        <v>0</v>
      </c>
      <c r="BL2661" s="2" t="s">
        <v>270</v>
      </c>
      <c r="BM2661" s="140" t="s">
        <v>2795</v>
      </c>
    </row>
    <row r="2662" spans="2:65" s="17" customFormat="1" ht="14.45" customHeight="1">
      <c r="B2662" s="18"/>
      <c r="C2662" s="177" t="s">
        <v>2796</v>
      </c>
      <c r="D2662" s="177" t="s">
        <v>445</v>
      </c>
      <c r="E2662" s="178" t="s">
        <v>2588</v>
      </c>
      <c r="F2662" s="179" t="s">
        <v>2589</v>
      </c>
      <c r="G2662" s="180" t="s">
        <v>2487</v>
      </c>
      <c r="H2662" s="181">
        <v>3</v>
      </c>
      <c r="I2662" s="182"/>
      <c r="J2662" s="183">
        <f t="shared" si="90"/>
        <v>0</v>
      </c>
      <c r="K2662" s="179" t="s">
        <v>44</v>
      </c>
      <c r="L2662" s="184"/>
      <c r="M2662" s="185" t="s">
        <v>44</v>
      </c>
      <c r="N2662" s="186" t="s">
        <v>53</v>
      </c>
      <c r="P2662" s="138">
        <f t="shared" si="91"/>
        <v>0</v>
      </c>
      <c r="Q2662" s="138">
        <v>0</v>
      </c>
      <c r="R2662" s="138">
        <f t="shared" si="92"/>
        <v>0</v>
      </c>
      <c r="S2662" s="138">
        <v>0</v>
      </c>
      <c r="T2662" s="139">
        <f t="shared" si="93"/>
        <v>0</v>
      </c>
      <c r="AR2662" s="140" t="s">
        <v>317</v>
      </c>
      <c r="AT2662" s="140" t="s">
        <v>445</v>
      </c>
      <c r="AU2662" s="140" t="s">
        <v>91</v>
      </c>
      <c r="AY2662" s="2" t="s">
        <v>263</v>
      </c>
      <c r="BE2662" s="141">
        <f t="shared" si="94"/>
        <v>0</v>
      </c>
      <c r="BF2662" s="141">
        <f t="shared" si="95"/>
        <v>0</v>
      </c>
      <c r="BG2662" s="141">
        <f t="shared" si="96"/>
        <v>0</v>
      </c>
      <c r="BH2662" s="141">
        <f t="shared" si="97"/>
        <v>0</v>
      </c>
      <c r="BI2662" s="141">
        <f t="shared" si="98"/>
        <v>0</v>
      </c>
      <c r="BJ2662" s="2" t="s">
        <v>89</v>
      </c>
      <c r="BK2662" s="141">
        <f t="shared" si="99"/>
        <v>0</v>
      </c>
      <c r="BL2662" s="2" t="s">
        <v>270</v>
      </c>
      <c r="BM2662" s="140" t="s">
        <v>2797</v>
      </c>
    </row>
    <row r="2663" spans="2:65" s="17" customFormat="1" ht="14.45" customHeight="1">
      <c r="B2663" s="18"/>
      <c r="C2663" s="177" t="s">
        <v>2798</v>
      </c>
      <c r="D2663" s="177" t="s">
        <v>445</v>
      </c>
      <c r="E2663" s="178" t="s">
        <v>2592</v>
      </c>
      <c r="F2663" s="179" t="s">
        <v>2593</v>
      </c>
      <c r="G2663" s="180" t="s">
        <v>2487</v>
      </c>
      <c r="H2663" s="181">
        <v>9</v>
      </c>
      <c r="I2663" s="182"/>
      <c r="J2663" s="183">
        <f t="shared" si="90"/>
        <v>0</v>
      </c>
      <c r="K2663" s="179" t="s">
        <v>44</v>
      </c>
      <c r="L2663" s="184"/>
      <c r="M2663" s="185" t="s">
        <v>44</v>
      </c>
      <c r="N2663" s="186" t="s">
        <v>53</v>
      </c>
      <c r="P2663" s="138">
        <f t="shared" si="91"/>
        <v>0</v>
      </c>
      <c r="Q2663" s="138">
        <v>0</v>
      </c>
      <c r="R2663" s="138">
        <f t="shared" si="92"/>
        <v>0</v>
      </c>
      <c r="S2663" s="138">
        <v>0</v>
      </c>
      <c r="T2663" s="139">
        <f t="shared" si="93"/>
        <v>0</v>
      </c>
      <c r="AR2663" s="140" t="s">
        <v>317</v>
      </c>
      <c r="AT2663" s="140" t="s">
        <v>445</v>
      </c>
      <c r="AU2663" s="140" t="s">
        <v>91</v>
      </c>
      <c r="AY2663" s="2" t="s">
        <v>263</v>
      </c>
      <c r="BE2663" s="141">
        <f t="shared" si="94"/>
        <v>0</v>
      </c>
      <c r="BF2663" s="141">
        <f t="shared" si="95"/>
        <v>0</v>
      </c>
      <c r="BG2663" s="141">
        <f t="shared" si="96"/>
        <v>0</v>
      </c>
      <c r="BH2663" s="141">
        <f t="shared" si="97"/>
        <v>0</v>
      </c>
      <c r="BI2663" s="141">
        <f t="shared" si="98"/>
        <v>0</v>
      </c>
      <c r="BJ2663" s="2" t="s">
        <v>89</v>
      </c>
      <c r="BK2663" s="141">
        <f t="shared" si="99"/>
        <v>0</v>
      </c>
      <c r="BL2663" s="2" t="s">
        <v>270</v>
      </c>
      <c r="BM2663" s="140" t="s">
        <v>2799</v>
      </c>
    </row>
    <row r="2664" spans="2:65" s="17" customFormat="1" ht="14.45" customHeight="1">
      <c r="B2664" s="18"/>
      <c r="C2664" s="177" t="s">
        <v>2800</v>
      </c>
      <c r="D2664" s="177" t="s">
        <v>445</v>
      </c>
      <c r="E2664" s="178" t="s">
        <v>2695</v>
      </c>
      <c r="F2664" s="179" t="s">
        <v>2696</v>
      </c>
      <c r="G2664" s="180" t="s">
        <v>2487</v>
      </c>
      <c r="H2664" s="181">
        <v>3</v>
      </c>
      <c r="I2664" s="182"/>
      <c r="J2664" s="183">
        <f t="shared" si="90"/>
        <v>0</v>
      </c>
      <c r="K2664" s="179" t="s">
        <v>44</v>
      </c>
      <c r="L2664" s="184"/>
      <c r="M2664" s="185" t="s">
        <v>44</v>
      </c>
      <c r="N2664" s="186" t="s">
        <v>53</v>
      </c>
      <c r="P2664" s="138">
        <f t="shared" si="91"/>
        <v>0</v>
      </c>
      <c r="Q2664" s="138">
        <v>0</v>
      </c>
      <c r="R2664" s="138">
        <f t="shared" si="92"/>
        <v>0</v>
      </c>
      <c r="S2664" s="138">
        <v>0</v>
      </c>
      <c r="T2664" s="139">
        <f t="shared" si="93"/>
        <v>0</v>
      </c>
      <c r="AR2664" s="140" t="s">
        <v>317</v>
      </c>
      <c r="AT2664" s="140" t="s">
        <v>445</v>
      </c>
      <c r="AU2664" s="140" t="s">
        <v>91</v>
      </c>
      <c r="AY2664" s="2" t="s">
        <v>263</v>
      </c>
      <c r="BE2664" s="141">
        <f t="shared" si="94"/>
        <v>0</v>
      </c>
      <c r="BF2664" s="141">
        <f t="shared" si="95"/>
        <v>0</v>
      </c>
      <c r="BG2664" s="141">
        <f t="shared" si="96"/>
        <v>0</v>
      </c>
      <c r="BH2664" s="141">
        <f t="shared" si="97"/>
        <v>0</v>
      </c>
      <c r="BI2664" s="141">
        <f t="shared" si="98"/>
        <v>0</v>
      </c>
      <c r="BJ2664" s="2" t="s">
        <v>89</v>
      </c>
      <c r="BK2664" s="141">
        <f t="shared" si="99"/>
        <v>0</v>
      </c>
      <c r="BL2664" s="2" t="s">
        <v>270</v>
      </c>
      <c r="BM2664" s="140" t="s">
        <v>2801</v>
      </c>
    </row>
    <row r="2665" spans="2:65" s="17" customFormat="1" ht="14.45" customHeight="1">
      <c r="B2665" s="18"/>
      <c r="C2665" s="177" t="s">
        <v>2802</v>
      </c>
      <c r="D2665" s="177" t="s">
        <v>445</v>
      </c>
      <c r="E2665" s="178" t="s">
        <v>2612</v>
      </c>
      <c r="F2665" s="179" t="s">
        <v>2613</v>
      </c>
      <c r="G2665" s="180" t="s">
        <v>2487</v>
      </c>
      <c r="H2665" s="181">
        <v>2</v>
      </c>
      <c r="I2665" s="182"/>
      <c r="J2665" s="183">
        <f t="shared" si="90"/>
        <v>0</v>
      </c>
      <c r="K2665" s="179" t="s">
        <v>44</v>
      </c>
      <c r="L2665" s="184"/>
      <c r="M2665" s="185" t="s">
        <v>44</v>
      </c>
      <c r="N2665" s="186" t="s">
        <v>53</v>
      </c>
      <c r="P2665" s="138">
        <f t="shared" si="91"/>
        <v>0</v>
      </c>
      <c r="Q2665" s="138">
        <v>0</v>
      </c>
      <c r="R2665" s="138">
        <f t="shared" si="92"/>
        <v>0</v>
      </c>
      <c r="S2665" s="138">
        <v>0</v>
      </c>
      <c r="T2665" s="139">
        <f t="shared" si="93"/>
        <v>0</v>
      </c>
      <c r="AR2665" s="140" t="s">
        <v>317</v>
      </c>
      <c r="AT2665" s="140" t="s">
        <v>445</v>
      </c>
      <c r="AU2665" s="140" t="s">
        <v>91</v>
      </c>
      <c r="AY2665" s="2" t="s">
        <v>263</v>
      </c>
      <c r="BE2665" s="141">
        <f t="shared" si="94"/>
        <v>0</v>
      </c>
      <c r="BF2665" s="141">
        <f t="shared" si="95"/>
        <v>0</v>
      </c>
      <c r="BG2665" s="141">
        <f t="shared" si="96"/>
        <v>0</v>
      </c>
      <c r="BH2665" s="141">
        <f t="shared" si="97"/>
        <v>0</v>
      </c>
      <c r="BI2665" s="141">
        <f t="shared" si="98"/>
        <v>0</v>
      </c>
      <c r="BJ2665" s="2" t="s">
        <v>89</v>
      </c>
      <c r="BK2665" s="141">
        <f t="shared" si="99"/>
        <v>0</v>
      </c>
      <c r="BL2665" s="2" t="s">
        <v>270</v>
      </c>
      <c r="BM2665" s="140" t="s">
        <v>2803</v>
      </c>
    </row>
    <row r="2666" spans="2:65" s="17" customFormat="1" ht="14.45" customHeight="1">
      <c r="B2666" s="18"/>
      <c r="C2666" s="177" t="s">
        <v>2804</v>
      </c>
      <c r="D2666" s="177" t="s">
        <v>445</v>
      </c>
      <c r="E2666" s="178" t="s">
        <v>2805</v>
      </c>
      <c r="F2666" s="179" t="s">
        <v>2806</v>
      </c>
      <c r="G2666" s="180" t="s">
        <v>2487</v>
      </c>
      <c r="H2666" s="181">
        <v>1</v>
      </c>
      <c r="I2666" s="182"/>
      <c r="J2666" s="183">
        <f t="shared" si="90"/>
        <v>0</v>
      </c>
      <c r="K2666" s="179" t="s">
        <v>44</v>
      </c>
      <c r="L2666" s="184"/>
      <c r="M2666" s="185" t="s">
        <v>44</v>
      </c>
      <c r="N2666" s="186" t="s">
        <v>53</v>
      </c>
      <c r="P2666" s="138">
        <f t="shared" si="91"/>
        <v>0</v>
      </c>
      <c r="Q2666" s="138">
        <v>0</v>
      </c>
      <c r="R2666" s="138">
        <f t="shared" si="92"/>
        <v>0</v>
      </c>
      <c r="S2666" s="138">
        <v>0</v>
      </c>
      <c r="T2666" s="139">
        <f t="shared" si="93"/>
        <v>0</v>
      </c>
      <c r="AR2666" s="140" t="s">
        <v>317</v>
      </c>
      <c r="AT2666" s="140" t="s">
        <v>445</v>
      </c>
      <c r="AU2666" s="140" t="s">
        <v>91</v>
      </c>
      <c r="AY2666" s="2" t="s">
        <v>263</v>
      </c>
      <c r="BE2666" s="141">
        <f t="shared" si="94"/>
        <v>0</v>
      </c>
      <c r="BF2666" s="141">
        <f t="shared" si="95"/>
        <v>0</v>
      </c>
      <c r="BG2666" s="141">
        <f t="shared" si="96"/>
        <v>0</v>
      </c>
      <c r="BH2666" s="141">
        <f t="shared" si="97"/>
        <v>0</v>
      </c>
      <c r="BI2666" s="141">
        <f t="shared" si="98"/>
        <v>0</v>
      </c>
      <c r="BJ2666" s="2" t="s">
        <v>89</v>
      </c>
      <c r="BK2666" s="141">
        <f t="shared" si="99"/>
        <v>0</v>
      </c>
      <c r="BL2666" s="2" t="s">
        <v>270</v>
      </c>
      <c r="BM2666" s="140" t="s">
        <v>2807</v>
      </c>
    </row>
    <row r="2667" spans="2:65" s="17" customFormat="1" ht="14.45" customHeight="1">
      <c r="B2667" s="18"/>
      <c r="C2667" s="177" t="s">
        <v>2808</v>
      </c>
      <c r="D2667" s="177" t="s">
        <v>445</v>
      </c>
      <c r="E2667" s="178" t="s">
        <v>2809</v>
      </c>
      <c r="F2667" s="179" t="s">
        <v>2810</v>
      </c>
      <c r="G2667" s="180" t="s">
        <v>2487</v>
      </c>
      <c r="H2667" s="181">
        <v>1</v>
      </c>
      <c r="I2667" s="182"/>
      <c r="J2667" s="183">
        <f t="shared" si="90"/>
        <v>0</v>
      </c>
      <c r="K2667" s="179" t="s">
        <v>44</v>
      </c>
      <c r="L2667" s="184"/>
      <c r="M2667" s="185" t="s">
        <v>44</v>
      </c>
      <c r="N2667" s="186" t="s">
        <v>53</v>
      </c>
      <c r="P2667" s="138">
        <f t="shared" si="91"/>
        <v>0</v>
      </c>
      <c r="Q2667" s="138">
        <v>0</v>
      </c>
      <c r="R2667" s="138">
        <f t="shared" si="92"/>
        <v>0</v>
      </c>
      <c r="S2667" s="138">
        <v>0</v>
      </c>
      <c r="T2667" s="139">
        <f t="shared" si="93"/>
        <v>0</v>
      </c>
      <c r="AR2667" s="140" t="s">
        <v>317</v>
      </c>
      <c r="AT2667" s="140" t="s">
        <v>445</v>
      </c>
      <c r="AU2667" s="140" t="s">
        <v>91</v>
      </c>
      <c r="AY2667" s="2" t="s">
        <v>263</v>
      </c>
      <c r="BE2667" s="141">
        <f t="shared" si="94"/>
        <v>0</v>
      </c>
      <c r="BF2667" s="141">
        <f t="shared" si="95"/>
        <v>0</v>
      </c>
      <c r="BG2667" s="141">
        <f t="shared" si="96"/>
        <v>0</v>
      </c>
      <c r="BH2667" s="141">
        <f t="shared" si="97"/>
        <v>0</v>
      </c>
      <c r="BI2667" s="141">
        <f t="shared" si="98"/>
        <v>0</v>
      </c>
      <c r="BJ2667" s="2" t="s">
        <v>89</v>
      </c>
      <c r="BK2667" s="141">
        <f t="shared" si="99"/>
        <v>0</v>
      </c>
      <c r="BL2667" s="2" t="s">
        <v>270</v>
      </c>
      <c r="BM2667" s="140" t="s">
        <v>2811</v>
      </c>
    </row>
    <row r="2668" spans="2:65" s="17" customFormat="1" ht="14.45" customHeight="1">
      <c r="B2668" s="18"/>
      <c r="C2668" s="177" t="s">
        <v>2812</v>
      </c>
      <c r="D2668" s="177" t="s">
        <v>445</v>
      </c>
      <c r="E2668" s="178" t="s">
        <v>2608</v>
      </c>
      <c r="F2668" s="179" t="s">
        <v>2609</v>
      </c>
      <c r="G2668" s="180" t="s">
        <v>2487</v>
      </c>
      <c r="H2668" s="181">
        <v>2</v>
      </c>
      <c r="I2668" s="182"/>
      <c r="J2668" s="183">
        <f t="shared" si="90"/>
        <v>0</v>
      </c>
      <c r="K2668" s="179" t="s">
        <v>44</v>
      </c>
      <c r="L2668" s="184"/>
      <c r="M2668" s="185" t="s">
        <v>44</v>
      </c>
      <c r="N2668" s="186" t="s">
        <v>53</v>
      </c>
      <c r="P2668" s="138">
        <f t="shared" si="91"/>
        <v>0</v>
      </c>
      <c r="Q2668" s="138">
        <v>0</v>
      </c>
      <c r="R2668" s="138">
        <f t="shared" si="92"/>
        <v>0</v>
      </c>
      <c r="S2668" s="138">
        <v>0</v>
      </c>
      <c r="T2668" s="139">
        <f t="shared" si="93"/>
        <v>0</v>
      </c>
      <c r="AR2668" s="140" t="s">
        <v>317</v>
      </c>
      <c r="AT2668" s="140" t="s">
        <v>445</v>
      </c>
      <c r="AU2668" s="140" t="s">
        <v>91</v>
      </c>
      <c r="AY2668" s="2" t="s">
        <v>263</v>
      </c>
      <c r="BE2668" s="141">
        <f t="shared" si="94"/>
        <v>0</v>
      </c>
      <c r="BF2668" s="141">
        <f t="shared" si="95"/>
        <v>0</v>
      </c>
      <c r="BG2668" s="141">
        <f t="shared" si="96"/>
        <v>0</v>
      </c>
      <c r="BH2668" s="141">
        <f t="shared" si="97"/>
        <v>0</v>
      </c>
      <c r="BI2668" s="141">
        <f t="shared" si="98"/>
        <v>0</v>
      </c>
      <c r="BJ2668" s="2" t="s">
        <v>89</v>
      </c>
      <c r="BK2668" s="141">
        <f t="shared" si="99"/>
        <v>0</v>
      </c>
      <c r="BL2668" s="2" t="s">
        <v>270</v>
      </c>
      <c r="BM2668" s="140" t="s">
        <v>2813</v>
      </c>
    </row>
    <row r="2669" spans="2:65" s="17" customFormat="1" ht="14.45" customHeight="1">
      <c r="B2669" s="18"/>
      <c r="C2669" s="177" t="s">
        <v>2814</v>
      </c>
      <c r="D2669" s="177" t="s">
        <v>445</v>
      </c>
      <c r="E2669" s="178" t="s">
        <v>2612</v>
      </c>
      <c r="F2669" s="179" t="s">
        <v>2613</v>
      </c>
      <c r="G2669" s="180" t="s">
        <v>2487</v>
      </c>
      <c r="H2669" s="181">
        <v>2</v>
      </c>
      <c r="I2669" s="182"/>
      <c r="J2669" s="183">
        <f t="shared" si="90"/>
        <v>0</v>
      </c>
      <c r="K2669" s="179" t="s">
        <v>44</v>
      </c>
      <c r="L2669" s="184"/>
      <c r="M2669" s="185" t="s">
        <v>44</v>
      </c>
      <c r="N2669" s="186" t="s">
        <v>53</v>
      </c>
      <c r="P2669" s="138">
        <f t="shared" si="91"/>
        <v>0</v>
      </c>
      <c r="Q2669" s="138">
        <v>0</v>
      </c>
      <c r="R2669" s="138">
        <f t="shared" si="92"/>
        <v>0</v>
      </c>
      <c r="S2669" s="138">
        <v>0</v>
      </c>
      <c r="T2669" s="139">
        <f t="shared" si="93"/>
        <v>0</v>
      </c>
      <c r="AR2669" s="140" t="s">
        <v>317</v>
      </c>
      <c r="AT2669" s="140" t="s">
        <v>445</v>
      </c>
      <c r="AU2669" s="140" t="s">
        <v>91</v>
      </c>
      <c r="AY2669" s="2" t="s">
        <v>263</v>
      </c>
      <c r="BE2669" s="141">
        <f t="shared" si="94"/>
        <v>0</v>
      </c>
      <c r="BF2669" s="141">
        <f t="shared" si="95"/>
        <v>0</v>
      </c>
      <c r="BG2669" s="141">
        <f t="shared" si="96"/>
        <v>0</v>
      </c>
      <c r="BH2669" s="141">
        <f t="shared" si="97"/>
        <v>0</v>
      </c>
      <c r="BI2669" s="141">
        <f t="shared" si="98"/>
        <v>0</v>
      </c>
      <c r="BJ2669" s="2" t="s">
        <v>89</v>
      </c>
      <c r="BK2669" s="141">
        <f t="shared" si="99"/>
        <v>0</v>
      </c>
      <c r="BL2669" s="2" t="s">
        <v>270</v>
      </c>
      <c r="BM2669" s="140" t="s">
        <v>2815</v>
      </c>
    </row>
    <row r="2670" spans="2:65" s="17" customFormat="1" ht="14.45" customHeight="1">
      <c r="B2670" s="18"/>
      <c r="C2670" s="177" t="s">
        <v>2816</v>
      </c>
      <c r="D2670" s="177" t="s">
        <v>445</v>
      </c>
      <c r="E2670" s="178" t="s">
        <v>2817</v>
      </c>
      <c r="F2670" s="179" t="s">
        <v>2818</v>
      </c>
      <c r="G2670" s="180" t="s">
        <v>2487</v>
      </c>
      <c r="H2670" s="181">
        <v>1</v>
      </c>
      <c r="I2670" s="182"/>
      <c r="J2670" s="183">
        <f t="shared" si="90"/>
        <v>0</v>
      </c>
      <c r="K2670" s="179" t="s">
        <v>44</v>
      </c>
      <c r="L2670" s="184"/>
      <c r="M2670" s="185" t="s">
        <v>44</v>
      </c>
      <c r="N2670" s="186" t="s">
        <v>53</v>
      </c>
      <c r="P2670" s="138">
        <f t="shared" si="91"/>
        <v>0</v>
      </c>
      <c r="Q2670" s="138">
        <v>0</v>
      </c>
      <c r="R2670" s="138">
        <f t="shared" si="92"/>
        <v>0</v>
      </c>
      <c r="S2670" s="138">
        <v>0</v>
      </c>
      <c r="T2670" s="139">
        <f t="shared" si="93"/>
        <v>0</v>
      </c>
      <c r="AR2670" s="140" t="s">
        <v>317</v>
      </c>
      <c r="AT2670" s="140" t="s">
        <v>445</v>
      </c>
      <c r="AU2670" s="140" t="s">
        <v>91</v>
      </c>
      <c r="AY2670" s="2" t="s">
        <v>263</v>
      </c>
      <c r="BE2670" s="141">
        <f t="shared" si="94"/>
        <v>0</v>
      </c>
      <c r="BF2670" s="141">
        <f t="shared" si="95"/>
        <v>0</v>
      </c>
      <c r="BG2670" s="141">
        <f t="shared" si="96"/>
        <v>0</v>
      </c>
      <c r="BH2670" s="141">
        <f t="shared" si="97"/>
        <v>0</v>
      </c>
      <c r="BI2670" s="141">
        <f t="shared" si="98"/>
        <v>0</v>
      </c>
      <c r="BJ2670" s="2" t="s">
        <v>89</v>
      </c>
      <c r="BK2670" s="141">
        <f t="shared" si="99"/>
        <v>0</v>
      </c>
      <c r="BL2670" s="2" t="s">
        <v>270</v>
      </c>
      <c r="BM2670" s="140" t="s">
        <v>2819</v>
      </c>
    </row>
    <row r="2671" spans="2:65" s="17" customFormat="1" ht="24.2" customHeight="1">
      <c r="B2671" s="18"/>
      <c r="C2671" s="177" t="s">
        <v>2820</v>
      </c>
      <c r="D2671" s="177" t="s">
        <v>445</v>
      </c>
      <c r="E2671" s="178" t="s">
        <v>2821</v>
      </c>
      <c r="F2671" s="179" t="s">
        <v>2822</v>
      </c>
      <c r="G2671" s="180" t="s">
        <v>2487</v>
      </c>
      <c r="H2671" s="181">
        <v>2</v>
      </c>
      <c r="I2671" s="182"/>
      <c r="J2671" s="183">
        <f t="shared" si="90"/>
        <v>0</v>
      </c>
      <c r="K2671" s="179" t="s">
        <v>44</v>
      </c>
      <c r="L2671" s="184"/>
      <c r="M2671" s="185" t="s">
        <v>44</v>
      </c>
      <c r="N2671" s="186" t="s">
        <v>53</v>
      </c>
      <c r="P2671" s="138">
        <f t="shared" si="91"/>
        <v>0</v>
      </c>
      <c r="Q2671" s="138">
        <v>0</v>
      </c>
      <c r="R2671" s="138">
        <f t="shared" si="92"/>
        <v>0</v>
      </c>
      <c r="S2671" s="138">
        <v>0</v>
      </c>
      <c r="T2671" s="139">
        <f t="shared" si="93"/>
        <v>0</v>
      </c>
      <c r="AR2671" s="140" t="s">
        <v>317</v>
      </c>
      <c r="AT2671" s="140" t="s">
        <v>445</v>
      </c>
      <c r="AU2671" s="140" t="s">
        <v>91</v>
      </c>
      <c r="AY2671" s="2" t="s">
        <v>263</v>
      </c>
      <c r="BE2671" s="141">
        <f t="shared" si="94"/>
        <v>0</v>
      </c>
      <c r="BF2671" s="141">
        <f t="shared" si="95"/>
        <v>0</v>
      </c>
      <c r="BG2671" s="141">
        <f t="shared" si="96"/>
        <v>0</v>
      </c>
      <c r="BH2671" s="141">
        <f t="shared" si="97"/>
        <v>0</v>
      </c>
      <c r="BI2671" s="141">
        <f t="shared" si="98"/>
        <v>0</v>
      </c>
      <c r="BJ2671" s="2" t="s">
        <v>89</v>
      </c>
      <c r="BK2671" s="141">
        <f t="shared" si="99"/>
        <v>0</v>
      </c>
      <c r="BL2671" s="2" t="s">
        <v>270</v>
      </c>
      <c r="BM2671" s="140" t="s">
        <v>2823</v>
      </c>
    </row>
    <row r="2672" spans="2:65" s="17" customFormat="1" ht="24.2" customHeight="1">
      <c r="B2672" s="18"/>
      <c r="C2672" s="177" t="s">
        <v>2824</v>
      </c>
      <c r="D2672" s="177" t="s">
        <v>445</v>
      </c>
      <c r="E2672" s="178" t="s">
        <v>2825</v>
      </c>
      <c r="F2672" s="179" t="s">
        <v>2826</v>
      </c>
      <c r="G2672" s="180" t="s">
        <v>2487</v>
      </c>
      <c r="H2672" s="181">
        <v>1</v>
      </c>
      <c r="I2672" s="182"/>
      <c r="J2672" s="183">
        <f t="shared" si="90"/>
        <v>0</v>
      </c>
      <c r="K2672" s="179" t="s">
        <v>44</v>
      </c>
      <c r="L2672" s="184"/>
      <c r="M2672" s="185" t="s">
        <v>44</v>
      </c>
      <c r="N2672" s="186" t="s">
        <v>53</v>
      </c>
      <c r="P2672" s="138">
        <f t="shared" si="91"/>
        <v>0</v>
      </c>
      <c r="Q2672" s="138">
        <v>0</v>
      </c>
      <c r="R2672" s="138">
        <f t="shared" si="92"/>
        <v>0</v>
      </c>
      <c r="S2672" s="138">
        <v>0</v>
      </c>
      <c r="T2672" s="139">
        <f t="shared" si="93"/>
        <v>0</v>
      </c>
      <c r="AR2672" s="140" t="s">
        <v>317</v>
      </c>
      <c r="AT2672" s="140" t="s">
        <v>445</v>
      </c>
      <c r="AU2672" s="140" t="s">
        <v>91</v>
      </c>
      <c r="AY2672" s="2" t="s">
        <v>263</v>
      </c>
      <c r="BE2672" s="141">
        <f t="shared" si="94"/>
        <v>0</v>
      </c>
      <c r="BF2672" s="141">
        <f t="shared" si="95"/>
        <v>0</v>
      </c>
      <c r="BG2672" s="141">
        <f t="shared" si="96"/>
        <v>0</v>
      </c>
      <c r="BH2672" s="141">
        <f t="shared" si="97"/>
        <v>0</v>
      </c>
      <c r="BI2672" s="141">
        <f t="shared" si="98"/>
        <v>0</v>
      </c>
      <c r="BJ2672" s="2" t="s">
        <v>89</v>
      </c>
      <c r="BK2672" s="141">
        <f t="shared" si="99"/>
        <v>0</v>
      </c>
      <c r="BL2672" s="2" t="s">
        <v>270</v>
      </c>
      <c r="BM2672" s="140" t="s">
        <v>2827</v>
      </c>
    </row>
    <row r="2673" spans="2:65" s="17" customFormat="1" ht="14.45" customHeight="1">
      <c r="B2673" s="18"/>
      <c r="C2673" s="177" t="s">
        <v>2828</v>
      </c>
      <c r="D2673" s="177" t="s">
        <v>445</v>
      </c>
      <c r="E2673" s="178" t="s">
        <v>2562</v>
      </c>
      <c r="F2673" s="179" t="s">
        <v>2563</v>
      </c>
      <c r="G2673" s="180" t="s">
        <v>2487</v>
      </c>
      <c r="H2673" s="181">
        <v>3</v>
      </c>
      <c r="I2673" s="182"/>
      <c r="J2673" s="183">
        <f t="shared" si="90"/>
        <v>0</v>
      </c>
      <c r="K2673" s="179" t="s">
        <v>44</v>
      </c>
      <c r="L2673" s="184"/>
      <c r="M2673" s="185" t="s">
        <v>44</v>
      </c>
      <c r="N2673" s="186" t="s">
        <v>53</v>
      </c>
      <c r="P2673" s="138">
        <f t="shared" si="91"/>
        <v>0</v>
      </c>
      <c r="Q2673" s="138">
        <v>0</v>
      </c>
      <c r="R2673" s="138">
        <f t="shared" si="92"/>
        <v>0</v>
      </c>
      <c r="S2673" s="138">
        <v>0</v>
      </c>
      <c r="T2673" s="139">
        <f t="shared" si="93"/>
        <v>0</v>
      </c>
      <c r="AR2673" s="140" t="s">
        <v>317</v>
      </c>
      <c r="AT2673" s="140" t="s">
        <v>445</v>
      </c>
      <c r="AU2673" s="140" t="s">
        <v>91</v>
      </c>
      <c r="AY2673" s="2" t="s">
        <v>263</v>
      </c>
      <c r="BE2673" s="141">
        <f t="shared" si="94"/>
        <v>0</v>
      </c>
      <c r="BF2673" s="141">
        <f t="shared" si="95"/>
        <v>0</v>
      </c>
      <c r="BG2673" s="141">
        <f t="shared" si="96"/>
        <v>0</v>
      </c>
      <c r="BH2673" s="141">
        <f t="shared" si="97"/>
        <v>0</v>
      </c>
      <c r="BI2673" s="141">
        <f t="shared" si="98"/>
        <v>0</v>
      </c>
      <c r="BJ2673" s="2" t="s">
        <v>89</v>
      </c>
      <c r="BK2673" s="141">
        <f t="shared" si="99"/>
        <v>0</v>
      </c>
      <c r="BL2673" s="2" t="s">
        <v>270</v>
      </c>
      <c r="BM2673" s="140" t="s">
        <v>2829</v>
      </c>
    </row>
    <row r="2674" spans="2:65" s="17" customFormat="1" ht="14.45" customHeight="1">
      <c r="B2674" s="18"/>
      <c r="C2674" s="177" t="s">
        <v>2830</v>
      </c>
      <c r="D2674" s="177" t="s">
        <v>445</v>
      </c>
      <c r="E2674" s="178" t="s">
        <v>2831</v>
      </c>
      <c r="F2674" s="179" t="s">
        <v>2832</v>
      </c>
      <c r="G2674" s="180" t="s">
        <v>2487</v>
      </c>
      <c r="H2674" s="181">
        <v>10</v>
      </c>
      <c r="I2674" s="182"/>
      <c r="J2674" s="183">
        <f t="shared" si="90"/>
        <v>0</v>
      </c>
      <c r="K2674" s="179" t="s">
        <v>44</v>
      </c>
      <c r="L2674" s="184"/>
      <c r="M2674" s="185" t="s">
        <v>44</v>
      </c>
      <c r="N2674" s="186" t="s">
        <v>53</v>
      </c>
      <c r="P2674" s="138">
        <f t="shared" si="91"/>
        <v>0</v>
      </c>
      <c r="Q2674" s="138">
        <v>0</v>
      </c>
      <c r="R2674" s="138">
        <f t="shared" si="92"/>
        <v>0</v>
      </c>
      <c r="S2674" s="138">
        <v>0</v>
      </c>
      <c r="T2674" s="139">
        <f t="shared" si="93"/>
        <v>0</v>
      </c>
      <c r="AR2674" s="140" t="s">
        <v>317</v>
      </c>
      <c r="AT2674" s="140" t="s">
        <v>445</v>
      </c>
      <c r="AU2674" s="140" t="s">
        <v>91</v>
      </c>
      <c r="AY2674" s="2" t="s">
        <v>263</v>
      </c>
      <c r="BE2674" s="141">
        <f t="shared" si="94"/>
        <v>0</v>
      </c>
      <c r="BF2674" s="141">
        <f t="shared" si="95"/>
        <v>0</v>
      </c>
      <c r="BG2674" s="141">
        <f t="shared" si="96"/>
        <v>0</v>
      </c>
      <c r="BH2674" s="141">
        <f t="shared" si="97"/>
        <v>0</v>
      </c>
      <c r="BI2674" s="141">
        <f t="shared" si="98"/>
        <v>0</v>
      </c>
      <c r="BJ2674" s="2" t="s">
        <v>89</v>
      </c>
      <c r="BK2674" s="141">
        <f t="shared" si="99"/>
        <v>0</v>
      </c>
      <c r="BL2674" s="2" t="s">
        <v>270</v>
      </c>
      <c r="BM2674" s="140" t="s">
        <v>2833</v>
      </c>
    </row>
    <row r="2675" spans="2:65" s="17" customFormat="1" ht="14.45" customHeight="1">
      <c r="B2675" s="18"/>
      <c r="C2675" s="177" t="s">
        <v>2834</v>
      </c>
      <c r="D2675" s="177" t="s">
        <v>445</v>
      </c>
      <c r="E2675" s="178" t="s">
        <v>2592</v>
      </c>
      <c r="F2675" s="179" t="s">
        <v>2593</v>
      </c>
      <c r="G2675" s="180" t="s">
        <v>2487</v>
      </c>
      <c r="H2675" s="181">
        <v>9</v>
      </c>
      <c r="I2675" s="182"/>
      <c r="J2675" s="183">
        <f t="shared" si="90"/>
        <v>0</v>
      </c>
      <c r="K2675" s="179" t="s">
        <v>44</v>
      </c>
      <c r="L2675" s="184"/>
      <c r="M2675" s="185" t="s">
        <v>44</v>
      </c>
      <c r="N2675" s="186" t="s">
        <v>53</v>
      </c>
      <c r="P2675" s="138">
        <f t="shared" si="91"/>
        <v>0</v>
      </c>
      <c r="Q2675" s="138">
        <v>0</v>
      </c>
      <c r="R2675" s="138">
        <f t="shared" si="92"/>
        <v>0</v>
      </c>
      <c r="S2675" s="138">
        <v>0</v>
      </c>
      <c r="T2675" s="139">
        <f t="shared" si="93"/>
        <v>0</v>
      </c>
      <c r="AR2675" s="140" t="s">
        <v>317</v>
      </c>
      <c r="AT2675" s="140" t="s">
        <v>445</v>
      </c>
      <c r="AU2675" s="140" t="s">
        <v>91</v>
      </c>
      <c r="AY2675" s="2" t="s">
        <v>263</v>
      </c>
      <c r="BE2675" s="141">
        <f t="shared" si="94"/>
        <v>0</v>
      </c>
      <c r="BF2675" s="141">
        <f t="shared" si="95"/>
        <v>0</v>
      </c>
      <c r="BG2675" s="141">
        <f t="shared" si="96"/>
        <v>0</v>
      </c>
      <c r="BH2675" s="141">
        <f t="shared" si="97"/>
        <v>0</v>
      </c>
      <c r="BI2675" s="141">
        <f t="shared" si="98"/>
        <v>0</v>
      </c>
      <c r="BJ2675" s="2" t="s">
        <v>89</v>
      </c>
      <c r="BK2675" s="141">
        <f t="shared" si="99"/>
        <v>0</v>
      </c>
      <c r="BL2675" s="2" t="s">
        <v>270</v>
      </c>
      <c r="BM2675" s="140" t="s">
        <v>2835</v>
      </c>
    </row>
    <row r="2676" spans="2:65" s="17" customFormat="1" ht="14.45" customHeight="1">
      <c r="B2676" s="18"/>
      <c r="C2676" s="177" t="s">
        <v>2836</v>
      </c>
      <c r="D2676" s="177" t="s">
        <v>445</v>
      </c>
      <c r="E2676" s="178" t="s">
        <v>2837</v>
      </c>
      <c r="F2676" s="179" t="s">
        <v>2838</v>
      </c>
      <c r="G2676" s="180" t="s">
        <v>2487</v>
      </c>
      <c r="H2676" s="181">
        <v>1</v>
      </c>
      <c r="I2676" s="182"/>
      <c r="J2676" s="183">
        <f t="shared" si="90"/>
        <v>0</v>
      </c>
      <c r="K2676" s="179" t="s">
        <v>44</v>
      </c>
      <c r="L2676" s="184"/>
      <c r="M2676" s="185" t="s">
        <v>44</v>
      </c>
      <c r="N2676" s="186" t="s">
        <v>53</v>
      </c>
      <c r="P2676" s="138">
        <f t="shared" si="91"/>
        <v>0</v>
      </c>
      <c r="Q2676" s="138">
        <v>0</v>
      </c>
      <c r="R2676" s="138">
        <f t="shared" si="92"/>
        <v>0</v>
      </c>
      <c r="S2676" s="138">
        <v>0</v>
      </c>
      <c r="T2676" s="139">
        <f t="shared" si="93"/>
        <v>0</v>
      </c>
      <c r="AR2676" s="140" t="s">
        <v>317</v>
      </c>
      <c r="AT2676" s="140" t="s">
        <v>445</v>
      </c>
      <c r="AU2676" s="140" t="s">
        <v>91</v>
      </c>
      <c r="AY2676" s="2" t="s">
        <v>263</v>
      </c>
      <c r="BE2676" s="141">
        <f t="shared" si="94"/>
        <v>0</v>
      </c>
      <c r="BF2676" s="141">
        <f t="shared" si="95"/>
        <v>0</v>
      </c>
      <c r="BG2676" s="141">
        <f t="shared" si="96"/>
        <v>0</v>
      </c>
      <c r="BH2676" s="141">
        <f t="shared" si="97"/>
        <v>0</v>
      </c>
      <c r="BI2676" s="141">
        <f t="shared" si="98"/>
        <v>0</v>
      </c>
      <c r="BJ2676" s="2" t="s">
        <v>89</v>
      </c>
      <c r="BK2676" s="141">
        <f t="shared" si="99"/>
        <v>0</v>
      </c>
      <c r="BL2676" s="2" t="s">
        <v>270</v>
      </c>
      <c r="BM2676" s="140" t="s">
        <v>2839</v>
      </c>
    </row>
    <row r="2677" spans="2:65" s="17" customFormat="1" ht="14.45" customHeight="1">
      <c r="B2677" s="18"/>
      <c r="C2677" s="177" t="s">
        <v>2840</v>
      </c>
      <c r="D2677" s="177" t="s">
        <v>445</v>
      </c>
      <c r="E2677" s="178" t="s">
        <v>2841</v>
      </c>
      <c r="F2677" s="179" t="s">
        <v>2842</v>
      </c>
      <c r="G2677" s="180" t="s">
        <v>2487</v>
      </c>
      <c r="H2677" s="181">
        <v>10</v>
      </c>
      <c r="I2677" s="182"/>
      <c r="J2677" s="183">
        <f t="shared" si="90"/>
        <v>0</v>
      </c>
      <c r="K2677" s="179" t="s">
        <v>44</v>
      </c>
      <c r="L2677" s="184"/>
      <c r="M2677" s="185" t="s">
        <v>44</v>
      </c>
      <c r="N2677" s="186" t="s">
        <v>53</v>
      </c>
      <c r="P2677" s="138">
        <f t="shared" si="91"/>
        <v>0</v>
      </c>
      <c r="Q2677" s="138">
        <v>0</v>
      </c>
      <c r="R2677" s="138">
        <f t="shared" si="92"/>
        <v>0</v>
      </c>
      <c r="S2677" s="138">
        <v>0</v>
      </c>
      <c r="T2677" s="139">
        <f t="shared" si="93"/>
        <v>0</v>
      </c>
      <c r="AR2677" s="140" t="s">
        <v>317</v>
      </c>
      <c r="AT2677" s="140" t="s">
        <v>445</v>
      </c>
      <c r="AU2677" s="140" t="s">
        <v>91</v>
      </c>
      <c r="AY2677" s="2" t="s">
        <v>263</v>
      </c>
      <c r="BE2677" s="141">
        <f t="shared" si="94"/>
        <v>0</v>
      </c>
      <c r="BF2677" s="141">
        <f t="shared" si="95"/>
        <v>0</v>
      </c>
      <c r="BG2677" s="141">
        <f t="shared" si="96"/>
        <v>0</v>
      </c>
      <c r="BH2677" s="141">
        <f t="shared" si="97"/>
        <v>0</v>
      </c>
      <c r="BI2677" s="141">
        <f t="shared" si="98"/>
        <v>0</v>
      </c>
      <c r="BJ2677" s="2" t="s">
        <v>89</v>
      </c>
      <c r="BK2677" s="141">
        <f t="shared" si="99"/>
        <v>0</v>
      </c>
      <c r="BL2677" s="2" t="s">
        <v>270</v>
      </c>
      <c r="BM2677" s="140" t="s">
        <v>2843</v>
      </c>
    </row>
    <row r="2678" spans="2:65" s="17" customFormat="1" ht="14.45" customHeight="1">
      <c r="B2678" s="18"/>
      <c r="C2678" s="177" t="s">
        <v>2844</v>
      </c>
      <c r="D2678" s="177" t="s">
        <v>445</v>
      </c>
      <c r="E2678" s="178" t="s">
        <v>2845</v>
      </c>
      <c r="F2678" s="179" t="s">
        <v>2668</v>
      </c>
      <c r="G2678" s="180" t="s">
        <v>2487</v>
      </c>
      <c r="H2678" s="181">
        <v>2</v>
      </c>
      <c r="I2678" s="182"/>
      <c r="J2678" s="183">
        <f t="shared" si="90"/>
        <v>0</v>
      </c>
      <c r="K2678" s="179" t="s">
        <v>44</v>
      </c>
      <c r="L2678" s="184"/>
      <c r="M2678" s="185" t="s">
        <v>44</v>
      </c>
      <c r="N2678" s="186" t="s">
        <v>53</v>
      </c>
      <c r="P2678" s="138">
        <f t="shared" si="91"/>
        <v>0</v>
      </c>
      <c r="Q2678" s="138">
        <v>0</v>
      </c>
      <c r="R2678" s="138">
        <f t="shared" si="92"/>
        <v>0</v>
      </c>
      <c r="S2678" s="138">
        <v>0</v>
      </c>
      <c r="T2678" s="139">
        <f t="shared" si="93"/>
        <v>0</v>
      </c>
      <c r="AR2678" s="140" t="s">
        <v>317</v>
      </c>
      <c r="AT2678" s="140" t="s">
        <v>445</v>
      </c>
      <c r="AU2678" s="140" t="s">
        <v>91</v>
      </c>
      <c r="AY2678" s="2" t="s">
        <v>263</v>
      </c>
      <c r="BE2678" s="141">
        <f t="shared" si="94"/>
        <v>0</v>
      </c>
      <c r="BF2678" s="141">
        <f t="shared" si="95"/>
        <v>0</v>
      </c>
      <c r="BG2678" s="141">
        <f t="shared" si="96"/>
        <v>0</v>
      </c>
      <c r="BH2678" s="141">
        <f t="shared" si="97"/>
        <v>0</v>
      </c>
      <c r="BI2678" s="141">
        <f t="shared" si="98"/>
        <v>0</v>
      </c>
      <c r="BJ2678" s="2" t="s">
        <v>89</v>
      </c>
      <c r="BK2678" s="141">
        <f t="shared" si="99"/>
        <v>0</v>
      </c>
      <c r="BL2678" s="2" t="s">
        <v>270</v>
      </c>
      <c r="BM2678" s="140" t="s">
        <v>2846</v>
      </c>
    </row>
    <row r="2679" spans="2:65" s="17" customFormat="1" ht="14.45" customHeight="1">
      <c r="B2679" s="18"/>
      <c r="C2679" s="177" t="s">
        <v>2847</v>
      </c>
      <c r="D2679" s="177" t="s">
        <v>445</v>
      </c>
      <c r="E2679" s="178" t="s">
        <v>2707</v>
      </c>
      <c r="F2679" s="179" t="s">
        <v>2708</v>
      </c>
      <c r="G2679" s="180" t="s">
        <v>2487</v>
      </c>
      <c r="H2679" s="181">
        <v>2</v>
      </c>
      <c r="I2679" s="182"/>
      <c r="J2679" s="183">
        <f t="shared" si="90"/>
        <v>0</v>
      </c>
      <c r="K2679" s="179" t="s">
        <v>44</v>
      </c>
      <c r="L2679" s="184"/>
      <c r="M2679" s="185" t="s">
        <v>44</v>
      </c>
      <c r="N2679" s="186" t="s">
        <v>53</v>
      </c>
      <c r="P2679" s="138">
        <f t="shared" si="91"/>
        <v>0</v>
      </c>
      <c r="Q2679" s="138">
        <v>0</v>
      </c>
      <c r="R2679" s="138">
        <f t="shared" si="92"/>
        <v>0</v>
      </c>
      <c r="S2679" s="138">
        <v>0</v>
      </c>
      <c r="T2679" s="139">
        <f t="shared" si="93"/>
        <v>0</v>
      </c>
      <c r="AR2679" s="140" t="s">
        <v>317</v>
      </c>
      <c r="AT2679" s="140" t="s">
        <v>445</v>
      </c>
      <c r="AU2679" s="140" t="s">
        <v>91</v>
      </c>
      <c r="AY2679" s="2" t="s">
        <v>263</v>
      </c>
      <c r="BE2679" s="141">
        <f t="shared" si="94"/>
        <v>0</v>
      </c>
      <c r="BF2679" s="141">
        <f t="shared" si="95"/>
        <v>0</v>
      </c>
      <c r="BG2679" s="141">
        <f t="shared" si="96"/>
        <v>0</v>
      </c>
      <c r="BH2679" s="141">
        <f t="shared" si="97"/>
        <v>0</v>
      </c>
      <c r="BI2679" s="141">
        <f t="shared" si="98"/>
        <v>0</v>
      </c>
      <c r="BJ2679" s="2" t="s">
        <v>89</v>
      </c>
      <c r="BK2679" s="141">
        <f t="shared" si="99"/>
        <v>0</v>
      </c>
      <c r="BL2679" s="2" t="s">
        <v>270</v>
      </c>
      <c r="BM2679" s="140" t="s">
        <v>2848</v>
      </c>
    </row>
    <row r="2680" spans="2:65" s="17" customFormat="1" ht="14.45" customHeight="1">
      <c r="B2680" s="18"/>
      <c r="C2680" s="177" t="s">
        <v>2849</v>
      </c>
      <c r="D2680" s="177" t="s">
        <v>445</v>
      </c>
      <c r="E2680" s="178" t="s">
        <v>2637</v>
      </c>
      <c r="F2680" s="179" t="s">
        <v>2638</v>
      </c>
      <c r="G2680" s="180" t="s">
        <v>2487</v>
      </c>
      <c r="H2680" s="181">
        <v>1</v>
      </c>
      <c r="I2680" s="182"/>
      <c r="J2680" s="183">
        <f t="shared" si="90"/>
        <v>0</v>
      </c>
      <c r="K2680" s="179" t="s">
        <v>44</v>
      </c>
      <c r="L2680" s="184"/>
      <c r="M2680" s="185" t="s">
        <v>44</v>
      </c>
      <c r="N2680" s="186" t="s">
        <v>53</v>
      </c>
      <c r="P2680" s="138">
        <f t="shared" si="91"/>
        <v>0</v>
      </c>
      <c r="Q2680" s="138">
        <v>0</v>
      </c>
      <c r="R2680" s="138">
        <f t="shared" si="92"/>
        <v>0</v>
      </c>
      <c r="S2680" s="138">
        <v>0</v>
      </c>
      <c r="T2680" s="139">
        <f t="shared" si="93"/>
        <v>0</v>
      </c>
      <c r="AR2680" s="140" t="s">
        <v>317</v>
      </c>
      <c r="AT2680" s="140" t="s">
        <v>445</v>
      </c>
      <c r="AU2680" s="140" t="s">
        <v>91</v>
      </c>
      <c r="AY2680" s="2" t="s">
        <v>263</v>
      </c>
      <c r="BE2680" s="141">
        <f t="shared" si="94"/>
        <v>0</v>
      </c>
      <c r="BF2680" s="141">
        <f t="shared" si="95"/>
        <v>0</v>
      </c>
      <c r="BG2680" s="141">
        <f t="shared" si="96"/>
        <v>0</v>
      </c>
      <c r="BH2680" s="141">
        <f t="shared" si="97"/>
        <v>0</v>
      </c>
      <c r="BI2680" s="141">
        <f t="shared" si="98"/>
        <v>0</v>
      </c>
      <c r="BJ2680" s="2" t="s">
        <v>89</v>
      </c>
      <c r="BK2680" s="141">
        <f t="shared" si="99"/>
        <v>0</v>
      </c>
      <c r="BL2680" s="2" t="s">
        <v>270</v>
      </c>
      <c r="BM2680" s="140" t="s">
        <v>2850</v>
      </c>
    </row>
    <row r="2681" spans="2:65" s="17" customFormat="1" ht="14.45" customHeight="1">
      <c r="B2681" s="18"/>
      <c r="C2681" s="177" t="s">
        <v>2851</v>
      </c>
      <c r="D2681" s="177" t="s">
        <v>445</v>
      </c>
      <c r="E2681" s="178" t="s">
        <v>2852</v>
      </c>
      <c r="F2681" s="179" t="s">
        <v>2853</v>
      </c>
      <c r="G2681" s="180" t="s">
        <v>2487</v>
      </c>
      <c r="H2681" s="181">
        <v>1</v>
      </c>
      <c r="I2681" s="182"/>
      <c r="J2681" s="183">
        <f t="shared" si="90"/>
        <v>0</v>
      </c>
      <c r="K2681" s="179" t="s">
        <v>44</v>
      </c>
      <c r="L2681" s="184"/>
      <c r="M2681" s="185" t="s">
        <v>44</v>
      </c>
      <c r="N2681" s="186" t="s">
        <v>53</v>
      </c>
      <c r="P2681" s="138">
        <f t="shared" si="91"/>
        <v>0</v>
      </c>
      <c r="Q2681" s="138">
        <v>0</v>
      </c>
      <c r="R2681" s="138">
        <f t="shared" si="92"/>
        <v>0</v>
      </c>
      <c r="S2681" s="138">
        <v>0</v>
      </c>
      <c r="T2681" s="139">
        <f t="shared" si="93"/>
        <v>0</v>
      </c>
      <c r="AR2681" s="140" t="s">
        <v>317</v>
      </c>
      <c r="AT2681" s="140" t="s">
        <v>445</v>
      </c>
      <c r="AU2681" s="140" t="s">
        <v>91</v>
      </c>
      <c r="AY2681" s="2" t="s">
        <v>263</v>
      </c>
      <c r="BE2681" s="141">
        <f t="shared" si="94"/>
        <v>0</v>
      </c>
      <c r="BF2681" s="141">
        <f t="shared" si="95"/>
        <v>0</v>
      </c>
      <c r="BG2681" s="141">
        <f t="shared" si="96"/>
        <v>0</v>
      </c>
      <c r="BH2681" s="141">
        <f t="shared" si="97"/>
        <v>0</v>
      </c>
      <c r="BI2681" s="141">
        <f t="shared" si="98"/>
        <v>0</v>
      </c>
      <c r="BJ2681" s="2" t="s">
        <v>89</v>
      </c>
      <c r="BK2681" s="141">
        <f t="shared" si="99"/>
        <v>0</v>
      </c>
      <c r="BL2681" s="2" t="s">
        <v>270</v>
      </c>
      <c r="BM2681" s="140" t="s">
        <v>2854</v>
      </c>
    </row>
    <row r="2682" spans="2:65" s="17" customFormat="1" ht="14.45" customHeight="1">
      <c r="B2682" s="18"/>
      <c r="C2682" s="177" t="s">
        <v>2855</v>
      </c>
      <c r="D2682" s="177" t="s">
        <v>445</v>
      </c>
      <c r="E2682" s="178" t="s">
        <v>2856</v>
      </c>
      <c r="F2682" s="179" t="s">
        <v>2857</v>
      </c>
      <c r="G2682" s="180" t="s">
        <v>2487</v>
      </c>
      <c r="H2682" s="181">
        <v>3</v>
      </c>
      <c r="I2682" s="182"/>
      <c r="J2682" s="183">
        <f t="shared" ref="J2682:J2745" si="100">ROUND(I2682*H2682,2)</f>
        <v>0</v>
      </c>
      <c r="K2682" s="179" t="s">
        <v>44</v>
      </c>
      <c r="L2682" s="184"/>
      <c r="M2682" s="185" t="s">
        <v>44</v>
      </c>
      <c r="N2682" s="186" t="s">
        <v>53</v>
      </c>
      <c r="P2682" s="138">
        <f t="shared" ref="P2682:P2745" si="101">O2682*H2682</f>
        <v>0</v>
      </c>
      <c r="Q2682" s="138">
        <v>0</v>
      </c>
      <c r="R2682" s="138">
        <f t="shared" ref="R2682:R2745" si="102">Q2682*H2682</f>
        <v>0</v>
      </c>
      <c r="S2682" s="138">
        <v>0</v>
      </c>
      <c r="T2682" s="139">
        <f t="shared" ref="T2682:T2745" si="103">S2682*H2682</f>
        <v>0</v>
      </c>
      <c r="AR2682" s="140" t="s">
        <v>317</v>
      </c>
      <c r="AT2682" s="140" t="s">
        <v>445</v>
      </c>
      <c r="AU2682" s="140" t="s">
        <v>91</v>
      </c>
      <c r="AY2682" s="2" t="s">
        <v>263</v>
      </c>
      <c r="BE2682" s="141">
        <f t="shared" ref="BE2682:BE2745" si="104">IF(N2682="základní",J2682,0)</f>
        <v>0</v>
      </c>
      <c r="BF2682" s="141">
        <f t="shared" ref="BF2682:BF2745" si="105">IF(N2682="snížená",J2682,0)</f>
        <v>0</v>
      </c>
      <c r="BG2682" s="141">
        <f t="shared" ref="BG2682:BG2745" si="106">IF(N2682="zákl. přenesená",J2682,0)</f>
        <v>0</v>
      </c>
      <c r="BH2682" s="141">
        <f t="shared" ref="BH2682:BH2745" si="107">IF(N2682="sníž. přenesená",J2682,0)</f>
        <v>0</v>
      </c>
      <c r="BI2682" s="141">
        <f t="shared" ref="BI2682:BI2745" si="108">IF(N2682="nulová",J2682,0)</f>
        <v>0</v>
      </c>
      <c r="BJ2682" s="2" t="s">
        <v>89</v>
      </c>
      <c r="BK2682" s="141">
        <f t="shared" ref="BK2682:BK2745" si="109">ROUND(I2682*H2682,2)</f>
        <v>0</v>
      </c>
      <c r="BL2682" s="2" t="s">
        <v>270</v>
      </c>
      <c r="BM2682" s="140" t="s">
        <v>2858</v>
      </c>
    </row>
    <row r="2683" spans="2:65" s="17" customFormat="1" ht="14.45" customHeight="1">
      <c r="B2683" s="18"/>
      <c r="C2683" s="177" t="s">
        <v>2859</v>
      </c>
      <c r="D2683" s="177" t="s">
        <v>445</v>
      </c>
      <c r="E2683" s="178" t="s">
        <v>2860</v>
      </c>
      <c r="F2683" s="179" t="s">
        <v>2861</v>
      </c>
      <c r="G2683" s="180" t="s">
        <v>2487</v>
      </c>
      <c r="H2683" s="181">
        <v>1</v>
      </c>
      <c r="I2683" s="182"/>
      <c r="J2683" s="183">
        <f t="shared" si="100"/>
        <v>0</v>
      </c>
      <c r="K2683" s="179" t="s">
        <v>44</v>
      </c>
      <c r="L2683" s="184"/>
      <c r="M2683" s="185" t="s">
        <v>44</v>
      </c>
      <c r="N2683" s="186" t="s">
        <v>53</v>
      </c>
      <c r="P2683" s="138">
        <f t="shared" si="101"/>
        <v>0</v>
      </c>
      <c r="Q2683" s="138">
        <v>0</v>
      </c>
      <c r="R2683" s="138">
        <f t="shared" si="102"/>
        <v>0</v>
      </c>
      <c r="S2683" s="138">
        <v>0</v>
      </c>
      <c r="T2683" s="139">
        <f t="shared" si="103"/>
        <v>0</v>
      </c>
      <c r="AR2683" s="140" t="s">
        <v>317</v>
      </c>
      <c r="AT2683" s="140" t="s">
        <v>445</v>
      </c>
      <c r="AU2683" s="140" t="s">
        <v>91</v>
      </c>
      <c r="AY2683" s="2" t="s">
        <v>263</v>
      </c>
      <c r="BE2683" s="141">
        <f t="shared" si="104"/>
        <v>0</v>
      </c>
      <c r="BF2683" s="141">
        <f t="shared" si="105"/>
        <v>0</v>
      </c>
      <c r="BG2683" s="141">
        <f t="shared" si="106"/>
        <v>0</v>
      </c>
      <c r="BH2683" s="141">
        <f t="shared" si="107"/>
        <v>0</v>
      </c>
      <c r="BI2683" s="141">
        <f t="shared" si="108"/>
        <v>0</v>
      </c>
      <c r="BJ2683" s="2" t="s">
        <v>89</v>
      </c>
      <c r="BK2683" s="141">
        <f t="shared" si="109"/>
        <v>0</v>
      </c>
      <c r="BL2683" s="2" t="s">
        <v>270</v>
      </c>
      <c r="BM2683" s="140" t="s">
        <v>2862</v>
      </c>
    </row>
    <row r="2684" spans="2:65" s="17" customFormat="1" ht="14.45" customHeight="1">
      <c r="B2684" s="18"/>
      <c r="C2684" s="177" t="s">
        <v>2863</v>
      </c>
      <c r="D2684" s="177" t="s">
        <v>445</v>
      </c>
      <c r="E2684" s="178" t="s">
        <v>2864</v>
      </c>
      <c r="F2684" s="179" t="s">
        <v>2865</v>
      </c>
      <c r="G2684" s="180" t="s">
        <v>2487</v>
      </c>
      <c r="H2684" s="181">
        <v>3</v>
      </c>
      <c r="I2684" s="182"/>
      <c r="J2684" s="183">
        <f t="shared" si="100"/>
        <v>0</v>
      </c>
      <c r="K2684" s="179" t="s">
        <v>44</v>
      </c>
      <c r="L2684" s="184"/>
      <c r="M2684" s="185" t="s">
        <v>44</v>
      </c>
      <c r="N2684" s="186" t="s">
        <v>53</v>
      </c>
      <c r="P2684" s="138">
        <f t="shared" si="101"/>
        <v>0</v>
      </c>
      <c r="Q2684" s="138">
        <v>0</v>
      </c>
      <c r="R2684" s="138">
        <f t="shared" si="102"/>
        <v>0</v>
      </c>
      <c r="S2684" s="138">
        <v>0</v>
      </c>
      <c r="T2684" s="139">
        <f t="shared" si="103"/>
        <v>0</v>
      </c>
      <c r="AR2684" s="140" t="s">
        <v>317</v>
      </c>
      <c r="AT2684" s="140" t="s">
        <v>445</v>
      </c>
      <c r="AU2684" s="140" t="s">
        <v>91</v>
      </c>
      <c r="AY2684" s="2" t="s">
        <v>263</v>
      </c>
      <c r="BE2684" s="141">
        <f t="shared" si="104"/>
        <v>0</v>
      </c>
      <c r="BF2684" s="141">
        <f t="shared" si="105"/>
        <v>0</v>
      </c>
      <c r="BG2684" s="141">
        <f t="shared" si="106"/>
        <v>0</v>
      </c>
      <c r="BH2684" s="141">
        <f t="shared" si="107"/>
        <v>0</v>
      </c>
      <c r="BI2684" s="141">
        <f t="shared" si="108"/>
        <v>0</v>
      </c>
      <c r="BJ2684" s="2" t="s">
        <v>89</v>
      </c>
      <c r="BK2684" s="141">
        <f t="shared" si="109"/>
        <v>0</v>
      </c>
      <c r="BL2684" s="2" t="s">
        <v>270</v>
      </c>
      <c r="BM2684" s="140" t="s">
        <v>2866</v>
      </c>
    </row>
    <row r="2685" spans="2:65" s="17" customFormat="1" ht="14.45" customHeight="1">
      <c r="B2685" s="18"/>
      <c r="C2685" s="177" t="s">
        <v>2867</v>
      </c>
      <c r="D2685" s="177" t="s">
        <v>445</v>
      </c>
      <c r="E2685" s="178" t="s">
        <v>2868</v>
      </c>
      <c r="F2685" s="179" t="s">
        <v>2869</v>
      </c>
      <c r="G2685" s="180" t="s">
        <v>2487</v>
      </c>
      <c r="H2685" s="181">
        <v>3</v>
      </c>
      <c r="I2685" s="182"/>
      <c r="J2685" s="183">
        <f t="shared" si="100"/>
        <v>0</v>
      </c>
      <c r="K2685" s="179" t="s">
        <v>44</v>
      </c>
      <c r="L2685" s="184"/>
      <c r="M2685" s="185" t="s">
        <v>44</v>
      </c>
      <c r="N2685" s="186" t="s">
        <v>53</v>
      </c>
      <c r="P2685" s="138">
        <f t="shared" si="101"/>
        <v>0</v>
      </c>
      <c r="Q2685" s="138">
        <v>0</v>
      </c>
      <c r="R2685" s="138">
        <f t="shared" si="102"/>
        <v>0</v>
      </c>
      <c r="S2685" s="138">
        <v>0</v>
      </c>
      <c r="T2685" s="139">
        <f t="shared" si="103"/>
        <v>0</v>
      </c>
      <c r="AR2685" s="140" t="s">
        <v>317</v>
      </c>
      <c r="AT2685" s="140" t="s">
        <v>445</v>
      </c>
      <c r="AU2685" s="140" t="s">
        <v>91</v>
      </c>
      <c r="AY2685" s="2" t="s">
        <v>263</v>
      </c>
      <c r="BE2685" s="141">
        <f t="shared" si="104"/>
        <v>0</v>
      </c>
      <c r="BF2685" s="141">
        <f t="shared" si="105"/>
        <v>0</v>
      </c>
      <c r="BG2685" s="141">
        <f t="shared" si="106"/>
        <v>0</v>
      </c>
      <c r="BH2685" s="141">
        <f t="shared" si="107"/>
        <v>0</v>
      </c>
      <c r="BI2685" s="141">
        <f t="shared" si="108"/>
        <v>0</v>
      </c>
      <c r="BJ2685" s="2" t="s">
        <v>89</v>
      </c>
      <c r="BK2685" s="141">
        <f t="shared" si="109"/>
        <v>0</v>
      </c>
      <c r="BL2685" s="2" t="s">
        <v>270</v>
      </c>
      <c r="BM2685" s="140" t="s">
        <v>2870</v>
      </c>
    </row>
    <row r="2686" spans="2:65" s="17" customFormat="1" ht="14.45" customHeight="1">
      <c r="B2686" s="18"/>
      <c r="C2686" s="177" t="s">
        <v>2871</v>
      </c>
      <c r="D2686" s="177" t="s">
        <v>445</v>
      </c>
      <c r="E2686" s="178" t="s">
        <v>2872</v>
      </c>
      <c r="F2686" s="179" t="s">
        <v>2873</v>
      </c>
      <c r="G2686" s="180" t="s">
        <v>2487</v>
      </c>
      <c r="H2686" s="181">
        <v>3</v>
      </c>
      <c r="I2686" s="182"/>
      <c r="J2686" s="183">
        <f t="shared" si="100"/>
        <v>0</v>
      </c>
      <c r="K2686" s="179" t="s">
        <v>44</v>
      </c>
      <c r="L2686" s="184"/>
      <c r="M2686" s="185" t="s">
        <v>44</v>
      </c>
      <c r="N2686" s="186" t="s">
        <v>53</v>
      </c>
      <c r="P2686" s="138">
        <f t="shared" si="101"/>
        <v>0</v>
      </c>
      <c r="Q2686" s="138">
        <v>0</v>
      </c>
      <c r="R2686" s="138">
        <f t="shared" si="102"/>
        <v>0</v>
      </c>
      <c r="S2686" s="138">
        <v>0</v>
      </c>
      <c r="T2686" s="139">
        <f t="shared" si="103"/>
        <v>0</v>
      </c>
      <c r="AR2686" s="140" t="s">
        <v>317</v>
      </c>
      <c r="AT2686" s="140" t="s">
        <v>445</v>
      </c>
      <c r="AU2686" s="140" t="s">
        <v>91</v>
      </c>
      <c r="AY2686" s="2" t="s">
        <v>263</v>
      </c>
      <c r="BE2686" s="141">
        <f t="shared" si="104"/>
        <v>0</v>
      </c>
      <c r="BF2686" s="141">
        <f t="shared" si="105"/>
        <v>0</v>
      </c>
      <c r="BG2686" s="141">
        <f t="shared" si="106"/>
        <v>0</v>
      </c>
      <c r="BH2686" s="141">
        <f t="shared" si="107"/>
        <v>0</v>
      </c>
      <c r="BI2686" s="141">
        <f t="shared" si="108"/>
        <v>0</v>
      </c>
      <c r="BJ2686" s="2" t="s">
        <v>89</v>
      </c>
      <c r="BK2686" s="141">
        <f t="shared" si="109"/>
        <v>0</v>
      </c>
      <c r="BL2686" s="2" t="s">
        <v>270</v>
      </c>
      <c r="BM2686" s="140" t="s">
        <v>2874</v>
      </c>
    </row>
    <row r="2687" spans="2:65" s="17" customFormat="1" ht="14.45" customHeight="1">
      <c r="B2687" s="18"/>
      <c r="C2687" s="177" t="s">
        <v>2875</v>
      </c>
      <c r="D2687" s="177" t="s">
        <v>445</v>
      </c>
      <c r="E2687" s="178" t="s">
        <v>2876</v>
      </c>
      <c r="F2687" s="179" t="s">
        <v>2877</v>
      </c>
      <c r="G2687" s="180" t="s">
        <v>2487</v>
      </c>
      <c r="H2687" s="181">
        <v>3</v>
      </c>
      <c r="I2687" s="182"/>
      <c r="J2687" s="183">
        <f t="shared" si="100"/>
        <v>0</v>
      </c>
      <c r="K2687" s="179" t="s">
        <v>44</v>
      </c>
      <c r="L2687" s="184"/>
      <c r="M2687" s="185" t="s">
        <v>44</v>
      </c>
      <c r="N2687" s="186" t="s">
        <v>53</v>
      </c>
      <c r="P2687" s="138">
        <f t="shared" si="101"/>
        <v>0</v>
      </c>
      <c r="Q2687" s="138">
        <v>0</v>
      </c>
      <c r="R2687" s="138">
        <f t="shared" si="102"/>
        <v>0</v>
      </c>
      <c r="S2687" s="138">
        <v>0</v>
      </c>
      <c r="T2687" s="139">
        <f t="shared" si="103"/>
        <v>0</v>
      </c>
      <c r="AR2687" s="140" t="s">
        <v>317</v>
      </c>
      <c r="AT2687" s="140" t="s">
        <v>445</v>
      </c>
      <c r="AU2687" s="140" t="s">
        <v>91</v>
      </c>
      <c r="AY2687" s="2" t="s">
        <v>263</v>
      </c>
      <c r="BE2687" s="141">
        <f t="shared" si="104"/>
        <v>0</v>
      </c>
      <c r="BF2687" s="141">
        <f t="shared" si="105"/>
        <v>0</v>
      </c>
      <c r="BG2687" s="141">
        <f t="shared" si="106"/>
        <v>0</v>
      </c>
      <c r="BH2687" s="141">
        <f t="shared" si="107"/>
        <v>0</v>
      </c>
      <c r="BI2687" s="141">
        <f t="shared" si="108"/>
        <v>0</v>
      </c>
      <c r="BJ2687" s="2" t="s">
        <v>89</v>
      </c>
      <c r="BK2687" s="141">
        <f t="shared" si="109"/>
        <v>0</v>
      </c>
      <c r="BL2687" s="2" t="s">
        <v>270</v>
      </c>
      <c r="BM2687" s="140" t="s">
        <v>2878</v>
      </c>
    </row>
    <row r="2688" spans="2:65" s="17" customFormat="1" ht="14.45" customHeight="1">
      <c r="B2688" s="18"/>
      <c r="C2688" s="177" t="s">
        <v>2879</v>
      </c>
      <c r="D2688" s="177" t="s">
        <v>445</v>
      </c>
      <c r="E2688" s="178" t="s">
        <v>2880</v>
      </c>
      <c r="F2688" s="179" t="s">
        <v>2881</v>
      </c>
      <c r="G2688" s="180" t="s">
        <v>2487</v>
      </c>
      <c r="H2688" s="181">
        <v>3</v>
      </c>
      <c r="I2688" s="182"/>
      <c r="J2688" s="183">
        <f t="shared" si="100"/>
        <v>0</v>
      </c>
      <c r="K2688" s="179" t="s">
        <v>44</v>
      </c>
      <c r="L2688" s="184"/>
      <c r="M2688" s="185" t="s">
        <v>44</v>
      </c>
      <c r="N2688" s="186" t="s">
        <v>53</v>
      </c>
      <c r="P2688" s="138">
        <f t="shared" si="101"/>
        <v>0</v>
      </c>
      <c r="Q2688" s="138">
        <v>0</v>
      </c>
      <c r="R2688" s="138">
        <f t="shared" si="102"/>
        <v>0</v>
      </c>
      <c r="S2688" s="138">
        <v>0</v>
      </c>
      <c r="T2688" s="139">
        <f t="shared" si="103"/>
        <v>0</v>
      </c>
      <c r="AR2688" s="140" t="s">
        <v>317</v>
      </c>
      <c r="AT2688" s="140" t="s">
        <v>445</v>
      </c>
      <c r="AU2688" s="140" t="s">
        <v>91</v>
      </c>
      <c r="AY2688" s="2" t="s">
        <v>263</v>
      </c>
      <c r="BE2688" s="141">
        <f t="shared" si="104"/>
        <v>0</v>
      </c>
      <c r="BF2688" s="141">
        <f t="shared" si="105"/>
        <v>0</v>
      </c>
      <c r="BG2688" s="141">
        <f t="shared" si="106"/>
        <v>0</v>
      </c>
      <c r="BH2688" s="141">
        <f t="shared" si="107"/>
        <v>0</v>
      </c>
      <c r="BI2688" s="141">
        <f t="shared" si="108"/>
        <v>0</v>
      </c>
      <c r="BJ2688" s="2" t="s">
        <v>89</v>
      </c>
      <c r="BK2688" s="141">
        <f t="shared" si="109"/>
        <v>0</v>
      </c>
      <c r="BL2688" s="2" t="s">
        <v>270</v>
      </c>
      <c r="BM2688" s="140" t="s">
        <v>2882</v>
      </c>
    </row>
    <row r="2689" spans="2:65" s="17" customFormat="1" ht="14.45" customHeight="1">
      <c r="B2689" s="18"/>
      <c r="C2689" s="177" t="s">
        <v>2883</v>
      </c>
      <c r="D2689" s="177" t="s">
        <v>445</v>
      </c>
      <c r="E2689" s="178" t="s">
        <v>2884</v>
      </c>
      <c r="F2689" s="179" t="s">
        <v>2885</v>
      </c>
      <c r="G2689" s="180" t="s">
        <v>2487</v>
      </c>
      <c r="H2689" s="181">
        <v>1</v>
      </c>
      <c r="I2689" s="182"/>
      <c r="J2689" s="183">
        <f t="shared" si="100"/>
        <v>0</v>
      </c>
      <c r="K2689" s="179" t="s">
        <v>44</v>
      </c>
      <c r="L2689" s="184"/>
      <c r="M2689" s="185" t="s">
        <v>44</v>
      </c>
      <c r="N2689" s="186" t="s">
        <v>53</v>
      </c>
      <c r="P2689" s="138">
        <f t="shared" si="101"/>
        <v>0</v>
      </c>
      <c r="Q2689" s="138">
        <v>0</v>
      </c>
      <c r="R2689" s="138">
        <f t="shared" si="102"/>
        <v>0</v>
      </c>
      <c r="S2689" s="138">
        <v>0</v>
      </c>
      <c r="T2689" s="139">
        <f t="shared" si="103"/>
        <v>0</v>
      </c>
      <c r="AR2689" s="140" t="s">
        <v>317</v>
      </c>
      <c r="AT2689" s="140" t="s">
        <v>445</v>
      </c>
      <c r="AU2689" s="140" t="s">
        <v>91</v>
      </c>
      <c r="AY2689" s="2" t="s">
        <v>263</v>
      </c>
      <c r="BE2689" s="141">
        <f t="shared" si="104"/>
        <v>0</v>
      </c>
      <c r="BF2689" s="141">
        <f t="shared" si="105"/>
        <v>0</v>
      </c>
      <c r="BG2689" s="141">
        <f t="shared" si="106"/>
        <v>0</v>
      </c>
      <c r="BH2689" s="141">
        <f t="shared" si="107"/>
        <v>0</v>
      </c>
      <c r="BI2689" s="141">
        <f t="shared" si="108"/>
        <v>0</v>
      </c>
      <c r="BJ2689" s="2" t="s">
        <v>89</v>
      </c>
      <c r="BK2689" s="141">
        <f t="shared" si="109"/>
        <v>0</v>
      </c>
      <c r="BL2689" s="2" t="s">
        <v>270</v>
      </c>
      <c r="BM2689" s="140" t="s">
        <v>2886</v>
      </c>
    </row>
    <row r="2690" spans="2:65" s="17" customFormat="1" ht="14.45" customHeight="1">
      <c r="B2690" s="18"/>
      <c r="C2690" s="177" t="s">
        <v>2887</v>
      </c>
      <c r="D2690" s="177" t="s">
        <v>445</v>
      </c>
      <c r="E2690" s="178" t="s">
        <v>2888</v>
      </c>
      <c r="F2690" s="179" t="s">
        <v>2889</v>
      </c>
      <c r="G2690" s="180" t="s">
        <v>2487</v>
      </c>
      <c r="H2690" s="181">
        <v>2</v>
      </c>
      <c r="I2690" s="182"/>
      <c r="J2690" s="183">
        <f t="shared" si="100"/>
        <v>0</v>
      </c>
      <c r="K2690" s="179" t="s">
        <v>44</v>
      </c>
      <c r="L2690" s="184"/>
      <c r="M2690" s="185" t="s">
        <v>44</v>
      </c>
      <c r="N2690" s="186" t="s">
        <v>53</v>
      </c>
      <c r="P2690" s="138">
        <f t="shared" si="101"/>
        <v>0</v>
      </c>
      <c r="Q2690" s="138">
        <v>0</v>
      </c>
      <c r="R2690" s="138">
        <f t="shared" si="102"/>
        <v>0</v>
      </c>
      <c r="S2690" s="138">
        <v>0</v>
      </c>
      <c r="T2690" s="139">
        <f t="shared" si="103"/>
        <v>0</v>
      </c>
      <c r="AR2690" s="140" t="s">
        <v>317</v>
      </c>
      <c r="AT2690" s="140" t="s">
        <v>445</v>
      </c>
      <c r="AU2690" s="140" t="s">
        <v>91</v>
      </c>
      <c r="AY2690" s="2" t="s">
        <v>263</v>
      </c>
      <c r="BE2690" s="141">
        <f t="shared" si="104"/>
        <v>0</v>
      </c>
      <c r="BF2690" s="141">
        <f t="shared" si="105"/>
        <v>0</v>
      </c>
      <c r="BG2690" s="141">
        <f t="shared" si="106"/>
        <v>0</v>
      </c>
      <c r="BH2690" s="141">
        <f t="shared" si="107"/>
        <v>0</v>
      </c>
      <c r="BI2690" s="141">
        <f t="shared" si="108"/>
        <v>0</v>
      </c>
      <c r="BJ2690" s="2" t="s">
        <v>89</v>
      </c>
      <c r="BK2690" s="141">
        <f t="shared" si="109"/>
        <v>0</v>
      </c>
      <c r="BL2690" s="2" t="s">
        <v>270</v>
      </c>
      <c r="BM2690" s="140" t="s">
        <v>2890</v>
      </c>
    </row>
    <row r="2691" spans="2:65" s="17" customFormat="1" ht="14.45" customHeight="1">
      <c r="B2691" s="18"/>
      <c r="C2691" s="177" t="s">
        <v>2891</v>
      </c>
      <c r="D2691" s="177" t="s">
        <v>445</v>
      </c>
      <c r="E2691" s="178" t="s">
        <v>2892</v>
      </c>
      <c r="F2691" s="179" t="s">
        <v>2893</v>
      </c>
      <c r="G2691" s="180" t="s">
        <v>2487</v>
      </c>
      <c r="H2691" s="181">
        <v>1</v>
      </c>
      <c r="I2691" s="182"/>
      <c r="J2691" s="183">
        <f t="shared" si="100"/>
        <v>0</v>
      </c>
      <c r="K2691" s="179" t="s">
        <v>44</v>
      </c>
      <c r="L2691" s="184"/>
      <c r="M2691" s="185" t="s">
        <v>44</v>
      </c>
      <c r="N2691" s="186" t="s">
        <v>53</v>
      </c>
      <c r="P2691" s="138">
        <f t="shared" si="101"/>
        <v>0</v>
      </c>
      <c r="Q2691" s="138">
        <v>0</v>
      </c>
      <c r="R2691" s="138">
        <f t="shared" si="102"/>
        <v>0</v>
      </c>
      <c r="S2691" s="138">
        <v>0</v>
      </c>
      <c r="T2691" s="139">
        <f t="shared" si="103"/>
        <v>0</v>
      </c>
      <c r="AR2691" s="140" t="s">
        <v>317</v>
      </c>
      <c r="AT2691" s="140" t="s">
        <v>445</v>
      </c>
      <c r="AU2691" s="140" t="s">
        <v>91</v>
      </c>
      <c r="AY2691" s="2" t="s">
        <v>263</v>
      </c>
      <c r="BE2691" s="141">
        <f t="shared" si="104"/>
        <v>0</v>
      </c>
      <c r="BF2691" s="141">
        <f t="shared" si="105"/>
        <v>0</v>
      </c>
      <c r="BG2691" s="141">
        <f t="shared" si="106"/>
        <v>0</v>
      </c>
      <c r="BH2691" s="141">
        <f t="shared" si="107"/>
        <v>0</v>
      </c>
      <c r="BI2691" s="141">
        <f t="shared" si="108"/>
        <v>0</v>
      </c>
      <c r="BJ2691" s="2" t="s">
        <v>89</v>
      </c>
      <c r="BK2691" s="141">
        <f t="shared" si="109"/>
        <v>0</v>
      </c>
      <c r="BL2691" s="2" t="s">
        <v>270</v>
      </c>
      <c r="BM2691" s="140" t="s">
        <v>2894</v>
      </c>
    </row>
    <row r="2692" spans="2:65" s="17" customFormat="1" ht="14.45" customHeight="1">
      <c r="B2692" s="18"/>
      <c r="C2692" s="177" t="s">
        <v>2895</v>
      </c>
      <c r="D2692" s="177" t="s">
        <v>445</v>
      </c>
      <c r="E2692" s="178" t="s">
        <v>2896</v>
      </c>
      <c r="F2692" s="179" t="s">
        <v>2897</v>
      </c>
      <c r="G2692" s="180" t="s">
        <v>2487</v>
      </c>
      <c r="H2692" s="181">
        <v>1</v>
      </c>
      <c r="I2692" s="182"/>
      <c r="J2692" s="183">
        <f t="shared" si="100"/>
        <v>0</v>
      </c>
      <c r="K2692" s="179" t="s">
        <v>44</v>
      </c>
      <c r="L2692" s="184"/>
      <c r="M2692" s="185" t="s">
        <v>44</v>
      </c>
      <c r="N2692" s="186" t="s">
        <v>53</v>
      </c>
      <c r="P2692" s="138">
        <f t="shared" si="101"/>
        <v>0</v>
      </c>
      <c r="Q2692" s="138">
        <v>0</v>
      </c>
      <c r="R2692" s="138">
        <f t="shared" si="102"/>
        <v>0</v>
      </c>
      <c r="S2692" s="138">
        <v>0</v>
      </c>
      <c r="T2692" s="139">
        <f t="shared" si="103"/>
        <v>0</v>
      </c>
      <c r="AR2692" s="140" t="s">
        <v>317</v>
      </c>
      <c r="AT2692" s="140" t="s">
        <v>445</v>
      </c>
      <c r="AU2692" s="140" t="s">
        <v>91</v>
      </c>
      <c r="AY2692" s="2" t="s">
        <v>263</v>
      </c>
      <c r="BE2692" s="141">
        <f t="shared" si="104"/>
        <v>0</v>
      </c>
      <c r="BF2692" s="141">
        <f t="shared" si="105"/>
        <v>0</v>
      </c>
      <c r="BG2692" s="141">
        <f t="shared" si="106"/>
        <v>0</v>
      </c>
      <c r="BH2692" s="141">
        <f t="shared" si="107"/>
        <v>0</v>
      </c>
      <c r="BI2692" s="141">
        <f t="shared" si="108"/>
        <v>0</v>
      </c>
      <c r="BJ2692" s="2" t="s">
        <v>89</v>
      </c>
      <c r="BK2692" s="141">
        <f t="shared" si="109"/>
        <v>0</v>
      </c>
      <c r="BL2692" s="2" t="s">
        <v>270</v>
      </c>
      <c r="BM2692" s="140" t="s">
        <v>2898</v>
      </c>
    </row>
    <row r="2693" spans="2:65" s="17" customFormat="1" ht="14.45" customHeight="1">
      <c r="B2693" s="18"/>
      <c r="C2693" s="177" t="s">
        <v>2899</v>
      </c>
      <c r="D2693" s="177" t="s">
        <v>445</v>
      </c>
      <c r="E2693" s="178" t="s">
        <v>2900</v>
      </c>
      <c r="F2693" s="179" t="s">
        <v>2901</v>
      </c>
      <c r="G2693" s="180" t="s">
        <v>2487</v>
      </c>
      <c r="H2693" s="181">
        <v>1</v>
      </c>
      <c r="I2693" s="182"/>
      <c r="J2693" s="183">
        <f t="shared" si="100"/>
        <v>0</v>
      </c>
      <c r="K2693" s="179" t="s">
        <v>44</v>
      </c>
      <c r="L2693" s="184"/>
      <c r="M2693" s="185" t="s">
        <v>44</v>
      </c>
      <c r="N2693" s="186" t="s">
        <v>53</v>
      </c>
      <c r="P2693" s="138">
        <f t="shared" si="101"/>
        <v>0</v>
      </c>
      <c r="Q2693" s="138">
        <v>0</v>
      </c>
      <c r="R2693" s="138">
        <f t="shared" si="102"/>
        <v>0</v>
      </c>
      <c r="S2693" s="138">
        <v>0</v>
      </c>
      <c r="T2693" s="139">
        <f t="shared" si="103"/>
        <v>0</v>
      </c>
      <c r="AR2693" s="140" t="s">
        <v>317</v>
      </c>
      <c r="AT2693" s="140" t="s">
        <v>445</v>
      </c>
      <c r="AU2693" s="140" t="s">
        <v>91</v>
      </c>
      <c r="AY2693" s="2" t="s">
        <v>263</v>
      </c>
      <c r="BE2693" s="141">
        <f t="shared" si="104"/>
        <v>0</v>
      </c>
      <c r="BF2693" s="141">
        <f t="shared" si="105"/>
        <v>0</v>
      </c>
      <c r="BG2693" s="141">
        <f t="shared" si="106"/>
        <v>0</v>
      </c>
      <c r="BH2693" s="141">
        <f t="shared" si="107"/>
        <v>0</v>
      </c>
      <c r="BI2693" s="141">
        <f t="shared" si="108"/>
        <v>0</v>
      </c>
      <c r="BJ2693" s="2" t="s">
        <v>89</v>
      </c>
      <c r="BK2693" s="141">
        <f t="shared" si="109"/>
        <v>0</v>
      </c>
      <c r="BL2693" s="2" t="s">
        <v>270</v>
      </c>
      <c r="BM2693" s="140" t="s">
        <v>2902</v>
      </c>
    </row>
    <row r="2694" spans="2:65" s="17" customFormat="1" ht="14.45" customHeight="1">
      <c r="B2694" s="18"/>
      <c r="C2694" s="177" t="s">
        <v>2903</v>
      </c>
      <c r="D2694" s="177" t="s">
        <v>445</v>
      </c>
      <c r="E2694" s="178" t="s">
        <v>2904</v>
      </c>
      <c r="F2694" s="179" t="s">
        <v>2905</v>
      </c>
      <c r="G2694" s="180" t="s">
        <v>2487</v>
      </c>
      <c r="H2694" s="181">
        <v>2</v>
      </c>
      <c r="I2694" s="182"/>
      <c r="J2694" s="183">
        <f t="shared" si="100"/>
        <v>0</v>
      </c>
      <c r="K2694" s="179" t="s">
        <v>44</v>
      </c>
      <c r="L2694" s="184"/>
      <c r="M2694" s="185" t="s">
        <v>44</v>
      </c>
      <c r="N2694" s="186" t="s">
        <v>53</v>
      </c>
      <c r="P2694" s="138">
        <f t="shared" si="101"/>
        <v>0</v>
      </c>
      <c r="Q2694" s="138">
        <v>0</v>
      </c>
      <c r="R2694" s="138">
        <f t="shared" si="102"/>
        <v>0</v>
      </c>
      <c r="S2694" s="138">
        <v>0</v>
      </c>
      <c r="T2694" s="139">
        <f t="shared" si="103"/>
        <v>0</v>
      </c>
      <c r="AR2694" s="140" t="s">
        <v>317</v>
      </c>
      <c r="AT2694" s="140" t="s">
        <v>445</v>
      </c>
      <c r="AU2694" s="140" t="s">
        <v>91</v>
      </c>
      <c r="AY2694" s="2" t="s">
        <v>263</v>
      </c>
      <c r="BE2694" s="141">
        <f t="shared" si="104"/>
        <v>0</v>
      </c>
      <c r="BF2694" s="141">
        <f t="shared" si="105"/>
        <v>0</v>
      </c>
      <c r="BG2694" s="141">
        <f t="shared" si="106"/>
        <v>0</v>
      </c>
      <c r="BH2694" s="141">
        <f t="shared" si="107"/>
        <v>0</v>
      </c>
      <c r="BI2694" s="141">
        <f t="shared" si="108"/>
        <v>0</v>
      </c>
      <c r="BJ2694" s="2" t="s">
        <v>89</v>
      </c>
      <c r="BK2694" s="141">
        <f t="shared" si="109"/>
        <v>0</v>
      </c>
      <c r="BL2694" s="2" t="s">
        <v>270</v>
      </c>
      <c r="BM2694" s="140" t="s">
        <v>2906</v>
      </c>
    </row>
    <row r="2695" spans="2:65" s="17" customFormat="1" ht="14.45" customHeight="1">
      <c r="B2695" s="18"/>
      <c r="C2695" s="177" t="s">
        <v>2907</v>
      </c>
      <c r="D2695" s="177" t="s">
        <v>445</v>
      </c>
      <c r="E2695" s="178" t="s">
        <v>2908</v>
      </c>
      <c r="F2695" s="179" t="s">
        <v>2909</v>
      </c>
      <c r="G2695" s="180" t="s">
        <v>2487</v>
      </c>
      <c r="H2695" s="181">
        <v>2</v>
      </c>
      <c r="I2695" s="182"/>
      <c r="J2695" s="183">
        <f t="shared" si="100"/>
        <v>0</v>
      </c>
      <c r="K2695" s="179" t="s">
        <v>44</v>
      </c>
      <c r="L2695" s="184"/>
      <c r="M2695" s="185" t="s">
        <v>44</v>
      </c>
      <c r="N2695" s="186" t="s">
        <v>53</v>
      </c>
      <c r="P2695" s="138">
        <f t="shared" si="101"/>
        <v>0</v>
      </c>
      <c r="Q2695" s="138">
        <v>0</v>
      </c>
      <c r="R2695" s="138">
        <f t="shared" si="102"/>
        <v>0</v>
      </c>
      <c r="S2695" s="138">
        <v>0</v>
      </c>
      <c r="T2695" s="139">
        <f t="shared" si="103"/>
        <v>0</v>
      </c>
      <c r="AR2695" s="140" t="s">
        <v>317</v>
      </c>
      <c r="AT2695" s="140" t="s">
        <v>445</v>
      </c>
      <c r="AU2695" s="140" t="s">
        <v>91</v>
      </c>
      <c r="AY2695" s="2" t="s">
        <v>263</v>
      </c>
      <c r="BE2695" s="141">
        <f t="shared" si="104"/>
        <v>0</v>
      </c>
      <c r="BF2695" s="141">
        <f t="shared" si="105"/>
        <v>0</v>
      </c>
      <c r="BG2695" s="141">
        <f t="shared" si="106"/>
        <v>0</v>
      </c>
      <c r="BH2695" s="141">
        <f t="shared" si="107"/>
        <v>0</v>
      </c>
      <c r="BI2695" s="141">
        <f t="shared" si="108"/>
        <v>0</v>
      </c>
      <c r="BJ2695" s="2" t="s">
        <v>89</v>
      </c>
      <c r="BK2695" s="141">
        <f t="shared" si="109"/>
        <v>0</v>
      </c>
      <c r="BL2695" s="2" t="s">
        <v>270</v>
      </c>
      <c r="BM2695" s="140" t="s">
        <v>2910</v>
      </c>
    </row>
    <row r="2696" spans="2:65" s="17" customFormat="1" ht="14.45" customHeight="1">
      <c r="B2696" s="18"/>
      <c r="C2696" s="177" t="s">
        <v>2911</v>
      </c>
      <c r="D2696" s="177" t="s">
        <v>445</v>
      </c>
      <c r="E2696" s="178" t="s">
        <v>2912</v>
      </c>
      <c r="F2696" s="179" t="s">
        <v>2913</v>
      </c>
      <c r="G2696" s="180" t="s">
        <v>2487</v>
      </c>
      <c r="H2696" s="181">
        <v>2</v>
      </c>
      <c r="I2696" s="182"/>
      <c r="J2696" s="183">
        <f t="shared" si="100"/>
        <v>0</v>
      </c>
      <c r="K2696" s="179" t="s">
        <v>44</v>
      </c>
      <c r="L2696" s="184"/>
      <c r="M2696" s="185" t="s">
        <v>44</v>
      </c>
      <c r="N2696" s="186" t="s">
        <v>53</v>
      </c>
      <c r="P2696" s="138">
        <f t="shared" si="101"/>
        <v>0</v>
      </c>
      <c r="Q2696" s="138">
        <v>0</v>
      </c>
      <c r="R2696" s="138">
        <f t="shared" si="102"/>
        <v>0</v>
      </c>
      <c r="S2696" s="138">
        <v>0</v>
      </c>
      <c r="T2696" s="139">
        <f t="shared" si="103"/>
        <v>0</v>
      </c>
      <c r="AR2696" s="140" t="s">
        <v>317</v>
      </c>
      <c r="AT2696" s="140" t="s">
        <v>445</v>
      </c>
      <c r="AU2696" s="140" t="s">
        <v>91</v>
      </c>
      <c r="AY2696" s="2" t="s">
        <v>263</v>
      </c>
      <c r="BE2696" s="141">
        <f t="shared" si="104"/>
        <v>0</v>
      </c>
      <c r="BF2696" s="141">
        <f t="shared" si="105"/>
        <v>0</v>
      </c>
      <c r="BG2696" s="141">
        <f t="shared" si="106"/>
        <v>0</v>
      </c>
      <c r="BH2696" s="141">
        <f t="shared" si="107"/>
        <v>0</v>
      </c>
      <c r="BI2696" s="141">
        <f t="shared" si="108"/>
        <v>0</v>
      </c>
      <c r="BJ2696" s="2" t="s">
        <v>89</v>
      </c>
      <c r="BK2696" s="141">
        <f t="shared" si="109"/>
        <v>0</v>
      </c>
      <c r="BL2696" s="2" t="s">
        <v>270</v>
      </c>
      <c r="BM2696" s="140" t="s">
        <v>2914</v>
      </c>
    </row>
    <row r="2697" spans="2:65" s="17" customFormat="1" ht="14.45" customHeight="1">
      <c r="B2697" s="18"/>
      <c r="C2697" s="177" t="s">
        <v>2915</v>
      </c>
      <c r="D2697" s="177" t="s">
        <v>445</v>
      </c>
      <c r="E2697" s="178" t="s">
        <v>2916</v>
      </c>
      <c r="F2697" s="179" t="s">
        <v>2917</v>
      </c>
      <c r="G2697" s="180" t="s">
        <v>2487</v>
      </c>
      <c r="H2697" s="181">
        <v>6</v>
      </c>
      <c r="I2697" s="182"/>
      <c r="J2697" s="183">
        <f t="shared" si="100"/>
        <v>0</v>
      </c>
      <c r="K2697" s="179" t="s">
        <v>44</v>
      </c>
      <c r="L2697" s="184"/>
      <c r="M2697" s="185" t="s">
        <v>44</v>
      </c>
      <c r="N2697" s="186" t="s">
        <v>53</v>
      </c>
      <c r="P2697" s="138">
        <f t="shared" si="101"/>
        <v>0</v>
      </c>
      <c r="Q2697" s="138">
        <v>0</v>
      </c>
      <c r="R2697" s="138">
        <f t="shared" si="102"/>
        <v>0</v>
      </c>
      <c r="S2697" s="138">
        <v>0</v>
      </c>
      <c r="T2697" s="139">
        <f t="shared" si="103"/>
        <v>0</v>
      </c>
      <c r="AR2697" s="140" t="s">
        <v>317</v>
      </c>
      <c r="AT2697" s="140" t="s">
        <v>445</v>
      </c>
      <c r="AU2697" s="140" t="s">
        <v>91</v>
      </c>
      <c r="AY2697" s="2" t="s">
        <v>263</v>
      </c>
      <c r="BE2697" s="141">
        <f t="shared" si="104"/>
        <v>0</v>
      </c>
      <c r="BF2697" s="141">
        <f t="shared" si="105"/>
        <v>0</v>
      </c>
      <c r="BG2697" s="141">
        <f t="shared" si="106"/>
        <v>0</v>
      </c>
      <c r="BH2697" s="141">
        <f t="shared" si="107"/>
        <v>0</v>
      </c>
      <c r="BI2697" s="141">
        <f t="shared" si="108"/>
        <v>0</v>
      </c>
      <c r="BJ2697" s="2" t="s">
        <v>89</v>
      </c>
      <c r="BK2697" s="141">
        <f t="shared" si="109"/>
        <v>0</v>
      </c>
      <c r="BL2697" s="2" t="s">
        <v>270</v>
      </c>
      <c r="BM2697" s="140" t="s">
        <v>2918</v>
      </c>
    </row>
    <row r="2698" spans="2:65" s="17" customFormat="1" ht="14.45" customHeight="1">
      <c r="B2698" s="18"/>
      <c r="C2698" s="177" t="s">
        <v>2919</v>
      </c>
      <c r="D2698" s="177" t="s">
        <v>445</v>
      </c>
      <c r="E2698" s="178" t="s">
        <v>2920</v>
      </c>
      <c r="F2698" s="179" t="s">
        <v>2921</v>
      </c>
      <c r="G2698" s="180" t="s">
        <v>2487</v>
      </c>
      <c r="H2698" s="181">
        <v>30</v>
      </c>
      <c r="I2698" s="182"/>
      <c r="J2698" s="183">
        <f t="shared" si="100"/>
        <v>0</v>
      </c>
      <c r="K2698" s="179" t="s">
        <v>44</v>
      </c>
      <c r="L2698" s="184"/>
      <c r="M2698" s="185" t="s">
        <v>44</v>
      </c>
      <c r="N2698" s="186" t="s">
        <v>53</v>
      </c>
      <c r="P2698" s="138">
        <f t="shared" si="101"/>
        <v>0</v>
      </c>
      <c r="Q2698" s="138">
        <v>0</v>
      </c>
      <c r="R2698" s="138">
        <f t="shared" si="102"/>
        <v>0</v>
      </c>
      <c r="S2698" s="138">
        <v>0</v>
      </c>
      <c r="T2698" s="139">
        <f t="shared" si="103"/>
        <v>0</v>
      </c>
      <c r="AR2698" s="140" t="s">
        <v>317</v>
      </c>
      <c r="AT2698" s="140" t="s">
        <v>445</v>
      </c>
      <c r="AU2698" s="140" t="s">
        <v>91</v>
      </c>
      <c r="AY2698" s="2" t="s">
        <v>263</v>
      </c>
      <c r="BE2698" s="141">
        <f t="shared" si="104"/>
        <v>0</v>
      </c>
      <c r="BF2698" s="141">
        <f t="shared" si="105"/>
        <v>0</v>
      </c>
      <c r="BG2698" s="141">
        <f t="shared" si="106"/>
        <v>0</v>
      </c>
      <c r="BH2698" s="141">
        <f t="shared" si="107"/>
        <v>0</v>
      </c>
      <c r="BI2698" s="141">
        <f t="shared" si="108"/>
        <v>0</v>
      </c>
      <c r="BJ2698" s="2" t="s">
        <v>89</v>
      </c>
      <c r="BK2698" s="141">
        <f t="shared" si="109"/>
        <v>0</v>
      </c>
      <c r="BL2698" s="2" t="s">
        <v>270</v>
      </c>
      <c r="BM2698" s="140" t="s">
        <v>2922</v>
      </c>
    </row>
    <row r="2699" spans="2:65" s="17" customFormat="1" ht="14.45" customHeight="1">
      <c r="B2699" s="18"/>
      <c r="C2699" s="177" t="s">
        <v>2923</v>
      </c>
      <c r="D2699" s="177" t="s">
        <v>445</v>
      </c>
      <c r="E2699" s="178" t="s">
        <v>2924</v>
      </c>
      <c r="F2699" s="179" t="s">
        <v>2925</v>
      </c>
      <c r="G2699" s="180" t="s">
        <v>2487</v>
      </c>
      <c r="H2699" s="181">
        <v>1</v>
      </c>
      <c r="I2699" s="182"/>
      <c r="J2699" s="183">
        <f t="shared" si="100"/>
        <v>0</v>
      </c>
      <c r="K2699" s="179" t="s">
        <v>44</v>
      </c>
      <c r="L2699" s="184"/>
      <c r="M2699" s="185" t="s">
        <v>44</v>
      </c>
      <c r="N2699" s="186" t="s">
        <v>53</v>
      </c>
      <c r="P2699" s="138">
        <f t="shared" si="101"/>
        <v>0</v>
      </c>
      <c r="Q2699" s="138">
        <v>0</v>
      </c>
      <c r="R2699" s="138">
        <f t="shared" si="102"/>
        <v>0</v>
      </c>
      <c r="S2699" s="138">
        <v>0</v>
      </c>
      <c r="T2699" s="139">
        <f t="shared" si="103"/>
        <v>0</v>
      </c>
      <c r="AR2699" s="140" t="s">
        <v>317</v>
      </c>
      <c r="AT2699" s="140" t="s">
        <v>445</v>
      </c>
      <c r="AU2699" s="140" t="s">
        <v>91</v>
      </c>
      <c r="AY2699" s="2" t="s">
        <v>263</v>
      </c>
      <c r="BE2699" s="141">
        <f t="shared" si="104"/>
        <v>0</v>
      </c>
      <c r="BF2699" s="141">
        <f t="shared" si="105"/>
        <v>0</v>
      </c>
      <c r="BG2699" s="141">
        <f t="shared" si="106"/>
        <v>0</v>
      </c>
      <c r="BH2699" s="141">
        <f t="shared" si="107"/>
        <v>0</v>
      </c>
      <c r="BI2699" s="141">
        <f t="shared" si="108"/>
        <v>0</v>
      </c>
      <c r="BJ2699" s="2" t="s">
        <v>89</v>
      </c>
      <c r="BK2699" s="141">
        <f t="shared" si="109"/>
        <v>0</v>
      </c>
      <c r="BL2699" s="2" t="s">
        <v>270</v>
      </c>
      <c r="BM2699" s="140" t="s">
        <v>2926</v>
      </c>
    </row>
    <row r="2700" spans="2:65" s="17" customFormat="1" ht="14.45" customHeight="1">
      <c r="B2700" s="18"/>
      <c r="C2700" s="177" t="s">
        <v>2927</v>
      </c>
      <c r="D2700" s="177" t="s">
        <v>445</v>
      </c>
      <c r="E2700" s="178" t="s">
        <v>2928</v>
      </c>
      <c r="F2700" s="179" t="s">
        <v>2929</v>
      </c>
      <c r="G2700" s="180" t="s">
        <v>2487</v>
      </c>
      <c r="H2700" s="181">
        <v>2</v>
      </c>
      <c r="I2700" s="182"/>
      <c r="J2700" s="183">
        <f t="shared" si="100"/>
        <v>0</v>
      </c>
      <c r="K2700" s="179" t="s">
        <v>44</v>
      </c>
      <c r="L2700" s="184"/>
      <c r="M2700" s="185" t="s">
        <v>44</v>
      </c>
      <c r="N2700" s="186" t="s">
        <v>53</v>
      </c>
      <c r="P2700" s="138">
        <f t="shared" si="101"/>
        <v>0</v>
      </c>
      <c r="Q2700" s="138">
        <v>0</v>
      </c>
      <c r="R2700" s="138">
        <f t="shared" si="102"/>
        <v>0</v>
      </c>
      <c r="S2700" s="138">
        <v>0</v>
      </c>
      <c r="T2700" s="139">
        <f t="shared" si="103"/>
        <v>0</v>
      </c>
      <c r="AR2700" s="140" t="s">
        <v>317</v>
      </c>
      <c r="AT2700" s="140" t="s">
        <v>445</v>
      </c>
      <c r="AU2700" s="140" t="s">
        <v>91</v>
      </c>
      <c r="AY2700" s="2" t="s">
        <v>263</v>
      </c>
      <c r="BE2700" s="141">
        <f t="shared" si="104"/>
        <v>0</v>
      </c>
      <c r="BF2700" s="141">
        <f t="shared" si="105"/>
        <v>0</v>
      </c>
      <c r="BG2700" s="141">
        <f t="shared" si="106"/>
        <v>0</v>
      </c>
      <c r="BH2700" s="141">
        <f t="shared" si="107"/>
        <v>0</v>
      </c>
      <c r="BI2700" s="141">
        <f t="shared" si="108"/>
        <v>0</v>
      </c>
      <c r="BJ2700" s="2" t="s">
        <v>89</v>
      </c>
      <c r="BK2700" s="141">
        <f t="shared" si="109"/>
        <v>0</v>
      </c>
      <c r="BL2700" s="2" t="s">
        <v>270</v>
      </c>
      <c r="BM2700" s="140" t="s">
        <v>2930</v>
      </c>
    </row>
    <row r="2701" spans="2:65" s="17" customFormat="1" ht="14.45" customHeight="1">
      <c r="B2701" s="18"/>
      <c r="C2701" s="177" t="s">
        <v>2931</v>
      </c>
      <c r="D2701" s="177" t="s">
        <v>445</v>
      </c>
      <c r="E2701" s="178" t="s">
        <v>2932</v>
      </c>
      <c r="F2701" s="179" t="s">
        <v>2933</v>
      </c>
      <c r="G2701" s="180" t="s">
        <v>2487</v>
      </c>
      <c r="H2701" s="181">
        <v>3</v>
      </c>
      <c r="I2701" s="182"/>
      <c r="J2701" s="183">
        <f t="shared" si="100"/>
        <v>0</v>
      </c>
      <c r="K2701" s="179" t="s">
        <v>44</v>
      </c>
      <c r="L2701" s="184"/>
      <c r="M2701" s="185" t="s">
        <v>44</v>
      </c>
      <c r="N2701" s="186" t="s">
        <v>53</v>
      </c>
      <c r="P2701" s="138">
        <f t="shared" si="101"/>
        <v>0</v>
      </c>
      <c r="Q2701" s="138">
        <v>0</v>
      </c>
      <c r="R2701" s="138">
        <f t="shared" si="102"/>
        <v>0</v>
      </c>
      <c r="S2701" s="138">
        <v>0</v>
      </c>
      <c r="T2701" s="139">
        <f t="shared" si="103"/>
        <v>0</v>
      </c>
      <c r="AR2701" s="140" t="s">
        <v>317</v>
      </c>
      <c r="AT2701" s="140" t="s">
        <v>445</v>
      </c>
      <c r="AU2701" s="140" t="s">
        <v>91</v>
      </c>
      <c r="AY2701" s="2" t="s">
        <v>263</v>
      </c>
      <c r="BE2701" s="141">
        <f t="shared" si="104"/>
        <v>0</v>
      </c>
      <c r="BF2701" s="141">
        <f t="shared" si="105"/>
        <v>0</v>
      </c>
      <c r="BG2701" s="141">
        <f t="shared" si="106"/>
        <v>0</v>
      </c>
      <c r="BH2701" s="141">
        <f t="shared" si="107"/>
        <v>0</v>
      </c>
      <c r="BI2701" s="141">
        <f t="shared" si="108"/>
        <v>0</v>
      </c>
      <c r="BJ2701" s="2" t="s">
        <v>89</v>
      </c>
      <c r="BK2701" s="141">
        <f t="shared" si="109"/>
        <v>0</v>
      </c>
      <c r="BL2701" s="2" t="s">
        <v>270</v>
      </c>
      <c r="BM2701" s="140" t="s">
        <v>2934</v>
      </c>
    </row>
    <row r="2702" spans="2:65" s="17" customFormat="1" ht="14.45" customHeight="1">
      <c r="B2702" s="18"/>
      <c r="C2702" s="177" t="s">
        <v>2935</v>
      </c>
      <c r="D2702" s="177" t="s">
        <v>445</v>
      </c>
      <c r="E2702" s="178" t="s">
        <v>2936</v>
      </c>
      <c r="F2702" s="179" t="s">
        <v>2937</v>
      </c>
      <c r="G2702" s="180" t="s">
        <v>2487</v>
      </c>
      <c r="H2702" s="181">
        <v>2</v>
      </c>
      <c r="I2702" s="182"/>
      <c r="J2702" s="183">
        <f t="shared" si="100"/>
        <v>0</v>
      </c>
      <c r="K2702" s="179" t="s">
        <v>44</v>
      </c>
      <c r="L2702" s="184"/>
      <c r="M2702" s="185" t="s">
        <v>44</v>
      </c>
      <c r="N2702" s="186" t="s">
        <v>53</v>
      </c>
      <c r="P2702" s="138">
        <f t="shared" si="101"/>
        <v>0</v>
      </c>
      <c r="Q2702" s="138">
        <v>0</v>
      </c>
      <c r="R2702" s="138">
        <f t="shared" si="102"/>
        <v>0</v>
      </c>
      <c r="S2702" s="138">
        <v>0</v>
      </c>
      <c r="T2702" s="139">
        <f t="shared" si="103"/>
        <v>0</v>
      </c>
      <c r="AR2702" s="140" t="s">
        <v>317</v>
      </c>
      <c r="AT2702" s="140" t="s">
        <v>445</v>
      </c>
      <c r="AU2702" s="140" t="s">
        <v>91</v>
      </c>
      <c r="AY2702" s="2" t="s">
        <v>263</v>
      </c>
      <c r="BE2702" s="141">
        <f t="shared" si="104"/>
        <v>0</v>
      </c>
      <c r="BF2702" s="141">
        <f t="shared" si="105"/>
        <v>0</v>
      </c>
      <c r="BG2702" s="141">
        <f t="shared" si="106"/>
        <v>0</v>
      </c>
      <c r="BH2702" s="141">
        <f t="shared" si="107"/>
        <v>0</v>
      </c>
      <c r="BI2702" s="141">
        <f t="shared" si="108"/>
        <v>0</v>
      </c>
      <c r="BJ2702" s="2" t="s">
        <v>89</v>
      </c>
      <c r="BK2702" s="141">
        <f t="shared" si="109"/>
        <v>0</v>
      </c>
      <c r="BL2702" s="2" t="s">
        <v>270</v>
      </c>
      <c r="BM2702" s="140" t="s">
        <v>2938</v>
      </c>
    </row>
    <row r="2703" spans="2:65" s="17" customFormat="1" ht="24.2" customHeight="1">
      <c r="B2703" s="18"/>
      <c r="C2703" s="177" t="s">
        <v>2939</v>
      </c>
      <c r="D2703" s="177" t="s">
        <v>445</v>
      </c>
      <c r="E2703" s="178" t="s">
        <v>2940</v>
      </c>
      <c r="F2703" s="179" t="s">
        <v>2941</v>
      </c>
      <c r="G2703" s="180" t="s">
        <v>2487</v>
      </c>
      <c r="H2703" s="181">
        <v>1</v>
      </c>
      <c r="I2703" s="182"/>
      <c r="J2703" s="183">
        <f t="shared" si="100"/>
        <v>0</v>
      </c>
      <c r="K2703" s="179" t="s">
        <v>44</v>
      </c>
      <c r="L2703" s="184"/>
      <c r="M2703" s="185" t="s">
        <v>44</v>
      </c>
      <c r="N2703" s="186" t="s">
        <v>53</v>
      </c>
      <c r="P2703" s="138">
        <f t="shared" si="101"/>
        <v>0</v>
      </c>
      <c r="Q2703" s="138">
        <v>0</v>
      </c>
      <c r="R2703" s="138">
        <f t="shared" si="102"/>
        <v>0</v>
      </c>
      <c r="S2703" s="138">
        <v>0</v>
      </c>
      <c r="T2703" s="139">
        <f t="shared" si="103"/>
        <v>0</v>
      </c>
      <c r="AR2703" s="140" t="s">
        <v>317</v>
      </c>
      <c r="AT2703" s="140" t="s">
        <v>445</v>
      </c>
      <c r="AU2703" s="140" t="s">
        <v>91</v>
      </c>
      <c r="AY2703" s="2" t="s">
        <v>263</v>
      </c>
      <c r="BE2703" s="141">
        <f t="shared" si="104"/>
        <v>0</v>
      </c>
      <c r="BF2703" s="141">
        <f t="shared" si="105"/>
        <v>0</v>
      </c>
      <c r="BG2703" s="141">
        <f t="shared" si="106"/>
        <v>0</v>
      </c>
      <c r="BH2703" s="141">
        <f t="shared" si="107"/>
        <v>0</v>
      </c>
      <c r="BI2703" s="141">
        <f t="shared" si="108"/>
        <v>0</v>
      </c>
      <c r="BJ2703" s="2" t="s">
        <v>89</v>
      </c>
      <c r="BK2703" s="141">
        <f t="shared" si="109"/>
        <v>0</v>
      </c>
      <c r="BL2703" s="2" t="s">
        <v>270</v>
      </c>
      <c r="BM2703" s="140" t="s">
        <v>2942</v>
      </c>
    </row>
    <row r="2704" spans="2:65" s="17" customFormat="1" ht="14.45" customHeight="1">
      <c r="B2704" s="18"/>
      <c r="C2704" s="177" t="s">
        <v>2943</v>
      </c>
      <c r="D2704" s="177" t="s">
        <v>445</v>
      </c>
      <c r="E2704" s="178" t="s">
        <v>2944</v>
      </c>
      <c r="F2704" s="179" t="s">
        <v>2945</v>
      </c>
      <c r="G2704" s="180" t="s">
        <v>2487</v>
      </c>
      <c r="H2704" s="181">
        <v>2</v>
      </c>
      <c r="I2704" s="182"/>
      <c r="J2704" s="183">
        <f t="shared" si="100"/>
        <v>0</v>
      </c>
      <c r="K2704" s="179" t="s">
        <v>44</v>
      </c>
      <c r="L2704" s="184"/>
      <c r="M2704" s="185" t="s">
        <v>44</v>
      </c>
      <c r="N2704" s="186" t="s">
        <v>53</v>
      </c>
      <c r="P2704" s="138">
        <f t="shared" si="101"/>
        <v>0</v>
      </c>
      <c r="Q2704" s="138">
        <v>0</v>
      </c>
      <c r="R2704" s="138">
        <f t="shared" si="102"/>
        <v>0</v>
      </c>
      <c r="S2704" s="138">
        <v>0</v>
      </c>
      <c r="T2704" s="139">
        <f t="shared" si="103"/>
        <v>0</v>
      </c>
      <c r="AR2704" s="140" t="s">
        <v>317</v>
      </c>
      <c r="AT2704" s="140" t="s">
        <v>445</v>
      </c>
      <c r="AU2704" s="140" t="s">
        <v>91</v>
      </c>
      <c r="AY2704" s="2" t="s">
        <v>263</v>
      </c>
      <c r="BE2704" s="141">
        <f t="shared" si="104"/>
        <v>0</v>
      </c>
      <c r="BF2704" s="141">
        <f t="shared" si="105"/>
        <v>0</v>
      </c>
      <c r="BG2704" s="141">
        <f t="shared" si="106"/>
        <v>0</v>
      </c>
      <c r="BH2704" s="141">
        <f t="shared" si="107"/>
        <v>0</v>
      </c>
      <c r="BI2704" s="141">
        <f t="shared" si="108"/>
        <v>0</v>
      </c>
      <c r="BJ2704" s="2" t="s">
        <v>89</v>
      </c>
      <c r="BK2704" s="141">
        <f t="shared" si="109"/>
        <v>0</v>
      </c>
      <c r="BL2704" s="2" t="s">
        <v>270</v>
      </c>
      <c r="BM2704" s="140" t="s">
        <v>2946</v>
      </c>
    </row>
    <row r="2705" spans="2:65" s="17" customFormat="1" ht="14.45" customHeight="1">
      <c r="B2705" s="18"/>
      <c r="C2705" s="177" t="s">
        <v>2947</v>
      </c>
      <c r="D2705" s="177" t="s">
        <v>445</v>
      </c>
      <c r="E2705" s="178" t="s">
        <v>2948</v>
      </c>
      <c r="F2705" s="179" t="s">
        <v>2949</v>
      </c>
      <c r="G2705" s="180" t="s">
        <v>2487</v>
      </c>
      <c r="H2705" s="181">
        <v>2</v>
      </c>
      <c r="I2705" s="182"/>
      <c r="J2705" s="183">
        <f t="shared" si="100"/>
        <v>0</v>
      </c>
      <c r="K2705" s="179" t="s">
        <v>44</v>
      </c>
      <c r="L2705" s="184"/>
      <c r="M2705" s="185" t="s">
        <v>44</v>
      </c>
      <c r="N2705" s="186" t="s">
        <v>53</v>
      </c>
      <c r="P2705" s="138">
        <f t="shared" si="101"/>
        <v>0</v>
      </c>
      <c r="Q2705" s="138">
        <v>0</v>
      </c>
      <c r="R2705" s="138">
        <f t="shared" si="102"/>
        <v>0</v>
      </c>
      <c r="S2705" s="138">
        <v>0</v>
      </c>
      <c r="T2705" s="139">
        <f t="shared" si="103"/>
        <v>0</v>
      </c>
      <c r="AR2705" s="140" t="s">
        <v>317</v>
      </c>
      <c r="AT2705" s="140" t="s">
        <v>445</v>
      </c>
      <c r="AU2705" s="140" t="s">
        <v>91</v>
      </c>
      <c r="AY2705" s="2" t="s">
        <v>263</v>
      </c>
      <c r="BE2705" s="141">
        <f t="shared" si="104"/>
        <v>0</v>
      </c>
      <c r="BF2705" s="141">
        <f t="shared" si="105"/>
        <v>0</v>
      </c>
      <c r="BG2705" s="141">
        <f t="shared" si="106"/>
        <v>0</v>
      </c>
      <c r="BH2705" s="141">
        <f t="shared" si="107"/>
        <v>0</v>
      </c>
      <c r="BI2705" s="141">
        <f t="shared" si="108"/>
        <v>0</v>
      </c>
      <c r="BJ2705" s="2" t="s">
        <v>89</v>
      </c>
      <c r="BK2705" s="141">
        <f t="shared" si="109"/>
        <v>0</v>
      </c>
      <c r="BL2705" s="2" t="s">
        <v>270</v>
      </c>
      <c r="BM2705" s="140" t="s">
        <v>2950</v>
      </c>
    </row>
    <row r="2706" spans="2:65" s="17" customFormat="1" ht="14.45" customHeight="1">
      <c r="B2706" s="18"/>
      <c r="C2706" s="177" t="s">
        <v>2951</v>
      </c>
      <c r="D2706" s="177" t="s">
        <v>445</v>
      </c>
      <c r="E2706" s="178" t="s">
        <v>2952</v>
      </c>
      <c r="F2706" s="179" t="s">
        <v>2953</v>
      </c>
      <c r="G2706" s="180" t="s">
        <v>2487</v>
      </c>
      <c r="H2706" s="181">
        <v>2</v>
      </c>
      <c r="I2706" s="182"/>
      <c r="J2706" s="183">
        <f t="shared" si="100"/>
        <v>0</v>
      </c>
      <c r="K2706" s="179" t="s">
        <v>44</v>
      </c>
      <c r="L2706" s="184"/>
      <c r="M2706" s="185" t="s">
        <v>44</v>
      </c>
      <c r="N2706" s="186" t="s">
        <v>53</v>
      </c>
      <c r="P2706" s="138">
        <f t="shared" si="101"/>
        <v>0</v>
      </c>
      <c r="Q2706" s="138">
        <v>0</v>
      </c>
      <c r="R2706" s="138">
        <f t="shared" si="102"/>
        <v>0</v>
      </c>
      <c r="S2706" s="138">
        <v>0</v>
      </c>
      <c r="T2706" s="139">
        <f t="shared" si="103"/>
        <v>0</v>
      </c>
      <c r="AR2706" s="140" t="s">
        <v>317</v>
      </c>
      <c r="AT2706" s="140" t="s">
        <v>445</v>
      </c>
      <c r="AU2706" s="140" t="s">
        <v>91</v>
      </c>
      <c r="AY2706" s="2" t="s">
        <v>263</v>
      </c>
      <c r="BE2706" s="141">
        <f t="shared" si="104"/>
        <v>0</v>
      </c>
      <c r="BF2706" s="141">
        <f t="shared" si="105"/>
        <v>0</v>
      </c>
      <c r="BG2706" s="141">
        <f t="shared" si="106"/>
        <v>0</v>
      </c>
      <c r="BH2706" s="141">
        <f t="shared" si="107"/>
        <v>0</v>
      </c>
      <c r="BI2706" s="141">
        <f t="shared" si="108"/>
        <v>0</v>
      </c>
      <c r="BJ2706" s="2" t="s">
        <v>89</v>
      </c>
      <c r="BK2706" s="141">
        <f t="shared" si="109"/>
        <v>0</v>
      </c>
      <c r="BL2706" s="2" t="s">
        <v>270</v>
      </c>
      <c r="BM2706" s="140" t="s">
        <v>2954</v>
      </c>
    </row>
    <row r="2707" spans="2:65" s="17" customFormat="1" ht="14.45" customHeight="1">
      <c r="B2707" s="18"/>
      <c r="C2707" s="177" t="s">
        <v>2955</v>
      </c>
      <c r="D2707" s="177" t="s">
        <v>445</v>
      </c>
      <c r="E2707" s="178" t="s">
        <v>2956</v>
      </c>
      <c r="F2707" s="179" t="s">
        <v>2957</v>
      </c>
      <c r="G2707" s="180" t="s">
        <v>2487</v>
      </c>
      <c r="H2707" s="181">
        <v>2</v>
      </c>
      <c r="I2707" s="182"/>
      <c r="J2707" s="183">
        <f t="shared" si="100"/>
        <v>0</v>
      </c>
      <c r="K2707" s="179" t="s">
        <v>44</v>
      </c>
      <c r="L2707" s="184"/>
      <c r="M2707" s="185" t="s">
        <v>44</v>
      </c>
      <c r="N2707" s="186" t="s">
        <v>53</v>
      </c>
      <c r="P2707" s="138">
        <f t="shared" si="101"/>
        <v>0</v>
      </c>
      <c r="Q2707" s="138">
        <v>0</v>
      </c>
      <c r="R2707" s="138">
        <f t="shared" si="102"/>
        <v>0</v>
      </c>
      <c r="S2707" s="138">
        <v>0</v>
      </c>
      <c r="T2707" s="139">
        <f t="shared" si="103"/>
        <v>0</v>
      </c>
      <c r="AR2707" s="140" t="s">
        <v>317</v>
      </c>
      <c r="AT2707" s="140" t="s">
        <v>445</v>
      </c>
      <c r="AU2707" s="140" t="s">
        <v>91</v>
      </c>
      <c r="AY2707" s="2" t="s">
        <v>263</v>
      </c>
      <c r="BE2707" s="141">
        <f t="shared" si="104"/>
        <v>0</v>
      </c>
      <c r="BF2707" s="141">
        <f t="shared" si="105"/>
        <v>0</v>
      </c>
      <c r="BG2707" s="141">
        <f t="shared" si="106"/>
        <v>0</v>
      </c>
      <c r="BH2707" s="141">
        <f t="shared" si="107"/>
        <v>0</v>
      </c>
      <c r="BI2707" s="141">
        <f t="shared" si="108"/>
        <v>0</v>
      </c>
      <c r="BJ2707" s="2" t="s">
        <v>89</v>
      </c>
      <c r="BK2707" s="141">
        <f t="shared" si="109"/>
        <v>0</v>
      </c>
      <c r="BL2707" s="2" t="s">
        <v>270</v>
      </c>
      <c r="BM2707" s="140" t="s">
        <v>2958</v>
      </c>
    </row>
    <row r="2708" spans="2:65" s="17" customFormat="1" ht="14.45" customHeight="1">
      <c r="B2708" s="18"/>
      <c r="C2708" s="177" t="s">
        <v>2959</v>
      </c>
      <c r="D2708" s="177" t="s">
        <v>445</v>
      </c>
      <c r="E2708" s="178" t="s">
        <v>2960</v>
      </c>
      <c r="F2708" s="179" t="s">
        <v>2961</v>
      </c>
      <c r="G2708" s="180" t="s">
        <v>2487</v>
      </c>
      <c r="H2708" s="181">
        <v>2</v>
      </c>
      <c r="I2708" s="182"/>
      <c r="J2708" s="183">
        <f t="shared" si="100"/>
        <v>0</v>
      </c>
      <c r="K2708" s="179" t="s">
        <v>44</v>
      </c>
      <c r="L2708" s="184"/>
      <c r="M2708" s="185" t="s">
        <v>44</v>
      </c>
      <c r="N2708" s="186" t="s">
        <v>53</v>
      </c>
      <c r="P2708" s="138">
        <f t="shared" si="101"/>
        <v>0</v>
      </c>
      <c r="Q2708" s="138">
        <v>0</v>
      </c>
      <c r="R2708" s="138">
        <f t="shared" si="102"/>
        <v>0</v>
      </c>
      <c r="S2708" s="138">
        <v>0</v>
      </c>
      <c r="T2708" s="139">
        <f t="shared" si="103"/>
        <v>0</v>
      </c>
      <c r="AR2708" s="140" t="s">
        <v>317</v>
      </c>
      <c r="AT2708" s="140" t="s">
        <v>445</v>
      </c>
      <c r="AU2708" s="140" t="s">
        <v>91</v>
      </c>
      <c r="AY2708" s="2" t="s">
        <v>263</v>
      </c>
      <c r="BE2708" s="141">
        <f t="shared" si="104"/>
        <v>0</v>
      </c>
      <c r="BF2708" s="141">
        <f t="shared" si="105"/>
        <v>0</v>
      </c>
      <c r="BG2708" s="141">
        <f t="shared" si="106"/>
        <v>0</v>
      </c>
      <c r="BH2708" s="141">
        <f t="shared" si="107"/>
        <v>0</v>
      </c>
      <c r="BI2708" s="141">
        <f t="shared" si="108"/>
        <v>0</v>
      </c>
      <c r="BJ2708" s="2" t="s">
        <v>89</v>
      </c>
      <c r="BK2708" s="141">
        <f t="shared" si="109"/>
        <v>0</v>
      </c>
      <c r="BL2708" s="2" t="s">
        <v>270</v>
      </c>
      <c r="BM2708" s="140" t="s">
        <v>2962</v>
      </c>
    </row>
    <row r="2709" spans="2:65" s="17" customFormat="1" ht="24.2" customHeight="1">
      <c r="B2709" s="18"/>
      <c r="C2709" s="177" t="s">
        <v>2963</v>
      </c>
      <c r="D2709" s="177" t="s">
        <v>445</v>
      </c>
      <c r="E2709" s="178" t="s">
        <v>2964</v>
      </c>
      <c r="F2709" s="179" t="s">
        <v>2965</v>
      </c>
      <c r="G2709" s="180" t="s">
        <v>2487</v>
      </c>
      <c r="H2709" s="181">
        <v>1</v>
      </c>
      <c r="I2709" s="182"/>
      <c r="J2709" s="183">
        <f t="shared" si="100"/>
        <v>0</v>
      </c>
      <c r="K2709" s="179" t="s">
        <v>44</v>
      </c>
      <c r="L2709" s="184"/>
      <c r="M2709" s="185" t="s">
        <v>44</v>
      </c>
      <c r="N2709" s="186" t="s">
        <v>53</v>
      </c>
      <c r="P2709" s="138">
        <f t="shared" si="101"/>
        <v>0</v>
      </c>
      <c r="Q2709" s="138">
        <v>0</v>
      </c>
      <c r="R2709" s="138">
        <f t="shared" si="102"/>
        <v>0</v>
      </c>
      <c r="S2709" s="138">
        <v>0</v>
      </c>
      <c r="T2709" s="139">
        <f t="shared" si="103"/>
        <v>0</v>
      </c>
      <c r="AR2709" s="140" t="s">
        <v>317</v>
      </c>
      <c r="AT2709" s="140" t="s">
        <v>445</v>
      </c>
      <c r="AU2709" s="140" t="s">
        <v>91</v>
      </c>
      <c r="AY2709" s="2" t="s">
        <v>263</v>
      </c>
      <c r="BE2709" s="141">
        <f t="shared" si="104"/>
        <v>0</v>
      </c>
      <c r="BF2709" s="141">
        <f t="shared" si="105"/>
        <v>0</v>
      </c>
      <c r="BG2709" s="141">
        <f t="shared" si="106"/>
        <v>0</v>
      </c>
      <c r="BH2709" s="141">
        <f t="shared" si="107"/>
        <v>0</v>
      </c>
      <c r="BI2709" s="141">
        <f t="shared" si="108"/>
        <v>0</v>
      </c>
      <c r="BJ2709" s="2" t="s">
        <v>89</v>
      </c>
      <c r="BK2709" s="141">
        <f t="shared" si="109"/>
        <v>0</v>
      </c>
      <c r="BL2709" s="2" t="s">
        <v>270</v>
      </c>
      <c r="BM2709" s="140" t="s">
        <v>2966</v>
      </c>
    </row>
    <row r="2710" spans="2:65" s="17" customFormat="1" ht="14.45" customHeight="1">
      <c r="B2710" s="18"/>
      <c r="C2710" s="177" t="s">
        <v>2967</v>
      </c>
      <c r="D2710" s="177" t="s">
        <v>445</v>
      </c>
      <c r="E2710" s="178" t="s">
        <v>2968</v>
      </c>
      <c r="F2710" s="179" t="s">
        <v>2969</v>
      </c>
      <c r="G2710" s="180" t="s">
        <v>402</v>
      </c>
      <c r="H2710" s="181">
        <v>2470</v>
      </c>
      <c r="I2710" s="182"/>
      <c r="J2710" s="183">
        <f t="shared" si="100"/>
        <v>0</v>
      </c>
      <c r="K2710" s="179" t="s">
        <v>44</v>
      </c>
      <c r="L2710" s="184"/>
      <c r="M2710" s="185" t="s">
        <v>44</v>
      </c>
      <c r="N2710" s="186" t="s">
        <v>53</v>
      </c>
      <c r="P2710" s="138">
        <f t="shared" si="101"/>
        <v>0</v>
      </c>
      <c r="Q2710" s="138">
        <v>0</v>
      </c>
      <c r="R2710" s="138">
        <f t="shared" si="102"/>
        <v>0</v>
      </c>
      <c r="S2710" s="138">
        <v>0</v>
      </c>
      <c r="T2710" s="139">
        <f t="shared" si="103"/>
        <v>0</v>
      </c>
      <c r="AR2710" s="140" t="s">
        <v>317</v>
      </c>
      <c r="AT2710" s="140" t="s">
        <v>445</v>
      </c>
      <c r="AU2710" s="140" t="s">
        <v>91</v>
      </c>
      <c r="AY2710" s="2" t="s">
        <v>263</v>
      </c>
      <c r="BE2710" s="141">
        <f t="shared" si="104"/>
        <v>0</v>
      </c>
      <c r="BF2710" s="141">
        <f t="shared" si="105"/>
        <v>0</v>
      </c>
      <c r="BG2710" s="141">
        <f t="shared" si="106"/>
        <v>0</v>
      </c>
      <c r="BH2710" s="141">
        <f t="shared" si="107"/>
        <v>0</v>
      </c>
      <c r="BI2710" s="141">
        <f t="shared" si="108"/>
        <v>0</v>
      </c>
      <c r="BJ2710" s="2" t="s">
        <v>89</v>
      </c>
      <c r="BK2710" s="141">
        <f t="shared" si="109"/>
        <v>0</v>
      </c>
      <c r="BL2710" s="2" t="s">
        <v>270</v>
      </c>
      <c r="BM2710" s="140" t="s">
        <v>2970</v>
      </c>
    </row>
    <row r="2711" spans="2:65" s="17" customFormat="1" ht="14.45" customHeight="1">
      <c r="B2711" s="18"/>
      <c r="C2711" s="177" t="s">
        <v>2971</v>
      </c>
      <c r="D2711" s="177" t="s">
        <v>445</v>
      </c>
      <c r="E2711" s="178" t="s">
        <v>2972</v>
      </c>
      <c r="F2711" s="179" t="s">
        <v>2973</v>
      </c>
      <c r="G2711" s="180" t="s">
        <v>402</v>
      </c>
      <c r="H2711" s="181">
        <v>2510</v>
      </c>
      <c r="I2711" s="182"/>
      <c r="J2711" s="183">
        <f t="shared" si="100"/>
        <v>0</v>
      </c>
      <c r="K2711" s="179" t="s">
        <v>44</v>
      </c>
      <c r="L2711" s="184"/>
      <c r="M2711" s="185" t="s">
        <v>44</v>
      </c>
      <c r="N2711" s="186" t="s">
        <v>53</v>
      </c>
      <c r="P2711" s="138">
        <f t="shared" si="101"/>
        <v>0</v>
      </c>
      <c r="Q2711" s="138">
        <v>0</v>
      </c>
      <c r="R2711" s="138">
        <f t="shared" si="102"/>
        <v>0</v>
      </c>
      <c r="S2711" s="138">
        <v>0</v>
      </c>
      <c r="T2711" s="139">
        <f t="shared" si="103"/>
        <v>0</v>
      </c>
      <c r="AR2711" s="140" t="s">
        <v>317</v>
      </c>
      <c r="AT2711" s="140" t="s">
        <v>445</v>
      </c>
      <c r="AU2711" s="140" t="s">
        <v>91</v>
      </c>
      <c r="AY2711" s="2" t="s">
        <v>263</v>
      </c>
      <c r="BE2711" s="141">
        <f t="shared" si="104"/>
        <v>0</v>
      </c>
      <c r="BF2711" s="141">
        <f t="shared" si="105"/>
        <v>0</v>
      </c>
      <c r="BG2711" s="141">
        <f t="shared" si="106"/>
        <v>0</v>
      </c>
      <c r="BH2711" s="141">
        <f t="shared" si="107"/>
        <v>0</v>
      </c>
      <c r="BI2711" s="141">
        <f t="shared" si="108"/>
        <v>0</v>
      </c>
      <c r="BJ2711" s="2" t="s">
        <v>89</v>
      </c>
      <c r="BK2711" s="141">
        <f t="shared" si="109"/>
        <v>0</v>
      </c>
      <c r="BL2711" s="2" t="s">
        <v>270</v>
      </c>
      <c r="BM2711" s="140" t="s">
        <v>2974</v>
      </c>
    </row>
    <row r="2712" spans="2:65" s="17" customFormat="1" ht="14.45" customHeight="1">
      <c r="B2712" s="18"/>
      <c r="C2712" s="177" t="s">
        <v>2975</v>
      </c>
      <c r="D2712" s="177" t="s">
        <v>445</v>
      </c>
      <c r="E2712" s="178" t="s">
        <v>2976</v>
      </c>
      <c r="F2712" s="179" t="s">
        <v>2977</v>
      </c>
      <c r="G2712" s="180" t="s">
        <v>402</v>
      </c>
      <c r="H2712" s="181">
        <v>90</v>
      </c>
      <c r="I2712" s="182"/>
      <c r="J2712" s="183">
        <f t="shared" si="100"/>
        <v>0</v>
      </c>
      <c r="K2712" s="179" t="s">
        <v>44</v>
      </c>
      <c r="L2712" s="184"/>
      <c r="M2712" s="185" t="s">
        <v>44</v>
      </c>
      <c r="N2712" s="186" t="s">
        <v>53</v>
      </c>
      <c r="P2712" s="138">
        <f t="shared" si="101"/>
        <v>0</v>
      </c>
      <c r="Q2712" s="138">
        <v>0</v>
      </c>
      <c r="R2712" s="138">
        <f t="shared" si="102"/>
        <v>0</v>
      </c>
      <c r="S2712" s="138">
        <v>0</v>
      </c>
      <c r="T2712" s="139">
        <f t="shared" si="103"/>
        <v>0</v>
      </c>
      <c r="AR2712" s="140" t="s">
        <v>317</v>
      </c>
      <c r="AT2712" s="140" t="s">
        <v>445</v>
      </c>
      <c r="AU2712" s="140" t="s">
        <v>91</v>
      </c>
      <c r="AY2712" s="2" t="s">
        <v>263</v>
      </c>
      <c r="BE2712" s="141">
        <f t="shared" si="104"/>
        <v>0</v>
      </c>
      <c r="BF2712" s="141">
        <f t="shared" si="105"/>
        <v>0</v>
      </c>
      <c r="BG2712" s="141">
        <f t="shared" si="106"/>
        <v>0</v>
      </c>
      <c r="BH2712" s="141">
        <f t="shared" si="107"/>
        <v>0</v>
      </c>
      <c r="BI2712" s="141">
        <f t="shared" si="108"/>
        <v>0</v>
      </c>
      <c r="BJ2712" s="2" t="s">
        <v>89</v>
      </c>
      <c r="BK2712" s="141">
        <f t="shared" si="109"/>
        <v>0</v>
      </c>
      <c r="BL2712" s="2" t="s">
        <v>270</v>
      </c>
      <c r="BM2712" s="140" t="s">
        <v>2978</v>
      </c>
    </row>
    <row r="2713" spans="2:65" s="17" customFormat="1" ht="14.45" customHeight="1">
      <c r="B2713" s="18"/>
      <c r="C2713" s="177" t="s">
        <v>2979</v>
      </c>
      <c r="D2713" s="177" t="s">
        <v>445</v>
      </c>
      <c r="E2713" s="178" t="s">
        <v>2980</v>
      </c>
      <c r="F2713" s="179" t="s">
        <v>2981</v>
      </c>
      <c r="G2713" s="180" t="s">
        <v>402</v>
      </c>
      <c r="H2713" s="181">
        <v>35</v>
      </c>
      <c r="I2713" s="182"/>
      <c r="J2713" s="183">
        <f t="shared" si="100"/>
        <v>0</v>
      </c>
      <c r="K2713" s="179" t="s">
        <v>44</v>
      </c>
      <c r="L2713" s="184"/>
      <c r="M2713" s="185" t="s">
        <v>44</v>
      </c>
      <c r="N2713" s="186" t="s">
        <v>53</v>
      </c>
      <c r="P2713" s="138">
        <f t="shared" si="101"/>
        <v>0</v>
      </c>
      <c r="Q2713" s="138">
        <v>0</v>
      </c>
      <c r="R2713" s="138">
        <f t="shared" si="102"/>
        <v>0</v>
      </c>
      <c r="S2713" s="138">
        <v>0</v>
      </c>
      <c r="T2713" s="139">
        <f t="shared" si="103"/>
        <v>0</v>
      </c>
      <c r="AR2713" s="140" t="s">
        <v>317</v>
      </c>
      <c r="AT2713" s="140" t="s">
        <v>445</v>
      </c>
      <c r="AU2713" s="140" t="s">
        <v>91</v>
      </c>
      <c r="AY2713" s="2" t="s">
        <v>263</v>
      </c>
      <c r="BE2713" s="141">
        <f t="shared" si="104"/>
        <v>0</v>
      </c>
      <c r="BF2713" s="141">
        <f t="shared" si="105"/>
        <v>0</v>
      </c>
      <c r="BG2713" s="141">
        <f t="shared" si="106"/>
        <v>0</v>
      </c>
      <c r="BH2713" s="141">
        <f t="shared" si="107"/>
        <v>0</v>
      </c>
      <c r="BI2713" s="141">
        <f t="shared" si="108"/>
        <v>0</v>
      </c>
      <c r="BJ2713" s="2" t="s">
        <v>89</v>
      </c>
      <c r="BK2713" s="141">
        <f t="shared" si="109"/>
        <v>0</v>
      </c>
      <c r="BL2713" s="2" t="s">
        <v>270</v>
      </c>
      <c r="BM2713" s="140" t="s">
        <v>2982</v>
      </c>
    </row>
    <row r="2714" spans="2:65" s="17" customFormat="1" ht="14.45" customHeight="1">
      <c r="B2714" s="18"/>
      <c r="C2714" s="177" t="s">
        <v>2983</v>
      </c>
      <c r="D2714" s="177" t="s">
        <v>445</v>
      </c>
      <c r="E2714" s="178" t="s">
        <v>2984</v>
      </c>
      <c r="F2714" s="179" t="s">
        <v>2985</v>
      </c>
      <c r="G2714" s="180" t="s">
        <v>402</v>
      </c>
      <c r="H2714" s="181">
        <v>20</v>
      </c>
      <c r="I2714" s="182"/>
      <c r="J2714" s="183">
        <f t="shared" si="100"/>
        <v>0</v>
      </c>
      <c r="K2714" s="179" t="s">
        <v>44</v>
      </c>
      <c r="L2714" s="184"/>
      <c r="M2714" s="185" t="s">
        <v>44</v>
      </c>
      <c r="N2714" s="186" t="s">
        <v>53</v>
      </c>
      <c r="P2714" s="138">
        <f t="shared" si="101"/>
        <v>0</v>
      </c>
      <c r="Q2714" s="138">
        <v>0</v>
      </c>
      <c r="R2714" s="138">
        <f t="shared" si="102"/>
        <v>0</v>
      </c>
      <c r="S2714" s="138">
        <v>0</v>
      </c>
      <c r="T2714" s="139">
        <f t="shared" si="103"/>
        <v>0</v>
      </c>
      <c r="AR2714" s="140" t="s">
        <v>317</v>
      </c>
      <c r="AT2714" s="140" t="s">
        <v>445</v>
      </c>
      <c r="AU2714" s="140" t="s">
        <v>91</v>
      </c>
      <c r="AY2714" s="2" t="s">
        <v>263</v>
      </c>
      <c r="BE2714" s="141">
        <f t="shared" si="104"/>
        <v>0</v>
      </c>
      <c r="BF2714" s="141">
        <f t="shared" si="105"/>
        <v>0</v>
      </c>
      <c r="BG2714" s="141">
        <f t="shared" si="106"/>
        <v>0</v>
      </c>
      <c r="BH2714" s="141">
        <f t="shared" si="107"/>
        <v>0</v>
      </c>
      <c r="BI2714" s="141">
        <f t="shared" si="108"/>
        <v>0</v>
      </c>
      <c r="BJ2714" s="2" t="s">
        <v>89</v>
      </c>
      <c r="BK2714" s="141">
        <f t="shared" si="109"/>
        <v>0</v>
      </c>
      <c r="BL2714" s="2" t="s">
        <v>270</v>
      </c>
      <c r="BM2714" s="140" t="s">
        <v>2986</v>
      </c>
    </row>
    <row r="2715" spans="2:65" s="17" customFormat="1" ht="14.45" customHeight="1">
      <c r="B2715" s="18"/>
      <c r="C2715" s="177" t="s">
        <v>2987</v>
      </c>
      <c r="D2715" s="177" t="s">
        <v>445</v>
      </c>
      <c r="E2715" s="178" t="s">
        <v>2988</v>
      </c>
      <c r="F2715" s="179" t="s">
        <v>2989</v>
      </c>
      <c r="G2715" s="180" t="s">
        <v>402</v>
      </c>
      <c r="H2715" s="181">
        <v>240</v>
      </c>
      <c r="I2715" s="182"/>
      <c r="J2715" s="183">
        <f t="shared" si="100"/>
        <v>0</v>
      </c>
      <c r="K2715" s="179" t="s">
        <v>44</v>
      </c>
      <c r="L2715" s="184"/>
      <c r="M2715" s="185" t="s">
        <v>44</v>
      </c>
      <c r="N2715" s="186" t="s">
        <v>53</v>
      </c>
      <c r="P2715" s="138">
        <f t="shared" si="101"/>
        <v>0</v>
      </c>
      <c r="Q2715" s="138">
        <v>0</v>
      </c>
      <c r="R2715" s="138">
        <f t="shared" si="102"/>
        <v>0</v>
      </c>
      <c r="S2715" s="138">
        <v>0</v>
      </c>
      <c r="T2715" s="139">
        <f t="shared" si="103"/>
        <v>0</v>
      </c>
      <c r="AR2715" s="140" t="s">
        <v>317</v>
      </c>
      <c r="AT2715" s="140" t="s">
        <v>445</v>
      </c>
      <c r="AU2715" s="140" t="s">
        <v>91</v>
      </c>
      <c r="AY2715" s="2" t="s">
        <v>263</v>
      </c>
      <c r="BE2715" s="141">
        <f t="shared" si="104"/>
        <v>0</v>
      </c>
      <c r="BF2715" s="141">
        <f t="shared" si="105"/>
        <v>0</v>
      </c>
      <c r="BG2715" s="141">
        <f t="shared" si="106"/>
        <v>0</v>
      </c>
      <c r="BH2715" s="141">
        <f t="shared" si="107"/>
        <v>0</v>
      </c>
      <c r="BI2715" s="141">
        <f t="shared" si="108"/>
        <v>0</v>
      </c>
      <c r="BJ2715" s="2" t="s">
        <v>89</v>
      </c>
      <c r="BK2715" s="141">
        <f t="shared" si="109"/>
        <v>0</v>
      </c>
      <c r="BL2715" s="2" t="s">
        <v>270</v>
      </c>
      <c r="BM2715" s="140" t="s">
        <v>2990</v>
      </c>
    </row>
    <row r="2716" spans="2:65" s="17" customFormat="1" ht="14.45" customHeight="1">
      <c r="B2716" s="18"/>
      <c r="C2716" s="177" t="s">
        <v>2991</v>
      </c>
      <c r="D2716" s="177" t="s">
        <v>445</v>
      </c>
      <c r="E2716" s="178" t="s">
        <v>2992</v>
      </c>
      <c r="F2716" s="179" t="s">
        <v>2993</v>
      </c>
      <c r="G2716" s="180" t="s">
        <v>402</v>
      </c>
      <c r="H2716" s="181">
        <v>245</v>
      </c>
      <c r="I2716" s="182"/>
      <c r="J2716" s="183">
        <f t="shared" si="100"/>
        <v>0</v>
      </c>
      <c r="K2716" s="179" t="s">
        <v>44</v>
      </c>
      <c r="L2716" s="184"/>
      <c r="M2716" s="185" t="s">
        <v>44</v>
      </c>
      <c r="N2716" s="186" t="s">
        <v>53</v>
      </c>
      <c r="P2716" s="138">
        <f t="shared" si="101"/>
        <v>0</v>
      </c>
      <c r="Q2716" s="138">
        <v>0</v>
      </c>
      <c r="R2716" s="138">
        <f t="shared" si="102"/>
        <v>0</v>
      </c>
      <c r="S2716" s="138">
        <v>0</v>
      </c>
      <c r="T2716" s="139">
        <f t="shared" si="103"/>
        <v>0</v>
      </c>
      <c r="AR2716" s="140" t="s">
        <v>317</v>
      </c>
      <c r="AT2716" s="140" t="s">
        <v>445</v>
      </c>
      <c r="AU2716" s="140" t="s">
        <v>91</v>
      </c>
      <c r="AY2716" s="2" t="s">
        <v>263</v>
      </c>
      <c r="BE2716" s="141">
        <f t="shared" si="104"/>
        <v>0</v>
      </c>
      <c r="BF2716" s="141">
        <f t="shared" si="105"/>
        <v>0</v>
      </c>
      <c r="BG2716" s="141">
        <f t="shared" si="106"/>
        <v>0</v>
      </c>
      <c r="BH2716" s="141">
        <f t="shared" si="107"/>
        <v>0</v>
      </c>
      <c r="BI2716" s="141">
        <f t="shared" si="108"/>
        <v>0</v>
      </c>
      <c r="BJ2716" s="2" t="s">
        <v>89</v>
      </c>
      <c r="BK2716" s="141">
        <f t="shared" si="109"/>
        <v>0</v>
      </c>
      <c r="BL2716" s="2" t="s">
        <v>270</v>
      </c>
      <c r="BM2716" s="140" t="s">
        <v>2994</v>
      </c>
    </row>
    <row r="2717" spans="2:65" s="17" customFormat="1" ht="14.45" customHeight="1">
      <c r="B2717" s="18"/>
      <c r="C2717" s="177" t="s">
        <v>2995</v>
      </c>
      <c r="D2717" s="177" t="s">
        <v>445</v>
      </c>
      <c r="E2717" s="178" t="s">
        <v>2996</v>
      </c>
      <c r="F2717" s="179" t="s">
        <v>2997</v>
      </c>
      <c r="G2717" s="180" t="s">
        <v>402</v>
      </c>
      <c r="H2717" s="181">
        <v>910</v>
      </c>
      <c r="I2717" s="182"/>
      <c r="J2717" s="183">
        <f t="shared" si="100"/>
        <v>0</v>
      </c>
      <c r="K2717" s="179" t="s">
        <v>44</v>
      </c>
      <c r="L2717" s="184"/>
      <c r="M2717" s="185" t="s">
        <v>44</v>
      </c>
      <c r="N2717" s="186" t="s">
        <v>53</v>
      </c>
      <c r="P2717" s="138">
        <f t="shared" si="101"/>
        <v>0</v>
      </c>
      <c r="Q2717" s="138">
        <v>0</v>
      </c>
      <c r="R2717" s="138">
        <f t="shared" si="102"/>
        <v>0</v>
      </c>
      <c r="S2717" s="138">
        <v>0</v>
      </c>
      <c r="T2717" s="139">
        <f t="shared" si="103"/>
        <v>0</v>
      </c>
      <c r="AR2717" s="140" t="s">
        <v>317</v>
      </c>
      <c r="AT2717" s="140" t="s">
        <v>445</v>
      </c>
      <c r="AU2717" s="140" t="s">
        <v>91</v>
      </c>
      <c r="AY2717" s="2" t="s">
        <v>263</v>
      </c>
      <c r="BE2717" s="141">
        <f t="shared" si="104"/>
        <v>0</v>
      </c>
      <c r="BF2717" s="141">
        <f t="shared" si="105"/>
        <v>0</v>
      </c>
      <c r="BG2717" s="141">
        <f t="shared" si="106"/>
        <v>0</v>
      </c>
      <c r="BH2717" s="141">
        <f t="shared" si="107"/>
        <v>0</v>
      </c>
      <c r="BI2717" s="141">
        <f t="shared" si="108"/>
        <v>0</v>
      </c>
      <c r="BJ2717" s="2" t="s">
        <v>89</v>
      </c>
      <c r="BK2717" s="141">
        <f t="shared" si="109"/>
        <v>0</v>
      </c>
      <c r="BL2717" s="2" t="s">
        <v>270</v>
      </c>
      <c r="BM2717" s="140" t="s">
        <v>2998</v>
      </c>
    </row>
    <row r="2718" spans="2:65" s="17" customFormat="1" ht="14.45" customHeight="1">
      <c r="B2718" s="18"/>
      <c r="C2718" s="177" t="s">
        <v>2999</v>
      </c>
      <c r="D2718" s="177" t="s">
        <v>445</v>
      </c>
      <c r="E2718" s="178" t="s">
        <v>3000</v>
      </c>
      <c r="F2718" s="179" t="s">
        <v>3001</v>
      </c>
      <c r="G2718" s="180" t="s">
        <v>402</v>
      </c>
      <c r="H2718" s="181">
        <v>2070</v>
      </c>
      <c r="I2718" s="182"/>
      <c r="J2718" s="183">
        <f t="shared" si="100"/>
        <v>0</v>
      </c>
      <c r="K2718" s="179" t="s">
        <v>44</v>
      </c>
      <c r="L2718" s="184"/>
      <c r="M2718" s="185" t="s">
        <v>44</v>
      </c>
      <c r="N2718" s="186" t="s">
        <v>53</v>
      </c>
      <c r="P2718" s="138">
        <f t="shared" si="101"/>
        <v>0</v>
      </c>
      <c r="Q2718" s="138">
        <v>0</v>
      </c>
      <c r="R2718" s="138">
        <f t="shared" si="102"/>
        <v>0</v>
      </c>
      <c r="S2718" s="138">
        <v>0</v>
      </c>
      <c r="T2718" s="139">
        <f t="shared" si="103"/>
        <v>0</v>
      </c>
      <c r="AR2718" s="140" t="s">
        <v>317</v>
      </c>
      <c r="AT2718" s="140" t="s">
        <v>445</v>
      </c>
      <c r="AU2718" s="140" t="s">
        <v>91</v>
      </c>
      <c r="AY2718" s="2" t="s">
        <v>263</v>
      </c>
      <c r="BE2718" s="141">
        <f t="shared" si="104"/>
        <v>0</v>
      </c>
      <c r="BF2718" s="141">
        <f t="shared" si="105"/>
        <v>0</v>
      </c>
      <c r="BG2718" s="141">
        <f t="shared" si="106"/>
        <v>0</v>
      </c>
      <c r="BH2718" s="141">
        <f t="shared" si="107"/>
        <v>0</v>
      </c>
      <c r="BI2718" s="141">
        <f t="shared" si="108"/>
        <v>0</v>
      </c>
      <c r="BJ2718" s="2" t="s">
        <v>89</v>
      </c>
      <c r="BK2718" s="141">
        <f t="shared" si="109"/>
        <v>0</v>
      </c>
      <c r="BL2718" s="2" t="s">
        <v>270</v>
      </c>
      <c r="BM2718" s="140" t="s">
        <v>3002</v>
      </c>
    </row>
    <row r="2719" spans="2:65" s="17" customFormat="1" ht="14.45" customHeight="1">
      <c r="B2719" s="18"/>
      <c r="C2719" s="177" t="s">
        <v>3003</v>
      </c>
      <c r="D2719" s="177" t="s">
        <v>445</v>
      </c>
      <c r="E2719" s="178" t="s">
        <v>3004</v>
      </c>
      <c r="F2719" s="179" t="s">
        <v>3005</v>
      </c>
      <c r="G2719" s="180" t="s">
        <v>402</v>
      </c>
      <c r="H2719" s="181">
        <v>70</v>
      </c>
      <c r="I2719" s="182"/>
      <c r="J2719" s="183">
        <f t="shared" si="100"/>
        <v>0</v>
      </c>
      <c r="K2719" s="179" t="s">
        <v>44</v>
      </c>
      <c r="L2719" s="184"/>
      <c r="M2719" s="185" t="s">
        <v>44</v>
      </c>
      <c r="N2719" s="186" t="s">
        <v>53</v>
      </c>
      <c r="P2719" s="138">
        <f t="shared" si="101"/>
        <v>0</v>
      </c>
      <c r="Q2719" s="138">
        <v>0</v>
      </c>
      <c r="R2719" s="138">
        <f t="shared" si="102"/>
        <v>0</v>
      </c>
      <c r="S2719" s="138">
        <v>0</v>
      </c>
      <c r="T2719" s="139">
        <f t="shared" si="103"/>
        <v>0</v>
      </c>
      <c r="AR2719" s="140" t="s">
        <v>317</v>
      </c>
      <c r="AT2719" s="140" t="s">
        <v>445</v>
      </c>
      <c r="AU2719" s="140" t="s">
        <v>91</v>
      </c>
      <c r="AY2719" s="2" t="s">
        <v>263</v>
      </c>
      <c r="BE2719" s="141">
        <f t="shared" si="104"/>
        <v>0</v>
      </c>
      <c r="BF2719" s="141">
        <f t="shared" si="105"/>
        <v>0</v>
      </c>
      <c r="BG2719" s="141">
        <f t="shared" si="106"/>
        <v>0</v>
      </c>
      <c r="BH2719" s="141">
        <f t="shared" si="107"/>
        <v>0</v>
      </c>
      <c r="BI2719" s="141">
        <f t="shared" si="108"/>
        <v>0</v>
      </c>
      <c r="BJ2719" s="2" t="s">
        <v>89</v>
      </c>
      <c r="BK2719" s="141">
        <f t="shared" si="109"/>
        <v>0</v>
      </c>
      <c r="BL2719" s="2" t="s">
        <v>270</v>
      </c>
      <c r="BM2719" s="140" t="s">
        <v>3006</v>
      </c>
    </row>
    <row r="2720" spans="2:65" s="17" customFormat="1" ht="14.45" customHeight="1">
      <c r="B2720" s="18"/>
      <c r="C2720" s="177" t="s">
        <v>3007</v>
      </c>
      <c r="D2720" s="177" t="s">
        <v>445</v>
      </c>
      <c r="E2720" s="178" t="s">
        <v>3008</v>
      </c>
      <c r="F2720" s="179" t="s">
        <v>3009</v>
      </c>
      <c r="G2720" s="180" t="s">
        <v>402</v>
      </c>
      <c r="H2720" s="181">
        <v>460</v>
      </c>
      <c r="I2720" s="182"/>
      <c r="J2720" s="183">
        <f t="shared" si="100"/>
        <v>0</v>
      </c>
      <c r="K2720" s="179" t="s">
        <v>44</v>
      </c>
      <c r="L2720" s="184"/>
      <c r="M2720" s="185" t="s">
        <v>44</v>
      </c>
      <c r="N2720" s="186" t="s">
        <v>53</v>
      </c>
      <c r="P2720" s="138">
        <f t="shared" si="101"/>
        <v>0</v>
      </c>
      <c r="Q2720" s="138">
        <v>0</v>
      </c>
      <c r="R2720" s="138">
        <f t="shared" si="102"/>
        <v>0</v>
      </c>
      <c r="S2720" s="138">
        <v>0</v>
      </c>
      <c r="T2720" s="139">
        <f t="shared" si="103"/>
        <v>0</v>
      </c>
      <c r="AR2720" s="140" t="s">
        <v>317</v>
      </c>
      <c r="AT2720" s="140" t="s">
        <v>445</v>
      </c>
      <c r="AU2720" s="140" t="s">
        <v>91</v>
      </c>
      <c r="AY2720" s="2" t="s">
        <v>263</v>
      </c>
      <c r="BE2720" s="141">
        <f t="shared" si="104"/>
        <v>0</v>
      </c>
      <c r="BF2720" s="141">
        <f t="shared" si="105"/>
        <v>0</v>
      </c>
      <c r="BG2720" s="141">
        <f t="shared" si="106"/>
        <v>0</v>
      </c>
      <c r="BH2720" s="141">
        <f t="shared" si="107"/>
        <v>0</v>
      </c>
      <c r="BI2720" s="141">
        <f t="shared" si="108"/>
        <v>0</v>
      </c>
      <c r="BJ2720" s="2" t="s">
        <v>89</v>
      </c>
      <c r="BK2720" s="141">
        <f t="shared" si="109"/>
        <v>0</v>
      </c>
      <c r="BL2720" s="2" t="s">
        <v>270</v>
      </c>
      <c r="BM2720" s="140" t="s">
        <v>3010</v>
      </c>
    </row>
    <row r="2721" spans="2:65" s="17" customFormat="1" ht="14.45" customHeight="1">
      <c r="B2721" s="18"/>
      <c r="C2721" s="177" t="s">
        <v>3011</v>
      </c>
      <c r="D2721" s="177" t="s">
        <v>445</v>
      </c>
      <c r="E2721" s="178" t="s">
        <v>3012</v>
      </c>
      <c r="F2721" s="179" t="s">
        <v>3013</v>
      </c>
      <c r="G2721" s="180" t="s">
        <v>402</v>
      </c>
      <c r="H2721" s="181">
        <v>410</v>
      </c>
      <c r="I2721" s="182"/>
      <c r="J2721" s="183">
        <f t="shared" si="100"/>
        <v>0</v>
      </c>
      <c r="K2721" s="179" t="s">
        <v>44</v>
      </c>
      <c r="L2721" s="184"/>
      <c r="M2721" s="185" t="s">
        <v>44</v>
      </c>
      <c r="N2721" s="186" t="s">
        <v>53</v>
      </c>
      <c r="P2721" s="138">
        <f t="shared" si="101"/>
        <v>0</v>
      </c>
      <c r="Q2721" s="138">
        <v>0</v>
      </c>
      <c r="R2721" s="138">
        <f t="shared" si="102"/>
        <v>0</v>
      </c>
      <c r="S2721" s="138">
        <v>0</v>
      </c>
      <c r="T2721" s="139">
        <f t="shared" si="103"/>
        <v>0</v>
      </c>
      <c r="AR2721" s="140" t="s">
        <v>317</v>
      </c>
      <c r="AT2721" s="140" t="s">
        <v>445</v>
      </c>
      <c r="AU2721" s="140" t="s">
        <v>91</v>
      </c>
      <c r="AY2721" s="2" t="s">
        <v>263</v>
      </c>
      <c r="BE2721" s="141">
        <f t="shared" si="104"/>
        <v>0</v>
      </c>
      <c r="BF2721" s="141">
        <f t="shared" si="105"/>
        <v>0</v>
      </c>
      <c r="BG2721" s="141">
        <f t="shared" si="106"/>
        <v>0</v>
      </c>
      <c r="BH2721" s="141">
        <f t="shared" si="107"/>
        <v>0</v>
      </c>
      <c r="BI2721" s="141">
        <f t="shared" si="108"/>
        <v>0</v>
      </c>
      <c r="BJ2721" s="2" t="s">
        <v>89</v>
      </c>
      <c r="BK2721" s="141">
        <f t="shared" si="109"/>
        <v>0</v>
      </c>
      <c r="BL2721" s="2" t="s">
        <v>270</v>
      </c>
      <c r="BM2721" s="140" t="s">
        <v>3014</v>
      </c>
    </row>
    <row r="2722" spans="2:65" s="17" customFormat="1" ht="14.45" customHeight="1">
      <c r="B2722" s="18"/>
      <c r="C2722" s="177" t="s">
        <v>3015</v>
      </c>
      <c r="D2722" s="177" t="s">
        <v>445</v>
      </c>
      <c r="E2722" s="178" t="s">
        <v>3016</v>
      </c>
      <c r="F2722" s="179" t="s">
        <v>3017</v>
      </c>
      <c r="G2722" s="180" t="s">
        <v>402</v>
      </c>
      <c r="H2722" s="181">
        <v>170</v>
      </c>
      <c r="I2722" s="182"/>
      <c r="J2722" s="183">
        <f t="shared" si="100"/>
        <v>0</v>
      </c>
      <c r="K2722" s="179" t="s">
        <v>44</v>
      </c>
      <c r="L2722" s="184"/>
      <c r="M2722" s="185" t="s">
        <v>44</v>
      </c>
      <c r="N2722" s="186" t="s">
        <v>53</v>
      </c>
      <c r="P2722" s="138">
        <f t="shared" si="101"/>
        <v>0</v>
      </c>
      <c r="Q2722" s="138">
        <v>0</v>
      </c>
      <c r="R2722" s="138">
        <f t="shared" si="102"/>
        <v>0</v>
      </c>
      <c r="S2722" s="138">
        <v>0</v>
      </c>
      <c r="T2722" s="139">
        <f t="shared" si="103"/>
        <v>0</v>
      </c>
      <c r="AR2722" s="140" t="s">
        <v>317</v>
      </c>
      <c r="AT2722" s="140" t="s">
        <v>445</v>
      </c>
      <c r="AU2722" s="140" t="s">
        <v>91</v>
      </c>
      <c r="AY2722" s="2" t="s">
        <v>263</v>
      </c>
      <c r="BE2722" s="141">
        <f t="shared" si="104"/>
        <v>0</v>
      </c>
      <c r="BF2722" s="141">
        <f t="shared" si="105"/>
        <v>0</v>
      </c>
      <c r="BG2722" s="141">
        <f t="shared" si="106"/>
        <v>0</v>
      </c>
      <c r="BH2722" s="141">
        <f t="shared" si="107"/>
        <v>0</v>
      </c>
      <c r="BI2722" s="141">
        <f t="shared" si="108"/>
        <v>0</v>
      </c>
      <c r="BJ2722" s="2" t="s">
        <v>89</v>
      </c>
      <c r="BK2722" s="141">
        <f t="shared" si="109"/>
        <v>0</v>
      </c>
      <c r="BL2722" s="2" t="s">
        <v>270</v>
      </c>
      <c r="BM2722" s="140" t="s">
        <v>3018</v>
      </c>
    </row>
    <row r="2723" spans="2:65" s="17" customFormat="1" ht="14.45" customHeight="1">
      <c r="B2723" s="18"/>
      <c r="C2723" s="177" t="s">
        <v>3019</v>
      </c>
      <c r="D2723" s="177" t="s">
        <v>445</v>
      </c>
      <c r="E2723" s="178" t="s">
        <v>3020</v>
      </c>
      <c r="F2723" s="179" t="s">
        <v>3021</v>
      </c>
      <c r="G2723" s="180" t="s">
        <v>402</v>
      </c>
      <c r="H2723" s="181">
        <v>230</v>
      </c>
      <c r="I2723" s="182"/>
      <c r="J2723" s="183">
        <f t="shared" si="100"/>
        <v>0</v>
      </c>
      <c r="K2723" s="179" t="s">
        <v>44</v>
      </c>
      <c r="L2723" s="184"/>
      <c r="M2723" s="185" t="s">
        <v>44</v>
      </c>
      <c r="N2723" s="186" t="s">
        <v>53</v>
      </c>
      <c r="P2723" s="138">
        <f t="shared" si="101"/>
        <v>0</v>
      </c>
      <c r="Q2723" s="138">
        <v>0</v>
      </c>
      <c r="R2723" s="138">
        <f t="shared" si="102"/>
        <v>0</v>
      </c>
      <c r="S2723" s="138">
        <v>0</v>
      </c>
      <c r="T2723" s="139">
        <f t="shared" si="103"/>
        <v>0</v>
      </c>
      <c r="AR2723" s="140" t="s">
        <v>317</v>
      </c>
      <c r="AT2723" s="140" t="s">
        <v>445</v>
      </c>
      <c r="AU2723" s="140" t="s">
        <v>91</v>
      </c>
      <c r="AY2723" s="2" t="s">
        <v>263</v>
      </c>
      <c r="BE2723" s="141">
        <f t="shared" si="104"/>
        <v>0</v>
      </c>
      <c r="BF2723" s="141">
        <f t="shared" si="105"/>
        <v>0</v>
      </c>
      <c r="BG2723" s="141">
        <f t="shared" si="106"/>
        <v>0</v>
      </c>
      <c r="BH2723" s="141">
        <f t="shared" si="107"/>
        <v>0</v>
      </c>
      <c r="BI2723" s="141">
        <f t="shared" si="108"/>
        <v>0</v>
      </c>
      <c r="BJ2723" s="2" t="s">
        <v>89</v>
      </c>
      <c r="BK2723" s="141">
        <f t="shared" si="109"/>
        <v>0</v>
      </c>
      <c r="BL2723" s="2" t="s">
        <v>270</v>
      </c>
      <c r="BM2723" s="140" t="s">
        <v>3022</v>
      </c>
    </row>
    <row r="2724" spans="2:65" s="17" customFormat="1" ht="14.45" customHeight="1">
      <c r="B2724" s="18"/>
      <c r="C2724" s="177" t="s">
        <v>3023</v>
      </c>
      <c r="D2724" s="177" t="s">
        <v>445</v>
      </c>
      <c r="E2724" s="178" t="s">
        <v>3024</v>
      </c>
      <c r="F2724" s="179" t="s">
        <v>3025</v>
      </c>
      <c r="G2724" s="180" t="s">
        <v>402</v>
      </c>
      <c r="H2724" s="181">
        <v>40</v>
      </c>
      <c r="I2724" s="182"/>
      <c r="J2724" s="183">
        <f t="shared" si="100"/>
        <v>0</v>
      </c>
      <c r="K2724" s="179" t="s">
        <v>44</v>
      </c>
      <c r="L2724" s="184"/>
      <c r="M2724" s="185" t="s">
        <v>44</v>
      </c>
      <c r="N2724" s="186" t="s">
        <v>53</v>
      </c>
      <c r="P2724" s="138">
        <f t="shared" si="101"/>
        <v>0</v>
      </c>
      <c r="Q2724" s="138">
        <v>0</v>
      </c>
      <c r="R2724" s="138">
        <f t="shared" si="102"/>
        <v>0</v>
      </c>
      <c r="S2724" s="138">
        <v>0</v>
      </c>
      <c r="T2724" s="139">
        <f t="shared" si="103"/>
        <v>0</v>
      </c>
      <c r="AR2724" s="140" t="s">
        <v>317</v>
      </c>
      <c r="AT2724" s="140" t="s">
        <v>445</v>
      </c>
      <c r="AU2724" s="140" t="s">
        <v>91</v>
      </c>
      <c r="AY2724" s="2" t="s">
        <v>263</v>
      </c>
      <c r="BE2724" s="141">
        <f t="shared" si="104"/>
        <v>0</v>
      </c>
      <c r="BF2724" s="141">
        <f t="shared" si="105"/>
        <v>0</v>
      </c>
      <c r="BG2724" s="141">
        <f t="shared" si="106"/>
        <v>0</v>
      </c>
      <c r="BH2724" s="141">
        <f t="shared" si="107"/>
        <v>0</v>
      </c>
      <c r="BI2724" s="141">
        <f t="shared" si="108"/>
        <v>0</v>
      </c>
      <c r="BJ2724" s="2" t="s">
        <v>89</v>
      </c>
      <c r="BK2724" s="141">
        <f t="shared" si="109"/>
        <v>0</v>
      </c>
      <c r="BL2724" s="2" t="s">
        <v>270</v>
      </c>
      <c r="BM2724" s="140" t="s">
        <v>3026</v>
      </c>
    </row>
    <row r="2725" spans="2:65" s="17" customFormat="1" ht="14.45" customHeight="1">
      <c r="B2725" s="18"/>
      <c r="C2725" s="177" t="s">
        <v>3027</v>
      </c>
      <c r="D2725" s="177" t="s">
        <v>445</v>
      </c>
      <c r="E2725" s="178" t="s">
        <v>3028</v>
      </c>
      <c r="F2725" s="179" t="s">
        <v>3029</v>
      </c>
      <c r="G2725" s="180" t="s">
        <v>402</v>
      </c>
      <c r="H2725" s="181">
        <v>80</v>
      </c>
      <c r="I2725" s="182"/>
      <c r="J2725" s="183">
        <f t="shared" si="100"/>
        <v>0</v>
      </c>
      <c r="K2725" s="179" t="s">
        <v>44</v>
      </c>
      <c r="L2725" s="184"/>
      <c r="M2725" s="185" t="s">
        <v>44</v>
      </c>
      <c r="N2725" s="186" t="s">
        <v>53</v>
      </c>
      <c r="P2725" s="138">
        <f t="shared" si="101"/>
        <v>0</v>
      </c>
      <c r="Q2725" s="138">
        <v>0</v>
      </c>
      <c r="R2725" s="138">
        <f t="shared" si="102"/>
        <v>0</v>
      </c>
      <c r="S2725" s="138">
        <v>0</v>
      </c>
      <c r="T2725" s="139">
        <f t="shared" si="103"/>
        <v>0</v>
      </c>
      <c r="AR2725" s="140" t="s">
        <v>317</v>
      </c>
      <c r="AT2725" s="140" t="s">
        <v>445</v>
      </c>
      <c r="AU2725" s="140" t="s">
        <v>91</v>
      </c>
      <c r="AY2725" s="2" t="s">
        <v>263</v>
      </c>
      <c r="BE2725" s="141">
        <f t="shared" si="104"/>
        <v>0</v>
      </c>
      <c r="BF2725" s="141">
        <f t="shared" si="105"/>
        <v>0</v>
      </c>
      <c r="BG2725" s="141">
        <f t="shared" si="106"/>
        <v>0</v>
      </c>
      <c r="BH2725" s="141">
        <f t="shared" si="107"/>
        <v>0</v>
      </c>
      <c r="BI2725" s="141">
        <f t="shared" si="108"/>
        <v>0</v>
      </c>
      <c r="BJ2725" s="2" t="s">
        <v>89</v>
      </c>
      <c r="BK2725" s="141">
        <f t="shared" si="109"/>
        <v>0</v>
      </c>
      <c r="BL2725" s="2" t="s">
        <v>270</v>
      </c>
      <c r="BM2725" s="140" t="s">
        <v>3030</v>
      </c>
    </row>
    <row r="2726" spans="2:65" s="17" customFormat="1" ht="14.45" customHeight="1">
      <c r="B2726" s="18"/>
      <c r="C2726" s="177" t="s">
        <v>3031</v>
      </c>
      <c r="D2726" s="177" t="s">
        <v>445</v>
      </c>
      <c r="E2726" s="178" t="s">
        <v>3032</v>
      </c>
      <c r="F2726" s="179" t="s">
        <v>3033</v>
      </c>
      <c r="G2726" s="180" t="s">
        <v>402</v>
      </c>
      <c r="H2726" s="181">
        <v>75</v>
      </c>
      <c r="I2726" s="182"/>
      <c r="J2726" s="183">
        <f t="shared" si="100"/>
        <v>0</v>
      </c>
      <c r="K2726" s="179" t="s">
        <v>44</v>
      </c>
      <c r="L2726" s="184"/>
      <c r="M2726" s="185" t="s">
        <v>44</v>
      </c>
      <c r="N2726" s="186" t="s">
        <v>53</v>
      </c>
      <c r="P2726" s="138">
        <f t="shared" si="101"/>
        <v>0</v>
      </c>
      <c r="Q2726" s="138">
        <v>0</v>
      </c>
      <c r="R2726" s="138">
        <f t="shared" si="102"/>
        <v>0</v>
      </c>
      <c r="S2726" s="138">
        <v>0</v>
      </c>
      <c r="T2726" s="139">
        <f t="shared" si="103"/>
        <v>0</v>
      </c>
      <c r="AR2726" s="140" t="s">
        <v>317</v>
      </c>
      <c r="AT2726" s="140" t="s">
        <v>445</v>
      </c>
      <c r="AU2726" s="140" t="s">
        <v>91</v>
      </c>
      <c r="AY2726" s="2" t="s">
        <v>263</v>
      </c>
      <c r="BE2726" s="141">
        <f t="shared" si="104"/>
        <v>0</v>
      </c>
      <c r="BF2726" s="141">
        <f t="shared" si="105"/>
        <v>0</v>
      </c>
      <c r="BG2726" s="141">
        <f t="shared" si="106"/>
        <v>0</v>
      </c>
      <c r="BH2726" s="141">
        <f t="shared" si="107"/>
        <v>0</v>
      </c>
      <c r="BI2726" s="141">
        <f t="shared" si="108"/>
        <v>0</v>
      </c>
      <c r="BJ2726" s="2" t="s">
        <v>89</v>
      </c>
      <c r="BK2726" s="141">
        <f t="shared" si="109"/>
        <v>0</v>
      </c>
      <c r="BL2726" s="2" t="s">
        <v>270</v>
      </c>
      <c r="BM2726" s="140" t="s">
        <v>3034</v>
      </c>
    </row>
    <row r="2727" spans="2:65" s="17" customFormat="1" ht="14.45" customHeight="1">
      <c r="B2727" s="18"/>
      <c r="C2727" s="177" t="s">
        <v>3035</v>
      </c>
      <c r="D2727" s="177" t="s">
        <v>445</v>
      </c>
      <c r="E2727" s="178" t="s">
        <v>3036</v>
      </c>
      <c r="F2727" s="179" t="s">
        <v>3037</v>
      </c>
      <c r="G2727" s="180" t="s">
        <v>402</v>
      </c>
      <c r="H2727" s="181">
        <v>15</v>
      </c>
      <c r="I2727" s="182"/>
      <c r="J2727" s="183">
        <f t="shared" si="100"/>
        <v>0</v>
      </c>
      <c r="K2727" s="179" t="s">
        <v>44</v>
      </c>
      <c r="L2727" s="184"/>
      <c r="M2727" s="185" t="s">
        <v>44</v>
      </c>
      <c r="N2727" s="186" t="s">
        <v>53</v>
      </c>
      <c r="P2727" s="138">
        <f t="shared" si="101"/>
        <v>0</v>
      </c>
      <c r="Q2727" s="138">
        <v>0</v>
      </c>
      <c r="R2727" s="138">
        <f t="shared" si="102"/>
        <v>0</v>
      </c>
      <c r="S2727" s="138">
        <v>0</v>
      </c>
      <c r="T2727" s="139">
        <f t="shared" si="103"/>
        <v>0</v>
      </c>
      <c r="AR2727" s="140" t="s">
        <v>317</v>
      </c>
      <c r="AT2727" s="140" t="s">
        <v>445</v>
      </c>
      <c r="AU2727" s="140" t="s">
        <v>91</v>
      </c>
      <c r="AY2727" s="2" t="s">
        <v>263</v>
      </c>
      <c r="BE2727" s="141">
        <f t="shared" si="104"/>
        <v>0</v>
      </c>
      <c r="BF2727" s="141">
        <f t="shared" si="105"/>
        <v>0</v>
      </c>
      <c r="BG2727" s="141">
        <f t="shared" si="106"/>
        <v>0</v>
      </c>
      <c r="BH2727" s="141">
        <f t="shared" si="107"/>
        <v>0</v>
      </c>
      <c r="BI2727" s="141">
        <f t="shared" si="108"/>
        <v>0</v>
      </c>
      <c r="BJ2727" s="2" t="s">
        <v>89</v>
      </c>
      <c r="BK2727" s="141">
        <f t="shared" si="109"/>
        <v>0</v>
      </c>
      <c r="BL2727" s="2" t="s">
        <v>270</v>
      </c>
      <c r="BM2727" s="140" t="s">
        <v>3038</v>
      </c>
    </row>
    <row r="2728" spans="2:65" s="17" customFormat="1" ht="14.45" customHeight="1">
      <c r="B2728" s="18"/>
      <c r="C2728" s="177" t="s">
        <v>3039</v>
      </c>
      <c r="D2728" s="177" t="s">
        <v>445</v>
      </c>
      <c r="E2728" s="178" t="s">
        <v>3040</v>
      </c>
      <c r="F2728" s="179" t="s">
        <v>3041</v>
      </c>
      <c r="G2728" s="180" t="s">
        <v>402</v>
      </c>
      <c r="H2728" s="181">
        <v>180</v>
      </c>
      <c r="I2728" s="182"/>
      <c r="J2728" s="183">
        <f t="shared" si="100"/>
        <v>0</v>
      </c>
      <c r="K2728" s="179" t="s">
        <v>44</v>
      </c>
      <c r="L2728" s="184"/>
      <c r="M2728" s="185" t="s">
        <v>44</v>
      </c>
      <c r="N2728" s="186" t="s">
        <v>53</v>
      </c>
      <c r="P2728" s="138">
        <f t="shared" si="101"/>
        <v>0</v>
      </c>
      <c r="Q2728" s="138">
        <v>0</v>
      </c>
      <c r="R2728" s="138">
        <f t="shared" si="102"/>
        <v>0</v>
      </c>
      <c r="S2728" s="138">
        <v>0</v>
      </c>
      <c r="T2728" s="139">
        <f t="shared" si="103"/>
        <v>0</v>
      </c>
      <c r="AR2728" s="140" t="s">
        <v>317</v>
      </c>
      <c r="AT2728" s="140" t="s">
        <v>445</v>
      </c>
      <c r="AU2728" s="140" t="s">
        <v>91</v>
      </c>
      <c r="AY2728" s="2" t="s">
        <v>263</v>
      </c>
      <c r="BE2728" s="141">
        <f t="shared" si="104"/>
        <v>0</v>
      </c>
      <c r="BF2728" s="141">
        <f t="shared" si="105"/>
        <v>0</v>
      </c>
      <c r="BG2728" s="141">
        <f t="shared" si="106"/>
        <v>0</v>
      </c>
      <c r="BH2728" s="141">
        <f t="shared" si="107"/>
        <v>0</v>
      </c>
      <c r="BI2728" s="141">
        <f t="shared" si="108"/>
        <v>0</v>
      </c>
      <c r="BJ2728" s="2" t="s">
        <v>89</v>
      </c>
      <c r="BK2728" s="141">
        <f t="shared" si="109"/>
        <v>0</v>
      </c>
      <c r="BL2728" s="2" t="s">
        <v>270</v>
      </c>
      <c r="BM2728" s="140" t="s">
        <v>3042</v>
      </c>
    </row>
    <row r="2729" spans="2:65" s="17" customFormat="1" ht="14.45" customHeight="1">
      <c r="B2729" s="18"/>
      <c r="C2729" s="177" t="s">
        <v>3043</v>
      </c>
      <c r="D2729" s="177" t="s">
        <v>445</v>
      </c>
      <c r="E2729" s="178" t="s">
        <v>3044</v>
      </c>
      <c r="F2729" s="179" t="s">
        <v>3045</v>
      </c>
      <c r="G2729" s="180" t="s">
        <v>402</v>
      </c>
      <c r="H2729" s="181">
        <v>160</v>
      </c>
      <c r="I2729" s="182"/>
      <c r="J2729" s="183">
        <f t="shared" si="100"/>
        <v>0</v>
      </c>
      <c r="K2729" s="179" t="s">
        <v>44</v>
      </c>
      <c r="L2729" s="184"/>
      <c r="M2729" s="185" t="s">
        <v>44</v>
      </c>
      <c r="N2729" s="186" t="s">
        <v>53</v>
      </c>
      <c r="P2729" s="138">
        <f t="shared" si="101"/>
        <v>0</v>
      </c>
      <c r="Q2729" s="138">
        <v>0</v>
      </c>
      <c r="R2729" s="138">
        <f t="shared" si="102"/>
        <v>0</v>
      </c>
      <c r="S2729" s="138">
        <v>0</v>
      </c>
      <c r="T2729" s="139">
        <f t="shared" si="103"/>
        <v>0</v>
      </c>
      <c r="AR2729" s="140" t="s">
        <v>317</v>
      </c>
      <c r="AT2729" s="140" t="s">
        <v>445</v>
      </c>
      <c r="AU2729" s="140" t="s">
        <v>91</v>
      </c>
      <c r="AY2729" s="2" t="s">
        <v>263</v>
      </c>
      <c r="BE2729" s="141">
        <f t="shared" si="104"/>
        <v>0</v>
      </c>
      <c r="BF2729" s="141">
        <f t="shared" si="105"/>
        <v>0</v>
      </c>
      <c r="BG2729" s="141">
        <f t="shared" si="106"/>
        <v>0</v>
      </c>
      <c r="BH2729" s="141">
        <f t="shared" si="107"/>
        <v>0</v>
      </c>
      <c r="BI2729" s="141">
        <f t="shared" si="108"/>
        <v>0</v>
      </c>
      <c r="BJ2729" s="2" t="s">
        <v>89</v>
      </c>
      <c r="BK2729" s="141">
        <f t="shared" si="109"/>
        <v>0</v>
      </c>
      <c r="BL2729" s="2" t="s">
        <v>270</v>
      </c>
      <c r="BM2729" s="140" t="s">
        <v>3046</v>
      </c>
    </row>
    <row r="2730" spans="2:65" s="17" customFormat="1" ht="14.45" customHeight="1">
      <c r="B2730" s="18"/>
      <c r="C2730" s="177" t="s">
        <v>3047</v>
      </c>
      <c r="D2730" s="177" t="s">
        <v>445</v>
      </c>
      <c r="E2730" s="178" t="s">
        <v>3048</v>
      </c>
      <c r="F2730" s="179" t="s">
        <v>3049</v>
      </c>
      <c r="G2730" s="180" t="s">
        <v>402</v>
      </c>
      <c r="H2730" s="181">
        <v>80</v>
      </c>
      <c r="I2730" s="182"/>
      <c r="J2730" s="183">
        <f t="shared" si="100"/>
        <v>0</v>
      </c>
      <c r="K2730" s="179" t="s">
        <v>44</v>
      </c>
      <c r="L2730" s="184"/>
      <c r="M2730" s="185" t="s">
        <v>44</v>
      </c>
      <c r="N2730" s="186" t="s">
        <v>53</v>
      </c>
      <c r="P2730" s="138">
        <f t="shared" si="101"/>
        <v>0</v>
      </c>
      <c r="Q2730" s="138">
        <v>0</v>
      </c>
      <c r="R2730" s="138">
        <f t="shared" si="102"/>
        <v>0</v>
      </c>
      <c r="S2730" s="138">
        <v>0</v>
      </c>
      <c r="T2730" s="139">
        <f t="shared" si="103"/>
        <v>0</v>
      </c>
      <c r="AR2730" s="140" t="s">
        <v>317</v>
      </c>
      <c r="AT2730" s="140" t="s">
        <v>445</v>
      </c>
      <c r="AU2730" s="140" t="s">
        <v>91</v>
      </c>
      <c r="AY2730" s="2" t="s">
        <v>263</v>
      </c>
      <c r="BE2730" s="141">
        <f t="shared" si="104"/>
        <v>0</v>
      </c>
      <c r="BF2730" s="141">
        <f t="shared" si="105"/>
        <v>0</v>
      </c>
      <c r="BG2730" s="141">
        <f t="shared" si="106"/>
        <v>0</v>
      </c>
      <c r="BH2730" s="141">
        <f t="shared" si="107"/>
        <v>0</v>
      </c>
      <c r="BI2730" s="141">
        <f t="shared" si="108"/>
        <v>0</v>
      </c>
      <c r="BJ2730" s="2" t="s">
        <v>89</v>
      </c>
      <c r="BK2730" s="141">
        <f t="shared" si="109"/>
        <v>0</v>
      </c>
      <c r="BL2730" s="2" t="s">
        <v>270</v>
      </c>
      <c r="BM2730" s="140" t="s">
        <v>3050</v>
      </c>
    </row>
    <row r="2731" spans="2:65" s="17" customFormat="1" ht="14.45" customHeight="1">
      <c r="B2731" s="18"/>
      <c r="C2731" s="177" t="s">
        <v>3051</v>
      </c>
      <c r="D2731" s="177" t="s">
        <v>445</v>
      </c>
      <c r="E2731" s="178" t="s">
        <v>3052</v>
      </c>
      <c r="F2731" s="179" t="s">
        <v>3053</v>
      </c>
      <c r="G2731" s="180" t="s">
        <v>402</v>
      </c>
      <c r="H2731" s="181">
        <v>270</v>
      </c>
      <c r="I2731" s="182"/>
      <c r="J2731" s="183">
        <f t="shared" si="100"/>
        <v>0</v>
      </c>
      <c r="K2731" s="179" t="s">
        <v>44</v>
      </c>
      <c r="L2731" s="184"/>
      <c r="M2731" s="185" t="s">
        <v>44</v>
      </c>
      <c r="N2731" s="186" t="s">
        <v>53</v>
      </c>
      <c r="P2731" s="138">
        <f t="shared" si="101"/>
        <v>0</v>
      </c>
      <c r="Q2731" s="138">
        <v>0</v>
      </c>
      <c r="R2731" s="138">
        <f t="shared" si="102"/>
        <v>0</v>
      </c>
      <c r="S2731" s="138">
        <v>0</v>
      </c>
      <c r="T2731" s="139">
        <f t="shared" si="103"/>
        <v>0</v>
      </c>
      <c r="AR2731" s="140" t="s">
        <v>317</v>
      </c>
      <c r="AT2731" s="140" t="s">
        <v>445</v>
      </c>
      <c r="AU2731" s="140" t="s">
        <v>91</v>
      </c>
      <c r="AY2731" s="2" t="s">
        <v>263</v>
      </c>
      <c r="BE2731" s="141">
        <f t="shared" si="104"/>
        <v>0</v>
      </c>
      <c r="BF2731" s="141">
        <f t="shared" si="105"/>
        <v>0</v>
      </c>
      <c r="BG2731" s="141">
        <f t="shared" si="106"/>
        <v>0</v>
      </c>
      <c r="BH2731" s="141">
        <f t="shared" si="107"/>
        <v>0</v>
      </c>
      <c r="BI2731" s="141">
        <f t="shared" si="108"/>
        <v>0</v>
      </c>
      <c r="BJ2731" s="2" t="s">
        <v>89</v>
      </c>
      <c r="BK2731" s="141">
        <f t="shared" si="109"/>
        <v>0</v>
      </c>
      <c r="BL2731" s="2" t="s">
        <v>270</v>
      </c>
      <c r="BM2731" s="140" t="s">
        <v>3054</v>
      </c>
    </row>
    <row r="2732" spans="2:65" s="17" customFormat="1" ht="14.45" customHeight="1">
      <c r="B2732" s="18"/>
      <c r="C2732" s="177" t="s">
        <v>3055</v>
      </c>
      <c r="D2732" s="177" t="s">
        <v>445</v>
      </c>
      <c r="E2732" s="178" t="s">
        <v>3056</v>
      </c>
      <c r="F2732" s="179" t="s">
        <v>3057</v>
      </c>
      <c r="G2732" s="180" t="s">
        <v>402</v>
      </c>
      <c r="H2732" s="181">
        <v>140</v>
      </c>
      <c r="I2732" s="182"/>
      <c r="J2732" s="183">
        <f t="shared" si="100"/>
        <v>0</v>
      </c>
      <c r="K2732" s="179" t="s">
        <v>44</v>
      </c>
      <c r="L2732" s="184"/>
      <c r="M2732" s="185" t="s">
        <v>44</v>
      </c>
      <c r="N2732" s="186" t="s">
        <v>53</v>
      </c>
      <c r="P2732" s="138">
        <f t="shared" si="101"/>
        <v>0</v>
      </c>
      <c r="Q2732" s="138">
        <v>0</v>
      </c>
      <c r="R2732" s="138">
        <f t="shared" si="102"/>
        <v>0</v>
      </c>
      <c r="S2732" s="138">
        <v>0</v>
      </c>
      <c r="T2732" s="139">
        <f t="shared" si="103"/>
        <v>0</v>
      </c>
      <c r="AR2732" s="140" t="s">
        <v>317</v>
      </c>
      <c r="AT2732" s="140" t="s">
        <v>445</v>
      </c>
      <c r="AU2732" s="140" t="s">
        <v>91</v>
      </c>
      <c r="AY2732" s="2" t="s">
        <v>263</v>
      </c>
      <c r="BE2732" s="141">
        <f t="shared" si="104"/>
        <v>0</v>
      </c>
      <c r="BF2732" s="141">
        <f t="shared" si="105"/>
        <v>0</v>
      </c>
      <c r="BG2732" s="141">
        <f t="shared" si="106"/>
        <v>0</v>
      </c>
      <c r="BH2732" s="141">
        <f t="shared" si="107"/>
        <v>0</v>
      </c>
      <c r="BI2732" s="141">
        <f t="shared" si="108"/>
        <v>0</v>
      </c>
      <c r="BJ2732" s="2" t="s">
        <v>89</v>
      </c>
      <c r="BK2732" s="141">
        <f t="shared" si="109"/>
        <v>0</v>
      </c>
      <c r="BL2732" s="2" t="s">
        <v>270</v>
      </c>
      <c r="BM2732" s="140" t="s">
        <v>3058</v>
      </c>
    </row>
    <row r="2733" spans="2:65" s="17" customFormat="1" ht="14.45" customHeight="1">
      <c r="B2733" s="18"/>
      <c r="C2733" s="177" t="s">
        <v>3059</v>
      </c>
      <c r="D2733" s="177" t="s">
        <v>445</v>
      </c>
      <c r="E2733" s="178" t="s">
        <v>3060</v>
      </c>
      <c r="F2733" s="179" t="s">
        <v>3061</v>
      </c>
      <c r="G2733" s="180" t="s">
        <v>402</v>
      </c>
      <c r="H2733" s="181">
        <v>420</v>
      </c>
      <c r="I2733" s="182"/>
      <c r="J2733" s="183">
        <f t="shared" si="100"/>
        <v>0</v>
      </c>
      <c r="K2733" s="179" t="s">
        <v>44</v>
      </c>
      <c r="L2733" s="184"/>
      <c r="M2733" s="185" t="s">
        <v>44</v>
      </c>
      <c r="N2733" s="186" t="s">
        <v>53</v>
      </c>
      <c r="P2733" s="138">
        <f t="shared" si="101"/>
        <v>0</v>
      </c>
      <c r="Q2733" s="138">
        <v>0</v>
      </c>
      <c r="R2733" s="138">
        <f t="shared" si="102"/>
        <v>0</v>
      </c>
      <c r="S2733" s="138">
        <v>0</v>
      </c>
      <c r="T2733" s="139">
        <f t="shared" si="103"/>
        <v>0</v>
      </c>
      <c r="AR2733" s="140" t="s">
        <v>317</v>
      </c>
      <c r="AT2733" s="140" t="s">
        <v>445</v>
      </c>
      <c r="AU2733" s="140" t="s">
        <v>91</v>
      </c>
      <c r="AY2733" s="2" t="s">
        <v>263</v>
      </c>
      <c r="BE2733" s="141">
        <f t="shared" si="104"/>
        <v>0</v>
      </c>
      <c r="BF2733" s="141">
        <f t="shared" si="105"/>
        <v>0</v>
      </c>
      <c r="BG2733" s="141">
        <f t="shared" si="106"/>
        <v>0</v>
      </c>
      <c r="BH2733" s="141">
        <f t="shared" si="107"/>
        <v>0</v>
      </c>
      <c r="BI2733" s="141">
        <f t="shared" si="108"/>
        <v>0</v>
      </c>
      <c r="BJ2733" s="2" t="s">
        <v>89</v>
      </c>
      <c r="BK2733" s="141">
        <f t="shared" si="109"/>
        <v>0</v>
      </c>
      <c r="BL2733" s="2" t="s">
        <v>270</v>
      </c>
      <c r="BM2733" s="140" t="s">
        <v>3062</v>
      </c>
    </row>
    <row r="2734" spans="2:65" s="17" customFormat="1" ht="14.45" customHeight="1">
      <c r="B2734" s="18"/>
      <c r="C2734" s="177" t="s">
        <v>3063</v>
      </c>
      <c r="D2734" s="177" t="s">
        <v>445</v>
      </c>
      <c r="E2734" s="178" t="s">
        <v>3064</v>
      </c>
      <c r="F2734" s="179" t="s">
        <v>3065</v>
      </c>
      <c r="G2734" s="180" t="s">
        <v>402</v>
      </c>
      <c r="H2734" s="181">
        <v>60</v>
      </c>
      <c r="I2734" s="182"/>
      <c r="J2734" s="183">
        <f t="shared" si="100"/>
        <v>0</v>
      </c>
      <c r="K2734" s="179" t="s">
        <v>44</v>
      </c>
      <c r="L2734" s="184"/>
      <c r="M2734" s="185" t="s">
        <v>44</v>
      </c>
      <c r="N2734" s="186" t="s">
        <v>53</v>
      </c>
      <c r="P2734" s="138">
        <f t="shared" si="101"/>
        <v>0</v>
      </c>
      <c r="Q2734" s="138">
        <v>0</v>
      </c>
      <c r="R2734" s="138">
        <f t="shared" si="102"/>
        <v>0</v>
      </c>
      <c r="S2734" s="138">
        <v>0</v>
      </c>
      <c r="T2734" s="139">
        <f t="shared" si="103"/>
        <v>0</v>
      </c>
      <c r="AR2734" s="140" t="s">
        <v>317</v>
      </c>
      <c r="AT2734" s="140" t="s">
        <v>445</v>
      </c>
      <c r="AU2734" s="140" t="s">
        <v>91</v>
      </c>
      <c r="AY2734" s="2" t="s">
        <v>263</v>
      </c>
      <c r="BE2734" s="141">
        <f t="shared" si="104"/>
        <v>0</v>
      </c>
      <c r="BF2734" s="141">
        <f t="shared" si="105"/>
        <v>0</v>
      </c>
      <c r="BG2734" s="141">
        <f t="shared" si="106"/>
        <v>0</v>
      </c>
      <c r="BH2734" s="141">
        <f t="shared" si="107"/>
        <v>0</v>
      </c>
      <c r="BI2734" s="141">
        <f t="shared" si="108"/>
        <v>0</v>
      </c>
      <c r="BJ2734" s="2" t="s">
        <v>89</v>
      </c>
      <c r="BK2734" s="141">
        <f t="shared" si="109"/>
        <v>0</v>
      </c>
      <c r="BL2734" s="2" t="s">
        <v>270</v>
      </c>
      <c r="BM2734" s="140" t="s">
        <v>3066</v>
      </c>
    </row>
    <row r="2735" spans="2:65" s="17" customFormat="1" ht="14.45" customHeight="1">
      <c r="B2735" s="18"/>
      <c r="C2735" s="177" t="s">
        <v>3067</v>
      </c>
      <c r="D2735" s="177" t="s">
        <v>445</v>
      </c>
      <c r="E2735" s="178" t="s">
        <v>3068</v>
      </c>
      <c r="F2735" s="179" t="s">
        <v>3069</v>
      </c>
      <c r="G2735" s="180" t="s">
        <v>402</v>
      </c>
      <c r="H2735" s="181">
        <v>80</v>
      </c>
      <c r="I2735" s="182"/>
      <c r="J2735" s="183">
        <f t="shared" si="100"/>
        <v>0</v>
      </c>
      <c r="K2735" s="179" t="s">
        <v>44</v>
      </c>
      <c r="L2735" s="184"/>
      <c r="M2735" s="185" t="s">
        <v>44</v>
      </c>
      <c r="N2735" s="186" t="s">
        <v>53</v>
      </c>
      <c r="P2735" s="138">
        <f t="shared" si="101"/>
        <v>0</v>
      </c>
      <c r="Q2735" s="138">
        <v>0</v>
      </c>
      <c r="R2735" s="138">
        <f t="shared" si="102"/>
        <v>0</v>
      </c>
      <c r="S2735" s="138">
        <v>0</v>
      </c>
      <c r="T2735" s="139">
        <f t="shared" si="103"/>
        <v>0</v>
      </c>
      <c r="AR2735" s="140" t="s">
        <v>317</v>
      </c>
      <c r="AT2735" s="140" t="s">
        <v>445</v>
      </c>
      <c r="AU2735" s="140" t="s">
        <v>91</v>
      </c>
      <c r="AY2735" s="2" t="s">
        <v>263</v>
      </c>
      <c r="BE2735" s="141">
        <f t="shared" si="104"/>
        <v>0</v>
      </c>
      <c r="BF2735" s="141">
        <f t="shared" si="105"/>
        <v>0</v>
      </c>
      <c r="BG2735" s="141">
        <f t="shared" si="106"/>
        <v>0</v>
      </c>
      <c r="BH2735" s="141">
        <f t="shared" si="107"/>
        <v>0</v>
      </c>
      <c r="BI2735" s="141">
        <f t="shared" si="108"/>
        <v>0</v>
      </c>
      <c r="BJ2735" s="2" t="s">
        <v>89</v>
      </c>
      <c r="BK2735" s="141">
        <f t="shared" si="109"/>
        <v>0</v>
      </c>
      <c r="BL2735" s="2" t="s">
        <v>270</v>
      </c>
      <c r="BM2735" s="140" t="s">
        <v>3070</v>
      </c>
    </row>
    <row r="2736" spans="2:65" s="17" customFormat="1" ht="14.45" customHeight="1">
      <c r="B2736" s="18"/>
      <c r="C2736" s="177" t="s">
        <v>3071</v>
      </c>
      <c r="D2736" s="177" t="s">
        <v>445</v>
      </c>
      <c r="E2736" s="178" t="s">
        <v>3072</v>
      </c>
      <c r="F2736" s="179" t="s">
        <v>3073</v>
      </c>
      <c r="G2736" s="180" t="s">
        <v>2487</v>
      </c>
      <c r="H2736" s="181">
        <v>16</v>
      </c>
      <c r="I2736" s="182"/>
      <c r="J2736" s="183">
        <f t="shared" si="100"/>
        <v>0</v>
      </c>
      <c r="K2736" s="179" t="s">
        <v>44</v>
      </c>
      <c r="L2736" s="184"/>
      <c r="M2736" s="185" t="s">
        <v>44</v>
      </c>
      <c r="N2736" s="186" t="s">
        <v>53</v>
      </c>
      <c r="P2736" s="138">
        <f t="shared" si="101"/>
        <v>0</v>
      </c>
      <c r="Q2736" s="138">
        <v>0</v>
      </c>
      <c r="R2736" s="138">
        <f t="shared" si="102"/>
        <v>0</v>
      </c>
      <c r="S2736" s="138">
        <v>0</v>
      </c>
      <c r="T2736" s="139">
        <f t="shared" si="103"/>
        <v>0</v>
      </c>
      <c r="AR2736" s="140" t="s">
        <v>317</v>
      </c>
      <c r="AT2736" s="140" t="s">
        <v>445</v>
      </c>
      <c r="AU2736" s="140" t="s">
        <v>91</v>
      </c>
      <c r="AY2736" s="2" t="s">
        <v>263</v>
      </c>
      <c r="BE2736" s="141">
        <f t="shared" si="104"/>
        <v>0</v>
      </c>
      <c r="BF2736" s="141">
        <f t="shared" si="105"/>
        <v>0</v>
      </c>
      <c r="BG2736" s="141">
        <f t="shared" si="106"/>
        <v>0</v>
      </c>
      <c r="BH2736" s="141">
        <f t="shared" si="107"/>
        <v>0</v>
      </c>
      <c r="BI2736" s="141">
        <f t="shared" si="108"/>
        <v>0</v>
      </c>
      <c r="BJ2736" s="2" t="s">
        <v>89</v>
      </c>
      <c r="BK2736" s="141">
        <f t="shared" si="109"/>
        <v>0</v>
      </c>
      <c r="BL2736" s="2" t="s">
        <v>270</v>
      </c>
      <c r="BM2736" s="140" t="s">
        <v>3074</v>
      </c>
    </row>
    <row r="2737" spans="2:65" s="17" customFormat="1" ht="14.45" customHeight="1">
      <c r="B2737" s="18"/>
      <c r="C2737" s="177" t="s">
        <v>3075</v>
      </c>
      <c r="D2737" s="177" t="s">
        <v>445</v>
      </c>
      <c r="E2737" s="178" t="s">
        <v>3076</v>
      </c>
      <c r="F2737" s="179" t="s">
        <v>3077</v>
      </c>
      <c r="G2737" s="180" t="s">
        <v>2487</v>
      </c>
      <c r="H2737" s="181">
        <v>5</v>
      </c>
      <c r="I2737" s="182"/>
      <c r="J2737" s="183">
        <f t="shared" si="100"/>
        <v>0</v>
      </c>
      <c r="K2737" s="179" t="s">
        <v>44</v>
      </c>
      <c r="L2737" s="184"/>
      <c r="M2737" s="185" t="s">
        <v>44</v>
      </c>
      <c r="N2737" s="186" t="s">
        <v>53</v>
      </c>
      <c r="P2737" s="138">
        <f t="shared" si="101"/>
        <v>0</v>
      </c>
      <c r="Q2737" s="138">
        <v>0</v>
      </c>
      <c r="R2737" s="138">
        <f t="shared" si="102"/>
        <v>0</v>
      </c>
      <c r="S2737" s="138">
        <v>0</v>
      </c>
      <c r="T2737" s="139">
        <f t="shared" si="103"/>
        <v>0</v>
      </c>
      <c r="AR2737" s="140" t="s">
        <v>317</v>
      </c>
      <c r="AT2737" s="140" t="s">
        <v>445</v>
      </c>
      <c r="AU2737" s="140" t="s">
        <v>91</v>
      </c>
      <c r="AY2737" s="2" t="s">
        <v>263</v>
      </c>
      <c r="BE2737" s="141">
        <f t="shared" si="104"/>
        <v>0</v>
      </c>
      <c r="BF2737" s="141">
        <f t="shared" si="105"/>
        <v>0</v>
      </c>
      <c r="BG2737" s="141">
        <f t="shared" si="106"/>
        <v>0</v>
      </c>
      <c r="BH2737" s="141">
        <f t="shared" si="107"/>
        <v>0</v>
      </c>
      <c r="BI2737" s="141">
        <f t="shared" si="108"/>
        <v>0</v>
      </c>
      <c r="BJ2737" s="2" t="s">
        <v>89</v>
      </c>
      <c r="BK2737" s="141">
        <f t="shared" si="109"/>
        <v>0</v>
      </c>
      <c r="BL2737" s="2" t="s">
        <v>270</v>
      </c>
      <c r="BM2737" s="140" t="s">
        <v>3078</v>
      </c>
    </row>
    <row r="2738" spans="2:65" s="17" customFormat="1" ht="14.45" customHeight="1">
      <c r="B2738" s="18"/>
      <c r="C2738" s="177" t="s">
        <v>3079</v>
      </c>
      <c r="D2738" s="177" t="s">
        <v>445</v>
      </c>
      <c r="E2738" s="178" t="s">
        <v>3080</v>
      </c>
      <c r="F2738" s="179" t="s">
        <v>3081</v>
      </c>
      <c r="G2738" s="180" t="s">
        <v>2487</v>
      </c>
      <c r="H2738" s="181">
        <v>2</v>
      </c>
      <c r="I2738" s="182"/>
      <c r="J2738" s="183">
        <f t="shared" si="100"/>
        <v>0</v>
      </c>
      <c r="K2738" s="179" t="s">
        <v>44</v>
      </c>
      <c r="L2738" s="184"/>
      <c r="M2738" s="185" t="s">
        <v>44</v>
      </c>
      <c r="N2738" s="186" t="s">
        <v>53</v>
      </c>
      <c r="P2738" s="138">
        <f t="shared" si="101"/>
        <v>0</v>
      </c>
      <c r="Q2738" s="138">
        <v>0</v>
      </c>
      <c r="R2738" s="138">
        <f t="shared" si="102"/>
        <v>0</v>
      </c>
      <c r="S2738" s="138">
        <v>0</v>
      </c>
      <c r="T2738" s="139">
        <f t="shared" si="103"/>
        <v>0</v>
      </c>
      <c r="AR2738" s="140" t="s">
        <v>317</v>
      </c>
      <c r="AT2738" s="140" t="s">
        <v>445</v>
      </c>
      <c r="AU2738" s="140" t="s">
        <v>91</v>
      </c>
      <c r="AY2738" s="2" t="s">
        <v>263</v>
      </c>
      <c r="BE2738" s="141">
        <f t="shared" si="104"/>
        <v>0</v>
      </c>
      <c r="BF2738" s="141">
        <f t="shared" si="105"/>
        <v>0</v>
      </c>
      <c r="BG2738" s="141">
        <f t="shared" si="106"/>
        <v>0</v>
      </c>
      <c r="BH2738" s="141">
        <f t="shared" si="107"/>
        <v>0</v>
      </c>
      <c r="BI2738" s="141">
        <f t="shared" si="108"/>
        <v>0</v>
      </c>
      <c r="BJ2738" s="2" t="s">
        <v>89</v>
      </c>
      <c r="BK2738" s="141">
        <f t="shared" si="109"/>
        <v>0</v>
      </c>
      <c r="BL2738" s="2" t="s">
        <v>270</v>
      </c>
      <c r="BM2738" s="140" t="s">
        <v>3082</v>
      </c>
    </row>
    <row r="2739" spans="2:65" s="17" customFormat="1" ht="14.45" customHeight="1">
      <c r="B2739" s="18"/>
      <c r="C2739" s="177" t="s">
        <v>3083</v>
      </c>
      <c r="D2739" s="177" t="s">
        <v>445</v>
      </c>
      <c r="E2739" s="178" t="s">
        <v>3084</v>
      </c>
      <c r="F2739" s="179" t="s">
        <v>3085</v>
      </c>
      <c r="G2739" s="180" t="s">
        <v>1088</v>
      </c>
      <c r="H2739" s="181">
        <v>1</v>
      </c>
      <c r="I2739" s="182"/>
      <c r="J2739" s="183">
        <f t="shared" si="100"/>
        <v>0</v>
      </c>
      <c r="K2739" s="179" t="s">
        <v>44</v>
      </c>
      <c r="L2739" s="184"/>
      <c r="M2739" s="185" t="s">
        <v>44</v>
      </c>
      <c r="N2739" s="186" t="s">
        <v>53</v>
      </c>
      <c r="P2739" s="138">
        <f t="shared" si="101"/>
        <v>0</v>
      </c>
      <c r="Q2739" s="138">
        <v>0</v>
      </c>
      <c r="R2739" s="138">
        <f t="shared" si="102"/>
        <v>0</v>
      </c>
      <c r="S2739" s="138">
        <v>0</v>
      </c>
      <c r="T2739" s="139">
        <f t="shared" si="103"/>
        <v>0</v>
      </c>
      <c r="AR2739" s="140" t="s">
        <v>317</v>
      </c>
      <c r="AT2739" s="140" t="s">
        <v>445</v>
      </c>
      <c r="AU2739" s="140" t="s">
        <v>91</v>
      </c>
      <c r="AY2739" s="2" t="s">
        <v>263</v>
      </c>
      <c r="BE2739" s="141">
        <f t="shared" si="104"/>
        <v>0</v>
      </c>
      <c r="BF2739" s="141">
        <f t="shared" si="105"/>
        <v>0</v>
      </c>
      <c r="BG2739" s="141">
        <f t="shared" si="106"/>
        <v>0</v>
      </c>
      <c r="BH2739" s="141">
        <f t="shared" si="107"/>
        <v>0</v>
      </c>
      <c r="BI2739" s="141">
        <f t="shared" si="108"/>
        <v>0</v>
      </c>
      <c r="BJ2739" s="2" t="s">
        <v>89</v>
      </c>
      <c r="BK2739" s="141">
        <f t="shared" si="109"/>
        <v>0</v>
      </c>
      <c r="BL2739" s="2" t="s">
        <v>270</v>
      </c>
      <c r="BM2739" s="140" t="s">
        <v>3086</v>
      </c>
    </row>
    <row r="2740" spans="2:65" s="17" customFormat="1" ht="14.45" customHeight="1">
      <c r="B2740" s="18"/>
      <c r="C2740" s="177" t="s">
        <v>3087</v>
      </c>
      <c r="D2740" s="177" t="s">
        <v>445</v>
      </c>
      <c r="E2740" s="178" t="s">
        <v>3088</v>
      </c>
      <c r="F2740" s="179" t="s">
        <v>3089</v>
      </c>
      <c r="G2740" s="180" t="s">
        <v>2487</v>
      </c>
      <c r="H2740" s="181">
        <v>10</v>
      </c>
      <c r="I2740" s="182"/>
      <c r="J2740" s="183">
        <f t="shared" si="100"/>
        <v>0</v>
      </c>
      <c r="K2740" s="179" t="s">
        <v>44</v>
      </c>
      <c r="L2740" s="184"/>
      <c r="M2740" s="185" t="s">
        <v>44</v>
      </c>
      <c r="N2740" s="186" t="s">
        <v>53</v>
      </c>
      <c r="P2740" s="138">
        <f t="shared" si="101"/>
        <v>0</v>
      </c>
      <c r="Q2740" s="138">
        <v>0</v>
      </c>
      <c r="R2740" s="138">
        <f t="shared" si="102"/>
        <v>0</v>
      </c>
      <c r="S2740" s="138">
        <v>0</v>
      </c>
      <c r="T2740" s="139">
        <f t="shared" si="103"/>
        <v>0</v>
      </c>
      <c r="AR2740" s="140" t="s">
        <v>317</v>
      </c>
      <c r="AT2740" s="140" t="s">
        <v>445</v>
      </c>
      <c r="AU2740" s="140" t="s">
        <v>91</v>
      </c>
      <c r="AY2740" s="2" t="s">
        <v>263</v>
      </c>
      <c r="BE2740" s="141">
        <f t="shared" si="104"/>
        <v>0</v>
      </c>
      <c r="BF2740" s="141">
        <f t="shared" si="105"/>
        <v>0</v>
      </c>
      <c r="BG2740" s="141">
        <f t="shared" si="106"/>
        <v>0</v>
      </c>
      <c r="BH2740" s="141">
        <f t="shared" si="107"/>
        <v>0</v>
      </c>
      <c r="BI2740" s="141">
        <f t="shared" si="108"/>
        <v>0</v>
      </c>
      <c r="BJ2740" s="2" t="s">
        <v>89</v>
      </c>
      <c r="BK2740" s="141">
        <f t="shared" si="109"/>
        <v>0</v>
      </c>
      <c r="BL2740" s="2" t="s">
        <v>270</v>
      </c>
      <c r="BM2740" s="140" t="s">
        <v>3090</v>
      </c>
    </row>
    <row r="2741" spans="2:65" s="17" customFormat="1" ht="14.45" customHeight="1">
      <c r="B2741" s="18"/>
      <c r="C2741" s="177" t="s">
        <v>3091</v>
      </c>
      <c r="D2741" s="177" t="s">
        <v>445</v>
      </c>
      <c r="E2741" s="178" t="s">
        <v>3092</v>
      </c>
      <c r="F2741" s="179" t="s">
        <v>3093</v>
      </c>
      <c r="G2741" s="180" t="s">
        <v>402</v>
      </c>
      <c r="H2741" s="181">
        <v>85</v>
      </c>
      <c r="I2741" s="182"/>
      <c r="J2741" s="183">
        <f t="shared" si="100"/>
        <v>0</v>
      </c>
      <c r="K2741" s="179" t="s">
        <v>44</v>
      </c>
      <c r="L2741" s="184"/>
      <c r="M2741" s="185" t="s">
        <v>44</v>
      </c>
      <c r="N2741" s="186" t="s">
        <v>53</v>
      </c>
      <c r="P2741" s="138">
        <f t="shared" si="101"/>
        <v>0</v>
      </c>
      <c r="Q2741" s="138">
        <v>0</v>
      </c>
      <c r="R2741" s="138">
        <f t="shared" si="102"/>
        <v>0</v>
      </c>
      <c r="S2741" s="138">
        <v>0</v>
      </c>
      <c r="T2741" s="139">
        <f t="shared" si="103"/>
        <v>0</v>
      </c>
      <c r="AR2741" s="140" t="s">
        <v>317</v>
      </c>
      <c r="AT2741" s="140" t="s">
        <v>445</v>
      </c>
      <c r="AU2741" s="140" t="s">
        <v>91</v>
      </c>
      <c r="AY2741" s="2" t="s">
        <v>263</v>
      </c>
      <c r="BE2741" s="141">
        <f t="shared" si="104"/>
        <v>0</v>
      </c>
      <c r="BF2741" s="141">
        <f t="shared" si="105"/>
        <v>0</v>
      </c>
      <c r="BG2741" s="141">
        <f t="shared" si="106"/>
        <v>0</v>
      </c>
      <c r="BH2741" s="141">
        <f t="shared" si="107"/>
        <v>0</v>
      </c>
      <c r="BI2741" s="141">
        <f t="shared" si="108"/>
        <v>0</v>
      </c>
      <c r="BJ2741" s="2" t="s">
        <v>89</v>
      </c>
      <c r="BK2741" s="141">
        <f t="shared" si="109"/>
        <v>0</v>
      </c>
      <c r="BL2741" s="2" t="s">
        <v>270</v>
      </c>
      <c r="BM2741" s="140" t="s">
        <v>3094</v>
      </c>
    </row>
    <row r="2742" spans="2:65" s="17" customFormat="1" ht="14.45" customHeight="1">
      <c r="B2742" s="18"/>
      <c r="C2742" s="177" t="s">
        <v>3095</v>
      </c>
      <c r="D2742" s="177" t="s">
        <v>445</v>
      </c>
      <c r="E2742" s="178" t="s">
        <v>3096</v>
      </c>
      <c r="F2742" s="179" t="s">
        <v>3097</v>
      </c>
      <c r="G2742" s="180" t="s">
        <v>2487</v>
      </c>
      <c r="H2742" s="181">
        <v>40</v>
      </c>
      <c r="I2742" s="182"/>
      <c r="J2742" s="183">
        <f t="shared" si="100"/>
        <v>0</v>
      </c>
      <c r="K2742" s="179" t="s">
        <v>44</v>
      </c>
      <c r="L2742" s="184"/>
      <c r="M2742" s="185" t="s">
        <v>44</v>
      </c>
      <c r="N2742" s="186" t="s">
        <v>53</v>
      </c>
      <c r="P2742" s="138">
        <f t="shared" si="101"/>
        <v>0</v>
      </c>
      <c r="Q2742" s="138">
        <v>0</v>
      </c>
      <c r="R2742" s="138">
        <f t="shared" si="102"/>
        <v>0</v>
      </c>
      <c r="S2742" s="138">
        <v>0</v>
      </c>
      <c r="T2742" s="139">
        <f t="shared" si="103"/>
        <v>0</v>
      </c>
      <c r="AR2742" s="140" t="s">
        <v>317</v>
      </c>
      <c r="AT2742" s="140" t="s">
        <v>445</v>
      </c>
      <c r="AU2742" s="140" t="s">
        <v>91</v>
      </c>
      <c r="AY2742" s="2" t="s">
        <v>263</v>
      </c>
      <c r="BE2742" s="141">
        <f t="shared" si="104"/>
        <v>0</v>
      </c>
      <c r="BF2742" s="141">
        <f t="shared" si="105"/>
        <v>0</v>
      </c>
      <c r="BG2742" s="141">
        <f t="shared" si="106"/>
        <v>0</v>
      </c>
      <c r="BH2742" s="141">
        <f t="shared" si="107"/>
        <v>0</v>
      </c>
      <c r="BI2742" s="141">
        <f t="shared" si="108"/>
        <v>0</v>
      </c>
      <c r="BJ2742" s="2" t="s">
        <v>89</v>
      </c>
      <c r="BK2742" s="141">
        <f t="shared" si="109"/>
        <v>0</v>
      </c>
      <c r="BL2742" s="2" t="s">
        <v>270</v>
      </c>
      <c r="BM2742" s="140" t="s">
        <v>3098</v>
      </c>
    </row>
    <row r="2743" spans="2:65" s="17" customFormat="1" ht="14.45" customHeight="1">
      <c r="B2743" s="18"/>
      <c r="C2743" s="177" t="s">
        <v>3099</v>
      </c>
      <c r="D2743" s="177" t="s">
        <v>445</v>
      </c>
      <c r="E2743" s="178" t="s">
        <v>3100</v>
      </c>
      <c r="F2743" s="179" t="s">
        <v>3101</v>
      </c>
      <c r="G2743" s="180" t="s">
        <v>2487</v>
      </c>
      <c r="H2743" s="181">
        <v>30</v>
      </c>
      <c r="I2743" s="182"/>
      <c r="J2743" s="183">
        <f t="shared" si="100"/>
        <v>0</v>
      </c>
      <c r="K2743" s="179" t="s">
        <v>44</v>
      </c>
      <c r="L2743" s="184"/>
      <c r="M2743" s="185" t="s">
        <v>44</v>
      </c>
      <c r="N2743" s="186" t="s">
        <v>53</v>
      </c>
      <c r="P2743" s="138">
        <f t="shared" si="101"/>
        <v>0</v>
      </c>
      <c r="Q2743" s="138">
        <v>0</v>
      </c>
      <c r="R2743" s="138">
        <f t="shared" si="102"/>
        <v>0</v>
      </c>
      <c r="S2743" s="138">
        <v>0</v>
      </c>
      <c r="T2743" s="139">
        <f t="shared" si="103"/>
        <v>0</v>
      </c>
      <c r="AR2743" s="140" t="s">
        <v>317</v>
      </c>
      <c r="AT2743" s="140" t="s">
        <v>445</v>
      </c>
      <c r="AU2743" s="140" t="s">
        <v>91</v>
      </c>
      <c r="AY2743" s="2" t="s">
        <v>263</v>
      </c>
      <c r="BE2743" s="141">
        <f t="shared" si="104"/>
        <v>0</v>
      </c>
      <c r="BF2743" s="141">
        <f t="shared" si="105"/>
        <v>0</v>
      </c>
      <c r="BG2743" s="141">
        <f t="shared" si="106"/>
        <v>0</v>
      </c>
      <c r="BH2743" s="141">
        <f t="shared" si="107"/>
        <v>0</v>
      </c>
      <c r="BI2743" s="141">
        <f t="shared" si="108"/>
        <v>0</v>
      </c>
      <c r="BJ2743" s="2" t="s">
        <v>89</v>
      </c>
      <c r="BK2743" s="141">
        <f t="shared" si="109"/>
        <v>0</v>
      </c>
      <c r="BL2743" s="2" t="s">
        <v>270</v>
      </c>
      <c r="BM2743" s="140" t="s">
        <v>3102</v>
      </c>
    </row>
    <row r="2744" spans="2:65" s="17" customFormat="1" ht="14.45" customHeight="1">
      <c r="B2744" s="18"/>
      <c r="C2744" s="177" t="s">
        <v>3103</v>
      </c>
      <c r="D2744" s="177" t="s">
        <v>445</v>
      </c>
      <c r="E2744" s="178" t="s">
        <v>3104</v>
      </c>
      <c r="F2744" s="179" t="s">
        <v>3105</v>
      </c>
      <c r="G2744" s="180" t="s">
        <v>2487</v>
      </c>
      <c r="H2744" s="181">
        <v>38</v>
      </c>
      <c r="I2744" s="182"/>
      <c r="J2744" s="183">
        <f t="shared" si="100"/>
        <v>0</v>
      </c>
      <c r="K2744" s="179" t="s">
        <v>44</v>
      </c>
      <c r="L2744" s="184"/>
      <c r="M2744" s="185" t="s">
        <v>44</v>
      </c>
      <c r="N2744" s="186" t="s">
        <v>53</v>
      </c>
      <c r="P2744" s="138">
        <f t="shared" si="101"/>
        <v>0</v>
      </c>
      <c r="Q2744" s="138">
        <v>0</v>
      </c>
      <c r="R2744" s="138">
        <f t="shared" si="102"/>
        <v>0</v>
      </c>
      <c r="S2744" s="138">
        <v>0</v>
      </c>
      <c r="T2744" s="139">
        <f t="shared" si="103"/>
        <v>0</v>
      </c>
      <c r="AR2744" s="140" t="s">
        <v>317</v>
      </c>
      <c r="AT2744" s="140" t="s">
        <v>445</v>
      </c>
      <c r="AU2744" s="140" t="s">
        <v>91</v>
      </c>
      <c r="AY2744" s="2" t="s">
        <v>263</v>
      </c>
      <c r="BE2744" s="141">
        <f t="shared" si="104"/>
        <v>0</v>
      </c>
      <c r="BF2744" s="141">
        <f t="shared" si="105"/>
        <v>0</v>
      </c>
      <c r="BG2744" s="141">
        <f t="shared" si="106"/>
        <v>0</v>
      </c>
      <c r="BH2744" s="141">
        <f t="shared" si="107"/>
        <v>0</v>
      </c>
      <c r="BI2744" s="141">
        <f t="shared" si="108"/>
        <v>0</v>
      </c>
      <c r="BJ2744" s="2" t="s">
        <v>89</v>
      </c>
      <c r="BK2744" s="141">
        <f t="shared" si="109"/>
        <v>0</v>
      </c>
      <c r="BL2744" s="2" t="s">
        <v>270</v>
      </c>
      <c r="BM2744" s="140" t="s">
        <v>3106</v>
      </c>
    </row>
    <row r="2745" spans="2:65" s="17" customFormat="1" ht="14.45" customHeight="1">
      <c r="B2745" s="18"/>
      <c r="C2745" s="177" t="s">
        <v>3107</v>
      </c>
      <c r="D2745" s="177" t="s">
        <v>445</v>
      </c>
      <c r="E2745" s="178" t="s">
        <v>3108</v>
      </c>
      <c r="F2745" s="179" t="s">
        <v>3109</v>
      </c>
      <c r="G2745" s="180" t="s">
        <v>1088</v>
      </c>
      <c r="H2745" s="181">
        <v>1</v>
      </c>
      <c r="I2745" s="182"/>
      <c r="J2745" s="183">
        <f t="shared" si="100"/>
        <v>0</v>
      </c>
      <c r="K2745" s="179" t="s">
        <v>44</v>
      </c>
      <c r="L2745" s="184"/>
      <c r="M2745" s="185" t="s">
        <v>44</v>
      </c>
      <c r="N2745" s="186" t="s">
        <v>53</v>
      </c>
      <c r="P2745" s="138">
        <f t="shared" si="101"/>
        <v>0</v>
      </c>
      <c r="Q2745" s="138">
        <v>0</v>
      </c>
      <c r="R2745" s="138">
        <f t="shared" si="102"/>
        <v>0</v>
      </c>
      <c r="S2745" s="138">
        <v>0</v>
      </c>
      <c r="T2745" s="139">
        <f t="shared" si="103"/>
        <v>0</v>
      </c>
      <c r="AR2745" s="140" t="s">
        <v>317</v>
      </c>
      <c r="AT2745" s="140" t="s">
        <v>445</v>
      </c>
      <c r="AU2745" s="140" t="s">
        <v>91</v>
      </c>
      <c r="AY2745" s="2" t="s">
        <v>263</v>
      </c>
      <c r="BE2745" s="141">
        <f t="shared" si="104"/>
        <v>0</v>
      </c>
      <c r="BF2745" s="141">
        <f t="shared" si="105"/>
        <v>0</v>
      </c>
      <c r="BG2745" s="141">
        <f t="shared" si="106"/>
        <v>0</v>
      </c>
      <c r="BH2745" s="141">
        <f t="shared" si="107"/>
        <v>0</v>
      </c>
      <c r="BI2745" s="141">
        <f t="shared" si="108"/>
        <v>0</v>
      </c>
      <c r="BJ2745" s="2" t="s">
        <v>89</v>
      </c>
      <c r="BK2745" s="141">
        <f t="shared" si="109"/>
        <v>0</v>
      </c>
      <c r="BL2745" s="2" t="s">
        <v>270</v>
      </c>
      <c r="BM2745" s="140" t="s">
        <v>3110</v>
      </c>
    </row>
    <row r="2746" spans="2:65" s="116" customFormat="1" ht="22.9" customHeight="1">
      <c r="B2746" s="117"/>
      <c r="D2746" s="118" t="s">
        <v>81</v>
      </c>
      <c r="E2746" s="127" t="s">
        <v>3111</v>
      </c>
      <c r="F2746" s="127" t="s">
        <v>3112</v>
      </c>
      <c r="I2746" s="120"/>
      <c r="J2746" s="128" t="e">
        <f>BK2746</f>
        <v>#REF!</v>
      </c>
      <c r="L2746" s="117"/>
      <c r="M2746" s="122"/>
      <c r="P2746" s="123" t="e">
        <f>P2747+P2769+P2792+#REF!+P2798+P2808+P2837+P2846+P2854+P2861+P2871+P2880+P2897+P2923+P2949+P2957+P2960+P2973+P2989+P2992+P2995+P3023+P3042+P3055+P3059+P3074</f>
        <v>#REF!</v>
      </c>
      <c r="R2746" s="123" t="e">
        <f>R2747+R2769+R2792+#REF!+R2798+R2808+R2837+R2846+R2854+R2861+R2871+R2880+R2897+R2923+R2949+R2957+R2960+R2973+R2989+R2992+R2995+R3023+R3042+R3055+R3059+R3074</f>
        <v>#REF!</v>
      </c>
      <c r="T2746" s="124" t="e">
        <f>T2747+T2769+T2792+#REF!+T2798+T2808+T2837+T2846+T2854+T2861+T2871+T2880+T2897+T2923+T2949+T2957+T2960+T2973+T2989+T2992+T2995+T3023+T3042+T3055+T3059+T3074</f>
        <v>#REF!</v>
      </c>
      <c r="AR2746" s="118" t="s">
        <v>91</v>
      </c>
      <c r="AT2746" s="125" t="s">
        <v>81</v>
      </c>
      <c r="AU2746" s="125" t="s">
        <v>89</v>
      </c>
      <c r="AY2746" s="118" t="s">
        <v>263</v>
      </c>
      <c r="BK2746" s="126" t="e">
        <f>BK2747+BK2769+BK2792+#REF!+BK2798+BK2808+BK2837+BK2846+BK2854+BK2861+BK2871+BK2880+BK2897+BK2923+BK2949+BK2957+BK2960+BK2973+BK2989+BK2992+BK2995+BK3023+BK3042+BK3055+BK3059+BK3074</f>
        <v>#REF!</v>
      </c>
    </row>
    <row r="2747" spans="2:65" s="116" customFormat="1" ht="20.85" customHeight="1">
      <c r="B2747" s="117"/>
      <c r="D2747" s="118" t="s">
        <v>81</v>
      </c>
      <c r="E2747" s="127" t="s">
        <v>3113</v>
      </c>
      <c r="F2747" s="127" t="s">
        <v>3114</v>
      </c>
      <c r="I2747" s="120"/>
      <c r="J2747" s="128">
        <f>BK2747</f>
        <v>0</v>
      </c>
      <c r="L2747" s="117"/>
      <c r="M2747" s="122"/>
      <c r="P2747" s="123">
        <f>SUM(P2748:P2758)</f>
        <v>0</v>
      </c>
      <c r="R2747" s="123">
        <f>SUM(R2748:R2758)</f>
        <v>0</v>
      </c>
      <c r="T2747" s="124">
        <f>SUM(T2748:T2758)</f>
        <v>0</v>
      </c>
      <c r="AR2747" s="118" t="s">
        <v>91</v>
      </c>
      <c r="AT2747" s="125" t="s">
        <v>81</v>
      </c>
      <c r="AU2747" s="125" t="s">
        <v>91</v>
      </c>
      <c r="AY2747" s="118" t="s">
        <v>263</v>
      </c>
      <c r="BK2747" s="126">
        <f>SUM(BK2748:BK2758)</f>
        <v>0</v>
      </c>
    </row>
    <row r="2748" spans="2:65" s="17" customFormat="1" ht="14.45" customHeight="1">
      <c r="B2748" s="18"/>
      <c r="C2748" s="177" t="s">
        <v>3115</v>
      </c>
      <c r="D2748" s="177" t="s">
        <v>445</v>
      </c>
      <c r="E2748" s="178" t="s">
        <v>3116</v>
      </c>
      <c r="F2748" s="179" t="s">
        <v>3117</v>
      </c>
      <c r="G2748" s="180" t="s">
        <v>439</v>
      </c>
      <c r="H2748" s="181">
        <v>1</v>
      </c>
      <c r="I2748" s="182"/>
      <c r="J2748" s="183">
        <f t="shared" ref="J2748:J2758" si="110">ROUND(I2748*H2748,2)</f>
        <v>0</v>
      </c>
      <c r="K2748" s="179" t="s">
        <v>44</v>
      </c>
      <c r="L2748" s="184"/>
      <c r="M2748" s="185" t="s">
        <v>44</v>
      </c>
      <c r="N2748" s="186" t="s">
        <v>53</v>
      </c>
      <c r="P2748" s="138">
        <f t="shared" ref="P2748:P2758" si="111">O2748*H2748</f>
        <v>0</v>
      </c>
      <c r="Q2748" s="138">
        <v>0</v>
      </c>
      <c r="R2748" s="138">
        <f t="shared" ref="R2748:R2758" si="112">Q2748*H2748</f>
        <v>0</v>
      </c>
      <c r="S2748" s="138">
        <v>0</v>
      </c>
      <c r="T2748" s="139">
        <f t="shared" ref="T2748:T2758" si="113">S2748*H2748</f>
        <v>0</v>
      </c>
      <c r="AR2748" s="140" t="s">
        <v>496</v>
      </c>
      <c r="AT2748" s="140" t="s">
        <v>445</v>
      </c>
      <c r="AU2748" s="140" t="s">
        <v>141</v>
      </c>
      <c r="AY2748" s="2" t="s">
        <v>263</v>
      </c>
      <c r="BE2748" s="141">
        <f t="shared" ref="BE2748:BE2758" si="114">IF(N2748="základní",J2748,0)</f>
        <v>0</v>
      </c>
      <c r="BF2748" s="141">
        <f t="shared" ref="BF2748:BF2758" si="115">IF(N2748="snížená",J2748,0)</f>
        <v>0</v>
      </c>
      <c r="BG2748" s="141">
        <f t="shared" ref="BG2748:BG2758" si="116">IF(N2748="zákl. přenesená",J2748,0)</f>
        <v>0</v>
      </c>
      <c r="BH2748" s="141">
        <f t="shared" ref="BH2748:BH2758" si="117">IF(N2748="sníž. přenesená",J2748,0)</f>
        <v>0</v>
      </c>
      <c r="BI2748" s="141">
        <f t="shared" ref="BI2748:BI2758" si="118">IF(N2748="nulová",J2748,0)</f>
        <v>0</v>
      </c>
      <c r="BJ2748" s="2" t="s">
        <v>89</v>
      </c>
      <c r="BK2748" s="141">
        <f t="shared" ref="BK2748:BK2758" si="119">ROUND(I2748*H2748,2)</f>
        <v>0</v>
      </c>
      <c r="BL2748" s="2" t="s">
        <v>370</v>
      </c>
      <c r="BM2748" s="140" t="s">
        <v>3118</v>
      </c>
    </row>
    <row r="2749" spans="2:65" s="17" customFormat="1" ht="14.45" customHeight="1">
      <c r="B2749" s="18"/>
      <c r="C2749" s="177" t="s">
        <v>3119</v>
      </c>
      <c r="D2749" s="177" t="s">
        <v>445</v>
      </c>
      <c r="E2749" s="178" t="s">
        <v>3120</v>
      </c>
      <c r="F2749" s="179" t="s">
        <v>3121</v>
      </c>
      <c r="G2749" s="180" t="s">
        <v>439</v>
      </c>
      <c r="H2749" s="181">
        <v>2</v>
      </c>
      <c r="I2749" s="182"/>
      <c r="J2749" s="183">
        <f t="shared" si="110"/>
        <v>0</v>
      </c>
      <c r="K2749" s="179" t="s">
        <v>44</v>
      </c>
      <c r="L2749" s="184"/>
      <c r="M2749" s="185" t="s">
        <v>44</v>
      </c>
      <c r="N2749" s="186" t="s">
        <v>53</v>
      </c>
      <c r="P2749" s="138">
        <f t="shared" si="111"/>
        <v>0</v>
      </c>
      <c r="Q2749" s="138">
        <v>0</v>
      </c>
      <c r="R2749" s="138">
        <f t="shared" si="112"/>
        <v>0</v>
      </c>
      <c r="S2749" s="138">
        <v>0</v>
      </c>
      <c r="T2749" s="139">
        <f t="shared" si="113"/>
        <v>0</v>
      </c>
      <c r="AR2749" s="140" t="s">
        <v>496</v>
      </c>
      <c r="AT2749" s="140" t="s">
        <v>445</v>
      </c>
      <c r="AU2749" s="140" t="s">
        <v>141</v>
      </c>
      <c r="AY2749" s="2" t="s">
        <v>263</v>
      </c>
      <c r="BE2749" s="141">
        <f t="shared" si="114"/>
        <v>0</v>
      </c>
      <c r="BF2749" s="141">
        <f t="shared" si="115"/>
        <v>0</v>
      </c>
      <c r="BG2749" s="141">
        <f t="shared" si="116"/>
        <v>0</v>
      </c>
      <c r="BH2749" s="141">
        <f t="shared" si="117"/>
        <v>0</v>
      </c>
      <c r="BI2749" s="141">
        <f t="shared" si="118"/>
        <v>0</v>
      </c>
      <c r="BJ2749" s="2" t="s">
        <v>89</v>
      </c>
      <c r="BK2749" s="141">
        <f t="shared" si="119"/>
        <v>0</v>
      </c>
      <c r="BL2749" s="2" t="s">
        <v>370</v>
      </c>
      <c r="BM2749" s="140" t="s">
        <v>3122</v>
      </c>
    </row>
    <row r="2750" spans="2:65" s="17" customFormat="1" ht="14.45" customHeight="1">
      <c r="B2750" s="18"/>
      <c r="C2750" s="177" t="s">
        <v>3123</v>
      </c>
      <c r="D2750" s="177" t="s">
        <v>445</v>
      </c>
      <c r="E2750" s="178" t="s">
        <v>3124</v>
      </c>
      <c r="F2750" s="179" t="s">
        <v>3125</v>
      </c>
      <c r="G2750" s="180" t="s">
        <v>439</v>
      </c>
      <c r="H2750" s="181">
        <v>1</v>
      </c>
      <c r="I2750" s="182"/>
      <c r="J2750" s="183">
        <f t="shared" si="110"/>
        <v>0</v>
      </c>
      <c r="K2750" s="179" t="s">
        <v>44</v>
      </c>
      <c r="L2750" s="184"/>
      <c r="M2750" s="185" t="s">
        <v>44</v>
      </c>
      <c r="N2750" s="186" t="s">
        <v>53</v>
      </c>
      <c r="P2750" s="138">
        <f t="shared" si="111"/>
        <v>0</v>
      </c>
      <c r="Q2750" s="138">
        <v>0</v>
      </c>
      <c r="R2750" s="138">
        <f t="shared" si="112"/>
        <v>0</v>
      </c>
      <c r="S2750" s="138">
        <v>0</v>
      </c>
      <c r="T2750" s="139">
        <f t="shared" si="113"/>
        <v>0</v>
      </c>
      <c r="AR2750" s="140" t="s">
        <v>496</v>
      </c>
      <c r="AT2750" s="140" t="s">
        <v>445</v>
      </c>
      <c r="AU2750" s="140" t="s">
        <v>141</v>
      </c>
      <c r="AY2750" s="2" t="s">
        <v>263</v>
      </c>
      <c r="BE2750" s="141">
        <f t="shared" si="114"/>
        <v>0</v>
      </c>
      <c r="BF2750" s="141">
        <f t="shared" si="115"/>
        <v>0</v>
      </c>
      <c r="BG2750" s="141">
        <f t="shared" si="116"/>
        <v>0</v>
      </c>
      <c r="BH2750" s="141">
        <f t="shared" si="117"/>
        <v>0</v>
      </c>
      <c r="BI2750" s="141">
        <f t="shared" si="118"/>
        <v>0</v>
      </c>
      <c r="BJ2750" s="2" t="s">
        <v>89</v>
      </c>
      <c r="BK2750" s="141">
        <f t="shared" si="119"/>
        <v>0</v>
      </c>
      <c r="BL2750" s="2" t="s">
        <v>370</v>
      </c>
      <c r="BM2750" s="140" t="s">
        <v>3126</v>
      </c>
    </row>
    <row r="2751" spans="2:65" s="17" customFormat="1" ht="14.45" customHeight="1">
      <c r="B2751" s="18"/>
      <c r="C2751" s="177" t="s">
        <v>3127</v>
      </c>
      <c r="D2751" s="177" t="s">
        <v>445</v>
      </c>
      <c r="E2751" s="178" t="s">
        <v>3128</v>
      </c>
      <c r="F2751" s="179" t="s">
        <v>3129</v>
      </c>
      <c r="G2751" s="180" t="s">
        <v>439</v>
      </c>
      <c r="H2751" s="181">
        <v>1</v>
      </c>
      <c r="I2751" s="182"/>
      <c r="J2751" s="183">
        <f t="shared" si="110"/>
        <v>0</v>
      </c>
      <c r="K2751" s="179" t="s">
        <v>44</v>
      </c>
      <c r="L2751" s="184"/>
      <c r="M2751" s="185" t="s">
        <v>44</v>
      </c>
      <c r="N2751" s="186" t="s">
        <v>53</v>
      </c>
      <c r="P2751" s="138">
        <f t="shared" si="111"/>
        <v>0</v>
      </c>
      <c r="Q2751" s="138">
        <v>0</v>
      </c>
      <c r="R2751" s="138">
        <f t="shared" si="112"/>
        <v>0</v>
      </c>
      <c r="S2751" s="138">
        <v>0</v>
      </c>
      <c r="T2751" s="139">
        <f t="shared" si="113"/>
        <v>0</v>
      </c>
      <c r="AR2751" s="140" t="s">
        <v>496</v>
      </c>
      <c r="AT2751" s="140" t="s">
        <v>445</v>
      </c>
      <c r="AU2751" s="140" t="s">
        <v>141</v>
      </c>
      <c r="AY2751" s="2" t="s">
        <v>263</v>
      </c>
      <c r="BE2751" s="141">
        <f t="shared" si="114"/>
        <v>0</v>
      </c>
      <c r="BF2751" s="141">
        <f t="shared" si="115"/>
        <v>0</v>
      </c>
      <c r="BG2751" s="141">
        <f t="shared" si="116"/>
        <v>0</v>
      </c>
      <c r="BH2751" s="141">
        <f t="shared" si="117"/>
        <v>0</v>
      </c>
      <c r="BI2751" s="141">
        <f t="shared" si="118"/>
        <v>0</v>
      </c>
      <c r="BJ2751" s="2" t="s">
        <v>89</v>
      </c>
      <c r="BK2751" s="141">
        <f t="shared" si="119"/>
        <v>0</v>
      </c>
      <c r="BL2751" s="2" t="s">
        <v>370</v>
      </c>
      <c r="BM2751" s="140" t="s">
        <v>3130</v>
      </c>
    </row>
    <row r="2752" spans="2:65" s="17" customFormat="1" ht="14.45" customHeight="1">
      <c r="B2752" s="18"/>
      <c r="C2752" s="177" t="s">
        <v>3131</v>
      </c>
      <c r="D2752" s="177" t="s">
        <v>445</v>
      </c>
      <c r="E2752" s="178" t="s">
        <v>3132</v>
      </c>
      <c r="F2752" s="179" t="s">
        <v>3133</v>
      </c>
      <c r="G2752" s="180" t="s">
        <v>439</v>
      </c>
      <c r="H2752" s="181">
        <v>1</v>
      </c>
      <c r="I2752" s="182"/>
      <c r="J2752" s="183">
        <f t="shared" si="110"/>
        <v>0</v>
      </c>
      <c r="K2752" s="179" t="s">
        <v>44</v>
      </c>
      <c r="L2752" s="184"/>
      <c r="M2752" s="185" t="s">
        <v>44</v>
      </c>
      <c r="N2752" s="186" t="s">
        <v>53</v>
      </c>
      <c r="P2752" s="138">
        <f t="shared" si="111"/>
        <v>0</v>
      </c>
      <c r="Q2752" s="138">
        <v>0</v>
      </c>
      <c r="R2752" s="138">
        <f t="shared" si="112"/>
        <v>0</v>
      </c>
      <c r="S2752" s="138">
        <v>0</v>
      </c>
      <c r="T2752" s="139">
        <f t="shared" si="113"/>
        <v>0</v>
      </c>
      <c r="AR2752" s="140" t="s">
        <v>496</v>
      </c>
      <c r="AT2752" s="140" t="s">
        <v>445</v>
      </c>
      <c r="AU2752" s="140" t="s">
        <v>141</v>
      </c>
      <c r="AY2752" s="2" t="s">
        <v>263</v>
      </c>
      <c r="BE2752" s="141">
        <f t="shared" si="114"/>
        <v>0</v>
      </c>
      <c r="BF2752" s="141">
        <f t="shared" si="115"/>
        <v>0</v>
      </c>
      <c r="BG2752" s="141">
        <f t="shared" si="116"/>
        <v>0</v>
      </c>
      <c r="BH2752" s="141">
        <f t="shared" si="117"/>
        <v>0</v>
      </c>
      <c r="BI2752" s="141">
        <f t="shared" si="118"/>
        <v>0</v>
      </c>
      <c r="BJ2752" s="2" t="s">
        <v>89</v>
      </c>
      <c r="BK2752" s="141">
        <f t="shared" si="119"/>
        <v>0</v>
      </c>
      <c r="BL2752" s="2" t="s">
        <v>370</v>
      </c>
      <c r="BM2752" s="140" t="s">
        <v>3134</v>
      </c>
    </row>
    <row r="2753" spans="2:65" s="17" customFormat="1" ht="14.45" customHeight="1">
      <c r="B2753" s="18"/>
      <c r="C2753" s="177" t="s">
        <v>3135</v>
      </c>
      <c r="D2753" s="177" t="s">
        <v>445</v>
      </c>
      <c r="E2753" s="178" t="s">
        <v>3136</v>
      </c>
      <c r="F2753" s="179" t="s">
        <v>3137</v>
      </c>
      <c r="G2753" s="180" t="s">
        <v>439</v>
      </c>
      <c r="H2753" s="181">
        <v>1</v>
      </c>
      <c r="I2753" s="182"/>
      <c r="J2753" s="183">
        <f t="shared" si="110"/>
        <v>0</v>
      </c>
      <c r="K2753" s="179" t="s">
        <v>44</v>
      </c>
      <c r="L2753" s="184"/>
      <c r="M2753" s="185" t="s">
        <v>44</v>
      </c>
      <c r="N2753" s="186" t="s">
        <v>53</v>
      </c>
      <c r="P2753" s="138">
        <f t="shared" si="111"/>
        <v>0</v>
      </c>
      <c r="Q2753" s="138">
        <v>0</v>
      </c>
      <c r="R2753" s="138">
        <f t="shared" si="112"/>
        <v>0</v>
      </c>
      <c r="S2753" s="138">
        <v>0</v>
      </c>
      <c r="T2753" s="139">
        <f t="shared" si="113"/>
        <v>0</v>
      </c>
      <c r="AR2753" s="140" t="s">
        <v>496</v>
      </c>
      <c r="AT2753" s="140" t="s">
        <v>445</v>
      </c>
      <c r="AU2753" s="140" t="s">
        <v>141</v>
      </c>
      <c r="AY2753" s="2" t="s">
        <v>263</v>
      </c>
      <c r="BE2753" s="141">
        <f t="shared" si="114"/>
        <v>0</v>
      </c>
      <c r="BF2753" s="141">
        <f t="shared" si="115"/>
        <v>0</v>
      </c>
      <c r="BG2753" s="141">
        <f t="shared" si="116"/>
        <v>0</v>
      </c>
      <c r="BH2753" s="141">
        <f t="shared" si="117"/>
        <v>0</v>
      </c>
      <c r="BI2753" s="141">
        <f t="shared" si="118"/>
        <v>0</v>
      </c>
      <c r="BJ2753" s="2" t="s">
        <v>89</v>
      </c>
      <c r="BK2753" s="141">
        <f t="shared" si="119"/>
        <v>0</v>
      </c>
      <c r="BL2753" s="2" t="s">
        <v>370</v>
      </c>
      <c r="BM2753" s="140" t="s">
        <v>3138</v>
      </c>
    </row>
    <row r="2754" spans="2:65" s="17" customFormat="1" ht="14.45" customHeight="1">
      <c r="B2754" s="18"/>
      <c r="C2754" s="177" t="s">
        <v>3139</v>
      </c>
      <c r="D2754" s="177" t="s">
        <v>445</v>
      </c>
      <c r="E2754" s="178" t="s">
        <v>3140</v>
      </c>
      <c r="F2754" s="179" t="s">
        <v>3141</v>
      </c>
      <c r="G2754" s="180" t="s">
        <v>439</v>
      </c>
      <c r="H2754" s="181">
        <v>1</v>
      </c>
      <c r="I2754" s="182"/>
      <c r="J2754" s="183">
        <f t="shared" si="110"/>
        <v>0</v>
      </c>
      <c r="K2754" s="179" t="s">
        <v>44</v>
      </c>
      <c r="L2754" s="184"/>
      <c r="M2754" s="185" t="s">
        <v>44</v>
      </c>
      <c r="N2754" s="186" t="s">
        <v>53</v>
      </c>
      <c r="P2754" s="138">
        <f t="shared" si="111"/>
        <v>0</v>
      </c>
      <c r="Q2754" s="138">
        <v>0</v>
      </c>
      <c r="R2754" s="138">
        <f t="shared" si="112"/>
        <v>0</v>
      </c>
      <c r="S2754" s="138">
        <v>0</v>
      </c>
      <c r="T2754" s="139">
        <f t="shared" si="113"/>
        <v>0</v>
      </c>
      <c r="AR2754" s="140" t="s">
        <v>496</v>
      </c>
      <c r="AT2754" s="140" t="s">
        <v>445</v>
      </c>
      <c r="AU2754" s="140" t="s">
        <v>141</v>
      </c>
      <c r="AY2754" s="2" t="s">
        <v>263</v>
      </c>
      <c r="BE2754" s="141">
        <f t="shared" si="114"/>
        <v>0</v>
      </c>
      <c r="BF2754" s="141">
        <f t="shared" si="115"/>
        <v>0</v>
      </c>
      <c r="BG2754" s="141">
        <f t="shared" si="116"/>
        <v>0</v>
      </c>
      <c r="BH2754" s="141">
        <f t="shared" si="117"/>
        <v>0</v>
      </c>
      <c r="BI2754" s="141">
        <f t="shared" si="118"/>
        <v>0</v>
      </c>
      <c r="BJ2754" s="2" t="s">
        <v>89</v>
      </c>
      <c r="BK2754" s="141">
        <f t="shared" si="119"/>
        <v>0</v>
      </c>
      <c r="BL2754" s="2" t="s">
        <v>370</v>
      </c>
      <c r="BM2754" s="140" t="s">
        <v>3142</v>
      </c>
    </row>
    <row r="2755" spans="2:65" s="17" customFormat="1" ht="14.45" customHeight="1">
      <c r="B2755" s="18"/>
      <c r="C2755" s="177" t="s">
        <v>3143</v>
      </c>
      <c r="D2755" s="177" t="s">
        <v>445</v>
      </c>
      <c r="E2755" s="178" t="s">
        <v>3144</v>
      </c>
      <c r="F2755" s="179" t="s">
        <v>3145</v>
      </c>
      <c r="G2755" s="180" t="s">
        <v>439</v>
      </c>
      <c r="H2755" s="181">
        <v>1</v>
      </c>
      <c r="I2755" s="182"/>
      <c r="J2755" s="183">
        <f t="shared" si="110"/>
        <v>0</v>
      </c>
      <c r="K2755" s="179" t="s">
        <v>44</v>
      </c>
      <c r="L2755" s="184"/>
      <c r="M2755" s="185" t="s">
        <v>44</v>
      </c>
      <c r="N2755" s="186" t="s">
        <v>53</v>
      </c>
      <c r="P2755" s="138">
        <f t="shared" si="111"/>
        <v>0</v>
      </c>
      <c r="Q2755" s="138">
        <v>0</v>
      </c>
      <c r="R2755" s="138">
        <f t="shared" si="112"/>
        <v>0</v>
      </c>
      <c r="S2755" s="138">
        <v>0</v>
      </c>
      <c r="T2755" s="139">
        <f t="shared" si="113"/>
        <v>0</v>
      </c>
      <c r="AR2755" s="140" t="s">
        <v>496</v>
      </c>
      <c r="AT2755" s="140" t="s">
        <v>445</v>
      </c>
      <c r="AU2755" s="140" t="s">
        <v>141</v>
      </c>
      <c r="AY2755" s="2" t="s">
        <v>263</v>
      </c>
      <c r="BE2755" s="141">
        <f t="shared" si="114"/>
        <v>0</v>
      </c>
      <c r="BF2755" s="141">
        <f t="shared" si="115"/>
        <v>0</v>
      </c>
      <c r="BG2755" s="141">
        <f t="shared" si="116"/>
        <v>0</v>
      </c>
      <c r="BH2755" s="141">
        <f t="shared" si="117"/>
        <v>0</v>
      </c>
      <c r="BI2755" s="141">
        <f t="shared" si="118"/>
        <v>0</v>
      </c>
      <c r="BJ2755" s="2" t="s">
        <v>89</v>
      </c>
      <c r="BK2755" s="141">
        <f t="shared" si="119"/>
        <v>0</v>
      </c>
      <c r="BL2755" s="2" t="s">
        <v>370</v>
      </c>
      <c r="BM2755" s="140" t="s">
        <v>3146</v>
      </c>
    </row>
    <row r="2756" spans="2:65" s="17" customFormat="1" ht="14.45" customHeight="1">
      <c r="B2756" s="18"/>
      <c r="C2756" s="177" t="s">
        <v>3147</v>
      </c>
      <c r="D2756" s="177" t="s">
        <v>445</v>
      </c>
      <c r="E2756" s="178" t="s">
        <v>3148</v>
      </c>
      <c r="F2756" s="179" t="s">
        <v>3149</v>
      </c>
      <c r="G2756" s="180" t="s">
        <v>439</v>
      </c>
      <c r="H2756" s="181">
        <v>1</v>
      </c>
      <c r="I2756" s="182"/>
      <c r="J2756" s="183">
        <f t="shared" si="110"/>
        <v>0</v>
      </c>
      <c r="K2756" s="179" t="s">
        <v>44</v>
      </c>
      <c r="L2756" s="184"/>
      <c r="M2756" s="185" t="s">
        <v>44</v>
      </c>
      <c r="N2756" s="186" t="s">
        <v>53</v>
      </c>
      <c r="P2756" s="138">
        <f t="shared" si="111"/>
        <v>0</v>
      </c>
      <c r="Q2756" s="138">
        <v>0</v>
      </c>
      <c r="R2756" s="138">
        <f t="shared" si="112"/>
        <v>0</v>
      </c>
      <c r="S2756" s="138">
        <v>0</v>
      </c>
      <c r="T2756" s="139">
        <f t="shared" si="113"/>
        <v>0</v>
      </c>
      <c r="AR2756" s="140" t="s">
        <v>496</v>
      </c>
      <c r="AT2756" s="140" t="s">
        <v>445</v>
      </c>
      <c r="AU2756" s="140" t="s">
        <v>141</v>
      </c>
      <c r="AY2756" s="2" t="s">
        <v>263</v>
      </c>
      <c r="BE2756" s="141">
        <f t="shared" si="114"/>
        <v>0</v>
      </c>
      <c r="BF2756" s="141">
        <f t="shared" si="115"/>
        <v>0</v>
      </c>
      <c r="BG2756" s="141">
        <f t="shared" si="116"/>
        <v>0</v>
      </c>
      <c r="BH2756" s="141">
        <f t="shared" si="117"/>
        <v>0</v>
      </c>
      <c r="BI2756" s="141">
        <f t="shared" si="118"/>
        <v>0</v>
      </c>
      <c r="BJ2756" s="2" t="s">
        <v>89</v>
      </c>
      <c r="BK2756" s="141">
        <f t="shared" si="119"/>
        <v>0</v>
      </c>
      <c r="BL2756" s="2" t="s">
        <v>370</v>
      </c>
      <c r="BM2756" s="140" t="s">
        <v>3150</v>
      </c>
    </row>
    <row r="2757" spans="2:65" s="17" customFormat="1" ht="14.45" customHeight="1">
      <c r="B2757" s="18"/>
      <c r="C2757" s="177" t="s">
        <v>3151</v>
      </c>
      <c r="D2757" s="177" t="s">
        <v>445</v>
      </c>
      <c r="E2757" s="178" t="s">
        <v>3152</v>
      </c>
      <c r="F2757" s="179" t="s">
        <v>3153</v>
      </c>
      <c r="G2757" s="180" t="s">
        <v>439</v>
      </c>
      <c r="H2757" s="181">
        <v>1</v>
      </c>
      <c r="I2757" s="182"/>
      <c r="J2757" s="183">
        <f t="shared" si="110"/>
        <v>0</v>
      </c>
      <c r="K2757" s="179" t="s">
        <v>44</v>
      </c>
      <c r="L2757" s="184"/>
      <c r="M2757" s="185" t="s">
        <v>44</v>
      </c>
      <c r="N2757" s="186" t="s">
        <v>53</v>
      </c>
      <c r="P2757" s="138">
        <f t="shared" si="111"/>
        <v>0</v>
      </c>
      <c r="Q2757" s="138">
        <v>0</v>
      </c>
      <c r="R2757" s="138">
        <f t="shared" si="112"/>
        <v>0</v>
      </c>
      <c r="S2757" s="138">
        <v>0</v>
      </c>
      <c r="T2757" s="139">
        <f t="shared" si="113"/>
        <v>0</v>
      </c>
      <c r="AR2757" s="140" t="s">
        <v>496</v>
      </c>
      <c r="AT2757" s="140" t="s">
        <v>445</v>
      </c>
      <c r="AU2757" s="140" t="s">
        <v>141</v>
      </c>
      <c r="AY2757" s="2" t="s">
        <v>263</v>
      </c>
      <c r="BE2757" s="141">
        <f t="shared" si="114"/>
        <v>0</v>
      </c>
      <c r="BF2757" s="141">
        <f t="shared" si="115"/>
        <v>0</v>
      </c>
      <c r="BG2757" s="141">
        <f t="shared" si="116"/>
        <v>0</v>
      </c>
      <c r="BH2757" s="141">
        <f t="shared" si="117"/>
        <v>0</v>
      </c>
      <c r="BI2757" s="141">
        <f t="shared" si="118"/>
        <v>0</v>
      </c>
      <c r="BJ2757" s="2" t="s">
        <v>89</v>
      </c>
      <c r="BK2757" s="141">
        <f t="shared" si="119"/>
        <v>0</v>
      </c>
      <c r="BL2757" s="2" t="s">
        <v>370</v>
      </c>
      <c r="BM2757" s="140" t="s">
        <v>3154</v>
      </c>
    </row>
    <row r="2758" spans="2:65" s="307" customFormat="1" ht="14.45" customHeight="1">
      <c r="B2758" s="18"/>
      <c r="C2758" s="309" t="s">
        <v>3155</v>
      </c>
      <c r="D2758" s="309" t="s">
        <v>445</v>
      </c>
      <c r="E2758" s="310" t="s">
        <v>11606</v>
      </c>
      <c r="F2758" s="311" t="s">
        <v>11620</v>
      </c>
      <c r="G2758" s="312" t="s">
        <v>439</v>
      </c>
      <c r="H2758" s="313">
        <v>1</v>
      </c>
      <c r="I2758" s="314"/>
      <c r="J2758" s="315">
        <f t="shared" si="110"/>
        <v>0</v>
      </c>
      <c r="K2758" s="311" t="s">
        <v>44</v>
      </c>
      <c r="L2758" s="316"/>
      <c r="M2758" s="317" t="s">
        <v>44</v>
      </c>
      <c r="N2758" s="318" t="s">
        <v>53</v>
      </c>
      <c r="P2758" s="138">
        <f t="shared" si="111"/>
        <v>0</v>
      </c>
      <c r="Q2758" s="138">
        <v>0</v>
      </c>
      <c r="R2758" s="138">
        <f t="shared" si="112"/>
        <v>0</v>
      </c>
      <c r="S2758" s="138">
        <v>0</v>
      </c>
      <c r="T2758" s="139">
        <f t="shared" si="113"/>
        <v>0</v>
      </c>
      <c r="AR2758" s="140" t="s">
        <v>496</v>
      </c>
      <c r="AT2758" s="140" t="s">
        <v>445</v>
      </c>
      <c r="AU2758" s="140" t="s">
        <v>141</v>
      </c>
      <c r="AY2758" s="2" t="s">
        <v>263</v>
      </c>
      <c r="BE2758" s="141">
        <f t="shared" si="114"/>
        <v>0</v>
      </c>
      <c r="BF2758" s="141">
        <f t="shared" si="115"/>
        <v>0</v>
      </c>
      <c r="BG2758" s="141">
        <f t="shared" si="116"/>
        <v>0</v>
      </c>
      <c r="BH2758" s="141">
        <f t="shared" si="117"/>
        <v>0</v>
      </c>
      <c r="BI2758" s="141">
        <f t="shared" si="118"/>
        <v>0</v>
      </c>
      <c r="BJ2758" s="2" t="s">
        <v>89</v>
      </c>
      <c r="BK2758" s="141">
        <f t="shared" si="119"/>
        <v>0</v>
      </c>
      <c r="BL2758" s="2" t="s">
        <v>370</v>
      </c>
      <c r="BM2758" s="140" t="s">
        <v>3156</v>
      </c>
    </row>
    <row r="2759" spans="2:65" s="307" customFormat="1" ht="14.45" customHeight="1">
      <c r="B2759" s="18"/>
      <c r="C2759" s="309"/>
      <c r="D2759" s="309" t="s">
        <v>445</v>
      </c>
      <c r="E2759" s="310" t="s">
        <v>11607</v>
      </c>
      <c r="F2759" s="311" t="s">
        <v>11621</v>
      </c>
      <c r="G2759" s="312" t="s">
        <v>439</v>
      </c>
      <c r="H2759" s="313">
        <v>1</v>
      </c>
      <c r="I2759" s="314"/>
      <c r="J2759" s="315">
        <f t="shared" ref="J2759:J2768" si="120">ROUND(I2759*H2759,2)</f>
        <v>0</v>
      </c>
      <c r="K2759" s="311" t="s">
        <v>44</v>
      </c>
      <c r="L2759" s="316"/>
      <c r="M2759" s="317" t="s">
        <v>44</v>
      </c>
      <c r="N2759" s="318" t="s">
        <v>53</v>
      </c>
      <c r="P2759" s="138"/>
      <c r="Q2759" s="138"/>
      <c r="R2759" s="138"/>
      <c r="S2759" s="138"/>
      <c r="T2759" s="139"/>
      <c r="AR2759" s="140"/>
      <c r="AT2759" s="140"/>
      <c r="AU2759" s="140"/>
      <c r="AY2759" s="2"/>
      <c r="BE2759" s="141"/>
      <c r="BF2759" s="141"/>
      <c r="BG2759" s="141"/>
      <c r="BH2759" s="141"/>
      <c r="BI2759" s="141"/>
      <c r="BJ2759" s="2"/>
      <c r="BK2759" s="141"/>
      <c r="BL2759" s="2"/>
      <c r="BM2759" s="140"/>
    </row>
    <row r="2760" spans="2:65" s="307" customFormat="1" ht="14.45" customHeight="1">
      <c r="B2760" s="18"/>
      <c r="C2760" s="309"/>
      <c r="D2760" s="309" t="s">
        <v>445</v>
      </c>
      <c r="E2760" s="310" t="s">
        <v>11646</v>
      </c>
      <c r="F2760" s="311" t="s">
        <v>11622</v>
      </c>
      <c r="G2760" s="312" t="s">
        <v>439</v>
      </c>
      <c r="H2760" s="313">
        <v>1</v>
      </c>
      <c r="I2760" s="314"/>
      <c r="J2760" s="315">
        <f t="shared" si="120"/>
        <v>0</v>
      </c>
      <c r="K2760" s="311" t="s">
        <v>44</v>
      </c>
      <c r="L2760" s="316"/>
      <c r="M2760" s="317" t="s">
        <v>44</v>
      </c>
      <c r="N2760" s="318" t="s">
        <v>53</v>
      </c>
      <c r="P2760" s="138"/>
      <c r="Q2760" s="138"/>
      <c r="R2760" s="138"/>
      <c r="S2760" s="138"/>
      <c r="T2760" s="139"/>
      <c r="AR2760" s="140"/>
      <c r="AT2760" s="140"/>
      <c r="AU2760" s="140"/>
      <c r="AY2760" s="2"/>
      <c r="BE2760" s="141"/>
      <c r="BF2760" s="141"/>
      <c r="BG2760" s="141"/>
      <c r="BH2760" s="141"/>
      <c r="BI2760" s="141"/>
      <c r="BJ2760" s="2"/>
      <c r="BK2760" s="141"/>
      <c r="BL2760" s="2"/>
      <c r="BM2760" s="140"/>
    </row>
    <row r="2761" spans="2:65" s="307" customFormat="1" ht="14.45" customHeight="1">
      <c r="B2761" s="18"/>
      <c r="C2761" s="309"/>
      <c r="D2761" s="309" t="s">
        <v>445</v>
      </c>
      <c r="E2761" s="310" t="s">
        <v>11647</v>
      </c>
      <c r="F2761" s="311" t="s">
        <v>11623</v>
      </c>
      <c r="G2761" s="312" t="s">
        <v>439</v>
      </c>
      <c r="H2761" s="313">
        <v>1</v>
      </c>
      <c r="I2761" s="314"/>
      <c r="J2761" s="315">
        <f t="shared" si="120"/>
        <v>0</v>
      </c>
      <c r="K2761" s="311" t="s">
        <v>44</v>
      </c>
      <c r="L2761" s="316"/>
      <c r="M2761" s="317" t="s">
        <v>44</v>
      </c>
      <c r="N2761" s="318" t="s">
        <v>53</v>
      </c>
      <c r="P2761" s="138"/>
      <c r="Q2761" s="138"/>
      <c r="R2761" s="138"/>
      <c r="S2761" s="138"/>
      <c r="T2761" s="139"/>
      <c r="AR2761" s="140"/>
      <c r="AT2761" s="140"/>
      <c r="AU2761" s="140"/>
      <c r="AY2761" s="2"/>
      <c r="BE2761" s="141"/>
      <c r="BF2761" s="141"/>
      <c r="BG2761" s="141"/>
      <c r="BH2761" s="141"/>
      <c r="BI2761" s="141"/>
      <c r="BJ2761" s="2"/>
      <c r="BK2761" s="141"/>
      <c r="BL2761" s="2"/>
      <c r="BM2761" s="140"/>
    </row>
    <row r="2762" spans="2:65" s="307" customFormat="1" ht="14.45" customHeight="1">
      <c r="B2762" s="18"/>
      <c r="C2762" s="309"/>
      <c r="D2762" s="309" t="s">
        <v>445</v>
      </c>
      <c r="E2762" s="310" t="s">
        <v>11648</v>
      </c>
      <c r="F2762" s="311" t="s">
        <v>11624</v>
      </c>
      <c r="G2762" s="312" t="s">
        <v>439</v>
      </c>
      <c r="H2762" s="313">
        <v>2</v>
      </c>
      <c r="I2762" s="314"/>
      <c r="J2762" s="315">
        <f t="shared" si="120"/>
        <v>0</v>
      </c>
      <c r="K2762" s="311" t="s">
        <v>44</v>
      </c>
      <c r="L2762" s="316"/>
      <c r="M2762" s="317" t="s">
        <v>44</v>
      </c>
      <c r="N2762" s="318" t="s">
        <v>53</v>
      </c>
      <c r="P2762" s="138"/>
      <c r="Q2762" s="138"/>
      <c r="R2762" s="138"/>
      <c r="S2762" s="138"/>
      <c r="T2762" s="139"/>
      <c r="AR2762" s="140"/>
      <c r="AT2762" s="140"/>
      <c r="AU2762" s="140"/>
      <c r="AY2762" s="2"/>
      <c r="BE2762" s="141"/>
      <c r="BF2762" s="141"/>
      <c r="BG2762" s="141"/>
      <c r="BH2762" s="141"/>
      <c r="BI2762" s="141"/>
      <c r="BJ2762" s="2"/>
      <c r="BK2762" s="141"/>
      <c r="BL2762" s="2"/>
      <c r="BM2762" s="140"/>
    </row>
    <row r="2763" spans="2:65" s="307" customFormat="1" ht="14.45" customHeight="1">
      <c r="B2763" s="18"/>
      <c r="C2763" s="309"/>
      <c r="D2763" s="309" t="s">
        <v>445</v>
      </c>
      <c r="E2763" s="310" t="s">
        <v>11649</v>
      </c>
      <c r="F2763" s="311" t="s">
        <v>11625</v>
      </c>
      <c r="G2763" s="312" t="s">
        <v>439</v>
      </c>
      <c r="H2763" s="313">
        <v>1</v>
      </c>
      <c r="I2763" s="314"/>
      <c r="J2763" s="315">
        <f t="shared" si="120"/>
        <v>0</v>
      </c>
      <c r="K2763" s="311" t="s">
        <v>44</v>
      </c>
      <c r="L2763" s="316"/>
      <c r="M2763" s="317" t="s">
        <v>44</v>
      </c>
      <c r="N2763" s="318" t="s">
        <v>53</v>
      </c>
      <c r="P2763" s="138"/>
      <c r="Q2763" s="138"/>
      <c r="R2763" s="138"/>
      <c r="S2763" s="138"/>
      <c r="T2763" s="139"/>
      <c r="AR2763" s="140"/>
      <c r="AT2763" s="140"/>
      <c r="AU2763" s="140"/>
      <c r="AY2763" s="2"/>
      <c r="BE2763" s="141"/>
      <c r="BF2763" s="141"/>
      <c r="BG2763" s="141"/>
      <c r="BH2763" s="141"/>
      <c r="BI2763" s="141"/>
      <c r="BJ2763" s="2"/>
      <c r="BK2763" s="141"/>
      <c r="BL2763" s="2"/>
      <c r="BM2763" s="140"/>
    </row>
    <row r="2764" spans="2:65" s="307" customFormat="1" ht="14.45" customHeight="1">
      <c r="B2764" s="18"/>
      <c r="C2764" s="309"/>
      <c r="D2764" s="309" t="s">
        <v>445</v>
      </c>
      <c r="E2764" s="310" t="s">
        <v>11650</v>
      </c>
      <c r="F2764" s="311" t="s">
        <v>11626</v>
      </c>
      <c r="G2764" s="312" t="s">
        <v>439</v>
      </c>
      <c r="H2764" s="313">
        <v>1</v>
      </c>
      <c r="I2764" s="314"/>
      <c r="J2764" s="315">
        <f t="shared" si="120"/>
        <v>0</v>
      </c>
      <c r="K2764" s="311" t="s">
        <v>44</v>
      </c>
      <c r="L2764" s="316"/>
      <c r="M2764" s="317" t="s">
        <v>44</v>
      </c>
      <c r="N2764" s="318" t="s">
        <v>53</v>
      </c>
      <c r="P2764" s="138"/>
      <c r="Q2764" s="138"/>
      <c r="R2764" s="138"/>
      <c r="S2764" s="138"/>
      <c r="T2764" s="139"/>
      <c r="AR2764" s="140"/>
      <c r="AT2764" s="140"/>
      <c r="AU2764" s="140"/>
      <c r="AY2764" s="2"/>
      <c r="BE2764" s="141"/>
      <c r="BF2764" s="141"/>
      <c r="BG2764" s="141"/>
      <c r="BH2764" s="141"/>
      <c r="BI2764" s="141"/>
      <c r="BJ2764" s="2"/>
      <c r="BK2764" s="141"/>
      <c r="BL2764" s="2"/>
      <c r="BM2764" s="140"/>
    </row>
    <row r="2765" spans="2:65" s="307" customFormat="1" ht="14.45" customHeight="1">
      <c r="B2765" s="18"/>
      <c r="C2765" s="309"/>
      <c r="D2765" s="309" t="s">
        <v>445</v>
      </c>
      <c r="E2765" s="310" t="s">
        <v>11651</v>
      </c>
      <c r="F2765" s="311" t="s">
        <v>11627</v>
      </c>
      <c r="G2765" s="312" t="s">
        <v>439</v>
      </c>
      <c r="H2765" s="313">
        <v>1</v>
      </c>
      <c r="I2765" s="314"/>
      <c r="J2765" s="315">
        <f t="shared" si="120"/>
        <v>0</v>
      </c>
      <c r="K2765" s="311" t="s">
        <v>44</v>
      </c>
      <c r="L2765" s="316"/>
      <c r="M2765" s="317" t="s">
        <v>44</v>
      </c>
      <c r="N2765" s="318" t="s">
        <v>53</v>
      </c>
      <c r="P2765" s="138"/>
      <c r="Q2765" s="138"/>
      <c r="R2765" s="138"/>
      <c r="S2765" s="138"/>
      <c r="T2765" s="139"/>
      <c r="AR2765" s="140"/>
      <c r="AT2765" s="140"/>
      <c r="AU2765" s="140"/>
      <c r="AY2765" s="2"/>
      <c r="BE2765" s="141"/>
      <c r="BF2765" s="141"/>
      <c r="BG2765" s="141"/>
      <c r="BH2765" s="141"/>
      <c r="BI2765" s="141"/>
      <c r="BJ2765" s="2"/>
      <c r="BK2765" s="141"/>
      <c r="BL2765" s="2"/>
      <c r="BM2765" s="140"/>
    </row>
    <row r="2766" spans="2:65" s="307" customFormat="1" ht="14.45" customHeight="1">
      <c r="B2766" s="18"/>
      <c r="C2766" s="309"/>
      <c r="D2766" s="309" t="s">
        <v>445</v>
      </c>
      <c r="E2766" s="310" t="s">
        <v>11652</v>
      </c>
      <c r="F2766" s="311" t="s">
        <v>11628</v>
      </c>
      <c r="G2766" s="312" t="s">
        <v>439</v>
      </c>
      <c r="H2766" s="313">
        <v>1</v>
      </c>
      <c r="I2766" s="314"/>
      <c r="J2766" s="315">
        <f t="shared" si="120"/>
        <v>0</v>
      </c>
      <c r="K2766" s="311" t="s">
        <v>44</v>
      </c>
      <c r="L2766" s="316"/>
      <c r="M2766" s="317" t="s">
        <v>44</v>
      </c>
      <c r="N2766" s="318" t="s">
        <v>53</v>
      </c>
      <c r="P2766" s="138"/>
      <c r="Q2766" s="138"/>
      <c r="R2766" s="138"/>
      <c r="S2766" s="138"/>
      <c r="T2766" s="139"/>
      <c r="AR2766" s="140"/>
      <c r="AT2766" s="140"/>
      <c r="AU2766" s="140"/>
      <c r="AY2766" s="2"/>
      <c r="BE2766" s="141"/>
      <c r="BF2766" s="141"/>
      <c r="BG2766" s="141"/>
      <c r="BH2766" s="141"/>
      <c r="BI2766" s="141"/>
      <c r="BJ2766" s="2"/>
      <c r="BK2766" s="141"/>
      <c r="BL2766" s="2"/>
      <c r="BM2766" s="140"/>
    </row>
    <row r="2767" spans="2:65" s="307" customFormat="1" ht="14.45" customHeight="1">
      <c r="B2767" s="18"/>
      <c r="C2767" s="309"/>
      <c r="D2767" s="309" t="s">
        <v>445</v>
      </c>
      <c r="E2767" s="310" t="s">
        <v>11653</v>
      </c>
      <c r="F2767" s="311" t="s">
        <v>11629</v>
      </c>
      <c r="G2767" s="312" t="s">
        <v>439</v>
      </c>
      <c r="H2767" s="313">
        <v>1</v>
      </c>
      <c r="I2767" s="314"/>
      <c r="J2767" s="315">
        <f t="shared" si="120"/>
        <v>0</v>
      </c>
      <c r="K2767" s="311" t="s">
        <v>44</v>
      </c>
      <c r="L2767" s="316"/>
      <c r="M2767" s="317" t="s">
        <v>44</v>
      </c>
      <c r="N2767" s="318" t="s">
        <v>53</v>
      </c>
      <c r="P2767" s="138"/>
      <c r="Q2767" s="138"/>
      <c r="R2767" s="138"/>
      <c r="S2767" s="138"/>
      <c r="T2767" s="139"/>
      <c r="AR2767" s="140"/>
      <c r="AT2767" s="140"/>
      <c r="AU2767" s="140"/>
      <c r="AY2767" s="2"/>
      <c r="BE2767" s="141"/>
      <c r="BF2767" s="141"/>
      <c r="BG2767" s="141"/>
      <c r="BH2767" s="141"/>
      <c r="BI2767" s="141"/>
      <c r="BJ2767" s="2"/>
      <c r="BK2767" s="141"/>
      <c r="BL2767" s="2"/>
      <c r="BM2767" s="140"/>
    </row>
    <row r="2768" spans="2:65" s="307" customFormat="1" ht="14.45" customHeight="1">
      <c r="B2768" s="18"/>
      <c r="C2768" s="309"/>
      <c r="D2768" s="309" t="s">
        <v>445</v>
      </c>
      <c r="E2768" s="310" t="s">
        <v>11654</v>
      </c>
      <c r="F2768" s="311" t="s">
        <v>11630</v>
      </c>
      <c r="G2768" s="312" t="s">
        <v>439</v>
      </c>
      <c r="H2768" s="313">
        <v>1</v>
      </c>
      <c r="I2768" s="314"/>
      <c r="J2768" s="315">
        <f t="shared" si="120"/>
        <v>0</v>
      </c>
      <c r="K2768" s="311" t="s">
        <v>44</v>
      </c>
      <c r="L2768" s="316"/>
      <c r="M2768" s="317" t="s">
        <v>44</v>
      </c>
      <c r="N2768" s="318" t="s">
        <v>53</v>
      </c>
      <c r="P2768" s="138"/>
      <c r="Q2768" s="138"/>
      <c r="R2768" s="138"/>
      <c r="S2768" s="138"/>
      <c r="T2768" s="139"/>
      <c r="AR2768" s="140"/>
      <c r="AT2768" s="140"/>
      <c r="AU2768" s="140"/>
      <c r="AY2768" s="2"/>
      <c r="BE2768" s="141"/>
      <c r="BF2768" s="141"/>
      <c r="BG2768" s="141"/>
      <c r="BH2768" s="141"/>
      <c r="BI2768" s="141"/>
      <c r="BJ2768" s="2"/>
      <c r="BK2768" s="141"/>
      <c r="BL2768" s="2"/>
      <c r="BM2768" s="140"/>
    </row>
    <row r="2769" spans="2:65" s="116" customFormat="1" ht="20.85" customHeight="1">
      <c r="B2769" s="117"/>
      <c r="D2769" s="118" t="s">
        <v>81</v>
      </c>
      <c r="E2769" s="127" t="s">
        <v>3157</v>
      </c>
      <c r="F2769" s="127" t="s">
        <v>3158</v>
      </c>
      <c r="I2769" s="120"/>
      <c r="J2769" s="128">
        <f>BK2769</f>
        <v>0</v>
      </c>
      <c r="L2769" s="117"/>
      <c r="M2769" s="122"/>
      <c r="P2769" s="123">
        <f>SUM(P2770:P2780)</f>
        <v>0</v>
      </c>
      <c r="R2769" s="123">
        <f>SUM(R2770:R2780)</f>
        <v>0</v>
      </c>
      <c r="T2769" s="124">
        <f>SUM(T2770:T2780)</f>
        <v>0</v>
      </c>
      <c r="AR2769" s="118" t="s">
        <v>91</v>
      </c>
      <c r="AT2769" s="125" t="s">
        <v>81</v>
      </c>
      <c r="AU2769" s="125" t="s">
        <v>91</v>
      </c>
      <c r="AY2769" s="118" t="s">
        <v>263</v>
      </c>
      <c r="BK2769" s="126">
        <f>SUM(BK2770:BK2780)</f>
        <v>0</v>
      </c>
    </row>
    <row r="2770" spans="2:65" s="17" customFormat="1" ht="14.45" customHeight="1">
      <c r="B2770" s="18"/>
      <c r="C2770" s="177" t="s">
        <v>3159</v>
      </c>
      <c r="D2770" s="177" t="s">
        <v>445</v>
      </c>
      <c r="E2770" s="178" t="s">
        <v>3160</v>
      </c>
      <c r="F2770" s="179" t="s">
        <v>3161</v>
      </c>
      <c r="G2770" s="180" t="s">
        <v>439</v>
      </c>
      <c r="H2770" s="181">
        <v>1</v>
      </c>
      <c r="I2770" s="182"/>
      <c r="J2770" s="183">
        <f t="shared" ref="J2770:J2791" si="121">ROUND(I2770*H2770,2)</f>
        <v>0</v>
      </c>
      <c r="K2770" s="179" t="s">
        <v>44</v>
      </c>
      <c r="L2770" s="184"/>
      <c r="M2770" s="185" t="s">
        <v>44</v>
      </c>
      <c r="N2770" s="186" t="s">
        <v>53</v>
      </c>
      <c r="P2770" s="138">
        <f t="shared" ref="P2770:P2780" si="122">O2770*H2770</f>
        <v>0</v>
      </c>
      <c r="Q2770" s="138">
        <v>0</v>
      </c>
      <c r="R2770" s="138">
        <f t="shared" ref="R2770:R2780" si="123">Q2770*H2770</f>
        <v>0</v>
      </c>
      <c r="S2770" s="138">
        <v>0</v>
      </c>
      <c r="T2770" s="139">
        <f t="shared" ref="T2770:T2780" si="124">S2770*H2770</f>
        <v>0</v>
      </c>
      <c r="AR2770" s="140" t="s">
        <v>496</v>
      </c>
      <c r="AT2770" s="140" t="s">
        <v>445</v>
      </c>
      <c r="AU2770" s="140" t="s">
        <v>141</v>
      </c>
      <c r="AY2770" s="2" t="s">
        <v>263</v>
      </c>
      <c r="BE2770" s="141">
        <f t="shared" ref="BE2770:BE2780" si="125">IF(N2770="základní",J2770,0)</f>
        <v>0</v>
      </c>
      <c r="BF2770" s="141">
        <f t="shared" ref="BF2770:BF2780" si="126">IF(N2770="snížená",J2770,0)</f>
        <v>0</v>
      </c>
      <c r="BG2770" s="141">
        <f t="shared" ref="BG2770:BG2780" si="127">IF(N2770="zákl. přenesená",J2770,0)</f>
        <v>0</v>
      </c>
      <c r="BH2770" s="141">
        <f t="shared" ref="BH2770:BH2780" si="128">IF(N2770="sníž. přenesená",J2770,0)</f>
        <v>0</v>
      </c>
      <c r="BI2770" s="141">
        <f t="shared" ref="BI2770:BI2780" si="129">IF(N2770="nulová",J2770,0)</f>
        <v>0</v>
      </c>
      <c r="BJ2770" s="2" t="s">
        <v>89</v>
      </c>
      <c r="BK2770" s="141">
        <f t="shared" ref="BK2770:BK2780" si="130">ROUND(I2770*H2770,2)</f>
        <v>0</v>
      </c>
      <c r="BL2770" s="2" t="s">
        <v>370</v>
      </c>
      <c r="BM2770" s="140" t="s">
        <v>3162</v>
      </c>
    </row>
    <row r="2771" spans="2:65" s="17" customFormat="1" ht="14.45" customHeight="1">
      <c r="B2771" s="18"/>
      <c r="C2771" s="177" t="s">
        <v>3163</v>
      </c>
      <c r="D2771" s="177" t="s">
        <v>445</v>
      </c>
      <c r="E2771" s="178" t="s">
        <v>3164</v>
      </c>
      <c r="F2771" s="179" t="s">
        <v>3165</v>
      </c>
      <c r="G2771" s="180" t="s">
        <v>439</v>
      </c>
      <c r="H2771" s="181">
        <v>1</v>
      </c>
      <c r="I2771" s="182"/>
      <c r="J2771" s="183">
        <f t="shared" si="121"/>
        <v>0</v>
      </c>
      <c r="K2771" s="179" t="s">
        <v>44</v>
      </c>
      <c r="L2771" s="184"/>
      <c r="M2771" s="185" t="s">
        <v>44</v>
      </c>
      <c r="N2771" s="186" t="s">
        <v>53</v>
      </c>
      <c r="P2771" s="138">
        <f t="shared" si="122"/>
        <v>0</v>
      </c>
      <c r="Q2771" s="138">
        <v>0</v>
      </c>
      <c r="R2771" s="138">
        <f t="shared" si="123"/>
        <v>0</v>
      </c>
      <c r="S2771" s="138">
        <v>0</v>
      </c>
      <c r="T2771" s="139">
        <f t="shared" si="124"/>
        <v>0</v>
      </c>
      <c r="AR2771" s="140" t="s">
        <v>496</v>
      </c>
      <c r="AT2771" s="140" t="s">
        <v>445</v>
      </c>
      <c r="AU2771" s="140" t="s">
        <v>141</v>
      </c>
      <c r="AY2771" s="2" t="s">
        <v>263</v>
      </c>
      <c r="BE2771" s="141">
        <f t="shared" si="125"/>
        <v>0</v>
      </c>
      <c r="BF2771" s="141">
        <f t="shared" si="126"/>
        <v>0</v>
      </c>
      <c r="BG2771" s="141">
        <f t="shared" si="127"/>
        <v>0</v>
      </c>
      <c r="BH2771" s="141">
        <f t="shared" si="128"/>
        <v>0</v>
      </c>
      <c r="BI2771" s="141">
        <f t="shared" si="129"/>
        <v>0</v>
      </c>
      <c r="BJ2771" s="2" t="s">
        <v>89</v>
      </c>
      <c r="BK2771" s="141">
        <f t="shared" si="130"/>
        <v>0</v>
      </c>
      <c r="BL2771" s="2" t="s">
        <v>370</v>
      </c>
      <c r="BM2771" s="140" t="s">
        <v>3166</v>
      </c>
    </row>
    <row r="2772" spans="2:65" s="17" customFormat="1" ht="14.45" customHeight="1">
      <c r="B2772" s="18"/>
      <c r="C2772" s="177" t="s">
        <v>3167</v>
      </c>
      <c r="D2772" s="177" t="s">
        <v>445</v>
      </c>
      <c r="E2772" s="178" t="s">
        <v>3168</v>
      </c>
      <c r="F2772" s="179" t="s">
        <v>3169</v>
      </c>
      <c r="G2772" s="180" t="s">
        <v>439</v>
      </c>
      <c r="H2772" s="181">
        <v>2</v>
      </c>
      <c r="I2772" s="182"/>
      <c r="J2772" s="183">
        <f t="shared" si="121"/>
        <v>0</v>
      </c>
      <c r="K2772" s="179" t="s">
        <v>44</v>
      </c>
      <c r="L2772" s="184"/>
      <c r="M2772" s="185" t="s">
        <v>44</v>
      </c>
      <c r="N2772" s="186" t="s">
        <v>53</v>
      </c>
      <c r="P2772" s="138">
        <f t="shared" si="122"/>
        <v>0</v>
      </c>
      <c r="Q2772" s="138">
        <v>0</v>
      </c>
      <c r="R2772" s="138">
        <f t="shared" si="123"/>
        <v>0</v>
      </c>
      <c r="S2772" s="138">
        <v>0</v>
      </c>
      <c r="T2772" s="139">
        <f t="shared" si="124"/>
        <v>0</v>
      </c>
      <c r="AR2772" s="140" t="s">
        <v>496</v>
      </c>
      <c r="AT2772" s="140" t="s">
        <v>445</v>
      </c>
      <c r="AU2772" s="140" t="s">
        <v>141</v>
      </c>
      <c r="AY2772" s="2" t="s">
        <v>263</v>
      </c>
      <c r="BE2772" s="141">
        <f t="shared" si="125"/>
        <v>0</v>
      </c>
      <c r="BF2772" s="141">
        <f t="shared" si="126"/>
        <v>0</v>
      </c>
      <c r="BG2772" s="141">
        <f t="shared" si="127"/>
        <v>0</v>
      </c>
      <c r="BH2772" s="141">
        <f t="shared" si="128"/>
        <v>0</v>
      </c>
      <c r="BI2772" s="141">
        <f t="shared" si="129"/>
        <v>0</v>
      </c>
      <c r="BJ2772" s="2" t="s">
        <v>89</v>
      </c>
      <c r="BK2772" s="141">
        <f t="shared" si="130"/>
        <v>0</v>
      </c>
      <c r="BL2772" s="2" t="s">
        <v>370</v>
      </c>
      <c r="BM2772" s="140" t="s">
        <v>3170</v>
      </c>
    </row>
    <row r="2773" spans="2:65" s="17" customFormat="1" ht="14.45" customHeight="1">
      <c r="B2773" s="18"/>
      <c r="C2773" s="177" t="s">
        <v>3171</v>
      </c>
      <c r="D2773" s="177" t="s">
        <v>445</v>
      </c>
      <c r="E2773" s="178" t="s">
        <v>3172</v>
      </c>
      <c r="F2773" s="179" t="s">
        <v>3173</v>
      </c>
      <c r="G2773" s="180" t="s">
        <v>439</v>
      </c>
      <c r="H2773" s="181">
        <v>1</v>
      </c>
      <c r="I2773" s="182"/>
      <c r="J2773" s="183">
        <f t="shared" si="121"/>
        <v>0</v>
      </c>
      <c r="K2773" s="179" t="s">
        <v>44</v>
      </c>
      <c r="L2773" s="184"/>
      <c r="M2773" s="185" t="s">
        <v>44</v>
      </c>
      <c r="N2773" s="186" t="s">
        <v>53</v>
      </c>
      <c r="P2773" s="138">
        <f t="shared" si="122"/>
        <v>0</v>
      </c>
      <c r="Q2773" s="138">
        <v>0</v>
      </c>
      <c r="R2773" s="138">
        <f t="shared" si="123"/>
        <v>0</v>
      </c>
      <c r="S2773" s="138">
        <v>0</v>
      </c>
      <c r="T2773" s="139">
        <f t="shared" si="124"/>
        <v>0</v>
      </c>
      <c r="AR2773" s="140" t="s">
        <v>496</v>
      </c>
      <c r="AT2773" s="140" t="s">
        <v>445</v>
      </c>
      <c r="AU2773" s="140" t="s">
        <v>141</v>
      </c>
      <c r="AY2773" s="2" t="s">
        <v>263</v>
      </c>
      <c r="BE2773" s="141">
        <f t="shared" si="125"/>
        <v>0</v>
      </c>
      <c r="BF2773" s="141">
        <f t="shared" si="126"/>
        <v>0</v>
      </c>
      <c r="BG2773" s="141">
        <f t="shared" si="127"/>
        <v>0</v>
      </c>
      <c r="BH2773" s="141">
        <f t="shared" si="128"/>
        <v>0</v>
      </c>
      <c r="BI2773" s="141">
        <f t="shared" si="129"/>
        <v>0</v>
      </c>
      <c r="BJ2773" s="2" t="s">
        <v>89</v>
      </c>
      <c r="BK2773" s="141">
        <f t="shared" si="130"/>
        <v>0</v>
      </c>
      <c r="BL2773" s="2" t="s">
        <v>370</v>
      </c>
      <c r="BM2773" s="140" t="s">
        <v>3174</v>
      </c>
    </row>
    <row r="2774" spans="2:65" s="17" customFormat="1" ht="14.45" customHeight="1">
      <c r="B2774" s="18"/>
      <c r="C2774" s="177" t="s">
        <v>3175</v>
      </c>
      <c r="D2774" s="177" t="s">
        <v>445</v>
      </c>
      <c r="E2774" s="178" t="s">
        <v>3176</v>
      </c>
      <c r="F2774" s="179" t="s">
        <v>3133</v>
      </c>
      <c r="G2774" s="180" t="s">
        <v>439</v>
      </c>
      <c r="H2774" s="181">
        <v>1</v>
      </c>
      <c r="I2774" s="182"/>
      <c r="J2774" s="183">
        <f t="shared" si="121"/>
        <v>0</v>
      </c>
      <c r="K2774" s="179" t="s">
        <v>44</v>
      </c>
      <c r="L2774" s="184"/>
      <c r="M2774" s="185" t="s">
        <v>44</v>
      </c>
      <c r="N2774" s="186" t="s">
        <v>53</v>
      </c>
      <c r="P2774" s="138">
        <f t="shared" si="122"/>
        <v>0</v>
      </c>
      <c r="Q2774" s="138">
        <v>0</v>
      </c>
      <c r="R2774" s="138">
        <f t="shared" si="123"/>
        <v>0</v>
      </c>
      <c r="S2774" s="138">
        <v>0</v>
      </c>
      <c r="T2774" s="139">
        <f t="shared" si="124"/>
        <v>0</v>
      </c>
      <c r="AR2774" s="140" t="s">
        <v>496</v>
      </c>
      <c r="AT2774" s="140" t="s">
        <v>445</v>
      </c>
      <c r="AU2774" s="140" t="s">
        <v>141</v>
      </c>
      <c r="AY2774" s="2" t="s">
        <v>263</v>
      </c>
      <c r="BE2774" s="141">
        <f t="shared" si="125"/>
        <v>0</v>
      </c>
      <c r="BF2774" s="141">
        <f t="shared" si="126"/>
        <v>0</v>
      </c>
      <c r="BG2774" s="141">
        <f t="shared" si="127"/>
        <v>0</v>
      </c>
      <c r="BH2774" s="141">
        <f t="shared" si="128"/>
        <v>0</v>
      </c>
      <c r="BI2774" s="141">
        <f t="shared" si="129"/>
        <v>0</v>
      </c>
      <c r="BJ2774" s="2" t="s">
        <v>89</v>
      </c>
      <c r="BK2774" s="141">
        <f t="shared" si="130"/>
        <v>0</v>
      </c>
      <c r="BL2774" s="2" t="s">
        <v>370</v>
      </c>
      <c r="BM2774" s="140" t="s">
        <v>3177</v>
      </c>
    </row>
    <row r="2775" spans="2:65" s="17" customFormat="1" ht="14.45" customHeight="1">
      <c r="B2775" s="18"/>
      <c r="C2775" s="177" t="s">
        <v>3178</v>
      </c>
      <c r="D2775" s="177" t="s">
        <v>445</v>
      </c>
      <c r="E2775" s="178" t="s">
        <v>3179</v>
      </c>
      <c r="F2775" s="179" t="s">
        <v>3129</v>
      </c>
      <c r="G2775" s="180" t="s">
        <v>439</v>
      </c>
      <c r="H2775" s="181">
        <v>1</v>
      </c>
      <c r="I2775" s="182"/>
      <c r="J2775" s="183">
        <f t="shared" si="121"/>
        <v>0</v>
      </c>
      <c r="K2775" s="179" t="s">
        <v>44</v>
      </c>
      <c r="L2775" s="184"/>
      <c r="M2775" s="185" t="s">
        <v>44</v>
      </c>
      <c r="N2775" s="186" t="s">
        <v>53</v>
      </c>
      <c r="P2775" s="138">
        <f t="shared" si="122"/>
        <v>0</v>
      </c>
      <c r="Q2775" s="138">
        <v>0</v>
      </c>
      <c r="R2775" s="138">
        <f t="shared" si="123"/>
        <v>0</v>
      </c>
      <c r="S2775" s="138">
        <v>0</v>
      </c>
      <c r="T2775" s="139">
        <f t="shared" si="124"/>
        <v>0</v>
      </c>
      <c r="AR2775" s="140" t="s">
        <v>496</v>
      </c>
      <c r="AT2775" s="140" t="s">
        <v>445</v>
      </c>
      <c r="AU2775" s="140" t="s">
        <v>141</v>
      </c>
      <c r="AY2775" s="2" t="s">
        <v>263</v>
      </c>
      <c r="BE2775" s="141">
        <f t="shared" si="125"/>
        <v>0</v>
      </c>
      <c r="BF2775" s="141">
        <f t="shared" si="126"/>
        <v>0</v>
      </c>
      <c r="BG2775" s="141">
        <f t="shared" si="127"/>
        <v>0</v>
      </c>
      <c r="BH2775" s="141">
        <f t="shared" si="128"/>
        <v>0</v>
      </c>
      <c r="BI2775" s="141">
        <f t="shared" si="129"/>
        <v>0</v>
      </c>
      <c r="BJ2775" s="2" t="s">
        <v>89</v>
      </c>
      <c r="BK2775" s="141">
        <f t="shared" si="130"/>
        <v>0</v>
      </c>
      <c r="BL2775" s="2" t="s">
        <v>370</v>
      </c>
      <c r="BM2775" s="140" t="s">
        <v>3180</v>
      </c>
    </row>
    <row r="2776" spans="2:65" s="17" customFormat="1" ht="14.45" customHeight="1">
      <c r="B2776" s="18"/>
      <c r="C2776" s="177" t="s">
        <v>3181</v>
      </c>
      <c r="D2776" s="177" t="s">
        <v>445</v>
      </c>
      <c r="E2776" s="178" t="s">
        <v>3182</v>
      </c>
      <c r="F2776" s="179" t="s">
        <v>3133</v>
      </c>
      <c r="G2776" s="180" t="s">
        <v>439</v>
      </c>
      <c r="H2776" s="181">
        <v>1</v>
      </c>
      <c r="I2776" s="182"/>
      <c r="J2776" s="183">
        <f t="shared" si="121"/>
        <v>0</v>
      </c>
      <c r="K2776" s="179" t="s">
        <v>44</v>
      </c>
      <c r="L2776" s="184"/>
      <c r="M2776" s="185" t="s">
        <v>44</v>
      </c>
      <c r="N2776" s="186" t="s">
        <v>53</v>
      </c>
      <c r="P2776" s="138">
        <f t="shared" si="122"/>
        <v>0</v>
      </c>
      <c r="Q2776" s="138">
        <v>0</v>
      </c>
      <c r="R2776" s="138">
        <f t="shared" si="123"/>
        <v>0</v>
      </c>
      <c r="S2776" s="138">
        <v>0</v>
      </c>
      <c r="T2776" s="139">
        <f t="shared" si="124"/>
        <v>0</v>
      </c>
      <c r="AR2776" s="140" t="s">
        <v>496</v>
      </c>
      <c r="AT2776" s="140" t="s">
        <v>445</v>
      </c>
      <c r="AU2776" s="140" t="s">
        <v>141</v>
      </c>
      <c r="AY2776" s="2" t="s">
        <v>263</v>
      </c>
      <c r="BE2776" s="141">
        <f t="shared" si="125"/>
        <v>0</v>
      </c>
      <c r="BF2776" s="141">
        <f t="shared" si="126"/>
        <v>0</v>
      </c>
      <c r="BG2776" s="141">
        <f t="shared" si="127"/>
        <v>0</v>
      </c>
      <c r="BH2776" s="141">
        <f t="shared" si="128"/>
        <v>0</v>
      </c>
      <c r="BI2776" s="141">
        <f t="shared" si="129"/>
        <v>0</v>
      </c>
      <c r="BJ2776" s="2" t="s">
        <v>89</v>
      </c>
      <c r="BK2776" s="141">
        <f t="shared" si="130"/>
        <v>0</v>
      </c>
      <c r="BL2776" s="2" t="s">
        <v>370</v>
      </c>
      <c r="BM2776" s="140" t="s">
        <v>3183</v>
      </c>
    </row>
    <row r="2777" spans="2:65" s="17" customFormat="1" ht="14.45" customHeight="1">
      <c r="B2777" s="18"/>
      <c r="C2777" s="177" t="s">
        <v>3184</v>
      </c>
      <c r="D2777" s="177" t="s">
        <v>445</v>
      </c>
      <c r="E2777" s="178" t="s">
        <v>3185</v>
      </c>
      <c r="F2777" s="179" t="s">
        <v>3186</v>
      </c>
      <c r="G2777" s="180" t="s">
        <v>439</v>
      </c>
      <c r="H2777" s="181">
        <v>1</v>
      </c>
      <c r="I2777" s="182"/>
      <c r="J2777" s="183">
        <f t="shared" si="121"/>
        <v>0</v>
      </c>
      <c r="K2777" s="179" t="s">
        <v>44</v>
      </c>
      <c r="L2777" s="184"/>
      <c r="M2777" s="185" t="s">
        <v>44</v>
      </c>
      <c r="N2777" s="186" t="s">
        <v>53</v>
      </c>
      <c r="P2777" s="138">
        <f t="shared" si="122"/>
        <v>0</v>
      </c>
      <c r="Q2777" s="138">
        <v>0</v>
      </c>
      <c r="R2777" s="138">
        <f t="shared" si="123"/>
        <v>0</v>
      </c>
      <c r="S2777" s="138">
        <v>0</v>
      </c>
      <c r="T2777" s="139">
        <f t="shared" si="124"/>
        <v>0</v>
      </c>
      <c r="AR2777" s="140" t="s">
        <v>496</v>
      </c>
      <c r="AT2777" s="140" t="s">
        <v>445</v>
      </c>
      <c r="AU2777" s="140" t="s">
        <v>141</v>
      </c>
      <c r="AY2777" s="2" t="s">
        <v>263</v>
      </c>
      <c r="BE2777" s="141">
        <f t="shared" si="125"/>
        <v>0</v>
      </c>
      <c r="BF2777" s="141">
        <f t="shared" si="126"/>
        <v>0</v>
      </c>
      <c r="BG2777" s="141">
        <f t="shared" si="127"/>
        <v>0</v>
      </c>
      <c r="BH2777" s="141">
        <f t="shared" si="128"/>
        <v>0</v>
      </c>
      <c r="BI2777" s="141">
        <f t="shared" si="129"/>
        <v>0</v>
      </c>
      <c r="BJ2777" s="2" t="s">
        <v>89</v>
      </c>
      <c r="BK2777" s="141">
        <f t="shared" si="130"/>
        <v>0</v>
      </c>
      <c r="BL2777" s="2" t="s">
        <v>370</v>
      </c>
      <c r="BM2777" s="140" t="s">
        <v>3187</v>
      </c>
    </row>
    <row r="2778" spans="2:65" s="17" customFormat="1" ht="14.45" customHeight="1">
      <c r="B2778" s="18"/>
      <c r="C2778" s="177" t="s">
        <v>3188</v>
      </c>
      <c r="D2778" s="177" t="s">
        <v>445</v>
      </c>
      <c r="E2778" s="178" t="s">
        <v>3189</v>
      </c>
      <c r="F2778" s="179" t="s">
        <v>3190</v>
      </c>
      <c r="G2778" s="180" t="s">
        <v>439</v>
      </c>
      <c r="H2778" s="181">
        <v>2</v>
      </c>
      <c r="I2778" s="182"/>
      <c r="J2778" s="183">
        <f t="shared" si="121"/>
        <v>0</v>
      </c>
      <c r="K2778" s="179" t="s">
        <v>44</v>
      </c>
      <c r="L2778" s="184"/>
      <c r="M2778" s="185" t="s">
        <v>44</v>
      </c>
      <c r="N2778" s="186" t="s">
        <v>53</v>
      </c>
      <c r="P2778" s="138">
        <f t="shared" si="122"/>
        <v>0</v>
      </c>
      <c r="Q2778" s="138">
        <v>0</v>
      </c>
      <c r="R2778" s="138">
        <f t="shared" si="123"/>
        <v>0</v>
      </c>
      <c r="S2778" s="138">
        <v>0</v>
      </c>
      <c r="T2778" s="139">
        <f t="shared" si="124"/>
        <v>0</v>
      </c>
      <c r="AR2778" s="140" t="s">
        <v>496</v>
      </c>
      <c r="AT2778" s="140" t="s">
        <v>445</v>
      </c>
      <c r="AU2778" s="140" t="s">
        <v>141</v>
      </c>
      <c r="AY2778" s="2" t="s">
        <v>263</v>
      </c>
      <c r="BE2778" s="141">
        <f t="shared" si="125"/>
        <v>0</v>
      </c>
      <c r="BF2778" s="141">
        <f t="shared" si="126"/>
        <v>0</v>
      </c>
      <c r="BG2778" s="141">
        <f t="shared" si="127"/>
        <v>0</v>
      </c>
      <c r="BH2778" s="141">
        <f t="shared" si="128"/>
        <v>0</v>
      </c>
      <c r="BI2778" s="141">
        <f t="shared" si="129"/>
        <v>0</v>
      </c>
      <c r="BJ2778" s="2" t="s">
        <v>89</v>
      </c>
      <c r="BK2778" s="141">
        <f t="shared" si="130"/>
        <v>0</v>
      </c>
      <c r="BL2778" s="2" t="s">
        <v>370</v>
      </c>
      <c r="BM2778" s="140" t="s">
        <v>3191</v>
      </c>
    </row>
    <row r="2779" spans="2:65" s="17" customFormat="1" ht="14.45" customHeight="1">
      <c r="B2779" s="18"/>
      <c r="C2779" s="177" t="s">
        <v>3192</v>
      </c>
      <c r="D2779" s="177" t="s">
        <v>445</v>
      </c>
      <c r="E2779" s="178" t="s">
        <v>3193</v>
      </c>
      <c r="F2779" s="179" t="s">
        <v>3194</v>
      </c>
      <c r="G2779" s="180" t="s">
        <v>439</v>
      </c>
      <c r="H2779" s="181">
        <v>1</v>
      </c>
      <c r="I2779" s="182"/>
      <c r="J2779" s="183">
        <f t="shared" si="121"/>
        <v>0</v>
      </c>
      <c r="K2779" s="179" t="s">
        <v>44</v>
      </c>
      <c r="L2779" s="184"/>
      <c r="M2779" s="185" t="s">
        <v>44</v>
      </c>
      <c r="N2779" s="186" t="s">
        <v>53</v>
      </c>
      <c r="P2779" s="138">
        <f t="shared" si="122"/>
        <v>0</v>
      </c>
      <c r="Q2779" s="138">
        <v>0</v>
      </c>
      <c r="R2779" s="138">
        <f t="shared" si="123"/>
        <v>0</v>
      </c>
      <c r="S2779" s="138">
        <v>0</v>
      </c>
      <c r="T2779" s="139">
        <f t="shared" si="124"/>
        <v>0</v>
      </c>
      <c r="AR2779" s="140" t="s">
        <v>496</v>
      </c>
      <c r="AT2779" s="140" t="s">
        <v>445</v>
      </c>
      <c r="AU2779" s="140" t="s">
        <v>141</v>
      </c>
      <c r="AY2779" s="2" t="s">
        <v>263</v>
      </c>
      <c r="BE2779" s="141">
        <f t="shared" si="125"/>
        <v>0</v>
      </c>
      <c r="BF2779" s="141">
        <f t="shared" si="126"/>
        <v>0</v>
      </c>
      <c r="BG2779" s="141">
        <f t="shared" si="127"/>
        <v>0</v>
      </c>
      <c r="BH2779" s="141">
        <f t="shared" si="128"/>
        <v>0</v>
      </c>
      <c r="BI2779" s="141">
        <f t="shared" si="129"/>
        <v>0</v>
      </c>
      <c r="BJ2779" s="2" t="s">
        <v>89</v>
      </c>
      <c r="BK2779" s="141">
        <f t="shared" si="130"/>
        <v>0</v>
      </c>
      <c r="BL2779" s="2" t="s">
        <v>370</v>
      </c>
      <c r="BM2779" s="140" t="s">
        <v>3195</v>
      </c>
    </row>
    <row r="2780" spans="2:65" s="307" customFormat="1" ht="14.45" customHeight="1">
      <c r="B2780" s="18"/>
      <c r="C2780" s="309" t="s">
        <v>3196</v>
      </c>
      <c r="D2780" s="309" t="s">
        <v>445</v>
      </c>
      <c r="E2780" s="310" t="s">
        <v>11631</v>
      </c>
      <c r="F2780" s="311" t="s">
        <v>11608</v>
      </c>
      <c r="G2780" s="312" t="s">
        <v>439</v>
      </c>
      <c r="H2780" s="313">
        <v>2</v>
      </c>
      <c r="I2780" s="314"/>
      <c r="J2780" s="315">
        <f t="shared" si="121"/>
        <v>0</v>
      </c>
      <c r="K2780" s="311" t="s">
        <v>44</v>
      </c>
      <c r="L2780" s="316"/>
      <c r="M2780" s="317" t="s">
        <v>44</v>
      </c>
      <c r="N2780" s="318" t="s">
        <v>53</v>
      </c>
      <c r="P2780" s="138">
        <f t="shared" si="122"/>
        <v>0</v>
      </c>
      <c r="Q2780" s="138">
        <v>0</v>
      </c>
      <c r="R2780" s="138">
        <f t="shared" si="123"/>
        <v>0</v>
      </c>
      <c r="S2780" s="138">
        <v>0</v>
      </c>
      <c r="T2780" s="139">
        <f t="shared" si="124"/>
        <v>0</v>
      </c>
      <c r="AR2780" s="140" t="s">
        <v>496</v>
      </c>
      <c r="AT2780" s="140" t="s">
        <v>445</v>
      </c>
      <c r="AU2780" s="140" t="s">
        <v>141</v>
      </c>
      <c r="AY2780" s="2" t="s">
        <v>263</v>
      </c>
      <c r="BE2780" s="141">
        <f t="shared" si="125"/>
        <v>0</v>
      </c>
      <c r="BF2780" s="141">
        <f t="shared" si="126"/>
        <v>0</v>
      </c>
      <c r="BG2780" s="141">
        <f t="shared" si="127"/>
        <v>0</v>
      </c>
      <c r="BH2780" s="141">
        <f t="shared" si="128"/>
        <v>0</v>
      </c>
      <c r="BI2780" s="141">
        <f t="shared" si="129"/>
        <v>0</v>
      </c>
      <c r="BJ2780" s="2" t="s">
        <v>89</v>
      </c>
      <c r="BK2780" s="141">
        <f t="shared" si="130"/>
        <v>0</v>
      </c>
      <c r="BL2780" s="2" t="s">
        <v>370</v>
      </c>
      <c r="BM2780" s="140" t="s">
        <v>3197</v>
      </c>
    </row>
    <row r="2781" spans="2:65" s="307" customFormat="1" ht="14.45" customHeight="1">
      <c r="B2781" s="18"/>
      <c r="C2781" s="309"/>
      <c r="D2781" s="309" t="s">
        <v>445</v>
      </c>
      <c r="E2781" s="310" t="s">
        <v>11632</v>
      </c>
      <c r="F2781" s="311" t="s">
        <v>11609</v>
      </c>
      <c r="G2781" s="312" t="s">
        <v>439</v>
      </c>
      <c r="H2781" s="313">
        <v>1</v>
      </c>
      <c r="I2781" s="314"/>
      <c r="J2781" s="315">
        <f t="shared" si="121"/>
        <v>0</v>
      </c>
      <c r="K2781" s="311"/>
      <c r="L2781" s="316"/>
      <c r="M2781" s="317"/>
      <c r="N2781" s="318" t="s">
        <v>53</v>
      </c>
      <c r="P2781" s="138"/>
      <c r="Q2781" s="138"/>
      <c r="R2781" s="138"/>
      <c r="S2781" s="138"/>
      <c r="T2781" s="139"/>
      <c r="AR2781" s="140"/>
      <c r="AT2781" s="140"/>
      <c r="AU2781" s="140"/>
      <c r="AY2781" s="2"/>
      <c r="BE2781" s="141"/>
      <c r="BF2781" s="141"/>
      <c r="BG2781" s="141"/>
      <c r="BH2781" s="141"/>
      <c r="BI2781" s="141"/>
      <c r="BJ2781" s="2"/>
      <c r="BK2781" s="141"/>
      <c r="BL2781" s="2"/>
      <c r="BM2781" s="140"/>
    </row>
    <row r="2782" spans="2:65" s="307" customFormat="1" ht="14.45" customHeight="1">
      <c r="B2782" s="18"/>
      <c r="C2782" s="309"/>
      <c r="D2782" s="309" t="s">
        <v>445</v>
      </c>
      <c r="E2782" s="310" t="s">
        <v>11636</v>
      </c>
      <c r="F2782" s="311" t="s">
        <v>11610</v>
      </c>
      <c r="G2782" s="312" t="s">
        <v>439</v>
      </c>
      <c r="H2782" s="313">
        <v>1</v>
      </c>
      <c r="I2782" s="314"/>
      <c r="J2782" s="315">
        <f t="shared" si="121"/>
        <v>0</v>
      </c>
      <c r="K2782" s="311"/>
      <c r="L2782" s="316"/>
      <c r="M2782" s="317"/>
      <c r="N2782" s="318" t="s">
        <v>53</v>
      </c>
      <c r="P2782" s="138"/>
      <c r="Q2782" s="138"/>
      <c r="R2782" s="138"/>
      <c r="S2782" s="138"/>
      <c r="T2782" s="139"/>
      <c r="AR2782" s="140"/>
      <c r="AT2782" s="140"/>
      <c r="AU2782" s="140"/>
      <c r="AY2782" s="2"/>
      <c r="BE2782" s="141"/>
      <c r="BF2782" s="141"/>
      <c r="BG2782" s="141"/>
      <c r="BH2782" s="141"/>
      <c r="BI2782" s="141"/>
      <c r="BJ2782" s="2"/>
      <c r="BK2782" s="141"/>
      <c r="BL2782" s="2"/>
      <c r="BM2782" s="140"/>
    </row>
    <row r="2783" spans="2:65" s="307" customFormat="1" ht="14.45" customHeight="1">
      <c r="B2783" s="18"/>
      <c r="C2783" s="309"/>
      <c r="D2783" s="309" t="s">
        <v>445</v>
      </c>
      <c r="E2783" s="310" t="s">
        <v>11637</v>
      </c>
      <c r="F2783" s="311" t="s">
        <v>11611</v>
      </c>
      <c r="G2783" s="312" t="s">
        <v>439</v>
      </c>
      <c r="H2783" s="313">
        <v>1</v>
      </c>
      <c r="I2783" s="314"/>
      <c r="J2783" s="315">
        <f t="shared" si="121"/>
        <v>0</v>
      </c>
      <c r="K2783" s="311"/>
      <c r="L2783" s="316"/>
      <c r="M2783" s="317"/>
      <c r="N2783" s="318" t="s">
        <v>53</v>
      </c>
      <c r="P2783" s="138"/>
      <c r="Q2783" s="138"/>
      <c r="R2783" s="138"/>
      <c r="S2783" s="138"/>
      <c r="T2783" s="139"/>
      <c r="AR2783" s="140"/>
      <c r="AT2783" s="140"/>
      <c r="AU2783" s="140"/>
      <c r="AY2783" s="2"/>
      <c r="BE2783" s="141"/>
      <c r="BF2783" s="141"/>
      <c r="BG2783" s="141"/>
      <c r="BH2783" s="141"/>
      <c r="BI2783" s="141"/>
      <c r="BJ2783" s="2"/>
      <c r="BK2783" s="141"/>
      <c r="BL2783" s="2"/>
      <c r="BM2783" s="140"/>
    </row>
    <row r="2784" spans="2:65" s="307" customFormat="1" ht="14.45" customHeight="1">
      <c r="B2784" s="18"/>
      <c r="C2784" s="309"/>
      <c r="D2784" s="309" t="s">
        <v>445</v>
      </c>
      <c r="E2784" s="310" t="s">
        <v>11638</v>
      </c>
      <c r="F2784" s="311" t="s">
        <v>11612</v>
      </c>
      <c r="G2784" s="312" t="s">
        <v>439</v>
      </c>
      <c r="H2784" s="313">
        <v>1</v>
      </c>
      <c r="I2784" s="314"/>
      <c r="J2784" s="315">
        <f t="shared" si="121"/>
        <v>0</v>
      </c>
      <c r="K2784" s="311"/>
      <c r="L2784" s="316"/>
      <c r="M2784" s="317"/>
      <c r="N2784" s="318" t="s">
        <v>53</v>
      </c>
      <c r="P2784" s="138"/>
      <c r="Q2784" s="138"/>
      <c r="R2784" s="138"/>
      <c r="S2784" s="138"/>
      <c r="T2784" s="139"/>
      <c r="AR2784" s="140"/>
      <c r="AT2784" s="140"/>
      <c r="AU2784" s="140"/>
      <c r="AY2784" s="2"/>
      <c r="BE2784" s="141"/>
      <c r="BF2784" s="141"/>
      <c r="BG2784" s="141"/>
      <c r="BH2784" s="141"/>
      <c r="BI2784" s="141"/>
      <c r="BJ2784" s="2"/>
      <c r="BK2784" s="141"/>
      <c r="BL2784" s="2"/>
      <c r="BM2784" s="140"/>
    </row>
    <row r="2785" spans="2:65" s="307" customFormat="1" ht="14.45" customHeight="1">
      <c r="B2785" s="18"/>
      <c r="C2785" s="309"/>
      <c r="D2785" s="309" t="s">
        <v>445</v>
      </c>
      <c r="E2785" s="310" t="s">
        <v>11639</v>
      </c>
      <c r="F2785" s="311" t="s">
        <v>11613</v>
      </c>
      <c r="G2785" s="312" t="s">
        <v>439</v>
      </c>
      <c r="H2785" s="313">
        <v>1</v>
      </c>
      <c r="I2785" s="314"/>
      <c r="J2785" s="315">
        <f t="shared" si="121"/>
        <v>0</v>
      </c>
      <c r="K2785" s="311"/>
      <c r="L2785" s="316"/>
      <c r="M2785" s="317"/>
      <c r="N2785" s="318" t="s">
        <v>53</v>
      </c>
      <c r="P2785" s="138"/>
      <c r="Q2785" s="138"/>
      <c r="R2785" s="138"/>
      <c r="S2785" s="138"/>
      <c r="T2785" s="139"/>
      <c r="AR2785" s="140"/>
      <c r="AT2785" s="140"/>
      <c r="AU2785" s="140"/>
      <c r="AY2785" s="2"/>
      <c r="BE2785" s="141"/>
      <c r="BF2785" s="141"/>
      <c r="BG2785" s="141"/>
      <c r="BH2785" s="141"/>
      <c r="BI2785" s="141"/>
      <c r="BJ2785" s="2"/>
      <c r="BK2785" s="141"/>
      <c r="BL2785" s="2"/>
      <c r="BM2785" s="140"/>
    </row>
    <row r="2786" spans="2:65" s="307" customFormat="1" ht="14.45" customHeight="1">
      <c r="B2786" s="18"/>
      <c r="C2786" s="309"/>
      <c r="D2786" s="309" t="s">
        <v>445</v>
      </c>
      <c r="E2786" s="310" t="s">
        <v>11640</v>
      </c>
      <c r="F2786" s="311" t="s">
        <v>11614</v>
      </c>
      <c r="G2786" s="312" t="s">
        <v>439</v>
      </c>
      <c r="H2786" s="313">
        <v>1</v>
      </c>
      <c r="I2786" s="314"/>
      <c r="J2786" s="315">
        <f t="shared" si="121"/>
        <v>0</v>
      </c>
      <c r="K2786" s="311"/>
      <c r="L2786" s="316"/>
      <c r="M2786" s="317"/>
      <c r="N2786" s="318" t="s">
        <v>53</v>
      </c>
      <c r="P2786" s="138"/>
      <c r="Q2786" s="138"/>
      <c r="R2786" s="138"/>
      <c r="S2786" s="138"/>
      <c r="T2786" s="139"/>
      <c r="AR2786" s="140"/>
      <c r="AT2786" s="140"/>
      <c r="AU2786" s="140"/>
      <c r="AY2786" s="2"/>
      <c r="BE2786" s="141"/>
      <c r="BF2786" s="141"/>
      <c r="BG2786" s="141"/>
      <c r="BH2786" s="141"/>
      <c r="BI2786" s="141"/>
      <c r="BJ2786" s="2"/>
      <c r="BK2786" s="141"/>
      <c r="BL2786" s="2"/>
      <c r="BM2786" s="140"/>
    </row>
    <row r="2787" spans="2:65" s="307" customFormat="1" ht="14.45" customHeight="1">
      <c r="B2787" s="18"/>
      <c r="C2787" s="309"/>
      <c r="D2787" s="309" t="s">
        <v>445</v>
      </c>
      <c r="E2787" s="310" t="s">
        <v>11641</v>
      </c>
      <c r="F2787" s="311" t="s">
        <v>11615</v>
      </c>
      <c r="G2787" s="312" t="s">
        <v>439</v>
      </c>
      <c r="H2787" s="313">
        <v>1</v>
      </c>
      <c r="I2787" s="314"/>
      <c r="J2787" s="315">
        <f t="shared" si="121"/>
        <v>0</v>
      </c>
      <c r="K2787" s="311"/>
      <c r="L2787" s="316"/>
      <c r="M2787" s="317"/>
      <c r="N2787" s="318" t="s">
        <v>53</v>
      </c>
      <c r="P2787" s="138"/>
      <c r="Q2787" s="138"/>
      <c r="R2787" s="138"/>
      <c r="S2787" s="138"/>
      <c r="T2787" s="139"/>
      <c r="AR2787" s="140"/>
      <c r="AT2787" s="140"/>
      <c r="AU2787" s="140"/>
      <c r="AY2787" s="2"/>
      <c r="BE2787" s="141"/>
      <c r="BF2787" s="141"/>
      <c r="BG2787" s="141"/>
      <c r="BH2787" s="141"/>
      <c r="BI2787" s="141"/>
      <c r="BJ2787" s="2"/>
      <c r="BK2787" s="141"/>
      <c r="BL2787" s="2"/>
      <c r="BM2787" s="140"/>
    </row>
    <row r="2788" spans="2:65" s="307" customFormat="1" ht="14.45" customHeight="1">
      <c r="B2788" s="18"/>
      <c r="C2788" s="309"/>
      <c r="D2788" s="309" t="s">
        <v>445</v>
      </c>
      <c r="E2788" s="310" t="s">
        <v>11642</v>
      </c>
      <c r="F2788" s="311" t="s">
        <v>11616</v>
      </c>
      <c r="G2788" s="312" t="s">
        <v>439</v>
      </c>
      <c r="H2788" s="313">
        <v>1</v>
      </c>
      <c r="I2788" s="314"/>
      <c r="J2788" s="315">
        <f t="shared" si="121"/>
        <v>0</v>
      </c>
      <c r="K2788" s="311"/>
      <c r="L2788" s="316"/>
      <c r="M2788" s="317"/>
      <c r="N2788" s="318" t="s">
        <v>53</v>
      </c>
      <c r="P2788" s="138"/>
      <c r="Q2788" s="138"/>
      <c r="R2788" s="138"/>
      <c r="S2788" s="138"/>
      <c r="T2788" s="139"/>
      <c r="AR2788" s="140"/>
      <c r="AT2788" s="140"/>
      <c r="AU2788" s="140"/>
      <c r="AY2788" s="2"/>
      <c r="BE2788" s="141"/>
      <c r="BF2788" s="141"/>
      <c r="BG2788" s="141"/>
      <c r="BH2788" s="141"/>
      <c r="BI2788" s="141"/>
      <c r="BJ2788" s="2"/>
      <c r="BK2788" s="141"/>
      <c r="BL2788" s="2"/>
      <c r="BM2788" s="140"/>
    </row>
    <row r="2789" spans="2:65" s="307" customFormat="1" ht="14.45" customHeight="1">
      <c r="B2789" s="18"/>
      <c r="C2789" s="309"/>
      <c r="D2789" s="309" t="s">
        <v>445</v>
      </c>
      <c r="E2789" s="310" t="s">
        <v>11643</v>
      </c>
      <c r="F2789" s="311" t="s">
        <v>11617</v>
      </c>
      <c r="G2789" s="312" t="s">
        <v>439</v>
      </c>
      <c r="H2789" s="313">
        <v>2</v>
      </c>
      <c r="I2789" s="314"/>
      <c r="J2789" s="315">
        <f t="shared" si="121"/>
        <v>0</v>
      </c>
      <c r="K2789" s="311"/>
      <c r="L2789" s="316"/>
      <c r="M2789" s="317"/>
      <c r="N2789" s="318" t="s">
        <v>53</v>
      </c>
      <c r="P2789" s="138"/>
      <c r="Q2789" s="138"/>
      <c r="R2789" s="138"/>
      <c r="S2789" s="138"/>
      <c r="T2789" s="139"/>
      <c r="AR2789" s="140"/>
      <c r="AT2789" s="140"/>
      <c r="AU2789" s="140"/>
      <c r="AY2789" s="2"/>
      <c r="BE2789" s="141"/>
      <c r="BF2789" s="141"/>
      <c r="BG2789" s="141"/>
      <c r="BH2789" s="141"/>
      <c r="BI2789" s="141"/>
      <c r="BJ2789" s="2"/>
      <c r="BK2789" s="141"/>
      <c r="BL2789" s="2"/>
      <c r="BM2789" s="140"/>
    </row>
    <row r="2790" spans="2:65" s="307" customFormat="1" ht="14.45" customHeight="1">
      <c r="B2790" s="18"/>
      <c r="C2790" s="309"/>
      <c r="D2790" s="309" t="s">
        <v>445</v>
      </c>
      <c r="E2790" s="310" t="s">
        <v>11644</v>
      </c>
      <c r="F2790" s="311" t="s">
        <v>11618</v>
      </c>
      <c r="G2790" s="312" t="s">
        <v>439</v>
      </c>
      <c r="H2790" s="313">
        <v>1</v>
      </c>
      <c r="I2790" s="314"/>
      <c r="J2790" s="315">
        <f t="shared" si="121"/>
        <v>0</v>
      </c>
      <c r="K2790" s="311"/>
      <c r="L2790" s="316"/>
      <c r="M2790" s="317"/>
      <c r="N2790" s="318" t="s">
        <v>53</v>
      </c>
      <c r="P2790" s="138"/>
      <c r="Q2790" s="138"/>
      <c r="R2790" s="138"/>
      <c r="S2790" s="138"/>
      <c r="T2790" s="139"/>
      <c r="AR2790" s="140"/>
      <c r="AT2790" s="140"/>
      <c r="AU2790" s="140"/>
      <c r="AY2790" s="2"/>
      <c r="BE2790" s="141"/>
      <c r="BF2790" s="141"/>
      <c r="BG2790" s="141"/>
      <c r="BH2790" s="141"/>
      <c r="BI2790" s="141"/>
      <c r="BJ2790" s="2"/>
      <c r="BK2790" s="141"/>
      <c r="BL2790" s="2"/>
      <c r="BM2790" s="140"/>
    </row>
    <row r="2791" spans="2:65" s="307" customFormat="1" ht="14.45" customHeight="1">
      <c r="B2791" s="18"/>
      <c r="C2791" s="309"/>
      <c r="D2791" s="309" t="s">
        <v>445</v>
      </c>
      <c r="E2791" s="310" t="s">
        <v>11645</v>
      </c>
      <c r="F2791" s="311" t="s">
        <v>11619</v>
      </c>
      <c r="G2791" s="312" t="s">
        <v>439</v>
      </c>
      <c r="H2791" s="313">
        <v>1</v>
      </c>
      <c r="I2791" s="314"/>
      <c r="J2791" s="315">
        <f t="shared" si="121"/>
        <v>0</v>
      </c>
      <c r="K2791" s="311"/>
      <c r="L2791" s="316"/>
      <c r="M2791" s="317"/>
      <c r="N2791" s="318" t="s">
        <v>53</v>
      </c>
      <c r="P2791" s="138"/>
      <c r="Q2791" s="138"/>
      <c r="R2791" s="138"/>
      <c r="S2791" s="138"/>
      <c r="T2791" s="139"/>
      <c r="AR2791" s="140"/>
      <c r="AT2791" s="140"/>
      <c r="AU2791" s="140"/>
      <c r="AY2791" s="2"/>
      <c r="BE2791" s="141"/>
      <c r="BF2791" s="141"/>
      <c r="BG2791" s="141"/>
      <c r="BH2791" s="141"/>
      <c r="BI2791" s="141"/>
      <c r="BJ2791" s="2"/>
      <c r="BK2791" s="141"/>
      <c r="BL2791" s="2"/>
      <c r="BM2791" s="140"/>
    </row>
    <row r="2792" spans="2:65" s="116" customFormat="1" ht="20.85" customHeight="1">
      <c r="B2792" s="117"/>
      <c r="D2792" s="118" t="s">
        <v>81</v>
      </c>
      <c r="E2792" s="127" t="s">
        <v>3198</v>
      </c>
      <c r="F2792" s="127" t="s">
        <v>3199</v>
      </c>
      <c r="I2792" s="120"/>
      <c r="J2792" s="128">
        <f>BK2792</f>
        <v>0</v>
      </c>
      <c r="L2792" s="117"/>
      <c r="M2792" s="122"/>
      <c r="P2792" s="123">
        <f>SUM(P2793:P2797)</f>
        <v>0</v>
      </c>
      <c r="R2792" s="123">
        <f>SUM(R2793:R2797)</f>
        <v>0</v>
      </c>
      <c r="T2792" s="124">
        <f>SUM(T2793:T2797)</f>
        <v>0</v>
      </c>
      <c r="AR2792" s="118" t="s">
        <v>91</v>
      </c>
      <c r="AT2792" s="125" t="s">
        <v>81</v>
      </c>
      <c r="AU2792" s="125" t="s">
        <v>91</v>
      </c>
      <c r="AY2792" s="118" t="s">
        <v>263</v>
      </c>
      <c r="BK2792" s="126">
        <f>SUM(BK2793:BK2797)</f>
        <v>0</v>
      </c>
    </row>
    <row r="2793" spans="2:65" s="17" customFormat="1" ht="14.45" customHeight="1">
      <c r="B2793" s="18"/>
      <c r="C2793" s="177" t="s">
        <v>3200</v>
      </c>
      <c r="D2793" s="177" t="s">
        <v>445</v>
      </c>
      <c r="E2793" s="178" t="s">
        <v>3201</v>
      </c>
      <c r="F2793" s="179" t="s">
        <v>3202</v>
      </c>
      <c r="G2793" s="180" t="s">
        <v>139</v>
      </c>
      <c r="H2793" s="181">
        <v>64</v>
      </c>
      <c r="I2793" s="182"/>
      <c r="J2793" s="183">
        <f>ROUND(I2793*H2793,2)</f>
        <v>0</v>
      </c>
      <c r="K2793" s="179" t="s">
        <v>44</v>
      </c>
      <c r="L2793" s="184"/>
      <c r="M2793" s="185" t="s">
        <v>44</v>
      </c>
      <c r="N2793" s="186" t="s">
        <v>53</v>
      </c>
      <c r="P2793" s="138">
        <f>O2793*H2793</f>
        <v>0</v>
      </c>
      <c r="Q2793" s="138">
        <v>0</v>
      </c>
      <c r="R2793" s="138">
        <f>Q2793*H2793</f>
        <v>0</v>
      </c>
      <c r="S2793" s="138">
        <v>0</v>
      </c>
      <c r="T2793" s="139">
        <f>S2793*H2793</f>
        <v>0</v>
      </c>
      <c r="AR2793" s="140" t="s">
        <v>496</v>
      </c>
      <c r="AT2793" s="140" t="s">
        <v>445</v>
      </c>
      <c r="AU2793" s="140" t="s">
        <v>141</v>
      </c>
      <c r="AY2793" s="2" t="s">
        <v>263</v>
      </c>
      <c r="BE2793" s="141">
        <f>IF(N2793="základní",J2793,0)</f>
        <v>0</v>
      </c>
      <c r="BF2793" s="141">
        <f>IF(N2793="snížená",J2793,0)</f>
        <v>0</v>
      </c>
      <c r="BG2793" s="141">
        <f>IF(N2793="zákl. přenesená",J2793,0)</f>
        <v>0</v>
      </c>
      <c r="BH2793" s="141">
        <f>IF(N2793="sníž. přenesená",J2793,0)</f>
        <v>0</v>
      </c>
      <c r="BI2793" s="141">
        <f>IF(N2793="nulová",J2793,0)</f>
        <v>0</v>
      </c>
      <c r="BJ2793" s="2" t="s">
        <v>89</v>
      </c>
      <c r="BK2793" s="141">
        <f>ROUND(I2793*H2793,2)</f>
        <v>0</v>
      </c>
      <c r="BL2793" s="2" t="s">
        <v>370</v>
      </c>
      <c r="BM2793" s="140" t="s">
        <v>3203</v>
      </c>
    </row>
    <row r="2794" spans="2:65" s="17" customFormat="1" ht="14.45" customHeight="1">
      <c r="B2794" s="18"/>
      <c r="C2794" s="177" t="s">
        <v>3204</v>
      </c>
      <c r="D2794" s="177" t="s">
        <v>445</v>
      </c>
      <c r="E2794" s="178" t="s">
        <v>3205</v>
      </c>
      <c r="F2794" s="179" t="s">
        <v>3206</v>
      </c>
      <c r="G2794" s="180" t="s">
        <v>439</v>
      </c>
      <c r="H2794" s="181">
        <v>1</v>
      </c>
      <c r="I2794" s="182"/>
      <c r="J2794" s="183">
        <f>ROUND(I2794*H2794,2)</f>
        <v>0</v>
      </c>
      <c r="K2794" s="179" t="s">
        <v>44</v>
      </c>
      <c r="L2794" s="184"/>
      <c r="M2794" s="185" t="s">
        <v>44</v>
      </c>
      <c r="N2794" s="186" t="s">
        <v>53</v>
      </c>
      <c r="P2794" s="138">
        <f>O2794*H2794</f>
        <v>0</v>
      </c>
      <c r="Q2794" s="138">
        <v>0</v>
      </c>
      <c r="R2794" s="138">
        <f>Q2794*H2794</f>
        <v>0</v>
      </c>
      <c r="S2794" s="138">
        <v>0</v>
      </c>
      <c r="T2794" s="139">
        <f>S2794*H2794</f>
        <v>0</v>
      </c>
      <c r="AR2794" s="140" t="s">
        <v>496</v>
      </c>
      <c r="AT2794" s="140" t="s">
        <v>445</v>
      </c>
      <c r="AU2794" s="140" t="s">
        <v>141</v>
      </c>
      <c r="AY2794" s="2" t="s">
        <v>263</v>
      </c>
      <c r="BE2794" s="141">
        <f>IF(N2794="základní",J2794,0)</f>
        <v>0</v>
      </c>
      <c r="BF2794" s="141">
        <f>IF(N2794="snížená",J2794,0)</f>
        <v>0</v>
      </c>
      <c r="BG2794" s="141">
        <f>IF(N2794="zákl. přenesená",J2794,0)</f>
        <v>0</v>
      </c>
      <c r="BH2794" s="141">
        <f>IF(N2794="sníž. přenesená",J2794,0)</f>
        <v>0</v>
      </c>
      <c r="BI2794" s="141">
        <f>IF(N2794="nulová",J2794,0)</f>
        <v>0</v>
      </c>
      <c r="BJ2794" s="2" t="s">
        <v>89</v>
      </c>
      <c r="BK2794" s="141">
        <f>ROUND(I2794*H2794,2)</f>
        <v>0</v>
      </c>
      <c r="BL2794" s="2" t="s">
        <v>370</v>
      </c>
      <c r="BM2794" s="140" t="s">
        <v>3207</v>
      </c>
    </row>
    <row r="2795" spans="2:65" s="17" customFormat="1" ht="14.45" customHeight="1">
      <c r="B2795" s="18"/>
      <c r="C2795" s="129" t="s">
        <v>3208</v>
      </c>
      <c r="D2795" s="129" t="s">
        <v>265</v>
      </c>
      <c r="E2795" s="130" t="s">
        <v>3209</v>
      </c>
      <c r="F2795" s="131" t="s">
        <v>11655</v>
      </c>
      <c r="G2795" s="132" t="s">
        <v>439</v>
      </c>
      <c r="H2795" s="133">
        <v>1</v>
      </c>
      <c r="I2795" s="134"/>
      <c r="J2795" s="135">
        <f>ROUND(I2795*H2795,2)</f>
        <v>0</v>
      </c>
      <c r="K2795" s="131" t="s">
        <v>44</v>
      </c>
      <c r="L2795" s="18"/>
      <c r="M2795" s="136" t="s">
        <v>44</v>
      </c>
      <c r="N2795" s="137" t="s">
        <v>53</v>
      </c>
      <c r="P2795" s="138">
        <f>O2795*H2795</f>
        <v>0</v>
      </c>
      <c r="Q2795" s="138">
        <v>0</v>
      </c>
      <c r="R2795" s="138">
        <f>Q2795*H2795</f>
        <v>0</v>
      </c>
      <c r="S2795" s="138">
        <v>0</v>
      </c>
      <c r="T2795" s="139">
        <f>S2795*H2795</f>
        <v>0</v>
      </c>
      <c r="AR2795" s="140" t="s">
        <v>370</v>
      </c>
      <c r="AT2795" s="140" t="s">
        <v>265</v>
      </c>
      <c r="AU2795" s="140" t="s">
        <v>141</v>
      </c>
      <c r="AY2795" s="2" t="s">
        <v>263</v>
      </c>
      <c r="BE2795" s="141">
        <f>IF(N2795="základní",J2795,0)</f>
        <v>0</v>
      </c>
      <c r="BF2795" s="141">
        <f>IF(N2795="snížená",J2795,0)</f>
        <v>0</v>
      </c>
      <c r="BG2795" s="141">
        <f>IF(N2795="zákl. přenesená",J2795,0)</f>
        <v>0</v>
      </c>
      <c r="BH2795" s="141">
        <f>IF(N2795="sníž. přenesená",J2795,0)</f>
        <v>0</v>
      </c>
      <c r="BI2795" s="141">
        <f>IF(N2795="nulová",J2795,0)</f>
        <v>0</v>
      </c>
      <c r="BJ2795" s="2" t="s">
        <v>89</v>
      </c>
      <c r="BK2795" s="141">
        <f>ROUND(I2795*H2795,2)</f>
        <v>0</v>
      </c>
      <c r="BL2795" s="2" t="s">
        <v>370</v>
      </c>
      <c r="BM2795" s="140" t="s">
        <v>3210</v>
      </c>
    </row>
    <row r="2796" spans="2:65" s="17" customFormat="1" ht="14.45" customHeight="1">
      <c r="B2796" s="18"/>
      <c r="C2796" s="129" t="s">
        <v>3211</v>
      </c>
      <c r="D2796" s="129" t="s">
        <v>265</v>
      </c>
      <c r="E2796" s="130" t="s">
        <v>3212</v>
      </c>
      <c r="F2796" s="131" t="s">
        <v>3213</v>
      </c>
      <c r="G2796" s="132" t="s">
        <v>439</v>
      </c>
      <c r="H2796" s="133">
        <v>1</v>
      </c>
      <c r="I2796" s="134"/>
      <c r="J2796" s="135">
        <f>ROUND(I2796*H2796,2)</f>
        <v>0</v>
      </c>
      <c r="K2796" s="131" t="s">
        <v>44</v>
      </c>
      <c r="L2796" s="18"/>
      <c r="M2796" s="136" t="s">
        <v>44</v>
      </c>
      <c r="N2796" s="137" t="s">
        <v>53</v>
      </c>
      <c r="P2796" s="138">
        <f>O2796*H2796</f>
        <v>0</v>
      </c>
      <c r="Q2796" s="138">
        <v>0</v>
      </c>
      <c r="R2796" s="138">
        <f>Q2796*H2796</f>
        <v>0</v>
      </c>
      <c r="S2796" s="138">
        <v>0</v>
      </c>
      <c r="T2796" s="139">
        <f>S2796*H2796</f>
        <v>0</v>
      </c>
      <c r="AR2796" s="140" t="s">
        <v>370</v>
      </c>
      <c r="AT2796" s="140" t="s">
        <v>265</v>
      </c>
      <c r="AU2796" s="140" t="s">
        <v>141</v>
      </c>
      <c r="AY2796" s="2" t="s">
        <v>263</v>
      </c>
      <c r="BE2796" s="141">
        <f>IF(N2796="základní",J2796,0)</f>
        <v>0</v>
      </c>
      <c r="BF2796" s="141">
        <f>IF(N2796="snížená",J2796,0)</f>
        <v>0</v>
      </c>
      <c r="BG2796" s="141">
        <f>IF(N2796="zákl. přenesená",J2796,0)</f>
        <v>0</v>
      </c>
      <c r="BH2796" s="141">
        <f>IF(N2796="sníž. přenesená",J2796,0)</f>
        <v>0</v>
      </c>
      <c r="BI2796" s="141">
        <f>IF(N2796="nulová",J2796,0)</f>
        <v>0</v>
      </c>
      <c r="BJ2796" s="2" t="s">
        <v>89</v>
      </c>
      <c r="BK2796" s="141">
        <f>ROUND(I2796*H2796,2)</f>
        <v>0</v>
      </c>
      <c r="BL2796" s="2" t="s">
        <v>370</v>
      </c>
      <c r="BM2796" s="140" t="s">
        <v>3214</v>
      </c>
    </row>
    <row r="2797" spans="2:65" s="17" customFormat="1" ht="14.45" customHeight="1">
      <c r="B2797" s="18"/>
      <c r="C2797" s="129" t="s">
        <v>3215</v>
      </c>
      <c r="D2797" s="129" t="s">
        <v>265</v>
      </c>
      <c r="E2797" s="130" t="s">
        <v>3216</v>
      </c>
      <c r="F2797" s="131" t="s">
        <v>3217</v>
      </c>
      <c r="G2797" s="132" t="s">
        <v>439</v>
      </c>
      <c r="H2797" s="133">
        <v>1</v>
      </c>
      <c r="I2797" s="134"/>
      <c r="J2797" s="135">
        <f>ROUND(I2797*H2797,2)</f>
        <v>0</v>
      </c>
      <c r="K2797" s="131" t="s">
        <v>44</v>
      </c>
      <c r="L2797" s="18"/>
      <c r="M2797" s="136" t="s">
        <v>44</v>
      </c>
      <c r="N2797" s="137" t="s">
        <v>53</v>
      </c>
      <c r="P2797" s="138">
        <f>O2797*H2797</f>
        <v>0</v>
      </c>
      <c r="Q2797" s="138">
        <v>0</v>
      </c>
      <c r="R2797" s="138">
        <f>Q2797*H2797</f>
        <v>0</v>
      </c>
      <c r="S2797" s="138">
        <v>0</v>
      </c>
      <c r="T2797" s="139">
        <f>S2797*H2797</f>
        <v>0</v>
      </c>
      <c r="AR2797" s="140" t="s">
        <v>370</v>
      </c>
      <c r="AT2797" s="140" t="s">
        <v>265</v>
      </c>
      <c r="AU2797" s="140" t="s">
        <v>141</v>
      </c>
      <c r="AY2797" s="2" t="s">
        <v>263</v>
      </c>
      <c r="BE2797" s="141">
        <f>IF(N2797="základní",J2797,0)</f>
        <v>0</v>
      </c>
      <c r="BF2797" s="141">
        <f>IF(N2797="snížená",J2797,0)</f>
        <v>0</v>
      </c>
      <c r="BG2797" s="141">
        <f>IF(N2797="zákl. přenesená",J2797,0)</f>
        <v>0</v>
      </c>
      <c r="BH2797" s="141">
        <f>IF(N2797="sníž. přenesená",J2797,0)</f>
        <v>0</v>
      </c>
      <c r="BI2797" s="141">
        <f>IF(N2797="nulová",J2797,0)</f>
        <v>0</v>
      </c>
      <c r="BJ2797" s="2" t="s">
        <v>89</v>
      </c>
      <c r="BK2797" s="141">
        <f>ROUND(I2797*H2797,2)</f>
        <v>0</v>
      </c>
      <c r="BL2797" s="2" t="s">
        <v>370</v>
      </c>
      <c r="BM2797" s="140" t="s">
        <v>3218</v>
      </c>
    </row>
    <row r="2798" spans="2:65" s="116" customFormat="1" ht="20.85" customHeight="1">
      <c r="B2798" s="117"/>
      <c r="D2798" s="118" t="s">
        <v>81</v>
      </c>
      <c r="E2798" s="127" t="s">
        <v>3224</v>
      </c>
      <c r="F2798" s="127" t="s">
        <v>3225</v>
      </c>
      <c r="I2798" s="120"/>
      <c r="J2798" s="128">
        <f>BK2798</f>
        <v>0</v>
      </c>
      <c r="L2798" s="117"/>
      <c r="M2798" s="122"/>
      <c r="P2798" s="123">
        <f>SUM(P2799:P2807)</f>
        <v>0</v>
      </c>
      <c r="R2798" s="123">
        <f>SUM(R2799:R2807)</f>
        <v>0</v>
      </c>
      <c r="T2798" s="124">
        <f>SUM(T2799:T2807)</f>
        <v>0</v>
      </c>
      <c r="AR2798" s="118" t="s">
        <v>91</v>
      </c>
      <c r="AT2798" s="125" t="s">
        <v>81</v>
      </c>
      <c r="AU2798" s="125" t="s">
        <v>91</v>
      </c>
      <c r="AY2798" s="118" t="s">
        <v>263</v>
      </c>
      <c r="BK2798" s="126">
        <f>SUM(BK2799:BK2807)</f>
        <v>0</v>
      </c>
    </row>
    <row r="2799" spans="2:65" s="17" customFormat="1" ht="14.45" customHeight="1">
      <c r="B2799" s="18"/>
      <c r="C2799" s="129" t="s">
        <v>3226</v>
      </c>
      <c r="D2799" s="129" t="s">
        <v>265</v>
      </c>
      <c r="E2799" s="130" t="s">
        <v>3227</v>
      </c>
      <c r="F2799" s="131" t="s">
        <v>3228</v>
      </c>
      <c r="G2799" s="132" t="s">
        <v>402</v>
      </c>
      <c r="H2799" s="133">
        <v>6</v>
      </c>
      <c r="I2799" s="134"/>
      <c r="J2799" s="135">
        <f t="shared" ref="J2799:J2807" si="131">ROUND(I2799*H2799,2)</f>
        <v>0</v>
      </c>
      <c r="K2799" s="131" t="s">
        <v>44</v>
      </c>
      <c r="L2799" s="18"/>
      <c r="M2799" s="136" t="s">
        <v>44</v>
      </c>
      <c r="N2799" s="137" t="s">
        <v>53</v>
      </c>
      <c r="P2799" s="138">
        <f t="shared" ref="P2799:P2807" si="132">O2799*H2799</f>
        <v>0</v>
      </c>
      <c r="Q2799" s="138">
        <v>0</v>
      </c>
      <c r="R2799" s="138">
        <f t="shared" ref="R2799:R2807" si="133">Q2799*H2799</f>
        <v>0</v>
      </c>
      <c r="S2799" s="138">
        <v>0</v>
      </c>
      <c r="T2799" s="139">
        <f t="shared" ref="T2799:T2807" si="134">S2799*H2799</f>
        <v>0</v>
      </c>
      <c r="AR2799" s="140" t="s">
        <v>370</v>
      </c>
      <c r="AT2799" s="140" t="s">
        <v>265</v>
      </c>
      <c r="AU2799" s="140" t="s">
        <v>141</v>
      </c>
      <c r="AY2799" s="2" t="s">
        <v>263</v>
      </c>
      <c r="BE2799" s="141">
        <f t="shared" ref="BE2799:BE2807" si="135">IF(N2799="základní",J2799,0)</f>
        <v>0</v>
      </c>
      <c r="BF2799" s="141">
        <f t="shared" ref="BF2799:BF2807" si="136">IF(N2799="snížená",J2799,0)</f>
        <v>0</v>
      </c>
      <c r="BG2799" s="141">
        <f t="shared" ref="BG2799:BG2807" si="137">IF(N2799="zákl. přenesená",J2799,0)</f>
        <v>0</v>
      </c>
      <c r="BH2799" s="141">
        <f t="shared" ref="BH2799:BH2807" si="138">IF(N2799="sníž. přenesená",J2799,0)</f>
        <v>0</v>
      </c>
      <c r="BI2799" s="141">
        <f t="shared" ref="BI2799:BI2807" si="139">IF(N2799="nulová",J2799,0)</f>
        <v>0</v>
      </c>
      <c r="BJ2799" s="2" t="s">
        <v>89</v>
      </c>
      <c r="BK2799" s="141">
        <f t="shared" ref="BK2799:BK2807" si="140">ROUND(I2799*H2799,2)</f>
        <v>0</v>
      </c>
      <c r="BL2799" s="2" t="s">
        <v>370</v>
      </c>
      <c r="BM2799" s="140" t="s">
        <v>3229</v>
      </c>
    </row>
    <row r="2800" spans="2:65" s="17" customFormat="1" ht="14.45" customHeight="1">
      <c r="B2800" s="18"/>
      <c r="C2800" s="177" t="s">
        <v>3230</v>
      </c>
      <c r="D2800" s="177" t="s">
        <v>445</v>
      </c>
      <c r="E2800" s="178" t="s">
        <v>3231</v>
      </c>
      <c r="F2800" s="179" t="s">
        <v>3232</v>
      </c>
      <c r="G2800" s="180" t="s">
        <v>439</v>
      </c>
      <c r="H2800" s="181">
        <v>2</v>
      </c>
      <c r="I2800" s="182"/>
      <c r="J2800" s="183">
        <f t="shared" si="131"/>
        <v>0</v>
      </c>
      <c r="K2800" s="179" t="s">
        <v>44</v>
      </c>
      <c r="L2800" s="184"/>
      <c r="M2800" s="185" t="s">
        <v>44</v>
      </c>
      <c r="N2800" s="186" t="s">
        <v>53</v>
      </c>
      <c r="P2800" s="138">
        <f t="shared" si="132"/>
        <v>0</v>
      </c>
      <c r="Q2800" s="138">
        <v>0</v>
      </c>
      <c r="R2800" s="138">
        <f t="shared" si="133"/>
        <v>0</v>
      </c>
      <c r="S2800" s="138">
        <v>0</v>
      </c>
      <c r="T2800" s="139">
        <f t="shared" si="134"/>
        <v>0</v>
      </c>
      <c r="AR2800" s="140" t="s">
        <v>496</v>
      </c>
      <c r="AT2800" s="140" t="s">
        <v>445</v>
      </c>
      <c r="AU2800" s="140" t="s">
        <v>141</v>
      </c>
      <c r="AY2800" s="2" t="s">
        <v>263</v>
      </c>
      <c r="BE2800" s="141">
        <f t="shared" si="135"/>
        <v>0</v>
      </c>
      <c r="BF2800" s="141">
        <f t="shared" si="136"/>
        <v>0</v>
      </c>
      <c r="BG2800" s="141">
        <f t="shared" si="137"/>
        <v>0</v>
      </c>
      <c r="BH2800" s="141">
        <f t="shared" si="138"/>
        <v>0</v>
      </c>
      <c r="BI2800" s="141">
        <f t="shared" si="139"/>
        <v>0</v>
      </c>
      <c r="BJ2800" s="2" t="s">
        <v>89</v>
      </c>
      <c r="BK2800" s="141">
        <f t="shared" si="140"/>
        <v>0</v>
      </c>
      <c r="BL2800" s="2" t="s">
        <v>370</v>
      </c>
      <c r="BM2800" s="140" t="s">
        <v>3233</v>
      </c>
    </row>
    <row r="2801" spans="2:65" s="307" customFormat="1" ht="14.45" customHeight="1">
      <c r="B2801" s="18"/>
      <c r="C2801" s="309" t="s">
        <v>3234</v>
      </c>
      <c r="D2801" s="309" t="s">
        <v>445</v>
      </c>
      <c r="E2801" s="310" t="s">
        <v>11681</v>
      </c>
      <c r="F2801" s="311" t="s">
        <v>11633</v>
      </c>
      <c r="G2801" s="312" t="s">
        <v>439</v>
      </c>
      <c r="H2801" s="313">
        <v>2</v>
      </c>
      <c r="I2801" s="314"/>
      <c r="J2801" s="315">
        <f t="shared" si="131"/>
        <v>0</v>
      </c>
      <c r="K2801" s="311" t="s">
        <v>44</v>
      </c>
      <c r="L2801" s="316"/>
      <c r="M2801" s="317" t="s">
        <v>44</v>
      </c>
      <c r="N2801" s="318" t="s">
        <v>53</v>
      </c>
      <c r="P2801" s="138">
        <f t="shared" si="132"/>
        <v>0</v>
      </c>
      <c r="Q2801" s="138">
        <v>0</v>
      </c>
      <c r="R2801" s="138">
        <f t="shared" si="133"/>
        <v>0</v>
      </c>
      <c r="S2801" s="138">
        <v>0</v>
      </c>
      <c r="T2801" s="139">
        <f t="shared" si="134"/>
        <v>0</v>
      </c>
      <c r="AR2801" s="140" t="s">
        <v>496</v>
      </c>
      <c r="AT2801" s="140" t="s">
        <v>445</v>
      </c>
      <c r="AU2801" s="140" t="s">
        <v>141</v>
      </c>
      <c r="AY2801" s="2" t="s">
        <v>263</v>
      </c>
      <c r="BE2801" s="141">
        <f t="shared" si="135"/>
        <v>0</v>
      </c>
      <c r="BF2801" s="141">
        <f t="shared" si="136"/>
        <v>0</v>
      </c>
      <c r="BG2801" s="141">
        <f t="shared" si="137"/>
        <v>0</v>
      </c>
      <c r="BH2801" s="141">
        <f t="shared" si="138"/>
        <v>0</v>
      </c>
      <c r="BI2801" s="141">
        <f t="shared" si="139"/>
        <v>0</v>
      </c>
      <c r="BJ2801" s="2" t="s">
        <v>89</v>
      </c>
      <c r="BK2801" s="141">
        <f t="shared" si="140"/>
        <v>0</v>
      </c>
      <c r="BL2801" s="2" t="s">
        <v>370</v>
      </c>
      <c r="BM2801" s="140" t="s">
        <v>3236</v>
      </c>
    </row>
    <row r="2802" spans="2:65" s="307" customFormat="1" ht="14.45" customHeight="1">
      <c r="B2802" s="18"/>
      <c r="C2802" s="309"/>
      <c r="D2802" s="309"/>
      <c r="E2802" s="310" t="s">
        <v>11682</v>
      </c>
      <c r="F2802" s="311" t="s">
        <v>11634</v>
      </c>
      <c r="G2802" s="312" t="s">
        <v>439</v>
      </c>
      <c r="H2802" s="313">
        <v>1</v>
      </c>
      <c r="I2802" s="314"/>
      <c r="J2802" s="315">
        <f t="shared" ref="J2802:J2804" si="141">ROUND(I2802*H2802,2)</f>
        <v>0</v>
      </c>
      <c r="K2802" s="311" t="s">
        <v>44</v>
      </c>
      <c r="L2802" s="316"/>
      <c r="M2802" s="317" t="s">
        <v>44</v>
      </c>
      <c r="N2802" s="318" t="s">
        <v>53</v>
      </c>
      <c r="P2802" s="138"/>
      <c r="Q2802" s="138"/>
      <c r="R2802" s="138"/>
      <c r="S2802" s="138"/>
      <c r="T2802" s="139"/>
      <c r="AR2802" s="140"/>
      <c r="AT2802" s="140"/>
      <c r="AU2802" s="140"/>
      <c r="AY2802" s="2"/>
      <c r="BE2802" s="141"/>
      <c r="BF2802" s="141"/>
      <c r="BG2802" s="141"/>
      <c r="BH2802" s="141"/>
      <c r="BI2802" s="141"/>
      <c r="BJ2802" s="2"/>
      <c r="BK2802" s="141"/>
      <c r="BL2802" s="2"/>
      <c r="BM2802" s="140"/>
    </row>
    <row r="2803" spans="2:65" s="307" customFormat="1" ht="14.45" customHeight="1">
      <c r="B2803" s="18"/>
      <c r="C2803" s="309"/>
      <c r="D2803" s="309"/>
      <c r="E2803" s="310" t="s">
        <v>11683</v>
      </c>
      <c r="F2803" s="311" t="s">
        <v>11634</v>
      </c>
      <c r="G2803" s="312" t="s">
        <v>439</v>
      </c>
      <c r="H2803" s="313">
        <v>1</v>
      </c>
      <c r="I2803" s="314"/>
      <c r="J2803" s="315">
        <f t="shared" si="141"/>
        <v>0</v>
      </c>
      <c r="K2803" s="311" t="s">
        <v>44</v>
      </c>
      <c r="L2803" s="316"/>
      <c r="M2803" s="317" t="s">
        <v>44</v>
      </c>
      <c r="N2803" s="318" t="s">
        <v>53</v>
      </c>
      <c r="P2803" s="138"/>
      <c r="Q2803" s="138"/>
      <c r="R2803" s="138"/>
      <c r="S2803" s="138"/>
      <c r="T2803" s="139"/>
      <c r="AR2803" s="140"/>
      <c r="AT2803" s="140"/>
      <c r="AU2803" s="140"/>
      <c r="AY2803" s="2"/>
      <c r="BE2803" s="141"/>
      <c r="BF2803" s="141"/>
      <c r="BG2803" s="141"/>
      <c r="BH2803" s="141"/>
      <c r="BI2803" s="141"/>
      <c r="BJ2803" s="2"/>
      <c r="BK2803" s="141"/>
      <c r="BL2803" s="2"/>
      <c r="BM2803" s="140"/>
    </row>
    <row r="2804" spans="2:65" s="307" customFormat="1" ht="14.45" customHeight="1">
      <c r="B2804" s="18"/>
      <c r="C2804" s="309"/>
      <c r="D2804" s="309"/>
      <c r="E2804" s="310" t="s">
        <v>3235</v>
      </c>
      <c r="F2804" s="311" t="s">
        <v>11635</v>
      </c>
      <c r="G2804" s="312" t="s">
        <v>439</v>
      </c>
      <c r="H2804" s="313">
        <v>1</v>
      </c>
      <c r="I2804" s="314"/>
      <c r="J2804" s="315">
        <f t="shared" si="141"/>
        <v>0</v>
      </c>
      <c r="K2804" s="311" t="s">
        <v>44</v>
      </c>
      <c r="L2804" s="316"/>
      <c r="M2804" s="317" t="s">
        <v>44</v>
      </c>
      <c r="N2804" s="318" t="s">
        <v>53</v>
      </c>
      <c r="P2804" s="138"/>
      <c r="Q2804" s="138"/>
      <c r="R2804" s="138"/>
      <c r="S2804" s="138"/>
      <c r="T2804" s="139"/>
      <c r="AR2804" s="140"/>
      <c r="AT2804" s="140"/>
      <c r="AU2804" s="140"/>
      <c r="AY2804" s="2"/>
      <c r="BE2804" s="141"/>
      <c r="BF2804" s="141"/>
      <c r="BG2804" s="141"/>
      <c r="BH2804" s="141"/>
      <c r="BI2804" s="141"/>
      <c r="BJ2804" s="2"/>
      <c r="BK2804" s="141"/>
      <c r="BL2804" s="2"/>
      <c r="BM2804" s="140"/>
    </row>
    <row r="2805" spans="2:65" s="17" customFormat="1" ht="14.45" customHeight="1">
      <c r="B2805" s="18"/>
      <c r="C2805" s="177" t="s">
        <v>3237</v>
      </c>
      <c r="D2805" s="177" t="s">
        <v>445</v>
      </c>
      <c r="E2805" s="178" t="s">
        <v>3238</v>
      </c>
      <c r="F2805" s="179" t="s">
        <v>3239</v>
      </c>
      <c r="G2805" s="180" t="s">
        <v>139</v>
      </c>
      <c r="H2805" s="181">
        <v>14</v>
      </c>
      <c r="I2805" s="182"/>
      <c r="J2805" s="183">
        <f t="shared" si="131"/>
        <v>0</v>
      </c>
      <c r="K2805" s="179" t="s">
        <v>44</v>
      </c>
      <c r="L2805" s="184"/>
      <c r="M2805" s="185" t="s">
        <v>44</v>
      </c>
      <c r="N2805" s="186" t="s">
        <v>53</v>
      </c>
      <c r="P2805" s="138">
        <f t="shared" si="132"/>
        <v>0</v>
      </c>
      <c r="Q2805" s="138">
        <v>0</v>
      </c>
      <c r="R2805" s="138">
        <f t="shared" si="133"/>
        <v>0</v>
      </c>
      <c r="S2805" s="138">
        <v>0</v>
      </c>
      <c r="T2805" s="139">
        <f t="shared" si="134"/>
        <v>0</v>
      </c>
      <c r="AR2805" s="140" t="s">
        <v>496</v>
      </c>
      <c r="AT2805" s="140" t="s">
        <v>445</v>
      </c>
      <c r="AU2805" s="140" t="s">
        <v>141</v>
      </c>
      <c r="AY2805" s="2" t="s">
        <v>263</v>
      </c>
      <c r="BE2805" s="141">
        <f t="shared" si="135"/>
        <v>0</v>
      </c>
      <c r="BF2805" s="141">
        <f t="shared" si="136"/>
        <v>0</v>
      </c>
      <c r="BG2805" s="141">
        <f t="shared" si="137"/>
        <v>0</v>
      </c>
      <c r="BH2805" s="141">
        <f t="shared" si="138"/>
        <v>0</v>
      </c>
      <c r="BI2805" s="141">
        <f t="shared" si="139"/>
        <v>0</v>
      </c>
      <c r="BJ2805" s="2" t="s">
        <v>89</v>
      </c>
      <c r="BK2805" s="141">
        <f t="shared" si="140"/>
        <v>0</v>
      </c>
      <c r="BL2805" s="2" t="s">
        <v>370</v>
      </c>
      <c r="BM2805" s="140" t="s">
        <v>3240</v>
      </c>
    </row>
    <row r="2806" spans="2:65" s="17" customFormat="1" ht="14.45" customHeight="1">
      <c r="B2806" s="18"/>
      <c r="C2806" s="129" t="s">
        <v>3241</v>
      </c>
      <c r="D2806" s="129" t="s">
        <v>265</v>
      </c>
      <c r="E2806" s="130" t="s">
        <v>3242</v>
      </c>
      <c r="F2806" s="131" t="s">
        <v>3222</v>
      </c>
      <c r="G2806" s="132" t="s">
        <v>439</v>
      </c>
      <c r="H2806" s="133">
        <v>1</v>
      </c>
      <c r="I2806" s="134"/>
      <c r="J2806" s="135">
        <f t="shared" si="131"/>
        <v>0</v>
      </c>
      <c r="K2806" s="131" t="s">
        <v>44</v>
      </c>
      <c r="L2806" s="18"/>
      <c r="M2806" s="136" t="s">
        <v>44</v>
      </c>
      <c r="N2806" s="137" t="s">
        <v>53</v>
      </c>
      <c r="P2806" s="138">
        <f t="shared" si="132"/>
        <v>0</v>
      </c>
      <c r="Q2806" s="138">
        <v>0</v>
      </c>
      <c r="R2806" s="138">
        <f t="shared" si="133"/>
        <v>0</v>
      </c>
      <c r="S2806" s="138">
        <v>0</v>
      </c>
      <c r="T2806" s="139">
        <f t="shared" si="134"/>
        <v>0</v>
      </c>
      <c r="AR2806" s="140" t="s">
        <v>370</v>
      </c>
      <c r="AT2806" s="140" t="s">
        <v>265</v>
      </c>
      <c r="AU2806" s="140" t="s">
        <v>141</v>
      </c>
      <c r="AY2806" s="2" t="s">
        <v>263</v>
      </c>
      <c r="BE2806" s="141">
        <f t="shared" si="135"/>
        <v>0</v>
      </c>
      <c r="BF2806" s="141">
        <f t="shared" si="136"/>
        <v>0</v>
      </c>
      <c r="BG2806" s="141">
        <f t="shared" si="137"/>
        <v>0</v>
      </c>
      <c r="BH2806" s="141">
        <f t="shared" si="138"/>
        <v>0</v>
      </c>
      <c r="BI2806" s="141">
        <f t="shared" si="139"/>
        <v>0</v>
      </c>
      <c r="BJ2806" s="2" t="s">
        <v>89</v>
      </c>
      <c r="BK2806" s="141">
        <f t="shared" si="140"/>
        <v>0</v>
      </c>
      <c r="BL2806" s="2" t="s">
        <v>370</v>
      </c>
      <c r="BM2806" s="140" t="s">
        <v>3243</v>
      </c>
    </row>
    <row r="2807" spans="2:65" s="17" customFormat="1" ht="14.45" customHeight="1">
      <c r="B2807" s="18"/>
      <c r="C2807" s="129" t="s">
        <v>3244</v>
      </c>
      <c r="D2807" s="129" t="s">
        <v>265</v>
      </c>
      <c r="E2807" s="130" t="s">
        <v>3245</v>
      </c>
      <c r="F2807" s="131" t="s">
        <v>3223</v>
      </c>
      <c r="G2807" s="132" t="s">
        <v>439</v>
      </c>
      <c r="H2807" s="133">
        <v>1</v>
      </c>
      <c r="I2807" s="134"/>
      <c r="J2807" s="135">
        <f t="shared" si="131"/>
        <v>0</v>
      </c>
      <c r="K2807" s="131" t="s">
        <v>44</v>
      </c>
      <c r="L2807" s="18"/>
      <c r="M2807" s="136" t="s">
        <v>44</v>
      </c>
      <c r="N2807" s="137" t="s">
        <v>53</v>
      </c>
      <c r="P2807" s="138">
        <f t="shared" si="132"/>
        <v>0</v>
      </c>
      <c r="Q2807" s="138">
        <v>0</v>
      </c>
      <c r="R2807" s="138">
        <f t="shared" si="133"/>
        <v>0</v>
      </c>
      <c r="S2807" s="138">
        <v>0</v>
      </c>
      <c r="T2807" s="139">
        <f t="shared" si="134"/>
        <v>0</v>
      </c>
      <c r="AR2807" s="140" t="s">
        <v>370</v>
      </c>
      <c r="AT2807" s="140" t="s">
        <v>265</v>
      </c>
      <c r="AU2807" s="140" t="s">
        <v>141</v>
      </c>
      <c r="AY2807" s="2" t="s">
        <v>263</v>
      </c>
      <c r="BE2807" s="141">
        <f t="shared" si="135"/>
        <v>0</v>
      </c>
      <c r="BF2807" s="141">
        <f t="shared" si="136"/>
        <v>0</v>
      </c>
      <c r="BG2807" s="141">
        <f t="shared" si="137"/>
        <v>0</v>
      </c>
      <c r="BH2807" s="141">
        <f t="shared" si="138"/>
        <v>0</v>
      </c>
      <c r="BI2807" s="141">
        <f t="shared" si="139"/>
        <v>0</v>
      </c>
      <c r="BJ2807" s="2" t="s">
        <v>89</v>
      </c>
      <c r="BK2807" s="141">
        <f t="shared" si="140"/>
        <v>0</v>
      </c>
      <c r="BL2807" s="2" t="s">
        <v>370</v>
      </c>
      <c r="BM2807" s="140" t="s">
        <v>3246</v>
      </c>
    </row>
    <row r="2808" spans="2:65" s="116" customFormat="1" ht="20.85" customHeight="1">
      <c r="B2808" s="117"/>
      <c r="D2808" s="118" t="s">
        <v>81</v>
      </c>
      <c r="E2808" s="127" t="s">
        <v>3247</v>
      </c>
      <c r="F2808" s="127" t="s">
        <v>3248</v>
      </c>
      <c r="I2808" s="120"/>
      <c r="J2808" s="128">
        <f>BK2808</f>
        <v>0</v>
      </c>
      <c r="L2808" s="117"/>
      <c r="M2808" s="122"/>
      <c r="P2808" s="123">
        <f>SUM(P2809:P2836)</f>
        <v>0</v>
      </c>
      <c r="R2808" s="123">
        <f>SUM(R2809:R2836)</f>
        <v>0</v>
      </c>
      <c r="T2808" s="124">
        <f>SUM(T2809:T2836)</f>
        <v>0</v>
      </c>
      <c r="AR2808" s="118" t="s">
        <v>91</v>
      </c>
      <c r="AT2808" s="125" t="s">
        <v>81</v>
      </c>
      <c r="AU2808" s="125" t="s">
        <v>91</v>
      </c>
      <c r="AY2808" s="118" t="s">
        <v>263</v>
      </c>
      <c r="BK2808" s="126">
        <f>SUM(BK2809:BK2836)</f>
        <v>0</v>
      </c>
    </row>
    <row r="2809" spans="2:65" s="17" customFormat="1" ht="14.45" customHeight="1">
      <c r="B2809" s="18"/>
      <c r="C2809" s="129" t="s">
        <v>3249</v>
      </c>
      <c r="D2809" s="129" t="s">
        <v>265</v>
      </c>
      <c r="E2809" s="130" t="s">
        <v>3250</v>
      </c>
      <c r="F2809" s="131" t="s">
        <v>3251</v>
      </c>
      <c r="G2809" s="132" t="s">
        <v>402</v>
      </c>
      <c r="H2809" s="133">
        <v>1</v>
      </c>
      <c r="I2809" s="134"/>
      <c r="J2809" s="135">
        <f t="shared" ref="J2809:J2836" si="142">ROUND(I2809*H2809,2)</f>
        <v>0</v>
      </c>
      <c r="K2809" s="131" t="s">
        <v>44</v>
      </c>
      <c r="L2809" s="18"/>
      <c r="M2809" s="136" t="s">
        <v>44</v>
      </c>
      <c r="N2809" s="137" t="s">
        <v>53</v>
      </c>
      <c r="P2809" s="138">
        <f t="shared" ref="P2809:P2836" si="143">O2809*H2809</f>
        <v>0</v>
      </c>
      <c r="Q2809" s="138">
        <v>0</v>
      </c>
      <c r="R2809" s="138">
        <f t="shared" ref="R2809:R2836" si="144">Q2809*H2809</f>
        <v>0</v>
      </c>
      <c r="S2809" s="138">
        <v>0</v>
      </c>
      <c r="T2809" s="139">
        <f t="shared" ref="T2809:T2836" si="145">S2809*H2809</f>
        <v>0</v>
      </c>
      <c r="AR2809" s="140" t="s">
        <v>370</v>
      </c>
      <c r="AT2809" s="140" t="s">
        <v>265</v>
      </c>
      <c r="AU2809" s="140" t="s">
        <v>141</v>
      </c>
      <c r="AY2809" s="2" t="s">
        <v>263</v>
      </c>
      <c r="BE2809" s="141">
        <f t="shared" ref="BE2809:BE2836" si="146">IF(N2809="základní",J2809,0)</f>
        <v>0</v>
      </c>
      <c r="BF2809" s="141">
        <f t="shared" ref="BF2809:BF2836" si="147">IF(N2809="snížená",J2809,0)</f>
        <v>0</v>
      </c>
      <c r="BG2809" s="141">
        <f t="shared" ref="BG2809:BG2836" si="148">IF(N2809="zákl. přenesená",J2809,0)</f>
        <v>0</v>
      </c>
      <c r="BH2809" s="141">
        <f t="shared" ref="BH2809:BH2836" si="149">IF(N2809="sníž. přenesená",J2809,0)</f>
        <v>0</v>
      </c>
      <c r="BI2809" s="141">
        <f t="shared" ref="BI2809:BI2836" si="150">IF(N2809="nulová",J2809,0)</f>
        <v>0</v>
      </c>
      <c r="BJ2809" s="2" t="s">
        <v>89</v>
      </c>
      <c r="BK2809" s="141">
        <f t="shared" ref="BK2809:BK2836" si="151">ROUND(I2809*H2809,2)</f>
        <v>0</v>
      </c>
      <c r="BL2809" s="2" t="s">
        <v>370</v>
      </c>
      <c r="BM2809" s="140" t="s">
        <v>3252</v>
      </c>
    </row>
    <row r="2810" spans="2:65" s="17" customFormat="1" ht="14.45" customHeight="1">
      <c r="B2810" s="18"/>
      <c r="C2810" s="129" t="s">
        <v>3253</v>
      </c>
      <c r="D2810" s="129" t="s">
        <v>265</v>
      </c>
      <c r="E2810" s="130" t="s">
        <v>3254</v>
      </c>
      <c r="F2810" s="131" t="s">
        <v>3255</v>
      </c>
      <c r="G2810" s="132" t="s">
        <v>402</v>
      </c>
      <c r="H2810" s="133">
        <v>6</v>
      </c>
      <c r="I2810" s="134"/>
      <c r="J2810" s="135">
        <f t="shared" si="142"/>
        <v>0</v>
      </c>
      <c r="K2810" s="131" t="s">
        <v>44</v>
      </c>
      <c r="L2810" s="18"/>
      <c r="M2810" s="136" t="s">
        <v>44</v>
      </c>
      <c r="N2810" s="137" t="s">
        <v>53</v>
      </c>
      <c r="P2810" s="138">
        <f t="shared" si="143"/>
        <v>0</v>
      </c>
      <c r="Q2810" s="138">
        <v>0</v>
      </c>
      <c r="R2810" s="138">
        <f t="shared" si="144"/>
        <v>0</v>
      </c>
      <c r="S2810" s="138">
        <v>0</v>
      </c>
      <c r="T2810" s="139">
        <f t="shared" si="145"/>
        <v>0</v>
      </c>
      <c r="AR2810" s="140" t="s">
        <v>370</v>
      </c>
      <c r="AT2810" s="140" t="s">
        <v>265</v>
      </c>
      <c r="AU2810" s="140" t="s">
        <v>141</v>
      </c>
      <c r="AY2810" s="2" t="s">
        <v>263</v>
      </c>
      <c r="BE2810" s="141">
        <f t="shared" si="146"/>
        <v>0</v>
      </c>
      <c r="BF2810" s="141">
        <f t="shared" si="147"/>
        <v>0</v>
      </c>
      <c r="BG2810" s="141">
        <f t="shared" si="148"/>
        <v>0</v>
      </c>
      <c r="BH2810" s="141">
        <f t="shared" si="149"/>
        <v>0</v>
      </c>
      <c r="BI2810" s="141">
        <f t="shared" si="150"/>
        <v>0</v>
      </c>
      <c r="BJ2810" s="2" t="s">
        <v>89</v>
      </c>
      <c r="BK2810" s="141">
        <f t="shared" si="151"/>
        <v>0</v>
      </c>
      <c r="BL2810" s="2" t="s">
        <v>370</v>
      </c>
      <c r="BM2810" s="140" t="s">
        <v>3256</v>
      </c>
    </row>
    <row r="2811" spans="2:65" s="17" customFormat="1" ht="14.45" customHeight="1">
      <c r="B2811" s="18"/>
      <c r="C2811" s="177" t="s">
        <v>3257</v>
      </c>
      <c r="D2811" s="177" t="s">
        <v>445</v>
      </c>
      <c r="E2811" s="178" t="s">
        <v>3258</v>
      </c>
      <c r="F2811" s="179" t="s">
        <v>3259</v>
      </c>
      <c r="G2811" s="180" t="s">
        <v>439</v>
      </c>
      <c r="H2811" s="181">
        <v>1</v>
      </c>
      <c r="I2811" s="182"/>
      <c r="J2811" s="183">
        <f t="shared" si="142"/>
        <v>0</v>
      </c>
      <c r="K2811" s="179" t="s">
        <v>44</v>
      </c>
      <c r="L2811" s="184"/>
      <c r="M2811" s="185" t="s">
        <v>44</v>
      </c>
      <c r="N2811" s="186" t="s">
        <v>53</v>
      </c>
      <c r="P2811" s="138">
        <f t="shared" si="143"/>
        <v>0</v>
      </c>
      <c r="Q2811" s="138">
        <v>0</v>
      </c>
      <c r="R2811" s="138">
        <f t="shared" si="144"/>
        <v>0</v>
      </c>
      <c r="S2811" s="138">
        <v>0</v>
      </c>
      <c r="T2811" s="139">
        <f t="shared" si="145"/>
        <v>0</v>
      </c>
      <c r="AR2811" s="140" t="s">
        <v>496</v>
      </c>
      <c r="AT2811" s="140" t="s">
        <v>445</v>
      </c>
      <c r="AU2811" s="140" t="s">
        <v>141</v>
      </c>
      <c r="AY2811" s="2" t="s">
        <v>263</v>
      </c>
      <c r="BE2811" s="141">
        <f t="shared" si="146"/>
        <v>0</v>
      </c>
      <c r="BF2811" s="141">
        <f t="shared" si="147"/>
        <v>0</v>
      </c>
      <c r="BG2811" s="141">
        <f t="shared" si="148"/>
        <v>0</v>
      </c>
      <c r="BH2811" s="141">
        <f t="shared" si="149"/>
        <v>0</v>
      </c>
      <c r="BI2811" s="141">
        <f t="shared" si="150"/>
        <v>0</v>
      </c>
      <c r="BJ2811" s="2" t="s">
        <v>89</v>
      </c>
      <c r="BK2811" s="141">
        <f t="shared" si="151"/>
        <v>0</v>
      </c>
      <c r="BL2811" s="2" t="s">
        <v>370</v>
      </c>
      <c r="BM2811" s="140" t="s">
        <v>3260</v>
      </c>
    </row>
    <row r="2812" spans="2:65" s="17" customFormat="1" ht="14.45" customHeight="1">
      <c r="B2812" s="18"/>
      <c r="C2812" s="177" t="s">
        <v>3261</v>
      </c>
      <c r="D2812" s="177" t="s">
        <v>445</v>
      </c>
      <c r="E2812" s="178" t="s">
        <v>3262</v>
      </c>
      <c r="F2812" s="179" t="s">
        <v>3263</v>
      </c>
      <c r="G2812" s="180" t="s">
        <v>439</v>
      </c>
      <c r="H2812" s="181">
        <v>2</v>
      </c>
      <c r="I2812" s="182"/>
      <c r="J2812" s="183">
        <f t="shared" si="142"/>
        <v>0</v>
      </c>
      <c r="K2812" s="179" t="s">
        <v>44</v>
      </c>
      <c r="L2812" s="184"/>
      <c r="M2812" s="185" t="s">
        <v>44</v>
      </c>
      <c r="N2812" s="186" t="s">
        <v>53</v>
      </c>
      <c r="P2812" s="138">
        <f t="shared" si="143"/>
        <v>0</v>
      </c>
      <c r="Q2812" s="138">
        <v>0</v>
      </c>
      <c r="R2812" s="138">
        <f t="shared" si="144"/>
        <v>0</v>
      </c>
      <c r="S2812" s="138">
        <v>0</v>
      </c>
      <c r="T2812" s="139">
        <f t="shared" si="145"/>
        <v>0</v>
      </c>
      <c r="AR2812" s="140" t="s">
        <v>496</v>
      </c>
      <c r="AT2812" s="140" t="s">
        <v>445</v>
      </c>
      <c r="AU2812" s="140" t="s">
        <v>141</v>
      </c>
      <c r="AY2812" s="2" t="s">
        <v>263</v>
      </c>
      <c r="BE2812" s="141">
        <f t="shared" si="146"/>
        <v>0</v>
      </c>
      <c r="BF2812" s="141">
        <f t="shared" si="147"/>
        <v>0</v>
      </c>
      <c r="BG2812" s="141">
        <f t="shared" si="148"/>
        <v>0</v>
      </c>
      <c r="BH2812" s="141">
        <f t="shared" si="149"/>
        <v>0</v>
      </c>
      <c r="BI2812" s="141">
        <f t="shared" si="150"/>
        <v>0</v>
      </c>
      <c r="BJ2812" s="2" t="s">
        <v>89</v>
      </c>
      <c r="BK2812" s="141">
        <f t="shared" si="151"/>
        <v>0</v>
      </c>
      <c r="BL2812" s="2" t="s">
        <v>370</v>
      </c>
      <c r="BM2812" s="140" t="s">
        <v>3264</v>
      </c>
    </row>
    <row r="2813" spans="2:65" s="17" customFormat="1" ht="14.45" customHeight="1">
      <c r="B2813" s="18"/>
      <c r="C2813" s="177" t="s">
        <v>3265</v>
      </c>
      <c r="D2813" s="177" t="s">
        <v>445</v>
      </c>
      <c r="E2813" s="178" t="s">
        <v>3266</v>
      </c>
      <c r="F2813" s="179" t="s">
        <v>3267</v>
      </c>
      <c r="G2813" s="180" t="s">
        <v>439</v>
      </c>
      <c r="H2813" s="181">
        <v>1</v>
      </c>
      <c r="I2813" s="182"/>
      <c r="J2813" s="183">
        <f t="shared" si="142"/>
        <v>0</v>
      </c>
      <c r="K2813" s="179" t="s">
        <v>44</v>
      </c>
      <c r="L2813" s="184"/>
      <c r="M2813" s="185" t="s">
        <v>44</v>
      </c>
      <c r="N2813" s="186" t="s">
        <v>53</v>
      </c>
      <c r="P2813" s="138">
        <f t="shared" si="143"/>
        <v>0</v>
      </c>
      <c r="Q2813" s="138">
        <v>0</v>
      </c>
      <c r="R2813" s="138">
        <f t="shared" si="144"/>
        <v>0</v>
      </c>
      <c r="S2813" s="138">
        <v>0</v>
      </c>
      <c r="T2813" s="139">
        <f t="shared" si="145"/>
        <v>0</v>
      </c>
      <c r="AR2813" s="140" t="s">
        <v>496</v>
      </c>
      <c r="AT2813" s="140" t="s">
        <v>445</v>
      </c>
      <c r="AU2813" s="140" t="s">
        <v>141</v>
      </c>
      <c r="AY2813" s="2" t="s">
        <v>263</v>
      </c>
      <c r="BE2813" s="141">
        <f t="shared" si="146"/>
        <v>0</v>
      </c>
      <c r="BF2813" s="141">
        <f t="shared" si="147"/>
        <v>0</v>
      </c>
      <c r="BG2813" s="141">
        <f t="shared" si="148"/>
        <v>0</v>
      </c>
      <c r="BH2813" s="141">
        <f t="shared" si="149"/>
        <v>0</v>
      </c>
      <c r="BI2813" s="141">
        <f t="shared" si="150"/>
        <v>0</v>
      </c>
      <c r="BJ2813" s="2" t="s">
        <v>89</v>
      </c>
      <c r="BK2813" s="141">
        <f t="shared" si="151"/>
        <v>0</v>
      </c>
      <c r="BL2813" s="2" t="s">
        <v>370</v>
      </c>
      <c r="BM2813" s="140" t="s">
        <v>3268</v>
      </c>
    </row>
    <row r="2814" spans="2:65" s="17" customFormat="1" ht="14.45" customHeight="1">
      <c r="B2814" s="18"/>
      <c r="C2814" s="177" t="s">
        <v>3269</v>
      </c>
      <c r="D2814" s="177" t="s">
        <v>445</v>
      </c>
      <c r="E2814" s="178" t="s">
        <v>3270</v>
      </c>
      <c r="F2814" s="179" t="s">
        <v>3271</v>
      </c>
      <c r="G2814" s="180" t="s">
        <v>439</v>
      </c>
      <c r="H2814" s="181">
        <v>1</v>
      </c>
      <c r="I2814" s="182"/>
      <c r="J2814" s="183">
        <f t="shared" si="142"/>
        <v>0</v>
      </c>
      <c r="K2814" s="179" t="s">
        <v>44</v>
      </c>
      <c r="L2814" s="184"/>
      <c r="M2814" s="185" t="s">
        <v>44</v>
      </c>
      <c r="N2814" s="186" t="s">
        <v>53</v>
      </c>
      <c r="P2814" s="138">
        <f t="shared" si="143"/>
        <v>0</v>
      </c>
      <c r="Q2814" s="138">
        <v>0</v>
      </c>
      <c r="R2814" s="138">
        <f t="shared" si="144"/>
        <v>0</v>
      </c>
      <c r="S2814" s="138">
        <v>0</v>
      </c>
      <c r="T2814" s="139">
        <f t="shared" si="145"/>
        <v>0</v>
      </c>
      <c r="AR2814" s="140" t="s">
        <v>496</v>
      </c>
      <c r="AT2814" s="140" t="s">
        <v>445</v>
      </c>
      <c r="AU2814" s="140" t="s">
        <v>141</v>
      </c>
      <c r="AY2814" s="2" t="s">
        <v>263</v>
      </c>
      <c r="BE2814" s="141">
        <f t="shared" si="146"/>
        <v>0</v>
      </c>
      <c r="BF2814" s="141">
        <f t="shared" si="147"/>
        <v>0</v>
      </c>
      <c r="BG2814" s="141">
        <f t="shared" si="148"/>
        <v>0</v>
      </c>
      <c r="BH2814" s="141">
        <f t="shared" si="149"/>
        <v>0</v>
      </c>
      <c r="BI2814" s="141">
        <f t="shared" si="150"/>
        <v>0</v>
      </c>
      <c r="BJ2814" s="2" t="s">
        <v>89</v>
      </c>
      <c r="BK2814" s="141">
        <f t="shared" si="151"/>
        <v>0</v>
      </c>
      <c r="BL2814" s="2" t="s">
        <v>370</v>
      </c>
      <c r="BM2814" s="140" t="s">
        <v>3272</v>
      </c>
    </row>
    <row r="2815" spans="2:65" s="17" customFormat="1" ht="14.45" customHeight="1">
      <c r="B2815" s="18"/>
      <c r="C2815" s="177" t="s">
        <v>3273</v>
      </c>
      <c r="D2815" s="177" t="s">
        <v>445</v>
      </c>
      <c r="E2815" s="178" t="s">
        <v>3274</v>
      </c>
      <c r="F2815" s="179" t="s">
        <v>3275</v>
      </c>
      <c r="G2815" s="180" t="s">
        <v>439</v>
      </c>
      <c r="H2815" s="181">
        <v>1</v>
      </c>
      <c r="I2815" s="182"/>
      <c r="J2815" s="183">
        <f t="shared" si="142"/>
        <v>0</v>
      </c>
      <c r="K2815" s="179" t="s">
        <v>44</v>
      </c>
      <c r="L2815" s="184"/>
      <c r="M2815" s="185" t="s">
        <v>44</v>
      </c>
      <c r="N2815" s="186" t="s">
        <v>53</v>
      </c>
      <c r="P2815" s="138">
        <f t="shared" si="143"/>
        <v>0</v>
      </c>
      <c r="Q2815" s="138">
        <v>0</v>
      </c>
      <c r="R2815" s="138">
        <f t="shared" si="144"/>
        <v>0</v>
      </c>
      <c r="S2815" s="138">
        <v>0</v>
      </c>
      <c r="T2815" s="139">
        <f t="shared" si="145"/>
        <v>0</v>
      </c>
      <c r="AR2815" s="140" t="s">
        <v>496</v>
      </c>
      <c r="AT2815" s="140" t="s">
        <v>445</v>
      </c>
      <c r="AU2815" s="140" t="s">
        <v>141</v>
      </c>
      <c r="AY2815" s="2" t="s">
        <v>263</v>
      </c>
      <c r="BE2815" s="141">
        <f t="shared" si="146"/>
        <v>0</v>
      </c>
      <c r="BF2815" s="141">
        <f t="shared" si="147"/>
        <v>0</v>
      </c>
      <c r="BG2815" s="141">
        <f t="shared" si="148"/>
        <v>0</v>
      </c>
      <c r="BH2815" s="141">
        <f t="shared" si="149"/>
        <v>0</v>
      </c>
      <c r="BI2815" s="141">
        <f t="shared" si="150"/>
        <v>0</v>
      </c>
      <c r="BJ2815" s="2" t="s">
        <v>89</v>
      </c>
      <c r="BK2815" s="141">
        <f t="shared" si="151"/>
        <v>0</v>
      </c>
      <c r="BL2815" s="2" t="s">
        <v>370</v>
      </c>
      <c r="BM2815" s="140" t="s">
        <v>3276</v>
      </c>
    </row>
    <row r="2816" spans="2:65" s="17" customFormat="1" ht="14.45" customHeight="1">
      <c r="B2816" s="18"/>
      <c r="C2816" s="177" t="s">
        <v>3277</v>
      </c>
      <c r="D2816" s="177" t="s">
        <v>445</v>
      </c>
      <c r="E2816" s="178" t="s">
        <v>3278</v>
      </c>
      <c r="F2816" s="179" t="s">
        <v>3279</v>
      </c>
      <c r="G2816" s="180" t="s">
        <v>439</v>
      </c>
      <c r="H2816" s="181">
        <v>1</v>
      </c>
      <c r="I2816" s="182"/>
      <c r="J2816" s="183">
        <f t="shared" si="142"/>
        <v>0</v>
      </c>
      <c r="K2816" s="179" t="s">
        <v>44</v>
      </c>
      <c r="L2816" s="184"/>
      <c r="M2816" s="185" t="s">
        <v>44</v>
      </c>
      <c r="N2816" s="186" t="s">
        <v>53</v>
      </c>
      <c r="P2816" s="138">
        <f t="shared" si="143"/>
        <v>0</v>
      </c>
      <c r="Q2816" s="138">
        <v>0</v>
      </c>
      <c r="R2816" s="138">
        <f t="shared" si="144"/>
        <v>0</v>
      </c>
      <c r="S2816" s="138">
        <v>0</v>
      </c>
      <c r="T2816" s="139">
        <f t="shared" si="145"/>
        <v>0</v>
      </c>
      <c r="AR2816" s="140" t="s">
        <v>496</v>
      </c>
      <c r="AT2816" s="140" t="s">
        <v>445</v>
      </c>
      <c r="AU2816" s="140" t="s">
        <v>141</v>
      </c>
      <c r="AY2816" s="2" t="s">
        <v>263</v>
      </c>
      <c r="BE2816" s="141">
        <f t="shared" si="146"/>
        <v>0</v>
      </c>
      <c r="BF2816" s="141">
        <f t="shared" si="147"/>
        <v>0</v>
      </c>
      <c r="BG2816" s="141">
        <f t="shared" si="148"/>
        <v>0</v>
      </c>
      <c r="BH2816" s="141">
        <f t="shared" si="149"/>
        <v>0</v>
      </c>
      <c r="BI2816" s="141">
        <f t="shared" si="150"/>
        <v>0</v>
      </c>
      <c r="BJ2816" s="2" t="s">
        <v>89</v>
      </c>
      <c r="BK2816" s="141">
        <f t="shared" si="151"/>
        <v>0</v>
      </c>
      <c r="BL2816" s="2" t="s">
        <v>370</v>
      </c>
      <c r="BM2816" s="140" t="s">
        <v>3280</v>
      </c>
    </row>
    <row r="2817" spans="2:65" s="17" customFormat="1" ht="14.45" customHeight="1">
      <c r="B2817" s="18"/>
      <c r="C2817" s="177" t="s">
        <v>3281</v>
      </c>
      <c r="D2817" s="177" t="s">
        <v>445</v>
      </c>
      <c r="E2817" s="178" t="s">
        <v>3282</v>
      </c>
      <c r="F2817" s="179" t="s">
        <v>3283</v>
      </c>
      <c r="G2817" s="180" t="s">
        <v>439</v>
      </c>
      <c r="H2817" s="181">
        <v>1</v>
      </c>
      <c r="I2817" s="182"/>
      <c r="J2817" s="183">
        <f t="shared" si="142"/>
        <v>0</v>
      </c>
      <c r="K2817" s="179" t="s">
        <v>44</v>
      </c>
      <c r="L2817" s="184"/>
      <c r="M2817" s="185" t="s">
        <v>44</v>
      </c>
      <c r="N2817" s="186" t="s">
        <v>53</v>
      </c>
      <c r="P2817" s="138">
        <f t="shared" si="143"/>
        <v>0</v>
      </c>
      <c r="Q2817" s="138">
        <v>0</v>
      </c>
      <c r="R2817" s="138">
        <f t="shared" si="144"/>
        <v>0</v>
      </c>
      <c r="S2817" s="138">
        <v>0</v>
      </c>
      <c r="T2817" s="139">
        <f t="shared" si="145"/>
        <v>0</v>
      </c>
      <c r="AR2817" s="140" t="s">
        <v>496</v>
      </c>
      <c r="AT2817" s="140" t="s">
        <v>445</v>
      </c>
      <c r="AU2817" s="140" t="s">
        <v>141</v>
      </c>
      <c r="AY2817" s="2" t="s">
        <v>263</v>
      </c>
      <c r="BE2817" s="141">
        <f t="shared" si="146"/>
        <v>0</v>
      </c>
      <c r="BF2817" s="141">
        <f t="shared" si="147"/>
        <v>0</v>
      </c>
      <c r="BG2817" s="141">
        <f t="shared" si="148"/>
        <v>0</v>
      </c>
      <c r="BH2817" s="141">
        <f t="shared" si="149"/>
        <v>0</v>
      </c>
      <c r="BI2817" s="141">
        <f t="shared" si="150"/>
        <v>0</v>
      </c>
      <c r="BJ2817" s="2" t="s">
        <v>89</v>
      </c>
      <c r="BK2817" s="141">
        <f t="shared" si="151"/>
        <v>0</v>
      </c>
      <c r="BL2817" s="2" t="s">
        <v>370</v>
      </c>
      <c r="BM2817" s="140" t="s">
        <v>3284</v>
      </c>
    </row>
    <row r="2818" spans="2:65" s="17" customFormat="1" ht="14.45" customHeight="1">
      <c r="B2818" s="18"/>
      <c r="C2818" s="177" t="s">
        <v>3285</v>
      </c>
      <c r="D2818" s="177" t="s">
        <v>445</v>
      </c>
      <c r="E2818" s="178" t="s">
        <v>3286</v>
      </c>
      <c r="F2818" s="179" t="s">
        <v>3287</v>
      </c>
      <c r="G2818" s="180" t="s">
        <v>439</v>
      </c>
      <c r="H2818" s="181">
        <v>5</v>
      </c>
      <c r="I2818" s="182"/>
      <c r="J2818" s="183">
        <f t="shared" si="142"/>
        <v>0</v>
      </c>
      <c r="K2818" s="179" t="s">
        <v>44</v>
      </c>
      <c r="L2818" s="184"/>
      <c r="M2818" s="185" t="s">
        <v>44</v>
      </c>
      <c r="N2818" s="186" t="s">
        <v>53</v>
      </c>
      <c r="P2818" s="138">
        <f t="shared" si="143"/>
        <v>0</v>
      </c>
      <c r="Q2818" s="138">
        <v>0</v>
      </c>
      <c r="R2818" s="138">
        <f t="shared" si="144"/>
        <v>0</v>
      </c>
      <c r="S2818" s="138">
        <v>0</v>
      </c>
      <c r="T2818" s="139">
        <f t="shared" si="145"/>
        <v>0</v>
      </c>
      <c r="AR2818" s="140" t="s">
        <v>496</v>
      </c>
      <c r="AT2818" s="140" t="s">
        <v>445</v>
      </c>
      <c r="AU2818" s="140" t="s">
        <v>141</v>
      </c>
      <c r="AY2818" s="2" t="s">
        <v>263</v>
      </c>
      <c r="BE2818" s="141">
        <f t="shared" si="146"/>
        <v>0</v>
      </c>
      <c r="BF2818" s="141">
        <f t="shared" si="147"/>
        <v>0</v>
      </c>
      <c r="BG2818" s="141">
        <f t="shared" si="148"/>
        <v>0</v>
      </c>
      <c r="BH2818" s="141">
        <f t="shared" si="149"/>
        <v>0</v>
      </c>
      <c r="BI2818" s="141">
        <f t="shared" si="150"/>
        <v>0</v>
      </c>
      <c r="BJ2818" s="2" t="s">
        <v>89</v>
      </c>
      <c r="BK2818" s="141">
        <f t="shared" si="151"/>
        <v>0</v>
      </c>
      <c r="BL2818" s="2" t="s">
        <v>370</v>
      </c>
      <c r="BM2818" s="140" t="s">
        <v>3288</v>
      </c>
    </row>
    <row r="2819" spans="2:65" s="17" customFormat="1" ht="14.45" customHeight="1">
      <c r="B2819" s="18"/>
      <c r="C2819" s="309" t="s">
        <v>3289</v>
      </c>
      <c r="D2819" s="309" t="s">
        <v>445</v>
      </c>
      <c r="E2819" s="310" t="s">
        <v>11696</v>
      </c>
      <c r="F2819" s="311" t="s">
        <v>11616</v>
      </c>
      <c r="G2819" s="312" t="s">
        <v>439</v>
      </c>
      <c r="H2819" s="313">
        <v>1</v>
      </c>
      <c r="I2819" s="314"/>
      <c r="J2819" s="315">
        <f t="shared" si="142"/>
        <v>0</v>
      </c>
      <c r="K2819" s="311" t="s">
        <v>44</v>
      </c>
      <c r="L2819" s="316"/>
      <c r="M2819" s="317" t="s">
        <v>44</v>
      </c>
      <c r="N2819" s="318" t="s">
        <v>53</v>
      </c>
      <c r="P2819" s="138">
        <f t="shared" si="143"/>
        <v>0</v>
      </c>
      <c r="Q2819" s="138">
        <v>0</v>
      </c>
      <c r="R2819" s="138">
        <f t="shared" si="144"/>
        <v>0</v>
      </c>
      <c r="S2819" s="138">
        <v>0</v>
      </c>
      <c r="T2819" s="139">
        <f t="shared" si="145"/>
        <v>0</v>
      </c>
      <c r="AR2819" s="140" t="s">
        <v>496</v>
      </c>
      <c r="AT2819" s="140" t="s">
        <v>445</v>
      </c>
      <c r="AU2819" s="140" t="s">
        <v>141</v>
      </c>
      <c r="AY2819" s="2" t="s">
        <v>263</v>
      </c>
      <c r="BE2819" s="141">
        <f t="shared" si="146"/>
        <v>0</v>
      </c>
      <c r="BF2819" s="141">
        <f t="shared" si="147"/>
        <v>0</v>
      </c>
      <c r="BG2819" s="141">
        <f t="shared" si="148"/>
        <v>0</v>
      </c>
      <c r="BH2819" s="141">
        <f t="shared" si="149"/>
        <v>0</v>
      </c>
      <c r="BI2819" s="141">
        <f t="shared" si="150"/>
        <v>0</v>
      </c>
      <c r="BJ2819" s="2" t="s">
        <v>89</v>
      </c>
      <c r="BK2819" s="141">
        <f t="shared" si="151"/>
        <v>0</v>
      </c>
      <c r="BL2819" s="2" t="s">
        <v>370</v>
      </c>
      <c r="BM2819" s="140" t="s">
        <v>3290</v>
      </c>
    </row>
    <row r="2820" spans="2:65" s="307" customFormat="1" ht="14.45" customHeight="1">
      <c r="B2820" s="18"/>
      <c r="C2820" s="309"/>
      <c r="D2820" s="309"/>
      <c r="E2820" s="310" t="s">
        <v>11697</v>
      </c>
      <c r="F2820" s="311" t="s">
        <v>11656</v>
      </c>
      <c r="G2820" s="312" t="s">
        <v>439</v>
      </c>
      <c r="H2820" s="313">
        <v>1</v>
      </c>
      <c r="I2820" s="314"/>
      <c r="J2820" s="315">
        <f t="shared" ref="J2820:J2833" si="152">ROUND(I2820*H2820,2)</f>
        <v>0</v>
      </c>
      <c r="K2820" s="311" t="s">
        <v>44</v>
      </c>
      <c r="L2820" s="316"/>
      <c r="M2820" s="317" t="s">
        <v>44</v>
      </c>
      <c r="N2820" s="318" t="s">
        <v>53</v>
      </c>
      <c r="P2820" s="138"/>
      <c r="Q2820" s="138"/>
      <c r="R2820" s="138"/>
      <c r="S2820" s="138"/>
      <c r="T2820" s="139"/>
      <c r="AR2820" s="140"/>
      <c r="AT2820" s="140"/>
      <c r="AU2820" s="140"/>
      <c r="AY2820" s="2"/>
      <c r="BE2820" s="141"/>
      <c r="BF2820" s="141"/>
      <c r="BG2820" s="141"/>
      <c r="BH2820" s="141"/>
      <c r="BI2820" s="141"/>
      <c r="BJ2820" s="2"/>
      <c r="BK2820" s="141"/>
      <c r="BL2820" s="2"/>
      <c r="BM2820" s="140"/>
    </row>
    <row r="2821" spans="2:65" s="307" customFormat="1" ht="14.45" customHeight="1">
      <c r="B2821" s="18"/>
      <c r="C2821" s="309"/>
      <c r="D2821" s="309"/>
      <c r="E2821" s="310" t="s">
        <v>11698</v>
      </c>
      <c r="F2821" s="311" t="s">
        <v>11657</v>
      </c>
      <c r="G2821" s="312" t="s">
        <v>439</v>
      </c>
      <c r="H2821" s="313">
        <v>1</v>
      </c>
      <c r="I2821" s="314"/>
      <c r="J2821" s="315">
        <f t="shared" si="152"/>
        <v>0</v>
      </c>
      <c r="K2821" s="311" t="s">
        <v>44</v>
      </c>
      <c r="L2821" s="316"/>
      <c r="M2821" s="317" t="s">
        <v>44</v>
      </c>
      <c r="N2821" s="318" t="s">
        <v>53</v>
      </c>
      <c r="P2821" s="138"/>
      <c r="Q2821" s="138"/>
      <c r="R2821" s="138"/>
      <c r="S2821" s="138"/>
      <c r="T2821" s="139"/>
      <c r="AR2821" s="140"/>
      <c r="AT2821" s="140"/>
      <c r="AU2821" s="140"/>
      <c r="AY2821" s="2"/>
      <c r="BE2821" s="141"/>
      <c r="BF2821" s="141"/>
      <c r="BG2821" s="141"/>
      <c r="BH2821" s="141"/>
      <c r="BI2821" s="141"/>
      <c r="BJ2821" s="2"/>
      <c r="BK2821" s="141"/>
      <c r="BL2821" s="2"/>
      <c r="BM2821" s="140"/>
    </row>
    <row r="2822" spans="2:65" s="307" customFormat="1" ht="14.45" customHeight="1">
      <c r="B2822" s="18"/>
      <c r="C2822" s="309"/>
      <c r="D2822" s="309"/>
      <c r="E2822" s="310" t="s">
        <v>11699</v>
      </c>
      <c r="F2822" s="311" t="s">
        <v>11658</v>
      </c>
      <c r="G2822" s="312" t="s">
        <v>439</v>
      </c>
      <c r="H2822" s="313">
        <v>1</v>
      </c>
      <c r="I2822" s="314"/>
      <c r="J2822" s="315">
        <f t="shared" si="152"/>
        <v>0</v>
      </c>
      <c r="K2822" s="311" t="s">
        <v>44</v>
      </c>
      <c r="L2822" s="316"/>
      <c r="M2822" s="317" t="s">
        <v>44</v>
      </c>
      <c r="N2822" s="318" t="s">
        <v>53</v>
      </c>
      <c r="P2822" s="138"/>
      <c r="Q2822" s="138"/>
      <c r="R2822" s="138"/>
      <c r="S2822" s="138"/>
      <c r="T2822" s="139"/>
      <c r="AR2822" s="140"/>
      <c r="AT2822" s="140"/>
      <c r="AU2822" s="140"/>
      <c r="AY2822" s="2"/>
      <c r="BE2822" s="141"/>
      <c r="BF2822" s="141"/>
      <c r="BG2822" s="141"/>
      <c r="BH2822" s="141"/>
      <c r="BI2822" s="141"/>
      <c r="BJ2822" s="2"/>
      <c r="BK2822" s="141"/>
      <c r="BL2822" s="2"/>
      <c r="BM2822" s="140"/>
    </row>
    <row r="2823" spans="2:65" s="307" customFormat="1" ht="14.45" customHeight="1">
      <c r="B2823" s="18"/>
      <c r="C2823" s="309"/>
      <c r="D2823" s="309"/>
      <c r="E2823" s="310" t="s">
        <v>11700</v>
      </c>
      <c r="F2823" s="311" t="s">
        <v>11659</v>
      </c>
      <c r="G2823" s="312" t="s">
        <v>439</v>
      </c>
      <c r="H2823" s="313">
        <v>1</v>
      </c>
      <c r="I2823" s="314"/>
      <c r="J2823" s="315">
        <f t="shared" si="152"/>
        <v>0</v>
      </c>
      <c r="K2823" s="311" t="s">
        <v>44</v>
      </c>
      <c r="L2823" s="316"/>
      <c r="M2823" s="317" t="s">
        <v>44</v>
      </c>
      <c r="N2823" s="318" t="s">
        <v>53</v>
      </c>
      <c r="P2823" s="138"/>
      <c r="Q2823" s="138"/>
      <c r="R2823" s="138"/>
      <c r="S2823" s="138"/>
      <c r="T2823" s="139"/>
      <c r="AR2823" s="140"/>
      <c r="AT2823" s="140"/>
      <c r="AU2823" s="140"/>
      <c r="AY2823" s="2"/>
      <c r="BE2823" s="141"/>
      <c r="BF2823" s="141"/>
      <c r="BG2823" s="141"/>
      <c r="BH2823" s="141"/>
      <c r="BI2823" s="141"/>
      <c r="BJ2823" s="2"/>
      <c r="BK2823" s="141"/>
      <c r="BL2823" s="2"/>
      <c r="BM2823" s="140"/>
    </row>
    <row r="2824" spans="2:65" s="307" customFormat="1" ht="14.45" customHeight="1">
      <c r="B2824" s="18"/>
      <c r="C2824" s="309"/>
      <c r="D2824" s="309"/>
      <c r="E2824" s="310" t="s">
        <v>11701</v>
      </c>
      <c r="F2824" s="311" t="s">
        <v>11660</v>
      </c>
      <c r="G2824" s="312" t="s">
        <v>439</v>
      </c>
      <c r="H2824" s="313">
        <v>1</v>
      </c>
      <c r="I2824" s="314"/>
      <c r="J2824" s="315">
        <f t="shared" si="152"/>
        <v>0</v>
      </c>
      <c r="K2824" s="311" t="s">
        <v>44</v>
      </c>
      <c r="L2824" s="316"/>
      <c r="M2824" s="317" t="s">
        <v>44</v>
      </c>
      <c r="N2824" s="318" t="s">
        <v>53</v>
      </c>
      <c r="P2824" s="138"/>
      <c r="Q2824" s="138"/>
      <c r="R2824" s="138"/>
      <c r="S2824" s="138"/>
      <c r="T2824" s="139"/>
      <c r="AR2824" s="140"/>
      <c r="AT2824" s="140"/>
      <c r="AU2824" s="140"/>
      <c r="AY2824" s="2"/>
      <c r="BE2824" s="141"/>
      <c r="BF2824" s="141"/>
      <c r="BG2824" s="141"/>
      <c r="BH2824" s="141"/>
      <c r="BI2824" s="141"/>
      <c r="BJ2824" s="2"/>
      <c r="BK2824" s="141"/>
      <c r="BL2824" s="2"/>
      <c r="BM2824" s="140"/>
    </row>
    <row r="2825" spans="2:65" s="307" customFormat="1" ht="14.45" customHeight="1">
      <c r="B2825" s="18"/>
      <c r="C2825" s="309"/>
      <c r="D2825" s="309"/>
      <c r="E2825" s="310" t="s">
        <v>11702</v>
      </c>
      <c r="F2825" s="311" t="s">
        <v>11661</v>
      </c>
      <c r="G2825" s="312" t="s">
        <v>439</v>
      </c>
      <c r="H2825" s="313">
        <v>1</v>
      </c>
      <c r="I2825" s="314"/>
      <c r="J2825" s="315">
        <f t="shared" si="152"/>
        <v>0</v>
      </c>
      <c r="K2825" s="311" t="s">
        <v>44</v>
      </c>
      <c r="L2825" s="316"/>
      <c r="M2825" s="317" t="s">
        <v>44</v>
      </c>
      <c r="N2825" s="318" t="s">
        <v>53</v>
      </c>
      <c r="P2825" s="138"/>
      <c r="Q2825" s="138"/>
      <c r="R2825" s="138"/>
      <c r="S2825" s="138"/>
      <c r="T2825" s="139"/>
      <c r="AR2825" s="140"/>
      <c r="AT2825" s="140"/>
      <c r="AU2825" s="140"/>
      <c r="AY2825" s="2"/>
      <c r="BE2825" s="141"/>
      <c r="BF2825" s="141"/>
      <c r="BG2825" s="141"/>
      <c r="BH2825" s="141"/>
      <c r="BI2825" s="141"/>
      <c r="BJ2825" s="2"/>
      <c r="BK2825" s="141"/>
      <c r="BL2825" s="2"/>
      <c r="BM2825" s="140"/>
    </row>
    <row r="2826" spans="2:65" s="307" customFormat="1" ht="14.45" customHeight="1">
      <c r="B2826" s="18"/>
      <c r="C2826" s="309"/>
      <c r="D2826" s="309"/>
      <c r="E2826" s="310" t="s">
        <v>11703</v>
      </c>
      <c r="F2826" s="311" t="s">
        <v>11662</v>
      </c>
      <c r="G2826" s="312" t="s">
        <v>439</v>
      </c>
      <c r="H2826" s="313">
        <v>5</v>
      </c>
      <c r="I2826" s="314"/>
      <c r="J2826" s="315">
        <f t="shared" si="152"/>
        <v>0</v>
      </c>
      <c r="K2826" s="311" t="s">
        <v>44</v>
      </c>
      <c r="L2826" s="316"/>
      <c r="M2826" s="317" t="s">
        <v>44</v>
      </c>
      <c r="N2826" s="318" t="s">
        <v>53</v>
      </c>
      <c r="P2826" s="138"/>
      <c r="Q2826" s="138"/>
      <c r="R2826" s="138"/>
      <c r="S2826" s="138"/>
      <c r="T2826" s="139"/>
      <c r="AR2826" s="140"/>
      <c r="AT2826" s="140"/>
      <c r="AU2826" s="140"/>
      <c r="AY2826" s="2"/>
      <c r="BE2826" s="141"/>
      <c r="BF2826" s="141"/>
      <c r="BG2826" s="141"/>
      <c r="BH2826" s="141"/>
      <c r="BI2826" s="141"/>
      <c r="BJ2826" s="2"/>
      <c r="BK2826" s="141"/>
      <c r="BL2826" s="2"/>
      <c r="BM2826" s="140"/>
    </row>
    <row r="2827" spans="2:65" s="307" customFormat="1" ht="14.45" customHeight="1">
      <c r="B2827" s="18"/>
      <c r="C2827" s="309"/>
      <c r="D2827" s="309"/>
      <c r="E2827" s="310" t="s">
        <v>11704</v>
      </c>
      <c r="F2827" s="311" t="s">
        <v>11663</v>
      </c>
      <c r="G2827" s="312" t="s">
        <v>439</v>
      </c>
      <c r="H2827" s="313">
        <v>5</v>
      </c>
      <c r="I2827" s="314"/>
      <c r="J2827" s="315">
        <f t="shared" si="152"/>
        <v>0</v>
      </c>
      <c r="K2827" s="311" t="s">
        <v>44</v>
      </c>
      <c r="L2827" s="316"/>
      <c r="M2827" s="317" t="s">
        <v>44</v>
      </c>
      <c r="N2827" s="318" t="s">
        <v>53</v>
      </c>
      <c r="P2827" s="138"/>
      <c r="Q2827" s="138"/>
      <c r="R2827" s="138"/>
      <c r="S2827" s="138"/>
      <c r="T2827" s="139"/>
      <c r="AR2827" s="140"/>
      <c r="AT2827" s="140"/>
      <c r="AU2827" s="140"/>
      <c r="AY2827" s="2"/>
      <c r="BE2827" s="141"/>
      <c r="BF2827" s="141"/>
      <c r="BG2827" s="141"/>
      <c r="BH2827" s="141"/>
      <c r="BI2827" s="141"/>
      <c r="BJ2827" s="2"/>
      <c r="BK2827" s="141"/>
      <c r="BL2827" s="2"/>
      <c r="BM2827" s="140"/>
    </row>
    <row r="2828" spans="2:65" s="307" customFormat="1" ht="14.45" customHeight="1">
      <c r="B2828" s="18"/>
      <c r="C2828" s="309"/>
      <c r="D2828" s="309"/>
      <c r="E2828" s="310" t="s">
        <v>11705</v>
      </c>
      <c r="F2828" s="311" t="s">
        <v>11664</v>
      </c>
      <c r="G2828" s="312" t="s">
        <v>439</v>
      </c>
      <c r="H2828" s="313">
        <v>5</v>
      </c>
      <c r="I2828" s="314"/>
      <c r="J2828" s="315">
        <f t="shared" si="152"/>
        <v>0</v>
      </c>
      <c r="K2828" s="311" t="s">
        <v>44</v>
      </c>
      <c r="L2828" s="316"/>
      <c r="M2828" s="317" t="s">
        <v>44</v>
      </c>
      <c r="N2828" s="318" t="s">
        <v>53</v>
      </c>
      <c r="P2828" s="138"/>
      <c r="Q2828" s="138"/>
      <c r="R2828" s="138"/>
      <c r="S2828" s="138"/>
      <c r="T2828" s="139"/>
      <c r="AR2828" s="140"/>
      <c r="AT2828" s="140"/>
      <c r="AU2828" s="140"/>
      <c r="AY2828" s="2"/>
      <c r="BE2828" s="141"/>
      <c r="BF2828" s="141"/>
      <c r="BG2828" s="141"/>
      <c r="BH2828" s="141"/>
      <c r="BI2828" s="141"/>
      <c r="BJ2828" s="2"/>
      <c r="BK2828" s="141"/>
      <c r="BL2828" s="2"/>
      <c r="BM2828" s="140"/>
    </row>
    <row r="2829" spans="2:65" s="307" customFormat="1" ht="14.45" customHeight="1">
      <c r="B2829" s="18"/>
      <c r="C2829" s="309"/>
      <c r="D2829" s="309"/>
      <c r="E2829" s="310" t="s">
        <v>11706</v>
      </c>
      <c r="F2829" s="311" t="s">
        <v>11665</v>
      </c>
      <c r="G2829" s="312" t="s">
        <v>439</v>
      </c>
      <c r="H2829" s="313">
        <v>1</v>
      </c>
      <c r="I2829" s="314"/>
      <c r="J2829" s="315">
        <f t="shared" si="152"/>
        <v>0</v>
      </c>
      <c r="K2829" s="311" t="s">
        <v>44</v>
      </c>
      <c r="L2829" s="316"/>
      <c r="M2829" s="317" t="s">
        <v>44</v>
      </c>
      <c r="N2829" s="318" t="s">
        <v>53</v>
      </c>
      <c r="P2829" s="138"/>
      <c r="Q2829" s="138"/>
      <c r="R2829" s="138"/>
      <c r="S2829" s="138"/>
      <c r="T2829" s="139"/>
      <c r="AR2829" s="140"/>
      <c r="AT2829" s="140"/>
      <c r="AU2829" s="140"/>
      <c r="AY2829" s="2"/>
      <c r="BE2829" s="141"/>
      <c r="BF2829" s="141"/>
      <c r="BG2829" s="141"/>
      <c r="BH2829" s="141"/>
      <c r="BI2829" s="141"/>
      <c r="BJ2829" s="2"/>
      <c r="BK2829" s="141"/>
      <c r="BL2829" s="2"/>
      <c r="BM2829" s="140"/>
    </row>
    <row r="2830" spans="2:65" s="307" customFormat="1" ht="14.45" customHeight="1">
      <c r="B2830" s="18"/>
      <c r="C2830" s="309"/>
      <c r="D2830" s="309"/>
      <c r="E2830" s="310" t="s">
        <v>11707</v>
      </c>
      <c r="F2830" s="311" t="s">
        <v>11666</v>
      </c>
      <c r="G2830" s="312" t="s">
        <v>439</v>
      </c>
      <c r="H2830" s="313">
        <v>1</v>
      </c>
      <c r="I2830" s="314"/>
      <c r="J2830" s="315">
        <f t="shared" si="152"/>
        <v>0</v>
      </c>
      <c r="K2830" s="311" t="s">
        <v>44</v>
      </c>
      <c r="L2830" s="316"/>
      <c r="M2830" s="317" t="s">
        <v>44</v>
      </c>
      <c r="N2830" s="318" t="s">
        <v>53</v>
      </c>
      <c r="P2830" s="138"/>
      <c r="Q2830" s="138"/>
      <c r="R2830" s="138"/>
      <c r="S2830" s="138"/>
      <c r="T2830" s="139"/>
      <c r="AR2830" s="140"/>
      <c r="AT2830" s="140"/>
      <c r="AU2830" s="140"/>
      <c r="AY2830" s="2"/>
      <c r="BE2830" s="141"/>
      <c r="BF2830" s="141"/>
      <c r="BG2830" s="141"/>
      <c r="BH2830" s="141"/>
      <c r="BI2830" s="141"/>
      <c r="BJ2830" s="2"/>
      <c r="BK2830" s="141"/>
      <c r="BL2830" s="2"/>
      <c r="BM2830" s="140"/>
    </row>
    <row r="2831" spans="2:65" s="307" customFormat="1" ht="14.45" customHeight="1">
      <c r="B2831" s="18"/>
      <c r="C2831" s="309"/>
      <c r="D2831" s="309"/>
      <c r="E2831" s="310" t="s">
        <v>11708</v>
      </c>
      <c r="F2831" s="311" t="s">
        <v>11667</v>
      </c>
      <c r="G2831" s="312" t="s">
        <v>439</v>
      </c>
      <c r="H2831" s="313">
        <v>1</v>
      </c>
      <c r="I2831" s="314"/>
      <c r="J2831" s="315">
        <f t="shared" si="152"/>
        <v>0</v>
      </c>
      <c r="K2831" s="311" t="s">
        <v>44</v>
      </c>
      <c r="L2831" s="316"/>
      <c r="M2831" s="317" t="s">
        <v>44</v>
      </c>
      <c r="N2831" s="318" t="s">
        <v>53</v>
      </c>
      <c r="P2831" s="138"/>
      <c r="Q2831" s="138"/>
      <c r="R2831" s="138"/>
      <c r="S2831" s="138"/>
      <c r="T2831" s="139"/>
      <c r="AR2831" s="140"/>
      <c r="AT2831" s="140"/>
      <c r="AU2831" s="140"/>
      <c r="AY2831" s="2"/>
      <c r="BE2831" s="141"/>
      <c r="BF2831" s="141"/>
      <c r="BG2831" s="141"/>
      <c r="BH2831" s="141"/>
      <c r="BI2831" s="141"/>
      <c r="BJ2831" s="2"/>
      <c r="BK2831" s="141"/>
      <c r="BL2831" s="2"/>
      <c r="BM2831" s="140"/>
    </row>
    <row r="2832" spans="2:65" s="307" customFormat="1" ht="14.45" customHeight="1">
      <c r="B2832" s="18"/>
      <c r="C2832" s="309"/>
      <c r="D2832" s="309"/>
      <c r="E2832" s="310" t="s">
        <v>11709</v>
      </c>
      <c r="F2832" s="311" t="s">
        <v>11668</v>
      </c>
      <c r="G2832" s="312" t="s">
        <v>439</v>
      </c>
      <c r="H2832" s="313">
        <v>1</v>
      </c>
      <c r="I2832" s="314"/>
      <c r="J2832" s="315">
        <f t="shared" si="152"/>
        <v>0</v>
      </c>
      <c r="K2832" s="311" t="s">
        <v>44</v>
      </c>
      <c r="L2832" s="316"/>
      <c r="M2832" s="317" t="s">
        <v>44</v>
      </c>
      <c r="N2832" s="318" t="s">
        <v>53</v>
      </c>
      <c r="P2832" s="138"/>
      <c r="Q2832" s="138"/>
      <c r="R2832" s="138"/>
      <c r="S2832" s="138"/>
      <c r="T2832" s="139"/>
      <c r="AR2832" s="140"/>
      <c r="AT2832" s="140"/>
      <c r="AU2832" s="140"/>
      <c r="AY2832" s="2"/>
      <c r="BE2832" s="141"/>
      <c r="BF2832" s="141"/>
      <c r="BG2832" s="141"/>
      <c r="BH2832" s="141"/>
      <c r="BI2832" s="141"/>
      <c r="BJ2832" s="2"/>
      <c r="BK2832" s="141"/>
      <c r="BL2832" s="2"/>
      <c r="BM2832" s="140"/>
    </row>
    <row r="2833" spans="2:65" s="307" customFormat="1" ht="14.45" customHeight="1">
      <c r="B2833" s="18"/>
      <c r="C2833" s="309"/>
      <c r="D2833" s="309"/>
      <c r="E2833" s="310" t="s">
        <v>11710</v>
      </c>
      <c r="F2833" s="311" t="s">
        <v>11669</v>
      </c>
      <c r="G2833" s="312" t="s">
        <v>439</v>
      </c>
      <c r="H2833" s="313">
        <v>1</v>
      </c>
      <c r="I2833" s="314"/>
      <c r="J2833" s="315">
        <f t="shared" si="152"/>
        <v>0</v>
      </c>
      <c r="K2833" s="311" t="s">
        <v>44</v>
      </c>
      <c r="L2833" s="316"/>
      <c r="M2833" s="317" t="s">
        <v>44</v>
      </c>
      <c r="N2833" s="318" t="s">
        <v>53</v>
      </c>
      <c r="P2833" s="138"/>
      <c r="Q2833" s="138"/>
      <c r="R2833" s="138"/>
      <c r="S2833" s="138"/>
      <c r="T2833" s="139"/>
      <c r="AR2833" s="140"/>
      <c r="AT2833" s="140"/>
      <c r="AU2833" s="140"/>
      <c r="AY2833" s="2"/>
      <c r="BE2833" s="141"/>
      <c r="BF2833" s="141"/>
      <c r="BG2833" s="141"/>
      <c r="BH2833" s="141"/>
      <c r="BI2833" s="141"/>
      <c r="BJ2833" s="2"/>
      <c r="BK2833" s="141"/>
      <c r="BL2833" s="2"/>
      <c r="BM2833" s="140"/>
    </row>
    <row r="2834" spans="2:65" s="17" customFormat="1" ht="14.45" customHeight="1">
      <c r="B2834" s="18"/>
      <c r="C2834" s="177" t="s">
        <v>3291</v>
      </c>
      <c r="D2834" s="177" t="s">
        <v>445</v>
      </c>
      <c r="E2834" s="178" t="s">
        <v>3292</v>
      </c>
      <c r="F2834" s="179" t="s">
        <v>3293</v>
      </c>
      <c r="G2834" s="180" t="s">
        <v>139</v>
      </c>
      <c r="H2834" s="181">
        <v>20</v>
      </c>
      <c r="I2834" s="182"/>
      <c r="J2834" s="183">
        <f t="shared" si="142"/>
        <v>0</v>
      </c>
      <c r="K2834" s="179" t="s">
        <v>44</v>
      </c>
      <c r="L2834" s="184"/>
      <c r="M2834" s="185" t="s">
        <v>44</v>
      </c>
      <c r="N2834" s="186" t="s">
        <v>53</v>
      </c>
      <c r="P2834" s="138">
        <f t="shared" si="143"/>
        <v>0</v>
      </c>
      <c r="Q2834" s="138">
        <v>0</v>
      </c>
      <c r="R2834" s="138">
        <f t="shared" si="144"/>
        <v>0</v>
      </c>
      <c r="S2834" s="138">
        <v>0</v>
      </c>
      <c r="T2834" s="139">
        <f t="shared" si="145"/>
        <v>0</v>
      </c>
      <c r="AR2834" s="140" t="s">
        <v>496</v>
      </c>
      <c r="AT2834" s="140" t="s">
        <v>445</v>
      </c>
      <c r="AU2834" s="140" t="s">
        <v>141</v>
      </c>
      <c r="AY2834" s="2" t="s">
        <v>263</v>
      </c>
      <c r="BE2834" s="141">
        <f t="shared" si="146"/>
        <v>0</v>
      </c>
      <c r="BF2834" s="141">
        <f t="shared" si="147"/>
        <v>0</v>
      </c>
      <c r="BG2834" s="141">
        <f t="shared" si="148"/>
        <v>0</v>
      </c>
      <c r="BH2834" s="141">
        <f t="shared" si="149"/>
        <v>0</v>
      </c>
      <c r="BI2834" s="141">
        <f t="shared" si="150"/>
        <v>0</v>
      </c>
      <c r="BJ2834" s="2" t="s">
        <v>89</v>
      </c>
      <c r="BK2834" s="141">
        <f t="shared" si="151"/>
        <v>0</v>
      </c>
      <c r="BL2834" s="2" t="s">
        <v>370</v>
      </c>
      <c r="BM2834" s="140" t="s">
        <v>3294</v>
      </c>
    </row>
    <row r="2835" spans="2:65" s="17" customFormat="1" ht="14.45" customHeight="1">
      <c r="B2835" s="18"/>
      <c r="C2835" s="129" t="s">
        <v>3295</v>
      </c>
      <c r="D2835" s="129" t="s">
        <v>265</v>
      </c>
      <c r="E2835" s="130" t="s">
        <v>3296</v>
      </c>
      <c r="F2835" s="131" t="s">
        <v>3222</v>
      </c>
      <c r="G2835" s="132" t="s">
        <v>439</v>
      </c>
      <c r="H2835" s="133">
        <v>1</v>
      </c>
      <c r="I2835" s="134"/>
      <c r="J2835" s="135">
        <f t="shared" si="142"/>
        <v>0</v>
      </c>
      <c r="K2835" s="131" t="s">
        <v>44</v>
      </c>
      <c r="L2835" s="18"/>
      <c r="M2835" s="136" t="s">
        <v>44</v>
      </c>
      <c r="N2835" s="137" t="s">
        <v>53</v>
      </c>
      <c r="P2835" s="138">
        <f t="shared" si="143"/>
        <v>0</v>
      </c>
      <c r="Q2835" s="138">
        <v>0</v>
      </c>
      <c r="R2835" s="138">
        <f t="shared" si="144"/>
        <v>0</v>
      </c>
      <c r="S2835" s="138">
        <v>0</v>
      </c>
      <c r="T2835" s="139">
        <f t="shared" si="145"/>
        <v>0</v>
      </c>
      <c r="AR2835" s="140" t="s">
        <v>370</v>
      </c>
      <c r="AT2835" s="140" t="s">
        <v>265</v>
      </c>
      <c r="AU2835" s="140" t="s">
        <v>141</v>
      </c>
      <c r="AY2835" s="2" t="s">
        <v>263</v>
      </c>
      <c r="BE2835" s="141">
        <f t="shared" si="146"/>
        <v>0</v>
      </c>
      <c r="BF2835" s="141">
        <f t="shared" si="147"/>
        <v>0</v>
      </c>
      <c r="BG2835" s="141">
        <f t="shared" si="148"/>
        <v>0</v>
      </c>
      <c r="BH2835" s="141">
        <f t="shared" si="149"/>
        <v>0</v>
      </c>
      <c r="BI2835" s="141">
        <f t="shared" si="150"/>
        <v>0</v>
      </c>
      <c r="BJ2835" s="2" t="s">
        <v>89</v>
      </c>
      <c r="BK2835" s="141">
        <f t="shared" si="151"/>
        <v>0</v>
      </c>
      <c r="BL2835" s="2" t="s">
        <v>370</v>
      </c>
      <c r="BM2835" s="140" t="s">
        <v>3297</v>
      </c>
    </row>
    <row r="2836" spans="2:65" s="17" customFormat="1" ht="14.45" customHeight="1">
      <c r="B2836" s="18"/>
      <c r="C2836" s="129" t="s">
        <v>3298</v>
      </c>
      <c r="D2836" s="129" t="s">
        <v>265</v>
      </c>
      <c r="E2836" s="130" t="s">
        <v>3299</v>
      </c>
      <c r="F2836" s="131" t="s">
        <v>3223</v>
      </c>
      <c r="G2836" s="132" t="s">
        <v>439</v>
      </c>
      <c r="H2836" s="133">
        <v>1</v>
      </c>
      <c r="I2836" s="134"/>
      <c r="J2836" s="135">
        <f t="shared" si="142"/>
        <v>0</v>
      </c>
      <c r="K2836" s="131" t="s">
        <v>44</v>
      </c>
      <c r="L2836" s="18"/>
      <c r="M2836" s="136" t="s">
        <v>44</v>
      </c>
      <c r="N2836" s="137" t="s">
        <v>53</v>
      </c>
      <c r="P2836" s="138">
        <f t="shared" si="143"/>
        <v>0</v>
      </c>
      <c r="Q2836" s="138">
        <v>0</v>
      </c>
      <c r="R2836" s="138">
        <f t="shared" si="144"/>
        <v>0</v>
      </c>
      <c r="S2836" s="138">
        <v>0</v>
      </c>
      <c r="T2836" s="139">
        <f t="shared" si="145"/>
        <v>0</v>
      </c>
      <c r="AR2836" s="140" t="s">
        <v>370</v>
      </c>
      <c r="AT2836" s="140" t="s">
        <v>265</v>
      </c>
      <c r="AU2836" s="140" t="s">
        <v>141</v>
      </c>
      <c r="AY2836" s="2" t="s">
        <v>263</v>
      </c>
      <c r="BE2836" s="141">
        <f t="shared" si="146"/>
        <v>0</v>
      </c>
      <c r="BF2836" s="141">
        <f t="shared" si="147"/>
        <v>0</v>
      </c>
      <c r="BG2836" s="141">
        <f t="shared" si="148"/>
        <v>0</v>
      </c>
      <c r="BH2836" s="141">
        <f t="shared" si="149"/>
        <v>0</v>
      </c>
      <c r="BI2836" s="141">
        <f t="shared" si="150"/>
        <v>0</v>
      </c>
      <c r="BJ2836" s="2" t="s">
        <v>89</v>
      </c>
      <c r="BK2836" s="141">
        <f t="shared" si="151"/>
        <v>0</v>
      </c>
      <c r="BL2836" s="2" t="s">
        <v>370</v>
      </c>
      <c r="BM2836" s="140" t="s">
        <v>3300</v>
      </c>
    </row>
    <row r="2837" spans="2:65" s="116" customFormat="1" ht="20.85" customHeight="1">
      <c r="B2837" s="117"/>
      <c r="D2837" s="118" t="s">
        <v>81</v>
      </c>
      <c r="E2837" s="127" t="s">
        <v>3301</v>
      </c>
      <c r="F2837" s="127" t="s">
        <v>3302</v>
      </c>
      <c r="I2837" s="120"/>
      <c r="J2837" s="128">
        <f>BK2837</f>
        <v>0</v>
      </c>
      <c r="L2837" s="117"/>
      <c r="M2837" s="122"/>
      <c r="P2837" s="123">
        <f>SUM(P2838:P2845)</f>
        <v>0</v>
      </c>
      <c r="R2837" s="123">
        <f>SUM(R2838:R2845)</f>
        <v>0</v>
      </c>
      <c r="T2837" s="124">
        <f>SUM(T2838:T2845)</f>
        <v>0</v>
      </c>
      <c r="AR2837" s="118" t="s">
        <v>91</v>
      </c>
      <c r="AT2837" s="125" t="s">
        <v>81</v>
      </c>
      <c r="AU2837" s="125" t="s">
        <v>91</v>
      </c>
      <c r="AY2837" s="118" t="s">
        <v>263</v>
      </c>
      <c r="BK2837" s="126">
        <f>SUM(BK2838:BK2845)</f>
        <v>0</v>
      </c>
    </row>
    <row r="2838" spans="2:65" s="17" customFormat="1" ht="14.45" customHeight="1">
      <c r="B2838" s="18"/>
      <c r="C2838" s="129" t="s">
        <v>3303</v>
      </c>
      <c r="D2838" s="129" t="s">
        <v>265</v>
      </c>
      <c r="E2838" s="130" t="s">
        <v>3304</v>
      </c>
      <c r="F2838" s="131" t="s">
        <v>3305</v>
      </c>
      <c r="G2838" s="132" t="s">
        <v>402</v>
      </c>
      <c r="H2838" s="133">
        <v>2</v>
      </c>
      <c r="I2838" s="134"/>
      <c r="J2838" s="135">
        <f t="shared" ref="J2838:J2845" si="153">ROUND(I2838*H2838,2)</f>
        <v>0</v>
      </c>
      <c r="K2838" s="131" t="s">
        <v>44</v>
      </c>
      <c r="L2838" s="18"/>
      <c r="M2838" s="136" t="s">
        <v>44</v>
      </c>
      <c r="N2838" s="137" t="s">
        <v>53</v>
      </c>
      <c r="P2838" s="138">
        <f t="shared" ref="P2838:P2845" si="154">O2838*H2838</f>
        <v>0</v>
      </c>
      <c r="Q2838" s="138">
        <v>0</v>
      </c>
      <c r="R2838" s="138">
        <f t="shared" ref="R2838:R2845" si="155">Q2838*H2838</f>
        <v>0</v>
      </c>
      <c r="S2838" s="138">
        <v>0</v>
      </c>
      <c r="T2838" s="139">
        <f t="shared" ref="T2838:T2845" si="156">S2838*H2838</f>
        <v>0</v>
      </c>
      <c r="AR2838" s="140" t="s">
        <v>370</v>
      </c>
      <c r="AT2838" s="140" t="s">
        <v>265</v>
      </c>
      <c r="AU2838" s="140" t="s">
        <v>141</v>
      </c>
      <c r="AY2838" s="2" t="s">
        <v>263</v>
      </c>
      <c r="BE2838" s="141">
        <f t="shared" ref="BE2838:BE2845" si="157">IF(N2838="základní",J2838,0)</f>
        <v>0</v>
      </c>
      <c r="BF2838" s="141">
        <f t="shared" ref="BF2838:BF2845" si="158">IF(N2838="snížená",J2838,0)</f>
        <v>0</v>
      </c>
      <c r="BG2838" s="141">
        <f t="shared" ref="BG2838:BG2845" si="159">IF(N2838="zákl. přenesená",J2838,0)</f>
        <v>0</v>
      </c>
      <c r="BH2838" s="141">
        <f t="shared" ref="BH2838:BH2845" si="160">IF(N2838="sníž. přenesená",J2838,0)</f>
        <v>0</v>
      </c>
      <c r="BI2838" s="141">
        <f t="shared" ref="BI2838:BI2845" si="161">IF(N2838="nulová",J2838,0)</f>
        <v>0</v>
      </c>
      <c r="BJ2838" s="2" t="s">
        <v>89</v>
      </c>
      <c r="BK2838" s="141">
        <f t="shared" ref="BK2838:BK2845" si="162">ROUND(I2838*H2838,2)</f>
        <v>0</v>
      </c>
      <c r="BL2838" s="2" t="s">
        <v>370</v>
      </c>
      <c r="BM2838" s="140" t="s">
        <v>3306</v>
      </c>
    </row>
    <row r="2839" spans="2:65" s="17" customFormat="1" ht="14.45" customHeight="1">
      <c r="B2839" s="18"/>
      <c r="C2839" s="177" t="s">
        <v>3307</v>
      </c>
      <c r="D2839" s="177" t="s">
        <v>445</v>
      </c>
      <c r="E2839" s="178" t="s">
        <v>11685</v>
      </c>
      <c r="F2839" s="179" t="s">
        <v>3308</v>
      </c>
      <c r="G2839" s="180" t="s">
        <v>439</v>
      </c>
      <c r="H2839" s="181">
        <v>1</v>
      </c>
      <c r="I2839" s="182"/>
      <c r="J2839" s="183">
        <f t="shared" si="153"/>
        <v>0</v>
      </c>
      <c r="K2839" s="179" t="s">
        <v>44</v>
      </c>
      <c r="L2839" s="184"/>
      <c r="M2839" s="185" t="s">
        <v>44</v>
      </c>
      <c r="N2839" s="186" t="s">
        <v>53</v>
      </c>
      <c r="P2839" s="138">
        <f t="shared" si="154"/>
        <v>0</v>
      </c>
      <c r="Q2839" s="138">
        <v>0</v>
      </c>
      <c r="R2839" s="138">
        <f t="shared" si="155"/>
        <v>0</v>
      </c>
      <c r="S2839" s="138">
        <v>0</v>
      </c>
      <c r="T2839" s="139">
        <f t="shared" si="156"/>
        <v>0</v>
      </c>
      <c r="AR2839" s="140" t="s">
        <v>496</v>
      </c>
      <c r="AT2839" s="140" t="s">
        <v>445</v>
      </c>
      <c r="AU2839" s="140" t="s">
        <v>141</v>
      </c>
      <c r="AY2839" s="2" t="s">
        <v>263</v>
      </c>
      <c r="BE2839" s="141">
        <f t="shared" si="157"/>
        <v>0</v>
      </c>
      <c r="BF2839" s="141">
        <f t="shared" si="158"/>
        <v>0</v>
      </c>
      <c r="BG2839" s="141">
        <f t="shared" si="159"/>
        <v>0</v>
      </c>
      <c r="BH2839" s="141">
        <f t="shared" si="160"/>
        <v>0</v>
      </c>
      <c r="BI2839" s="141">
        <f t="shared" si="161"/>
        <v>0</v>
      </c>
      <c r="BJ2839" s="2" t="s">
        <v>89</v>
      </c>
      <c r="BK2839" s="141">
        <f t="shared" si="162"/>
        <v>0</v>
      </c>
      <c r="BL2839" s="2" t="s">
        <v>370</v>
      </c>
      <c r="BM2839" s="140" t="s">
        <v>3309</v>
      </c>
    </row>
    <row r="2840" spans="2:65" s="17" customFormat="1" ht="14.45" customHeight="1">
      <c r="B2840" s="18"/>
      <c r="C2840" s="177" t="s">
        <v>3310</v>
      </c>
      <c r="D2840" s="177" t="s">
        <v>445</v>
      </c>
      <c r="E2840" s="178" t="s">
        <v>11686</v>
      </c>
      <c r="F2840" s="179" t="s">
        <v>3311</v>
      </c>
      <c r="G2840" s="180" t="s">
        <v>439</v>
      </c>
      <c r="H2840" s="181">
        <v>1</v>
      </c>
      <c r="I2840" s="182"/>
      <c r="J2840" s="183">
        <f t="shared" si="153"/>
        <v>0</v>
      </c>
      <c r="K2840" s="179" t="s">
        <v>44</v>
      </c>
      <c r="L2840" s="184"/>
      <c r="M2840" s="185" t="s">
        <v>44</v>
      </c>
      <c r="N2840" s="186" t="s">
        <v>53</v>
      </c>
      <c r="P2840" s="138">
        <f t="shared" si="154"/>
        <v>0</v>
      </c>
      <c r="Q2840" s="138">
        <v>0</v>
      </c>
      <c r="R2840" s="138">
        <f t="shared" si="155"/>
        <v>0</v>
      </c>
      <c r="S2840" s="138">
        <v>0</v>
      </c>
      <c r="T2840" s="139">
        <f t="shared" si="156"/>
        <v>0</v>
      </c>
      <c r="AR2840" s="140" t="s">
        <v>496</v>
      </c>
      <c r="AT2840" s="140" t="s">
        <v>445</v>
      </c>
      <c r="AU2840" s="140" t="s">
        <v>141</v>
      </c>
      <c r="AY2840" s="2" t="s">
        <v>263</v>
      </c>
      <c r="BE2840" s="141">
        <f t="shared" si="157"/>
        <v>0</v>
      </c>
      <c r="BF2840" s="141">
        <f t="shared" si="158"/>
        <v>0</v>
      </c>
      <c r="BG2840" s="141">
        <f t="shared" si="159"/>
        <v>0</v>
      </c>
      <c r="BH2840" s="141">
        <f t="shared" si="160"/>
        <v>0</v>
      </c>
      <c r="BI2840" s="141">
        <f t="shared" si="161"/>
        <v>0</v>
      </c>
      <c r="BJ2840" s="2" t="s">
        <v>89</v>
      </c>
      <c r="BK2840" s="141">
        <f t="shared" si="162"/>
        <v>0</v>
      </c>
      <c r="BL2840" s="2" t="s">
        <v>370</v>
      </c>
      <c r="BM2840" s="140" t="s">
        <v>3312</v>
      </c>
    </row>
    <row r="2841" spans="2:65" s="17" customFormat="1" ht="14.45" customHeight="1">
      <c r="B2841" s="18"/>
      <c r="C2841" s="309" t="s">
        <v>3313</v>
      </c>
      <c r="D2841" s="309" t="s">
        <v>445</v>
      </c>
      <c r="E2841" s="310" t="s">
        <v>11687</v>
      </c>
      <c r="F2841" s="311" t="s">
        <v>11670</v>
      </c>
      <c r="G2841" s="312" t="s">
        <v>439</v>
      </c>
      <c r="H2841" s="313">
        <v>1</v>
      </c>
      <c r="I2841" s="314"/>
      <c r="J2841" s="315">
        <f t="shared" si="153"/>
        <v>0</v>
      </c>
      <c r="K2841" s="311" t="s">
        <v>44</v>
      </c>
      <c r="L2841" s="316"/>
      <c r="M2841" s="317" t="s">
        <v>44</v>
      </c>
      <c r="N2841" s="318" t="s">
        <v>53</v>
      </c>
      <c r="P2841" s="138">
        <f t="shared" si="154"/>
        <v>0</v>
      </c>
      <c r="Q2841" s="138">
        <v>0</v>
      </c>
      <c r="R2841" s="138">
        <f t="shared" si="155"/>
        <v>0</v>
      </c>
      <c r="S2841" s="138">
        <v>0</v>
      </c>
      <c r="T2841" s="139">
        <f t="shared" si="156"/>
        <v>0</v>
      </c>
      <c r="AR2841" s="140" t="s">
        <v>496</v>
      </c>
      <c r="AT2841" s="140" t="s">
        <v>445</v>
      </c>
      <c r="AU2841" s="140" t="s">
        <v>141</v>
      </c>
      <c r="AY2841" s="2" t="s">
        <v>263</v>
      </c>
      <c r="BE2841" s="141">
        <f t="shared" si="157"/>
        <v>0</v>
      </c>
      <c r="BF2841" s="141">
        <f t="shared" si="158"/>
        <v>0</v>
      </c>
      <c r="BG2841" s="141">
        <f t="shared" si="159"/>
        <v>0</v>
      </c>
      <c r="BH2841" s="141">
        <f t="shared" si="160"/>
        <v>0</v>
      </c>
      <c r="BI2841" s="141">
        <f t="shared" si="161"/>
        <v>0</v>
      </c>
      <c r="BJ2841" s="2" t="s">
        <v>89</v>
      </c>
      <c r="BK2841" s="141">
        <f t="shared" si="162"/>
        <v>0</v>
      </c>
      <c r="BL2841" s="2" t="s">
        <v>370</v>
      </c>
      <c r="BM2841" s="140" t="s">
        <v>3315</v>
      </c>
    </row>
    <row r="2842" spans="2:65" s="307" customFormat="1" ht="14.45" customHeight="1">
      <c r="B2842" s="18"/>
      <c r="C2842" s="309"/>
      <c r="D2842" s="309"/>
      <c r="E2842" s="310" t="s">
        <v>11688</v>
      </c>
      <c r="F2842" s="311" t="s">
        <v>3314</v>
      </c>
      <c r="G2842" s="312" t="s">
        <v>439</v>
      </c>
      <c r="H2842" s="313">
        <v>1</v>
      </c>
      <c r="I2842" s="314"/>
      <c r="J2842" s="315">
        <f t="shared" ref="J2842" si="163">ROUND(I2842*H2842,2)</f>
        <v>0</v>
      </c>
      <c r="K2842" s="311" t="s">
        <v>44</v>
      </c>
      <c r="L2842" s="316"/>
      <c r="M2842" s="317" t="s">
        <v>44</v>
      </c>
      <c r="N2842" s="318" t="s">
        <v>53</v>
      </c>
      <c r="P2842" s="138">
        <f t="shared" ref="P2842" si="164">O2842*H2842</f>
        <v>0</v>
      </c>
      <c r="Q2842" s="138">
        <v>0</v>
      </c>
      <c r="R2842" s="138">
        <f t="shared" ref="R2842" si="165">Q2842*H2842</f>
        <v>0</v>
      </c>
      <c r="S2842" s="138">
        <v>0</v>
      </c>
      <c r="T2842" s="139">
        <f t="shared" ref="T2842" si="166">S2842*H2842</f>
        <v>0</v>
      </c>
      <c r="AR2842" s="140" t="s">
        <v>496</v>
      </c>
      <c r="AT2842" s="140" t="s">
        <v>445</v>
      </c>
      <c r="AU2842" s="140" t="s">
        <v>141</v>
      </c>
      <c r="AY2842" s="2" t="s">
        <v>263</v>
      </c>
      <c r="BE2842" s="141">
        <f t="shared" ref="BE2842" si="167">IF(N2842="základní",J2842,0)</f>
        <v>0</v>
      </c>
      <c r="BF2842" s="141">
        <f t="shared" ref="BF2842" si="168">IF(N2842="snížená",J2842,0)</f>
        <v>0</v>
      </c>
      <c r="BG2842" s="141">
        <f t="shared" ref="BG2842" si="169">IF(N2842="zákl. přenesená",J2842,0)</f>
        <v>0</v>
      </c>
      <c r="BH2842" s="141">
        <f t="shared" ref="BH2842" si="170">IF(N2842="sníž. přenesená",J2842,0)</f>
        <v>0</v>
      </c>
      <c r="BI2842" s="141">
        <f t="shared" ref="BI2842" si="171">IF(N2842="nulová",J2842,0)</f>
        <v>0</v>
      </c>
      <c r="BJ2842" s="2" t="s">
        <v>89</v>
      </c>
      <c r="BK2842" s="141">
        <f t="shared" ref="BK2842" si="172">ROUND(I2842*H2842,2)</f>
        <v>0</v>
      </c>
      <c r="BL2842" s="2" t="s">
        <v>370</v>
      </c>
      <c r="BM2842" s="140" t="s">
        <v>3315</v>
      </c>
    </row>
    <row r="2843" spans="2:65" s="17" customFormat="1" ht="14.45" customHeight="1">
      <c r="B2843" s="18"/>
      <c r="C2843" s="177" t="s">
        <v>3316</v>
      </c>
      <c r="D2843" s="177" t="s">
        <v>445</v>
      </c>
      <c r="E2843" s="178" t="s">
        <v>11689</v>
      </c>
      <c r="F2843" s="179" t="s">
        <v>3221</v>
      </c>
      <c r="G2843" s="180" t="s">
        <v>139</v>
      </c>
      <c r="H2843" s="181">
        <v>20</v>
      </c>
      <c r="I2843" s="182"/>
      <c r="J2843" s="183">
        <f t="shared" si="153"/>
        <v>0</v>
      </c>
      <c r="K2843" s="179" t="s">
        <v>44</v>
      </c>
      <c r="L2843" s="184"/>
      <c r="M2843" s="185" t="s">
        <v>44</v>
      </c>
      <c r="N2843" s="186" t="s">
        <v>53</v>
      </c>
      <c r="P2843" s="138">
        <f t="shared" si="154"/>
        <v>0</v>
      </c>
      <c r="Q2843" s="138">
        <v>0</v>
      </c>
      <c r="R2843" s="138">
        <f t="shared" si="155"/>
        <v>0</v>
      </c>
      <c r="S2843" s="138">
        <v>0</v>
      </c>
      <c r="T2843" s="139">
        <f t="shared" si="156"/>
        <v>0</v>
      </c>
      <c r="AR2843" s="140" t="s">
        <v>496</v>
      </c>
      <c r="AT2843" s="140" t="s">
        <v>445</v>
      </c>
      <c r="AU2843" s="140" t="s">
        <v>141</v>
      </c>
      <c r="AY2843" s="2" t="s">
        <v>263</v>
      </c>
      <c r="BE2843" s="141">
        <f t="shared" si="157"/>
        <v>0</v>
      </c>
      <c r="BF2843" s="141">
        <f t="shared" si="158"/>
        <v>0</v>
      </c>
      <c r="BG2843" s="141">
        <f t="shared" si="159"/>
        <v>0</v>
      </c>
      <c r="BH2843" s="141">
        <f t="shared" si="160"/>
        <v>0</v>
      </c>
      <c r="BI2843" s="141">
        <f t="shared" si="161"/>
        <v>0</v>
      </c>
      <c r="BJ2843" s="2" t="s">
        <v>89</v>
      </c>
      <c r="BK2843" s="141">
        <f t="shared" si="162"/>
        <v>0</v>
      </c>
      <c r="BL2843" s="2" t="s">
        <v>370</v>
      </c>
      <c r="BM2843" s="140" t="s">
        <v>3317</v>
      </c>
    </row>
    <row r="2844" spans="2:65" s="17" customFormat="1" ht="14.45" customHeight="1">
      <c r="B2844" s="18"/>
      <c r="C2844" s="129" t="s">
        <v>3318</v>
      </c>
      <c r="D2844" s="129" t="s">
        <v>265</v>
      </c>
      <c r="E2844" s="130" t="s">
        <v>11690</v>
      </c>
      <c r="F2844" s="131" t="s">
        <v>3222</v>
      </c>
      <c r="G2844" s="132" t="s">
        <v>439</v>
      </c>
      <c r="H2844" s="133">
        <v>1</v>
      </c>
      <c r="I2844" s="134"/>
      <c r="J2844" s="135">
        <f t="shared" si="153"/>
        <v>0</v>
      </c>
      <c r="K2844" s="131" t="s">
        <v>44</v>
      </c>
      <c r="L2844" s="18"/>
      <c r="M2844" s="136" t="s">
        <v>44</v>
      </c>
      <c r="N2844" s="137" t="s">
        <v>53</v>
      </c>
      <c r="P2844" s="138">
        <f t="shared" si="154"/>
        <v>0</v>
      </c>
      <c r="Q2844" s="138">
        <v>0</v>
      </c>
      <c r="R2844" s="138">
        <f t="shared" si="155"/>
        <v>0</v>
      </c>
      <c r="S2844" s="138">
        <v>0</v>
      </c>
      <c r="T2844" s="139">
        <f t="shared" si="156"/>
        <v>0</v>
      </c>
      <c r="AR2844" s="140" t="s">
        <v>370</v>
      </c>
      <c r="AT2844" s="140" t="s">
        <v>265</v>
      </c>
      <c r="AU2844" s="140" t="s">
        <v>141</v>
      </c>
      <c r="AY2844" s="2" t="s">
        <v>263</v>
      </c>
      <c r="BE2844" s="141">
        <f t="shared" si="157"/>
        <v>0</v>
      </c>
      <c r="BF2844" s="141">
        <f t="shared" si="158"/>
        <v>0</v>
      </c>
      <c r="BG2844" s="141">
        <f t="shared" si="159"/>
        <v>0</v>
      </c>
      <c r="BH2844" s="141">
        <f t="shared" si="160"/>
        <v>0</v>
      </c>
      <c r="BI2844" s="141">
        <f t="shared" si="161"/>
        <v>0</v>
      </c>
      <c r="BJ2844" s="2" t="s">
        <v>89</v>
      </c>
      <c r="BK2844" s="141">
        <f t="shared" si="162"/>
        <v>0</v>
      </c>
      <c r="BL2844" s="2" t="s">
        <v>370</v>
      </c>
      <c r="BM2844" s="140" t="s">
        <v>3319</v>
      </c>
    </row>
    <row r="2845" spans="2:65" s="17" customFormat="1" ht="14.45" customHeight="1">
      <c r="B2845" s="18"/>
      <c r="C2845" s="129" t="s">
        <v>3320</v>
      </c>
      <c r="D2845" s="129" t="s">
        <v>265</v>
      </c>
      <c r="E2845" s="130" t="s">
        <v>11691</v>
      </c>
      <c r="F2845" s="131" t="s">
        <v>3223</v>
      </c>
      <c r="G2845" s="132" t="s">
        <v>439</v>
      </c>
      <c r="H2845" s="133">
        <v>1</v>
      </c>
      <c r="I2845" s="134"/>
      <c r="J2845" s="135">
        <f t="shared" si="153"/>
        <v>0</v>
      </c>
      <c r="K2845" s="131" t="s">
        <v>44</v>
      </c>
      <c r="L2845" s="18"/>
      <c r="M2845" s="136" t="s">
        <v>44</v>
      </c>
      <c r="N2845" s="137" t="s">
        <v>53</v>
      </c>
      <c r="P2845" s="138">
        <f t="shared" si="154"/>
        <v>0</v>
      </c>
      <c r="Q2845" s="138">
        <v>0</v>
      </c>
      <c r="R2845" s="138">
        <f t="shared" si="155"/>
        <v>0</v>
      </c>
      <c r="S2845" s="138">
        <v>0</v>
      </c>
      <c r="T2845" s="139">
        <f t="shared" si="156"/>
        <v>0</v>
      </c>
      <c r="AR2845" s="140" t="s">
        <v>370</v>
      </c>
      <c r="AT2845" s="140" t="s">
        <v>265</v>
      </c>
      <c r="AU2845" s="140" t="s">
        <v>141</v>
      </c>
      <c r="AY2845" s="2" t="s">
        <v>263</v>
      </c>
      <c r="BE2845" s="141">
        <f t="shared" si="157"/>
        <v>0</v>
      </c>
      <c r="BF2845" s="141">
        <f t="shared" si="158"/>
        <v>0</v>
      </c>
      <c r="BG2845" s="141">
        <f t="shared" si="159"/>
        <v>0</v>
      </c>
      <c r="BH2845" s="141">
        <f t="shared" si="160"/>
        <v>0</v>
      </c>
      <c r="BI2845" s="141">
        <f t="shared" si="161"/>
        <v>0</v>
      </c>
      <c r="BJ2845" s="2" t="s">
        <v>89</v>
      </c>
      <c r="BK2845" s="141">
        <f t="shared" si="162"/>
        <v>0</v>
      </c>
      <c r="BL2845" s="2" t="s">
        <v>370</v>
      </c>
      <c r="BM2845" s="140" t="s">
        <v>3321</v>
      </c>
    </row>
    <row r="2846" spans="2:65" s="116" customFormat="1" ht="20.85" customHeight="1">
      <c r="B2846" s="117"/>
      <c r="D2846" s="118" t="s">
        <v>81</v>
      </c>
      <c r="E2846" s="127" t="s">
        <v>3322</v>
      </c>
      <c r="F2846" s="127" t="s">
        <v>3323</v>
      </c>
      <c r="I2846" s="120"/>
      <c r="J2846" s="128">
        <f>BK2846</f>
        <v>0</v>
      </c>
      <c r="L2846" s="117"/>
      <c r="M2846" s="122"/>
      <c r="P2846" s="123">
        <f>SUM(P2847:P2853)</f>
        <v>0</v>
      </c>
      <c r="R2846" s="123">
        <f>SUM(R2847:R2853)</f>
        <v>0</v>
      </c>
      <c r="T2846" s="124">
        <f>SUM(T2847:T2853)</f>
        <v>0</v>
      </c>
      <c r="AR2846" s="118" t="s">
        <v>91</v>
      </c>
      <c r="AT2846" s="125" t="s">
        <v>81</v>
      </c>
      <c r="AU2846" s="125" t="s">
        <v>91</v>
      </c>
      <c r="AY2846" s="118" t="s">
        <v>263</v>
      </c>
      <c r="BK2846" s="126">
        <f>SUM(BK2847:BK2853)</f>
        <v>0</v>
      </c>
    </row>
    <row r="2847" spans="2:65" s="17" customFormat="1" ht="14.45" customHeight="1">
      <c r="B2847" s="18"/>
      <c r="C2847" s="129" t="s">
        <v>3324</v>
      </c>
      <c r="D2847" s="129" t="s">
        <v>265</v>
      </c>
      <c r="E2847" s="130" t="s">
        <v>3325</v>
      </c>
      <c r="F2847" s="131" t="s">
        <v>3305</v>
      </c>
      <c r="G2847" s="132" t="s">
        <v>402</v>
      </c>
      <c r="H2847" s="133">
        <v>1</v>
      </c>
      <c r="I2847" s="134"/>
      <c r="J2847" s="135">
        <f t="shared" ref="J2847:J2853" si="173">ROUND(I2847*H2847,2)</f>
        <v>0</v>
      </c>
      <c r="K2847" s="131" t="s">
        <v>44</v>
      </c>
      <c r="L2847" s="18"/>
      <c r="M2847" s="136" t="s">
        <v>44</v>
      </c>
      <c r="N2847" s="137" t="s">
        <v>53</v>
      </c>
      <c r="P2847" s="138">
        <f t="shared" ref="P2847:P2853" si="174">O2847*H2847</f>
        <v>0</v>
      </c>
      <c r="Q2847" s="138">
        <v>0</v>
      </c>
      <c r="R2847" s="138">
        <f t="shared" ref="R2847:R2853" si="175">Q2847*H2847</f>
        <v>0</v>
      </c>
      <c r="S2847" s="138">
        <v>0</v>
      </c>
      <c r="T2847" s="139">
        <f t="shared" ref="T2847:T2853" si="176">S2847*H2847</f>
        <v>0</v>
      </c>
      <c r="AR2847" s="140" t="s">
        <v>370</v>
      </c>
      <c r="AT2847" s="140" t="s">
        <v>265</v>
      </c>
      <c r="AU2847" s="140" t="s">
        <v>141</v>
      </c>
      <c r="AY2847" s="2" t="s">
        <v>263</v>
      </c>
      <c r="BE2847" s="141">
        <f t="shared" ref="BE2847:BE2853" si="177">IF(N2847="základní",J2847,0)</f>
        <v>0</v>
      </c>
      <c r="BF2847" s="141">
        <f t="shared" ref="BF2847:BF2853" si="178">IF(N2847="snížená",J2847,0)</f>
        <v>0</v>
      </c>
      <c r="BG2847" s="141">
        <f t="shared" ref="BG2847:BG2853" si="179">IF(N2847="zákl. přenesená",J2847,0)</f>
        <v>0</v>
      </c>
      <c r="BH2847" s="141">
        <f t="shared" ref="BH2847:BH2853" si="180">IF(N2847="sníž. přenesená",J2847,0)</f>
        <v>0</v>
      </c>
      <c r="BI2847" s="141">
        <f t="shared" ref="BI2847:BI2853" si="181">IF(N2847="nulová",J2847,0)</f>
        <v>0</v>
      </c>
      <c r="BJ2847" s="2" t="s">
        <v>89</v>
      </c>
      <c r="BK2847" s="141">
        <f t="shared" ref="BK2847:BK2853" si="182">ROUND(I2847*H2847,2)</f>
        <v>0</v>
      </c>
      <c r="BL2847" s="2" t="s">
        <v>370</v>
      </c>
      <c r="BM2847" s="140" t="s">
        <v>3326</v>
      </c>
    </row>
    <row r="2848" spans="2:65" s="17" customFormat="1" ht="14.45" customHeight="1">
      <c r="B2848" s="18"/>
      <c r="C2848" s="177" t="s">
        <v>3327</v>
      </c>
      <c r="D2848" s="177" t="s">
        <v>445</v>
      </c>
      <c r="E2848" s="178" t="s">
        <v>3328</v>
      </c>
      <c r="F2848" s="179" t="s">
        <v>3329</v>
      </c>
      <c r="G2848" s="180" t="s">
        <v>439</v>
      </c>
      <c r="H2848" s="181">
        <v>3</v>
      </c>
      <c r="I2848" s="182"/>
      <c r="J2848" s="183">
        <f t="shared" si="173"/>
        <v>0</v>
      </c>
      <c r="K2848" s="179" t="s">
        <v>44</v>
      </c>
      <c r="L2848" s="184"/>
      <c r="M2848" s="185" t="s">
        <v>44</v>
      </c>
      <c r="N2848" s="186" t="s">
        <v>53</v>
      </c>
      <c r="P2848" s="138">
        <f t="shared" si="174"/>
        <v>0</v>
      </c>
      <c r="Q2848" s="138">
        <v>0</v>
      </c>
      <c r="R2848" s="138">
        <f t="shared" si="175"/>
        <v>0</v>
      </c>
      <c r="S2848" s="138">
        <v>0</v>
      </c>
      <c r="T2848" s="139">
        <f t="shared" si="176"/>
        <v>0</v>
      </c>
      <c r="AR2848" s="140" t="s">
        <v>496</v>
      </c>
      <c r="AT2848" s="140" t="s">
        <v>445</v>
      </c>
      <c r="AU2848" s="140" t="s">
        <v>141</v>
      </c>
      <c r="AY2848" s="2" t="s">
        <v>263</v>
      </c>
      <c r="BE2848" s="141">
        <f t="shared" si="177"/>
        <v>0</v>
      </c>
      <c r="BF2848" s="141">
        <f t="shared" si="178"/>
        <v>0</v>
      </c>
      <c r="BG2848" s="141">
        <f t="shared" si="179"/>
        <v>0</v>
      </c>
      <c r="BH2848" s="141">
        <f t="shared" si="180"/>
        <v>0</v>
      </c>
      <c r="BI2848" s="141">
        <f t="shared" si="181"/>
        <v>0</v>
      </c>
      <c r="BJ2848" s="2" t="s">
        <v>89</v>
      </c>
      <c r="BK2848" s="141">
        <f t="shared" si="182"/>
        <v>0</v>
      </c>
      <c r="BL2848" s="2" t="s">
        <v>370</v>
      </c>
      <c r="BM2848" s="140" t="s">
        <v>3330</v>
      </c>
    </row>
    <row r="2849" spans="2:65" s="17" customFormat="1" ht="14.45" customHeight="1">
      <c r="B2849" s="18"/>
      <c r="C2849" s="309" t="s">
        <v>3331</v>
      </c>
      <c r="D2849" s="309" t="s">
        <v>445</v>
      </c>
      <c r="E2849" s="310" t="s">
        <v>11684</v>
      </c>
      <c r="F2849" s="311" t="s">
        <v>11671</v>
      </c>
      <c r="G2849" s="312" t="s">
        <v>439</v>
      </c>
      <c r="H2849" s="313">
        <v>1</v>
      </c>
      <c r="I2849" s="314"/>
      <c r="J2849" s="315">
        <f t="shared" si="173"/>
        <v>0</v>
      </c>
      <c r="K2849" s="311" t="s">
        <v>44</v>
      </c>
      <c r="L2849" s="316"/>
      <c r="M2849" s="317" t="s">
        <v>44</v>
      </c>
      <c r="N2849" s="318" t="s">
        <v>53</v>
      </c>
      <c r="P2849" s="138">
        <f t="shared" si="174"/>
        <v>0</v>
      </c>
      <c r="Q2849" s="138">
        <v>0</v>
      </c>
      <c r="R2849" s="138">
        <f t="shared" si="175"/>
        <v>0</v>
      </c>
      <c r="S2849" s="138">
        <v>0</v>
      </c>
      <c r="T2849" s="139">
        <f t="shared" si="176"/>
        <v>0</v>
      </c>
      <c r="AR2849" s="140" t="s">
        <v>496</v>
      </c>
      <c r="AT2849" s="140" t="s">
        <v>445</v>
      </c>
      <c r="AU2849" s="140" t="s">
        <v>141</v>
      </c>
      <c r="AY2849" s="2" t="s">
        <v>263</v>
      </c>
      <c r="BE2849" s="141">
        <f t="shared" si="177"/>
        <v>0</v>
      </c>
      <c r="BF2849" s="141">
        <f t="shared" si="178"/>
        <v>0</v>
      </c>
      <c r="BG2849" s="141">
        <f t="shared" si="179"/>
        <v>0</v>
      </c>
      <c r="BH2849" s="141">
        <f t="shared" si="180"/>
        <v>0</v>
      </c>
      <c r="BI2849" s="141">
        <f t="shared" si="181"/>
        <v>0</v>
      </c>
      <c r="BJ2849" s="2" t="s">
        <v>89</v>
      </c>
      <c r="BK2849" s="141">
        <f t="shared" si="182"/>
        <v>0</v>
      </c>
      <c r="BL2849" s="2" t="s">
        <v>370</v>
      </c>
      <c r="BM2849" s="140" t="s">
        <v>3334</v>
      </c>
    </row>
    <row r="2850" spans="2:65" s="307" customFormat="1" ht="14.45" customHeight="1">
      <c r="B2850" s="18"/>
      <c r="C2850" s="309"/>
      <c r="D2850" s="309"/>
      <c r="E2850" s="310" t="s">
        <v>3332</v>
      </c>
      <c r="F2850" s="311" t="s">
        <v>3333</v>
      </c>
      <c r="G2850" s="312" t="s">
        <v>439</v>
      </c>
      <c r="H2850" s="313">
        <v>1</v>
      </c>
      <c r="I2850" s="314"/>
      <c r="J2850" s="315">
        <f t="shared" ref="J2850" si="183">ROUND(I2850*H2850,2)</f>
        <v>0</v>
      </c>
      <c r="K2850" s="311" t="s">
        <v>44</v>
      </c>
      <c r="L2850" s="316"/>
      <c r="M2850" s="317" t="s">
        <v>44</v>
      </c>
      <c r="N2850" s="318" t="s">
        <v>53</v>
      </c>
      <c r="P2850" s="138">
        <f t="shared" ref="P2850" si="184">O2850*H2850</f>
        <v>0</v>
      </c>
      <c r="Q2850" s="138">
        <v>0</v>
      </c>
      <c r="R2850" s="138">
        <f t="shared" ref="R2850" si="185">Q2850*H2850</f>
        <v>0</v>
      </c>
      <c r="S2850" s="138">
        <v>0</v>
      </c>
      <c r="T2850" s="139">
        <f t="shared" ref="T2850" si="186">S2850*H2850</f>
        <v>0</v>
      </c>
      <c r="AR2850" s="140" t="s">
        <v>496</v>
      </c>
      <c r="AT2850" s="140" t="s">
        <v>445</v>
      </c>
      <c r="AU2850" s="140" t="s">
        <v>141</v>
      </c>
      <c r="AY2850" s="2" t="s">
        <v>263</v>
      </c>
      <c r="BE2850" s="141">
        <f t="shared" ref="BE2850" si="187">IF(N2850="základní",J2850,0)</f>
        <v>0</v>
      </c>
      <c r="BF2850" s="141">
        <f t="shared" ref="BF2850" si="188">IF(N2850="snížená",J2850,0)</f>
        <v>0</v>
      </c>
      <c r="BG2850" s="141">
        <f t="shared" ref="BG2850" si="189">IF(N2850="zákl. přenesená",J2850,0)</f>
        <v>0</v>
      </c>
      <c r="BH2850" s="141">
        <f t="shared" ref="BH2850" si="190">IF(N2850="sníž. přenesená",J2850,0)</f>
        <v>0</v>
      </c>
      <c r="BI2850" s="141">
        <f t="shared" ref="BI2850" si="191">IF(N2850="nulová",J2850,0)</f>
        <v>0</v>
      </c>
      <c r="BJ2850" s="2" t="s">
        <v>89</v>
      </c>
      <c r="BK2850" s="141">
        <f t="shared" ref="BK2850" si="192">ROUND(I2850*H2850,2)</f>
        <v>0</v>
      </c>
      <c r="BL2850" s="2" t="s">
        <v>370</v>
      </c>
      <c r="BM2850" s="140" t="s">
        <v>3334</v>
      </c>
    </row>
    <row r="2851" spans="2:65" s="17" customFormat="1" ht="14.45" customHeight="1">
      <c r="B2851" s="18"/>
      <c r="C2851" s="177" t="s">
        <v>3335</v>
      </c>
      <c r="D2851" s="177" t="s">
        <v>445</v>
      </c>
      <c r="E2851" s="178" t="s">
        <v>3336</v>
      </c>
      <c r="F2851" s="179" t="s">
        <v>3221</v>
      </c>
      <c r="G2851" s="180" t="s">
        <v>139</v>
      </c>
      <c r="H2851" s="181">
        <v>20</v>
      </c>
      <c r="I2851" s="182"/>
      <c r="J2851" s="183">
        <f t="shared" si="173"/>
        <v>0</v>
      </c>
      <c r="K2851" s="179" t="s">
        <v>44</v>
      </c>
      <c r="L2851" s="184"/>
      <c r="M2851" s="185" t="s">
        <v>44</v>
      </c>
      <c r="N2851" s="186" t="s">
        <v>53</v>
      </c>
      <c r="P2851" s="138">
        <f t="shared" si="174"/>
        <v>0</v>
      </c>
      <c r="Q2851" s="138">
        <v>0</v>
      </c>
      <c r="R2851" s="138">
        <f t="shared" si="175"/>
        <v>0</v>
      </c>
      <c r="S2851" s="138">
        <v>0</v>
      </c>
      <c r="T2851" s="139">
        <f t="shared" si="176"/>
        <v>0</v>
      </c>
      <c r="AR2851" s="140" t="s">
        <v>496</v>
      </c>
      <c r="AT2851" s="140" t="s">
        <v>445</v>
      </c>
      <c r="AU2851" s="140" t="s">
        <v>141</v>
      </c>
      <c r="AY2851" s="2" t="s">
        <v>263</v>
      </c>
      <c r="BE2851" s="141">
        <f t="shared" si="177"/>
        <v>0</v>
      </c>
      <c r="BF2851" s="141">
        <f t="shared" si="178"/>
        <v>0</v>
      </c>
      <c r="BG2851" s="141">
        <f t="shared" si="179"/>
        <v>0</v>
      </c>
      <c r="BH2851" s="141">
        <f t="shared" si="180"/>
        <v>0</v>
      </c>
      <c r="BI2851" s="141">
        <f t="shared" si="181"/>
        <v>0</v>
      </c>
      <c r="BJ2851" s="2" t="s">
        <v>89</v>
      </c>
      <c r="BK2851" s="141">
        <f t="shared" si="182"/>
        <v>0</v>
      </c>
      <c r="BL2851" s="2" t="s">
        <v>370</v>
      </c>
      <c r="BM2851" s="140" t="s">
        <v>3337</v>
      </c>
    </row>
    <row r="2852" spans="2:65" s="17" customFormat="1" ht="14.45" customHeight="1">
      <c r="B2852" s="18"/>
      <c r="C2852" s="129" t="s">
        <v>3338</v>
      </c>
      <c r="D2852" s="129" t="s">
        <v>265</v>
      </c>
      <c r="E2852" s="130" t="s">
        <v>3339</v>
      </c>
      <c r="F2852" s="131" t="s">
        <v>3222</v>
      </c>
      <c r="G2852" s="132" t="s">
        <v>439</v>
      </c>
      <c r="H2852" s="133">
        <v>1</v>
      </c>
      <c r="I2852" s="134"/>
      <c r="J2852" s="135">
        <f t="shared" si="173"/>
        <v>0</v>
      </c>
      <c r="K2852" s="131" t="s">
        <v>44</v>
      </c>
      <c r="L2852" s="18"/>
      <c r="M2852" s="136" t="s">
        <v>44</v>
      </c>
      <c r="N2852" s="137" t="s">
        <v>53</v>
      </c>
      <c r="P2852" s="138">
        <f t="shared" si="174"/>
        <v>0</v>
      </c>
      <c r="Q2852" s="138">
        <v>0</v>
      </c>
      <c r="R2852" s="138">
        <f t="shared" si="175"/>
        <v>0</v>
      </c>
      <c r="S2852" s="138">
        <v>0</v>
      </c>
      <c r="T2852" s="139">
        <f t="shared" si="176"/>
        <v>0</v>
      </c>
      <c r="AR2852" s="140" t="s">
        <v>370</v>
      </c>
      <c r="AT2852" s="140" t="s">
        <v>265</v>
      </c>
      <c r="AU2852" s="140" t="s">
        <v>141</v>
      </c>
      <c r="AY2852" s="2" t="s">
        <v>263</v>
      </c>
      <c r="BE2852" s="141">
        <f t="shared" si="177"/>
        <v>0</v>
      </c>
      <c r="BF2852" s="141">
        <f t="shared" si="178"/>
        <v>0</v>
      </c>
      <c r="BG2852" s="141">
        <f t="shared" si="179"/>
        <v>0</v>
      </c>
      <c r="BH2852" s="141">
        <f t="shared" si="180"/>
        <v>0</v>
      </c>
      <c r="BI2852" s="141">
        <f t="shared" si="181"/>
        <v>0</v>
      </c>
      <c r="BJ2852" s="2" t="s">
        <v>89</v>
      </c>
      <c r="BK2852" s="141">
        <f t="shared" si="182"/>
        <v>0</v>
      </c>
      <c r="BL2852" s="2" t="s">
        <v>370</v>
      </c>
      <c r="BM2852" s="140" t="s">
        <v>3340</v>
      </c>
    </row>
    <row r="2853" spans="2:65" s="17" customFormat="1" ht="14.45" customHeight="1">
      <c r="B2853" s="18"/>
      <c r="C2853" s="129" t="s">
        <v>3341</v>
      </c>
      <c r="D2853" s="129" t="s">
        <v>265</v>
      </c>
      <c r="E2853" s="130" t="s">
        <v>3342</v>
      </c>
      <c r="F2853" s="131" t="s">
        <v>3223</v>
      </c>
      <c r="G2853" s="132" t="s">
        <v>439</v>
      </c>
      <c r="H2853" s="133">
        <v>1</v>
      </c>
      <c r="I2853" s="134"/>
      <c r="J2853" s="135">
        <f t="shared" si="173"/>
        <v>0</v>
      </c>
      <c r="K2853" s="131" t="s">
        <v>44</v>
      </c>
      <c r="L2853" s="18"/>
      <c r="M2853" s="136" t="s">
        <v>44</v>
      </c>
      <c r="N2853" s="137" t="s">
        <v>53</v>
      </c>
      <c r="P2853" s="138">
        <f t="shared" si="174"/>
        <v>0</v>
      </c>
      <c r="Q2853" s="138">
        <v>0</v>
      </c>
      <c r="R2853" s="138">
        <f t="shared" si="175"/>
        <v>0</v>
      </c>
      <c r="S2853" s="138">
        <v>0</v>
      </c>
      <c r="T2853" s="139">
        <f t="shared" si="176"/>
        <v>0</v>
      </c>
      <c r="AR2853" s="140" t="s">
        <v>370</v>
      </c>
      <c r="AT2853" s="140" t="s">
        <v>265</v>
      </c>
      <c r="AU2853" s="140" t="s">
        <v>141</v>
      </c>
      <c r="AY2853" s="2" t="s">
        <v>263</v>
      </c>
      <c r="BE2853" s="141">
        <f t="shared" si="177"/>
        <v>0</v>
      </c>
      <c r="BF2853" s="141">
        <f t="shared" si="178"/>
        <v>0</v>
      </c>
      <c r="BG2853" s="141">
        <f t="shared" si="179"/>
        <v>0</v>
      </c>
      <c r="BH2853" s="141">
        <f t="shared" si="180"/>
        <v>0</v>
      </c>
      <c r="BI2853" s="141">
        <f t="shared" si="181"/>
        <v>0</v>
      </c>
      <c r="BJ2853" s="2" t="s">
        <v>89</v>
      </c>
      <c r="BK2853" s="141">
        <f t="shared" si="182"/>
        <v>0</v>
      </c>
      <c r="BL2853" s="2" t="s">
        <v>370</v>
      </c>
      <c r="BM2853" s="140" t="s">
        <v>3343</v>
      </c>
    </row>
    <row r="2854" spans="2:65" s="116" customFormat="1" ht="20.85" customHeight="1">
      <c r="B2854" s="117"/>
      <c r="D2854" s="118" t="s">
        <v>81</v>
      </c>
      <c r="E2854" s="127" t="s">
        <v>3344</v>
      </c>
      <c r="F2854" s="127" t="s">
        <v>3345</v>
      </c>
      <c r="I2854" s="120"/>
      <c r="J2854" s="128">
        <f>BK2854</f>
        <v>0</v>
      </c>
      <c r="L2854" s="117"/>
      <c r="M2854" s="122"/>
      <c r="P2854" s="123">
        <f>SUM(P2855:P2860)</f>
        <v>0</v>
      </c>
      <c r="R2854" s="123">
        <f>SUM(R2855:R2860)</f>
        <v>0</v>
      </c>
      <c r="T2854" s="124">
        <f>SUM(T2855:T2860)</f>
        <v>0</v>
      </c>
      <c r="AR2854" s="118" t="s">
        <v>91</v>
      </c>
      <c r="AT2854" s="125" t="s">
        <v>81</v>
      </c>
      <c r="AU2854" s="125" t="s">
        <v>91</v>
      </c>
      <c r="AY2854" s="118" t="s">
        <v>263</v>
      </c>
      <c r="BK2854" s="126">
        <f>SUM(BK2855:BK2860)</f>
        <v>0</v>
      </c>
    </row>
    <row r="2855" spans="2:65" s="17" customFormat="1" ht="14.45" customHeight="1">
      <c r="B2855" s="18"/>
      <c r="C2855" s="129" t="s">
        <v>3346</v>
      </c>
      <c r="D2855" s="129" t="s">
        <v>265</v>
      </c>
      <c r="E2855" s="130" t="s">
        <v>3347</v>
      </c>
      <c r="F2855" s="131" t="s">
        <v>3305</v>
      </c>
      <c r="G2855" s="132" t="s">
        <v>402</v>
      </c>
      <c r="H2855" s="133">
        <v>1</v>
      </c>
      <c r="I2855" s="134"/>
      <c r="J2855" s="135">
        <f t="shared" ref="J2855:J2860" si="193">ROUND(I2855*H2855,2)</f>
        <v>0</v>
      </c>
      <c r="K2855" s="131" t="s">
        <v>44</v>
      </c>
      <c r="L2855" s="18"/>
      <c r="M2855" s="136" t="s">
        <v>44</v>
      </c>
      <c r="N2855" s="137" t="s">
        <v>53</v>
      </c>
      <c r="P2855" s="138">
        <f t="shared" ref="P2855:P2860" si="194">O2855*H2855</f>
        <v>0</v>
      </c>
      <c r="Q2855" s="138">
        <v>0</v>
      </c>
      <c r="R2855" s="138">
        <f t="shared" ref="R2855:R2860" si="195">Q2855*H2855</f>
        <v>0</v>
      </c>
      <c r="S2855" s="138">
        <v>0</v>
      </c>
      <c r="T2855" s="139">
        <f t="shared" ref="T2855:T2860" si="196">S2855*H2855</f>
        <v>0</v>
      </c>
      <c r="AR2855" s="140" t="s">
        <v>370</v>
      </c>
      <c r="AT2855" s="140" t="s">
        <v>265</v>
      </c>
      <c r="AU2855" s="140" t="s">
        <v>141</v>
      </c>
      <c r="AY2855" s="2" t="s">
        <v>263</v>
      </c>
      <c r="BE2855" s="141">
        <f t="shared" ref="BE2855:BE2860" si="197">IF(N2855="základní",J2855,0)</f>
        <v>0</v>
      </c>
      <c r="BF2855" s="141">
        <f t="shared" ref="BF2855:BF2860" si="198">IF(N2855="snížená",J2855,0)</f>
        <v>0</v>
      </c>
      <c r="BG2855" s="141">
        <f t="shared" ref="BG2855:BG2860" si="199">IF(N2855="zákl. přenesená",J2855,0)</f>
        <v>0</v>
      </c>
      <c r="BH2855" s="141">
        <f t="shared" ref="BH2855:BH2860" si="200">IF(N2855="sníž. přenesená",J2855,0)</f>
        <v>0</v>
      </c>
      <c r="BI2855" s="141">
        <f t="shared" ref="BI2855:BI2860" si="201">IF(N2855="nulová",J2855,0)</f>
        <v>0</v>
      </c>
      <c r="BJ2855" s="2" t="s">
        <v>89</v>
      </c>
      <c r="BK2855" s="141">
        <f t="shared" ref="BK2855:BK2860" si="202">ROUND(I2855*H2855,2)</f>
        <v>0</v>
      </c>
      <c r="BL2855" s="2" t="s">
        <v>370</v>
      </c>
      <c r="BM2855" s="140" t="s">
        <v>3348</v>
      </c>
    </row>
    <row r="2856" spans="2:65" s="17" customFormat="1" ht="14.45" customHeight="1">
      <c r="B2856" s="18"/>
      <c r="C2856" s="177" t="s">
        <v>3349</v>
      </c>
      <c r="D2856" s="177" t="s">
        <v>445</v>
      </c>
      <c r="E2856" s="178" t="s">
        <v>3350</v>
      </c>
      <c r="F2856" s="179" t="s">
        <v>3351</v>
      </c>
      <c r="G2856" s="180" t="s">
        <v>439</v>
      </c>
      <c r="H2856" s="181">
        <v>1</v>
      </c>
      <c r="I2856" s="182"/>
      <c r="J2856" s="183">
        <f t="shared" si="193"/>
        <v>0</v>
      </c>
      <c r="K2856" s="179" t="s">
        <v>44</v>
      </c>
      <c r="L2856" s="184"/>
      <c r="M2856" s="185" t="s">
        <v>44</v>
      </c>
      <c r="N2856" s="186" t="s">
        <v>53</v>
      </c>
      <c r="P2856" s="138">
        <f t="shared" si="194"/>
        <v>0</v>
      </c>
      <c r="Q2856" s="138">
        <v>0</v>
      </c>
      <c r="R2856" s="138">
        <f t="shared" si="195"/>
        <v>0</v>
      </c>
      <c r="S2856" s="138">
        <v>0</v>
      </c>
      <c r="T2856" s="139">
        <f t="shared" si="196"/>
        <v>0</v>
      </c>
      <c r="AR2856" s="140" t="s">
        <v>496</v>
      </c>
      <c r="AT2856" s="140" t="s">
        <v>445</v>
      </c>
      <c r="AU2856" s="140" t="s">
        <v>141</v>
      </c>
      <c r="AY2856" s="2" t="s">
        <v>263</v>
      </c>
      <c r="BE2856" s="141">
        <f t="shared" si="197"/>
        <v>0</v>
      </c>
      <c r="BF2856" s="141">
        <f t="shared" si="198"/>
        <v>0</v>
      </c>
      <c r="BG2856" s="141">
        <f t="shared" si="199"/>
        <v>0</v>
      </c>
      <c r="BH2856" s="141">
        <f t="shared" si="200"/>
        <v>0</v>
      </c>
      <c r="BI2856" s="141">
        <f t="shared" si="201"/>
        <v>0</v>
      </c>
      <c r="BJ2856" s="2" t="s">
        <v>89</v>
      </c>
      <c r="BK2856" s="141">
        <f t="shared" si="202"/>
        <v>0</v>
      </c>
      <c r="BL2856" s="2" t="s">
        <v>370</v>
      </c>
      <c r="BM2856" s="140" t="s">
        <v>3352</v>
      </c>
    </row>
    <row r="2857" spans="2:65" s="17" customFormat="1" ht="14.45" customHeight="1">
      <c r="B2857" s="18"/>
      <c r="C2857" s="177" t="s">
        <v>3353</v>
      </c>
      <c r="D2857" s="177" t="s">
        <v>445</v>
      </c>
      <c r="E2857" s="178" t="s">
        <v>3354</v>
      </c>
      <c r="F2857" s="179" t="s">
        <v>3355</v>
      </c>
      <c r="G2857" s="180" t="s">
        <v>439</v>
      </c>
      <c r="H2857" s="181">
        <v>1</v>
      </c>
      <c r="I2857" s="182"/>
      <c r="J2857" s="183">
        <f t="shared" si="193"/>
        <v>0</v>
      </c>
      <c r="K2857" s="179" t="s">
        <v>44</v>
      </c>
      <c r="L2857" s="184"/>
      <c r="M2857" s="185" t="s">
        <v>44</v>
      </c>
      <c r="N2857" s="186" t="s">
        <v>53</v>
      </c>
      <c r="P2857" s="138">
        <f t="shared" si="194"/>
        <v>0</v>
      </c>
      <c r="Q2857" s="138">
        <v>0</v>
      </c>
      <c r="R2857" s="138">
        <f t="shared" si="195"/>
        <v>0</v>
      </c>
      <c r="S2857" s="138">
        <v>0</v>
      </c>
      <c r="T2857" s="139">
        <f t="shared" si="196"/>
        <v>0</v>
      </c>
      <c r="AR2857" s="140" t="s">
        <v>496</v>
      </c>
      <c r="AT2857" s="140" t="s">
        <v>445</v>
      </c>
      <c r="AU2857" s="140" t="s">
        <v>141</v>
      </c>
      <c r="AY2857" s="2" t="s">
        <v>263</v>
      </c>
      <c r="BE2857" s="141">
        <f t="shared" si="197"/>
        <v>0</v>
      </c>
      <c r="BF2857" s="141">
        <f t="shared" si="198"/>
        <v>0</v>
      </c>
      <c r="BG2857" s="141">
        <f t="shared" si="199"/>
        <v>0</v>
      </c>
      <c r="BH2857" s="141">
        <f t="shared" si="200"/>
        <v>0</v>
      </c>
      <c r="BI2857" s="141">
        <f t="shared" si="201"/>
        <v>0</v>
      </c>
      <c r="BJ2857" s="2" t="s">
        <v>89</v>
      </c>
      <c r="BK2857" s="141">
        <f t="shared" si="202"/>
        <v>0</v>
      </c>
      <c r="BL2857" s="2" t="s">
        <v>370</v>
      </c>
      <c r="BM2857" s="140" t="s">
        <v>3356</v>
      </c>
    </row>
    <row r="2858" spans="2:65" s="17" customFormat="1" ht="14.45" customHeight="1">
      <c r="B2858" s="18"/>
      <c r="C2858" s="177" t="s">
        <v>3357</v>
      </c>
      <c r="D2858" s="177" t="s">
        <v>445</v>
      </c>
      <c r="E2858" s="178" t="s">
        <v>3358</v>
      </c>
      <c r="F2858" s="179" t="s">
        <v>3359</v>
      </c>
      <c r="G2858" s="180" t="s">
        <v>139</v>
      </c>
      <c r="H2858" s="181">
        <v>20</v>
      </c>
      <c r="I2858" s="182"/>
      <c r="J2858" s="183">
        <f t="shared" si="193"/>
        <v>0</v>
      </c>
      <c r="K2858" s="179" t="s">
        <v>44</v>
      </c>
      <c r="L2858" s="184"/>
      <c r="M2858" s="185" t="s">
        <v>44</v>
      </c>
      <c r="N2858" s="186" t="s">
        <v>53</v>
      </c>
      <c r="P2858" s="138">
        <f t="shared" si="194"/>
        <v>0</v>
      </c>
      <c r="Q2858" s="138">
        <v>0</v>
      </c>
      <c r="R2858" s="138">
        <f t="shared" si="195"/>
        <v>0</v>
      </c>
      <c r="S2858" s="138">
        <v>0</v>
      </c>
      <c r="T2858" s="139">
        <f t="shared" si="196"/>
        <v>0</v>
      </c>
      <c r="AR2858" s="140" t="s">
        <v>496</v>
      </c>
      <c r="AT2858" s="140" t="s">
        <v>445</v>
      </c>
      <c r="AU2858" s="140" t="s">
        <v>141</v>
      </c>
      <c r="AY2858" s="2" t="s">
        <v>263</v>
      </c>
      <c r="BE2858" s="141">
        <f t="shared" si="197"/>
        <v>0</v>
      </c>
      <c r="BF2858" s="141">
        <f t="shared" si="198"/>
        <v>0</v>
      </c>
      <c r="BG2858" s="141">
        <f t="shared" si="199"/>
        <v>0</v>
      </c>
      <c r="BH2858" s="141">
        <f t="shared" si="200"/>
        <v>0</v>
      </c>
      <c r="BI2858" s="141">
        <f t="shared" si="201"/>
        <v>0</v>
      </c>
      <c r="BJ2858" s="2" t="s">
        <v>89</v>
      </c>
      <c r="BK2858" s="141">
        <f t="shared" si="202"/>
        <v>0</v>
      </c>
      <c r="BL2858" s="2" t="s">
        <v>370</v>
      </c>
      <c r="BM2858" s="140" t="s">
        <v>3360</v>
      </c>
    </row>
    <row r="2859" spans="2:65" s="17" customFormat="1" ht="14.45" customHeight="1">
      <c r="B2859" s="18"/>
      <c r="C2859" s="129" t="s">
        <v>3361</v>
      </c>
      <c r="D2859" s="129" t="s">
        <v>265</v>
      </c>
      <c r="E2859" s="130" t="s">
        <v>3362</v>
      </c>
      <c r="F2859" s="131" t="s">
        <v>3222</v>
      </c>
      <c r="G2859" s="132" t="s">
        <v>439</v>
      </c>
      <c r="H2859" s="133">
        <v>1</v>
      </c>
      <c r="I2859" s="134"/>
      <c r="J2859" s="135">
        <f t="shared" si="193"/>
        <v>0</v>
      </c>
      <c r="K2859" s="131" t="s">
        <v>44</v>
      </c>
      <c r="L2859" s="18"/>
      <c r="M2859" s="136" t="s">
        <v>44</v>
      </c>
      <c r="N2859" s="137" t="s">
        <v>53</v>
      </c>
      <c r="P2859" s="138">
        <f t="shared" si="194"/>
        <v>0</v>
      </c>
      <c r="Q2859" s="138">
        <v>0</v>
      </c>
      <c r="R2859" s="138">
        <f t="shared" si="195"/>
        <v>0</v>
      </c>
      <c r="S2859" s="138">
        <v>0</v>
      </c>
      <c r="T2859" s="139">
        <f t="shared" si="196"/>
        <v>0</v>
      </c>
      <c r="AR2859" s="140" t="s">
        <v>370</v>
      </c>
      <c r="AT2859" s="140" t="s">
        <v>265</v>
      </c>
      <c r="AU2859" s="140" t="s">
        <v>141</v>
      </c>
      <c r="AY2859" s="2" t="s">
        <v>263</v>
      </c>
      <c r="BE2859" s="141">
        <f t="shared" si="197"/>
        <v>0</v>
      </c>
      <c r="BF2859" s="141">
        <f t="shared" si="198"/>
        <v>0</v>
      </c>
      <c r="BG2859" s="141">
        <f t="shared" si="199"/>
        <v>0</v>
      </c>
      <c r="BH2859" s="141">
        <f t="shared" si="200"/>
        <v>0</v>
      </c>
      <c r="BI2859" s="141">
        <f t="shared" si="201"/>
        <v>0</v>
      </c>
      <c r="BJ2859" s="2" t="s">
        <v>89</v>
      </c>
      <c r="BK2859" s="141">
        <f t="shared" si="202"/>
        <v>0</v>
      </c>
      <c r="BL2859" s="2" t="s">
        <v>370</v>
      </c>
      <c r="BM2859" s="140" t="s">
        <v>3363</v>
      </c>
    </row>
    <row r="2860" spans="2:65" s="17" customFormat="1" ht="14.45" customHeight="1">
      <c r="B2860" s="18"/>
      <c r="C2860" s="129" t="s">
        <v>3364</v>
      </c>
      <c r="D2860" s="129" t="s">
        <v>265</v>
      </c>
      <c r="E2860" s="130" t="s">
        <v>3365</v>
      </c>
      <c r="F2860" s="131" t="s">
        <v>3223</v>
      </c>
      <c r="G2860" s="132" t="s">
        <v>439</v>
      </c>
      <c r="H2860" s="133">
        <v>1</v>
      </c>
      <c r="I2860" s="134"/>
      <c r="J2860" s="135">
        <f t="shared" si="193"/>
        <v>0</v>
      </c>
      <c r="K2860" s="131" t="s">
        <v>44</v>
      </c>
      <c r="L2860" s="18"/>
      <c r="M2860" s="136" t="s">
        <v>44</v>
      </c>
      <c r="N2860" s="137" t="s">
        <v>53</v>
      </c>
      <c r="P2860" s="138">
        <f t="shared" si="194"/>
        <v>0</v>
      </c>
      <c r="Q2860" s="138">
        <v>0</v>
      </c>
      <c r="R2860" s="138">
        <f t="shared" si="195"/>
        <v>0</v>
      </c>
      <c r="S2860" s="138">
        <v>0</v>
      </c>
      <c r="T2860" s="139">
        <f t="shared" si="196"/>
        <v>0</v>
      </c>
      <c r="AR2860" s="140" t="s">
        <v>370</v>
      </c>
      <c r="AT2860" s="140" t="s">
        <v>265</v>
      </c>
      <c r="AU2860" s="140" t="s">
        <v>141</v>
      </c>
      <c r="AY2860" s="2" t="s">
        <v>263</v>
      </c>
      <c r="BE2860" s="141">
        <f t="shared" si="197"/>
        <v>0</v>
      </c>
      <c r="BF2860" s="141">
        <f t="shared" si="198"/>
        <v>0</v>
      </c>
      <c r="BG2860" s="141">
        <f t="shared" si="199"/>
        <v>0</v>
      </c>
      <c r="BH2860" s="141">
        <f t="shared" si="200"/>
        <v>0</v>
      </c>
      <c r="BI2860" s="141">
        <f t="shared" si="201"/>
        <v>0</v>
      </c>
      <c r="BJ2860" s="2" t="s">
        <v>89</v>
      </c>
      <c r="BK2860" s="141">
        <f t="shared" si="202"/>
        <v>0</v>
      </c>
      <c r="BL2860" s="2" t="s">
        <v>370</v>
      </c>
      <c r="BM2860" s="140" t="s">
        <v>3366</v>
      </c>
    </row>
    <row r="2861" spans="2:65" s="116" customFormat="1" ht="20.85" customHeight="1">
      <c r="B2861" s="117"/>
      <c r="D2861" s="118" t="s">
        <v>81</v>
      </c>
      <c r="E2861" s="127" t="s">
        <v>3367</v>
      </c>
      <c r="F2861" s="127" t="s">
        <v>3368</v>
      </c>
      <c r="I2861" s="120"/>
      <c r="J2861" s="128">
        <f>BK2861</f>
        <v>0</v>
      </c>
      <c r="L2861" s="117"/>
      <c r="M2861" s="122"/>
      <c r="P2861" s="123">
        <f>SUM(P2862:P2870)</f>
        <v>0</v>
      </c>
      <c r="R2861" s="123">
        <f>SUM(R2862:R2870)</f>
        <v>0</v>
      </c>
      <c r="T2861" s="124">
        <f>SUM(T2862:T2870)</f>
        <v>0</v>
      </c>
      <c r="AR2861" s="118" t="s">
        <v>91</v>
      </c>
      <c r="AT2861" s="125" t="s">
        <v>81</v>
      </c>
      <c r="AU2861" s="125" t="s">
        <v>91</v>
      </c>
      <c r="AY2861" s="118" t="s">
        <v>263</v>
      </c>
      <c r="BK2861" s="126">
        <f>SUM(BK2862:BK2870)</f>
        <v>0</v>
      </c>
    </row>
    <row r="2862" spans="2:65" s="17" customFormat="1" ht="14.45" customHeight="1">
      <c r="B2862" s="18"/>
      <c r="C2862" s="129" t="s">
        <v>3369</v>
      </c>
      <c r="D2862" s="129" t="s">
        <v>265</v>
      </c>
      <c r="E2862" s="130" t="s">
        <v>3370</v>
      </c>
      <c r="F2862" s="131" t="s">
        <v>3305</v>
      </c>
      <c r="G2862" s="132" t="s">
        <v>402</v>
      </c>
      <c r="H2862" s="133">
        <v>1</v>
      </c>
      <c r="I2862" s="134"/>
      <c r="J2862" s="135">
        <f t="shared" ref="J2862:J2870" si="203">ROUND(I2862*H2862,2)</f>
        <v>0</v>
      </c>
      <c r="K2862" s="131" t="s">
        <v>44</v>
      </c>
      <c r="L2862" s="18"/>
      <c r="M2862" s="136" t="s">
        <v>44</v>
      </c>
      <c r="N2862" s="137" t="s">
        <v>53</v>
      </c>
      <c r="P2862" s="138">
        <f t="shared" ref="P2862:P2870" si="204">O2862*H2862</f>
        <v>0</v>
      </c>
      <c r="Q2862" s="138">
        <v>0</v>
      </c>
      <c r="R2862" s="138">
        <f t="shared" ref="R2862:R2870" si="205">Q2862*H2862</f>
        <v>0</v>
      </c>
      <c r="S2862" s="138">
        <v>0</v>
      </c>
      <c r="T2862" s="139">
        <f t="shared" ref="T2862:T2870" si="206">S2862*H2862</f>
        <v>0</v>
      </c>
      <c r="AR2862" s="140" t="s">
        <v>370</v>
      </c>
      <c r="AT2862" s="140" t="s">
        <v>265</v>
      </c>
      <c r="AU2862" s="140" t="s">
        <v>141</v>
      </c>
      <c r="AY2862" s="2" t="s">
        <v>263</v>
      </c>
      <c r="BE2862" s="141">
        <f t="shared" ref="BE2862:BE2870" si="207">IF(N2862="základní",J2862,0)</f>
        <v>0</v>
      </c>
      <c r="BF2862" s="141">
        <f t="shared" ref="BF2862:BF2870" si="208">IF(N2862="snížená",J2862,0)</f>
        <v>0</v>
      </c>
      <c r="BG2862" s="141">
        <f t="shared" ref="BG2862:BG2870" si="209">IF(N2862="zákl. přenesená",J2862,0)</f>
        <v>0</v>
      </c>
      <c r="BH2862" s="141">
        <f t="shared" ref="BH2862:BH2870" si="210">IF(N2862="sníž. přenesená",J2862,0)</f>
        <v>0</v>
      </c>
      <c r="BI2862" s="141">
        <f t="shared" ref="BI2862:BI2870" si="211">IF(N2862="nulová",J2862,0)</f>
        <v>0</v>
      </c>
      <c r="BJ2862" s="2" t="s">
        <v>89</v>
      </c>
      <c r="BK2862" s="141">
        <f t="shared" ref="BK2862:BK2870" si="212">ROUND(I2862*H2862,2)</f>
        <v>0</v>
      </c>
      <c r="BL2862" s="2" t="s">
        <v>370</v>
      </c>
      <c r="BM2862" s="140" t="s">
        <v>3371</v>
      </c>
    </row>
    <row r="2863" spans="2:65" s="17" customFormat="1" ht="14.45" customHeight="1">
      <c r="B2863" s="18"/>
      <c r="C2863" s="129" t="s">
        <v>3372</v>
      </c>
      <c r="D2863" s="129" t="s">
        <v>265</v>
      </c>
      <c r="E2863" s="130" t="s">
        <v>3373</v>
      </c>
      <c r="F2863" s="131" t="s">
        <v>3374</v>
      </c>
      <c r="G2863" s="132" t="s">
        <v>402</v>
      </c>
      <c r="H2863" s="133">
        <v>10</v>
      </c>
      <c r="I2863" s="134"/>
      <c r="J2863" s="135">
        <f t="shared" si="203"/>
        <v>0</v>
      </c>
      <c r="K2863" s="131" t="s">
        <v>44</v>
      </c>
      <c r="L2863" s="18"/>
      <c r="M2863" s="136" t="s">
        <v>44</v>
      </c>
      <c r="N2863" s="137" t="s">
        <v>53</v>
      </c>
      <c r="P2863" s="138">
        <f t="shared" si="204"/>
        <v>0</v>
      </c>
      <c r="Q2863" s="138">
        <v>0</v>
      </c>
      <c r="R2863" s="138">
        <f t="shared" si="205"/>
        <v>0</v>
      </c>
      <c r="S2863" s="138">
        <v>0</v>
      </c>
      <c r="T2863" s="139">
        <f t="shared" si="206"/>
        <v>0</v>
      </c>
      <c r="AR2863" s="140" t="s">
        <v>370</v>
      </c>
      <c r="AT2863" s="140" t="s">
        <v>265</v>
      </c>
      <c r="AU2863" s="140" t="s">
        <v>141</v>
      </c>
      <c r="AY2863" s="2" t="s">
        <v>263</v>
      </c>
      <c r="BE2863" s="141">
        <f t="shared" si="207"/>
        <v>0</v>
      </c>
      <c r="BF2863" s="141">
        <f t="shared" si="208"/>
        <v>0</v>
      </c>
      <c r="BG2863" s="141">
        <f t="shared" si="209"/>
        <v>0</v>
      </c>
      <c r="BH2863" s="141">
        <f t="shared" si="210"/>
        <v>0</v>
      </c>
      <c r="BI2863" s="141">
        <f t="shared" si="211"/>
        <v>0</v>
      </c>
      <c r="BJ2863" s="2" t="s">
        <v>89</v>
      </c>
      <c r="BK2863" s="141">
        <f t="shared" si="212"/>
        <v>0</v>
      </c>
      <c r="BL2863" s="2" t="s">
        <v>370</v>
      </c>
      <c r="BM2863" s="140" t="s">
        <v>3375</v>
      </c>
    </row>
    <row r="2864" spans="2:65" s="17" customFormat="1" ht="14.45" customHeight="1">
      <c r="B2864" s="18"/>
      <c r="C2864" s="177" t="s">
        <v>3376</v>
      </c>
      <c r="D2864" s="177" t="s">
        <v>445</v>
      </c>
      <c r="E2864" s="178" t="s">
        <v>3377</v>
      </c>
      <c r="F2864" s="179" t="s">
        <v>3378</v>
      </c>
      <c r="G2864" s="180" t="s">
        <v>439</v>
      </c>
      <c r="H2864" s="181">
        <v>1</v>
      </c>
      <c r="I2864" s="182"/>
      <c r="J2864" s="183">
        <f t="shared" si="203"/>
        <v>0</v>
      </c>
      <c r="K2864" s="179" t="s">
        <v>44</v>
      </c>
      <c r="L2864" s="184"/>
      <c r="M2864" s="185" t="s">
        <v>44</v>
      </c>
      <c r="N2864" s="186" t="s">
        <v>53</v>
      </c>
      <c r="P2864" s="138">
        <f t="shared" si="204"/>
        <v>0</v>
      </c>
      <c r="Q2864" s="138">
        <v>0</v>
      </c>
      <c r="R2864" s="138">
        <f t="shared" si="205"/>
        <v>0</v>
      </c>
      <c r="S2864" s="138">
        <v>0</v>
      </c>
      <c r="T2864" s="139">
        <f t="shared" si="206"/>
        <v>0</v>
      </c>
      <c r="AR2864" s="140" t="s">
        <v>496</v>
      </c>
      <c r="AT2864" s="140" t="s">
        <v>445</v>
      </c>
      <c r="AU2864" s="140" t="s">
        <v>141</v>
      </c>
      <c r="AY2864" s="2" t="s">
        <v>263</v>
      </c>
      <c r="BE2864" s="141">
        <f t="shared" si="207"/>
        <v>0</v>
      </c>
      <c r="BF2864" s="141">
        <f t="shared" si="208"/>
        <v>0</v>
      </c>
      <c r="BG2864" s="141">
        <f t="shared" si="209"/>
        <v>0</v>
      </c>
      <c r="BH2864" s="141">
        <f t="shared" si="210"/>
        <v>0</v>
      </c>
      <c r="BI2864" s="141">
        <f t="shared" si="211"/>
        <v>0</v>
      </c>
      <c r="BJ2864" s="2" t="s">
        <v>89</v>
      </c>
      <c r="BK2864" s="141">
        <f t="shared" si="212"/>
        <v>0</v>
      </c>
      <c r="BL2864" s="2" t="s">
        <v>370</v>
      </c>
      <c r="BM2864" s="140" t="s">
        <v>3379</v>
      </c>
    </row>
    <row r="2865" spans="2:65" s="17" customFormat="1" ht="14.45" customHeight="1">
      <c r="B2865" s="18"/>
      <c r="C2865" s="177" t="s">
        <v>3380</v>
      </c>
      <c r="D2865" s="177" t="s">
        <v>445</v>
      </c>
      <c r="E2865" s="178" t="s">
        <v>3381</v>
      </c>
      <c r="F2865" s="179" t="s">
        <v>3382</v>
      </c>
      <c r="G2865" s="180" t="s">
        <v>439</v>
      </c>
      <c r="H2865" s="181">
        <v>1</v>
      </c>
      <c r="I2865" s="182"/>
      <c r="J2865" s="183">
        <f t="shared" si="203"/>
        <v>0</v>
      </c>
      <c r="K2865" s="179" t="s">
        <v>44</v>
      </c>
      <c r="L2865" s="184"/>
      <c r="M2865" s="185" t="s">
        <v>44</v>
      </c>
      <c r="N2865" s="186" t="s">
        <v>53</v>
      </c>
      <c r="P2865" s="138">
        <f t="shared" si="204"/>
        <v>0</v>
      </c>
      <c r="Q2865" s="138">
        <v>0</v>
      </c>
      <c r="R2865" s="138">
        <f t="shared" si="205"/>
        <v>0</v>
      </c>
      <c r="S2865" s="138">
        <v>0</v>
      </c>
      <c r="T2865" s="139">
        <f t="shared" si="206"/>
        <v>0</v>
      </c>
      <c r="AR2865" s="140" t="s">
        <v>496</v>
      </c>
      <c r="AT2865" s="140" t="s">
        <v>445</v>
      </c>
      <c r="AU2865" s="140" t="s">
        <v>141</v>
      </c>
      <c r="AY2865" s="2" t="s">
        <v>263</v>
      </c>
      <c r="BE2865" s="141">
        <f t="shared" si="207"/>
        <v>0</v>
      </c>
      <c r="BF2865" s="141">
        <f t="shared" si="208"/>
        <v>0</v>
      </c>
      <c r="BG2865" s="141">
        <f t="shared" si="209"/>
        <v>0</v>
      </c>
      <c r="BH2865" s="141">
        <f t="shared" si="210"/>
        <v>0</v>
      </c>
      <c r="BI2865" s="141">
        <f t="shared" si="211"/>
        <v>0</v>
      </c>
      <c r="BJ2865" s="2" t="s">
        <v>89</v>
      </c>
      <c r="BK2865" s="141">
        <f t="shared" si="212"/>
        <v>0</v>
      </c>
      <c r="BL2865" s="2" t="s">
        <v>370</v>
      </c>
      <c r="BM2865" s="140" t="s">
        <v>3383</v>
      </c>
    </row>
    <row r="2866" spans="2:65" s="17" customFormat="1" ht="14.45" customHeight="1">
      <c r="B2866" s="18"/>
      <c r="C2866" s="309" t="s">
        <v>3384</v>
      </c>
      <c r="D2866" s="309" t="s">
        <v>445</v>
      </c>
      <c r="E2866" s="310" t="s">
        <v>11693</v>
      </c>
      <c r="F2866" s="311" t="s">
        <v>11672</v>
      </c>
      <c r="G2866" s="312" t="s">
        <v>439</v>
      </c>
      <c r="H2866" s="313">
        <v>1</v>
      </c>
      <c r="I2866" s="314"/>
      <c r="J2866" s="315">
        <f t="shared" si="203"/>
        <v>0</v>
      </c>
      <c r="K2866" s="311" t="s">
        <v>44</v>
      </c>
      <c r="L2866" s="316"/>
      <c r="M2866" s="317" t="s">
        <v>44</v>
      </c>
      <c r="N2866" s="318" t="s">
        <v>53</v>
      </c>
      <c r="P2866" s="138">
        <f t="shared" si="204"/>
        <v>0</v>
      </c>
      <c r="Q2866" s="138">
        <v>0</v>
      </c>
      <c r="R2866" s="138">
        <f t="shared" si="205"/>
        <v>0</v>
      </c>
      <c r="S2866" s="138">
        <v>0</v>
      </c>
      <c r="T2866" s="139">
        <f t="shared" si="206"/>
        <v>0</v>
      </c>
      <c r="AR2866" s="140" t="s">
        <v>496</v>
      </c>
      <c r="AT2866" s="140" t="s">
        <v>445</v>
      </c>
      <c r="AU2866" s="140" t="s">
        <v>141</v>
      </c>
      <c r="AY2866" s="2" t="s">
        <v>263</v>
      </c>
      <c r="BE2866" s="141">
        <f t="shared" si="207"/>
        <v>0</v>
      </c>
      <c r="BF2866" s="141">
        <f t="shared" si="208"/>
        <v>0</v>
      </c>
      <c r="BG2866" s="141">
        <f t="shared" si="209"/>
        <v>0</v>
      </c>
      <c r="BH2866" s="141">
        <f t="shared" si="210"/>
        <v>0</v>
      </c>
      <c r="BI2866" s="141">
        <f t="shared" si="211"/>
        <v>0</v>
      </c>
      <c r="BJ2866" s="2" t="s">
        <v>89</v>
      </c>
      <c r="BK2866" s="141">
        <f t="shared" si="212"/>
        <v>0</v>
      </c>
      <c r="BL2866" s="2" t="s">
        <v>370</v>
      </c>
      <c r="BM2866" s="140" t="s">
        <v>3387</v>
      </c>
    </row>
    <row r="2867" spans="2:65" s="307" customFormat="1" ht="14.45" customHeight="1">
      <c r="B2867" s="18"/>
      <c r="C2867" s="309"/>
      <c r="D2867" s="309"/>
      <c r="E2867" s="310" t="s">
        <v>3385</v>
      </c>
      <c r="F2867" s="311" t="s">
        <v>3386</v>
      </c>
      <c r="G2867" s="312" t="s">
        <v>439</v>
      </c>
      <c r="H2867" s="313">
        <v>1</v>
      </c>
      <c r="I2867" s="314"/>
      <c r="J2867" s="315">
        <f t="shared" ref="J2867" si="213">ROUND(I2867*H2867,2)</f>
        <v>0</v>
      </c>
      <c r="K2867" s="311" t="s">
        <v>44</v>
      </c>
      <c r="L2867" s="316"/>
      <c r="M2867" s="317" t="s">
        <v>44</v>
      </c>
      <c r="N2867" s="318" t="s">
        <v>53</v>
      </c>
      <c r="P2867" s="138">
        <f t="shared" ref="P2867" si="214">O2867*H2867</f>
        <v>0</v>
      </c>
      <c r="Q2867" s="138">
        <v>0</v>
      </c>
      <c r="R2867" s="138">
        <f t="shared" ref="R2867" si="215">Q2867*H2867</f>
        <v>0</v>
      </c>
      <c r="S2867" s="138">
        <v>0</v>
      </c>
      <c r="T2867" s="139">
        <f t="shared" ref="T2867" si="216">S2867*H2867</f>
        <v>0</v>
      </c>
      <c r="AR2867" s="140" t="s">
        <v>496</v>
      </c>
      <c r="AT2867" s="140" t="s">
        <v>445</v>
      </c>
      <c r="AU2867" s="140" t="s">
        <v>141</v>
      </c>
      <c r="AY2867" s="2" t="s">
        <v>263</v>
      </c>
      <c r="BE2867" s="141">
        <f t="shared" ref="BE2867" si="217">IF(N2867="základní",J2867,0)</f>
        <v>0</v>
      </c>
      <c r="BF2867" s="141">
        <f t="shared" ref="BF2867" si="218">IF(N2867="snížená",J2867,0)</f>
        <v>0</v>
      </c>
      <c r="BG2867" s="141">
        <f t="shared" ref="BG2867" si="219">IF(N2867="zákl. přenesená",J2867,0)</f>
        <v>0</v>
      </c>
      <c r="BH2867" s="141">
        <f t="shared" ref="BH2867" si="220">IF(N2867="sníž. přenesená",J2867,0)</f>
        <v>0</v>
      </c>
      <c r="BI2867" s="141">
        <f t="shared" ref="BI2867" si="221">IF(N2867="nulová",J2867,0)</f>
        <v>0</v>
      </c>
      <c r="BJ2867" s="2" t="s">
        <v>89</v>
      </c>
      <c r="BK2867" s="141">
        <f t="shared" ref="BK2867" si="222">ROUND(I2867*H2867,2)</f>
        <v>0</v>
      </c>
      <c r="BL2867" s="2" t="s">
        <v>370</v>
      </c>
      <c r="BM2867" s="140" t="s">
        <v>3387</v>
      </c>
    </row>
    <row r="2868" spans="2:65" s="17" customFormat="1" ht="14.45" customHeight="1">
      <c r="B2868" s="18"/>
      <c r="C2868" s="177" t="s">
        <v>3388</v>
      </c>
      <c r="D2868" s="177" t="s">
        <v>445</v>
      </c>
      <c r="E2868" s="178" t="s">
        <v>3389</v>
      </c>
      <c r="F2868" s="179" t="s">
        <v>3359</v>
      </c>
      <c r="G2868" s="180" t="s">
        <v>139</v>
      </c>
      <c r="H2868" s="181">
        <v>11</v>
      </c>
      <c r="I2868" s="182"/>
      <c r="J2868" s="183">
        <f t="shared" si="203"/>
        <v>0</v>
      </c>
      <c r="K2868" s="179" t="s">
        <v>44</v>
      </c>
      <c r="L2868" s="184"/>
      <c r="M2868" s="185" t="s">
        <v>44</v>
      </c>
      <c r="N2868" s="186" t="s">
        <v>53</v>
      </c>
      <c r="P2868" s="138">
        <f t="shared" si="204"/>
        <v>0</v>
      </c>
      <c r="Q2868" s="138">
        <v>0</v>
      </c>
      <c r="R2868" s="138">
        <f t="shared" si="205"/>
        <v>0</v>
      </c>
      <c r="S2868" s="138">
        <v>0</v>
      </c>
      <c r="T2868" s="139">
        <f t="shared" si="206"/>
        <v>0</v>
      </c>
      <c r="AR2868" s="140" t="s">
        <v>496</v>
      </c>
      <c r="AT2868" s="140" t="s">
        <v>445</v>
      </c>
      <c r="AU2868" s="140" t="s">
        <v>141</v>
      </c>
      <c r="AY2868" s="2" t="s">
        <v>263</v>
      </c>
      <c r="BE2868" s="141">
        <f t="shared" si="207"/>
        <v>0</v>
      </c>
      <c r="BF2868" s="141">
        <f t="shared" si="208"/>
        <v>0</v>
      </c>
      <c r="BG2868" s="141">
        <f t="shared" si="209"/>
        <v>0</v>
      </c>
      <c r="BH2868" s="141">
        <f t="shared" si="210"/>
        <v>0</v>
      </c>
      <c r="BI2868" s="141">
        <f t="shared" si="211"/>
        <v>0</v>
      </c>
      <c r="BJ2868" s="2" t="s">
        <v>89</v>
      </c>
      <c r="BK2868" s="141">
        <f t="shared" si="212"/>
        <v>0</v>
      </c>
      <c r="BL2868" s="2" t="s">
        <v>370</v>
      </c>
      <c r="BM2868" s="140" t="s">
        <v>3390</v>
      </c>
    </row>
    <row r="2869" spans="2:65" s="17" customFormat="1" ht="14.45" customHeight="1">
      <c r="B2869" s="18"/>
      <c r="C2869" s="129" t="s">
        <v>3391</v>
      </c>
      <c r="D2869" s="129" t="s">
        <v>265</v>
      </c>
      <c r="E2869" s="130" t="s">
        <v>3392</v>
      </c>
      <c r="F2869" s="131" t="s">
        <v>3222</v>
      </c>
      <c r="G2869" s="132" t="s">
        <v>439</v>
      </c>
      <c r="H2869" s="133">
        <v>1</v>
      </c>
      <c r="I2869" s="134"/>
      <c r="J2869" s="135">
        <f t="shared" si="203"/>
        <v>0</v>
      </c>
      <c r="K2869" s="131" t="s">
        <v>44</v>
      </c>
      <c r="L2869" s="18"/>
      <c r="M2869" s="136" t="s">
        <v>44</v>
      </c>
      <c r="N2869" s="137" t="s">
        <v>53</v>
      </c>
      <c r="P2869" s="138">
        <f t="shared" si="204"/>
        <v>0</v>
      </c>
      <c r="Q2869" s="138">
        <v>0</v>
      </c>
      <c r="R2869" s="138">
        <f t="shared" si="205"/>
        <v>0</v>
      </c>
      <c r="S2869" s="138">
        <v>0</v>
      </c>
      <c r="T2869" s="139">
        <f t="shared" si="206"/>
        <v>0</v>
      </c>
      <c r="AR2869" s="140" t="s">
        <v>370</v>
      </c>
      <c r="AT2869" s="140" t="s">
        <v>265</v>
      </c>
      <c r="AU2869" s="140" t="s">
        <v>141</v>
      </c>
      <c r="AY2869" s="2" t="s">
        <v>263</v>
      </c>
      <c r="BE2869" s="141">
        <f t="shared" si="207"/>
        <v>0</v>
      </c>
      <c r="BF2869" s="141">
        <f t="shared" si="208"/>
        <v>0</v>
      </c>
      <c r="BG2869" s="141">
        <f t="shared" si="209"/>
        <v>0</v>
      </c>
      <c r="BH2869" s="141">
        <f t="shared" si="210"/>
        <v>0</v>
      </c>
      <c r="BI2869" s="141">
        <f t="shared" si="211"/>
        <v>0</v>
      </c>
      <c r="BJ2869" s="2" t="s">
        <v>89</v>
      </c>
      <c r="BK2869" s="141">
        <f t="shared" si="212"/>
        <v>0</v>
      </c>
      <c r="BL2869" s="2" t="s">
        <v>370</v>
      </c>
      <c r="BM2869" s="140" t="s">
        <v>3393</v>
      </c>
    </row>
    <row r="2870" spans="2:65" s="17" customFormat="1" ht="14.45" customHeight="1">
      <c r="B2870" s="18"/>
      <c r="C2870" s="129" t="s">
        <v>3394</v>
      </c>
      <c r="D2870" s="129" t="s">
        <v>265</v>
      </c>
      <c r="E2870" s="130" t="s">
        <v>3395</v>
      </c>
      <c r="F2870" s="131" t="s">
        <v>3223</v>
      </c>
      <c r="G2870" s="132" t="s">
        <v>439</v>
      </c>
      <c r="H2870" s="133">
        <v>1</v>
      </c>
      <c r="I2870" s="134"/>
      <c r="J2870" s="135">
        <f t="shared" si="203"/>
        <v>0</v>
      </c>
      <c r="K2870" s="131" t="s">
        <v>44</v>
      </c>
      <c r="L2870" s="18"/>
      <c r="M2870" s="136" t="s">
        <v>44</v>
      </c>
      <c r="N2870" s="137" t="s">
        <v>53</v>
      </c>
      <c r="P2870" s="138">
        <f t="shared" si="204"/>
        <v>0</v>
      </c>
      <c r="Q2870" s="138">
        <v>0</v>
      </c>
      <c r="R2870" s="138">
        <f t="shared" si="205"/>
        <v>0</v>
      </c>
      <c r="S2870" s="138">
        <v>0</v>
      </c>
      <c r="T2870" s="139">
        <f t="shared" si="206"/>
        <v>0</v>
      </c>
      <c r="AR2870" s="140" t="s">
        <v>370</v>
      </c>
      <c r="AT2870" s="140" t="s">
        <v>265</v>
      </c>
      <c r="AU2870" s="140" t="s">
        <v>141</v>
      </c>
      <c r="AY2870" s="2" t="s">
        <v>263</v>
      </c>
      <c r="BE2870" s="141">
        <f t="shared" si="207"/>
        <v>0</v>
      </c>
      <c r="BF2870" s="141">
        <f t="shared" si="208"/>
        <v>0</v>
      </c>
      <c r="BG2870" s="141">
        <f t="shared" si="209"/>
        <v>0</v>
      </c>
      <c r="BH2870" s="141">
        <f t="shared" si="210"/>
        <v>0</v>
      </c>
      <c r="BI2870" s="141">
        <f t="shared" si="211"/>
        <v>0</v>
      </c>
      <c r="BJ2870" s="2" t="s">
        <v>89</v>
      </c>
      <c r="BK2870" s="141">
        <f t="shared" si="212"/>
        <v>0</v>
      </c>
      <c r="BL2870" s="2" t="s">
        <v>370</v>
      </c>
      <c r="BM2870" s="140" t="s">
        <v>3396</v>
      </c>
    </row>
    <row r="2871" spans="2:65" s="116" customFormat="1" ht="20.85" customHeight="1">
      <c r="B2871" s="117"/>
      <c r="D2871" s="118" t="s">
        <v>81</v>
      </c>
      <c r="E2871" s="127" t="s">
        <v>3397</v>
      </c>
      <c r="F2871" s="127" t="s">
        <v>3398</v>
      </c>
      <c r="I2871" s="120"/>
      <c r="J2871" s="128">
        <f>BK2871</f>
        <v>0</v>
      </c>
      <c r="L2871" s="117"/>
      <c r="M2871" s="122"/>
      <c r="P2871" s="123">
        <f>SUM(P2872:P2879)</f>
        <v>0</v>
      </c>
      <c r="R2871" s="123">
        <f>SUM(R2872:R2879)</f>
        <v>0</v>
      </c>
      <c r="T2871" s="124">
        <f>SUM(T2872:T2879)</f>
        <v>0</v>
      </c>
      <c r="AR2871" s="118" t="s">
        <v>91</v>
      </c>
      <c r="AT2871" s="125" t="s">
        <v>81</v>
      </c>
      <c r="AU2871" s="125" t="s">
        <v>91</v>
      </c>
      <c r="AY2871" s="118" t="s">
        <v>263</v>
      </c>
      <c r="BK2871" s="126">
        <f>SUM(BK2872:BK2879)</f>
        <v>0</v>
      </c>
    </row>
    <row r="2872" spans="2:65" s="17" customFormat="1" ht="14.45" customHeight="1">
      <c r="B2872" s="18"/>
      <c r="C2872" s="129" t="s">
        <v>3399</v>
      </c>
      <c r="D2872" s="129" t="s">
        <v>265</v>
      </c>
      <c r="E2872" s="130" t="s">
        <v>3400</v>
      </c>
      <c r="F2872" s="131" t="s">
        <v>3401</v>
      </c>
      <c r="G2872" s="132" t="s">
        <v>402</v>
      </c>
      <c r="H2872" s="133">
        <v>1</v>
      </c>
      <c r="I2872" s="134"/>
      <c r="J2872" s="135">
        <f t="shared" ref="J2872:J2879" si="223">ROUND(I2872*H2872,2)</f>
        <v>0</v>
      </c>
      <c r="K2872" s="131" t="s">
        <v>44</v>
      </c>
      <c r="L2872" s="18"/>
      <c r="M2872" s="136" t="s">
        <v>44</v>
      </c>
      <c r="N2872" s="137" t="s">
        <v>53</v>
      </c>
      <c r="P2872" s="138">
        <f t="shared" ref="P2872:P2879" si="224">O2872*H2872</f>
        <v>0</v>
      </c>
      <c r="Q2872" s="138">
        <v>0</v>
      </c>
      <c r="R2872" s="138">
        <f t="shared" ref="R2872:R2879" si="225">Q2872*H2872</f>
        <v>0</v>
      </c>
      <c r="S2872" s="138">
        <v>0</v>
      </c>
      <c r="T2872" s="139">
        <f t="shared" ref="T2872:T2879" si="226">S2872*H2872</f>
        <v>0</v>
      </c>
      <c r="AR2872" s="140" t="s">
        <v>370</v>
      </c>
      <c r="AT2872" s="140" t="s">
        <v>265</v>
      </c>
      <c r="AU2872" s="140" t="s">
        <v>141</v>
      </c>
      <c r="AY2872" s="2" t="s">
        <v>263</v>
      </c>
      <c r="BE2872" s="141">
        <f t="shared" ref="BE2872:BE2879" si="227">IF(N2872="základní",J2872,0)</f>
        <v>0</v>
      </c>
      <c r="BF2872" s="141">
        <f t="shared" ref="BF2872:BF2879" si="228">IF(N2872="snížená",J2872,0)</f>
        <v>0</v>
      </c>
      <c r="BG2872" s="141">
        <f t="shared" ref="BG2872:BG2879" si="229">IF(N2872="zákl. přenesená",J2872,0)</f>
        <v>0</v>
      </c>
      <c r="BH2872" s="141">
        <f t="shared" ref="BH2872:BH2879" si="230">IF(N2872="sníž. přenesená",J2872,0)</f>
        <v>0</v>
      </c>
      <c r="BI2872" s="141">
        <f t="shared" ref="BI2872:BI2879" si="231">IF(N2872="nulová",J2872,0)</f>
        <v>0</v>
      </c>
      <c r="BJ2872" s="2" t="s">
        <v>89</v>
      </c>
      <c r="BK2872" s="141">
        <f t="shared" ref="BK2872:BK2879" si="232">ROUND(I2872*H2872,2)</f>
        <v>0</v>
      </c>
      <c r="BL2872" s="2" t="s">
        <v>370</v>
      </c>
      <c r="BM2872" s="140" t="s">
        <v>3402</v>
      </c>
    </row>
    <row r="2873" spans="2:65" s="17" customFormat="1" ht="14.45" customHeight="1">
      <c r="B2873" s="18"/>
      <c r="C2873" s="129" t="s">
        <v>3403</v>
      </c>
      <c r="D2873" s="129" t="s">
        <v>265</v>
      </c>
      <c r="E2873" s="130" t="s">
        <v>3404</v>
      </c>
      <c r="F2873" s="131" t="s">
        <v>3374</v>
      </c>
      <c r="G2873" s="132" t="s">
        <v>402</v>
      </c>
      <c r="H2873" s="133">
        <v>10</v>
      </c>
      <c r="I2873" s="134"/>
      <c r="J2873" s="135">
        <f t="shared" si="223"/>
        <v>0</v>
      </c>
      <c r="K2873" s="131" t="s">
        <v>44</v>
      </c>
      <c r="L2873" s="18"/>
      <c r="M2873" s="136" t="s">
        <v>44</v>
      </c>
      <c r="N2873" s="137" t="s">
        <v>53</v>
      </c>
      <c r="P2873" s="138">
        <f t="shared" si="224"/>
        <v>0</v>
      </c>
      <c r="Q2873" s="138">
        <v>0</v>
      </c>
      <c r="R2873" s="138">
        <f t="shared" si="225"/>
        <v>0</v>
      </c>
      <c r="S2873" s="138">
        <v>0</v>
      </c>
      <c r="T2873" s="139">
        <f t="shared" si="226"/>
        <v>0</v>
      </c>
      <c r="AR2873" s="140" t="s">
        <v>370</v>
      </c>
      <c r="AT2873" s="140" t="s">
        <v>265</v>
      </c>
      <c r="AU2873" s="140" t="s">
        <v>141</v>
      </c>
      <c r="AY2873" s="2" t="s">
        <v>263</v>
      </c>
      <c r="BE2873" s="141">
        <f t="shared" si="227"/>
        <v>0</v>
      </c>
      <c r="BF2873" s="141">
        <f t="shared" si="228"/>
        <v>0</v>
      </c>
      <c r="BG2873" s="141">
        <f t="shared" si="229"/>
        <v>0</v>
      </c>
      <c r="BH2873" s="141">
        <f t="shared" si="230"/>
        <v>0</v>
      </c>
      <c r="BI2873" s="141">
        <f t="shared" si="231"/>
        <v>0</v>
      </c>
      <c r="BJ2873" s="2" t="s">
        <v>89</v>
      </c>
      <c r="BK2873" s="141">
        <f t="shared" si="232"/>
        <v>0</v>
      </c>
      <c r="BL2873" s="2" t="s">
        <v>370</v>
      </c>
      <c r="BM2873" s="140" t="s">
        <v>3405</v>
      </c>
    </row>
    <row r="2874" spans="2:65" s="17" customFormat="1" ht="14.45" customHeight="1">
      <c r="B2874" s="18"/>
      <c r="C2874" s="177" t="s">
        <v>3406</v>
      </c>
      <c r="D2874" s="177" t="s">
        <v>445</v>
      </c>
      <c r="E2874" s="178" t="s">
        <v>3407</v>
      </c>
      <c r="F2874" s="179" t="s">
        <v>3408</v>
      </c>
      <c r="G2874" s="180" t="s">
        <v>439</v>
      </c>
      <c r="H2874" s="181">
        <v>2</v>
      </c>
      <c r="I2874" s="182"/>
      <c r="J2874" s="183">
        <f t="shared" si="223"/>
        <v>0</v>
      </c>
      <c r="K2874" s="179" t="s">
        <v>44</v>
      </c>
      <c r="L2874" s="184"/>
      <c r="M2874" s="185" t="s">
        <v>44</v>
      </c>
      <c r="N2874" s="186" t="s">
        <v>53</v>
      </c>
      <c r="P2874" s="138">
        <f t="shared" si="224"/>
        <v>0</v>
      </c>
      <c r="Q2874" s="138">
        <v>0</v>
      </c>
      <c r="R2874" s="138">
        <f t="shared" si="225"/>
        <v>0</v>
      </c>
      <c r="S2874" s="138">
        <v>0</v>
      </c>
      <c r="T2874" s="139">
        <f t="shared" si="226"/>
        <v>0</v>
      </c>
      <c r="AR2874" s="140" t="s">
        <v>496</v>
      </c>
      <c r="AT2874" s="140" t="s">
        <v>445</v>
      </c>
      <c r="AU2874" s="140" t="s">
        <v>141</v>
      </c>
      <c r="AY2874" s="2" t="s">
        <v>263</v>
      </c>
      <c r="BE2874" s="141">
        <f t="shared" si="227"/>
        <v>0</v>
      </c>
      <c r="BF2874" s="141">
        <f t="shared" si="228"/>
        <v>0</v>
      </c>
      <c r="BG2874" s="141">
        <f t="shared" si="229"/>
        <v>0</v>
      </c>
      <c r="BH2874" s="141">
        <f t="shared" si="230"/>
        <v>0</v>
      </c>
      <c r="BI2874" s="141">
        <f t="shared" si="231"/>
        <v>0</v>
      </c>
      <c r="BJ2874" s="2" t="s">
        <v>89</v>
      </c>
      <c r="BK2874" s="141">
        <f t="shared" si="232"/>
        <v>0</v>
      </c>
      <c r="BL2874" s="2" t="s">
        <v>370</v>
      </c>
      <c r="BM2874" s="140" t="s">
        <v>3409</v>
      </c>
    </row>
    <row r="2875" spans="2:65" s="17" customFormat="1" ht="14.45" customHeight="1">
      <c r="B2875" s="18"/>
      <c r="C2875" s="309" t="s">
        <v>3410</v>
      </c>
      <c r="D2875" s="309" t="s">
        <v>445</v>
      </c>
      <c r="E2875" s="310" t="s">
        <v>11694</v>
      </c>
      <c r="F2875" s="311" t="s">
        <v>11673</v>
      </c>
      <c r="G2875" s="312" t="s">
        <v>439</v>
      </c>
      <c r="H2875" s="313">
        <v>1</v>
      </c>
      <c r="I2875" s="314"/>
      <c r="J2875" s="315">
        <f t="shared" si="223"/>
        <v>0</v>
      </c>
      <c r="K2875" s="311" t="s">
        <v>44</v>
      </c>
      <c r="L2875" s="316"/>
      <c r="M2875" s="317" t="s">
        <v>44</v>
      </c>
      <c r="N2875" s="318" t="s">
        <v>53</v>
      </c>
      <c r="P2875" s="138">
        <f t="shared" si="224"/>
        <v>0</v>
      </c>
      <c r="Q2875" s="138">
        <v>0</v>
      </c>
      <c r="R2875" s="138">
        <f t="shared" si="225"/>
        <v>0</v>
      </c>
      <c r="S2875" s="138">
        <v>0</v>
      </c>
      <c r="T2875" s="139">
        <f t="shared" si="226"/>
        <v>0</v>
      </c>
      <c r="AR2875" s="140" t="s">
        <v>496</v>
      </c>
      <c r="AT2875" s="140" t="s">
        <v>445</v>
      </c>
      <c r="AU2875" s="140" t="s">
        <v>141</v>
      </c>
      <c r="AY2875" s="2" t="s">
        <v>263</v>
      </c>
      <c r="BE2875" s="141">
        <f t="shared" si="227"/>
        <v>0</v>
      </c>
      <c r="BF2875" s="141">
        <f t="shared" si="228"/>
        <v>0</v>
      </c>
      <c r="BG2875" s="141">
        <f t="shared" si="229"/>
        <v>0</v>
      </c>
      <c r="BH2875" s="141">
        <f t="shared" si="230"/>
        <v>0</v>
      </c>
      <c r="BI2875" s="141">
        <f t="shared" si="231"/>
        <v>0</v>
      </c>
      <c r="BJ2875" s="2" t="s">
        <v>89</v>
      </c>
      <c r="BK2875" s="141">
        <f t="shared" si="232"/>
        <v>0</v>
      </c>
      <c r="BL2875" s="2" t="s">
        <v>370</v>
      </c>
      <c r="BM2875" s="140" t="s">
        <v>3412</v>
      </c>
    </row>
    <row r="2876" spans="2:65" s="307" customFormat="1" ht="14.45" customHeight="1">
      <c r="B2876" s="18"/>
      <c r="C2876" s="309"/>
      <c r="D2876" s="309"/>
      <c r="E2876" s="310" t="s">
        <v>11695</v>
      </c>
      <c r="F2876" s="311" t="s">
        <v>3411</v>
      </c>
      <c r="G2876" s="312" t="s">
        <v>439</v>
      </c>
      <c r="H2876" s="313">
        <v>1</v>
      </c>
      <c r="I2876" s="314"/>
      <c r="J2876" s="315">
        <f t="shared" ref="J2876" si="233">ROUND(I2876*H2876,2)</f>
        <v>0</v>
      </c>
      <c r="K2876" s="311" t="s">
        <v>44</v>
      </c>
      <c r="L2876" s="316"/>
      <c r="M2876" s="317" t="s">
        <v>44</v>
      </c>
      <c r="N2876" s="318" t="s">
        <v>53</v>
      </c>
      <c r="P2876" s="138">
        <f t="shared" ref="P2876" si="234">O2876*H2876</f>
        <v>0</v>
      </c>
      <c r="Q2876" s="138">
        <v>0</v>
      </c>
      <c r="R2876" s="138">
        <f t="shared" ref="R2876" si="235">Q2876*H2876</f>
        <v>0</v>
      </c>
      <c r="S2876" s="138">
        <v>0</v>
      </c>
      <c r="T2876" s="139">
        <f t="shared" ref="T2876" si="236">S2876*H2876</f>
        <v>0</v>
      </c>
      <c r="AR2876" s="140" t="s">
        <v>496</v>
      </c>
      <c r="AT2876" s="140" t="s">
        <v>445</v>
      </c>
      <c r="AU2876" s="140" t="s">
        <v>141</v>
      </c>
      <c r="AY2876" s="2" t="s">
        <v>263</v>
      </c>
      <c r="BE2876" s="141">
        <f t="shared" ref="BE2876" si="237">IF(N2876="základní",J2876,0)</f>
        <v>0</v>
      </c>
      <c r="BF2876" s="141">
        <f t="shared" ref="BF2876" si="238">IF(N2876="snížená",J2876,0)</f>
        <v>0</v>
      </c>
      <c r="BG2876" s="141">
        <f t="shared" ref="BG2876" si="239">IF(N2876="zákl. přenesená",J2876,0)</f>
        <v>0</v>
      </c>
      <c r="BH2876" s="141">
        <f t="shared" ref="BH2876" si="240">IF(N2876="sníž. přenesená",J2876,0)</f>
        <v>0</v>
      </c>
      <c r="BI2876" s="141">
        <f t="shared" ref="BI2876" si="241">IF(N2876="nulová",J2876,0)</f>
        <v>0</v>
      </c>
      <c r="BJ2876" s="2" t="s">
        <v>89</v>
      </c>
      <c r="BK2876" s="141">
        <f t="shared" ref="BK2876" si="242">ROUND(I2876*H2876,2)</f>
        <v>0</v>
      </c>
      <c r="BL2876" s="2" t="s">
        <v>370</v>
      </c>
      <c r="BM2876" s="140" t="s">
        <v>3412</v>
      </c>
    </row>
    <row r="2877" spans="2:65" s="17" customFormat="1" ht="14.45" customHeight="1">
      <c r="B2877" s="18"/>
      <c r="C2877" s="177" t="s">
        <v>3413</v>
      </c>
      <c r="D2877" s="177" t="s">
        <v>445</v>
      </c>
      <c r="E2877" s="178" t="s">
        <v>3414</v>
      </c>
      <c r="F2877" s="179" t="s">
        <v>3221</v>
      </c>
      <c r="G2877" s="180" t="s">
        <v>139</v>
      </c>
      <c r="H2877" s="181">
        <v>11</v>
      </c>
      <c r="I2877" s="182"/>
      <c r="J2877" s="183">
        <f t="shared" si="223"/>
        <v>0</v>
      </c>
      <c r="K2877" s="179" t="s">
        <v>44</v>
      </c>
      <c r="L2877" s="184"/>
      <c r="M2877" s="185" t="s">
        <v>44</v>
      </c>
      <c r="N2877" s="186" t="s">
        <v>53</v>
      </c>
      <c r="P2877" s="138">
        <f t="shared" si="224"/>
        <v>0</v>
      </c>
      <c r="Q2877" s="138">
        <v>0</v>
      </c>
      <c r="R2877" s="138">
        <f t="shared" si="225"/>
        <v>0</v>
      </c>
      <c r="S2877" s="138">
        <v>0</v>
      </c>
      <c r="T2877" s="139">
        <f t="shared" si="226"/>
        <v>0</v>
      </c>
      <c r="AR2877" s="140" t="s">
        <v>496</v>
      </c>
      <c r="AT2877" s="140" t="s">
        <v>445</v>
      </c>
      <c r="AU2877" s="140" t="s">
        <v>141</v>
      </c>
      <c r="AY2877" s="2" t="s">
        <v>263</v>
      </c>
      <c r="BE2877" s="141">
        <f t="shared" si="227"/>
        <v>0</v>
      </c>
      <c r="BF2877" s="141">
        <f t="shared" si="228"/>
        <v>0</v>
      </c>
      <c r="BG2877" s="141">
        <f t="shared" si="229"/>
        <v>0</v>
      </c>
      <c r="BH2877" s="141">
        <f t="shared" si="230"/>
        <v>0</v>
      </c>
      <c r="BI2877" s="141">
        <f t="shared" si="231"/>
        <v>0</v>
      </c>
      <c r="BJ2877" s="2" t="s">
        <v>89</v>
      </c>
      <c r="BK2877" s="141">
        <f t="shared" si="232"/>
        <v>0</v>
      </c>
      <c r="BL2877" s="2" t="s">
        <v>370</v>
      </c>
      <c r="BM2877" s="140" t="s">
        <v>3415</v>
      </c>
    </row>
    <row r="2878" spans="2:65" s="17" customFormat="1" ht="14.45" customHeight="1">
      <c r="B2878" s="18"/>
      <c r="C2878" s="129" t="s">
        <v>3416</v>
      </c>
      <c r="D2878" s="129" t="s">
        <v>265</v>
      </c>
      <c r="E2878" s="130" t="s">
        <v>3417</v>
      </c>
      <c r="F2878" s="131" t="s">
        <v>3222</v>
      </c>
      <c r="G2878" s="132" t="s">
        <v>439</v>
      </c>
      <c r="H2878" s="133">
        <v>1</v>
      </c>
      <c r="I2878" s="134"/>
      <c r="J2878" s="135">
        <f t="shared" si="223"/>
        <v>0</v>
      </c>
      <c r="K2878" s="131" t="s">
        <v>44</v>
      </c>
      <c r="L2878" s="18"/>
      <c r="M2878" s="136" t="s">
        <v>44</v>
      </c>
      <c r="N2878" s="137" t="s">
        <v>53</v>
      </c>
      <c r="P2878" s="138">
        <f t="shared" si="224"/>
        <v>0</v>
      </c>
      <c r="Q2878" s="138">
        <v>0</v>
      </c>
      <c r="R2878" s="138">
        <f t="shared" si="225"/>
        <v>0</v>
      </c>
      <c r="S2878" s="138">
        <v>0</v>
      </c>
      <c r="T2878" s="139">
        <f t="shared" si="226"/>
        <v>0</v>
      </c>
      <c r="AR2878" s="140" t="s">
        <v>370</v>
      </c>
      <c r="AT2878" s="140" t="s">
        <v>265</v>
      </c>
      <c r="AU2878" s="140" t="s">
        <v>141</v>
      </c>
      <c r="AY2878" s="2" t="s">
        <v>263</v>
      </c>
      <c r="BE2878" s="141">
        <f t="shared" si="227"/>
        <v>0</v>
      </c>
      <c r="BF2878" s="141">
        <f t="shared" si="228"/>
        <v>0</v>
      </c>
      <c r="BG2878" s="141">
        <f t="shared" si="229"/>
        <v>0</v>
      </c>
      <c r="BH2878" s="141">
        <f t="shared" si="230"/>
        <v>0</v>
      </c>
      <c r="BI2878" s="141">
        <f t="shared" si="231"/>
        <v>0</v>
      </c>
      <c r="BJ2878" s="2" t="s">
        <v>89</v>
      </c>
      <c r="BK2878" s="141">
        <f t="shared" si="232"/>
        <v>0</v>
      </c>
      <c r="BL2878" s="2" t="s">
        <v>370</v>
      </c>
      <c r="BM2878" s="140" t="s">
        <v>3418</v>
      </c>
    </row>
    <row r="2879" spans="2:65" s="17" customFormat="1" ht="14.45" customHeight="1">
      <c r="B2879" s="18"/>
      <c r="C2879" s="129" t="s">
        <v>3419</v>
      </c>
      <c r="D2879" s="129" t="s">
        <v>265</v>
      </c>
      <c r="E2879" s="130" t="s">
        <v>3420</v>
      </c>
      <c r="F2879" s="131" t="s">
        <v>3223</v>
      </c>
      <c r="G2879" s="132" t="s">
        <v>439</v>
      </c>
      <c r="H2879" s="133">
        <v>1</v>
      </c>
      <c r="I2879" s="134"/>
      <c r="J2879" s="135">
        <f t="shared" si="223"/>
        <v>0</v>
      </c>
      <c r="K2879" s="131" t="s">
        <v>44</v>
      </c>
      <c r="L2879" s="18"/>
      <c r="M2879" s="136" t="s">
        <v>44</v>
      </c>
      <c r="N2879" s="137" t="s">
        <v>53</v>
      </c>
      <c r="P2879" s="138">
        <f t="shared" si="224"/>
        <v>0</v>
      </c>
      <c r="Q2879" s="138">
        <v>0</v>
      </c>
      <c r="R2879" s="138">
        <f t="shared" si="225"/>
        <v>0</v>
      </c>
      <c r="S2879" s="138">
        <v>0</v>
      </c>
      <c r="T2879" s="139">
        <f t="shared" si="226"/>
        <v>0</v>
      </c>
      <c r="AR2879" s="140" t="s">
        <v>370</v>
      </c>
      <c r="AT2879" s="140" t="s">
        <v>265</v>
      </c>
      <c r="AU2879" s="140" t="s">
        <v>141</v>
      </c>
      <c r="AY2879" s="2" t="s">
        <v>263</v>
      </c>
      <c r="BE2879" s="141">
        <f t="shared" si="227"/>
        <v>0</v>
      </c>
      <c r="BF2879" s="141">
        <f t="shared" si="228"/>
        <v>0</v>
      </c>
      <c r="BG2879" s="141">
        <f t="shared" si="229"/>
        <v>0</v>
      </c>
      <c r="BH2879" s="141">
        <f t="shared" si="230"/>
        <v>0</v>
      </c>
      <c r="BI2879" s="141">
        <f t="shared" si="231"/>
        <v>0</v>
      </c>
      <c r="BJ2879" s="2" t="s">
        <v>89</v>
      </c>
      <c r="BK2879" s="141">
        <f t="shared" si="232"/>
        <v>0</v>
      </c>
      <c r="BL2879" s="2" t="s">
        <v>370</v>
      </c>
      <c r="BM2879" s="140" t="s">
        <v>3421</v>
      </c>
    </row>
    <row r="2880" spans="2:65" s="116" customFormat="1" ht="20.85" customHeight="1">
      <c r="B2880" s="117"/>
      <c r="D2880" s="118" t="s">
        <v>81</v>
      </c>
      <c r="E2880" s="127" t="s">
        <v>3422</v>
      </c>
      <c r="F2880" s="127" t="s">
        <v>3423</v>
      </c>
      <c r="I2880" s="120"/>
      <c r="J2880" s="128" t="e">
        <f>BK2880</f>
        <v>#REF!</v>
      </c>
      <c r="L2880" s="117"/>
      <c r="M2880" s="122"/>
      <c r="P2880" s="123" t="e">
        <f>SUM(P2881:P2896)</f>
        <v>#REF!</v>
      </c>
      <c r="R2880" s="123" t="e">
        <f>SUM(R2881:R2896)</f>
        <v>#REF!</v>
      </c>
      <c r="T2880" s="124" t="e">
        <f>SUM(T2881:T2896)</f>
        <v>#REF!</v>
      </c>
      <c r="AR2880" s="118" t="s">
        <v>91</v>
      </c>
      <c r="AT2880" s="125" t="s">
        <v>81</v>
      </c>
      <c r="AU2880" s="125" t="s">
        <v>91</v>
      </c>
      <c r="AY2880" s="118" t="s">
        <v>263</v>
      </c>
      <c r="BK2880" s="126" t="e">
        <f>SUM(BK2881:BK2896)</f>
        <v>#REF!</v>
      </c>
    </row>
    <row r="2881" spans="2:65" s="17" customFormat="1" ht="14.45" customHeight="1">
      <c r="B2881" s="18"/>
      <c r="C2881" s="129" t="s">
        <v>3424</v>
      </c>
      <c r="D2881" s="129" t="s">
        <v>265</v>
      </c>
      <c r="E2881" s="130" t="s">
        <v>3425</v>
      </c>
      <c r="F2881" s="131" t="s">
        <v>3426</v>
      </c>
      <c r="G2881" s="132" t="s">
        <v>402</v>
      </c>
      <c r="H2881" s="133">
        <v>3</v>
      </c>
      <c r="I2881" s="134"/>
      <c r="J2881" s="135">
        <f t="shared" ref="J2881:J2896" si="243">ROUND(I2881*H2881,2)</f>
        <v>0</v>
      </c>
      <c r="K2881" s="131" t="s">
        <v>44</v>
      </c>
      <c r="L2881" s="18"/>
      <c r="M2881" s="136" t="s">
        <v>44</v>
      </c>
      <c r="N2881" s="137" t="s">
        <v>53</v>
      </c>
      <c r="P2881" s="138">
        <f t="shared" ref="P2881:P2896" si="244">O2881*H2881</f>
        <v>0</v>
      </c>
      <c r="Q2881" s="138">
        <v>0</v>
      </c>
      <c r="R2881" s="138">
        <f t="shared" ref="R2881:R2896" si="245">Q2881*H2881</f>
        <v>0</v>
      </c>
      <c r="S2881" s="138">
        <v>0</v>
      </c>
      <c r="T2881" s="139">
        <f t="shared" ref="T2881:T2896" si="246">S2881*H2881</f>
        <v>0</v>
      </c>
      <c r="AR2881" s="140" t="s">
        <v>370</v>
      </c>
      <c r="AT2881" s="140" t="s">
        <v>265</v>
      </c>
      <c r="AU2881" s="140" t="s">
        <v>141</v>
      </c>
      <c r="AY2881" s="2" t="s">
        <v>263</v>
      </c>
      <c r="BE2881" s="141">
        <f t="shared" ref="BE2881:BE2896" si="247">IF(N2881="základní",J2881,0)</f>
        <v>0</v>
      </c>
      <c r="BF2881" s="141">
        <f t="shared" ref="BF2881:BF2896" si="248">IF(N2881="snížená",J2881,0)</f>
        <v>0</v>
      </c>
      <c r="BG2881" s="141">
        <f t="shared" ref="BG2881:BG2896" si="249">IF(N2881="zákl. přenesená",J2881,0)</f>
        <v>0</v>
      </c>
      <c r="BH2881" s="141">
        <f t="shared" ref="BH2881:BH2896" si="250">IF(N2881="sníž. přenesená",J2881,0)</f>
        <v>0</v>
      </c>
      <c r="BI2881" s="141">
        <f t="shared" ref="BI2881:BI2896" si="251">IF(N2881="nulová",J2881,0)</f>
        <v>0</v>
      </c>
      <c r="BJ2881" s="2" t="s">
        <v>89</v>
      </c>
      <c r="BK2881" s="141">
        <f t="shared" ref="BK2881:BK2896" si="252">ROUND(I2881*H2881,2)</f>
        <v>0</v>
      </c>
      <c r="BL2881" s="2" t="s">
        <v>370</v>
      </c>
      <c r="BM2881" s="140" t="s">
        <v>3427</v>
      </c>
    </row>
    <row r="2882" spans="2:65" s="17" customFormat="1" ht="14.45" customHeight="1">
      <c r="B2882" s="18"/>
      <c r="C2882" s="129" t="s">
        <v>3428</v>
      </c>
      <c r="D2882" s="129" t="s">
        <v>265</v>
      </c>
      <c r="E2882" s="130" t="s">
        <v>3429</v>
      </c>
      <c r="F2882" s="131" t="s">
        <v>3430</v>
      </c>
      <c r="G2882" s="132" t="s">
        <v>402</v>
      </c>
      <c r="H2882" s="133">
        <v>20</v>
      </c>
      <c r="I2882" s="134"/>
      <c r="J2882" s="135">
        <f t="shared" si="243"/>
        <v>0</v>
      </c>
      <c r="K2882" s="131" t="s">
        <v>44</v>
      </c>
      <c r="L2882" s="18"/>
      <c r="M2882" s="136" t="s">
        <v>44</v>
      </c>
      <c r="N2882" s="137" t="s">
        <v>53</v>
      </c>
      <c r="P2882" s="138">
        <f t="shared" si="244"/>
        <v>0</v>
      </c>
      <c r="Q2882" s="138">
        <v>0</v>
      </c>
      <c r="R2882" s="138">
        <f t="shared" si="245"/>
        <v>0</v>
      </c>
      <c r="S2882" s="138">
        <v>0</v>
      </c>
      <c r="T2882" s="139">
        <f t="shared" si="246"/>
        <v>0</v>
      </c>
      <c r="AR2882" s="140" t="s">
        <v>370</v>
      </c>
      <c r="AT2882" s="140" t="s">
        <v>265</v>
      </c>
      <c r="AU2882" s="140" t="s">
        <v>141</v>
      </c>
      <c r="AY2882" s="2" t="s">
        <v>263</v>
      </c>
      <c r="BE2882" s="141">
        <f t="shared" si="247"/>
        <v>0</v>
      </c>
      <c r="BF2882" s="141">
        <f t="shared" si="248"/>
        <v>0</v>
      </c>
      <c r="BG2882" s="141">
        <f t="shared" si="249"/>
        <v>0</v>
      </c>
      <c r="BH2882" s="141">
        <f t="shared" si="250"/>
        <v>0</v>
      </c>
      <c r="BI2882" s="141">
        <f t="shared" si="251"/>
        <v>0</v>
      </c>
      <c r="BJ2882" s="2" t="s">
        <v>89</v>
      </c>
      <c r="BK2882" s="141">
        <f t="shared" si="252"/>
        <v>0</v>
      </c>
      <c r="BL2882" s="2" t="s">
        <v>370</v>
      </c>
      <c r="BM2882" s="140" t="s">
        <v>3431</v>
      </c>
    </row>
    <row r="2883" spans="2:65" s="17" customFormat="1" ht="14.45" customHeight="1">
      <c r="B2883" s="18"/>
      <c r="C2883" s="177" t="s">
        <v>3432</v>
      </c>
      <c r="D2883" s="177" t="s">
        <v>445</v>
      </c>
      <c r="E2883" s="178" t="s">
        <v>3433</v>
      </c>
      <c r="F2883" s="179" t="s">
        <v>3434</v>
      </c>
      <c r="G2883" s="180" t="s">
        <v>439</v>
      </c>
      <c r="H2883" s="181">
        <v>2</v>
      </c>
      <c r="I2883" s="182"/>
      <c r="J2883" s="183">
        <f t="shared" si="243"/>
        <v>0</v>
      </c>
      <c r="K2883" s="179" t="s">
        <v>44</v>
      </c>
      <c r="L2883" s="184"/>
      <c r="M2883" s="185" t="s">
        <v>44</v>
      </c>
      <c r="N2883" s="186" t="s">
        <v>53</v>
      </c>
      <c r="P2883" s="138">
        <f t="shared" si="244"/>
        <v>0</v>
      </c>
      <c r="Q2883" s="138">
        <v>0</v>
      </c>
      <c r="R2883" s="138">
        <f t="shared" si="245"/>
        <v>0</v>
      </c>
      <c r="S2883" s="138">
        <v>0</v>
      </c>
      <c r="T2883" s="139">
        <f t="shared" si="246"/>
        <v>0</v>
      </c>
      <c r="AR2883" s="140" t="s">
        <v>496</v>
      </c>
      <c r="AT2883" s="140" t="s">
        <v>445</v>
      </c>
      <c r="AU2883" s="140" t="s">
        <v>141</v>
      </c>
      <c r="AY2883" s="2" t="s">
        <v>263</v>
      </c>
      <c r="BE2883" s="141">
        <f t="shared" si="247"/>
        <v>0</v>
      </c>
      <c r="BF2883" s="141">
        <f t="shared" si="248"/>
        <v>0</v>
      </c>
      <c r="BG2883" s="141">
        <f t="shared" si="249"/>
        <v>0</v>
      </c>
      <c r="BH2883" s="141">
        <f t="shared" si="250"/>
        <v>0</v>
      </c>
      <c r="BI2883" s="141">
        <f t="shared" si="251"/>
        <v>0</v>
      </c>
      <c r="BJ2883" s="2" t="s">
        <v>89</v>
      </c>
      <c r="BK2883" s="141">
        <f t="shared" si="252"/>
        <v>0</v>
      </c>
      <c r="BL2883" s="2" t="s">
        <v>370</v>
      </c>
      <c r="BM2883" s="140" t="s">
        <v>3435</v>
      </c>
    </row>
    <row r="2884" spans="2:65" s="17" customFormat="1" ht="14.45" customHeight="1">
      <c r="B2884" s="18"/>
      <c r="C2884" s="177" t="s">
        <v>3436</v>
      </c>
      <c r="D2884" s="177" t="s">
        <v>445</v>
      </c>
      <c r="E2884" s="178" t="s">
        <v>3437</v>
      </c>
      <c r="F2884" s="179" t="s">
        <v>3438</v>
      </c>
      <c r="G2884" s="180" t="s">
        <v>439</v>
      </c>
      <c r="H2884" s="181">
        <v>1</v>
      </c>
      <c r="I2884" s="182"/>
      <c r="J2884" s="183">
        <f t="shared" si="243"/>
        <v>0</v>
      </c>
      <c r="K2884" s="179" t="s">
        <v>44</v>
      </c>
      <c r="L2884" s="184"/>
      <c r="M2884" s="185" t="s">
        <v>44</v>
      </c>
      <c r="N2884" s="186" t="s">
        <v>53</v>
      </c>
      <c r="P2884" s="138">
        <f t="shared" si="244"/>
        <v>0</v>
      </c>
      <c r="Q2884" s="138">
        <v>0</v>
      </c>
      <c r="R2884" s="138">
        <f t="shared" si="245"/>
        <v>0</v>
      </c>
      <c r="S2884" s="138">
        <v>0</v>
      </c>
      <c r="T2884" s="139">
        <f t="shared" si="246"/>
        <v>0</v>
      </c>
      <c r="AR2884" s="140" t="s">
        <v>496</v>
      </c>
      <c r="AT2884" s="140" t="s">
        <v>445</v>
      </c>
      <c r="AU2884" s="140" t="s">
        <v>141</v>
      </c>
      <c r="AY2884" s="2" t="s">
        <v>263</v>
      </c>
      <c r="BE2884" s="141">
        <f t="shared" si="247"/>
        <v>0</v>
      </c>
      <c r="BF2884" s="141">
        <f t="shared" si="248"/>
        <v>0</v>
      </c>
      <c r="BG2884" s="141">
        <f t="shared" si="249"/>
        <v>0</v>
      </c>
      <c r="BH2884" s="141">
        <f t="shared" si="250"/>
        <v>0</v>
      </c>
      <c r="BI2884" s="141">
        <f t="shared" si="251"/>
        <v>0</v>
      </c>
      <c r="BJ2884" s="2" t="s">
        <v>89</v>
      </c>
      <c r="BK2884" s="141">
        <f t="shared" si="252"/>
        <v>0</v>
      </c>
      <c r="BL2884" s="2" t="s">
        <v>370</v>
      </c>
      <c r="BM2884" s="140" t="s">
        <v>3439</v>
      </c>
    </row>
    <row r="2885" spans="2:65" s="17" customFormat="1" ht="14.45" customHeight="1">
      <c r="B2885" s="18"/>
      <c r="C2885" s="177" t="s">
        <v>3440</v>
      </c>
      <c r="D2885" s="177" t="s">
        <v>445</v>
      </c>
      <c r="E2885" s="178" t="s">
        <v>3441</v>
      </c>
      <c r="F2885" s="179" t="s">
        <v>3442</v>
      </c>
      <c r="G2885" s="180" t="s">
        <v>439</v>
      </c>
      <c r="H2885" s="181">
        <v>1</v>
      </c>
      <c r="I2885" s="182"/>
      <c r="J2885" s="183">
        <f t="shared" si="243"/>
        <v>0</v>
      </c>
      <c r="K2885" s="179" t="s">
        <v>44</v>
      </c>
      <c r="L2885" s="184"/>
      <c r="M2885" s="185" t="s">
        <v>44</v>
      </c>
      <c r="N2885" s="186" t="s">
        <v>53</v>
      </c>
      <c r="P2885" s="138">
        <f t="shared" si="244"/>
        <v>0</v>
      </c>
      <c r="Q2885" s="138">
        <v>0</v>
      </c>
      <c r="R2885" s="138">
        <f t="shared" si="245"/>
        <v>0</v>
      </c>
      <c r="S2885" s="138">
        <v>0</v>
      </c>
      <c r="T2885" s="139">
        <f t="shared" si="246"/>
        <v>0</v>
      </c>
      <c r="AR2885" s="140" t="s">
        <v>496</v>
      </c>
      <c r="AT2885" s="140" t="s">
        <v>445</v>
      </c>
      <c r="AU2885" s="140" t="s">
        <v>141</v>
      </c>
      <c r="AY2885" s="2" t="s">
        <v>263</v>
      </c>
      <c r="BE2885" s="141">
        <f t="shared" si="247"/>
        <v>0</v>
      </c>
      <c r="BF2885" s="141">
        <f t="shared" si="248"/>
        <v>0</v>
      </c>
      <c r="BG2885" s="141">
        <f t="shared" si="249"/>
        <v>0</v>
      </c>
      <c r="BH2885" s="141">
        <f t="shared" si="250"/>
        <v>0</v>
      </c>
      <c r="BI2885" s="141">
        <f t="shared" si="251"/>
        <v>0</v>
      </c>
      <c r="BJ2885" s="2" t="s">
        <v>89</v>
      </c>
      <c r="BK2885" s="141">
        <f t="shared" si="252"/>
        <v>0</v>
      </c>
      <c r="BL2885" s="2" t="s">
        <v>370</v>
      </c>
      <c r="BM2885" s="140" t="s">
        <v>3443</v>
      </c>
    </row>
    <row r="2886" spans="2:65" s="17" customFormat="1" ht="14.45" customHeight="1">
      <c r="B2886" s="18"/>
      <c r="C2886" s="177" t="s">
        <v>3444</v>
      </c>
      <c r="D2886" s="177" t="s">
        <v>445</v>
      </c>
      <c r="E2886" s="178" t="s">
        <v>3445</v>
      </c>
      <c r="F2886" s="179" t="s">
        <v>3446</v>
      </c>
      <c r="G2886" s="180" t="s">
        <v>439</v>
      </c>
      <c r="H2886" s="181">
        <v>1</v>
      </c>
      <c r="I2886" s="182"/>
      <c r="J2886" s="183">
        <f t="shared" si="243"/>
        <v>0</v>
      </c>
      <c r="K2886" s="179" t="s">
        <v>44</v>
      </c>
      <c r="L2886" s="184"/>
      <c r="M2886" s="185" t="s">
        <v>44</v>
      </c>
      <c r="N2886" s="186" t="s">
        <v>53</v>
      </c>
      <c r="P2886" s="138">
        <f t="shared" si="244"/>
        <v>0</v>
      </c>
      <c r="Q2886" s="138">
        <v>0</v>
      </c>
      <c r="R2886" s="138">
        <f t="shared" si="245"/>
        <v>0</v>
      </c>
      <c r="S2886" s="138">
        <v>0</v>
      </c>
      <c r="T2886" s="139">
        <f t="shared" si="246"/>
        <v>0</v>
      </c>
      <c r="AR2886" s="140" t="s">
        <v>496</v>
      </c>
      <c r="AT2886" s="140" t="s">
        <v>445</v>
      </c>
      <c r="AU2886" s="140" t="s">
        <v>141</v>
      </c>
      <c r="AY2886" s="2" t="s">
        <v>263</v>
      </c>
      <c r="BE2886" s="141">
        <f t="shared" si="247"/>
        <v>0</v>
      </c>
      <c r="BF2886" s="141">
        <f t="shared" si="248"/>
        <v>0</v>
      </c>
      <c r="BG2886" s="141">
        <f t="shared" si="249"/>
        <v>0</v>
      </c>
      <c r="BH2886" s="141">
        <f t="shared" si="250"/>
        <v>0</v>
      </c>
      <c r="BI2886" s="141">
        <f t="shared" si="251"/>
        <v>0</v>
      </c>
      <c r="BJ2886" s="2" t="s">
        <v>89</v>
      </c>
      <c r="BK2886" s="141">
        <f t="shared" si="252"/>
        <v>0</v>
      </c>
      <c r="BL2886" s="2" t="s">
        <v>370</v>
      </c>
      <c r="BM2886" s="140" t="s">
        <v>3447</v>
      </c>
    </row>
    <row r="2887" spans="2:65" s="307" customFormat="1" ht="14.45" customHeight="1">
      <c r="B2887" s="18"/>
      <c r="C2887" s="309" t="s">
        <v>3448</v>
      </c>
      <c r="D2887" s="309" t="s">
        <v>445</v>
      </c>
      <c r="E2887" s="310" t="s">
        <v>11711</v>
      </c>
      <c r="F2887" s="311" t="s">
        <v>11674</v>
      </c>
      <c r="G2887" s="312" t="s">
        <v>439</v>
      </c>
      <c r="H2887" s="313">
        <v>1</v>
      </c>
      <c r="I2887" s="314"/>
      <c r="J2887" s="315">
        <f t="shared" si="243"/>
        <v>0</v>
      </c>
      <c r="K2887" s="311" t="s">
        <v>44</v>
      </c>
      <c r="L2887" s="316"/>
      <c r="M2887" s="317" t="s">
        <v>44</v>
      </c>
      <c r="N2887" s="318" t="s">
        <v>53</v>
      </c>
      <c r="P2887" s="138" t="e">
        <f>O2887*#REF!</f>
        <v>#REF!</v>
      </c>
      <c r="Q2887" s="138">
        <v>0</v>
      </c>
      <c r="R2887" s="138" t="e">
        <f>Q2887*#REF!</f>
        <v>#REF!</v>
      </c>
      <c r="S2887" s="138">
        <v>0</v>
      </c>
      <c r="T2887" s="139" t="e">
        <f>S2887*#REF!</f>
        <v>#REF!</v>
      </c>
      <c r="AR2887" s="140" t="s">
        <v>496</v>
      </c>
      <c r="AT2887" s="140" t="s">
        <v>445</v>
      </c>
      <c r="AU2887" s="140" t="s">
        <v>141</v>
      </c>
      <c r="AY2887" s="2" t="s">
        <v>263</v>
      </c>
      <c r="BE2887" s="141">
        <f t="shared" si="247"/>
        <v>0</v>
      </c>
      <c r="BF2887" s="141">
        <f t="shared" si="248"/>
        <v>0</v>
      </c>
      <c r="BG2887" s="141">
        <f t="shared" si="249"/>
        <v>0</v>
      </c>
      <c r="BH2887" s="141">
        <f t="shared" si="250"/>
        <v>0</v>
      </c>
      <c r="BI2887" s="141">
        <f t="shared" si="251"/>
        <v>0</v>
      </c>
      <c r="BJ2887" s="2" t="s">
        <v>89</v>
      </c>
      <c r="BK2887" s="141" t="e">
        <f>ROUND(I2887*#REF!,2)</f>
        <v>#REF!</v>
      </c>
      <c r="BL2887" s="2" t="s">
        <v>370</v>
      </c>
      <c r="BM2887" s="140" t="s">
        <v>3450</v>
      </c>
    </row>
    <row r="2888" spans="2:65" s="307" customFormat="1" ht="14.45" customHeight="1">
      <c r="B2888" s="18"/>
      <c r="C2888" s="309"/>
      <c r="D2888" s="309"/>
      <c r="E2888" s="310" t="s">
        <v>11712</v>
      </c>
      <c r="F2888" s="311" t="s">
        <v>11675</v>
      </c>
      <c r="G2888" s="312" t="s">
        <v>439</v>
      </c>
      <c r="H2888" s="313">
        <v>1</v>
      </c>
      <c r="I2888" s="314"/>
      <c r="J2888" s="315">
        <f t="shared" si="243"/>
        <v>0</v>
      </c>
      <c r="K2888" s="311"/>
      <c r="L2888" s="316"/>
      <c r="M2888" s="317"/>
      <c r="N2888" s="318" t="s">
        <v>53</v>
      </c>
      <c r="P2888" s="138"/>
      <c r="Q2888" s="138"/>
      <c r="R2888" s="138"/>
      <c r="S2888" s="138"/>
      <c r="T2888" s="139"/>
      <c r="AR2888" s="140"/>
      <c r="AT2888" s="140"/>
      <c r="AU2888" s="140"/>
      <c r="AY2888" s="2"/>
      <c r="BE2888" s="141"/>
      <c r="BF2888" s="141"/>
      <c r="BG2888" s="141"/>
      <c r="BH2888" s="141"/>
      <c r="BI2888" s="141"/>
      <c r="BJ2888" s="2"/>
      <c r="BK2888" s="141"/>
      <c r="BL2888" s="2"/>
      <c r="BM2888" s="140"/>
    </row>
    <row r="2889" spans="2:65" s="307" customFormat="1" ht="14.45" customHeight="1">
      <c r="B2889" s="18"/>
      <c r="C2889" s="309"/>
      <c r="D2889" s="309"/>
      <c r="E2889" s="310" t="s">
        <v>11713</v>
      </c>
      <c r="F2889" s="311" t="s">
        <v>11676</v>
      </c>
      <c r="G2889" s="312" t="s">
        <v>439</v>
      </c>
      <c r="H2889" s="313">
        <v>1</v>
      </c>
      <c r="I2889" s="314"/>
      <c r="J2889" s="315">
        <f t="shared" si="243"/>
        <v>0</v>
      </c>
      <c r="K2889" s="311"/>
      <c r="L2889" s="316"/>
      <c r="M2889" s="317"/>
      <c r="N2889" s="318" t="s">
        <v>53</v>
      </c>
      <c r="P2889" s="138"/>
      <c r="Q2889" s="138"/>
      <c r="R2889" s="138"/>
      <c r="S2889" s="138"/>
      <c r="T2889" s="139"/>
      <c r="AR2889" s="140"/>
      <c r="AT2889" s="140"/>
      <c r="AU2889" s="140"/>
      <c r="AY2889" s="2"/>
      <c r="BE2889" s="141"/>
      <c r="BF2889" s="141"/>
      <c r="BG2889" s="141"/>
      <c r="BH2889" s="141"/>
      <c r="BI2889" s="141"/>
      <c r="BJ2889" s="2"/>
      <c r="BK2889" s="141"/>
      <c r="BL2889" s="2"/>
      <c r="BM2889" s="140"/>
    </row>
    <row r="2890" spans="2:65" s="307" customFormat="1" ht="14.45" customHeight="1">
      <c r="B2890" s="18"/>
      <c r="C2890" s="309"/>
      <c r="D2890" s="309"/>
      <c r="E2890" s="310" t="s">
        <v>11714</v>
      </c>
      <c r="F2890" s="311" t="s">
        <v>11674</v>
      </c>
      <c r="G2890" s="312" t="s">
        <v>439</v>
      </c>
      <c r="H2890" s="313">
        <v>1</v>
      </c>
      <c r="I2890" s="314"/>
      <c r="J2890" s="315">
        <f t="shared" si="243"/>
        <v>0</v>
      </c>
      <c r="K2890" s="311"/>
      <c r="L2890" s="316"/>
      <c r="M2890" s="317"/>
      <c r="N2890" s="318" t="s">
        <v>53</v>
      </c>
      <c r="P2890" s="138"/>
      <c r="Q2890" s="138"/>
      <c r="R2890" s="138"/>
      <c r="S2890" s="138"/>
      <c r="T2890" s="139"/>
      <c r="AR2890" s="140"/>
      <c r="AT2890" s="140"/>
      <c r="AU2890" s="140"/>
      <c r="AY2890" s="2"/>
      <c r="BE2890" s="141"/>
      <c r="BF2890" s="141"/>
      <c r="BG2890" s="141"/>
      <c r="BH2890" s="141"/>
      <c r="BI2890" s="141"/>
      <c r="BJ2890" s="2"/>
      <c r="BK2890" s="141"/>
      <c r="BL2890" s="2"/>
      <c r="BM2890" s="140"/>
    </row>
    <row r="2891" spans="2:65" s="307" customFormat="1" ht="14.45" customHeight="1">
      <c r="B2891" s="18"/>
      <c r="C2891" s="309"/>
      <c r="D2891" s="309"/>
      <c r="E2891" s="310" t="s">
        <v>11715</v>
      </c>
      <c r="F2891" s="311" t="s">
        <v>11677</v>
      </c>
      <c r="G2891" s="312" t="s">
        <v>439</v>
      </c>
      <c r="H2891" s="313">
        <v>1</v>
      </c>
      <c r="I2891" s="314"/>
      <c r="J2891" s="315">
        <f t="shared" si="243"/>
        <v>0</v>
      </c>
      <c r="K2891" s="311"/>
      <c r="L2891" s="316"/>
      <c r="M2891" s="317"/>
      <c r="N2891" s="318" t="s">
        <v>53</v>
      </c>
      <c r="P2891" s="138"/>
      <c r="Q2891" s="138"/>
      <c r="R2891" s="138"/>
      <c r="S2891" s="138"/>
      <c r="T2891" s="139"/>
      <c r="AR2891" s="140"/>
      <c r="AT2891" s="140"/>
      <c r="AU2891" s="140"/>
      <c r="AY2891" s="2"/>
      <c r="BE2891" s="141"/>
      <c r="BF2891" s="141"/>
      <c r="BG2891" s="141"/>
      <c r="BH2891" s="141"/>
      <c r="BI2891" s="141"/>
      <c r="BJ2891" s="2"/>
      <c r="BK2891" s="141"/>
      <c r="BL2891" s="2"/>
      <c r="BM2891" s="140"/>
    </row>
    <row r="2892" spans="2:65" s="307" customFormat="1" ht="14.45" customHeight="1">
      <c r="B2892" s="18"/>
      <c r="C2892" s="309"/>
      <c r="D2892" s="309"/>
      <c r="E2892" s="310" t="s">
        <v>11716</v>
      </c>
      <c r="F2892" s="311" t="s">
        <v>11678</v>
      </c>
      <c r="G2892" s="312" t="s">
        <v>439</v>
      </c>
      <c r="H2892" s="313">
        <v>1</v>
      </c>
      <c r="I2892" s="314"/>
      <c r="J2892" s="315">
        <f t="shared" si="243"/>
        <v>0</v>
      </c>
      <c r="K2892" s="311"/>
      <c r="L2892" s="316"/>
      <c r="M2892" s="317"/>
      <c r="N2892" s="318" t="s">
        <v>53</v>
      </c>
      <c r="P2892" s="138"/>
      <c r="Q2892" s="138"/>
      <c r="R2892" s="138"/>
      <c r="S2892" s="138"/>
      <c r="T2892" s="139"/>
      <c r="AR2892" s="140"/>
      <c r="AT2892" s="140"/>
      <c r="AU2892" s="140"/>
      <c r="AY2892" s="2"/>
      <c r="BE2892" s="141"/>
      <c r="BF2892" s="141"/>
      <c r="BG2892" s="141"/>
      <c r="BH2892" s="141"/>
      <c r="BI2892" s="141"/>
      <c r="BJ2892" s="2"/>
      <c r="BK2892" s="141"/>
      <c r="BL2892" s="2"/>
      <c r="BM2892" s="140"/>
    </row>
    <row r="2893" spans="2:65" s="307" customFormat="1" ht="14.45" customHeight="1">
      <c r="B2893" s="18"/>
      <c r="C2893" s="309"/>
      <c r="D2893" s="309"/>
      <c r="E2893" s="310" t="s">
        <v>3449</v>
      </c>
      <c r="F2893" s="311" t="s">
        <v>11679</v>
      </c>
      <c r="G2893" s="312" t="s">
        <v>439</v>
      </c>
      <c r="H2893" s="313">
        <v>1</v>
      </c>
      <c r="I2893" s="314"/>
      <c r="J2893" s="315">
        <f t="shared" si="243"/>
        <v>0</v>
      </c>
      <c r="K2893" s="311"/>
      <c r="L2893" s="316"/>
      <c r="M2893" s="317"/>
      <c r="N2893" s="318" t="s">
        <v>53</v>
      </c>
      <c r="P2893" s="138"/>
      <c r="Q2893" s="138"/>
      <c r="R2893" s="138"/>
      <c r="S2893" s="138"/>
      <c r="T2893" s="139"/>
      <c r="AR2893" s="140"/>
      <c r="AT2893" s="140"/>
      <c r="AU2893" s="140"/>
      <c r="AY2893" s="2"/>
      <c r="BE2893" s="141"/>
      <c r="BF2893" s="141"/>
      <c r="BG2893" s="141"/>
      <c r="BH2893" s="141"/>
      <c r="BI2893" s="141"/>
      <c r="BJ2893" s="2"/>
      <c r="BK2893" s="141"/>
      <c r="BL2893" s="2"/>
      <c r="BM2893" s="140"/>
    </row>
    <row r="2894" spans="2:65" s="17" customFormat="1" ht="14.45" customHeight="1">
      <c r="B2894" s="18"/>
      <c r="C2894" s="177" t="s">
        <v>3451</v>
      </c>
      <c r="D2894" s="177" t="s">
        <v>445</v>
      </c>
      <c r="E2894" s="178" t="s">
        <v>3452</v>
      </c>
      <c r="F2894" s="179" t="s">
        <v>3221</v>
      </c>
      <c r="G2894" s="180" t="s">
        <v>139</v>
      </c>
      <c r="H2894" s="181">
        <v>30</v>
      </c>
      <c r="I2894" s="182"/>
      <c r="J2894" s="183">
        <f t="shared" si="243"/>
        <v>0</v>
      </c>
      <c r="K2894" s="179" t="s">
        <v>44</v>
      </c>
      <c r="L2894" s="184"/>
      <c r="M2894" s="185" t="s">
        <v>44</v>
      </c>
      <c r="N2894" s="186" t="s">
        <v>53</v>
      </c>
      <c r="P2894" s="138">
        <f t="shared" si="244"/>
        <v>0</v>
      </c>
      <c r="Q2894" s="138">
        <v>0</v>
      </c>
      <c r="R2894" s="138">
        <f t="shared" si="245"/>
        <v>0</v>
      </c>
      <c r="S2894" s="138">
        <v>0</v>
      </c>
      <c r="T2894" s="139">
        <f t="shared" si="246"/>
        <v>0</v>
      </c>
      <c r="AR2894" s="140" t="s">
        <v>496</v>
      </c>
      <c r="AT2894" s="140" t="s">
        <v>445</v>
      </c>
      <c r="AU2894" s="140" t="s">
        <v>141</v>
      </c>
      <c r="AY2894" s="2" t="s">
        <v>263</v>
      </c>
      <c r="BE2894" s="141">
        <f t="shared" si="247"/>
        <v>0</v>
      </c>
      <c r="BF2894" s="141">
        <f t="shared" si="248"/>
        <v>0</v>
      </c>
      <c r="BG2894" s="141">
        <f t="shared" si="249"/>
        <v>0</v>
      </c>
      <c r="BH2894" s="141">
        <f t="shared" si="250"/>
        <v>0</v>
      </c>
      <c r="BI2894" s="141">
        <f t="shared" si="251"/>
        <v>0</v>
      </c>
      <c r="BJ2894" s="2" t="s">
        <v>89</v>
      </c>
      <c r="BK2894" s="141">
        <f t="shared" si="252"/>
        <v>0</v>
      </c>
      <c r="BL2894" s="2" t="s">
        <v>370</v>
      </c>
      <c r="BM2894" s="140" t="s">
        <v>3453</v>
      </c>
    </row>
    <row r="2895" spans="2:65" s="17" customFormat="1" ht="14.45" customHeight="1">
      <c r="B2895" s="18"/>
      <c r="C2895" s="129" t="s">
        <v>3454</v>
      </c>
      <c r="D2895" s="129" t="s">
        <v>265</v>
      </c>
      <c r="E2895" s="130" t="s">
        <v>3455</v>
      </c>
      <c r="F2895" s="131" t="s">
        <v>3222</v>
      </c>
      <c r="G2895" s="132" t="s">
        <v>439</v>
      </c>
      <c r="H2895" s="133">
        <v>1</v>
      </c>
      <c r="I2895" s="134"/>
      <c r="J2895" s="135">
        <f t="shared" si="243"/>
        <v>0</v>
      </c>
      <c r="K2895" s="131" t="s">
        <v>44</v>
      </c>
      <c r="L2895" s="18"/>
      <c r="M2895" s="136" t="s">
        <v>44</v>
      </c>
      <c r="N2895" s="137" t="s">
        <v>53</v>
      </c>
      <c r="P2895" s="138">
        <f t="shared" si="244"/>
        <v>0</v>
      </c>
      <c r="Q2895" s="138">
        <v>0</v>
      </c>
      <c r="R2895" s="138">
        <f t="shared" si="245"/>
        <v>0</v>
      </c>
      <c r="S2895" s="138">
        <v>0</v>
      </c>
      <c r="T2895" s="139">
        <f t="shared" si="246"/>
        <v>0</v>
      </c>
      <c r="AR2895" s="140" t="s">
        <v>370</v>
      </c>
      <c r="AT2895" s="140" t="s">
        <v>265</v>
      </c>
      <c r="AU2895" s="140" t="s">
        <v>141</v>
      </c>
      <c r="AY2895" s="2" t="s">
        <v>263</v>
      </c>
      <c r="BE2895" s="141">
        <f t="shared" si="247"/>
        <v>0</v>
      </c>
      <c r="BF2895" s="141">
        <f t="shared" si="248"/>
        <v>0</v>
      </c>
      <c r="BG2895" s="141">
        <f t="shared" si="249"/>
        <v>0</v>
      </c>
      <c r="BH2895" s="141">
        <f t="shared" si="250"/>
        <v>0</v>
      </c>
      <c r="BI2895" s="141">
        <f t="shared" si="251"/>
        <v>0</v>
      </c>
      <c r="BJ2895" s="2" t="s">
        <v>89</v>
      </c>
      <c r="BK2895" s="141">
        <f t="shared" si="252"/>
        <v>0</v>
      </c>
      <c r="BL2895" s="2" t="s">
        <v>370</v>
      </c>
      <c r="BM2895" s="140" t="s">
        <v>3456</v>
      </c>
    </row>
    <row r="2896" spans="2:65" s="17" customFormat="1" ht="14.45" customHeight="1">
      <c r="B2896" s="18"/>
      <c r="C2896" s="129" t="s">
        <v>3457</v>
      </c>
      <c r="D2896" s="129" t="s">
        <v>265</v>
      </c>
      <c r="E2896" s="130" t="s">
        <v>3458</v>
      </c>
      <c r="F2896" s="131" t="s">
        <v>3223</v>
      </c>
      <c r="G2896" s="132" t="s">
        <v>439</v>
      </c>
      <c r="H2896" s="133">
        <v>1</v>
      </c>
      <c r="I2896" s="134"/>
      <c r="J2896" s="135">
        <f t="shared" si="243"/>
        <v>0</v>
      </c>
      <c r="K2896" s="131" t="s">
        <v>44</v>
      </c>
      <c r="L2896" s="18"/>
      <c r="M2896" s="136" t="s">
        <v>44</v>
      </c>
      <c r="N2896" s="137" t="s">
        <v>53</v>
      </c>
      <c r="P2896" s="138">
        <f t="shared" si="244"/>
        <v>0</v>
      </c>
      <c r="Q2896" s="138">
        <v>0</v>
      </c>
      <c r="R2896" s="138">
        <f t="shared" si="245"/>
        <v>0</v>
      </c>
      <c r="S2896" s="138">
        <v>0</v>
      </c>
      <c r="T2896" s="139">
        <f t="shared" si="246"/>
        <v>0</v>
      </c>
      <c r="AR2896" s="140" t="s">
        <v>370</v>
      </c>
      <c r="AT2896" s="140" t="s">
        <v>265</v>
      </c>
      <c r="AU2896" s="140" t="s">
        <v>141</v>
      </c>
      <c r="AY2896" s="2" t="s">
        <v>263</v>
      </c>
      <c r="BE2896" s="141">
        <f t="shared" si="247"/>
        <v>0</v>
      </c>
      <c r="BF2896" s="141">
        <f t="shared" si="248"/>
        <v>0</v>
      </c>
      <c r="BG2896" s="141">
        <f t="shared" si="249"/>
        <v>0</v>
      </c>
      <c r="BH2896" s="141">
        <f t="shared" si="250"/>
        <v>0</v>
      </c>
      <c r="BI2896" s="141">
        <f t="shared" si="251"/>
        <v>0</v>
      </c>
      <c r="BJ2896" s="2" t="s">
        <v>89</v>
      </c>
      <c r="BK2896" s="141">
        <f t="shared" si="252"/>
        <v>0</v>
      </c>
      <c r="BL2896" s="2" t="s">
        <v>370</v>
      </c>
      <c r="BM2896" s="140" t="s">
        <v>3459</v>
      </c>
    </row>
    <row r="2897" spans="2:65" s="116" customFormat="1" ht="20.85" customHeight="1">
      <c r="B2897" s="117"/>
      <c r="D2897" s="118" t="s">
        <v>81</v>
      </c>
      <c r="E2897" s="127" t="s">
        <v>3460</v>
      </c>
      <c r="F2897" s="127" t="s">
        <v>3461</v>
      </c>
      <c r="I2897" s="120"/>
      <c r="J2897" s="128">
        <f>BK2897</f>
        <v>0</v>
      </c>
      <c r="L2897" s="117"/>
      <c r="M2897" s="122"/>
      <c r="P2897" s="123">
        <f>SUM(P2898:P2922)</f>
        <v>0</v>
      </c>
      <c r="R2897" s="123">
        <f>SUM(R2898:R2922)</f>
        <v>0</v>
      </c>
      <c r="T2897" s="124">
        <f>SUM(T2898:T2922)</f>
        <v>0</v>
      </c>
      <c r="AR2897" s="118" t="s">
        <v>91</v>
      </c>
      <c r="AT2897" s="125" t="s">
        <v>81</v>
      </c>
      <c r="AU2897" s="125" t="s">
        <v>91</v>
      </c>
      <c r="AY2897" s="118" t="s">
        <v>263</v>
      </c>
      <c r="BK2897" s="126">
        <f>SUM(BK2898:BK2922)</f>
        <v>0</v>
      </c>
    </row>
    <row r="2898" spans="2:65" s="17" customFormat="1" ht="14.45" customHeight="1">
      <c r="B2898" s="18"/>
      <c r="C2898" s="129" t="s">
        <v>3462</v>
      </c>
      <c r="D2898" s="129" t="s">
        <v>265</v>
      </c>
      <c r="E2898" s="130" t="s">
        <v>3463</v>
      </c>
      <c r="F2898" s="131" t="s">
        <v>3464</v>
      </c>
      <c r="G2898" s="132" t="s">
        <v>402</v>
      </c>
      <c r="H2898" s="133">
        <v>5</v>
      </c>
      <c r="I2898" s="134"/>
      <c r="J2898" s="135">
        <f t="shared" ref="J2898:J2922" si="253">ROUND(I2898*H2898,2)</f>
        <v>0</v>
      </c>
      <c r="K2898" s="131" t="s">
        <v>44</v>
      </c>
      <c r="L2898" s="18"/>
      <c r="M2898" s="136" t="s">
        <v>44</v>
      </c>
      <c r="N2898" s="137" t="s">
        <v>53</v>
      </c>
      <c r="P2898" s="138">
        <f t="shared" ref="P2898:P2922" si="254">O2898*H2898</f>
        <v>0</v>
      </c>
      <c r="Q2898" s="138">
        <v>0</v>
      </c>
      <c r="R2898" s="138">
        <f t="shared" ref="R2898:R2922" si="255">Q2898*H2898</f>
        <v>0</v>
      </c>
      <c r="S2898" s="138">
        <v>0</v>
      </c>
      <c r="T2898" s="139">
        <f t="shared" ref="T2898:T2922" si="256">S2898*H2898</f>
        <v>0</v>
      </c>
      <c r="AR2898" s="140" t="s">
        <v>370</v>
      </c>
      <c r="AT2898" s="140" t="s">
        <v>265</v>
      </c>
      <c r="AU2898" s="140" t="s">
        <v>141</v>
      </c>
      <c r="AY2898" s="2" t="s">
        <v>263</v>
      </c>
      <c r="BE2898" s="141">
        <f t="shared" ref="BE2898:BE2922" si="257">IF(N2898="základní",J2898,0)</f>
        <v>0</v>
      </c>
      <c r="BF2898" s="141">
        <f t="shared" ref="BF2898:BF2922" si="258">IF(N2898="snížená",J2898,0)</f>
        <v>0</v>
      </c>
      <c r="BG2898" s="141">
        <f t="shared" ref="BG2898:BG2922" si="259">IF(N2898="zákl. přenesená",J2898,0)</f>
        <v>0</v>
      </c>
      <c r="BH2898" s="141">
        <f t="shared" ref="BH2898:BH2922" si="260">IF(N2898="sníž. přenesená",J2898,0)</f>
        <v>0</v>
      </c>
      <c r="BI2898" s="141">
        <f t="shared" ref="BI2898:BI2922" si="261">IF(N2898="nulová",J2898,0)</f>
        <v>0</v>
      </c>
      <c r="BJ2898" s="2" t="s">
        <v>89</v>
      </c>
      <c r="BK2898" s="141">
        <f t="shared" ref="BK2898:BK2922" si="262">ROUND(I2898*H2898,2)</f>
        <v>0</v>
      </c>
      <c r="BL2898" s="2" t="s">
        <v>370</v>
      </c>
      <c r="BM2898" s="140" t="s">
        <v>3465</v>
      </c>
    </row>
    <row r="2899" spans="2:65" s="17" customFormat="1" ht="14.45" customHeight="1">
      <c r="B2899" s="18"/>
      <c r="C2899" s="129" t="s">
        <v>3466</v>
      </c>
      <c r="D2899" s="129" t="s">
        <v>265</v>
      </c>
      <c r="E2899" s="130" t="s">
        <v>3467</v>
      </c>
      <c r="F2899" s="131" t="s">
        <v>3468</v>
      </c>
      <c r="G2899" s="132" t="s">
        <v>402</v>
      </c>
      <c r="H2899" s="133">
        <v>18</v>
      </c>
      <c r="I2899" s="134"/>
      <c r="J2899" s="135">
        <f t="shared" si="253"/>
        <v>0</v>
      </c>
      <c r="K2899" s="131" t="s">
        <v>44</v>
      </c>
      <c r="L2899" s="18"/>
      <c r="M2899" s="136" t="s">
        <v>44</v>
      </c>
      <c r="N2899" s="137" t="s">
        <v>53</v>
      </c>
      <c r="P2899" s="138">
        <f t="shared" si="254"/>
        <v>0</v>
      </c>
      <c r="Q2899" s="138">
        <v>0</v>
      </c>
      <c r="R2899" s="138">
        <f t="shared" si="255"/>
        <v>0</v>
      </c>
      <c r="S2899" s="138">
        <v>0</v>
      </c>
      <c r="T2899" s="139">
        <f t="shared" si="256"/>
        <v>0</v>
      </c>
      <c r="AR2899" s="140" t="s">
        <v>370</v>
      </c>
      <c r="AT2899" s="140" t="s">
        <v>265</v>
      </c>
      <c r="AU2899" s="140" t="s">
        <v>141</v>
      </c>
      <c r="AY2899" s="2" t="s">
        <v>263</v>
      </c>
      <c r="BE2899" s="141">
        <f t="shared" si="257"/>
        <v>0</v>
      </c>
      <c r="BF2899" s="141">
        <f t="shared" si="258"/>
        <v>0</v>
      </c>
      <c r="BG2899" s="141">
        <f t="shared" si="259"/>
        <v>0</v>
      </c>
      <c r="BH2899" s="141">
        <f t="shared" si="260"/>
        <v>0</v>
      </c>
      <c r="BI2899" s="141">
        <f t="shared" si="261"/>
        <v>0</v>
      </c>
      <c r="BJ2899" s="2" t="s">
        <v>89</v>
      </c>
      <c r="BK2899" s="141">
        <f t="shared" si="262"/>
        <v>0</v>
      </c>
      <c r="BL2899" s="2" t="s">
        <v>370</v>
      </c>
      <c r="BM2899" s="140" t="s">
        <v>3469</v>
      </c>
    </row>
    <row r="2900" spans="2:65" s="17" customFormat="1" ht="14.45" customHeight="1">
      <c r="B2900" s="18"/>
      <c r="C2900" s="177" t="s">
        <v>3470</v>
      </c>
      <c r="D2900" s="177" t="s">
        <v>445</v>
      </c>
      <c r="E2900" s="178" t="s">
        <v>11680</v>
      </c>
      <c r="F2900" s="179" t="s">
        <v>3471</v>
      </c>
      <c r="G2900" s="180" t="s">
        <v>439</v>
      </c>
      <c r="H2900" s="181">
        <v>4</v>
      </c>
      <c r="I2900" s="182"/>
      <c r="J2900" s="183">
        <f t="shared" si="253"/>
        <v>0</v>
      </c>
      <c r="K2900" s="179" t="s">
        <v>44</v>
      </c>
      <c r="L2900" s="184"/>
      <c r="M2900" s="185" t="s">
        <v>44</v>
      </c>
      <c r="N2900" s="186" t="s">
        <v>53</v>
      </c>
      <c r="P2900" s="138">
        <f t="shared" si="254"/>
        <v>0</v>
      </c>
      <c r="Q2900" s="138">
        <v>0</v>
      </c>
      <c r="R2900" s="138">
        <f t="shared" si="255"/>
        <v>0</v>
      </c>
      <c r="S2900" s="138">
        <v>0</v>
      </c>
      <c r="T2900" s="139">
        <f t="shared" si="256"/>
        <v>0</v>
      </c>
      <c r="AR2900" s="140" t="s">
        <v>496</v>
      </c>
      <c r="AT2900" s="140" t="s">
        <v>445</v>
      </c>
      <c r="AU2900" s="140" t="s">
        <v>141</v>
      </c>
      <c r="AY2900" s="2" t="s">
        <v>263</v>
      </c>
      <c r="BE2900" s="141">
        <f t="shared" si="257"/>
        <v>0</v>
      </c>
      <c r="BF2900" s="141">
        <f t="shared" si="258"/>
        <v>0</v>
      </c>
      <c r="BG2900" s="141">
        <f t="shared" si="259"/>
        <v>0</v>
      </c>
      <c r="BH2900" s="141">
        <f t="shared" si="260"/>
        <v>0</v>
      </c>
      <c r="BI2900" s="141">
        <f t="shared" si="261"/>
        <v>0</v>
      </c>
      <c r="BJ2900" s="2" t="s">
        <v>89</v>
      </c>
      <c r="BK2900" s="141">
        <f t="shared" si="262"/>
        <v>0</v>
      </c>
      <c r="BL2900" s="2" t="s">
        <v>370</v>
      </c>
      <c r="BM2900" s="140" t="s">
        <v>3472</v>
      </c>
    </row>
    <row r="2901" spans="2:65" s="17" customFormat="1" ht="14.45" customHeight="1">
      <c r="B2901" s="18"/>
      <c r="C2901" s="177" t="s">
        <v>3473</v>
      </c>
      <c r="D2901" s="177" t="s">
        <v>445</v>
      </c>
      <c r="E2901" s="178" t="s">
        <v>3474</v>
      </c>
      <c r="F2901" s="179" t="s">
        <v>3475</v>
      </c>
      <c r="G2901" s="180" t="s">
        <v>439</v>
      </c>
      <c r="H2901" s="181">
        <v>8</v>
      </c>
      <c r="I2901" s="182"/>
      <c r="J2901" s="183">
        <f t="shared" si="253"/>
        <v>0</v>
      </c>
      <c r="K2901" s="179" t="s">
        <v>44</v>
      </c>
      <c r="L2901" s="184"/>
      <c r="M2901" s="185" t="s">
        <v>44</v>
      </c>
      <c r="N2901" s="186" t="s">
        <v>53</v>
      </c>
      <c r="P2901" s="138">
        <f t="shared" si="254"/>
        <v>0</v>
      </c>
      <c r="Q2901" s="138">
        <v>0</v>
      </c>
      <c r="R2901" s="138">
        <f t="shared" si="255"/>
        <v>0</v>
      </c>
      <c r="S2901" s="138">
        <v>0</v>
      </c>
      <c r="T2901" s="139">
        <f t="shared" si="256"/>
        <v>0</v>
      </c>
      <c r="AR2901" s="140" t="s">
        <v>496</v>
      </c>
      <c r="AT2901" s="140" t="s">
        <v>445</v>
      </c>
      <c r="AU2901" s="140" t="s">
        <v>141</v>
      </c>
      <c r="AY2901" s="2" t="s">
        <v>263</v>
      </c>
      <c r="BE2901" s="141">
        <f t="shared" si="257"/>
        <v>0</v>
      </c>
      <c r="BF2901" s="141">
        <f t="shared" si="258"/>
        <v>0</v>
      </c>
      <c r="BG2901" s="141">
        <f t="shared" si="259"/>
        <v>0</v>
      </c>
      <c r="BH2901" s="141">
        <f t="shared" si="260"/>
        <v>0</v>
      </c>
      <c r="BI2901" s="141">
        <f t="shared" si="261"/>
        <v>0</v>
      </c>
      <c r="BJ2901" s="2" t="s">
        <v>89</v>
      </c>
      <c r="BK2901" s="141">
        <f t="shared" si="262"/>
        <v>0</v>
      </c>
      <c r="BL2901" s="2" t="s">
        <v>370</v>
      </c>
      <c r="BM2901" s="140" t="s">
        <v>3476</v>
      </c>
    </row>
    <row r="2902" spans="2:65" s="17" customFormat="1" ht="14.45" customHeight="1">
      <c r="B2902" s="18"/>
      <c r="C2902" s="177" t="s">
        <v>3477</v>
      </c>
      <c r="D2902" s="177" t="s">
        <v>445</v>
      </c>
      <c r="E2902" s="178" t="s">
        <v>3478</v>
      </c>
      <c r="F2902" s="179" t="s">
        <v>3479</v>
      </c>
      <c r="G2902" s="180" t="s">
        <v>439</v>
      </c>
      <c r="H2902" s="181">
        <v>4</v>
      </c>
      <c r="I2902" s="182"/>
      <c r="J2902" s="183">
        <f t="shared" si="253"/>
        <v>0</v>
      </c>
      <c r="K2902" s="179" t="s">
        <v>44</v>
      </c>
      <c r="L2902" s="184"/>
      <c r="M2902" s="185" t="s">
        <v>44</v>
      </c>
      <c r="N2902" s="186" t="s">
        <v>53</v>
      </c>
      <c r="P2902" s="138">
        <f t="shared" si="254"/>
        <v>0</v>
      </c>
      <c r="Q2902" s="138">
        <v>0</v>
      </c>
      <c r="R2902" s="138">
        <f t="shared" si="255"/>
        <v>0</v>
      </c>
      <c r="S2902" s="138">
        <v>0</v>
      </c>
      <c r="T2902" s="139">
        <f t="shared" si="256"/>
        <v>0</v>
      </c>
      <c r="AR2902" s="140" t="s">
        <v>496</v>
      </c>
      <c r="AT2902" s="140" t="s">
        <v>445</v>
      </c>
      <c r="AU2902" s="140" t="s">
        <v>141</v>
      </c>
      <c r="AY2902" s="2" t="s">
        <v>263</v>
      </c>
      <c r="BE2902" s="141">
        <f t="shared" si="257"/>
        <v>0</v>
      </c>
      <c r="BF2902" s="141">
        <f t="shared" si="258"/>
        <v>0</v>
      </c>
      <c r="BG2902" s="141">
        <f t="shared" si="259"/>
        <v>0</v>
      </c>
      <c r="BH2902" s="141">
        <f t="shared" si="260"/>
        <v>0</v>
      </c>
      <c r="BI2902" s="141">
        <f t="shared" si="261"/>
        <v>0</v>
      </c>
      <c r="BJ2902" s="2" t="s">
        <v>89</v>
      </c>
      <c r="BK2902" s="141">
        <f t="shared" si="262"/>
        <v>0</v>
      </c>
      <c r="BL2902" s="2" t="s">
        <v>370</v>
      </c>
      <c r="BM2902" s="140" t="s">
        <v>3480</v>
      </c>
    </row>
    <row r="2903" spans="2:65" s="307" customFormat="1" ht="14.45" customHeight="1">
      <c r="B2903" s="18"/>
      <c r="C2903" s="309" t="s">
        <v>3481</v>
      </c>
      <c r="D2903" s="309" t="s">
        <v>445</v>
      </c>
      <c r="E2903" s="310" t="s">
        <v>11725</v>
      </c>
      <c r="F2903" s="311" t="s">
        <v>11717</v>
      </c>
      <c r="G2903" s="312" t="s">
        <v>439</v>
      </c>
      <c r="H2903" s="313">
        <v>2</v>
      </c>
      <c r="I2903" s="314"/>
      <c r="J2903" s="315">
        <f t="shared" si="253"/>
        <v>0</v>
      </c>
      <c r="K2903" s="311" t="s">
        <v>44</v>
      </c>
      <c r="L2903" s="316"/>
      <c r="M2903" s="317" t="s">
        <v>44</v>
      </c>
      <c r="N2903" s="318" t="s">
        <v>53</v>
      </c>
      <c r="P2903" s="138">
        <f t="shared" si="254"/>
        <v>0</v>
      </c>
      <c r="Q2903" s="138">
        <v>0</v>
      </c>
      <c r="R2903" s="138">
        <f t="shared" si="255"/>
        <v>0</v>
      </c>
      <c r="S2903" s="138">
        <v>0</v>
      </c>
      <c r="T2903" s="139">
        <f t="shared" si="256"/>
        <v>0</v>
      </c>
      <c r="AR2903" s="140" t="s">
        <v>496</v>
      </c>
      <c r="AT2903" s="140" t="s">
        <v>445</v>
      </c>
      <c r="AU2903" s="140" t="s">
        <v>141</v>
      </c>
      <c r="AY2903" s="2" t="s">
        <v>263</v>
      </c>
      <c r="BE2903" s="141">
        <f t="shared" si="257"/>
        <v>0</v>
      </c>
      <c r="BF2903" s="141">
        <f t="shared" si="258"/>
        <v>0</v>
      </c>
      <c r="BG2903" s="141">
        <f t="shared" si="259"/>
        <v>0</v>
      </c>
      <c r="BH2903" s="141">
        <f t="shared" si="260"/>
        <v>0</v>
      </c>
      <c r="BI2903" s="141">
        <f t="shared" si="261"/>
        <v>0</v>
      </c>
      <c r="BJ2903" s="2" t="s">
        <v>89</v>
      </c>
      <c r="BK2903" s="141">
        <f t="shared" si="262"/>
        <v>0</v>
      </c>
      <c r="BL2903" s="2" t="s">
        <v>370</v>
      </c>
      <c r="BM2903" s="140" t="s">
        <v>3484</v>
      </c>
    </row>
    <row r="2904" spans="2:65" s="307" customFormat="1" ht="14.45" customHeight="1">
      <c r="B2904" s="18"/>
      <c r="C2904" s="309"/>
      <c r="D2904" s="309"/>
      <c r="E2904" s="310" t="s">
        <v>11726</v>
      </c>
      <c r="F2904" s="311" t="s">
        <v>3514</v>
      </c>
      <c r="G2904" s="312" t="s">
        <v>439</v>
      </c>
      <c r="H2904" s="313">
        <v>2</v>
      </c>
      <c r="I2904" s="314"/>
      <c r="J2904" s="315">
        <f t="shared" si="253"/>
        <v>0</v>
      </c>
      <c r="K2904" s="311"/>
      <c r="L2904" s="316"/>
      <c r="M2904" s="317"/>
      <c r="N2904" s="318" t="s">
        <v>53</v>
      </c>
      <c r="P2904" s="138"/>
      <c r="Q2904" s="138"/>
      <c r="R2904" s="138"/>
      <c r="S2904" s="138"/>
      <c r="T2904" s="139"/>
      <c r="AR2904" s="140"/>
      <c r="AT2904" s="140"/>
      <c r="AU2904" s="140"/>
      <c r="AY2904" s="2"/>
      <c r="BE2904" s="141"/>
      <c r="BF2904" s="141"/>
      <c r="BG2904" s="141"/>
      <c r="BH2904" s="141"/>
      <c r="BI2904" s="141"/>
      <c r="BJ2904" s="2"/>
      <c r="BK2904" s="141"/>
      <c r="BL2904" s="2"/>
      <c r="BM2904" s="140"/>
    </row>
    <row r="2905" spans="2:65" s="307" customFormat="1" ht="14.45" customHeight="1">
      <c r="B2905" s="18"/>
      <c r="C2905" s="309"/>
      <c r="D2905" s="309"/>
      <c r="E2905" s="310" t="s">
        <v>11727</v>
      </c>
      <c r="F2905" s="311" t="s">
        <v>3514</v>
      </c>
      <c r="G2905" s="312" t="s">
        <v>439</v>
      </c>
      <c r="H2905" s="313">
        <v>2</v>
      </c>
      <c r="I2905" s="314"/>
      <c r="J2905" s="315">
        <f t="shared" si="253"/>
        <v>0</v>
      </c>
      <c r="K2905" s="311"/>
      <c r="L2905" s="316"/>
      <c r="M2905" s="317"/>
      <c r="N2905" s="318" t="s">
        <v>53</v>
      </c>
      <c r="P2905" s="138"/>
      <c r="Q2905" s="138"/>
      <c r="R2905" s="138"/>
      <c r="S2905" s="138"/>
      <c r="T2905" s="139"/>
      <c r="AR2905" s="140"/>
      <c r="AT2905" s="140"/>
      <c r="AU2905" s="140"/>
      <c r="AY2905" s="2"/>
      <c r="BE2905" s="141"/>
      <c r="BF2905" s="141"/>
      <c r="BG2905" s="141"/>
      <c r="BH2905" s="141"/>
      <c r="BI2905" s="141"/>
      <c r="BJ2905" s="2"/>
      <c r="BK2905" s="141"/>
      <c r="BL2905" s="2"/>
      <c r="BM2905" s="140"/>
    </row>
    <row r="2906" spans="2:65" s="307" customFormat="1" ht="14.45" customHeight="1">
      <c r="B2906" s="18"/>
      <c r="C2906" s="309"/>
      <c r="D2906" s="309"/>
      <c r="E2906" s="310" t="s">
        <v>11728</v>
      </c>
      <c r="F2906" s="311" t="s">
        <v>11718</v>
      </c>
      <c r="G2906" s="312" t="s">
        <v>439</v>
      </c>
      <c r="H2906" s="313">
        <v>2</v>
      </c>
      <c r="I2906" s="314"/>
      <c r="J2906" s="315">
        <f t="shared" si="253"/>
        <v>0</v>
      </c>
      <c r="K2906" s="311"/>
      <c r="L2906" s="316"/>
      <c r="M2906" s="317"/>
      <c r="N2906" s="318" t="s">
        <v>53</v>
      </c>
      <c r="P2906" s="138"/>
      <c r="Q2906" s="138"/>
      <c r="R2906" s="138"/>
      <c r="S2906" s="138"/>
      <c r="T2906" s="139"/>
      <c r="AR2906" s="140"/>
      <c r="AT2906" s="140"/>
      <c r="AU2906" s="140"/>
      <c r="AY2906" s="2"/>
      <c r="BE2906" s="141"/>
      <c r="BF2906" s="141"/>
      <c r="BG2906" s="141"/>
      <c r="BH2906" s="141"/>
      <c r="BI2906" s="141"/>
      <c r="BJ2906" s="2"/>
      <c r="BK2906" s="141"/>
      <c r="BL2906" s="2"/>
      <c r="BM2906" s="140"/>
    </row>
    <row r="2907" spans="2:65" s="307" customFormat="1" ht="14.45" customHeight="1">
      <c r="B2907" s="18"/>
      <c r="C2907" s="309"/>
      <c r="D2907" s="309"/>
      <c r="E2907" s="310" t="s">
        <v>11729</v>
      </c>
      <c r="F2907" s="311" t="s">
        <v>3483</v>
      </c>
      <c r="G2907" s="312" t="s">
        <v>439</v>
      </c>
      <c r="H2907" s="313">
        <v>2</v>
      </c>
      <c r="I2907" s="314"/>
      <c r="J2907" s="315">
        <f t="shared" si="253"/>
        <v>0</v>
      </c>
      <c r="K2907" s="311"/>
      <c r="L2907" s="316"/>
      <c r="M2907" s="317"/>
      <c r="N2907" s="318" t="s">
        <v>53</v>
      </c>
      <c r="P2907" s="138"/>
      <c r="Q2907" s="138"/>
      <c r="R2907" s="138"/>
      <c r="S2907" s="138"/>
      <c r="T2907" s="139"/>
      <c r="AR2907" s="140"/>
      <c r="AT2907" s="140"/>
      <c r="AU2907" s="140"/>
      <c r="AY2907" s="2"/>
      <c r="BE2907" s="141"/>
      <c r="BF2907" s="141"/>
      <c r="BG2907" s="141"/>
      <c r="BH2907" s="141"/>
      <c r="BI2907" s="141"/>
      <c r="BJ2907" s="2"/>
      <c r="BK2907" s="141"/>
      <c r="BL2907" s="2"/>
      <c r="BM2907" s="140"/>
    </row>
    <row r="2908" spans="2:65" s="307" customFormat="1" ht="14.45" customHeight="1">
      <c r="B2908" s="18"/>
      <c r="C2908" s="309"/>
      <c r="D2908" s="309"/>
      <c r="E2908" s="310" t="s">
        <v>11730</v>
      </c>
      <c r="F2908" s="311" t="s">
        <v>11719</v>
      </c>
      <c r="G2908" s="312" t="s">
        <v>439</v>
      </c>
      <c r="H2908" s="313">
        <v>2</v>
      </c>
      <c r="I2908" s="314"/>
      <c r="J2908" s="315">
        <f t="shared" si="253"/>
        <v>0</v>
      </c>
      <c r="K2908" s="311"/>
      <c r="L2908" s="316"/>
      <c r="M2908" s="317"/>
      <c r="N2908" s="318" t="s">
        <v>53</v>
      </c>
      <c r="P2908" s="138"/>
      <c r="Q2908" s="138"/>
      <c r="R2908" s="138"/>
      <c r="S2908" s="138"/>
      <c r="T2908" s="139"/>
      <c r="AR2908" s="140"/>
      <c r="AT2908" s="140"/>
      <c r="AU2908" s="140"/>
      <c r="AY2908" s="2"/>
      <c r="BE2908" s="141"/>
      <c r="BF2908" s="141"/>
      <c r="BG2908" s="141"/>
      <c r="BH2908" s="141"/>
      <c r="BI2908" s="141"/>
      <c r="BJ2908" s="2"/>
      <c r="BK2908" s="141"/>
      <c r="BL2908" s="2"/>
      <c r="BM2908" s="140"/>
    </row>
    <row r="2909" spans="2:65" s="307" customFormat="1" ht="14.45" customHeight="1">
      <c r="B2909" s="18"/>
      <c r="C2909" s="309"/>
      <c r="D2909" s="309"/>
      <c r="E2909" s="310" t="s">
        <v>11731</v>
      </c>
      <c r="F2909" s="311" t="s">
        <v>11720</v>
      </c>
      <c r="G2909" s="312" t="s">
        <v>439</v>
      </c>
      <c r="H2909" s="313">
        <v>2</v>
      </c>
      <c r="I2909" s="314"/>
      <c r="J2909" s="315">
        <f t="shared" si="253"/>
        <v>0</v>
      </c>
      <c r="K2909" s="311"/>
      <c r="L2909" s="316"/>
      <c r="M2909" s="317"/>
      <c r="N2909" s="318" t="s">
        <v>53</v>
      </c>
      <c r="P2909" s="138"/>
      <c r="Q2909" s="138"/>
      <c r="R2909" s="138"/>
      <c r="S2909" s="138"/>
      <c r="T2909" s="139"/>
      <c r="AR2909" s="140"/>
      <c r="AT2909" s="140"/>
      <c r="AU2909" s="140"/>
      <c r="AY2909" s="2"/>
      <c r="BE2909" s="141"/>
      <c r="BF2909" s="141"/>
      <c r="BG2909" s="141"/>
      <c r="BH2909" s="141"/>
      <c r="BI2909" s="141"/>
      <c r="BJ2909" s="2"/>
      <c r="BK2909" s="141"/>
      <c r="BL2909" s="2"/>
      <c r="BM2909" s="140"/>
    </row>
    <row r="2910" spans="2:65" s="307" customFormat="1" ht="14.45" customHeight="1">
      <c r="B2910" s="18"/>
      <c r="C2910" s="309"/>
      <c r="D2910" s="309"/>
      <c r="E2910" s="310" t="s">
        <v>11732</v>
      </c>
      <c r="F2910" s="311" t="s">
        <v>11721</v>
      </c>
      <c r="G2910" s="312" t="s">
        <v>439</v>
      </c>
      <c r="H2910" s="313">
        <v>2</v>
      </c>
      <c r="I2910" s="314"/>
      <c r="J2910" s="315">
        <f t="shared" si="253"/>
        <v>0</v>
      </c>
      <c r="K2910" s="311"/>
      <c r="L2910" s="316"/>
      <c r="M2910" s="317"/>
      <c r="N2910" s="318" t="s">
        <v>53</v>
      </c>
      <c r="P2910" s="138"/>
      <c r="Q2910" s="138"/>
      <c r="R2910" s="138"/>
      <c r="S2910" s="138"/>
      <c r="T2910" s="139"/>
      <c r="AR2910" s="140"/>
      <c r="AT2910" s="140"/>
      <c r="AU2910" s="140"/>
      <c r="AY2910" s="2"/>
      <c r="BE2910" s="141"/>
      <c r="BF2910" s="141"/>
      <c r="BG2910" s="141"/>
      <c r="BH2910" s="141"/>
      <c r="BI2910" s="141"/>
      <c r="BJ2910" s="2"/>
      <c r="BK2910" s="141"/>
      <c r="BL2910" s="2"/>
      <c r="BM2910" s="140"/>
    </row>
    <row r="2911" spans="2:65" s="307" customFormat="1" ht="14.45" customHeight="1">
      <c r="B2911" s="18"/>
      <c r="C2911" s="309"/>
      <c r="D2911" s="309"/>
      <c r="E2911" s="310" t="s">
        <v>11733</v>
      </c>
      <c r="F2911" s="311" t="s">
        <v>11722</v>
      </c>
      <c r="G2911" s="312" t="s">
        <v>439</v>
      </c>
      <c r="H2911" s="313">
        <v>2</v>
      </c>
      <c r="I2911" s="314"/>
      <c r="J2911" s="315">
        <f t="shared" si="253"/>
        <v>0</v>
      </c>
      <c r="K2911" s="311"/>
      <c r="L2911" s="316"/>
      <c r="M2911" s="317"/>
      <c r="N2911" s="318" t="s">
        <v>53</v>
      </c>
      <c r="P2911" s="138"/>
      <c r="Q2911" s="138"/>
      <c r="R2911" s="138"/>
      <c r="S2911" s="138"/>
      <c r="T2911" s="139"/>
      <c r="AR2911" s="140"/>
      <c r="AT2911" s="140"/>
      <c r="AU2911" s="140"/>
      <c r="AY2911" s="2"/>
      <c r="BE2911" s="141"/>
      <c r="BF2911" s="141"/>
      <c r="BG2911" s="141"/>
      <c r="BH2911" s="141"/>
      <c r="BI2911" s="141"/>
      <c r="BJ2911" s="2"/>
      <c r="BK2911" s="141"/>
      <c r="BL2911" s="2"/>
      <c r="BM2911" s="140"/>
    </row>
    <row r="2912" spans="2:65" s="307" customFormat="1" ht="14.45" customHeight="1">
      <c r="B2912" s="18"/>
      <c r="C2912" s="309"/>
      <c r="D2912" s="309"/>
      <c r="E2912" s="310" t="s">
        <v>11734</v>
      </c>
      <c r="F2912" s="311" t="s">
        <v>11723</v>
      </c>
      <c r="G2912" s="312" t="s">
        <v>439</v>
      </c>
      <c r="H2912" s="313">
        <v>2</v>
      </c>
      <c r="I2912" s="314"/>
      <c r="J2912" s="315">
        <f t="shared" si="253"/>
        <v>0</v>
      </c>
      <c r="K2912" s="311"/>
      <c r="L2912" s="316"/>
      <c r="M2912" s="317"/>
      <c r="N2912" s="318" t="s">
        <v>53</v>
      </c>
      <c r="P2912" s="138"/>
      <c r="Q2912" s="138"/>
      <c r="R2912" s="138"/>
      <c r="S2912" s="138"/>
      <c r="T2912" s="139"/>
      <c r="AR2912" s="140"/>
      <c r="AT2912" s="140"/>
      <c r="AU2912" s="140"/>
      <c r="AY2912" s="2"/>
      <c r="BE2912" s="141"/>
      <c r="BF2912" s="141"/>
      <c r="BG2912" s="141"/>
      <c r="BH2912" s="141"/>
      <c r="BI2912" s="141"/>
      <c r="BJ2912" s="2"/>
      <c r="BK2912" s="141"/>
      <c r="BL2912" s="2"/>
      <c r="BM2912" s="140"/>
    </row>
    <row r="2913" spans="2:65" s="307" customFormat="1" ht="14.45" customHeight="1">
      <c r="B2913" s="18"/>
      <c r="C2913" s="309"/>
      <c r="D2913" s="309"/>
      <c r="E2913" s="310" t="s">
        <v>11735</v>
      </c>
      <c r="F2913" s="311" t="s">
        <v>11724</v>
      </c>
      <c r="G2913" s="312" t="s">
        <v>439</v>
      </c>
      <c r="H2913" s="313">
        <v>2</v>
      </c>
      <c r="I2913" s="314"/>
      <c r="J2913" s="315">
        <f t="shared" si="253"/>
        <v>0</v>
      </c>
      <c r="K2913" s="311"/>
      <c r="L2913" s="316"/>
      <c r="M2913" s="317"/>
      <c r="N2913" s="318" t="s">
        <v>53</v>
      </c>
      <c r="P2913" s="138"/>
      <c r="Q2913" s="138"/>
      <c r="R2913" s="138"/>
      <c r="S2913" s="138"/>
      <c r="T2913" s="139"/>
      <c r="AR2913" s="140"/>
      <c r="AT2913" s="140"/>
      <c r="AU2913" s="140"/>
      <c r="AY2913" s="2"/>
      <c r="BE2913" s="141"/>
      <c r="BF2913" s="141"/>
      <c r="BG2913" s="141"/>
      <c r="BH2913" s="141"/>
      <c r="BI2913" s="141"/>
      <c r="BJ2913" s="2"/>
      <c r="BK2913" s="141"/>
      <c r="BL2913" s="2"/>
      <c r="BM2913" s="140"/>
    </row>
    <row r="2914" spans="2:65" s="307" customFormat="1" ht="14.45" customHeight="1">
      <c r="B2914" s="18"/>
      <c r="C2914" s="309"/>
      <c r="D2914" s="309"/>
      <c r="E2914" s="310" t="s">
        <v>11736</v>
      </c>
      <c r="F2914" s="311" t="s">
        <v>11722</v>
      </c>
      <c r="G2914" s="312" t="s">
        <v>439</v>
      </c>
      <c r="H2914" s="313">
        <v>2</v>
      </c>
      <c r="I2914" s="314"/>
      <c r="J2914" s="315">
        <f t="shared" si="253"/>
        <v>0</v>
      </c>
      <c r="K2914" s="311"/>
      <c r="L2914" s="316"/>
      <c r="M2914" s="317"/>
      <c r="N2914" s="318" t="s">
        <v>53</v>
      </c>
      <c r="P2914" s="138"/>
      <c r="Q2914" s="138"/>
      <c r="R2914" s="138"/>
      <c r="S2914" s="138"/>
      <c r="T2914" s="139"/>
      <c r="AR2914" s="140"/>
      <c r="AT2914" s="140"/>
      <c r="AU2914" s="140"/>
      <c r="AY2914" s="2"/>
      <c r="BE2914" s="141"/>
      <c r="BF2914" s="141"/>
      <c r="BG2914" s="141"/>
      <c r="BH2914" s="141"/>
      <c r="BI2914" s="141"/>
      <c r="BJ2914" s="2"/>
      <c r="BK2914" s="141"/>
      <c r="BL2914" s="2"/>
      <c r="BM2914" s="140"/>
    </row>
    <row r="2915" spans="2:65" s="307" customFormat="1" ht="14.45" customHeight="1">
      <c r="B2915" s="18"/>
      <c r="C2915" s="309"/>
      <c r="D2915" s="309"/>
      <c r="E2915" s="310" t="s">
        <v>11737</v>
      </c>
      <c r="F2915" s="311" t="s">
        <v>11720</v>
      </c>
      <c r="G2915" s="312" t="s">
        <v>439</v>
      </c>
      <c r="H2915" s="313">
        <v>1</v>
      </c>
      <c r="I2915" s="314"/>
      <c r="J2915" s="315">
        <f t="shared" si="253"/>
        <v>0</v>
      </c>
      <c r="K2915" s="311"/>
      <c r="L2915" s="316"/>
      <c r="M2915" s="317"/>
      <c r="N2915" s="318" t="s">
        <v>53</v>
      </c>
      <c r="P2915" s="138"/>
      <c r="Q2915" s="138"/>
      <c r="R2915" s="138"/>
      <c r="S2915" s="138"/>
      <c r="T2915" s="139"/>
      <c r="AR2915" s="140"/>
      <c r="AT2915" s="140"/>
      <c r="AU2915" s="140"/>
      <c r="AY2915" s="2"/>
      <c r="BE2915" s="141"/>
      <c r="BF2915" s="141"/>
      <c r="BG2915" s="141"/>
      <c r="BH2915" s="141"/>
      <c r="BI2915" s="141"/>
      <c r="BJ2915" s="2"/>
      <c r="BK2915" s="141"/>
      <c r="BL2915" s="2"/>
      <c r="BM2915" s="140"/>
    </row>
    <row r="2916" spans="2:65" s="307" customFormat="1" ht="14.45" customHeight="1">
      <c r="B2916" s="18"/>
      <c r="C2916" s="309"/>
      <c r="D2916" s="309"/>
      <c r="E2916" s="310" t="s">
        <v>11738</v>
      </c>
      <c r="F2916" s="311" t="s">
        <v>11719</v>
      </c>
      <c r="G2916" s="312" t="s">
        <v>439</v>
      </c>
      <c r="H2916" s="313">
        <v>1</v>
      </c>
      <c r="I2916" s="314"/>
      <c r="J2916" s="315">
        <f t="shared" si="253"/>
        <v>0</v>
      </c>
      <c r="K2916" s="311"/>
      <c r="L2916" s="316"/>
      <c r="M2916" s="317"/>
      <c r="N2916" s="318" t="s">
        <v>53</v>
      </c>
      <c r="P2916" s="138"/>
      <c r="Q2916" s="138"/>
      <c r="R2916" s="138"/>
      <c r="S2916" s="138"/>
      <c r="T2916" s="139"/>
      <c r="AR2916" s="140"/>
      <c r="AT2916" s="140"/>
      <c r="AU2916" s="140"/>
      <c r="AY2916" s="2"/>
      <c r="BE2916" s="141"/>
      <c r="BF2916" s="141"/>
      <c r="BG2916" s="141"/>
      <c r="BH2916" s="141"/>
      <c r="BI2916" s="141"/>
      <c r="BJ2916" s="2"/>
      <c r="BK2916" s="141"/>
      <c r="BL2916" s="2"/>
      <c r="BM2916" s="140"/>
    </row>
    <row r="2917" spans="2:65" s="307" customFormat="1" ht="14.45" customHeight="1">
      <c r="B2917" s="18"/>
      <c r="C2917" s="309"/>
      <c r="D2917" s="309"/>
      <c r="E2917" s="310" t="s">
        <v>11739</v>
      </c>
      <c r="F2917" s="311" t="s">
        <v>3483</v>
      </c>
      <c r="G2917" s="312" t="s">
        <v>439</v>
      </c>
      <c r="H2917" s="313">
        <v>1</v>
      </c>
      <c r="I2917" s="314"/>
      <c r="J2917" s="315">
        <f t="shared" si="253"/>
        <v>0</v>
      </c>
      <c r="K2917" s="311"/>
      <c r="L2917" s="316"/>
      <c r="M2917" s="317"/>
      <c r="N2917" s="318" t="s">
        <v>53</v>
      </c>
      <c r="P2917" s="138"/>
      <c r="Q2917" s="138"/>
      <c r="R2917" s="138"/>
      <c r="S2917" s="138"/>
      <c r="T2917" s="139"/>
      <c r="AR2917" s="140"/>
      <c r="AT2917" s="140"/>
      <c r="AU2917" s="140"/>
      <c r="AY2917" s="2"/>
      <c r="BE2917" s="141"/>
      <c r="BF2917" s="141"/>
      <c r="BG2917" s="141"/>
      <c r="BH2917" s="141"/>
      <c r="BI2917" s="141"/>
      <c r="BJ2917" s="2"/>
      <c r="BK2917" s="141"/>
      <c r="BL2917" s="2"/>
      <c r="BM2917" s="140"/>
    </row>
    <row r="2918" spans="2:65" s="307" customFormat="1" ht="14.45" customHeight="1">
      <c r="B2918" s="18"/>
      <c r="C2918" s="309"/>
      <c r="D2918" s="309"/>
      <c r="E2918" s="310" t="s">
        <v>11740</v>
      </c>
      <c r="F2918" s="311" t="s">
        <v>11719</v>
      </c>
      <c r="G2918" s="312" t="s">
        <v>439</v>
      </c>
      <c r="H2918" s="313">
        <v>1</v>
      </c>
      <c r="I2918" s="314"/>
      <c r="J2918" s="315">
        <f t="shared" si="253"/>
        <v>0</v>
      </c>
      <c r="K2918" s="311"/>
      <c r="L2918" s="316"/>
      <c r="M2918" s="317"/>
      <c r="N2918" s="318" t="s">
        <v>53</v>
      </c>
      <c r="P2918" s="138"/>
      <c r="Q2918" s="138"/>
      <c r="R2918" s="138"/>
      <c r="S2918" s="138"/>
      <c r="T2918" s="139"/>
      <c r="AR2918" s="140"/>
      <c r="AT2918" s="140"/>
      <c r="AU2918" s="140"/>
      <c r="AY2918" s="2"/>
      <c r="BE2918" s="141"/>
      <c r="BF2918" s="141"/>
      <c r="BG2918" s="141"/>
      <c r="BH2918" s="141"/>
      <c r="BI2918" s="141"/>
      <c r="BJ2918" s="2"/>
      <c r="BK2918" s="141"/>
      <c r="BL2918" s="2"/>
      <c r="BM2918" s="140"/>
    </row>
    <row r="2919" spans="2:65" s="307" customFormat="1" ht="14.45" customHeight="1">
      <c r="B2919" s="18"/>
      <c r="C2919" s="309"/>
      <c r="D2919" s="309"/>
      <c r="E2919" s="310" t="s">
        <v>3482</v>
      </c>
      <c r="F2919" s="311" t="s">
        <v>3483</v>
      </c>
      <c r="G2919" s="312" t="s">
        <v>439</v>
      </c>
      <c r="H2919" s="313">
        <v>1</v>
      </c>
      <c r="I2919" s="314"/>
      <c r="J2919" s="315">
        <f t="shared" si="253"/>
        <v>0</v>
      </c>
      <c r="K2919" s="311"/>
      <c r="L2919" s="316"/>
      <c r="M2919" s="317"/>
      <c r="N2919" s="318" t="s">
        <v>53</v>
      </c>
      <c r="P2919" s="138"/>
      <c r="Q2919" s="138"/>
      <c r="R2919" s="138"/>
      <c r="S2919" s="138"/>
      <c r="T2919" s="139"/>
      <c r="AR2919" s="140"/>
      <c r="AT2919" s="140"/>
      <c r="AU2919" s="140"/>
      <c r="AY2919" s="2"/>
      <c r="BE2919" s="141"/>
      <c r="BF2919" s="141"/>
      <c r="BG2919" s="141"/>
      <c r="BH2919" s="141"/>
      <c r="BI2919" s="141"/>
      <c r="BJ2919" s="2"/>
      <c r="BK2919" s="141"/>
      <c r="BL2919" s="2"/>
      <c r="BM2919" s="140"/>
    </row>
    <row r="2920" spans="2:65" s="17" customFormat="1" ht="14.45" customHeight="1">
      <c r="B2920" s="18"/>
      <c r="C2920" s="177" t="s">
        <v>3485</v>
      </c>
      <c r="D2920" s="177" t="s">
        <v>445</v>
      </c>
      <c r="E2920" s="178" t="s">
        <v>3486</v>
      </c>
      <c r="F2920" s="179" t="s">
        <v>3487</v>
      </c>
      <c r="G2920" s="180" t="s">
        <v>139</v>
      </c>
      <c r="H2920" s="181">
        <v>190</v>
      </c>
      <c r="I2920" s="182"/>
      <c r="J2920" s="183">
        <f t="shared" si="253"/>
        <v>0</v>
      </c>
      <c r="K2920" s="179" t="s">
        <v>44</v>
      </c>
      <c r="L2920" s="184"/>
      <c r="M2920" s="185" t="s">
        <v>44</v>
      </c>
      <c r="N2920" s="186" t="s">
        <v>53</v>
      </c>
      <c r="P2920" s="138">
        <f t="shared" si="254"/>
        <v>0</v>
      </c>
      <c r="Q2920" s="138">
        <v>0</v>
      </c>
      <c r="R2920" s="138">
        <f t="shared" si="255"/>
        <v>0</v>
      </c>
      <c r="S2920" s="138">
        <v>0</v>
      </c>
      <c r="T2920" s="139">
        <f t="shared" si="256"/>
        <v>0</v>
      </c>
      <c r="AR2920" s="140" t="s">
        <v>496</v>
      </c>
      <c r="AT2920" s="140" t="s">
        <v>445</v>
      </c>
      <c r="AU2920" s="140" t="s">
        <v>141</v>
      </c>
      <c r="AY2920" s="2" t="s">
        <v>263</v>
      </c>
      <c r="BE2920" s="141">
        <f t="shared" si="257"/>
        <v>0</v>
      </c>
      <c r="BF2920" s="141">
        <f t="shared" si="258"/>
        <v>0</v>
      </c>
      <c r="BG2920" s="141">
        <f t="shared" si="259"/>
        <v>0</v>
      </c>
      <c r="BH2920" s="141">
        <f t="shared" si="260"/>
        <v>0</v>
      </c>
      <c r="BI2920" s="141">
        <f t="shared" si="261"/>
        <v>0</v>
      </c>
      <c r="BJ2920" s="2" t="s">
        <v>89</v>
      </c>
      <c r="BK2920" s="141">
        <f t="shared" si="262"/>
        <v>0</v>
      </c>
      <c r="BL2920" s="2" t="s">
        <v>370</v>
      </c>
      <c r="BM2920" s="140" t="s">
        <v>3488</v>
      </c>
    </row>
    <row r="2921" spans="2:65" s="17" customFormat="1" ht="14.45" customHeight="1">
      <c r="B2921" s="18"/>
      <c r="C2921" s="129" t="s">
        <v>3489</v>
      </c>
      <c r="D2921" s="129" t="s">
        <v>265</v>
      </c>
      <c r="E2921" s="130" t="s">
        <v>3490</v>
      </c>
      <c r="F2921" s="131" t="s">
        <v>3222</v>
      </c>
      <c r="G2921" s="132" t="s">
        <v>439</v>
      </c>
      <c r="H2921" s="133">
        <v>1</v>
      </c>
      <c r="I2921" s="134"/>
      <c r="J2921" s="135">
        <f t="shared" si="253"/>
        <v>0</v>
      </c>
      <c r="K2921" s="131" t="s">
        <v>44</v>
      </c>
      <c r="L2921" s="18"/>
      <c r="M2921" s="136" t="s">
        <v>44</v>
      </c>
      <c r="N2921" s="137" t="s">
        <v>53</v>
      </c>
      <c r="P2921" s="138">
        <f t="shared" si="254"/>
        <v>0</v>
      </c>
      <c r="Q2921" s="138">
        <v>0</v>
      </c>
      <c r="R2921" s="138">
        <f t="shared" si="255"/>
        <v>0</v>
      </c>
      <c r="S2921" s="138">
        <v>0</v>
      </c>
      <c r="T2921" s="139">
        <f t="shared" si="256"/>
        <v>0</v>
      </c>
      <c r="AR2921" s="140" t="s">
        <v>370</v>
      </c>
      <c r="AT2921" s="140" t="s">
        <v>265</v>
      </c>
      <c r="AU2921" s="140" t="s">
        <v>141</v>
      </c>
      <c r="AY2921" s="2" t="s">
        <v>263</v>
      </c>
      <c r="BE2921" s="141">
        <f t="shared" si="257"/>
        <v>0</v>
      </c>
      <c r="BF2921" s="141">
        <f t="shared" si="258"/>
        <v>0</v>
      </c>
      <c r="BG2921" s="141">
        <f t="shared" si="259"/>
        <v>0</v>
      </c>
      <c r="BH2921" s="141">
        <f t="shared" si="260"/>
        <v>0</v>
      </c>
      <c r="BI2921" s="141">
        <f t="shared" si="261"/>
        <v>0</v>
      </c>
      <c r="BJ2921" s="2" t="s">
        <v>89</v>
      </c>
      <c r="BK2921" s="141">
        <f t="shared" si="262"/>
        <v>0</v>
      </c>
      <c r="BL2921" s="2" t="s">
        <v>370</v>
      </c>
      <c r="BM2921" s="140" t="s">
        <v>3491</v>
      </c>
    </row>
    <row r="2922" spans="2:65" s="17" customFormat="1" ht="14.45" customHeight="1">
      <c r="B2922" s="18"/>
      <c r="C2922" s="129" t="s">
        <v>3492</v>
      </c>
      <c r="D2922" s="129" t="s">
        <v>265</v>
      </c>
      <c r="E2922" s="130" t="s">
        <v>3493</v>
      </c>
      <c r="F2922" s="131" t="s">
        <v>3223</v>
      </c>
      <c r="G2922" s="132" t="s">
        <v>439</v>
      </c>
      <c r="H2922" s="133">
        <v>1</v>
      </c>
      <c r="I2922" s="134"/>
      <c r="J2922" s="135">
        <f t="shared" si="253"/>
        <v>0</v>
      </c>
      <c r="K2922" s="131" t="s">
        <v>44</v>
      </c>
      <c r="L2922" s="18"/>
      <c r="M2922" s="136" t="s">
        <v>44</v>
      </c>
      <c r="N2922" s="137" t="s">
        <v>53</v>
      </c>
      <c r="P2922" s="138">
        <f t="shared" si="254"/>
        <v>0</v>
      </c>
      <c r="Q2922" s="138">
        <v>0</v>
      </c>
      <c r="R2922" s="138">
        <f t="shared" si="255"/>
        <v>0</v>
      </c>
      <c r="S2922" s="138">
        <v>0</v>
      </c>
      <c r="T2922" s="139">
        <f t="shared" si="256"/>
        <v>0</v>
      </c>
      <c r="AR2922" s="140" t="s">
        <v>370</v>
      </c>
      <c r="AT2922" s="140" t="s">
        <v>265</v>
      </c>
      <c r="AU2922" s="140" t="s">
        <v>141</v>
      </c>
      <c r="AY2922" s="2" t="s">
        <v>263</v>
      </c>
      <c r="BE2922" s="141">
        <f t="shared" si="257"/>
        <v>0</v>
      </c>
      <c r="BF2922" s="141">
        <f t="shared" si="258"/>
        <v>0</v>
      </c>
      <c r="BG2922" s="141">
        <f t="shared" si="259"/>
        <v>0</v>
      </c>
      <c r="BH2922" s="141">
        <f t="shared" si="260"/>
        <v>0</v>
      </c>
      <c r="BI2922" s="141">
        <f t="shared" si="261"/>
        <v>0</v>
      </c>
      <c r="BJ2922" s="2" t="s">
        <v>89</v>
      </c>
      <c r="BK2922" s="141">
        <f t="shared" si="262"/>
        <v>0</v>
      </c>
      <c r="BL2922" s="2" t="s">
        <v>370</v>
      </c>
      <c r="BM2922" s="140" t="s">
        <v>3494</v>
      </c>
    </row>
    <row r="2923" spans="2:65" s="116" customFormat="1" ht="20.85" customHeight="1">
      <c r="B2923" s="117"/>
      <c r="D2923" s="118" t="s">
        <v>81</v>
      </c>
      <c r="E2923" s="127" t="s">
        <v>3495</v>
      </c>
      <c r="F2923" s="127" t="s">
        <v>3496</v>
      </c>
      <c r="I2923" s="120"/>
      <c r="J2923" s="128" t="e">
        <f>BK2923</f>
        <v>#REF!</v>
      </c>
      <c r="L2923" s="117"/>
      <c r="M2923" s="122"/>
      <c r="P2923" s="123" t="e">
        <f>SUM(P2924:P2948)</f>
        <v>#REF!</v>
      </c>
      <c r="R2923" s="123" t="e">
        <f>SUM(R2924:R2948)</f>
        <v>#REF!</v>
      </c>
      <c r="T2923" s="124" t="e">
        <f>SUM(T2924:T2948)</f>
        <v>#REF!</v>
      </c>
      <c r="AR2923" s="118" t="s">
        <v>91</v>
      </c>
      <c r="AT2923" s="125" t="s">
        <v>81</v>
      </c>
      <c r="AU2923" s="125" t="s">
        <v>91</v>
      </c>
      <c r="AY2923" s="118" t="s">
        <v>263</v>
      </c>
      <c r="BK2923" s="126" t="e">
        <f>SUM(BK2924:BK2948)</f>
        <v>#REF!</v>
      </c>
    </row>
    <row r="2924" spans="2:65" s="17" customFormat="1" ht="14.45" customHeight="1">
      <c r="B2924" s="18"/>
      <c r="C2924" s="129" t="s">
        <v>3497</v>
      </c>
      <c r="D2924" s="129" t="s">
        <v>265</v>
      </c>
      <c r="E2924" s="130" t="s">
        <v>3498</v>
      </c>
      <c r="F2924" s="131" t="s">
        <v>3499</v>
      </c>
      <c r="G2924" s="132" t="s">
        <v>402</v>
      </c>
      <c r="H2924" s="133">
        <v>23</v>
      </c>
      <c r="I2924" s="134"/>
      <c r="J2924" s="135">
        <f t="shared" ref="J2924:J2948" si="263">ROUND(I2924*H2924,2)</f>
        <v>0</v>
      </c>
      <c r="K2924" s="131" t="s">
        <v>44</v>
      </c>
      <c r="L2924" s="18"/>
      <c r="M2924" s="136" t="s">
        <v>44</v>
      </c>
      <c r="N2924" s="137" t="s">
        <v>53</v>
      </c>
      <c r="P2924" s="138">
        <f t="shared" ref="P2924:P2948" si="264">O2924*H2924</f>
        <v>0</v>
      </c>
      <c r="Q2924" s="138">
        <v>0</v>
      </c>
      <c r="R2924" s="138">
        <f t="shared" ref="R2924:R2948" si="265">Q2924*H2924</f>
        <v>0</v>
      </c>
      <c r="S2924" s="138">
        <v>0</v>
      </c>
      <c r="T2924" s="139">
        <f t="shared" ref="T2924:T2948" si="266">S2924*H2924</f>
        <v>0</v>
      </c>
      <c r="AR2924" s="140" t="s">
        <v>370</v>
      </c>
      <c r="AT2924" s="140" t="s">
        <v>265</v>
      </c>
      <c r="AU2924" s="140" t="s">
        <v>141</v>
      </c>
      <c r="AY2924" s="2" t="s">
        <v>263</v>
      </c>
      <c r="BE2924" s="141">
        <f t="shared" ref="BE2924:BE2948" si="267">IF(N2924="základní",J2924,0)</f>
        <v>0</v>
      </c>
      <c r="BF2924" s="141">
        <f t="shared" ref="BF2924:BF2948" si="268">IF(N2924="snížená",J2924,0)</f>
        <v>0</v>
      </c>
      <c r="BG2924" s="141">
        <f t="shared" ref="BG2924:BG2948" si="269">IF(N2924="zákl. přenesená",J2924,0)</f>
        <v>0</v>
      </c>
      <c r="BH2924" s="141">
        <f t="shared" ref="BH2924:BH2948" si="270">IF(N2924="sníž. přenesená",J2924,0)</f>
        <v>0</v>
      </c>
      <c r="BI2924" s="141">
        <f t="shared" ref="BI2924:BI2948" si="271">IF(N2924="nulová",J2924,0)</f>
        <v>0</v>
      </c>
      <c r="BJ2924" s="2" t="s">
        <v>89</v>
      </c>
      <c r="BK2924" s="141">
        <f t="shared" ref="BK2924:BK2948" si="272">ROUND(I2924*H2924,2)</f>
        <v>0</v>
      </c>
      <c r="BL2924" s="2" t="s">
        <v>370</v>
      </c>
      <c r="BM2924" s="140" t="s">
        <v>3500</v>
      </c>
    </row>
    <row r="2925" spans="2:65" s="17" customFormat="1" ht="14.45" customHeight="1">
      <c r="B2925" s="18"/>
      <c r="C2925" s="177" t="s">
        <v>3501</v>
      </c>
      <c r="D2925" s="177" t="s">
        <v>445</v>
      </c>
      <c r="E2925" s="178" t="s">
        <v>3502</v>
      </c>
      <c r="F2925" s="179" t="s">
        <v>3471</v>
      </c>
      <c r="G2925" s="180" t="s">
        <v>439</v>
      </c>
      <c r="H2925" s="181">
        <v>8</v>
      </c>
      <c r="I2925" s="182"/>
      <c r="J2925" s="183">
        <f t="shared" si="263"/>
        <v>0</v>
      </c>
      <c r="K2925" s="179" t="s">
        <v>44</v>
      </c>
      <c r="L2925" s="184"/>
      <c r="M2925" s="185" t="s">
        <v>44</v>
      </c>
      <c r="N2925" s="186" t="s">
        <v>53</v>
      </c>
      <c r="P2925" s="138">
        <f t="shared" si="264"/>
        <v>0</v>
      </c>
      <c r="Q2925" s="138">
        <v>0</v>
      </c>
      <c r="R2925" s="138">
        <f t="shared" si="265"/>
        <v>0</v>
      </c>
      <c r="S2925" s="138">
        <v>0</v>
      </c>
      <c r="T2925" s="139">
        <f t="shared" si="266"/>
        <v>0</v>
      </c>
      <c r="AR2925" s="140" t="s">
        <v>496</v>
      </c>
      <c r="AT2925" s="140" t="s">
        <v>445</v>
      </c>
      <c r="AU2925" s="140" t="s">
        <v>141</v>
      </c>
      <c r="AY2925" s="2" t="s">
        <v>263</v>
      </c>
      <c r="BE2925" s="141">
        <f t="shared" si="267"/>
        <v>0</v>
      </c>
      <c r="BF2925" s="141">
        <f t="shared" si="268"/>
        <v>0</v>
      </c>
      <c r="BG2925" s="141">
        <f t="shared" si="269"/>
        <v>0</v>
      </c>
      <c r="BH2925" s="141">
        <f t="shared" si="270"/>
        <v>0</v>
      </c>
      <c r="BI2925" s="141">
        <f t="shared" si="271"/>
        <v>0</v>
      </c>
      <c r="BJ2925" s="2" t="s">
        <v>89</v>
      </c>
      <c r="BK2925" s="141">
        <f t="shared" si="272"/>
        <v>0</v>
      </c>
      <c r="BL2925" s="2" t="s">
        <v>370</v>
      </c>
      <c r="BM2925" s="140" t="s">
        <v>3503</v>
      </c>
    </row>
    <row r="2926" spans="2:65" s="17" customFormat="1" ht="14.45" customHeight="1">
      <c r="B2926" s="18"/>
      <c r="C2926" s="177" t="s">
        <v>3504</v>
      </c>
      <c r="D2926" s="177" t="s">
        <v>445</v>
      </c>
      <c r="E2926" s="178" t="s">
        <v>3505</v>
      </c>
      <c r="F2926" s="179" t="s">
        <v>3506</v>
      </c>
      <c r="G2926" s="180" t="s">
        <v>439</v>
      </c>
      <c r="H2926" s="181">
        <v>2</v>
      </c>
      <c r="I2926" s="182"/>
      <c r="J2926" s="183">
        <f t="shared" si="263"/>
        <v>0</v>
      </c>
      <c r="K2926" s="179" t="s">
        <v>44</v>
      </c>
      <c r="L2926" s="184"/>
      <c r="M2926" s="185" t="s">
        <v>44</v>
      </c>
      <c r="N2926" s="186" t="s">
        <v>53</v>
      </c>
      <c r="P2926" s="138">
        <f t="shared" si="264"/>
        <v>0</v>
      </c>
      <c r="Q2926" s="138">
        <v>0</v>
      </c>
      <c r="R2926" s="138">
        <f t="shared" si="265"/>
        <v>0</v>
      </c>
      <c r="S2926" s="138">
        <v>0</v>
      </c>
      <c r="T2926" s="139">
        <f t="shared" si="266"/>
        <v>0</v>
      </c>
      <c r="AR2926" s="140" t="s">
        <v>496</v>
      </c>
      <c r="AT2926" s="140" t="s">
        <v>445</v>
      </c>
      <c r="AU2926" s="140" t="s">
        <v>141</v>
      </c>
      <c r="AY2926" s="2" t="s">
        <v>263</v>
      </c>
      <c r="BE2926" s="141">
        <f t="shared" si="267"/>
        <v>0</v>
      </c>
      <c r="BF2926" s="141">
        <f t="shared" si="268"/>
        <v>0</v>
      </c>
      <c r="BG2926" s="141">
        <f t="shared" si="269"/>
        <v>0</v>
      </c>
      <c r="BH2926" s="141">
        <f t="shared" si="270"/>
        <v>0</v>
      </c>
      <c r="BI2926" s="141">
        <f t="shared" si="271"/>
        <v>0</v>
      </c>
      <c r="BJ2926" s="2" t="s">
        <v>89</v>
      </c>
      <c r="BK2926" s="141">
        <f t="shared" si="272"/>
        <v>0</v>
      </c>
      <c r="BL2926" s="2" t="s">
        <v>370</v>
      </c>
      <c r="BM2926" s="140" t="s">
        <v>3507</v>
      </c>
    </row>
    <row r="2927" spans="2:65" s="17" customFormat="1" ht="14.45" customHeight="1">
      <c r="B2927" s="18"/>
      <c r="C2927" s="177" t="s">
        <v>3508</v>
      </c>
      <c r="D2927" s="177" t="s">
        <v>445</v>
      </c>
      <c r="E2927" s="178" t="s">
        <v>3509</v>
      </c>
      <c r="F2927" s="179" t="s">
        <v>3510</v>
      </c>
      <c r="G2927" s="180" t="s">
        <v>439</v>
      </c>
      <c r="H2927" s="181">
        <v>2</v>
      </c>
      <c r="I2927" s="182"/>
      <c r="J2927" s="183">
        <f t="shared" si="263"/>
        <v>0</v>
      </c>
      <c r="K2927" s="179" t="s">
        <v>44</v>
      </c>
      <c r="L2927" s="184"/>
      <c r="M2927" s="185" t="s">
        <v>44</v>
      </c>
      <c r="N2927" s="186" t="s">
        <v>53</v>
      </c>
      <c r="P2927" s="138">
        <f t="shared" si="264"/>
        <v>0</v>
      </c>
      <c r="Q2927" s="138">
        <v>0</v>
      </c>
      <c r="R2927" s="138">
        <f t="shared" si="265"/>
        <v>0</v>
      </c>
      <c r="S2927" s="138">
        <v>0</v>
      </c>
      <c r="T2927" s="139">
        <f t="shared" si="266"/>
        <v>0</v>
      </c>
      <c r="AR2927" s="140" t="s">
        <v>496</v>
      </c>
      <c r="AT2927" s="140" t="s">
        <v>445</v>
      </c>
      <c r="AU2927" s="140" t="s">
        <v>141</v>
      </c>
      <c r="AY2927" s="2" t="s">
        <v>263</v>
      </c>
      <c r="BE2927" s="141">
        <f t="shared" si="267"/>
        <v>0</v>
      </c>
      <c r="BF2927" s="141">
        <f t="shared" si="268"/>
        <v>0</v>
      </c>
      <c r="BG2927" s="141">
        <f t="shared" si="269"/>
        <v>0</v>
      </c>
      <c r="BH2927" s="141">
        <f t="shared" si="270"/>
        <v>0</v>
      </c>
      <c r="BI2927" s="141">
        <f t="shared" si="271"/>
        <v>0</v>
      </c>
      <c r="BJ2927" s="2" t="s">
        <v>89</v>
      </c>
      <c r="BK2927" s="141">
        <f t="shared" si="272"/>
        <v>0</v>
      </c>
      <c r="BL2927" s="2" t="s">
        <v>370</v>
      </c>
      <c r="BM2927" s="140" t="s">
        <v>3511</v>
      </c>
    </row>
    <row r="2928" spans="2:65" s="307" customFormat="1" ht="14.45" customHeight="1">
      <c r="B2928" s="18"/>
      <c r="C2928" s="309" t="s">
        <v>3512</v>
      </c>
      <c r="D2928" s="309" t="s">
        <v>445</v>
      </c>
      <c r="E2928" s="310" t="s">
        <v>11750</v>
      </c>
      <c r="F2928" s="311" t="s">
        <v>11718</v>
      </c>
      <c r="G2928" s="312"/>
      <c r="H2928" s="313">
        <v>1</v>
      </c>
      <c r="I2928" s="314"/>
      <c r="J2928" s="315">
        <f t="shared" si="263"/>
        <v>0</v>
      </c>
      <c r="K2928" s="311" t="s">
        <v>44</v>
      </c>
      <c r="L2928" s="316"/>
      <c r="M2928" s="317" t="s">
        <v>44</v>
      </c>
      <c r="N2928" s="318" t="s">
        <v>53</v>
      </c>
      <c r="P2928" s="138" t="e">
        <f>O2928*#REF!</f>
        <v>#REF!</v>
      </c>
      <c r="Q2928" s="138">
        <v>0</v>
      </c>
      <c r="R2928" s="138" t="e">
        <f>Q2928*#REF!</f>
        <v>#REF!</v>
      </c>
      <c r="S2928" s="138">
        <v>0</v>
      </c>
      <c r="T2928" s="139" t="e">
        <f>S2928*#REF!</f>
        <v>#REF!</v>
      </c>
      <c r="AR2928" s="140" t="s">
        <v>496</v>
      </c>
      <c r="AT2928" s="140" t="s">
        <v>445</v>
      </c>
      <c r="AU2928" s="140" t="s">
        <v>141</v>
      </c>
      <c r="AY2928" s="2" t="s">
        <v>263</v>
      </c>
      <c r="BE2928" s="141">
        <f t="shared" si="267"/>
        <v>0</v>
      </c>
      <c r="BF2928" s="141">
        <f t="shared" si="268"/>
        <v>0</v>
      </c>
      <c r="BG2928" s="141">
        <f t="shared" si="269"/>
        <v>0</v>
      </c>
      <c r="BH2928" s="141">
        <f t="shared" si="270"/>
        <v>0</v>
      </c>
      <c r="BI2928" s="141">
        <f t="shared" si="271"/>
        <v>0</v>
      </c>
      <c r="BJ2928" s="2" t="s">
        <v>89</v>
      </c>
      <c r="BK2928" s="141" t="e">
        <f>ROUND(I2928*#REF!,2)</f>
        <v>#REF!</v>
      </c>
      <c r="BL2928" s="2" t="s">
        <v>370</v>
      </c>
      <c r="BM2928" s="140" t="s">
        <v>3515</v>
      </c>
    </row>
    <row r="2929" spans="2:65" s="307" customFormat="1" ht="14.45" customHeight="1">
      <c r="B2929" s="18"/>
      <c r="C2929" s="309"/>
      <c r="D2929" s="309"/>
      <c r="E2929" s="310" t="s">
        <v>11751</v>
      </c>
      <c r="F2929" s="311" t="s">
        <v>11741</v>
      </c>
      <c r="G2929" s="312"/>
      <c r="H2929" s="313">
        <v>1</v>
      </c>
      <c r="I2929" s="314"/>
      <c r="J2929" s="315">
        <f t="shared" si="263"/>
        <v>0</v>
      </c>
      <c r="K2929" s="311"/>
      <c r="L2929" s="316"/>
      <c r="M2929" s="317"/>
      <c r="N2929" s="318" t="s">
        <v>53</v>
      </c>
      <c r="P2929" s="138"/>
      <c r="Q2929" s="138"/>
      <c r="R2929" s="138"/>
      <c r="S2929" s="138"/>
      <c r="T2929" s="139"/>
      <c r="AR2929" s="140"/>
      <c r="AT2929" s="140"/>
      <c r="AU2929" s="140"/>
      <c r="AY2929" s="2"/>
      <c r="BE2929" s="141"/>
      <c r="BF2929" s="141"/>
      <c r="BG2929" s="141"/>
      <c r="BH2929" s="141"/>
      <c r="BI2929" s="141"/>
      <c r="BJ2929" s="2"/>
      <c r="BK2929" s="141"/>
      <c r="BL2929" s="2"/>
      <c r="BM2929" s="140"/>
    </row>
    <row r="2930" spans="2:65" s="307" customFormat="1" ht="14.45" customHeight="1">
      <c r="B2930" s="18"/>
      <c r="C2930" s="309"/>
      <c r="D2930" s="309"/>
      <c r="E2930" s="310" t="s">
        <v>11752</v>
      </c>
      <c r="F2930" s="311" t="s">
        <v>11718</v>
      </c>
      <c r="G2930" s="312"/>
      <c r="H2930" s="313">
        <v>1</v>
      </c>
      <c r="I2930" s="314"/>
      <c r="J2930" s="315">
        <f t="shared" si="263"/>
        <v>0</v>
      </c>
      <c r="K2930" s="311"/>
      <c r="L2930" s="316"/>
      <c r="M2930" s="317"/>
      <c r="N2930" s="318" t="s">
        <v>53</v>
      </c>
      <c r="P2930" s="138"/>
      <c r="Q2930" s="138"/>
      <c r="R2930" s="138"/>
      <c r="S2930" s="138"/>
      <c r="T2930" s="139"/>
      <c r="AR2930" s="140"/>
      <c r="AT2930" s="140"/>
      <c r="AU2930" s="140"/>
      <c r="AY2930" s="2"/>
      <c r="BE2930" s="141"/>
      <c r="BF2930" s="141"/>
      <c r="BG2930" s="141"/>
      <c r="BH2930" s="141"/>
      <c r="BI2930" s="141"/>
      <c r="BJ2930" s="2"/>
      <c r="BK2930" s="141"/>
      <c r="BL2930" s="2"/>
      <c r="BM2930" s="140"/>
    </row>
    <row r="2931" spans="2:65" s="307" customFormat="1" ht="14.45" customHeight="1">
      <c r="B2931" s="18"/>
      <c r="C2931" s="309"/>
      <c r="D2931" s="309"/>
      <c r="E2931" s="310" t="s">
        <v>11753</v>
      </c>
      <c r="F2931" s="311" t="s">
        <v>3514</v>
      </c>
      <c r="G2931" s="312"/>
      <c r="H2931" s="313">
        <v>1</v>
      </c>
      <c r="I2931" s="314"/>
      <c r="J2931" s="315">
        <f t="shared" si="263"/>
        <v>0</v>
      </c>
      <c r="K2931" s="311"/>
      <c r="L2931" s="316"/>
      <c r="M2931" s="317"/>
      <c r="N2931" s="318" t="s">
        <v>53</v>
      </c>
      <c r="P2931" s="138"/>
      <c r="Q2931" s="138"/>
      <c r="R2931" s="138"/>
      <c r="S2931" s="138"/>
      <c r="T2931" s="139"/>
      <c r="AR2931" s="140"/>
      <c r="AT2931" s="140"/>
      <c r="AU2931" s="140"/>
      <c r="AY2931" s="2"/>
      <c r="BE2931" s="141"/>
      <c r="BF2931" s="141"/>
      <c r="BG2931" s="141"/>
      <c r="BH2931" s="141"/>
      <c r="BI2931" s="141"/>
      <c r="BJ2931" s="2"/>
      <c r="BK2931" s="141"/>
      <c r="BL2931" s="2"/>
      <c r="BM2931" s="140"/>
    </row>
    <row r="2932" spans="2:65" s="307" customFormat="1" ht="14.45" customHeight="1">
      <c r="B2932" s="18"/>
      <c r="C2932" s="309"/>
      <c r="D2932" s="309"/>
      <c r="E2932" s="310" t="s">
        <v>11754</v>
      </c>
      <c r="F2932" s="311" t="s">
        <v>11742</v>
      </c>
      <c r="G2932" s="312"/>
      <c r="H2932" s="313">
        <v>1</v>
      </c>
      <c r="I2932" s="314"/>
      <c r="J2932" s="315">
        <f t="shared" si="263"/>
        <v>0</v>
      </c>
      <c r="K2932" s="311"/>
      <c r="L2932" s="316"/>
      <c r="M2932" s="317"/>
      <c r="N2932" s="318" t="s">
        <v>53</v>
      </c>
      <c r="P2932" s="138"/>
      <c r="Q2932" s="138"/>
      <c r="R2932" s="138"/>
      <c r="S2932" s="138"/>
      <c r="T2932" s="139"/>
      <c r="AR2932" s="140"/>
      <c r="AT2932" s="140"/>
      <c r="AU2932" s="140"/>
      <c r="AY2932" s="2"/>
      <c r="BE2932" s="141"/>
      <c r="BF2932" s="141"/>
      <c r="BG2932" s="141"/>
      <c r="BH2932" s="141"/>
      <c r="BI2932" s="141"/>
      <c r="BJ2932" s="2"/>
      <c r="BK2932" s="141"/>
      <c r="BL2932" s="2"/>
      <c r="BM2932" s="140"/>
    </row>
    <row r="2933" spans="2:65" s="307" customFormat="1" ht="14.45" customHeight="1">
      <c r="B2933" s="18"/>
      <c r="C2933" s="309"/>
      <c r="D2933" s="309"/>
      <c r="E2933" s="310" t="s">
        <v>11755</v>
      </c>
      <c r="F2933" s="311" t="s">
        <v>11743</v>
      </c>
      <c r="G2933" s="312"/>
      <c r="H2933" s="313">
        <v>1</v>
      </c>
      <c r="I2933" s="314"/>
      <c r="J2933" s="315">
        <f t="shared" si="263"/>
        <v>0</v>
      </c>
      <c r="K2933" s="311"/>
      <c r="L2933" s="316"/>
      <c r="M2933" s="317"/>
      <c r="N2933" s="318" t="s">
        <v>53</v>
      </c>
      <c r="P2933" s="138"/>
      <c r="Q2933" s="138"/>
      <c r="R2933" s="138"/>
      <c r="S2933" s="138"/>
      <c r="T2933" s="139"/>
      <c r="AR2933" s="140"/>
      <c r="AT2933" s="140"/>
      <c r="AU2933" s="140"/>
      <c r="AY2933" s="2"/>
      <c r="BE2933" s="141"/>
      <c r="BF2933" s="141"/>
      <c r="BG2933" s="141"/>
      <c r="BH2933" s="141"/>
      <c r="BI2933" s="141"/>
      <c r="BJ2933" s="2"/>
      <c r="BK2933" s="141"/>
      <c r="BL2933" s="2"/>
      <c r="BM2933" s="140"/>
    </row>
    <row r="2934" spans="2:65" s="307" customFormat="1" ht="14.45" customHeight="1">
      <c r="B2934" s="18"/>
      <c r="C2934" s="309"/>
      <c r="D2934" s="309"/>
      <c r="E2934" s="310" t="s">
        <v>11756</v>
      </c>
      <c r="F2934" s="311" t="s">
        <v>11744</v>
      </c>
      <c r="G2934" s="312"/>
      <c r="H2934" s="313">
        <v>1</v>
      </c>
      <c r="I2934" s="314"/>
      <c r="J2934" s="315">
        <f t="shared" si="263"/>
        <v>0</v>
      </c>
      <c r="K2934" s="311"/>
      <c r="L2934" s="316"/>
      <c r="M2934" s="317"/>
      <c r="N2934" s="318" t="s">
        <v>53</v>
      </c>
      <c r="P2934" s="138"/>
      <c r="Q2934" s="138"/>
      <c r="R2934" s="138"/>
      <c r="S2934" s="138"/>
      <c r="T2934" s="139"/>
      <c r="AR2934" s="140"/>
      <c r="AT2934" s="140"/>
      <c r="AU2934" s="140"/>
      <c r="AY2934" s="2"/>
      <c r="BE2934" s="141"/>
      <c r="BF2934" s="141"/>
      <c r="BG2934" s="141"/>
      <c r="BH2934" s="141"/>
      <c r="BI2934" s="141"/>
      <c r="BJ2934" s="2"/>
      <c r="BK2934" s="141"/>
      <c r="BL2934" s="2"/>
      <c r="BM2934" s="140"/>
    </row>
    <row r="2935" spans="2:65" s="307" customFormat="1" ht="14.45" customHeight="1">
      <c r="B2935" s="18"/>
      <c r="C2935" s="309"/>
      <c r="D2935" s="309"/>
      <c r="E2935" s="310" t="s">
        <v>11757</v>
      </c>
      <c r="F2935" s="311" t="s">
        <v>11745</v>
      </c>
      <c r="G2935" s="312"/>
      <c r="H2935" s="313">
        <v>1</v>
      </c>
      <c r="I2935" s="314"/>
      <c r="J2935" s="315">
        <f t="shared" si="263"/>
        <v>0</v>
      </c>
      <c r="K2935" s="311"/>
      <c r="L2935" s="316"/>
      <c r="M2935" s="317"/>
      <c r="N2935" s="318" t="s">
        <v>53</v>
      </c>
      <c r="P2935" s="138"/>
      <c r="Q2935" s="138"/>
      <c r="R2935" s="138"/>
      <c r="S2935" s="138"/>
      <c r="T2935" s="139"/>
      <c r="AR2935" s="140"/>
      <c r="AT2935" s="140"/>
      <c r="AU2935" s="140"/>
      <c r="AY2935" s="2"/>
      <c r="BE2935" s="141"/>
      <c r="BF2935" s="141"/>
      <c r="BG2935" s="141"/>
      <c r="BH2935" s="141"/>
      <c r="BI2935" s="141"/>
      <c r="BJ2935" s="2"/>
      <c r="BK2935" s="141"/>
      <c r="BL2935" s="2"/>
      <c r="BM2935" s="140"/>
    </row>
    <row r="2936" spans="2:65" s="307" customFormat="1" ht="14.45" customHeight="1">
      <c r="B2936" s="18"/>
      <c r="C2936" s="309"/>
      <c r="D2936" s="309"/>
      <c r="E2936" s="310" t="s">
        <v>11758</v>
      </c>
      <c r="F2936" s="311" t="s">
        <v>11746</v>
      </c>
      <c r="G2936" s="312"/>
      <c r="H2936" s="313">
        <v>1</v>
      </c>
      <c r="I2936" s="314"/>
      <c r="J2936" s="315">
        <f t="shared" si="263"/>
        <v>0</v>
      </c>
      <c r="K2936" s="311"/>
      <c r="L2936" s="316"/>
      <c r="M2936" s="317"/>
      <c r="N2936" s="318" t="s">
        <v>53</v>
      </c>
      <c r="P2936" s="138"/>
      <c r="Q2936" s="138"/>
      <c r="R2936" s="138"/>
      <c r="S2936" s="138"/>
      <c r="T2936" s="139"/>
      <c r="AR2936" s="140"/>
      <c r="AT2936" s="140"/>
      <c r="AU2936" s="140"/>
      <c r="AY2936" s="2"/>
      <c r="BE2936" s="141"/>
      <c r="BF2936" s="141"/>
      <c r="BG2936" s="141"/>
      <c r="BH2936" s="141"/>
      <c r="BI2936" s="141"/>
      <c r="BJ2936" s="2"/>
      <c r="BK2936" s="141"/>
      <c r="BL2936" s="2"/>
      <c r="BM2936" s="140"/>
    </row>
    <row r="2937" spans="2:65" s="307" customFormat="1" ht="14.45" customHeight="1">
      <c r="B2937" s="18"/>
      <c r="C2937" s="309"/>
      <c r="D2937" s="309"/>
      <c r="E2937" s="310" t="s">
        <v>11759</v>
      </c>
      <c r="F2937" s="311" t="s">
        <v>11747</v>
      </c>
      <c r="G2937" s="312"/>
      <c r="H2937" s="313">
        <v>1</v>
      </c>
      <c r="I2937" s="314"/>
      <c r="J2937" s="315">
        <f t="shared" si="263"/>
        <v>0</v>
      </c>
      <c r="K2937" s="311"/>
      <c r="L2937" s="316"/>
      <c r="M2937" s="317"/>
      <c r="N2937" s="318" t="s">
        <v>53</v>
      </c>
      <c r="P2937" s="138"/>
      <c r="Q2937" s="138"/>
      <c r="R2937" s="138"/>
      <c r="S2937" s="138"/>
      <c r="T2937" s="139"/>
      <c r="AR2937" s="140"/>
      <c r="AT2937" s="140"/>
      <c r="AU2937" s="140"/>
      <c r="AY2937" s="2"/>
      <c r="BE2937" s="141"/>
      <c r="BF2937" s="141"/>
      <c r="BG2937" s="141"/>
      <c r="BH2937" s="141"/>
      <c r="BI2937" s="141"/>
      <c r="BJ2937" s="2"/>
      <c r="BK2937" s="141"/>
      <c r="BL2937" s="2"/>
      <c r="BM2937" s="140"/>
    </row>
    <row r="2938" spans="2:65" s="307" customFormat="1" ht="14.45" customHeight="1">
      <c r="B2938" s="18"/>
      <c r="C2938" s="309"/>
      <c r="D2938" s="309"/>
      <c r="E2938" s="310" t="s">
        <v>11760</v>
      </c>
      <c r="F2938" s="311" t="s">
        <v>11748</v>
      </c>
      <c r="G2938" s="312"/>
      <c r="H2938" s="313">
        <v>1</v>
      </c>
      <c r="I2938" s="314"/>
      <c r="J2938" s="315">
        <f t="shared" si="263"/>
        <v>0</v>
      </c>
      <c r="K2938" s="311"/>
      <c r="L2938" s="316"/>
      <c r="M2938" s="317"/>
      <c r="N2938" s="318" t="s">
        <v>53</v>
      </c>
      <c r="P2938" s="138"/>
      <c r="Q2938" s="138"/>
      <c r="R2938" s="138"/>
      <c r="S2938" s="138"/>
      <c r="T2938" s="139"/>
      <c r="AR2938" s="140"/>
      <c r="AT2938" s="140"/>
      <c r="AU2938" s="140"/>
      <c r="AY2938" s="2"/>
      <c r="BE2938" s="141"/>
      <c r="BF2938" s="141"/>
      <c r="BG2938" s="141"/>
      <c r="BH2938" s="141"/>
      <c r="BI2938" s="141"/>
      <c r="BJ2938" s="2"/>
      <c r="BK2938" s="141"/>
      <c r="BL2938" s="2"/>
      <c r="BM2938" s="140"/>
    </row>
    <row r="2939" spans="2:65" s="307" customFormat="1" ht="14.45" customHeight="1">
      <c r="B2939" s="18"/>
      <c r="C2939" s="309"/>
      <c r="D2939" s="309"/>
      <c r="E2939" s="310" t="s">
        <v>11761</v>
      </c>
      <c r="F2939" s="311" t="s">
        <v>11747</v>
      </c>
      <c r="G2939" s="312"/>
      <c r="H2939" s="313">
        <v>1</v>
      </c>
      <c r="I2939" s="314"/>
      <c r="J2939" s="315">
        <f t="shared" si="263"/>
        <v>0</v>
      </c>
      <c r="K2939" s="311"/>
      <c r="L2939" s="316"/>
      <c r="M2939" s="317"/>
      <c r="N2939" s="318" t="s">
        <v>53</v>
      </c>
      <c r="P2939" s="138"/>
      <c r="Q2939" s="138"/>
      <c r="R2939" s="138"/>
      <c r="S2939" s="138"/>
      <c r="T2939" s="139"/>
      <c r="AR2939" s="140"/>
      <c r="AT2939" s="140"/>
      <c r="AU2939" s="140"/>
      <c r="AY2939" s="2"/>
      <c r="BE2939" s="141"/>
      <c r="BF2939" s="141"/>
      <c r="BG2939" s="141"/>
      <c r="BH2939" s="141"/>
      <c r="BI2939" s="141"/>
      <c r="BJ2939" s="2"/>
      <c r="BK2939" s="141"/>
      <c r="BL2939" s="2"/>
      <c r="BM2939" s="140"/>
    </row>
    <row r="2940" spans="2:65" s="307" customFormat="1" ht="14.45" customHeight="1">
      <c r="B2940" s="18"/>
      <c r="C2940" s="309"/>
      <c r="D2940" s="309"/>
      <c r="E2940" s="310" t="s">
        <v>11762</v>
      </c>
      <c r="F2940" s="311" t="s">
        <v>11749</v>
      </c>
      <c r="G2940" s="312"/>
      <c r="H2940" s="313">
        <v>1</v>
      </c>
      <c r="I2940" s="314"/>
      <c r="J2940" s="315">
        <f t="shared" si="263"/>
        <v>0</v>
      </c>
      <c r="K2940" s="311"/>
      <c r="L2940" s="316"/>
      <c r="M2940" s="317"/>
      <c r="N2940" s="318" t="s">
        <v>53</v>
      </c>
      <c r="P2940" s="138"/>
      <c r="Q2940" s="138"/>
      <c r="R2940" s="138"/>
      <c r="S2940" s="138"/>
      <c r="T2940" s="139"/>
      <c r="AR2940" s="140"/>
      <c r="AT2940" s="140"/>
      <c r="AU2940" s="140"/>
      <c r="AY2940" s="2"/>
      <c r="BE2940" s="141"/>
      <c r="BF2940" s="141"/>
      <c r="BG2940" s="141"/>
      <c r="BH2940" s="141"/>
      <c r="BI2940" s="141"/>
      <c r="BJ2940" s="2"/>
      <c r="BK2940" s="141"/>
      <c r="BL2940" s="2"/>
      <c r="BM2940" s="140"/>
    </row>
    <row r="2941" spans="2:65" s="307" customFormat="1" ht="14.45" customHeight="1">
      <c r="B2941" s="18"/>
      <c r="C2941" s="309"/>
      <c r="D2941" s="309"/>
      <c r="E2941" s="310" t="s">
        <v>11763</v>
      </c>
      <c r="F2941" s="311" t="s">
        <v>3514</v>
      </c>
      <c r="G2941" s="312"/>
      <c r="H2941" s="313">
        <v>1</v>
      </c>
      <c r="I2941" s="314"/>
      <c r="J2941" s="315">
        <f t="shared" si="263"/>
        <v>0</v>
      </c>
      <c r="K2941" s="311"/>
      <c r="L2941" s="316"/>
      <c r="M2941" s="317"/>
      <c r="N2941" s="318" t="s">
        <v>53</v>
      </c>
      <c r="P2941" s="138"/>
      <c r="Q2941" s="138"/>
      <c r="R2941" s="138"/>
      <c r="S2941" s="138"/>
      <c r="T2941" s="139"/>
      <c r="AR2941" s="140"/>
      <c r="AT2941" s="140"/>
      <c r="AU2941" s="140"/>
      <c r="AY2941" s="2"/>
      <c r="BE2941" s="141"/>
      <c r="BF2941" s="141"/>
      <c r="BG2941" s="141"/>
      <c r="BH2941" s="141"/>
      <c r="BI2941" s="141"/>
      <c r="BJ2941" s="2"/>
      <c r="BK2941" s="141"/>
      <c r="BL2941" s="2"/>
      <c r="BM2941" s="140"/>
    </row>
    <row r="2942" spans="2:65" s="307" customFormat="1" ht="14.45" customHeight="1">
      <c r="B2942" s="18"/>
      <c r="C2942" s="309"/>
      <c r="D2942" s="309"/>
      <c r="E2942" s="310" t="s">
        <v>11764</v>
      </c>
      <c r="F2942" s="311" t="s">
        <v>11748</v>
      </c>
      <c r="G2942" s="312"/>
      <c r="H2942" s="313">
        <v>1</v>
      </c>
      <c r="I2942" s="314"/>
      <c r="J2942" s="315">
        <f t="shared" si="263"/>
        <v>0</v>
      </c>
      <c r="K2942" s="311"/>
      <c r="L2942" s="316"/>
      <c r="M2942" s="317"/>
      <c r="N2942" s="318" t="s">
        <v>53</v>
      </c>
      <c r="P2942" s="138"/>
      <c r="Q2942" s="138"/>
      <c r="R2942" s="138"/>
      <c r="S2942" s="138"/>
      <c r="T2942" s="139"/>
      <c r="AR2942" s="140"/>
      <c r="AT2942" s="140"/>
      <c r="AU2942" s="140"/>
      <c r="AY2942" s="2"/>
      <c r="BE2942" s="141"/>
      <c r="BF2942" s="141"/>
      <c r="BG2942" s="141"/>
      <c r="BH2942" s="141"/>
      <c r="BI2942" s="141"/>
      <c r="BJ2942" s="2"/>
      <c r="BK2942" s="141"/>
      <c r="BL2942" s="2"/>
      <c r="BM2942" s="140"/>
    </row>
    <row r="2943" spans="2:65" s="307" customFormat="1" ht="14.45" customHeight="1">
      <c r="B2943" s="18"/>
      <c r="C2943" s="309"/>
      <c r="D2943" s="309"/>
      <c r="E2943" s="310" t="s">
        <v>11765</v>
      </c>
      <c r="F2943" s="311" t="s">
        <v>11748</v>
      </c>
      <c r="G2943" s="312"/>
      <c r="H2943" s="313">
        <v>1</v>
      </c>
      <c r="I2943" s="314"/>
      <c r="J2943" s="315">
        <f t="shared" si="263"/>
        <v>0</v>
      </c>
      <c r="K2943" s="311"/>
      <c r="L2943" s="316"/>
      <c r="M2943" s="317"/>
      <c r="N2943" s="318" t="s">
        <v>53</v>
      </c>
      <c r="P2943" s="138"/>
      <c r="Q2943" s="138"/>
      <c r="R2943" s="138"/>
      <c r="S2943" s="138"/>
      <c r="T2943" s="139"/>
      <c r="AR2943" s="140"/>
      <c r="AT2943" s="140"/>
      <c r="AU2943" s="140"/>
      <c r="AY2943" s="2"/>
      <c r="BE2943" s="141"/>
      <c r="BF2943" s="141"/>
      <c r="BG2943" s="141"/>
      <c r="BH2943" s="141"/>
      <c r="BI2943" s="141"/>
      <c r="BJ2943" s="2"/>
      <c r="BK2943" s="141"/>
      <c r="BL2943" s="2"/>
      <c r="BM2943" s="140"/>
    </row>
    <row r="2944" spans="2:65" s="307" customFormat="1" ht="14.45" customHeight="1">
      <c r="B2944" s="18"/>
      <c r="C2944" s="309"/>
      <c r="D2944" s="309"/>
      <c r="E2944" s="310" t="s">
        <v>11766</v>
      </c>
      <c r="F2944" s="311" t="s">
        <v>3514</v>
      </c>
      <c r="G2944" s="312"/>
      <c r="H2944" s="313">
        <v>1</v>
      </c>
      <c r="I2944" s="314"/>
      <c r="J2944" s="315">
        <f t="shared" si="263"/>
        <v>0</v>
      </c>
      <c r="K2944" s="311"/>
      <c r="L2944" s="316"/>
      <c r="M2944" s="317"/>
      <c r="N2944" s="318" t="s">
        <v>53</v>
      </c>
      <c r="P2944" s="138"/>
      <c r="Q2944" s="138"/>
      <c r="R2944" s="138"/>
      <c r="S2944" s="138"/>
      <c r="T2944" s="139"/>
      <c r="AR2944" s="140"/>
      <c r="AT2944" s="140"/>
      <c r="AU2944" s="140"/>
      <c r="AY2944" s="2"/>
      <c r="BE2944" s="141"/>
      <c r="BF2944" s="141"/>
      <c r="BG2944" s="141"/>
      <c r="BH2944" s="141"/>
      <c r="BI2944" s="141"/>
      <c r="BJ2944" s="2"/>
      <c r="BK2944" s="141"/>
      <c r="BL2944" s="2"/>
      <c r="BM2944" s="140"/>
    </row>
    <row r="2945" spans="2:65" s="307" customFormat="1" ht="14.45" customHeight="1">
      <c r="B2945" s="18"/>
      <c r="C2945" s="309"/>
      <c r="D2945" s="309"/>
      <c r="E2945" s="310" t="s">
        <v>3513</v>
      </c>
      <c r="F2945" s="311" t="s">
        <v>3514</v>
      </c>
      <c r="G2945" s="312"/>
      <c r="H2945" s="313">
        <v>1</v>
      </c>
      <c r="I2945" s="314"/>
      <c r="J2945" s="315">
        <f t="shared" si="263"/>
        <v>0</v>
      </c>
      <c r="K2945" s="311"/>
      <c r="L2945" s="316"/>
      <c r="M2945" s="317"/>
      <c r="N2945" s="318" t="s">
        <v>53</v>
      </c>
      <c r="P2945" s="138"/>
      <c r="Q2945" s="138"/>
      <c r="R2945" s="138"/>
      <c r="S2945" s="138"/>
      <c r="T2945" s="139"/>
      <c r="AR2945" s="140"/>
      <c r="AT2945" s="140"/>
      <c r="AU2945" s="140"/>
      <c r="AY2945" s="2"/>
      <c r="BE2945" s="141"/>
      <c r="BF2945" s="141"/>
      <c r="BG2945" s="141"/>
      <c r="BH2945" s="141"/>
      <c r="BI2945" s="141"/>
      <c r="BJ2945" s="2"/>
      <c r="BK2945" s="141"/>
      <c r="BL2945" s="2"/>
      <c r="BM2945" s="140"/>
    </row>
    <row r="2946" spans="2:65" s="17" customFormat="1" ht="14.45" customHeight="1">
      <c r="B2946" s="18"/>
      <c r="C2946" s="177" t="s">
        <v>3516</v>
      </c>
      <c r="D2946" s="177" t="s">
        <v>445</v>
      </c>
      <c r="E2946" s="178" t="s">
        <v>3517</v>
      </c>
      <c r="F2946" s="179" t="s">
        <v>3487</v>
      </c>
      <c r="G2946" s="180" t="s">
        <v>139</v>
      </c>
      <c r="H2946" s="181">
        <v>60</v>
      </c>
      <c r="I2946" s="182"/>
      <c r="J2946" s="183">
        <f t="shared" si="263"/>
        <v>0</v>
      </c>
      <c r="K2946" s="179" t="s">
        <v>44</v>
      </c>
      <c r="L2946" s="184"/>
      <c r="M2946" s="185" t="s">
        <v>44</v>
      </c>
      <c r="N2946" s="186" t="s">
        <v>53</v>
      </c>
      <c r="P2946" s="138">
        <f>O2946*H2946</f>
        <v>0</v>
      </c>
      <c r="Q2946" s="138">
        <v>0</v>
      </c>
      <c r="R2946" s="138">
        <f>Q2946*H2946</f>
        <v>0</v>
      </c>
      <c r="S2946" s="138">
        <v>0</v>
      </c>
      <c r="T2946" s="139">
        <f>S2946*H2946</f>
        <v>0</v>
      </c>
      <c r="AR2946" s="140" t="s">
        <v>496</v>
      </c>
      <c r="AT2946" s="140" t="s">
        <v>445</v>
      </c>
      <c r="AU2946" s="140" t="s">
        <v>141</v>
      </c>
      <c r="AY2946" s="2" t="s">
        <v>263</v>
      </c>
      <c r="BE2946" s="141">
        <f>IF(N2946="základní",J2946,0)</f>
        <v>0</v>
      </c>
      <c r="BF2946" s="141">
        <f>IF(N2946="snížená",J2946,0)</f>
        <v>0</v>
      </c>
      <c r="BG2946" s="141">
        <f>IF(N2946="zákl. přenesená",J2946,0)</f>
        <v>0</v>
      </c>
      <c r="BH2946" s="141">
        <f>IF(N2946="sníž. přenesená",J2946,0)</f>
        <v>0</v>
      </c>
      <c r="BI2946" s="141">
        <f>IF(N2946="nulová",J2946,0)</f>
        <v>0</v>
      </c>
      <c r="BJ2946" s="2" t="s">
        <v>89</v>
      </c>
      <c r="BK2946" s="141">
        <f>ROUND(I2946*H2946,2)</f>
        <v>0</v>
      </c>
      <c r="BL2946" s="2" t="s">
        <v>370</v>
      </c>
      <c r="BM2946" s="140" t="s">
        <v>3518</v>
      </c>
    </row>
    <row r="2947" spans="2:65" s="17" customFormat="1" ht="14.45" customHeight="1">
      <c r="B2947" s="18"/>
      <c r="C2947" s="129" t="s">
        <v>3519</v>
      </c>
      <c r="D2947" s="129" t="s">
        <v>265</v>
      </c>
      <c r="E2947" s="130" t="s">
        <v>3520</v>
      </c>
      <c r="F2947" s="131" t="s">
        <v>3222</v>
      </c>
      <c r="G2947" s="132" t="s">
        <v>439</v>
      </c>
      <c r="H2947" s="133">
        <v>1</v>
      </c>
      <c r="I2947" s="134"/>
      <c r="J2947" s="135">
        <f t="shared" si="263"/>
        <v>0</v>
      </c>
      <c r="K2947" s="131" t="s">
        <v>44</v>
      </c>
      <c r="L2947" s="18"/>
      <c r="M2947" s="136" t="s">
        <v>44</v>
      </c>
      <c r="N2947" s="137" t="s">
        <v>53</v>
      </c>
      <c r="P2947" s="138">
        <f t="shared" si="264"/>
        <v>0</v>
      </c>
      <c r="Q2947" s="138">
        <v>0</v>
      </c>
      <c r="R2947" s="138">
        <f t="shared" si="265"/>
        <v>0</v>
      </c>
      <c r="S2947" s="138">
        <v>0</v>
      </c>
      <c r="T2947" s="139">
        <f t="shared" si="266"/>
        <v>0</v>
      </c>
      <c r="AR2947" s="140" t="s">
        <v>370</v>
      </c>
      <c r="AT2947" s="140" t="s">
        <v>265</v>
      </c>
      <c r="AU2947" s="140" t="s">
        <v>141</v>
      </c>
      <c r="AY2947" s="2" t="s">
        <v>263</v>
      </c>
      <c r="BE2947" s="141">
        <f t="shared" si="267"/>
        <v>0</v>
      </c>
      <c r="BF2947" s="141">
        <f t="shared" si="268"/>
        <v>0</v>
      </c>
      <c r="BG2947" s="141">
        <f t="shared" si="269"/>
        <v>0</v>
      </c>
      <c r="BH2947" s="141">
        <f t="shared" si="270"/>
        <v>0</v>
      </c>
      <c r="BI2947" s="141">
        <f t="shared" si="271"/>
        <v>0</v>
      </c>
      <c r="BJ2947" s="2" t="s">
        <v>89</v>
      </c>
      <c r="BK2947" s="141">
        <f t="shared" si="272"/>
        <v>0</v>
      </c>
      <c r="BL2947" s="2" t="s">
        <v>370</v>
      </c>
      <c r="BM2947" s="140" t="s">
        <v>3521</v>
      </c>
    </row>
    <row r="2948" spans="2:65" s="17" customFormat="1" ht="14.45" customHeight="1">
      <c r="B2948" s="18"/>
      <c r="C2948" s="129" t="s">
        <v>3522</v>
      </c>
      <c r="D2948" s="129" t="s">
        <v>265</v>
      </c>
      <c r="E2948" s="130" t="s">
        <v>3523</v>
      </c>
      <c r="F2948" s="131" t="s">
        <v>3223</v>
      </c>
      <c r="G2948" s="132" t="s">
        <v>439</v>
      </c>
      <c r="H2948" s="133">
        <v>1</v>
      </c>
      <c r="I2948" s="134"/>
      <c r="J2948" s="135">
        <f t="shared" si="263"/>
        <v>0</v>
      </c>
      <c r="K2948" s="131" t="s">
        <v>44</v>
      </c>
      <c r="L2948" s="18"/>
      <c r="M2948" s="136" t="s">
        <v>44</v>
      </c>
      <c r="N2948" s="137" t="s">
        <v>53</v>
      </c>
      <c r="P2948" s="138">
        <f t="shared" si="264"/>
        <v>0</v>
      </c>
      <c r="Q2948" s="138">
        <v>0</v>
      </c>
      <c r="R2948" s="138">
        <f t="shared" si="265"/>
        <v>0</v>
      </c>
      <c r="S2948" s="138">
        <v>0</v>
      </c>
      <c r="T2948" s="139">
        <f t="shared" si="266"/>
        <v>0</v>
      </c>
      <c r="AR2948" s="140" t="s">
        <v>370</v>
      </c>
      <c r="AT2948" s="140" t="s">
        <v>265</v>
      </c>
      <c r="AU2948" s="140" t="s">
        <v>141</v>
      </c>
      <c r="AY2948" s="2" t="s">
        <v>263</v>
      </c>
      <c r="BE2948" s="141">
        <f t="shared" si="267"/>
        <v>0</v>
      </c>
      <c r="BF2948" s="141">
        <f t="shared" si="268"/>
        <v>0</v>
      </c>
      <c r="BG2948" s="141">
        <f t="shared" si="269"/>
        <v>0</v>
      </c>
      <c r="BH2948" s="141">
        <f t="shared" si="270"/>
        <v>0</v>
      </c>
      <c r="BI2948" s="141">
        <f t="shared" si="271"/>
        <v>0</v>
      </c>
      <c r="BJ2948" s="2" t="s">
        <v>89</v>
      </c>
      <c r="BK2948" s="141">
        <f t="shared" si="272"/>
        <v>0</v>
      </c>
      <c r="BL2948" s="2" t="s">
        <v>370</v>
      </c>
      <c r="BM2948" s="140" t="s">
        <v>3524</v>
      </c>
    </row>
    <row r="2949" spans="2:65" s="116" customFormat="1" ht="20.85" customHeight="1">
      <c r="B2949" s="117"/>
      <c r="D2949" s="118" t="s">
        <v>81</v>
      </c>
      <c r="E2949" s="127" t="s">
        <v>3525</v>
      </c>
      <c r="F2949" s="127" t="s">
        <v>3526</v>
      </c>
      <c r="I2949" s="120"/>
      <c r="J2949" s="128">
        <f>BK2949</f>
        <v>0</v>
      </c>
      <c r="L2949" s="117"/>
      <c r="M2949" s="122"/>
      <c r="P2949" s="123">
        <f>SUM(P2950:P2956)</f>
        <v>0</v>
      </c>
      <c r="R2949" s="123">
        <f>SUM(R2950:R2956)</f>
        <v>0</v>
      </c>
      <c r="T2949" s="124">
        <f>SUM(T2950:T2956)</f>
        <v>0</v>
      </c>
      <c r="AR2949" s="118" t="s">
        <v>91</v>
      </c>
      <c r="AT2949" s="125" t="s">
        <v>81</v>
      </c>
      <c r="AU2949" s="125" t="s">
        <v>91</v>
      </c>
      <c r="AY2949" s="118" t="s">
        <v>263</v>
      </c>
      <c r="BK2949" s="126">
        <f>SUM(BK2950:BK2956)</f>
        <v>0</v>
      </c>
    </row>
    <row r="2950" spans="2:65" s="17" customFormat="1" ht="14.45" customHeight="1">
      <c r="B2950" s="18"/>
      <c r="C2950" s="129" t="s">
        <v>3527</v>
      </c>
      <c r="D2950" s="129" t="s">
        <v>265</v>
      </c>
      <c r="E2950" s="130" t="s">
        <v>3528</v>
      </c>
      <c r="F2950" s="131" t="s">
        <v>3305</v>
      </c>
      <c r="G2950" s="132" t="s">
        <v>402</v>
      </c>
      <c r="H2950" s="133">
        <v>8</v>
      </c>
      <c r="I2950" s="134"/>
      <c r="J2950" s="135">
        <f t="shared" ref="J2950:J2956" si="273">ROUND(I2950*H2950,2)</f>
        <v>0</v>
      </c>
      <c r="K2950" s="131" t="s">
        <v>44</v>
      </c>
      <c r="L2950" s="18"/>
      <c r="M2950" s="136" t="s">
        <v>44</v>
      </c>
      <c r="N2950" s="137" t="s">
        <v>53</v>
      </c>
      <c r="P2950" s="138">
        <f t="shared" ref="P2950:P2956" si="274">O2950*H2950</f>
        <v>0</v>
      </c>
      <c r="Q2950" s="138">
        <v>0</v>
      </c>
      <c r="R2950" s="138">
        <f t="shared" ref="R2950:R2956" si="275">Q2950*H2950</f>
        <v>0</v>
      </c>
      <c r="S2950" s="138">
        <v>0</v>
      </c>
      <c r="T2950" s="139">
        <f t="shared" ref="T2950:T2956" si="276">S2950*H2950</f>
        <v>0</v>
      </c>
      <c r="AR2950" s="140" t="s">
        <v>370</v>
      </c>
      <c r="AT2950" s="140" t="s">
        <v>265</v>
      </c>
      <c r="AU2950" s="140" t="s">
        <v>141</v>
      </c>
      <c r="AY2950" s="2" t="s">
        <v>263</v>
      </c>
      <c r="BE2950" s="141">
        <f t="shared" ref="BE2950:BE2956" si="277">IF(N2950="základní",J2950,0)</f>
        <v>0</v>
      </c>
      <c r="BF2950" s="141">
        <f t="shared" ref="BF2950:BF2956" si="278">IF(N2950="snížená",J2950,0)</f>
        <v>0</v>
      </c>
      <c r="BG2950" s="141">
        <f t="shared" ref="BG2950:BG2956" si="279">IF(N2950="zákl. přenesená",J2950,0)</f>
        <v>0</v>
      </c>
      <c r="BH2950" s="141">
        <f t="shared" ref="BH2950:BH2956" si="280">IF(N2950="sníž. přenesená",J2950,0)</f>
        <v>0</v>
      </c>
      <c r="BI2950" s="141">
        <f t="shared" ref="BI2950:BI2956" si="281">IF(N2950="nulová",J2950,0)</f>
        <v>0</v>
      </c>
      <c r="BJ2950" s="2" t="s">
        <v>89</v>
      </c>
      <c r="BK2950" s="141">
        <f t="shared" ref="BK2950:BK2956" si="282">ROUND(I2950*H2950,2)</f>
        <v>0</v>
      </c>
      <c r="BL2950" s="2" t="s">
        <v>370</v>
      </c>
      <c r="BM2950" s="140" t="s">
        <v>3529</v>
      </c>
    </row>
    <row r="2951" spans="2:65" s="17" customFormat="1" ht="14.45" customHeight="1">
      <c r="B2951" s="18"/>
      <c r="C2951" s="177" t="s">
        <v>3530</v>
      </c>
      <c r="D2951" s="177" t="s">
        <v>445</v>
      </c>
      <c r="E2951" s="178" t="s">
        <v>3531</v>
      </c>
      <c r="F2951" s="179" t="s">
        <v>3532</v>
      </c>
      <c r="G2951" s="180" t="s">
        <v>439</v>
      </c>
      <c r="H2951" s="181">
        <v>2</v>
      </c>
      <c r="I2951" s="182"/>
      <c r="J2951" s="183">
        <f t="shared" si="273"/>
        <v>0</v>
      </c>
      <c r="K2951" s="179" t="s">
        <v>44</v>
      </c>
      <c r="L2951" s="184"/>
      <c r="M2951" s="185" t="s">
        <v>44</v>
      </c>
      <c r="N2951" s="186" t="s">
        <v>53</v>
      </c>
      <c r="P2951" s="138">
        <f t="shared" si="274"/>
        <v>0</v>
      </c>
      <c r="Q2951" s="138">
        <v>0</v>
      </c>
      <c r="R2951" s="138">
        <f t="shared" si="275"/>
        <v>0</v>
      </c>
      <c r="S2951" s="138">
        <v>0</v>
      </c>
      <c r="T2951" s="139">
        <f t="shared" si="276"/>
        <v>0</v>
      </c>
      <c r="AR2951" s="140" t="s">
        <v>496</v>
      </c>
      <c r="AT2951" s="140" t="s">
        <v>445</v>
      </c>
      <c r="AU2951" s="140" t="s">
        <v>141</v>
      </c>
      <c r="AY2951" s="2" t="s">
        <v>263</v>
      </c>
      <c r="BE2951" s="141">
        <f t="shared" si="277"/>
        <v>0</v>
      </c>
      <c r="BF2951" s="141">
        <f t="shared" si="278"/>
        <v>0</v>
      </c>
      <c r="BG2951" s="141">
        <f t="shared" si="279"/>
        <v>0</v>
      </c>
      <c r="BH2951" s="141">
        <f t="shared" si="280"/>
        <v>0</v>
      </c>
      <c r="BI2951" s="141">
        <f t="shared" si="281"/>
        <v>0</v>
      </c>
      <c r="BJ2951" s="2" t="s">
        <v>89</v>
      </c>
      <c r="BK2951" s="141">
        <f t="shared" si="282"/>
        <v>0</v>
      </c>
      <c r="BL2951" s="2" t="s">
        <v>370</v>
      </c>
      <c r="BM2951" s="140" t="s">
        <v>3533</v>
      </c>
    </row>
    <row r="2952" spans="2:65" s="17" customFormat="1" ht="14.45" customHeight="1">
      <c r="B2952" s="18"/>
      <c r="C2952" s="177" t="s">
        <v>3534</v>
      </c>
      <c r="D2952" s="177" t="s">
        <v>445</v>
      </c>
      <c r="E2952" s="178" t="s">
        <v>3535</v>
      </c>
      <c r="F2952" s="179" t="s">
        <v>3536</v>
      </c>
      <c r="G2952" s="180" t="s">
        <v>439</v>
      </c>
      <c r="H2952" s="181">
        <v>2</v>
      </c>
      <c r="I2952" s="182"/>
      <c r="J2952" s="183">
        <f t="shared" si="273"/>
        <v>0</v>
      </c>
      <c r="K2952" s="179" t="s">
        <v>44</v>
      </c>
      <c r="L2952" s="184"/>
      <c r="M2952" s="185" t="s">
        <v>44</v>
      </c>
      <c r="N2952" s="186" t="s">
        <v>53</v>
      </c>
      <c r="P2952" s="138">
        <f t="shared" si="274"/>
        <v>0</v>
      </c>
      <c r="Q2952" s="138">
        <v>0</v>
      </c>
      <c r="R2952" s="138">
        <f t="shared" si="275"/>
        <v>0</v>
      </c>
      <c r="S2952" s="138">
        <v>0</v>
      </c>
      <c r="T2952" s="139">
        <f t="shared" si="276"/>
        <v>0</v>
      </c>
      <c r="AR2952" s="140" t="s">
        <v>496</v>
      </c>
      <c r="AT2952" s="140" t="s">
        <v>445</v>
      </c>
      <c r="AU2952" s="140" t="s">
        <v>141</v>
      </c>
      <c r="AY2952" s="2" t="s">
        <v>263</v>
      </c>
      <c r="BE2952" s="141">
        <f t="shared" si="277"/>
        <v>0</v>
      </c>
      <c r="BF2952" s="141">
        <f t="shared" si="278"/>
        <v>0</v>
      </c>
      <c r="BG2952" s="141">
        <f t="shared" si="279"/>
        <v>0</v>
      </c>
      <c r="BH2952" s="141">
        <f t="shared" si="280"/>
        <v>0</v>
      </c>
      <c r="BI2952" s="141">
        <f t="shared" si="281"/>
        <v>0</v>
      </c>
      <c r="BJ2952" s="2" t="s">
        <v>89</v>
      </c>
      <c r="BK2952" s="141">
        <f t="shared" si="282"/>
        <v>0</v>
      </c>
      <c r="BL2952" s="2" t="s">
        <v>370</v>
      </c>
      <c r="BM2952" s="140" t="s">
        <v>3537</v>
      </c>
    </row>
    <row r="2953" spans="2:65" s="17" customFormat="1" ht="14.45" customHeight="1">
      <c r="B2953" s="18"/>
      <c r="C2953" s="177" t="s">
        <v>3538</v>
      </c>
      <c r="D2953" s="177" t="s">
        <v>445</v>
      </c>
      <c r="E2953" s="178" t="s">
        <v>3539</v>
      </c>
      <c r="F2953" s="179" t="s">
        <v>3540</v>
      </c>
      <c r="G2953" s="180" t="s">
        <v>402</v>
      </c>
      <c r="H2953" s="181">
        <v>8</v>
      </c>
      <c r="I2953" s="182"/>
      <c r="J2953" s="183">
        <f t="shared" si="273"/>
        <v>0</v>
      </c>
      <c r="K2953" s="179" t="s">
        <v>44</v>
      </c>
      <c r="L2953" s="184"/>
      <c r="M2953" s="185" t="s">
        <v>44</v>
      </c>
      <c r="N2953" s="186" t="s">
        <v>53</v>
      </c>
      <c r="P2953" s="138">
        <f t="shared" si="274"/>
        <v>0</v>
      </c>
      <c r="Q2953" s="138">
        <v>0</v>
      </c>
      <c r="R2953" s="138">
        <f t="shared" si="275"/>
        <v>0</v>
      </c>
      <c r="S2953" s="138">
        <v>0</v>
      </c>
      <c r="T2953" s="139">
        <f t="shared" si="276"/>
        <v>0</v>
      </c>
      <c r="AR2953" s="140" t="s">
        <v>496</v>
      </c>
      <c r="AT2953" s="140" t="s">
        <v>445</v>
      </c>
      <c r="AU2953" s="140" t="s">
        <v>141</v>
      </c>
      <c r="AY2953" s="2" t="s">
        <v>263</v>
      </c>
      <c r="BE2953" s="141">
        <f t="shared" si="277"/>
        <v>0</v>
      </c>
      <c r="BF2953" s="141">
        <f t="shared" si="278"/>
        <v>0</v>
      </c>
      <c r="BG2953" s="141">
        <f t="shared" si="279"/>
        <v>0</v>
      </c>
      <c r="BH2953" s="141">
        <f t="shared" si="280"/>
        <v>0</v>
      </c>
      <c r="BI2953" s="141">
        <f t="shared" si="281"/>
        <v>0</v>
      </c>
      <c r="BJ2953" s="2" t="s">
        <v>89</v>
      </c>
      <c r="BK2953" s="141">
        <f t="shared" si="282"/>
        <v>0</v>
      </c>
      <c r="BL2953" s="2" t="s">
        <v>370</v>
      </c>
      <c r="BM2953" s="140" t="s">
        <v>3541</v>
      </c>
    </row>
    <row r="2954" spans="2:65" s="17" customFormat="1" ht="14.45" customHeight="1">
      <c r="B2954" s="18"/>
      <c r="C2954" s="177" t="s">
        <v>3542</v>
      </c>
      <c r="D2954" s="177" t="s">
        <v>445</v>
      </c>
      <c r="E2954" s="178" t="s">
        <v>3543</v>
      </c>
      <c r="F2954" s="179" t="s">
        <v>3487</v>
      </c>
      <c r="G2954" s="180" t="s">
        <v>139</v>
      </c>
      <c r="H2954" s="181">
        <v>22</v>
      </c>
      <c r="I2954" s="182"/>
      <c r="J2954" s="183">
        <f t="shared" si="273"/>
        <v>0</v>
      </c>
      <c r="K2954" s="179" t="s">
        <v>44</v>
      </c>
      <c r="L2954" s="184"/>
      <c r="M2954" s="185" t="s">
        <v>44</v>
      </c>
      <c r="N2954" s="186" t="s">
        <v>53</v>
      </c>
      <c r="P2954" s="138">
        <f t="shared" si="274"/>
        <v>0</v>
      </c>
      <c r="Q2954" s="138">
        <v>0</v>
      </c>
      <c r="R2954" s="138">
        <f t="shared" si="275"/>
        <v>0</v>
      </c>
      <c r="S2954" s="138">
        <v>0</v>
      </c>
      <c r="T2954" s="139">
        <f t="shared" si="276"/>
        <v>0</v>
      </c>
      <c r="AR2954" s="140" t="s">
        <v>496</v>
      </c>
      <c r="AT2954" s="140" t="s">
        <v>445</v>
      </c>
      <c r="AU2954" s="140" t="s">
        <v>141</v>
      </c>
      <c r="AY2954" s="2" t="s">
        <v>263</v>
      </c>
      <c r="BE2954" s="141">
        <f t="shared" si="277"/>
        <v>0</v>
      </c>
      <c r="BF2954" s="141">
        <f t="shared" si="278"/>
        <v>0</v>
      </c>
      <c r="BG2954" s="141">
        <f t="shared" si="279"/>
        <v>0</v>
      </c>
      <c r="BH2954" s="141">
        <f t="shared" si="280"/>
        <v>0</v>
      </c>
      <c r="BI2954" s="141">
        <f t="shared" si="281"/>
        <v>0</v>
      </c>
      <c r="BJ2954" s="2" t="s">
        <v>89</v>
      </c>
      <c r="BK2954" s="141">
        <f t="shared" si="282"/>
        <v>0</v>
      </c>
      <c r="BL2954" s="2" t="s">
        <v>370</v>
      </c>
      <c r="BM2954" s="140" t="s">
        <v>3544</v>
      </c>
    </row>
    <row r="2955" spans="2:65" s="17" customFormat="1" ht="14.45" customHeight="1">
      <c r="B2955" s="18"/>
      <c r="C2955" s="129" t="s">
        <v>3545</v>
      </c>
      <c r="D2955" s="129" t="s">
        <v>265</v>
      </c>
      <c r="E2955" s="130" t="s">
        <v>3546</v>
      </c>
      <c r="F2955" s="131" t="s">
        <v>3547</v>
      </c>
      <c r="G2955" s="132" t="s">
        <v>439</v>
      </c>
      <c r="H2955" s="133">
        <v>1</v>
      </c>
      <c r="I2955" s="134"/>
      <c r="J2955" s="135">
        <f t="shared" si="273"/>
        <v>0</v>
      </c>
      <c r="K2955" s="131" t="s">
        <v>44</v>
      </c>
      <c r="L2955" s="18"/>
      <c r="M2955" s="136" t="s">
        <v>44</v>
      </c>
      <c r="N2955" s="137" t="s">
        <v>53</v>
      </c>
      <c r="P2955" s="138">
        <f t="shared" si="274"/>
        <v>0</v>
      </c>
      <c r="Q2955" s="138">
        <v>0</v>
      </c>
      <c r="R2955" s="138">
        <f t="shared" si="275"/>
        <v>0</v>
      </c>
      <c r="S2955" s="138">
        <v>0</v>
      </c>
      <c r="T2955" s="139">
        <f t="shared" si="276"/>
        <v>0</v>
      </c>
      <c r="AR2955" s="140" t="s">
        <v>370</v>
      </c>
      <c r="AT2955" s="140" t="s">
        <v>265</v>
      </c>
      <c r="AU2955" s="140" t="s">
        <v>141</v>
      </c>
      <c r="AY2955" s="2" t="s">
        <v>263</v>
      </c>
      <c r="BE2955" s="141">
        <f t="shared" si="277"/>
        <v>0</v>
      </c>
      <c r="BF2955" s="141">
        <f t="shared" si="278"/>
        <v>0</v>
      </c>
      <c r="BG2955" s="141">
        <f t="shared" si="279"/>
        <v>0</v>
      </c>
      <c r="BH2955" s="141">
        <f t="shared" si="280"/>
        <v>0</v>
      </c>
      <c r="BI2955" s="141">
        <f t="shared" si="281"/>
        <v>0</v>
      </c>
      <c r="BJ2955" s="2" t="s">
        <v>89</v>
      </c>
      <c r="BK2955" s="141">
        <f t="shared" si="282"/>
        <v>0</v>
      </c>
      <c r="BL2955" s="2" t="s">
        <v>370</v>
      </c>
      <c r="BM2955" s="140" t="s">
        <v>3548</v>
      </c>
    </row>
    <row r="2956" spans="2:65" s="17" customFormat="1" ht="14.45" customHeight="1">
      <c r="B2956" s="18"/>
      <c r="C2956" s="129" t="s">
        <v>3549</v>
      </c>
      <c r="D2956" s="129" t="s">
        <v>265</v>
      </c>
      <c r="E2956" s="130" t="s">
        <v>3550</v>
      </c>
      <c r="F2956" s="131" t="s">
        <v>3551</v>
      </c>
      <c r="G2956" s="132" t="s">
        <v>439</v>
      </c>
      <c r="H2956" s="133">
        <v>1</v>
      </c>
      <c r="I2956" s="134"/>
      <c r="J2956" s="135">
        <f t="shared" si="273"/>
        <v>0</v>
      </c>
      <c r="K2956" s="131" t="s">
        <v>44</v>
      </c>
      <c r="L2956" s="18"/>
      <c r="M2956" s="136" t="s">
        <v>44</v>
      </c>
      <c r="N2956" s="137" t="s">
        <v>53</v>
      </c>
      <c r="P2956" s="138">
        <f t="shared" si="274"/>
        <v>0</v>
      </c>
      <c r="Q2956" s="138">
        <v>0</v>
      </c>
      <c r="R2956" s="138">
        <f t="shared" si="275"/>
        <v>0</v>
      </c>
      <c r="S2956" s="138">
        <v>0</v>
      </c>
      <c r="T2956" s="139">
        <f t="shared" si="276"/>
        <v>0</v>
      </c>
      <c r="AR2956" s="140" t="s">
        <v>370</v>
      </c>
      <c r="AT2956" s="140" t="s">
        <v>265</v>
      </c>
      <c r="AU2956" s="140" t="s">
        <v>141</v>
      </c>
      <c r="AY2956" s="2" t="s">
        <v>263</v>
      </c>
      <c r="BE2956" s="141">
        <f t="shared" si="277"/>
        <v>0</v>
      </c>
      <c r="BF2956" s="141">
        <f t="shared" si="278"/>
        <v>0</v>
      </c>
      <c r="BG2956" s="141">
        <f t="shared" si="279"/>
        <v>0</v>
      </c>
      <c r="BH2956" s="141">
        <f t="shared" si="280"/>
        <v>0</v>
      </c>
      <c r="BI2956" s="141">
        <f t="shared" si="281"/>
        <v>0</v>
      </c>
      <c r="BJ2956" s="2" t="s">
        <v>89</v>
      </c>
      <c r="BK2956" s="141">
        <f t="shared" si="282"/>
        <v>0</v>
      </c>
      <c r="BL2956" s="2" t="s">
        <v>370</v>
      </c>
      <c r="BM2956" s="140" t="s">
        <v>3552</v>
      </c>
    </row>
    <row r="2957" spans="2:65" s="116" customFormat="1" ht="20.85" customHeight="1">
      <c r="B2957" s="117"/>
      <c r="D2957" s="118" t="s">
        <v>81</v>
      </c>
      <c r="E2957" s="127" t="s">
        <v>3553</v>
      </c>
      <c r="F2957" s="127" t="s">
        <v>3554</v>
      </c>
      <c r="I2957" s="120"/>
      <c r="J2957" s="128">
        <f>BK2957</f>
        <v>0</v>
      </c>
      <c r="L2957" s="117"/>
      <c r="M2957" s="122"/>
      <c r="P2957" s="123">
        <f>SUM(P2958:P2959)</f>
        <v>0</v>
      </c>
      <c r="R2957" s="123">
        <f>SUM(R2958:R2959)</f>
        <v>0</v>
      </c>
      <c r="T2957" s="124">
        <f>SUM(T2958:T2959)</f>
        <v>0</v>
      </c>
      <c r="AR2957" s="118" t="s">
        <v>91</v>
      </c>
      <c r="AT2957" s="125" t="s">
        <v>81</v>
      </c>
      <c r="AU2957" s="125" t="s">
        <v>91</v>
      </c>
      <c r="AY2957" s="118" t="s">
        <v>263</v>
      </c>
      <c r="BK2957" s="126">
        <f>SUM(BK2958:BK2959)</f>
        <v>0</v>
      </c>
    </row>
    <row r="2958" spans="2:65" s="17" customFormat="1" ht="14.45" customHeight="1">
      <c r="B2958" s="18"/>
      <c r="C2958" s="129" t="s">
        <v>3555</v>
      </c>
      <c r="D2958" s="129" t="s">
        <v>265</v>
      </c>
      <c r="E2958" s="130" t="s">
        <v>3556</v>
      </c>
      <c r="F2958" s="131" t="s">
        <v>3557</v>
      </c>
      <c r="G2958" s="132" t="s">
        <v>402</v>
      </c>
      <c r="H2958" s="133">
        <v>36</v>
      </c>
      <c r="I2958" s="134"/>
      <c r="J2958" s="135">
        <f>ROUND(I2958*H2958,2)</f>
        <v>0</v>
      </c>
      <c r="K2958" s="131" t="s">
        <v>44</v>
      </c>
      <c r="L2958" s="18"/>
      <c r="M2958" s="136" t="s">
        <v>44</v>
      </c>
      <c r="N2958" s="137" t="s">
        <v>53</v>
      </c>
      <c r="P2958" s="138">
        <f>O2958*H2958</f>
        <v>0</v>
      </c>
      <c r="Q2958" s="138">
        <v>0</v>
      </c>
      <c r="R2958" s="138">
        <f>Q2958*H2958</f>
        <v>0</v>
      </c>
      <c r="S2958" s="138">
        <v>0</v>
      </c>
      <c r="T2958" s="139">
        <f>S2958*H2958</f>
        <v>0</v>
      </c>
      <c r="AR2958" s="140" t="s">
        <v>370</v>
      </c>
      <c r="AT2958" s="140" t="s">
        <v>265</v>
      </c>
      <c r="AU2958" s="140" t="s">
        <v>141</v>
      </c>
      <c r="AY2958" s="2" t="s">
        <v>263</v>
      </c>
      <c r="BE2958" s="141">
        <f>IF(N2958="základní",J2958,0)</f>
        <v>0</v>
      </c>
      <c r="BF2958" s="141">
        <f>IF(N2958="snížená",J2958,0)</f>
        <v>0</v>
      </c>
      <c r="BG2958" s="141">
        <f>IF(N2958="zákl. přenesená",J2958,0)</f>
        <v>0</v>
      </c>
      <c r="BH2958" s="141">
        <f>IF(N2958="sníž. přenesená",J2958,0)</f>
        <v>0</v>
      </c>
      <c r="BI2958" s="141">
        <f>IF(N2958="nulová",J2958,0)</f>
        <v>0</v>
      </c>
      <c r="BJ2958" s="2" t="s">
        <v>89</v>
      </c>
      <c r="BK2958" s="141">
        <f>ROUND(I2958*H2958,2)</f>
        <v>0</v>
      </c>
      <c r="BL2958" s="2" t="s">
        <v>370</v>
      </c>
      <c r="BM2958" s="140" t="s">
        <v>3558</v>
      </c>
    </row>
    <row r="2959" spans="2:65" s="17" customFormat="1" ht="14.45" customHeight="1">
      <c r="B2959" s="18"/>
      <c r="C2959" s="129" t="s">
        <v>3559</v>
      </c>
      <c r="D2959" s="129" t="s">
        <v>265</v>
      </c>
      <c r="E2959" s="130" t="s">
        <v>3560</v>
      </c>
      <c r="F2959" s="131" t="s">
        <v>3561</v>
      </c>
      <c r="G2959" s="132" t="s">
        <v>439</v>
      </c>
      <c r="H2959" s="133">
        <v>2</v>
      </c>
      <c r="I2959" s="134"/>
      <c r="J2959" s="135">
        <f>ROUND(I2959*H2959,2)</f>
        <v>0</v>
      </c>
      <c r="K2959" s="131" t="s">
        <v>44</v>
      </c>
      <c r="L2959" s="18"/>
      <c r="M2959" s="136" t="s">
        <v>44</v>
      </c>
      <c r="N2959" s="137" t="s">
        <v>53</v>
      </c>
      <c r="P2959" s="138">
        <f>O2959*H2959</f>
        <v>0</v>
      </c>
      <c r="Q2959" s="138">
        <v>0</v>
      </c>
      <c r="R2959" s="138">
        <f>Q2959*H2959</f>
        <v>0</v>
      </c>
      <c r="S2959" s="138">
        <v>0</v>
      </c>
      <c r="T2959" s="139">
        <f>S2959*H2959</f>
        <v>0</v>
      </c>
      <c r="AR2959" s="140" t="s">
        <v>370</v>
      </c>
      <c r="AT2959" s="140" t="s">
        <v>265</v>
      </c>
      <c r="AU2959" s="140" t="s">
        <v>141</v>
      </c>
      <c r="AY2959" s="2" t="s">
        <v>263</v>
      </c>
      <c r="BE2959" s="141">
        <f>IF(N2959="základní",J2959,0)</f>
        <v>0</v>
      </c>
      <c r="BF2959" s="141">
        <f>IF(N2959="snížená",J2959,0)</f>
        <v>0</v>
      </c>
      <c r="BG2959" s="141">
        <f>IF(N2959="zákl. přenesená",J2959,0)</f>
        <v>0</v>
      </c>
      <c r="BH2959" s="141">
        <f>IF(N2959="sníž. přenesená",J2959,0)</f>
        <v>0</v>
      </c>
      <c r="BI2959" s="141">
        <f>IF(N2959="nulová",J2959,0)</f>
        <v>0</v>
      </c>
      <c r="BJ2959" s="2" t="s">
        <v>89</v>
      </c>
      <c r="BK2959" s="141">
        <f>ROUND(I2959*H2959,2)</f>
        <v>0</v>
      </c>
      <c r="BL2959" s="2" t="s">
        <v>370</v>
      </c>
      <c r="BM2959" s="140" t="s">
        <v>3562</v>
      </c>
    </row>
    <row r="2960" spans="2:65" s="116" customFormat="1" ht="20.85" customHeight="1">
      <c r="B2960" s="117"/>
      <c r="D2960" s="118" t="s">
        <v>81</v>
      </c>
      <c r="E2960" s="127" t="s">
        <v>3563</v>
      </c>
      <c r="F2960" s="127" t="s">
        <v>3564</v>
      </c>
      <c r="I2960" s="120"/>
      <c r="J2960" s="128" t="e">
        <f>BK2960</f>
        <v>#REF!</v>
      </c>
      <c r="L2960" s="117"/>
      <c r="M2960" s="122"/>
      <c r="P2960" s="123" t="e">
        <f>SUM(P2961:P2972)</f>
        <v>#REF!</v>
      </c>
      <c r="R2960" s="123" t="e">
        <f>SUM(R2961:R2972)</f>
        <v>#REF!</v>
      </c>
      <c r="T2960" s="124" t="e">
        <f>SUM(T2961:T2972)</f>
        <v>#REF!</v>
      </c>
      <c r="AR2960" s="118" t="s">
        <v>91</v>
      </c>
      <c r="AT2960" s="125" t="s">
        <v>81</v>
      </c>
      <c r="AU2960" s="125" t="s">
        <v>91</v>
      </c>
      <c r="AY2960" s="118" t="s">
        <v>263</v>
      </c>
      <c r="BK2960" s="126" t="e">
        <f>SUM(BK2961:BK2972)</f>
        <v>#REF!</v>
      </c>
    </row>
    <row r="2961" spans="2:65" s="17" customFormat="1" ht="14.45" customHeight="1">
      <c r="B2961" s="18"/>
      <c r="C2961" s="129" t="s">
        <v>3565</v>
      </c>
      <c r="D2961" s="129" t="s">
        <v>265</v>
      </c>
      <c r="E2961" s="130" t="s">
        <v>3566</v>
      </c>
      <c r="F2961" s="131" t="s">
        <v>3567</v>
      </c>
      <c r="G2961" s="132" t="s">
        <v>402</v>
      </c>
      <c r="H2961" s="133">
        <v>2</v>
      </c>
      <c r="I2961" s="134"/>
      <c r="J2961" s="135">
        <f t="shared" ref="J2961:J2972" si="283">ROUND(I2961*H2961,2)</f>
        <v>0</v>
      </c>
      <c r="K2961" s="131" t="s">
        <v>44</v>
      </c>
      <c r="L2961" s="18"/>
      <c r="M2961" s="136" t="s">
        <v>44</v>
      </c>
      <c r="N2961" s="137" t="s">
        <v>53</v>
      </c>
      <c r="P2961" s="138">
        <f t="shared" ref="P2961:P2972" si="284">O2961*H2961</f>
        <v>0</v>
      </c>
      <c r="Q2961" s="138">
        <v>0</v>
      </c>
      <c r="R2961" s="138">
        <f t="shared" ref="R2961:R2972" si="285">Q2961*H2961</f>
        <v>0</v>
      </c>
      <c r="S2961" s="138">
        <v>0</v>
      </c>
      <c r="T2961" s="139">
        <f t="shared" ref="T2961:T2972" si="286">S2961*H2961</f>
        <v>0</v>
      </c>
      <c r="AR2961" s="140" t="s">
        <v>370</v>
      </c>
      <c r="AT2961" s="140" t="s">
        <v>265</v>
      </c>
      <c r="AU2961" s="140" t="s">
        <v>141</v>
      </c>
      <c r="AY2961" s="2" t="s">
        <v>263</v>
      </c>
      <c r="BE2961" s="141">
        <f t="shared" ref="BE2961:BE2972" si="287">IF(N2961="základní",J2961,0)</f>
        <v>0</v>
      </c>
      <c r="BF2961" s="141">
        <f t="shared" ref="BF2961:BF2972" si="288">IF(N2961="snížená",J2961,0)</f>
        <v>0</v>
      </c>
      <c r="BG2961" s="141">
        <f t="shared" ref="BG2961:BG2972" si="289">IF(N2961="zákl. přenesená",J2961,0)</f>
        <v>0</v>
      </c>
      <c r="BH2961" s="141">
        <f t="shared" ref="BH2961:BH2972" si="290">IF(N2961="sníž. přenesená",J2961,0)</f>
        <v>0</v>
      </c>
      <c r="BI2961" s="141">
        <f t="shared" ref="BI2961:BI2972" si="291">IF(N2961="nulová",J2961,0)</f>
        <v>0</v>
      </c>
      <c r="BJ2961" s="2" t="s">
        <v>89</v>
      </c>
      <c r="BK2961" s="141">
        <f t="shared" ref="BK2961:BK2972" si="292">ROUND(I2961*H2961,2)</f>
        <v>0</v>
      </c>
      <c r="BL2961" s="2" t="s">
        <v>370</v>
      </c>
      <c r="BM2961" s="140" t="s">
        <v>3568</v>
      </c>
    </row>
    <row r="2962" spans="2:65" s="17" customFormat="1" ht="14.45" customHeight="1">
      <c r="B2962" s="18"/>
      <c r="C2962" s="129" t="s">
        <v>3569</v>
      </c>
      <c r="D2962" s="129" t="s">
        <v>265</v>
      </c>
      <c r="E2962" s="130" t="s">
        <v>3570</v>
      </c>
      <c r="F2962" s="131" t="s">
        <v>3571</v>
      </c>
      <c r="G2962" s="132" t="s">
        <v>402</v>
      </c>
      <c r="H2962" s="133">
        <v>3</v>
      </c>
      <c r="I2962" s="134"/>
      <c r="J2962" s="135">
        <f t="shared" si="283"/>
        <v>0</v>
      </c>
      <c r="K2962" s="131" t="s">
        <v>44</v>
      </c>
      <c r="L2962" s="18"/>
      <c r="M2962" s="136" t="s">
        <v>44</v>
      </c>
      <c r="N2962" s="137" t="s">
        <v>53</v>
      </c>
      <c r="P2962" s="138">
        <f t="shared" si="284"/>
        <v>0</v>
      </c>
      <c r="Q2962" s="138">
        <v>0</v>
      </c>
      <c r="R2962" s="138">
        <f t="shared" si="285"/>
        <v>0</v>
      </c>
      <c r="S2962" s="138">
        <v>0</v>
      </c>
      <c r="T2962" s="139">
        <f t="shared" si="286"/>
        <v>0</v>
      </c>
      <c r="AR2962" s="140" t="s">
        <v>370</v>
      </c>
      <c r="AT2962" s="140" t="s">
        <v>265</v>
      </c>
      <c r="AU2962" s="140" t="s">
        <v>141</v>
      </c>
      <c r="AY2962" s="2" t="s">
        <v>263</v>
      </c>
      <c r="BE2962" s="141">
        <f t="shared" si="287"/>
        <v>0</v>
      </c>
      <c r="BF2962" s="141">
        <f t="shared" si="288"/>
        <v>0</v>
      </c>
      <c r="BG2962" s="141">
        <f t="shared" si="289"/>
        <v>0</v>
      </c>
      <c r="BH2962" s="141">
        <f t="shared" si="290"/>
        <v>0</v>
      </c>
      <c r="BI2962" s="141">
        <f t="shared" si="291"/>
        <v>0</v>
      </c>
      <c r="BJ2962" s="2" t="s">
        <v>89</v>
      </c>
      <c r="BK2962" s="141">
        <f t="shared" si="292"/>
        <v>0</v>
      </c>
      <c r="BL2962" s="2" t="s">
        <v>370</v>
      </c>
      <c r="BM2962" s="140" t="s">
        <v>3572</v>
      </c>
    </row>
    <row r="2963" spans="2:65" s="17" customFormat="1" ht="14.45" customHeight="1">
      <c r="B2963" s="18"/>
      <c r="C2963" s="129" t="s">
        <v>3573</v>
      </c>
      <c r="D2963" s="129" t="s">
        <v>265</v>
      </c>
      <c r="E2963" s="130" t="s">
        <v>3574</v>
      </c>
      <c r="F2963" s="131" t="s">
        <v>3575</v>
      </c>
      <c r="G2963" s="132" t="s">
        <v>402</v>
      </c>
      <c r="H2963" s="133">
        <v>10</v>
      </c>
      <c r="I2963" s="134"/>
      <c r="J2963" s="135">
        <f t="shared" si="283"/>
        <v>0</v>
      </c>
      <c r="K2963" s="131" t="s">
        <v>44</v>
      </c>
      <c r="L2963" s="18"/>
      <c r="M2963" s="136" t="s">
        <v>44</v>
      </c>
      <c r="N2963" s="137" t="s">
        <v>53</v>
      </c>
      <c r="P2963" s="138">
        <f t="shared" si="284"/>
        <v>0</v>
      </c>
      <c r="Q2963" s="138">
        <v>0</v>
      </c>
      <c r="R2963" s="138">
        <f t="shared" si="285"/>
        <v>0</v>
      </c>
      <c r="S2963" s="138">
        <v>0</v>
      </c>
      <c r="T2963" s="139">
        <f t="shared" si="286"/>
        <v>0</v>
      </c>
      <c r="AR2963" s="140" t="s">
        <v>370</v>
      </c>
      <c r="AT2963" s="140" t="s">
        <v>265</v>
      </c>
      <c r="AU2963" s="140" t="s">
        <v>141</v>
      </c>
      <c r="AY2963" s="2" t="s">
        <v>263</v>
      </c>
      <c r="BE2963" s="141">
        <f t="shared" si="287"/>
        <v>0</v>
      </c>
      <c r="BF2963" s="141">
        <f t="shared" si="288"/>
        <v>0</v>
      </c>
      <c r="BG2963" s="141">
        <f t="shared" si="289"/>
        <v>0</v>
      </c>
      <c r="BH2963" s="141">
        <f t="shared" si="290"/>
        <v>0</v>
      </c>
      <c r="BI2963" s="141">
        <f t="shared" si="291"/>
        <v>0</v>
      </c>
      <c r="BJ2963" s="2" t="s">
        <v>89</v>
      </c>
      <c r="BK2963" s="141">
        <f t="shared" si="292"/>
        <v>0</v>
      </c>
      <c r="BL2963" s="2" t="s">
        <v>370</v>
      </c>
      <c r="BM2963" s="140" t="s">
        <v>3576</v>
      </c>
    </row>
    <row r="2964" spans="2:65" s="17" customFormat="1" ht="14.45" customHeight="1">
      <c r="B2964" s="18"/>
      <c r="C2964" s="177" t="s">
        <v>3577</v>
      </c>
      <c r="D2964" s="177" t="s">
        <v>445</v>
      </c>
      <c r="E2964" s="178" t="s">
        <v>3578</v>
      </c>
      <c r="F2964" s="179" t="s">
        <v>3579</v>
      </c>
      <c r="G2964" s="180" t="s">
        <v>439</v>
      </c>
      <c r="H2964" s="181">
        <v>2</v>
      </c>
      <c r="I2964" s="182"/>
      <c r="J2964" s="183">
        <f t="shared" si="283"/>
        <v>0</v>
      </c>
      <c r="K2964" s="179" t="s">
        <v>44</v>
      </c>
      <c r="L2964" s="184"/>
      <c r="M2964" s="185" t="s">
        <v>44</v>
      </c>
      <c r="N2964" s="186" t="s">
        <v>53</v>
      </c>
      <c r="P2964" s="138">
        <f t="shared" si="284"/>
        <v>0</v>
      </c>
      <c r="Q2964" s="138">
        <v>0</v>
      </c>
      <c r="R2964" s="138">
        <f t="shared" si="285"/>
        <v>0</v>
      </c>
      <c r="S2964" s="138">
        <v>0</v>
      </c>
      <c r="T2964" s="139">
        <f t="shared" si="286"/>
        <v>0</v>
      </c>
      <c r="AR2964" s="140" t="s">
        <v>496</v>
      </c>
      <c r="AT2964" s="140" t="s">
        <v>445</v>
      </c>
      <c r="AU2964" s="140" t="s">
        <v>141</v>
      </c>
      <c r="AY2964" s="2" t="s">
        <v>263</v>
      </c>
      <c r="BE2964" s="141">
        <f t="shared" si="287"/>
        <v>0</v>
      </c>
      <c r="BF2964" s="141">
        <f t="shared" si="288"/>
        <v>0</v>
      </c>
      <c r="BG2964" s="141">
        <f t="shared" si="289"/>
        <v>0</v>
      </c>
      <c r="BH2964" s="141">
        <f t="shared" si="290"/>
        <v>0</v>
      </c>
      <c r="BI2964" s="141">
        <f t="shared" si="291"/>
        <v>0</v>
      </c>
      <c r="BJ2964" s="2" t="s">
        <v>89</v>
      </c>
      <c r="BK2964" s="141">
        <f t="shared" si="292"/>
        <v>0</v>
      </c>
      <c r="BL2964" s="2" t="s">
        <v>370</v>
      </c>
      <c r="BM2964" s="140" t="s">
        <v>3580</v>
      </c>
    </row>
    <row r="2965" spans="2:65" s="307" customFormat="1" ht="14.45" customHeight="1">
      <c r="B2965" s="18"/>
      <c r="C2965" s="309" t="s">
        <v>3581</v>
      </c>
      <c r="D2965" s="309" t="s">
        <v>445</v>
      </c>
      <c r="E2965" s="310" t="s">
        <v>11769</v>
      </c>
      <c r="F2965" s="311" t="s">
        <v>11767</v>
      </c>
      <c r="G2965" s="312" t="s">
        <v>439</v>
      </c>
      <c r="H2965" s="313">
        <v>1</v>
      </c>
      <c r="I2965" s="314"/>
      <c r="J2965" s="315">
        <f t="shared" si="283"/>
        <v>0</v>
      </c>
      <c r="K2965" s="311" t="s">
        <v>44</v>
      </c>
      <c r="L2965" s="316"/>
      <c r="M2965" s="317" t="s">
        <v>44</v>
      </c>
      <c r="N2965" s="318" t="s">
        <v>53</v>
      </c>
      <c r="P2965" s="138" t="e">
        <f>O2965*#REF!</f>
        <v>#REF!</v>
      </c>
      <c r="Q2965" s="138">
        <v>0</v>
      </c>
      <c r="R2965" s="138" t="e">
        <f>Q2965*#REF!</f>
        <v>#REF!</v>
      </c>
      <c r="S2965" s="138">
        <v>0</v>
      </c>
      <c r="T2965" s="139" t="e">
        <f>S2965*#REF!</f>
        <v>#REF!</v>
      </c>
      <c r="AR2965" s="140" t="s">
        <v>496</v>
      </c>
      <c r="AT2965" s="140" t="s">
        <v>445</v>
      </c>
      <c r="AU2965" s="140" t="s">
        <v>141</v>
      </c>
      <c r="AY2965" s="2" t="s">
        <v>263</v>
      </c>
      <c r="BE2965" s="141">
        <f t="shared" si="287"/>
        <v>0</v>
      </c>
      <c r="BF2965" s="141">
        <f t="shared" si="288"/>
        <v>0</v>
      </c>
      <c r="BG2965" s="141">
        <f t="shared" si="289"/>
        <v>0</v>
      </c>
      <c r="BH2965" s="141">
        <f t="shared" si="290"/>
        <v>0</v>
      </c>
      <c r="BI2965" s="141">
        <f t="shared" si="291"/>
        <v>0</v>
      </c>
      <c r="BJ2965" s="2" t="s">
        <v>89</v>
      </c>
      <c r="BK2965" s="141" t="e">
        <f>ROUND(I2965*#REF!,2)</f>
        <v>#REF!</v>
      </c>
      <c r="BL2965" s="2" t="s">
        <v>370</v>
      </c>
      <c r="BM2965" s="140" t="s">
        <v>3584</v>
      </c>
    </row>
    <row r="2966" spans="2:65" s="307" customFormat="1" ht="14.45" customHeight="1">
      <c r="B2966" s="18"/>
      <c r="C2966" s="309"/>
      <c r="D2966" s="309"/>
      <c r="E2966" s="310" t="s">
        <v>11771</v>
      </c>
      <c r="F2966" s="311" t="s">
        <v>11768</v>
      </c>
      <c r="G2966" s="312" t="s">
        <v>439</v>
      </c>
      <c r="H2966" s="313">
        <v>1</v>
      </c>
      <c r="I2966" s="314"/>
      <c r="J2966" s="315">
        <f t="shared" si="283"/>
        <v>0</v>
      </c>
      <c r="K2966" s="311"/>
      <c r="L2966" s="316"/>
      <c r="M2966" s="317"/>
      <c r="N2966" s="318" t="s">
        <v>53</v>
      </c>
      <c r="P2966" s="138"/>
      <c r="Q2966" s="138"/>
      <c r="R2966" s="138"/>
      <c r="S2966" s="138"/>
      <c r="T2966" s="139"/>
      <c r="AR2966" s="140"/>
      <c r="AT2966" s="140"/>
      <c r="AU2966" s="140"/>
      <c r="AY2966" s="2"/>
      <c r="BE2966" s="141"/>
      <c r="BF2966" s="141"/>
      <c r="BG2966" s="141"/>
      <c r="BH2966" s="141"/>
      <c r="BI2966" s="141"/>
      <c r="BJ2966" s="2"/>
      <c r="BK2966" s="141"/>
      <c r="BL2966" s="2"/>
      <c r="BM2966" s="140"/>
    </row>
    <row r="2967" spans="2:65" s="307" customFormat="1" ht="14.45" customHeight="1">
      <c r="B2967" s="18"/>
      <c r="C2967" s="309"/>
      <c r="D2967" s="309"/>
      <c r="E2967" s="310" t="s">
        <v>11770</v>
      </c>
      <c r="F2967" s="311" t="s">
        <v>3583</v>
      </c>
      <c r="G2967" s="312" t="s">
        <v>439</v>
      </c>
      <c r="H2967" s="313">
        <v>1</v>
      </c>
      <c r="I2967" s="314"/>
      <c r="J2967" s="315">
        <f t="shared" si="283"/>
        <v>0</v>
      </c>
      <c r="K2967" s="311"/>
      <c r="L2967" s="316"/>
      <c r="M2967" s="317"/>
      <c r="N2967" s="318" t="s">
        <v>53</v>
      </c>
      <c r="P2967" s="138"/>
      <c r="Q2967" s="138"/>
      <c r="R2967" s="138"/>
      <c r="S2967" s="138"/>
      <c r="T2967" s="139"/>
      <c r="AR2967" s="140"/>
      <c r="AT2967" s="140"/>
      <c r="AU2967" s="140"/>
      <c r="AY2967" s="2"/>
      <c r="BE2967" s="141"/>
      <c r="BF2967" s="141"/>
      <c r="BG2967" s="141"/>
      <c r="BH2967" s="141"/>
      <c r="BI2967" s="141"/>
      <c r="BJ2967" s="2"/>
      <c r="BK2967" s="141"/>
      <c r="BL2967" s="2"/>
      <c r="BM2967" s="140"/>
    </row>
    <row r="2968" spans="2:65" s="307" customFormat="1" ht="14.45" customHeight="1">
      <c r="B2968" s="18"/>
      <c r="C2968" s="309"/>
      <c r="D2968" s="309"/>
      <c r="E2968" s="310" t="s">
        <v>11772</v>
      </c>
      <c r="F2968" s="311" t="s">
        <v>11768</v>
      </c>
      <c r="G2968" s="312" t="s">
        <v>439</v>
      </c>
      <c r="H2968" s="313">
        <v>1</v>
      </c>
      <c r="I2968" s="314"/>
      <c r="J2968" s="315">
        <f t="shared" si="283"/>
        <v>0</v>
      </c>
      <c r="K2968" s="311"/>
      <c r="L2968" s="316"/>
      <c r="M2968" s="317"/>
      <c r="N2968" s="318" t="s">
        <v>53</v>
      </c>
      <c r="P2968" s="138"/>
      <c r="Q2968" s="138"/>
      <c r="R2968" s="138"/>
      <c r="S2968" s="138"/>
      <c r="T2968" s="139"/>
      <c r="AR2968" s="140"/>
      <c r="AT2968" s="140"/>
      <c r="AU2968" s="140"/>
      <c r="AY2968" s="2"/>
      <c r="BE2968" s="141"/>
      <c r="BF2968" s="141"/>
      <c r="BG2968" s="141"/>
      <c r="BH2968" s="141"/>
      <c r="BI2968" s="141"/>
      <c r="BJ2968" s="2"/>
      <c r="BK2968" s="141"/>
      <c r="BL2968" s="2"/>
      <c r="BM2968" s="140"/>
    </row>
    <row r="2969" spans="2:65" s="307" customFormat="1" ht="14.45" customHeight="1">
      <c r="B2969" s="18"/>
      <c r="C2969" s="309"/>
      <c r="D2969" s="309"/>
      <c r="E2969" s="310" t="s">
        <v>3582</v>
      </c>
      <c r="F2969" s="311" t="s">
        <v>3583</v>
      </c>
      <c r="G2969" s="312" t="s">
        <v>439</v>
      </c>
      <c r="H2969" s="313">
        <v>1</v>
      </c>
      <c r="I2969" s="314"/>
      <c r="J2969" s="315">
        <f t="shared" si="283"/>
        <v>0</v>
      </c>
      <c r="K2969" s="311"/>
      <c r="L2969" s="316"/>
      <c r="M2969" s="317"/>
      <c r="N2969" s="318" t="s">
        <v>53</v>
      </c>
      <c r="P2969" s="138"/>
      <c r="Q2969" s="138"/>
      <c r="R2969" s="138"/>
      <c r="S2969" s="138"/>
      <c r="T2969" s="139"/>
      <c r="AR2969" s="140"/>
      <c r="AT2969" s="140"/>
      <c r="AU2969" s="140"/>
      <c r="AY2969" s="2"/>
      <c r="BE2969" s="141"/>
      <c r="BF2969" s="141"/>
      <c r="BG2969" s="141"/>
      <c r="BH2969" s="141"/>
      <c r="BI2969" s="141"/>
      <c r="BJ2969" s="2"/>
      <c r="BK2969" s="141"/>
      <c r="BL2969" s="2"/>
      <c r="BM2969" s="140"/>
    </row>
    <row r="2970" spans="2:65" s="17" customFormat="1" ht="14.45" customHeight="1">
      <c r="B2970" s="18"/>
      <c r="C2970" s="177" t="s">
        <v>3585</v>
      </c>
      <c r="D2970" s="177" t="s">
        <v>445</v>
      </c>
      <c r="E2970" s="178" t="s">
        <v>3586</v>
      </c>
      <c r="F2970" s="179" t="s">
        <v>3487</v>
      </c>
      <c r="G2970" s="180" t="s">
        <v>139</v>
      </c>
      <c r="H2970" s="181">
        <v>6</v>
      </c>
      <c r="I2970" s="182"/>
      <c r="J2970" s="183">
        <f t="shared" si="283"/>
        <v>0</v>
      </c>
      <c r="K2970" s="179" t="s">
        <v>44</v>
      </c>
      <c r="L2970" s="184"/>
      <c r="M2970" s="185" t="s">
        <v>44</v>
      </c>
      <c r="N2970" s="186" t="s">
        <v>53</v>
      </c>
      <c r="P2970" s="138">
        <f t="shared" si="284"/>
        <v>0</v>
      </c>
      <c r="Q2970" s="138">
        <v>0</v>
      </c>
      <c r="R2970" s="138">
        <f t="shared" si="285"/>
        <v>0</v>
      </c>
      <c r="S2970" s="138">
        <v>0</v>
      </c>
      <c r="T2970" s="139">
        <f t="shared" si="286"/>
        <v>0</v>
      </c>
      <c r="AR2970" s="140" t="s">
        <v>496</v>
      </c>
      <c r="AT2970" s="140" t="s">
        <v>445</v>
      </c>
      <c r="AU2970" s="140" t="s">
        <v>141</v>
      </c>
      <c r="AY2970" s="2" t="s">
        <v>263</v>
      </c>
      <c r="BE2970" s="141">
        <f t="shared" si="287"/>
        <v>0</v>
      </c>
      <c r="BF2970" s="141">
        <f t="shared" si="288"/>
        <v>0</v>
      </c>
      <c r="BG2970" s="141">
        <f t="shared" si="289"/>
        <v>0</v>
      </c>
      <c r="BH2970" s="141">
        <f t="shared" si="290"/>
        <v>0</v>
      </c>
      <c r="BI2970" s="141">
        <f t="shared" si="291"/>
        <v>0</v>
      </c>
      <c r="BJ2970" s="2" t="s">
        <v>89</v>
      </c>
      <c r="BK2970" s="141">
        <f t="shared" si="292"/>
        <v>0</v>
      </c>
      <c r="BL2970" s="2" t="s">
        <v>370</v>
      </c>
      <c r="BM2970" s="140" t="s">
        <v>3587</v>
      </c>
    </row>
    <row r="2971" spans="2:65" s="17" customFormat="1" ht="14.45" customHeight="1">
      <c r="B2971" s="18"/>
      <c r="C2971" s="129" t="s">
        <v>3588</v>
      </c>
      <c r="D2971" s="129" t="s">
        <v>265</v>
      </c>
      <c r="E2971" s="130" t="s">
        <v>3589</v>
      </c>
      <c r="F2971" s="131" t="s">
        <v>3222</v>
      </c>
      <c r="G2971" s="132" t="s">
        <v>439</v>
      </c>
      <c r="H2971" s="133">
        <v>1</v>
      </c>
      <c r="I2971" s="134"/>
      <c r="J2971" s="135">
        <f t="shared" si="283"/>
        <v>0</v>
      </c>
      <c r="K2971" s="131" t="s">
        <v>44</v>
      </c>
      <c r="L2971" s="18"/>
      <c r="M2971" s="136" t="s">
        <v>44</v>
      </c>
      <c r="N2971" s="137" t="s">
        <v>53</v>
      </c>
      <c r="P2971" s="138">
        <f t="shared" si="284"/>
        <v>0</v>
      </c>
      <c r="Q2971" s="138">
        <v>0</v>
      </c>
      <c r="R2971" s="138">
        <f t="shared" si="285"/>
        <v>0</v>
      </c>
      <c r="S2971" s="138">
        <v>0</v>
      </c>
      <c r="T2971" s="139">
        <f t="shared" si="286"/>
        <v>0</v>
      </c>
      <c r="AR2971" s="140" t="s">
        <v>370</v>
      </c>
      <c r="AT2971" s="140" t="s">
        <v>265</v>
      </c>
      <c r="AU2971" s="140" t="s">
        <v>141</v>
      </c>
      <c r="AY2971" s="2" t="s">
        <v>263</v>
      </c>
      <c r="BE2971" s="141">
        <f t="shared" si="287"/>
        <v>0</v>
      </c>
      <c r="BF2971" s="141">
        <f t="shared" si="288"/>
        <v>0</v>
      </c>
      <c r="BG2971" s="141">
        <f t="shared" si="289"/>
        <v>0</v>
      </c>
      <c r="BH2971" s="141">
        <f t="shared" si="290"/>
        <v>0</v>
      </c>
      <c r="BI2971" s="141">
        <f t="shared" si="291"/>
        <v>0</v>
      </c>
      <c r="BJ2971" s="2" t="s">
        <v>89</v>
      </c>
      <c r="BK2971" s="141">
        <f t="shared" si="292"/>
        <v>0</v>
      </c>
      <c r="BL2971" s="2" t="s">
        <v>370</v>
      </c>
      <c r="BM2971" s="140" t="s">
        <v>3590</v>
      </c>
    </row>
    <row r="2972" spans="2:65" s="17" customFormat="1" ht="14.45" customHeight="1">
      <c r="B2972" s="18"/>
      <c r="C2972" s="129" t="s">
        <v>3591</v>
      </c>
      <c r="D2972" s="129" t="s">
        <v>265</v>
      </c>
      <c r="E2972" s="130" t="s">
        <v>3592</v>
      </c>
      <c r="F2972" s="131" t="s">
        <v>3222</v>
      </c>
      <c r="G2972" s="132" t="s">
        <v>439</v>
      </c>
      <c r="H2972" s="133">
        <v>1</v>
      </c>
      <c r="I2972" s="134"/>
      <c r="J2972" s="135">
        <f t="shared" si="283"/>
        <v>0</v>
      </c>
      <c r="K2972" s="131" t="s">
        <v>44</v>
      </c>
      <c r="L2972" s="18"/>
      <c r="M2972" s="136" t="s">
        <v>44</v>
      </c>
      <c r="N2972" s="137" t="s">
        <v>53</v>
      </c>
      <c r="P2972" s="138">
        <f t="shared" si="284"/>
        <v>0</v>
      </c>
      <c r="Q2972" s="138">
        <v>0</v>
      </c>
      <c r="R2972" s="138">
        <f t="shared" si="285"/>
        <v>0</v>
      </c>
      <c r="S2972" s="138">
        <v>0</v>
      </c>
      <c r="T2972" s="139">
        <f t="shared" si="286"/>
        <v>0</v>
      </c>
      <c r="AR2972" s="140" t="s">
        <v>370</v>
      </c>
      <c r="AT2972" s="140" t="s">
        <v>265</v>
      </c>
      <c r="AU2972" s="140" t="s">
        <v>141</v>
      </c>
      <c r="AY2972" s="2" t="s">
        <v>263</v>
      </c>
      <c r="BE2972" s="141">
        <f t="shared" si="287"/>
        <v>0</v>
      </c>
      <c r="BF2972" s="141">
        <f t="shared" si="288"/>
        <v>0</v>
      </c>
      <c r="BG2972" s="141">
        <f t="shared" si="289"/>
        <v>0</v>
      </c>
      <c r="BH2972" s="141">
        <f t="shared" si="290"/>
        <v>0</v>
      </c>
      <c r="BI2972" s="141">
        <f t="shared" si="291"/>
        <v>0</v>
      </c>
      <c r="BJ2972" s="2" t="s">
        <v>89</v>
      </c>
      <c r="BK2972" s="141">
        <f t="shared" si="292"/>
        <v>0</v>
      </c>
      <c r="BL2972" s="2" t="s">
        <v>370</v>
      </c>
      <c r="BM2972" s="140" t="s">
        <v>3593</v>
      </c>
    </row>
    <row r="2973" spans="2:65" s="116" customFormat="1" ht="20.85" customHeight="1">
      <c r="B2973" s="117"/>
      <c r="D2973" s="118" t="s">
        <v>81</v>
      </c>
      <c r="E2973" s="127" t="s">
        <v>3594</v>
      </c>
      <c r="F2973" s="127" t="s">
        <v>3595</v>
      </c>
      <c r="I2973" s="120"/>
      <c r="J2973" s="128">
        <f>BK2973</f>
        <v>0</v>
      </c>
      <c r="L2973" s="117"/>
      <c r="M2973" s="122"/>
      <c r="P2973" s="123">
        <f>SUM(P2974:P2988)</f>
        <v>0</v>
      </c>
      <c r="R2973" s="123">
        <f>SUM(R2974:R2988)</f>
        <v>0</v>
      </c>
      <c r="T2973" s="124">
        <f>SUM(T2974:T2988)</f>
        <v>0</v>
      </c>
      <c r="AR2973" s="118" t="s">
        <v>91</v>
      </c>
      <c r="AT2973" s="125" t="s">
        <v>81</v>
      </c>
      <c r="AU2973" s="125" t="s">
        <v>91</v>
      </c>
      <c r="AY2973" s="118" t="s">
        <v>263</v>
      </c>
      <c r="BK2973" s="126">
        <f>SUM(BK2974:BK2988)</f>
        <v>0</v>
      </c>
    </row>
    <row r="2974" spans="2:65" s="17" customFormat="1" ht="14.45" customHeight="1">
      <c r="B2974" s="18"/>
      <c r="C2974" s="129" t="s">
        <v>3596</v>
      </c>
      <c r="D2974" s="129" t="s">
        <v>265</v>
      </c>
      <c r="E2974" s="130" t="s">
        <v>3597</v>
      </c>
      <c r="F2974" s="131" t="s">
        <v>3499</v>
      </c>
      <c r="G2974" s="132" t="s">
        <v>402</v>
      </c>
      <c r="H2974" s="133">
        <v>23</v>
      </c>
      <c r="I2974" s="134"/>
      <c r="J2974" s="135">
        <f t="shared" ref="J2974:J2988" si="293">ROUND(I2974*H2974,2)</f>
        <v>0</v>
      </c>
      <c r="K2974" s="131" t="s">
        <v>44</v>
      </c>
      <c r="L2974" s="18"/>
      <c r="M2974" s="136" t="s">
        <v>44</v>
      </c>
      <c r="N2974" s="137" t="s">
        <v>53</v>
      </c>
      <c r="P2974" s="138">
        <f t="shared" ref="P2974:P2988" si="294">O2974*H2974</f>
        <v>0</v>
      </c>
      <c r="Q2974" s="138">
        <v>0</v>
      </c>
      <c r="R2974" s="138">
        <f t="shared" ref="R2974:R2988" si="295">Q2974*H2974</f>
        <v>0</v>
      </c>
      <c r="S2974" s="138">
        <v>0</v>
      </c>
      <c r="T2974" s="139">
        <f t="shared" ref="T2974:T2988" si="296">S2974*H2974</f>
        <v>0</v>
      </c>
      <c r="AR2974" s="140" t="s">
        <v>370</v>
      </c>
      <c r="AT2974" s="140" t="s">
        <v>265</v>
      </c>
      <c r="AU2974" s="140" t="s">
        <v>141</v>
      </c>
      <c r="AY2974" s="2" t="s">
        <v>263</v>
      </c>
      <c r="BE2974" s="141">
        <f t="shared" ref="BE2974:BE2988" si="297">IF(N2974="základní",J2974,0)</f>
        <v>0</v>
      </c>
      <c r="BF2974" s="141">
        <f t="shared" ref="BF2974:BF2988" si="298">IF(N2974="snížená",J2974,0)</f>
        <v>0</v>
      </c>
      <c r="BG2974" s="141">
        <f t="shared" ref="BG2974:BG2988" si="299">IF(N2974="zákl. přenesená",J2974,0)</f>
        <v>0</v>
      </c>
      <c r="BH2974" s="141">
        <f t="shared" ref="BH2974:BH2988" si="300">IF(N2974="sníž. přenesená",J2974,0)</f>
        <v>0</v>
      </c>
      <c r="BI2974" s="141">
        <f t="shared" ref="BI2974:BI2988" si="301">IF(N2974="nulová",J2974,0)</f>
        <v>0</v>
      </c>
      <c r="BJ2974" s="2" t="s">
        <v>89</v>
      </c>
      <c r="BK2974" s="141">
        <f t="shared" ref="BK2974:BK2988" si="302">ROUND(I2974*H2974,2)</f>
        <v>0</v>
      </c>
      <c r="BL2974" s="2" t="s">
        <v>370</v>
      </c>
      <c r="BM2974" s="140" t="s">
        <v>3598</v>
      </c>
    </row>
    <row r="2975" spans="2:65" s="17" customFormat="1" ht="14.45" customHeight="1">
      <c r="B2975" s="18"/>
      <c r="C2975" s="177" t="s">
        <v>3599</v>
      </c>
      <c r="D2975" s="177" t="s">
        <v>445</v>
      </c>
      <c r="E2975" s="178" t="s">
        <v>3600</v>
      </c>
      <c r="F2975" s="179" t="s">
        <v>3601</v>
      </c>
      <c r="G2975" s="180" t="s">
        <v>439</v>
      </c>
      <c r="H2975" s="181">
        <v>2</v>
      </c>
      <c r="I2975" s="182"/>
      <c r="J2975" s="183">
        <f t="shared" si="293"/>
        <v>0</v>
      </c>
      <c r="K2975" s="179" t="s">
        <v>44</v>
      </c>
      <c r="L2975" s="184"/>
      <c r="M2975" s="185" t="s">
        <v>44</v>
      </c>
      <c r="N2975" s="186" t="s">
        <v>53</v>
      </c>
      <c r="P2975" s="138">
        <f t="shared" si="294"/>
        <v>0</v>
      </c>
      <c r="Q2975" s="138">
        <v>0</v>
      </c>
      <c r="R2975" s="138">
        <f t="shared" si="295"/>
        <v>0</v>
      </c>
      <c r="S2975" s="138">
        <v>0</v>
      </c>
      <c r="T2975" s="139">
        <f t="shared" si="296"/>
        <v>0</v>
      </c>
      <c r="AR2975" s="140" t="s">
        <v>496</v>
      </c>
      <c r="AT2975" s="140" t="s">
        <v>445</v>
      </c>
      <c r="AU2975" s="140" t="s">
        <v>141</v>
      </c>
      <c r="AY2975" s="2" t="s">
        <v>263</v>
      </c>
      <c r="BE2975" s="141">
        <f t="shared" si="297"/>
        <v>0</v>
      </c>
      <c r="BF2975" s="141">
        <f t="shared" si="298"/>
        <v>0</v>
      </c>
      <c r="BG2975" s="141">
        <f t="shared" si="299"/>
        <v>0</v>
      </c>
      <c r="BH2975" s="141">
        <f t="shared" si="300"/>
        <v>0</v>
      </c>
      <c r="BI2975" s="141">
        <f t="shared" si="301"/>
        <v>0</v>
      </c>
      <c r="BJ2975" s="2" t="s">
        <v>89</v>
      </c>
      <c r="BK2975" s="141">
        <f t="shared" si="302"/>
        <v>0</v>
      </c>
      <c r="BL2975" s="2" t="s">
        <v>370</v>
      </c>
      <c r="BM2975" s="140" t="s">
        <v>3602</v>
      </c>
    </row>
    <row r="2976" spans="2:65" s="17" customFormat="1" ht="14.45" customHeight="1">
      <c r="B2976" s="18"/>
      <c r="C2976" s="177" t="s">
        <v>3603</v>
      </c>
      <c r="D2976" s="177" t="s">
        <v>445</v>
      </c>
      <c r="E2976" s="178" t="s">
        <v>3604</v>
      </c>
      <c r="F2976" s="179" t="s">
        <v>3605</v>
      </c>
      <c r="G2976" s="180" t="s">
        <v>439</v>
      </c>
      <c r="H2976" s="181">
        <v>1</v>
      </c>
      <c r="I2976" s="182"/>
      <c r="J2976" s="183">
        <f t="shared" si="293"/>
        <v>0</v>
      </c>
      <c r="K2976" s="179" t="s">
        <v>44</v>
      </c>
      <c r="L2976" s="184"/>
      <c r="M2976" s="185" t="s">
        <v>44</v>
      </c>
      <c r="N2976" s="186" t="s">
        <v>53</v>
      </c>
      <c r="P2976" s="138">
        <f t="shared" si="294"/>
        <v>0</v>
      </c>
      <c r="Q2976" s="138">
        <v>0</v>
      </c>
      <c r="R2976" s="138">
        <f t="shared" si="295"/>
        <v>0</v>
      </c>
      <c r="S2976" s="138">
        <v>0</v>
      </c>
      <c r="T2976" s="139">
        <f t="shared" si="296"/>
        <v>0</v>
      </c>
      <c r="AR2976" s="140" t="s">
        <v>496</v>
      </c>
      <c r="AT2976" s="140" t="s">
        <v>445</v>
      </c>
      <c r="AU2976" s="140" t="s">
        <v>141</v>
      </c>
      <c r="AY2976" s="2" t="s">
        <v>263</v>
      </c>
      <c r="BE2976" s="141">
        <f t="shared" si="297"/>
        <v>0</v>
      </c>
      <c r="BF2976" s="141">
        <f t="shared" si="298"/>
        <v>0</v>
      </c>
      <c r="BG2976" s="141">
        <f t="shared" si="299"/>
        <v>0</v>
      </c>
      <c r="BH2976" s="141">
        <f t="shared" si="300"/>
        <v>0</v>
      </c>
      <c r="BI2976" s="141">
        <f t="shared" si="301"/>
        <v>0</v>
      </c>
      <c r="BJ2976" s="2" t="s">
        <v>89</v>
      </c>
      <c r="BK2976" s="141">
        <f t="shared" si="302"/>
        <v>0</v>
      </c>
      <c r="BL2976" s="2" t="s">
        <v>370</v>
      </c>
      <c r="BM2976" s="140" t="s">
        <v>3606</v>
      </c>
    </row>
    <row r="2977" spans="2:65" s="17" customFormat="1" ht="14.45" customHeight="1">
      <c r="B2977" s="18"/>
      <c r="C2977" s="177" t="s">
        <v>3607</v>
      </c>
      <c r="D2977" s="177" t="s">
        <v>445</v>
      </c>
      <c r="E2977" s="178" t="s">
        <v>3608</v>
      </c>
      <c r="F2977" s="179" t="s">
        <v>3609</v>
      </c>
      <c r="G2977" s="180" t="s">
        <v>439</v>
      </c>
      <c r="H2977" s="181">
        <v>1</v>
      </c>
      <c r="I2977" s="182"/>
      <c r="J2977" s="183">
        <f t="shared" si="293"/>
        <v>0</v>
      </c>
      <c r="K2977" s="179" t="s">
        <v>44</v>
      </c>
      <c r="L2977" s="184"/>
      <c r="M2977" s="185" t="s">
        <v>44</v>
      </c>
      <c r="N2977" s="186" t="s">
        <v>53</v>
      </c>
      <c r="P2977" s="138">
        <f t="shared" si="294"/>
        <v>0</v>
      </c>
      <c r="Q2977" s="138">
        <v>0</v>
      </c>
      <c r="R2977" s="138">
        <f t="shared" si="295"/>
        <v>0</v>
      </c>
      <c r="S2977" s="138">
        <v>0</v>
      </c>
      <c r="T2977" s="139">
        <f t="shared" si="296"/>
        <v>0</v>
      </c>
      <c r="AR2977" s="140" t="s">
        <v>496</v>
      </c>
      <c r="AT2977" s="140" t="s">
        <v>445</v>
      </c>
      <c r="AU2977" s="140" t="s">
        <v>141</v>
      </c>
      <c r="AY2977" s="2" t="s">
        <v>263</v>
      </c>
      <c r="BE2977" s="141">
        <f t="shared" si="297"/>
        <v>0</v>
      </c>
      <c r="BF2977" s="141">
        <f t="shared" si="298"/>
        <v>0</v>
      </c>
      <c r="BG2977" s="141">
        <f t="shared" si="299"/>
        <v>0</v>
      </c>
      <c r="BH2977" s="141">
        <f t="shared" si="300"/>
        <v>0</v>
      </c>
      <c r="BI2977" s="141">
        <f t="shared" si="301"/>
        <v>0</v>
      </c>
      <c r="BJ2977" s="2" t="s">
        <v>89</v>
      </c>
      <c r="BK2977" s="141">
        <f t="shared" si="302"/>
        <v>0</v>
      </c>
      <c r="BL2977" s="2" t="s">
        <v>370</v>
      </c>
      <c r="BM2977" s="140" t="s">
        <v>3610</v>
      </c>
    </row>
    <row r="2978" spans="2:65" s="17" customFormat="1" ht="14.45" customHeight="1">
      <c r="B2978" s="18"/>
      <c r="C2978" s="309" t="s">
        <v>3611</v>
      </c>
      <c r="D2978" s="309" t="s">
        <v>445</v>
      </c>
      <c r="E2978" s="310" t="s">
        <v>11780</v>
      </c>
      <c r="F2978" s="311" t="s">
        <v>11773</v>
      </c>
      <c r="G2978" s="312" t="s">
        <v>439</v>
      </c>
      <c r="H2978" s="313">
        <v>1</v>
      </c>
      <c r="I2978" s="314"/>
      <c r="J2978" s="315">
        <f t="shared" si="293"/>
        <v>0</v>
      </c>
      <c r="K2978" s="311" t="s">
        <v>44</v>
      </c>
      <c r="L2978" s="316"/>
      <c r="M2978" s="317" t="s">
        <v>44</v>
      </c>
      <c r="N2978" s="318" t="s">
        <v>53</v>
      </c>
      <c r="P2978" s="138">
        <f t="shared" si="294"/>
        <v>0</v>
      </c>
      <c r="Q2978" s="138">
        <v>0</v>
      </c>
      <c r="R2978" s="138">
        <f t="shared" si="295"/>
        <v>0</v>
      </c>
      <c r="S2978" s="138">
        <v>0</v>
      </c>
      <c r="T2978" s="139">
        <f t="shared" si="296"/>
        <v>0</v>
      </c>
      <c r="AR2978" s="140" t="s">
        <v>496</v>
      </c>
      <c r="AT2978" s="140" t="s">
        <v>445</v>
      </c>
      <c r="AU2978" s="140" t="s">
        <v>141</v>
      </c>
      <c r="AY2978" s="2" t="s">
        <v>263</v>
      </c>
      <c r="BE2978" s="141">
        <f t="shared" si="297"/>
        <v>0</v>
      </c>
      <c r="BF2978" s="141">
        <f t="shared" si="298"/>
        <v>0</v>
      </c>
      <c r="BG2978" s="141">
        <f t="shared" si="299"/>
        <v>0</v>
      </c>
      <c r="BH2978" s="141">
        <f t="shared" si="300"/>
        <v>0</v>
      </c>
      <c r="BI2978" s="141">
        <f t="shared" si="301"/>
        <v>0</v>
      </c>
      <c r="BJ2978" s="2" t="s">
        <v>89</v>
      </c>
      <c r="BK2978" s="141">
        <f t="shared" si="302"/>
        <v>0</v>
      </c>
      <c r="BL2978" s="2" t="s">
        <v>370</v>
      </c>
      <c r="BM2978" s="140" t="s">
        <v>3613</v>
      </c>
    </row>
    <row r="2979" spans="2:65" s="307" customFormat="1" ht="14.45" customHeight="1">
      <c r="B2979" s="18"/>
      <c r="C2979" s="309"/>
      <c r="D2979" s="309"/>
      <c r="E2979" s="310" t="s">
        <v>11781</v>
      </c>
      <c r="F2979" s="311" t="s">
        <v>11774</v>
      </c>
      <c r="G2979" s="312" t="s">
        <v>439</v>
      </c>
      <c r="H2979" s="313">
        <v>1</v>
      </c>
      <c r="I2979" s="314"/>
      <c r="J2979" s="315">
        <f t="shared" si="293"/>
        <v>0</v>
      </c>
      <c r="K2979" s="311"/>
      <c r="L2979" s="316"/>
      <c r="M2979" s="317"/>
      <c r="N2979" s="318" t="s">
        <v>53</v>
      </c>
      <c r="P2979" s="138"/>
      <c r="Q2979" s="138"/>
      <c r="R2979" s="138"/>
      <c r="S2979" s="138"/>
      <c r="T2979" s="139"/>
      <c r="AR2979" s="140"/>
      <c r="AT2979" s="140"/>
      <c r="AU2979" s="140"/>
      <c r="AY2979" s="2"/>
      <c r="BE2979" s="141"/>
      <c r="BF2979" s="141"/>
      <c r="BG2979" s="141"/>
      <c r="BH2979" s="141"/>
      <c r="BI2979" s="141"/>
      <c r="BJ2979" s="2"/>
      <c r="BK2979" s="141"/>
      <c r="BL2979" s="2"/>
      <c r="BM2979" s="140"/>
    </row>
    <row r="2980" spans="2:65" s="307" customFormat="1" ht="14.45" customHeight="1">
      <c r="B2980" s="18"/>
      <c r="C2980" s="309"/>
      <c r="D2980" s="309"/>
      <c r="E2980" s="310" t="s">
        <v>11782</v>
      </c>
      <c r="F2980" s="311" t="s">
        <v>11775</v>
      </c>
      <c r="G2980" s="312" t="s">
        <v>439</v>
      </c>
      <c r="H2980" s="313">
        <v>1</v>
      </c>
      <c r="I2980" s="314"/>
      <c r="J2980" s="315">
        <f t="shared" si="293"/>
        <v>0</v>
      </c>
      <c r="K2980" s="311"/>
      <c r="L2980" s="316"/>
      <c r="M2980" s="317"/>
      <c r="N2980" s="318" t="s">
        <v>53</v>
      </c>
      <c r="P2980" s="138"/>
      <c r="Q2980" s="138"/>
      <c r="R2980" s="138"/>
      <c r="S2980" s="138"/>
      <c r="T2980" s="139"/>
      <c r="AR2980" s="140"/>
      <c r="AT2980" s="140"/>
      <c r="AU2980" s="140"/>
      <c r="AY2980" s="2"/>
      <c r="BE2980" s="141"/>
      <c r="BF2980" s="141"/>
      <c r="BG2980" s="141"/>
      <c r="BH2980" s="141"/>
      <c r="BI2980" s="141"/>
      <c r="BJ2980" s="2"/>
      <c r="BK2980" s="141"/>
      <c r="BL2980" s="2"/>
      <c r="BM2980" s="140"/>
    </row>
    <row r="2981" spans="2:65" s="307" customFormat="1" ht="14.45" customHeight="1">
      <c r="B2981" s="18"/>
      <c r="C2981" s="309"/>
      <c r="D2981" s="309"/>
      <c r="E2981" s="310" t="s">
        <v>11783</v>
      </c>
      <c r="F2981" s="311" t="s">
        <v>11776</v>
      </c>
      <c r="G2981" s="312" t="s">
        <v>439</v>
      </c>
      <c r="H2981" s="313">
        <v>1</v>
      </c>
      <c r="I2981" s="314"/>
      <c r="J2981" s="315">
        <f t="shared" si="293"/>
        <v>0</v>
      </c>
      <c r="K2981" s="311"/>
      <c r="L2981" s="316"/>
      <c r="M2981" s="317"/>
      <c r="N2981" s="318" t="s">
        <v>53</v>
      </c>
      <c r="P2981" s="138"/>
      <c r="Q2981" s="138"/>
      <c r="R2981" s="138"/>
      <c r="S2981" s="138"/>
      <c r="T2981" s="139"/>
      <c r="AR2981" s="140"/>
      <c r="AT2981" s="140"/>
      <c r="AU2981" s="140"/>
      <c r="AY2981" s="2"/>
      <c r="BE2981" s="141"/>
      <c r="BF2981" s="141"/>
      <c r="BG2981" s="141"/>
      <c r="BH2981" s="141"/>
      <c r="BI2981" s="141"/>
      <c r="BJ2981" s="2"/>
      <c r="BK2981" s="141"/>
      <c r="BL2981" s="2"/>
      <c r="BM2981" s="140"/>
    </row>
    <row r="2982" spans="2:65" s="307" customFormat="1" ht="14.45" customHeight="1">
      <c r="B2982" s="18"/>
      <c r="C2982" s="309"/>
      <c r="D2982" s="309"/>
      <c r="E2982" s="310" t="s">
        <v>11784</v>
      </c>
      <c r="F2982" s="311" t="s">
        <v>11777</v>
      </c>
      <c r="G2982" s="312" t="s">
        <v>439</v>
      </c>
      <c r="H2982" s="313">
        <v>1</v>
      </c>
      <c r="I2982" s="314"/>
      <c r="J2982" s="315">
        <f t="shared" si="293"/>
        <v>0</v>
      </c>
      <c r="K2982" s="311"/>
      <c r="L2982" s="316"/>
      <c r="M2982" s="317"/>
      <c r="N2982" s="318" t="s">
        <v>53</v>
      </c>
      <c r="P2982" s="138"/>
      <c r="Q2982" s="138"/>
      <c r="R2982" s="138"/>
      <c r="S2982" s="138"/>
      <c r="T2982" s="139"/>
      <c r="AR2982" s="140"/>
      <c r="AT2982" s="140"/>
      <c r="AU2982" s="140"/>
      <c r="AY2982" s="2"/>
      <c r="BE2982" s="141"/>
      <c r="BF2982" s="141"/>
      <c r="BG2982" s="141"/>
      <c r="BH2982" s="141"/>
      <c r="BI2982" s="141"/>
      <c r="BJ2982" s="2"/>
      <c r="BK2982" s="141"/>
      <c r="BL2982" s="2"/>
      <c r="BM2982" s="140"/>
    </row>
    <row r="2983" spans="2:65" s="307" customFormat="1" ht="14.45" customHeight="1">
      <c r="B2983" s="18"/>
      <c r="C2983" s="309"/>
      <c r="D2983" s="309"/>
      <c r="E2983" s="310" t="s">
        <v>11785</v>
      </c>
      <c r="F2983" s="311" t="s">
        <v>11778</v>
      </c>
      <c r="G2983" s="312" t="s">
        <v>439</v>
      </c>
      <c r="H2983" s="313">
        <v>1</v>
      </c>
      <c r="I2983" s="314"/>
      <c r="J2983" s="315">
        <f t="shared" si="293"/>
        <v>0</v>
      </c>
      <c r="K2983" s="311"/>
      <c r="L2983" s="316"/>
      <c r="M2983" s="317"/>
      <c r="N2983" s="318" t="s">
        <v>53</v>
      </c>
      <c r="P2983" s="138"/>
      <c r="Q2983" s="138"/>
      <c r="R2983" s="138"/>
      <c r="S2983" s="138"/>
      <c r="T2983" s="139"/>
      <c r="AR2983" s="140"/>
      <c r="AT2983" s="140"/>
      <c r="AU2983" s="140"/>
      <c r="AY2983" s="2"/>
      <c r="BE2983" s="141"/>
      <c r="BF2983" s="141"/>
      <c r="BG2983" s="141"/>
      <c r="BH2983" s="141"/>
      <c r="BI2983" s="141"/>
      <c r="BJ2983" s="2"/>
      <c r="BK2983" s="141"/>
      <c r="BL2983" s="2"/>
      <c r="BM2983" s="140"/>
    </row>
    <row r="2984" spans="2:65" s="307" customFormat="1" ht="14.45" customHeight="1">
      <c r="B2984" s="18"/>
      <c r="C2984" s="309"/>
      <c r="D2984" s="309"/>
      <c r="E2984" s="310" t="s">
        <v>11786</v>
      </c>
      <c r="F2984" s="311" t="s">
        <v>11779</v>
      </c>
      <c r="G2984" s="312" t="s">
        <v>439</v>
      </c>
      <c r="H2984" s="313">
        <v>1</v>
      </c>
      <c r="I2984" s="314"/>
      <c r="J2984" s="315">
        <f t="shared" si="293"/>
        <v>0</v>
      </c>
      <c r="K2984" s="311"/>
      <c r="L2984" s="316"/>
      <c r="M2984" s="317"/>
      <c r="N2984" s="318" t="s">
        <v>53</v>
      </c>
      <c r="P2984" s="138"/>
      <c r="Q2984" s="138"/>
      <c r="R2984" s="138"/>
      <c r="S2984" s="138"/>
      <c r="T2984" s="139"/>
      <c r="AR2984" s="140"/>
      <c r="AT2984" s="140"/>
      <c r="AU2984" s="140"/>
      <c r="AY2984" s="2"/>
      <c r="BE2984" s="141"/>
      <c r="BF2984" s="141"/>
      <c r="BG2984" s="141"/>
      <c r="BH2984" s="141"/>
      <c r="BI2984" s="141"/>
      <c r="BJ2984" s="2"/>
      <c r="BK2984" s="141"/>
      <c r="BL2984" s="2"/>
      <c r="BM2984" s="140"/>
    </row>
    <row r="2985" spans="2:65" s="307" customFormat="1" ht="14.45" customHeight="1">
      <c r="B2985" s="18"/>
      <c r="C2985" s="309"/>
      <c r="D2985" s="309"/>
      <c r="E2985" s="310" t="s">
        <v>3612</v>
      </c>
      <c r="F2985" s="311" t="s">
        <v>11773</v>
      </c>
      <c r="G2985" s="312" t="s">
        <v>439</v>
      </c>
      <c r="H2985" s="313">
        <v>1</v>
      </c>
      <c r="I2985" s="314"/>
      <c r="J2985" s="315">
        <f t="shared" si="293"/>
        <v>0</v>
      </c>
      <c r="K2985" s="311"/>
      <c r="L2985" s="316"/>
      <c r="M2985" s="317"/>
      <c r="N2985" s="318" t="s">
        <v>53</v>
      </c>
      <c r="P2985" s="138"/>
      <c r="Q2985" s="138"/>
      <c r="R2985" s="138"/>
      <c r="S2985" s="138"/>
      <c r="T2985" s="139"/>
      <c r="AR2985" s="140"/>
      <c r="AT2985" s="140"/>
      <c r="AU2985" s="140"/>
      <c r="AY2985" s="2"/>
      <c r="BE2985" s="141"/>
      <c r="BF2985" s="141"/>
      <c r="BG2985" s="141"/>
      <c r="BH2985" s="141"/>
      <c r="BI2985" s="141"/>
      <c r="BJ2985" s="2"/>
      <c r="BK2985" s="141"/>
      <c r="BL2985" s="2"/>
      <c r="BM2985" s="140"/>
    </row>
    <row r="2986" spans="2:65" s="17" customFormat="1" ht="14.45" customHeight="1">
      <c r="B2986" s="18"/>
      <c r="C2986" s="177" t="s">
        <v>3614</v>
      </c>
      <c r="D2986" s="177" t="s">
        <v>445</v>
      </c>
      <c r="E2986" s="178" t="s">
        <v>3615</v>
      </c>
      <c r="F2986" s="179" t="s">
        <v>3487</v>
      </c>
      <c r="G2986" s="180" t="s">
        <v>139</v>
      </c>
      <c r="H2986" s="181">
        <v>32</v>
      </c>
      <c r="I2986" s="182"/>
      <c r="J2986" s="183">
        <f t="shared" si="293"/>
        <v>0</v>
      </c>
      <c r="K2986" s="179" t="s">
        <v>44</v>
      </c>
      <c r="L2986" s="184"/>
      <c r="M2986" s="185" t="s">
        <v>44</v>
      </c>
      <c r="N2986" s="186" t="s">
        <v>53</v>
      </c>
      <c r="P2986" s="138">
        <f t="shared" si="294"/>
        <v>0</v>
      </c>
      <c r="Q2986" s="138">
        <v>0</v>
      </c>
      <c r="R2986" s="138">
        <f t="shared" si="295"/>
        <v>0</v>
      </c>
      <c r="S2986" s="138">
        <v>0</v>
      </c>
      <c r="T2986" s="139">
        <f t="shared" si="296"/>
        <v>0</v>
      </c>
      <c r="AR2986" s="140" t="s">
        <v>496</v>
      </c>
      <c r="AT2986" s="140" t="s">
        <v>445</v>
      </c>
      <c r="AU2986" s="140" t="s">
        <v>141</v>
      </c>
      <c r="AY2986" s="2" t="s">
        <v>263</v>
      </c>
      <c r="BE2986" s="141">
        <f t="shared" si="297"/>
        <v>0</v>
      </c>
      <c r="BF2986" s="141">
        <f t="shared" si="298"/>
        <v>0</v>
      </c>
      <c r="BG2986" s="141">
        <f t="shared" si="299"/>
        <v>0</v>
      </c>
      <c r="BH2986" s="141">
        <f t="shared" si="300"/>
        <v>0</v>
      </c>
      <c r="BI2986" s="141">
        <f t="shared" si="301"/>
        <v>0</v>
      </c>
      <c r="BJ2986" s="2" t="s">
        <v>89</v>
      </c>
      <c r="BK2986" s="141">
        <f t="shared" si="302"/>
        <v>0</v>
      </c>
      <c r="BL2986" s="2" t="s">
        <v>370</v>
      </c>
      <c r="BM2986" s="140" t="s">
        <v>3616</v>
      </c>
    </row>
    <row r="2987" spans="2:65" s="17" customFormat="1" ht="14.45" customHeight="1">
      <c r="B2987" s="18"/>
      <c r="C2987" s="129" t="s">
        <v>3617</v>
      </c>
      <c r="D2987" s="129" t="s">
        <v>265</v>
      </c>
      <c r="E2987" s="130" t="s">
        <v>3618</v>
      </c>
      <c r="F2987" s="131" t="s">
        <v>3222</v>
      </c>
      <c r="G2987" s="132" t="s">
        <v>439</v>
      </c>
      <c r="H2987" s="133">
        <v>1</v>
      </c>
      <c r="I2987" s="134"/>
      <c r="J2987" s="135">
        <f t="shared" si="293"/>
        <v>0</v>
      </c>
      <c r="K2987" s="131" t="s">
        <v>44</v>
      </c>
      <c r="L2987" s="18"/>
      <c r="M2987" s="136" t="s">
        <v>44</v>
      </c>
      <c r="N2987" s="137" t="s">
        <v>53</v>
      </c>
      <c r="P2987" s="138">
        <f t="shared" si="294"/>
        <v>0</v>
      </c>
      <c r="Q2987" s="138">
        <v>0</v>
      </c>
      <c r="R2987" s="138">
        <f t="shared" si="295"/>
        <v>0</v>
      </c>
      <c r="S2987" s="138">
        <v>0</v>
      </c>
      <c r="T2987" s="139">
        <f t="shared" si="296"/>
        <v>0</v>
      </c>
      <c r="AR2987" s="140" t="s">
        <v>370</v>
      </c>
      <c r="AT2987" s="140" t="s">
        <v>265</v>
      </c>
      <c r="AU2987" s="140" t="s">
        <v>141</v>
      </c>
      <c r="AY2987" s="2" t="s">
        <v>263</v>
      </c>
      <c r="BE2987" s="141">
        <f t="shared" si="297"/>
        <v>0</v>
      </c>
      <c r="BF2987" s="141">
        <f t="shared" si="298"/>
        <v>0</v>
      </c>
      <c r="BG2987" s="141">
        <f t="shared" si="299"/>
        <v>0</v>
      </c>
      <c r="BH2987" s="141">
        <f t="shared" si="300"/>
        <v>0</v>
      </c>
      <c r="BI2987" s="141">
        <f t="shared" si="301"/>
        <v>0</v>
      </c>
      <c r="BJ2987" s="2" t="s">
        <v>89</v>
      </c>
      <c r="BK2987" s="141">
        <f t="shared" si="302"/>
        <v>0</v>
      </c>
      <c r="BL2987" s="2" t="s">
        <v>370</v>
      </c>
      <c r="BM2987" s="140" t="s">
        <v>3619</v>
      </c>
    </row>
    <row r="2988" spans="2:65" s="17" customFormat="1" ht="14.45" customHeight="1">
      <c r="B2988" s="18"/>
      <c r="C2988" s="129" t="s">
        <v>3620</v>
      </c>
      <c r="D2988" s="129" t="s">
        <v>265</v>
      </c>
      <c r="E2988" s="130" t="s">
        <v>3621</v>
      </c>
      <c r="F2988" s="131" t="s">
        <v>3223</v>
      </c>
      <c r="G2988" s="132" t="s">
        <v>439</v>
      </c>
      <c r="H2988" s="133">
        <v>1</v>
      </c>
      <c r="I2988" s="134"/>
      <c r="J2988" s="135">
        <f t="shared" si="293"/>
        <v>0</v>
      </c>
      <c r="K2988" s="131" t="s">
        <v>44</v>
      </c>
      <c r="L2988" s="18"/>
      <c r="M2988" s="136" t="s">
        <v>44</v>
      </c>
      <c r="N2988" s="137" t="s">
        <v>53</v>
      </c>
      <c r="P2988" s="138">
        <f t="shared" si="294"/>
        <v>0</v>
      </c>
      <c r="Q2988" s="138">
        <v>0</v>
      </c>
      <c r="R2988" s="138">
        <f t="shared" si="295"/>
        <v>0</v>
      </c>
      <c r="S2988" s="138">
        <v>0</v>
      </c>
      <c r="T2988" s="139">
        <f t="shared" si="296"/>
        <v>0</v>
      </c>
      <c r="AR2988" s="140" t="s">
        <v>370</v>
      </c>
      <c r="AT2988" s="140" t="s">
        <v>265</v>
      </c>
      <c r="AU2988" s="140" t="s">
        <v>141</v>
      </c>
      <c r="AY2988" s="2" t="s">
        <v>263</v>
      </c>
      <c r="BE2988" s="141">
        <f t="shared" si="297"/>
        <v>0</v>
      </c>
      <c r="BF2988" s="141">
        <f t="shared" si="298"/>
        <v>0</v>
      </c>
      <c r="BG2988" s="141">
        <f t="shared" si="299"/>
        <v>0</v>
      </c>
      <c r="BH2988" s="141">
        <f t="shared" si="300"/>
        <v>0</v>
      </c>
      <c r="BI2988" s="141">
        <f t="shared" si="301"/>
        <v>0</v>
      </c>
      <c r="BJ2988" s="2" t="s">
        <v>89</v>
      </c>
      <c r="BK2988" s="141">
        <f t="shared" si="302"/>
        <v>0</v>
      </c>
      <c r="BL2988" s="2" t="s">
        <v>370</v>
      </c>
      <c r="BM2988" s="140" t="s">
        <v>3622</v>
      </c>
    </row>
    <row r="2989" spans="2:65" s="116" customFormat="1" ht="20.85" customHeight="1">
      <c r="B2989" s="117"/>
      <c r="D2989" s="118" t="s">
        <v>81</v>
      </c>
      <c r="E2989" s="127" t="s">
        <v>3623</v>
      </c>
      <c r="F2989" s="127" t="s">
        <v>3624</v>
      </c>
      <c r="I2989" s="120"/>
      <c r="J2989" s="128">
        <f>BK2989</f>
        <v>0</v>
      </c>
      <c r="L2989" s="117"/>
      <c r="M2989" s="122"/>
      <c r="P2989" s="123">
        <f>SUM(P2990:P2991)</f>
        <v>0</v>
      </c>
      <c r="R2989" s="123">
        <f>SUM(R2990:R2991)</f>
        <v>0</v>
      </c>
      <c r="T2989" s="124">
        <f>SUM(T2990:T2991)</f>
        <v>0</v>
      </c>
      <c r="AR2989" s="118" t="s">
        <v>91</v>
      </c>
      <c r="AT2989" s="125" t="s">
        <v>81</v>
      </c>
      <c r="AU2989" s="125" t="s">
        <v>91</v>
      </c>
      <c r="AY2989" s="118" t="s">
        <v>263</v>
      </c>
      <c r="BK2989" s="126">
        <f>SUM(BK2990:BK2991)</f>
        <v>0</v>
      </c>
    </row>
    <row r="2990" spans="2:65" s="17" customFormat="1" ht="14.45" customHeight="1">
      <c r="B2990" s="18"/>
      <c r="C2990" s="177" t="s">
        <v>3625</v>
      </c>
      <c r="D2990" s="177" t="s">
        <v>445</v>
      </c>
      <c r="E2990" s="178" t="s">
        <v>3626</v>
      </c>
      <c r="F2990" s="179" t="s">
        <v>3627</v>
      </c>
      <c r="G2990" s="180" t="s">
        <v>139</v>
      </c>
      <c r="H2990" s="181">
        <v>10</v>
      </c>
      <c r="I2990" s="182"/>
      <c r="J2990" s="183">
        <f>ROUND(I2990*H2990,2)</f>
        <v>0</v>
      </c>
      <c r="K2990" s="179" t="s">
        <v>44</v>
      </c>
      <c r="L2990" s="184"/>
      <c r="M2990" s="185" t="s">
        <v>44</v>
      </c>
      <c r="N2990" s="186" t="s">
        <v>53</v>
      </c>
      <c r="P2990" s="138">
        <f>O2990*H2990</f>
        <v>0</v>
      </c>
      <c r="Q2990" s="138">
        <v>0</v>
      </c>
      <c r="R2990" s="138">
        <f>Q2990*H2990</f>
        <v>0</v>
      </c>
      <c r="S2990" s="138">
        <v>0</v>
      </c>
      <c r="T2990" s="139">
        <f>S2990*H2990</f>
        <v>0</v>
      </c>
      <c r="AR2990" s="140" t="s">
        <v>496</v>
      </c>
      <c r="AT2990" s="140" t="s">
        <v>445</v>
      </c>
      <c r="AU2990" s="140" t="s">
        <v>141</v>
      </c>
      <c r="AY2990" s="2" t="s">
        <v>263</v>
      </c>
      <c r="BE2990" s="141">
        <f>IF(N2990="základní",J2990,0)</f>
        <v>0</v>
      </c>
      <c r="BF2990" s="141">
        <f>IF(N2990="snížená",J2990,0)</f>
        <v>0</v>
      </c>
      <c r="BG2990" s="141">
        <f>IF(N2990="zákl. přenesená",J2990,0)</f>
        <v>0</v>
      </c>
      <c r="BH2990" s="141">
        <f>IF(N2990="sníž. přenesená",J2990,0)</f>
        <v>0</v>
      </c>
      <c r="BI2990" s="141">
        <f>IF(N2990="nulová",J2990,0)</f>
        <v>0</v>
      </c>
      <c r="BJ2990" s="2" t="s">
        <v>89</v>
      </c>
      <c r="BK2990" s="141">
        <f>ROUND(I2990*H2990,2)</f>
        <v>0</v>
      </c>
      <c r="BL2990" s="2" t="s">
        <v>370</v>
      </c>
      <c r="BM2990" s="140" t="s">
        <v>3628</v>
      </c>
    </row>
    <row r="2991" spans="2:65" s="17" customFormat="1" ht="14.45" customHeight="1">
      <c r="B2991" s="18"/>
      <c r="C2991" s="129" t="s">
        <v>3629</v>
      </c>
      <c r="D2991" s="129" t="s">
        <v>265</v>
      </c>
      <c r="E2991" s="130" t="s">
        <v>3630</v>
      </c>
      <c r="F2991" s="131" t="s">
        <v>3631</v>
      </c>
      <c r="G2991" s="132" t="s">
        <v>139</v>
      </c>
      <c r="H2991" s="133">
        <v>10</v>
      </c>
      <c r="I2991" s="134"/>
      <c r="J2991" s="135">
        <f>ROUND(I2991*H2991,2)</f>
        <v>0</v>
      </c>
      <c r="K2991" s="131" t="s">
        <v>44</v>
      </c>
      <c r="L2991" s="18"/>
      <c r="M2991" s="136" t="s">
        <v>44</v>
      </c>
      <c r="N2991" s="137" t="s">
        <v>53</v>
      </c>
      <c r="P2991" s="138">
        <f>O2991*H2991</f>
        <v>0</v>
      </c>
      <c r="Q2991" s="138">
        <v>0</v>
      </c>
      <c r="R2991" s="138">
        <f>Q2991*H2991</f>
        <v>0</v>
      </c>
      <c r="S2991" s="138">
        <v>0</v>
      </c>
      <c r="T2991" s="139">
        <f>S2991*H2991</f>
        <v>0</v>
      </c>
      <c r="AR2991" s="140" t="s">
        <v>370</v>
      </c>
      <c r="AT2991" s="140" t="s">
        <v>265</v>
      </c>
      <c r="AU2991" s="140" t="s">
        <v>141</v>
      </c>
      <c r="AY2991" s="2" t="s">
        <v>263</v>
      </c>
      <c r="BE2991" s="141">
        <f>IF(N2991="základní",J2991,0)</f>
        <v>0</v>
      </c>
      <c r="BF2991" s="141">
        <f>IF(N2991="snížená",J2991,0)</f>
        <v>0</v>
      </c>
      <c r="BG2991" s="141">
        <f>IF(N2991="zákl. přenesená",J2991,0)</f>
        <v>0</v>
      </c>
      <c r="BH2991" s="141">
        <f>IF(N2991="sníž. přenesená",J2991,0)</f>
        <v>0</v>
      </c>
      <c r="BI2991" s="141">
        <f>IF(N2991="nulová",J2991,0)</f>
        <v>0</v>
      </c>
      <c r="BJ2991" s="2" t="s">
        <v>89</v>
      </c>
      <c r="BK2991" s="141">
        <f>ROUND(I2991*H2991,2)</f>
        <v>0</v>
      </c>
      <c r="BL2991" s="2" t="s">
        <v>370</v>
      </c>
      <c r="BM2991" s="140" t="s">
        <v>3632</v>
      </c>
    </row>
    <row r="2992" spans="2:65" s="116" customFormat="1" ht="20.85" customHeight="1">
      <c r="B2992" s="117"/>
      <c r="D2992" s="118" t="s">
        <v>81</v>
      </c>
      <c r="E2992" s="127" t="s">
        <v>3633</v>
      </c>
      <c r="F2992" s="127" t="s">
        <v>3634</v>
      </c>
      <c r="I2992" s="120"/>
      <c r="J2992" s="128">
        <f>BK2992</f>
        <v>0</v>
      </c>
      <c r="L2992" s="117"/>
      <c r="M2992" s="122"/>
      <c r="P2992" s="123">
        <f>SUM(P2993:P2994)</f>
        <v>0</v>
      </c>
      <c r="R2992" s="123">
        <f>SUM(R2993:R2994)</f>
        <v>0</v>
      </c>
      <c r="T2992" s="124">
        <f>SUM(T2993:T2994)</f>
        <v>0</v>
      </c>
      <c r="AR2992" s="118" t="s">
        <v>91</v>
      </c>
      <c r="AT2992" s="125" t="s">
        <v>81</v>
      </c>
      <c r="AU2992" s="125" t="s">
        <v>91</v>
      </c>
      <c r="AY2992" s="118" t="s">
        <v>263</v>
      </c>
      <c r="BK2992" s="126">
        <f>SUM(BK2993:BK2994)</f>
        <v>0</v>
      </c>
    </row>
    <row r="2993" spans="2:65" s="17" customFormat="1" ht="14.45" customHeight="1">
      <c r="B2993" s="18"/>
      <c r="C2993" s="129" t="s">
        <v>3635</v>
      </c>
      <c r="D2993" s="129" t="s">
        <v>265</v>
      </c>
      <c r="E2993" s="130" t="s">
        <v>3636</v>
      </c>
      <c r="F2993" s="131" t="s">
        <v>3637</v>
      </c>
      <c r="G2993" s="132" t="s">
        <v>402</v>
      </c>
      <c r="H2993" s="133">
        <v>12</v>
      </c>
      <c r="I2993" s="134"/>
      <c r="J2993" s="135">
        <f>ROUND(I2993*H2993,2)</f>
        <v>0</v>
      </c>
      <c r="K2993" s="131" t="s">
        <v>44</v>
      </c>
      <c r="L2993" s="18"/>
      <c r="M2993" s="136" t="s">
        <v>44</v>
      </c>
      <c r="N2993" s="137" t="s">
        <v>53</v>
      </c>
      <c r="P2993" s="138">
        <f>O2993*H2993</f>
        <v>0</v>
      </c>
      <c r="Q2993" s="138">
        <v>0</v>
      </c>
      <c r="R2993" s="138">
        <f>Q2993*H2993</f>
        <v>0</v>
      </c>
      <c r="S2993" s="138">
        <v>0</v>
      </c>
      <c r="T2993" s="139">
        <f>S2993*H2993</f>
        <v>0</v>
      </c>
      <c r="AR2993" s="140" t="s">
        <v>370</v>
      </c>
      <c r="AT2993" s="140" t="s">
        <v>265</v>
      </c>
      <c r="AU2993" s="140" t="s">
        <v>141</v>
      </c>
      <c r="AY2993" s="2" t="s">
        <v>263</v>
      </c>
      <c r="BE2993" s="141">
        <f>IF(N2993="základní",J2993,0)</f>
        <v>0</v>
      </c>
      <c r="BF2993" s="141">
        <f>IF(N2993="snížená",J2993,0)</f>
        <v>0</v>
      </c>
      <c r="BG2993" s="141">
        <f>IF(N2993="zákl. přenesená",J2993,0)</f>
        <v>0</v>
      </c>
      <c r="BH2993" s="141">
        <f>IF(N2993="sníž. přenesená",J2993,0)</f>
        <v>0</v>
      </c>
      <c r="BI2993" s="141">
        <f>IF(N2993="nulová",J2993,0)</f>
        <v>0</v>
      </c>
      <c r="BJ2993" s="2" t="s">
        <v>89</v>
      </c>
      <c r="BK2993" s="141">
        <f>ROUND(I2993*H2993,2)</f>
        <v>0</v>
      </c>
      <c r="BL2993" s="2" t="s">
        <v>370</v>
      </c>
      <c r="BM2993" s="140" t="s">
        <v>3638</v>
      </c>
    </row>
    <row r="2994" spans="2:65" s="17" customFormat="1" ht="14.45" customHeight="1">
      <c r="B2994" s="18"/>
      <c r="C2994" s="129" t="s">
        <v>1668</v>
      </c>
      <c r="D2994" s="129" t="s">
        <v>265</v>
      </c>
      <c r="E2994" s="130" t="s">
        <v>3639</v>
      </c>
      <c r="F2994" s="131" t="s">
        <v>3640</v>
      </c>
      <c r="G2994" s="132" t="s">
        <v>439</v>
      </c>
      <c r="H2994" s="133">
        <v>1</v>
      </c>
      <c r="I2994" s="134"/>
      <c r="J2994" s="135">
        <f>ROUND(I2994*H2994,2)</f>
        <v>0</v>
      </c>
      <c r="K2994" s="131" t="s">
        <v>44</v>
      </c>
      <c r="L2994" s="18"/>
      <c r="M2994" s="136" t="s">
        <v>44</v>
      </c>
      <c r="N2994" s="137" t="s">
        <v>53</v>
      </c>
      <c r="P2994" s="138">
        <f>O2994*H2994</f>
        <v>0</v>
      </c>
      <c r="Q2994" s="138">
        <v>0</v>
      </c>
      <c r="R2994" s="138">
        <f>Q2994*H2994</f>
        <v>0</v>
      </c>
      <c r="S2994" s="138">
        <v>0</v>
      </c>
      <c r="T2994" s="139">
        <f>S2994*H2994</f>
        <v>0</v>
      </c>
      <c r="AR2994" s="140" t="s">
        <v>370</v>
      </c>
      <c r="AT2994" s="140" t="s">
        <v>265</v>
      </c>
      <c r="AU2994" s="140" t="s">
        <v>141</v>
      </c>
      <c r="AY2994" s="2" t="s">
        <v>263</v>
      </c>
      <c r="BE2994" s="141">
        <f>IF(N2994="základní",J2994,0)</f>
        <v>0</v>
      </c>
      <c r="BF2994" s="141">
        <f>IF(N2994="snížená",J2994,0)</f>
        <v>0</v>
      </c>
      <c r="BG2994" s="141">
        <f>IF(N2994="zákl. přenesená",J2994,0)</f>
        <v>0</v>
      </c>
      <c r="BH2994" s="141">
        <f>IF(N2994="sníž. přenesená",J2994,0)</f>
        <v>0</v>
      </c>
      <c r="BI2994" s="141">
        <f>IF(N2994="nulová",J2994,0)</f>
        <v>0</v>
      </c>
      <c r="BJ2994" s="2" t="s">
        <v>89</v>
      </c>
      <c r="BK2994" s="141">
        <f>ROUND(I2994*H2994,2)</f>
        <v>0</v>
      </c>
      <c r="BL2994" s="2" t="s">
        <v>370</v>
      </c>
      <c r="BM2994" s="140" t="s">
        <v>3641</v>
      </c>
    </row>
    <row r="2995" spans="2:65" s="116" customFormat="1" ht="20.85" customHeight="1">
      <c r="B2995" s="117"/>
      <c r="D2995" s="118" t="s">
        <v>81</v>
      </c>
      <c r="E2995" s="127" t="s">
        <v>3642</v>
      </c>
      <c r="F2995" s="127" t="s">
        <v>3643</v>
      </c>
      <c r="I2995" s="120"/>
      <c r="J2995" s="128">
        <f>BK2995</f>
        <v>0</v>
      </c>
      <c r="L2995" s="117"/>
      <c r="M2995" s="122"/>
      <c r="P2995" s="123">
        <f>SUM(P2996:P3022)</f>
        <v>0</v>
      </c>
      <c r="R2995" s="123">
        <f>SUM(R2996:R3022)</f>
        <v>0</v>
      </c>
      <c r="T2995" s="124">
        <f>SUM(T2996:T3022)</f>
        <v>0</v>
      </c>
      <c r="AR2995" s="118" t="s">
        <v>91</v>
      </c>
      <c r="AT2995" s="125" t="s">
        <v>81</v>
      </c>
      <c r="AU2995" s="125" t="s">
        <v>91</v>
      </c>
      <c r="AY2995" s="118" t="s">
        <v>263</v>
      </c>
      <c r="BK2995" s="126">
        <f>SUM(BK2996:BK3022)</f>
        <v>0</v>
      </c>
    </row>
    <row r="2996" spans="2:65" s="17" customFormat="1" ht="49.15" customHeight="1">
      <c r="B2996" s="18"/>
      <c r="C2996" s="177" t="s">
        <v>3644</v>
      </c>
      <c r="D2996" s="177" t="s">
        <v>445</v>
      </c>
      <c r="E2996" s="178" t="s">
        <v>3645</v>
      </c>
      <c r="F2996" s="179" t="s">
        <v>3646</v>
      </c>
      <c r="G2996" s="180" t="s">
        <v>439</v>
      </c>
      <c r="H2996" s="181">
        <v>1</v>
      </c>
      <c r="I2996" s="182"/>
      <c r="J2996" s="183">
        <f t="shared" ref="J2996:J3022" si="303">ROUND(I2996*H2996,2)</f>
        <v>0</v>
      </c>
      <c r="K2996" s="179" t="s">
        <v>44</v>
      </c>
      <c r="L2996" s="184"/>
      <c r="M2996" s="185" t="s">
        <v>44</v>
      </c>
      <c r="N2996" s="186" t="s">
        <v>53</v>
      </c>
      <c r="P2996" s="138">
        <f t="shared" ref="P2996:P3022" si="304">O2996*H2996</f>
        <v>0</v>
      </c>
      <c r="Q2996" s="138">
        <v>0</v>
      </c>
      <c r="R2996" s="138">
        <f t="shared" ref="R2996:R3022" si="305">Q2996*H2996</f>
        <v>0</v>
      </c>
      <c r="S2996" s="138">
        <v>0</v>
      </c>
      <c r="T2996" s="139">
        <f t="shared" ref="T2996:T3022" si="306">S2996*H2996</f>
        <v>0</v>
      </c>
      <c r="AR2996" s="140" t="s">
        <v>496</v>
      </c>
      <c r="AT2996" s="140" t="s">
        <v>445</v>
      </c>
      <c r="AU2996" s="140" t="s">
        <v>141</v>
      </c>
      <c r="AY2996" s="2" t="s">
        <v>263</v>
      </c>
      <c r="BE2996" s="141">
        <f t="shared" ref="BE2996:BE3022" si="307">IF(N2996="základní",J2996,0)</f>
        <v>0</v>
      </c>
      <c r="BF2996" s="141">
        <f t="shared" ref="BF2996:BF3022" si="308">IF(N2996="snížená",J2996,0)</f>
        <v>0</v>
      </c>
      <c r="BG2996" s="141">
        <f t="shared" ref="BG2996:BG3022" si="309">IF(N2996="zákl. přenesená",J2996,0)</f>
        <v>0</v>
      </c>
      <c r="BH2996" s="141">
        <f t="shared" ref="BH2996:BH3022" si="310">IF(N2996="sníž. přenesená",J2996,0)</f>
        <v>0</v>
      </c>
      <c r="BI2996" s="141">
        <f t="shared" ref="BI2996:BI3022" si="311">IF(N2996="nulová",J2996,0)</f>
        <v>0</v>
      </c>
      <c r="BJ2996" s="2" t="s">
        <v>89</v>
      </c>
      <c r="BK2996" s="141">
        <f t="shared" ref="BK2996:BK3022" si="312">ROUND(I2996*H2996,2)</f>
        <v>0</v>
      </c>
      <c r="BL2996" s="2" t="s">
        <v>370</v>
      </c>
      <c r="BM2996" s="140" t="s">
        <v>3647</v>
      </c>
    </row>
    <row r="2997" spans="2:65" s="17" customFormat="1" ht="14.45" customHeight="1">
      <c r="B2997" s="18"/>
      <c r="C2997" s="177" t="s">
        <v>1730</v>
      </c>
      <c r="D2997" s="177" t="s">
        <v>445</v>
      </c>
      <c r="E2997" s="178" t="s">
        <v>3648</v>
      </c>
      <c r="F2997" s="179" t="s">
        <v>3649</v>
      </c>
      <c r="G2997" s="180" t="s">
        <v>439</v>
      </c>
      <c r="H2997" s="181">
        <v>2</v>
      </c>
      <c r="I2997" s="182"/>
      <c r="J2997" s="183">
        <f t="shared" si="303"/>
        <v>0</v>
      </c>
      <c r="K2997" s="179" t="s">
        <v>44</v>
      </c>
      <c r="L2997" s="184"/>
      <c r="M2997" s="185" t="s">
        <v>44</v>
      </c>
      <c r="N2997" s="186" t="s">
        <v>53</v>
      </c>
      <c r="P2997" s="138">
        <f t="shared" si="304"/>
        <v>0</v>
      </c>
      <c r="Q2997" s="138">
        <v>0</v>
      </c>
      <c r="R2997" s="138">
        <f t="shared" si="305"/>
        <v>0</v>
      </c>
      <c r="S2997" s="138">
        <v>0</v>
      </c>
      <c r="T2997" s="139">
        <f t="shared" si="306"/>
        <v>0</v>
      </c>
      <c r="AR2997" s="140" t="s">
        <v>496</v>
      </c>
      <c r="AT2997" s="140" t="s">
        <v>445</v>
      </c>
      <c r="AU2997" s="140" t="s">
        <v>141</v>
      </c>
      <c r="AY2997" s="2" t="s">
        <v>263</v>
      </c>
      <c r="BE2997" s="141">
        <f t="shared" si="307"/>
        <v>0</v>
      </c>
      <c r="BF2997" s="141">
        <f t="shared" si="308"/>
        <v>0</v>
      </c>
      <c r="BG2997" s="141">
        <f t="shared" si="309"/>
        <v>0</v>
      </c>
      <c r="BH2997" s="141">
        <f t="shared" si="310"/>
        <v>0</v>
      </c>
      <c r="BI2997" s="141">
        <f t="shared" si="311"/>
        <v>0</v>
      </c>
      <c r="BJ2997" s="2" t="s">
        <v>89</v>
      </c>
      <c r="BK2997" s="141">
        <f t="shared" si="312"/>
        <v>0</v>
      </c>
      <c r="BL2997" s="2" t="s">
        <v>370</v>
      </c>
      <c r="BM2997" s="140" t="s">
        <v>3650</v>
      </c>
    </row>
    <row r="2998" spans="2:65" s="17" customFormat="1" ht="14.45" customHeight="1">
      <c r="B2998" s="18"/>
      <c r="C2998" s="177" t="s">
        <v>3651</v>
      </c>
      <c r="D2998" s="177" t="s">
        <v>445</v>
      </c>
      <c r="E2998" s="178" t="s">
        <v>3652</v>
      </c>
      <c r="F2998" s="179" t="s">
        <v>3653</v>
      </c>
      <c r="G2998" s="180" t="s">
        <v>439</v>
      </c>
      <c r="H2998" s="181">
        <v>4</v>
      </c>
      <c r="I2998" s="182"/>
      <c r="J2998" s="183">
        <f t="shared" si="303"/>
        <v>0</v>
      </c>
      <c r="K2998" s="179" t="s">
        <v>44</v>
      </c>
      <c r="L2998" s="184"/>
      <c r="M2998" s="185" t="s">
        <v>44</v>
      </c>
      <c r="N2998" s="186" t="s">
        <v>53</v>
      </c>
      <c r="P2998" s="138">
        <f t="shared" si="304"/>
        <v>0</v>
      </c>
      <c r="Q2998" s="138">
        <v>0</v>
      </c>
      <c r="R2998" s="138">
        <f t="shared" si="305"/>
        <v>0</v>
      </c>
      <c r="S2998" s="138">
        <v>0</v>
      </c>
      <c r="T2998" s="139">
        <f t="shared" si="306"/>
        <v>0</v>
      </c>
      <c r="AR2998" s="140" t="s">
        <v>496</v>
      </c>
      <c r="AT2998" s="140" t="s">
        <v>445</v>
      </c>
      <c r="AU2998" s="140" t="s">
        <v>141</v>
      </c>
      <c r="AY2998" s="2" t="s">
        <v>263</v>
      </c>
      <c r="BE2998" s="141">
        <f t="shared" si="307"/>
        <v>0</v>
      </c>
      <c r="BF2998" s="141">
        <f t="shared" si="308"/>
        <v>0</v>
      </c>
      <c r="BG2998" s="141">
        <f t="shared" si="309"/>
        <v>0</v>
      </c>
      <c r="BH2998" s="141">
        <f t="shared" si="310"/>
        <v>0</v>
      </c>
      <c r="BI2998" s="141">
        <f t="shared" si="311"/>
        <v>0</v>
      </c>
      <c r="BJ2998" s="2" t="s">
        <v>89</v>
      </c>
      <c r="BK2998" s="141">
        <f t="shared" si="312"/>
        <v>0</v>
      </c>
      <c r="BL2998" s="2" t="s">
        <v>370</v>
      </c>
      <c r="BM2998" s="140" t="s">
        <v>3654</v>
      </c>
    </row>
    <row r="2999" spans="2:65" s="17" customFormat="1" ht="14.45" customHeight="1">
      <c r="B2999" s="18"/>
      <c r="C2999" s="177" t="s">
        <v>1766</v>
      </c>
      <c r="D2999" s="177" t="s">
        <v>445</v>
      </c>
      <c r="E2999" s="178" t="s">
        <v>3655</v>
      </c>
      <c r="F2999" s="179" t="s">
        <v>3656</v>
      </c>
      <c r="G2999" s="180" t="s">
        <v>439</v>
      </c>
      <c r="H2999" s="181">
        <v>4</v>
      </c>
      <c r="I2999" s="182"/>
      <c r="J2999" s="183">
        <f t="shared" si="303"/>
        <v>0</v>
      </c>
      <c r="K2999" s="179" t="s">
        <v>44</v>
      </c>
      <c r="L2999" s="184"/>
      <c r="M2999" s="185" t="s">
        <v>44</v>
      </c>
      <c r="N2999" s="186" t="s">
        <v>53</v>
      </c>
      <c r="P2999" s="138">
        <f t="shared" si="304"/>
        <v>0</v>
      </c>
      <c r="Q2999" s="138">
        <v>0</v>
      </c>
      <c r="R2999" s="138">
        <f t="shared" si="305"/>
        <v>0</v>
      </c>
      <c r="S2999" s="138">
        <v>0</v>
      </c>
      <c r="T2999" s="139">
        <f t="shared" si="306"/>
        <v>0</v>
      </c>
      <c r="AR2999" s="140" t="s">
        <v>496</v>
      </c>
      <c r="AT2999" s="140" t="s">
        <v>445</v>
      </c>
      <c r="AU2999" s="140" t="s">
        <v>141</v>
      </c>
      <c r="AY2999" s="2" t="s">
        <v>263</v>
      </c>
      <c r="BE2999" s="141">
        <f t="shared" si="307"/>
        <v>0</v>
      </c>
      <c r="BF2999" s="141">
        <f t="shared" si="308"/>
        <v>0</v>
      </c>
      <c r="BG2999" s="141">
        <f t="shared" si="309"/>
        <v>0</v>
      </c>
      <c r="BH2999" s="141">
        <f t="shared" si="310"/>
        <v>0</v>
      </c>
      <c r="BI2999" s="141">
        <f t="shared" si="311"/>
        <v>0</v>
      </c>
      <c r="BJ2999" s="2" t="s">
        <v>89</v>
      </c>
      <c r="BK2999" s="141">
        <f t="shared" si="312"/>
        <v>0</v>
      </c>
      <c r="BL2999" s="2" t="s">
        <v>370</v>
      </c>
      <c r="BM2999" s="140" t="s">
        <v>3657</v>
      </c>
    </row>
    <row r="3000" spans="2:65" s="17" customFormat="1" ht="14.45" customHeight="1">
      <c r="B3000" s="18"/>
      <c r="C3000" s="177" t="s">
        <v>3658</v>
      </c>
      <c r="D3000" s="177" t="s">
        <v>445</v>
      </c>
      <c r="E3000" s="178" t="s">
        <v>3659</v>
      </c>
      <c r="F3000" s="179" t="s">
        <v>3660</v>
      </c>
      <c r="G3000" s="180" t="s">
        <v>439</v>
      </c>
      <c r="H3000" s="181">
        <v>1</v>
      </c>
      <c r="I3000" s="182"/>
      <c r="J3000" s="183">
        <f t="shared" si="303"/>
        <v>0</v>
      </c>
      <c r="K3000" s="179" t="s">
        <v>44</v>
      </c>
      <c r="L3000" s="184"/>
      <c r="M3000" s="185" t="s">
        <v>44</v>
      </c>
      <c r="N3000" s="186" t="s">
        <v>53</v>
      </c>
      <c r="P3000" s="138">
        <f t="shared" si="304"/>
        <v>0</v>
      </c>
      <c r="Q3000" s="138">
        <v>0</v>
      </c>
      <c r="R3000" s="138">
        <f t="shared" si="305"/>
        <v>0</v>
      </c>
      <c r="S3000" s="138">
        <v>0</v>
      </c>
      <c r="T3000" s="139">
        <f t="shared" si="306"/>
        <v>0</v>
      </c>
      <c r="AR3000" s="140" t="s">
        <v>496</v>
      </c>
      <c r="AT3000" s="140" t="s">
        <v>445</v>
      </c>
      <c r="AU3000" s="140" t="s">
        <v>141</v>
      </c>
      <c r="AY3000" s="2" t="s">
        <v>263</v>
      </c>
      <c r="BE3000" s="141">
        <f t="shared" si="307"/>
        <v>0</v>
      </c>
      <c r="BF3000" s="141">
        <f t="shared" si="308"/>
        <v>0</v>
      </c>
      <c r="BG3000" s="141">
        <f t="shared" si="309"/>
        <v>0</v>
      </c>
      <c r="BH3000" s="141">
        <f t="shared" si="310"/>
        <v>0</v>
      </c>
      <c r="BI3000" s="141">
        <f t="shared" si="311"/>
        <v>0</v>
      </c>
      <c r="BJ3000" s="2" t="s">
        <v>89</v>
      </c>
      <c r="BK3000" s="141">
        <f t="shared" si="312"/>
        <v>0</v>
      </c>
      <c r="BL3000" s="2" t="s">
        <v>370</v>
      </c>
      <c r="BM3000" s="140" t="s">
        <v>3661</v>
      </c>
    </row>
    <row r="3001" spans="2:65" s="17" customFormat="1" ht="14.45" customHeight="1">
      <c r="B3001" s="18"/>
      <c r="C3001" s="177" t="s">
        <v>3662</v>
      </c>
      <c r="D3001" s="177" t="s">
        <v>445</v>
      </c>
      <c r="E3001" s="178" t="s">
        <v>3663</v>
      </c>
      <c r="F3001" s="179" t="s">
        <v>3664</v>
      </c>
      <c r="G3001" s="180" t="s">
        <v>439</v>
      </c>
      <c r="H3001" s="181">
        <v>1</v>
      </c>
      <c r="I3001" s="182"/>
      <c r="J3001" s="183">
        <f t="shared" si="303"/>
        <v>0</v>
      </c>
      <c r="K3001" s="179" t="s">
        <v>44</v>
      </c>
      <c r="L3001" s="184"/>
      <c r="M3001" s="185" t="s">
        <v>44</v>
      </c>
      <c r="N3001" s="186" t="s">
        <v>53</v>
      </c>
      <c r="P3001" s="138">
        <f t="shared" si="304"/>
        <v>0</v>
      </c>
      <c r="Q3001" s="138">
        <v>0</v>
      </c>
      <c r="R3001" s="138">
        <f t="shared" si="305"/>
        <v>0</v>
      </c>
      <c r="S3001" s="138">
        <v>0</v>
      </c>
      <c r="T3001" s="139">
        <f t="shared" si="306"/>
        <v>0</v>
      </c>
      <c r="AR3001" s="140" t="s">
        <v>496</v>
      </c>
      <c r="AT3001" s="140" t="s">
        <v>445</v>
      </c>
      <c r="AU3001" s="140" t="s">
        <v>141</v>
      </c>
      <c r="AY3001" s="2" t="s">
        <v>263</v>
      </c>
      <c r="BE3001" s="141">
        <f t="shared" si="307"/>
        <v>0</v>
      </c>
      <c r="BF3001" s="141">
        <f t="shared" si="308"/>
        <v>0</v>
      </c>
      <c r="BG3001" s="141">
        <f t="shared" si="309"/>
        <v>0</v>
      </c>
      <c r="BH3001" s="141">
        <f t="shared" si="310"/>
        <v>0</v>
      </c>
      <c r="BI3001" s="141">
        <f t="shared" si="311"/>
        <v>0</v>
      </c>
      <c r="BJ3001" s="2" t="s">
        <v>89</v>
      </c>
      <c r="BK3001" s="141">
        <f t="shared" si="312"/>
        <v>0</v>
      </c>
      <c r="BL3001" s="2" t="s">
        <v>370</v>
      </c>
      <c r="BM3001" s="140" t="s">
        <v>3665</v>
      </c>
    </row>
    <row r="3002" spans="2:65" s="17" customFormat="1" ht="14.45" customHeight="1">
      <c r="B3002" s="18"/>
      <c r="C3002" s="177" t="s">
        <v>3666</v>
      </c>
      <c r="D3002" s="177" t="s">
        <v>445</v>
      </c>
      <c r="E3002" s="178" t="s">
        <v>3667</v>
      </c>
      <c r="F3002" s="179" t="s">
        <v>3668</v>
      </c>
      <c r="G3002" s="180" t="s">
        <v>439</v>
      </c>
      <c r="H3002" s="181">
        <v>1</v>
      </c>
      <c r="I3002" s="182"/>
      <c r="J3002" s="183">
        <f t="shared" si="303"/>
        <v>0</v>
      </c>
      <c r="K3002" s="179" t="s">
        <v>44</v>
      </c>
      <c r="L3002" s="184"/>
      <c r="M3002" s="185" t="s">
        <v>44</v>
      </c>
      <c r="N3002" s="186" t="s">
        <v>53</v>
      </c>
      <c r="P3002" s="138">
        <f t="shared" si="304"/>
        <v>0</v>
      </c>
      <c r="Q3002" s="138">
        <v>0</v>
      </c>
      <c r="R3002" s="138">
        <f t="shared" si="305"/>
        <v>0</v>
      </c>
      <c r="S3002" s="138">
        <v>0</v>
      </c>
      <c r="T3002" s="139">
        <f t="shared" si="306"/>
        <v>0</v>
      </c>
      <c r="AR3002" s="140" t="s">
        <v>496</v>
      </c>
      <c r="AT3002" s="140" t="s">
        <v>445</v>
      </c>
      <c r="AU3002" s="140" t="s">
        <v>141</v>
      </c>
      <c r="AY3002" s="2" t="s">
        <v>263</v>
      </c>
      <c r="BE3002" s="141">
        <f t="shared" si="307"/>
        <v>0</v>
      </c>
      <c r="BF3002" s="141">
        <f t="shared" si="308"/>
        <v>0</v>
      </c>
      <c r="BG3002" s="141">
        <f t="shared" si="309"/>
        <v>0</v>
      </c>
      <c r="BH3002" s="141">
        <f t="shared" si="310"/>
        <v>0</v>
      </c>
      <c r="BI3002" s="141">
        <f t="shared" si="311"/>
        <v>0</v>
      </c>
      <c r="BJ3002" s="2" t="s">
        <v>89</v>
      </c>
      <c r="BK3002" s="141">
        <f t="shared" si="312"/>
        <v>0</v>
      </c>
      <c r="BL3002" s="2" t="s">
        <v>370</v>
      </c>
      <c r="BM3002" s="140" t="s">
        <v>3669</v>
      </c>
    </row>
    <row r="3003" spans="2:65" s="17" customFormat="1" ht="14.45" customHeight="1">
      <c r="B3003" s="18"/>
      <c r="C3003" s="177" t="s">
        <v>3670</v>
      </c>
      <c r="D3003" s="177" t="s">
        <v>445</v>
      </c>
      <c r="E3003" s="178" t="s">
        <v>3671</v>
      </c>
      <c r="F3003" s="179" t="s">
        <v>3672</v>
      </c>
      <c r="G3003" s="180" t="s">
        <v>439</v>
      </c>
      <c r="H3003" s="181">
        <v>2</v>
      </c>
      <c r="I3003" s="182"/>
      <c r="J3003" s="183">
        <f t="shared" si="303"/>
        <v>0</v>
      </c>
      <c r="K3003" s="179" t="s">
        <v>44</v>
      </c>
      <c r="L3003" s="184"/>
      <c r="M3003" s="185" t="s">
        <v>44</v>
      </c>
      <c r="N3003" s="186" t="s">
        <v>53</v>
      </c>
      <c r="P3003" s="138">
        <f t="shared" si="304"/>
        <v>0</v>
      </c>
      <c r="Q3003" s="138">
        <v>0</v>
      </c>
      <c r="R3003" s="138">
        <f t="shared" si="305"/>
        <v>0</v>
      </c>
      <c r="S3003" s="138">
        <v>0</v>
      </c>
      <c r="T3003" s="139">
        <f t="shared" si="306"/>
        <v>0</v>
      </c>
      <c r="AR3003" s="140" t="s">
        <v>496</v>
      </c>
      <c r="AT3003" s="140" t="s">
        <v>445</v>
      </c>
      <c r="AU3003" s="140" t="s">
        <v>141</v>
      </c>
      <c r="AY3003" s="2" t="s">
        <v>263</v>
      </c>
      <c r="BE3003" s="141">
        <f t="shared" si="307"/>
        <v>0</v>
      </c>
      <c r="BF3003" s="141">
        <f t="shared" si="308"/>
        <v>0</v>
      </c>
      <c r="BG3003" s="141">
        <f t="shared" si="309"/>
        <v>0</v>
      </c>
      <c r="BH3003" s="141">
        <f t="shared" si="310"/>
        <v>0</v>
      </c>
      <c r="BI3003" s="141">
        <f t="shared" si="311"/>
        <v>0</v>
      </c>
      <c r="BJ3003" s="2" t="s">
        <v>89</v>
      </c>
      <c r="BK3003" s="141">
        <f t="shared" si="312"/>
        <v>0</v>
      </c>
      <c r="BL3003" s="2" t="s">
        <v>370</v>
      </c>
      <c r="BM3003" s="140" t="s">
        <v>3673</v>
      </c>
    </row>
    <row r="3004" spans="2:65" s="17" customFormat="1" ht="14.45" customHeight="1">
      <c r="B3004" s="18"/>
      <c r="C3004" s="177" t="s">
        <v>3674</v>
      </c>
      <c r="D3004" s="177" t="s">
        <v>445</v>
      </c>
      <c r="E3004" s="178" t="s">
        <v>3675</v>
      </c>
      <c r="F3004" s="179" t="s">
        <v>3676</v>
      </c>
      <c r="G3004" s="180" t="s">
        <v>439</v>
      </c>
      <c r="H3004" s="181">
        <v>1</v>
      </c>
      <c r="I3004" s="182"/>
      <c r="J3004" s="183">
        <f t="shared" si="303"/>
        <v>0</v>
      </c>
      <c r="K3004" s="179" t="s">
        <v>44</v>
      </c>
      <c r="L3004" s="184"/>
      <c r="M3004" s="185" t="s">
        <v>44</v>
      </c>
      <c r="N3004" s="186" t="s">
        <v>53</v>
      </c>
      <c r="P3004" s="138">
        <f t="shared" si="304"/>
        <v>0</v>
      </c>
      <c r="Q3004" s="138">
        <v>0</v>
      </c>
      <c r="R3004" s="138">
        <f t="shared" si="305"/>
        <v>0</v>
      </c>
      <c r="S3004" s="138">
        <v>0</v>
      </c>
      <c r="T3004" s="139">
        <f t="shared" si="306"/>
        <v>0</v>
      </c>
      <c r="AR3004" s="140" t="s">
        <v>496</v>
      </c>
      <c r="AT3004" s="140" t="s">
        <v>445</v>
      </c>
      <c r="AU3004" s="140" t="s">
        <v>141</v>
      </c>
      <c r="AY3004" s="2" t="s">
        <v>263</v>
      </c>
      <c r="BE3004" s="141">
        <f t="shared" si="307"/>
        <v>0</v>
      </c>
      <c r="BF3004" s="141">
        <f t="shared" si="308"/>
        <v>0</v>
      </c>
      <c r="BG3004" s="141">
        <f t="shared" si="309"/>
        <v>0</v>
      </c>
      <c r="BH3004" s="141">
        <f t="shared" si="310"/>
        <v>0</v>
      </c>
      <c r="BI3004" s="141">
        <f t="shared" si="311"/>
        <v>0</v>
      </c>
      <c r="BJ3004" s="2" t="s">
        <v>89</v>
      </c>
      <c r="BK3004" s="141">
        <f t="shared" si="312"/>
        <v>0</v>
      </c>
      <c r="BL3004" s="2" t="s">
        <v>370</v>
      </c>
      <c r="BM3004" s="140" t="s">
        <v>3677</v>
      </c>
    </row>
    <row r="3005" spans="2:65" s="17" customFormat="1" ht="14.45" customHeight="1">
      <c r="B3005" s="18"/>
      <c r="C3005" s="177" t="s">
        <v>1774</v>
      </c>
      <c r="D3005" s="177" t="s">
        <v>445</v>
      </c>
      <c r="E3005" s="178" t="s">
        <v>3678</v>
      </c>
      <c r="F3005" s="179" t="s">
        <v>3679</v>
      </c>
      <c r="G3005" s="180" t="s">
        <v>439</v>
      </c>
      <c r="H3005" s="181">
        <v>1</v>
      </c>
      <c r="I3005" s="182"/>
      <c r="J3005" s="183">
        <f t="shared" si="303"/>
        <v>0</v>
      </c>
      <c r="K3005" s="179" t="s">
        <v>44</v>
      </c>
      <c r="L3005" s="184"/>
      <c r="M3005" s="185" t="s">
        <v>44</v>
      </c>
      <c r="N3005" s="186" t="s">
        <v>53</v>
      </c>
      <c r="P3005" s="138">
        <f t="shared" si="304"/>
        <v>0</v>
      </c>
      <c r="Q3005" s="138">
        <v>0</v>
      </c>
      <c r="R3005" s="138">
        <f t="shared" si="305"/>
        <v>0</v>
      </c>
      <c r="S3005" s="138">
        <v>0</v>
      </c>
      <c r="T3005" s="139">
        <f t="shared" si="306"/>
        <v>0</v>
      </c>
      <c r="AR3005" s="140" t="s">
        <v>496</v>
      </c>
      <c r="AT3005" s="140" t="s">
        <v>445</v>
      </c>
      <c r="AU3005" s="140" t="s">
        <v>141</v>
      </c>
      <c r="AY3005" s="2" t="s">
        <v>263</v>
      </c>
      <c r="BE3005" s="141">
        <f t="shared" si="307"/>
        <v>0</v>
      </c>
      <c r="BF3005" s="141">
        <f t="shared" si="308"/>
        <v>0</v>
      </c>
      <c r="BG3005" s="141">
        <f t="shared" si="309"/>
        <v>0</v>
      </c>
      <c r="BH3005" s="141">
        <f t="shared" si="310"/>
        <v>0</v>
      </c>
      <c r="BI3005" s="141">
        <f t="shared" si="311"/>
        <v>0</v>
      </c>
      <c r="BJ3005" s="2" t="s">
        <v>89</v>
      </c>
      <c r="BK3005" s="141">
        <f t="shared" si="312"/>
        <v>0</v>
      </c>
      <c r="BL3005" s="2" t="s">
        <v>370</v>
      </c>
      <c r="BM3005" s="140" t="s">
        <v>3680</v>
      </c>
    </row>
    <row r="3006" spans="2:65" s="17" customFormat="1" ht="14.45" customHeight="1">
      <c r="B3006" s="18"/>
      <c r="C3006" s="177" t="s">
        <v>1967</v>
      </c>
      <c r="D3006" s="177" t="s">
        <v>445</v>
      </c>
      <c r="E3006" s="178" t="s">
        <v>3681</v>
      </c>
      <c r="F3006" s="179" t="s">
        <v>3682</v>
      </c>
      <c r="G3006" s="180" t="s">
        <v>439</v>
      </c>
      <c r="H3006" s="181">
        <v>4</v>
      </c>
      <c r="I3006" s="182"/>
      <c r="J3006" s="183">
        <f t="shared" si="303"/>
        <v>0</v>
      </c>
      <c r="K3006" s="179" t="s">
        <v>44</v>
      </c>
      <c r="L3006" s="184"/>
      <c r="M3006" s="185" t="s">
        <v>44</v>
      </c>
      <c r="N3006" s="186" t="s">
        <v>53</v>
      </c>
      <c r="P3006" s="138">
        <f t="shared" si="304"/>
        <v>0</v>
      </c>
      <c r="Q3006" s="138">
        <v>0</v>
      </c>
      <c r="R3006" s="138">
        <f t="shared" si="305"/>
        <v>0</v>
      </c>
      <c r="S3006" s="138">
        <v>0</v>
      </c>
      <c r="T3006" s="139">
        <f t="shared" si="306"/>
        <v>0</v>
      </c>
      <c r="AR3006" s="140" t="s">
        <v>496</v>
      </c>
      <c r="AT3006" s="140" t="s">
        <v>445</v>
      </c>
      <c r="AU3006" s="140" t="s">
        <v>141</v>
      </c>
      <c r="AY3006" s="2" t="s">
        <v>263</v>
      </c>
      <c r="BE3006" s="141">
        <f t="shared" si="307"/>
        <v>0</v>
      </c>
      <c r="BF3006" s="141">
        <f t="shared" si="308"/>
        <v>0</v>
      </c>
      <c r="BG3006" s="141">
        <f t="shared" si="309"/>
        <v>0</v>
      </c>
      <c r="BH3006" s="141">
        <f t="shared" si="310"/>
        <v>0</v>
      </c>
      <c r="BI3006" s="141">
        <f t="shared" si="311"/>
        <v>0</v>
      </c>
      <c r="BJ3006" s="2" t="s">
        <v>89</v>
      </c>
      <c r="BK3006" s="141">
        <f t="shared" si="312"/>
        <v>0</v>
      </c>
      <c r="BL3006" s="2" t="s">
        <v>370</v>
      </c>
      <c r="BM3006" s="140" t="s">
        <v>3683</v>
      </c>
    </row>
    <row r="3007" spans="2:65" s="17" customFormat="1" ht="14.45" customHeight="1">
      <c r="B3007" s="18"/>
      <c r="C3007" s="177" t="s">
        <v>3684</v>
      </c>
      <c r="D3007" s="177" t="s">
        <v>445</v>
      </c>
      <c r="E3007" s="178" t="s">
        <v>3685</v>
      </c>
      <c r="F3007" s="179" t="s">
        <v>3686</v>
      </c>
      <c r="G3007" s="180" t="s">
        <v>402</v>
      </c>
      <c r="H3007" s="181">
        <v>4</v>
      </c>
      <c r="I3007" s="182"/>
      <c r="J3007" s="183">
        <f t="shared" si="303"/>
        <v>0</v>
      </c>
      <c r="K3007" s="179" t="s">
        <v>44</v>
      </c>
      <c r="L3007" s="184"/>
      <c r="M3007" s="185" t="s">
        <v>44</v>
      </c>
      <c r="N3007" s="186" t="s">
        <v>53</v>
      </c>
      <c r="P3007" s="138">
        <f t="shared" si="304"/>
        <v>0</v>
      </c>
      <c r="Q3007" s="138">
        <v>0</v>
      </c>
      <c r="R3007" s="138">
        <f t="shared" si="305"/>
        <v>0</v>
      </c>
      <c r="S3007" s="138">
        <v>0</v>
      </c>
      <c r="T3007" s="139">
        <f t="shared" si="306"/>
        <v>0</v>
      </c>
      <c r="AR3007" s="140" t="s">
        <v>496</v>
      </c>
      <c r="AT3007" s="140" t="s">
        <v>445</v>
      </c>
      <c r="AU3007" s="140" t="s">
        <v>141</v>
      </c>
      <c r="AY3007" s="2" t="s">
        <v>263</v>
      </c>
      <c r="BE3007" s="141">
        <f t="shared" si="307"/>
        <v>0</v>
      </c>
      <c r="BF3007" s="141">
        <f t="shared" si="308"/>
        <v>0</v>
      </c>
      <c r="BG3007" s="141">
        <f t="shared" si="309"/>
        <v>0</v>
      </c>
      <c r="BH3007" s="141">
        <f t="shared" si="310"/>
        <v>0</v>
      </c>
      <c r="BI3007" s="141">
        <f t="shared" si="311"/>
        <v>0</v>
      </c>
      <c r="BJ3007" s="2" t="s">
        <v>89</v>
      </c>
      <c r="BK3007" s="141">
        <f t="shared" si="312"/>
        <v>0</v>
      </c>
      <c r="BL3007" s="2" t="s">
        <v>370</v>
      </c>
      <c r="BM3007" s="140" t="s">
        <v>3687</v>
      </c>
    </row>
    <row r="3008" spans="2:65" s="17" customFormat="1" ht="14.45" customHeight="1">
      <c r="B3008" s="18"/>
      <c r="C3008" s="177" t="s">
        <v>2179</v>
      </c>
      <c r="D3008" s="177" t="s">
        <v>445</v>
      </c>
      <c r="E3008" s="178" t="s">
        <v>3688</v>
      </c>
      <c r="F3008" s="179" t="s">
        <v>3689</v>
      </c>
      <c r="G3008" s="180" t="s">
        <v>439</v>
      </c>
      <c r="H3008" s="181">
        <v>5</v>
      </c>
      <c r="I3008" s="182"/>
      <c r="J3008" s="183">
        <f t="shared" si="303"/>
        <v>0</v>
      </c>
      <c r="K3008" s="179" t="s">
        <v>44</v>
      </c>
      <c r="L3008" s="184"/>
      <c r="M3008" s="185" t="s">
        <v>44</v>
      </c>
      <c r="N3008" s="186" t="s">
        <v>53</v>
      </c>
      <c r="P3008" s="138">
        <f t="shared" si="304"/>
        <v>0</v>
      </c>
      <c r="Q3008" s="138">
        <v>0</v>
      </c>
      <c r="R3008" s="138">
        <f t="shared" si="305"/>
        <v>0</v>
      </c>
      <c r="S3008" s="138">
        <v>0</v>
      </c>
      <c r="T3008" s="139">
        <f t="shared" si="306"/>
        <v>0</v>
      </c>
      <c r="AR3008" s="140" t="s">
        <v>496</v>
      </c>
      <c r="AT3008" s="140" t="s">
        <v>445</v>
      </c>
      <c r="AU3008" s="140" t="s">
        <v>141</v>
      </c>
      <c r="AY3008" s="2" t="s">
        <v>263</v>
      </c>
      <c r="BE3008" s="141">
        <f t="shared" si="307"/>
        <v>0</v>
      </c>
      <c r="BF3008" s="141">
        <f t="shared" si="308"/>
        <v>0</v>
      </c>
      <c r="BG3008" s="141">
        <f t="shared" si="309"/>
        <v>0</v>
      </c>
      <c r="BH3008" s="141">
        <f t="shared" si="310"/>
        <v>0</v>
      </c>
      <c r="BI3008" s="141">
        <f t="shared" si="311"/>
        <v>0</v>
      </c>
      <c r="BJ3008" s="2" t="s">
        <v>89</v>
      </c>
      <c r="BK3008" s="141">
        <f t="shared" si="312"/>
        <v>0</v>
      </c>
      <c r="BL3008" s="2" t="s">
        <v>370</v>
      </c>
      <c r="BM3008" s="140" t="s">
        <v>3690</v>
      </c>
    </row>
    <row r="3009" spans="2:65" s="17" customFormat="1" ht="14.45" customHeight="1">
      <c r="B3009" s="18"/>
      <c r="C3009" s="177" t="s">
        <v>2197</v>
      </c>
      <c r="D3009" s="177" t="s">
        <v>445</v>
      </c>
      <c r="E3009" s="178" t="s">
        <v>3691</v>
      </c>
      <c r="F3009" s="179" t="s">
        <v>3692</v>
      </c>
      <c r="G3009" s="180" t="s">
        <v>402</v>
      </c>
      <c r="H3009" s="181">
        <v>6</v>
      </c>
      <c r="I3009" s="182"/>
      <c r="J3009" s="183">
        <f t="shared" si="303"/>
        <v>0</v>
      </c>
      <c r="K3009" s="179" t="s">
        <v>44</v>
      </c>
      <c r="L3009" s="184"/>
      <c r="M3009" s="185" t="s">
        <v>44</v>
      </c>
      <c r="N3009" s="186" t="s">
        <v>53</v>
      </c>
      <c r="P3009" s="138">
        <f t="shared" si="304"/>
        <v>0</v>
      </c>
      <c r="Q3009" s="138">
        <v>0</v>
      </c>
      <c r="R3009" s="138">
        <f t="shared" si="305"/>
        <v>0</v>
      </c>
      <c r="S3009" s="138">
        <v>0</v>
      </c>
      <c r="T3009" s="139">
        <f t="shared" si="306"/>
        <v>0</v>
      </c>
      <c r="AR3009" s="140" t="s">
        <v>496</v>
      </c>
      <c r="AT3009" s="140" t="s">
        <v>445</v>
      </c>
      <c r="AU3009" s="140" t="s">
        <v>141</v>
      </c>
      <c r="AY3009" s="2" t="s">
        <v>263</v>
      </c>
      <c r="BE3009" s="141">
        <f t="shared" si="307"/>
        <v>0</v>
      </c>
      <c r="BF3009" s="141">
        <f t="shared" si="308"/>
        <v>0</v>
      </c>
      <c r="BG3009" s="141">
        <f t="shared" si="309"/>
        <v>0</v>
      </c>
      <c r="BH3009" s="141">
        <f t="shared" si="310"/>
        <v>0</v>
      </c>
      <c r="BI3009" s="141">
        <f t="shared" si="311"/>
        <v>0</v>
      </c>
      <c r="BJ3009" s="2" t="s">
        <v>89</v>
      </c>
      <c r="BK3009" s="141">
        <f t="shared" si="312"/>
        <v>0</v>
      </c>
      <c r="BL3009" s="2" t="s">
        <v>370</v>
      </c>
      <c r="BM3009" s="140" t="s">
        <v>3693</v>
      </c>
    </row>
    <row r="3010" spans="2:65" s="17" customFormat="1" ht="14.45" customHeight="1">
      <c r="B3010" s="18"/>
      <c r="C3010" s="177" t="s">
        <v>2393</v>
      </c>
      <c r="D3010" s="177" t="s">
        <v>445</v>
      </c>
      <c r="E3010" s="178" t="s">
        <v>3694</v>
      </c>
      <c r="F3010" s="179" t="s">
        <v>3695</v>
      </c>
      <c r="G3010" s="180" t="s">
        <v>439</v>
      </c>
      <c r="H3010" s="181">
        <v>5</v>
      </c>
      <c r="I3010" s="182"/>
      <c r="J3010" s="183">
        <f t="shared" si="303"/>
        <v>0</v>
      </c>
      <c r="K3010" s="179" t="s">
        <v>44</v>
      </c>
      <c r="L3010" s="184"/>
      <c r="M3010" s="185" t="s">
        <v>44</v>
      </c>
      <c r="N3010" s="186" t="s">
        <v>53</v>
      </c>
      <c r="P3010" s="138">
        <f t="shared" si="304"/>
        <v>0</v>
      </c>
      <c r="Q3010" s="138">
        <v>0</v>
      </c>
      <c r="R3010" s="138">
        <f t="shared" si="305"/>
        <v>0</v>
      </c>
      <c r="S3010" s="138">
        <v>0</v>
      </c>
      <c r="T3010" s="139">
        <f t="shared" si="306"/>
        <v>0</v>
      </c>
      <c r="AR3010" s="140" t="s">
        <v>496</v>
      </c>
      <c r="AT3010" s="140" t="s">
        <v>445</v>
      </c>
      <c r="AU3010" s="140" t="s">
        <v>141</v>
      </c>
      <c r="AY3010" s="2" t="s">
        <v>263</v>
      </c>
      <c r="BE3010" s="141">
        <f t="shared" si="307"/>
        <v>0</v>
      </c>
      <c r="BF3010" s="141">
        <f t="shared" si="308"/>
        <v>0</v>
      </c>
      <c r="BG3010" s="141">
        <f t="shared" si="309"/>
        <v>0</v>
      </c>
      <c r="BH3010" s="141">
        <f t="shared" si="310"/>
        <v>0</v>
      </c>
      <c r="BI3010" s="141">
        <f t="shared" si="311"/>
        <v>0</v>
      </c>
      <c r="BJ3010" s="2" t="s">
        <v>89</v>
      </c>
      <c r="BK3010" s="141">
        <f t="shared" si="312"/>
        <v>0</v>
      </c>
      <c r="BL3010" s="2" t="s">
        <v>370</v>
      </c>
      <c r="BM3010" s="140" t="s">
        <v>3696</v>
      </c>
    </row>
    <row r="3011" spans="2:65" s="17" customFormat="1" ht="14.45" customHeight="1">
      <c r="B3011" s="18"/>
      <c r="C3011" s="177" t="s">
        <v>2427</v>
      </c>
      <c r="D3011" s="177" t="s">
        <v>445</v>
      </c>
      <c r="E3011" s="178" t="s">
        <v>3697</v>
      </c>
      <c r="F3011" s="179" t="s">
        <v>3692</v>
      </c>
      <c r="G3011" s="180" t="s">
        <v>402</v>
      </c>
      <c r="H3011" s="181">
        <v>5</v>
      </c>
      <c r="I3011" s="182"/>
      <c r="J3011" s="183">
        <f t="shared" si="303"/>
        <v>0</v>
      </c>
      <c r="K3011" s="179" t="s">
        <v>44</v>
      </c>
      <c r="L3011" s="184"/>
      <c r="M3011" s="185" t="s">
        <v>44</v>
      </c>
      <c r="N3011" s="186" t="s">
        <v>53</v>
      </c>
      <c r="P3011" s="138">
        <f t="shared" si="304"/>
        <v>0</v>
      </c>
      <c r="Q3011" s="138">
        <v>0</v>
      </c>
      <c r="R3011" s="138">
        <f t="shared" si="305"/>
        <v>0</v>
      </c>
      <c r="S3011" s="138">
        <v>0</v>
      </c>
      <c r="T3011" s="139">
        <f t="shared" si="306"/>
        <v>0</v>
      </c>
      <c r="AR3011" s="140" t="s">
        <v>496</v>
      </c>
      <c r="AT3011" s="140" t="s">
        <v>445</v>
      </c>
      <c r="AU3011" s="140" t="s">
        <v>141</v>
      </c>
      <c r="AY3011" s="2" t="s">
        <v>263</v>
      </c>
      <c r="BE3011" s="141">
        <f t="shared" si="307"/>
        <v>0</v>
      </c>
      <c r="BF3011" s="141">
        <f t="shared" si="308"/>
        <v>0</v>
      </c>
      <c r="BG3011" s="141">
        <f t="shared" si="309"/>
        <v>0</v>
      </c>
      <c r="BH3011" s="141">
        <f t="shared" si="310"/>
        <v>0</v>
      </c>
      <c r="BI3011" s="141">
        <f t="shared" si="311"/>
        <v>0</v>
      </c>
      <c r="BJ3011" s="2" t="s">
        <v>89</v>
      </c>
      <c r="BK3011" s="141">
        <f t="shared" si="312"/>
        <v>0</v>
      </c>
      <c r="BL3011" s="2" t="s">
        <v>370</v>
      </c>
      <c r="BM3011" s="140" t="s">
        <v>3698</v>
      </c>
    </row>
    <row r="3012" spans="2:65" s="17" customFormat="1" ht="14.45" customHeight="1">
      <c r="B3012" s="18"/>
      <c r="C3012" s="177" t="s">
        <v>3699</v>
      </c>
      <c r="D3012" s="177" t="s">
        <v>445</v>
      </c>
      <c r="E3012" s="178" t="s">
        <v>3700</v>
      </c>
      <c r="F3012" s="179" t="s">
        <v>3701</v>
      </c>
      <c r="G3012" s="180" t="s">
        <v>439</v>
      </c>
      <c r="H3012" s="181">
        <v>15</v>
      </c>
      <c r="I3012" s="182"/>
      <c r="J3012" s="183">
        <f t="shared" si="303"/>
        <v>0</v>
      </c>
      <c r="K3012" s="179" t="s">
        <v>44</v>
      </c>
      <c r="L3012" s="184"/>
      <c r="M3012" s="185" t="s">
        <v>44</v>
      </c>
      <c r="N3012" s="186" t="s">
        <v>53</v>
      </c>
      <c r="P3012" s="138">
        <f t="shared" si="304"/>
        <v>0</v>
      </c>
      <c r="Q3012" s="138">
        <v>0</v>
      </c>
      <c r="R3012" s="138">
        <f t="shared" si="305"/>
        <v>0</v>
      </c>
      <c r="S3012" s="138">
        <v>0</v>
      </c>
      <c r="T3012" s="139">
        <f t="shared" si="306"/>
        <v>0</v>
      </c>
      <c r="AR3012" s="140" t="s">
        <v>496</v>
      </c>
      <c r="AT3012" s="140" t="s">
        <v>445</v>
      </c>
      <c r="AU3012" s="140" t="s">
        <v>141</v>
      </c>
      <c r="AY3012" s="2" t="s">
        <v>263</v>
      </c>
      <c r="BE3012" s="141">
        <f t="shared" si="307"/>
        <v>0</v>
      </c>
      <c r="BF3012" s="141">
        <f t="shared" si="308"/>
        <v>0</v>
      </c>
      <c r="BG3012" s="141">
        <f t="shared" si="309"/>
        <v>0</v>
      </c>
      <c r="BH3012" s="141">
        <f t="shared" si="310"/>
        <v>0</v>
      </c>
      <c r="BI3012" s="141">
        <f t="shared" si="311"/>
        <v>0</v>
      </c>
      <c r="BJ3012" s="2" t="s">
        <v>89</v>
      </c>
      <c r="BK3012" s="141">
        <f t="shared" si="312"/>
        <v>0</v>
      </c>
      <c r="BL3012" s="2" t="s">
        <v>370</v>
      </c>
      <c r="BM3012" s="140" t="s">
        <v>3702</v>
      </c>
    </row>
    <row r="3013" spans="2:65" s="17" customFormat="1" ht="14.45" customHeight="1">
      <c r="B3013" s="18"/>
      <c r="C3013" s="177" t="s">
        <v>3703</v>
      </c>
      <c r="D3013" s="177" t="s">
        <v>445</v>
      </c>
      <c r="E3013" s="178" t="s">
        <v>3704</v>
      </c>
      <c r="F3013" s="179" t="s">
        <v>3705</v>
      </c>
      <c r="G3013" s="180" t="s">
        <v>402</v>
      </c>
      <c r="H3013" s="181">
        <v>30</v>
      </c>
      <c r="I3013" s="182"/>
      <c r="J3013" s="183">
        <f t="shared" si="303"/>
        <v>0</v>
      </c>
      <c r="K3013" s="179" t="s">
        <v>44</v>
      </c>
      <c r="L3013" s="184"/>
      <c r="M3013" s="185" t="s">
        <v>44</v>
      </c>
      <c r="N3013" s="186" t="s">
        <v>53</v>
      </c>
      <c r="P3013" s="138">
        <f t="shared" si="304"/>
        <v>0</v>
      </c>
      <c r="Q3013" s="138">
        <v>0</v>
      </c>
      <c r="R3013" s="138">
        <f t="shared" si="305"/>
        <v>0</v>
      </c>
      <c r="S3013" s="138">
        <v>0</v>
      </c>
      <c r="T3013" s="139">
        <f t="shared" si="306"/>
        <v>0</v>
      </c>
      <c r="AR3013" s="140" t="s">
        <v>496</v>
      </c>
      <c r="AT3013" s="140" t="s">
        <v>445</v>
      </c>
      <c r="AU3013" s="140" t="s">
        <v>141</v>
      </c>
      <c r="AY3013" s="2" t="s">
        <v>263</v>
      </c>
      <c r="BE3013" s="141">
        <f t="shared" si="307"/>
        <v>0</v>
      </c>
      <c r="BF3013" s="141">
        <f t="shared" si="308"/>
        <v>0</v>
      </c>
      <c r="BG3013" s="141">
        <f t="shared" si="309"/>
        <v>0</v>
      </c>
      <c r="BH3013" s="141">
        <f t="shared" si="310"/>
        <v>0</v>
      </c>
      <c r="BI3013" s="141">
        <f t="shared" si="311"/>
        <v>0</v>
      </c>
      <c r="BJ3013" s="2" t="s">
        <v>89</v>
      </c>
      <c r="BK3013" s="141">
        <f t="shared" si="312"/>
        <v>0</v>
      </c>
      <c r="BL3013" s="2" t="s">
        <v>370</v>
      </c>
      <c r="BM3013" s="140" t="s">
        <v>3706</v>
      </c>
    </row>
    <row r="3014" spans="2:65" s="17" customFormat="1" ht="14.45" customHeight="1">
      <c r="B3014" s="18"/>
      <c r="C3014" s="309" t="s">
        <v>3707</v>
      </c>
      <c r="D3014" s="309" t="s">
        <v>445</v>
      </c>
      <c r="E3014" s="310" t="s">
        <v>11790</v>
      </c>
      <c r="F3014" s="311" t="s">
        <v>11787</v>
      </c>
      <c r="G3014" s="312" t="s">
        <v>402</v>
      </c>
      <c r="H3014" s="313">
        <v>64</v>
      </c>
      <c r="I3014" s="314"/>
      <c r="J3014" s="315">
        <f t="shared" si="303"/>
        <v>0</v>
      </c>
      <c r="K3014" s="311" t="s">
        <v>44</v>
      </c>
      <c r="L3014" s="316"/>
      <c r="M3014" s="317" t="s">
        <v>44</v>
      </c>
      <c r="N3014" s="318" t="s">
        <v>53</v>
      </c>
      <c r="P3014" s="138">
        <f t="shared" si="304"/>
        <v>0</v>
      </c>
      <c r="Q3014" s="138">
        <v>0</v>
      </c>
      <c r="R3014" s="138">
        <f t="shared" si="305"/>
        <v>0</v>
      </c>
      <c r="S3014" s="138">
        <v>0</v>
      </c>
      <c r="T3014" s="139">
        <f t="shared" si="306"/>
        <v>0</v>
      </c>
      <c r="AR3014" s="140" t="s">
        <v>496</v>
      </c>
      <c r="AT3014" s="140" t="s">
        <v>445</v>
      </c>
      <c r="AU3014" s="140" t="s">
        <v>141</v>
      </c>
      <c r="AY3014" s="2" t="s">
        <v>263</v>
      </c>
      <c r="BE3014" s="141">
        <f t="shared" si="307"/>
        <v>0</v>
      </c>
      <c r="BF3014" s="141">
        <f t="shared" si="308"/>
        <v>0</v>
      </c>
      <c r="BG3014" s="141">
        <f t="shared" si="309"/>
        <v>0</v>
      </c>
      <c r="BH3014" s="141">
        <f t="shared" si="310"/>
        <v>0</v>
      </c>
      <c r="BI3014" s="141">
        <f t="shared" si="311"/>
        <v>0</v>
      </c>
      <c r="BJ3014" s="2" t="s">
        <v>89</v>
      </c>
      <c r="BK3014" s="141">
        <f t="shared" si="312"/>
        <v>0</v>
      </c>
      <c r="BL3014" s="2" t="s">
        <v>370</v>
      </c>
      <c r="BM3014" s="140" t="s">
        <v>3709</v>
      </c>
    </row>
    <row r="3015" spans="2:65" s="307" customFormat="1" ht="14.45" customHeight="1">
      <c r="B3015" s="18"/>
      <c r="C3015" s="309"/>
      <c r="D3015" s="309"/>
      <c r="E3015" s="310" t="s">
        <v>11791</v>
      </c>
      <c r="F3015" s="311" t="s">
        <v>11788</v>
      </c>
      <c r="G3015" s="312" t="s">
        <v>402</v>
      </c>
      <c r="H3015" s="313">
        <v>44</v>
      </c>
      <c r="I3015" s="314"/>
      <c r="J3015" s="315">
        <f t="shared" si="303"/>
        <v>0</v>
      </c>
      <c r="K3015" s="311"/>
      <c r="L3015" s="316"/>
      <c r="M3015" s="317"/>
      <c r="N3015" s="318" t="s">
        <v>53</v>
      </c>
      <c r="P3015" s="138"/>
      <c r="Q3015" s="138"/>
      <c r="R3015" s="138"/>
      <c r="S3015" s="138"/>
      <c r="T3015" s="139"/>
      <c r="AR3015" s="140"/>
      <c r="AT3015" s="140"/>
      <c r="AU3015" s="140"/>
      <c r="AY3015" s="2"/>
      <c r="BE3015" s="141"/>
      <c r="BF3015" s="141"/>
      <c r="BG3015" s="141"/>
      <c r="BH3015" s="141"/>
      <c r="BI3015" s="141"/>
      <c r="BJ3015" s="2"/>
      <c r="BK3015" s="141"/>
      <c r="BL3015" s="2"/>
      <c r="BM3015" s="140"/>
    </row>
    <row r="3016" spans="2:65" s="307" customFormat="1" ht="14.45" customHeight="1">
      <c r="B3016" s="18"/>
      <c r="C3016" s="309"/>
      <c r="D3016" s="309"/>
      <c r="E3016" s="310" t="s">
        <v>11792</v>
      </c>
      <c r="F3016" s="311" t="s">
        <v>3775</v>
      </c>
      <c r="G3016" s="312" t="s">
        <v>402</v>
      </c>
      <c r="H3016" s="313">
        <v>6</v>
      </c>
      <c r="I3016" s="314"/>
      <c r="J3016" s="315">
        <f t="shared" si="303"/>
        <v>0</v>
      </c>
      <c r="K3016" s="311"/>
      <c r="L3016" s="316"/>
      <c r="M3016" s="317"/>
      <c r="N3016" s="318" t="s">
        <v>53</v>
      </c>
      <c r="P3016" s="138"/>
      <c r="Q3016" s="138"/>
      <c r="R3016" s="138"/>
      <c r="S3016" s="138"/>
      <c r="T3016" s="139"/>
      <c r="AR3016" s="140"/>
      <c r="AT3016" s="140"/>
      <c r="AU3016" s="140"/>
      <c r="AY3016" s="2"/>
      <c r="BE3016" s="141"/>
      <c r="BF3016" s="141"/>
      <c r="BG3016" s="141"/>
      <c r="BH3016" s="141"/>
      <c r="BI3016" s="141"/>
      <c r="BJ3016" s="2"/>
      <c r="BK3016" s="141"/>
      <c r="BL3016" s="2"/>
      <c r="BM3016" s="140"/>
    </row>
    <row r="3017" spans="2:65" s="307" customFormat="1" ht="14.45" customHeight="1">
      <c r="B3017" s="18"/>
      <c r="C3017" s="309"/>
      <c r="D3017" s="309"/>
      <c r="E3017" s="310" t="s">
        <v>11793</v>
      </c>
      <c r="F3017" s="311" t="s">
        <v>11789</v>
      </c>
      <c r="G3017" s="312" t="s">
        <v>402</v>
      </c>
      <c r="H3017" s="313">
        <v>10</v>
      </c>
      <c r="I3017" s="314"/>
      <c r="J3017" s="315">
        <f t="shared" si="303"/>
        <v>0</v>
      </c>
      <c r="K3017" s="311"/>
      <c r="L3017" s="316"/>
      <c r="M3017" s="317"/>
      <c r="N3017" s="318" t="s">
        <v>53</v>
      </c>
      <c r="P3017" s="138"/>
      <c r="Q3017" s="138"/>
      <c r="R3017" s="138"/>
      <c r="S3017" s="138"/>
      <c r="T3017" s="139"/>
      <c r="AR3017" s="140"/>
      <c r="AT3017" s="140"/>
      <c r="AU3017" s="140"/>
      <c r="AY3017" s="2"/>
      <c r="BE3017" s="141"/>
      <c r="BF3017" s="141"/>
      <c r="BG3017" s="141"/>
      <c r="BH3017" s="141"/>
      <c r="BI3017" s="141"/>
      <c r="BJ3017" s="2"/>
      <c r="BK3017" s="141"/>
      <c r="BL3017" s="2"/>
      <c r="BM3017" s="140"/>
    </row>
    <row r="3018" spans="2:65" s="307" customFormat="1" ht="14.45" customHeight="1">
      <c r="B3018" s="18"/>
      <c r="C3018" s="309"/>
      <c r="D3018" s="309"/>
      <c r="E3018" s="310" t="s">
        <v>11794</v>
      </c>
      <c r="F3018" s="311" t="s">
        <v>3708</v>
      </c>
      <c r="G3018" s="312" t="s">
        <v>402</v>
      </c>
      <c r="H3018" s="313">
        <v>6</v>
      </c>
      <c r="I3018" s="314"/>
      <c r="J3018" s="315">
        <f t="shared" si="303"/>
        <v>0</v>
      </c>
      <c r="K3018" s="311"/>
      <c r="L3018" s="316"/>
      <c r="M3018" s="317"/>
      <c r="N3018" s="318" t="s">
        <v>53</v>
      </c>
      <c r="P3018" s="138"/>
      <c r="Q3018" s="138"/>
      <c r="R3018" s="138"/>
      <c r="S3018" s="138"/>
      <c r="T3018" s="139"/>
      <c r="AR3018" s="140"/>
      <c r="AT3018" s="140"/>
      <c r="AU3018" s="140"/>
      <c r="AY3018" s="2"/>
      <c r="BE3018" s="141"/>
      <c r="BF3018" s="141"/>
      <c r="BG3018" s="141"/>
      <c r="BH3018" s="141"/>
      <c r="BI3018" s="141"/>
      <c r="BJ3018" s="2"/>
      <c r="BK3018" s="141"/>
      <c r="BL3018" s="2"/>
      <c r="BM3018" s="140"/>
    </row>
    <row r="3019" spans="2:65" s="17" customFormat="1" ht="14.45" customHeight="1">
      <c r="B3019" s="18"/>
      <c r="C3019" s="177" t="s">
        <v>3710</v>
      </c>
      <c r="D3019" s="177" t="s">
        <v>445</v>
      </c>
      <c r="E3019" s="178" t="s">
        <v>3711</v>
      </c>
      <c r="F3019" s="179" t="s">
        <v>3712</v>
      </c>
      <c r="G3019" s="180" t="s">
        <v>402</v>
      </c>
      <c r="H3019" s="181">
        <v>2</v>
      </c>
      <c r="I3019" s="182"/>
      <c r="J3019" s="183">
        <f t="shared" si="303"/>
        <v>0</v>
      </c>
      <c r="K3019" s="179" t="s">
        <v>44</v>
      </c>
      <c r="L3019" s="184"/>
      <c r="M3019" s="185" t="s">
        <v>44</v>
      </c>
      <c r="N3019" s="186" t="s">
        <v>53</v>
      </c>
      <c r="P3019" s="138">
        <f t="shared" si="304"/>
        <v>0</v>
      </c>
      <c r="Q3019" s="138">
        <v>0</v>
      </c>
      <c r="R3019" s="138">
        <f t="shared" si="305"/>
        <v>0</v>
      </c>
      <c r="S3019" s="138">
        <v>0</v>
      </c>
      <c r="T3019" s="139">
        <f t="shared" si="306"/>
        <v>0</v>
      </c>
      <c r="AR3019" s="140" t="s">
        <v>496</v>
      </c>
      <c r="AT3019" s="140" t="s">
        <v>445</v>
      </c>
      <c r="AU3019" s="140" t="s">
        <v>141</v>
      </c>
      <c r="AY3019" s="2" t="s">
        <v>263</v>
      </c>
      <c r="BE3019" s="141">
        <f t="shared" si="307"/>
        <v>0</v>
      </c>
      <c r="BF3019" s="141">
        <f t="shared" si="308"/>
        <v>0</v>
      </c>
      <c r="BG3019" s="141">
        <f t="shared" si="309"/>
        <v>0</v>
      </c>
      <c r="BH3019" s="141">
        <f t="shared" si="310"/>
        <v>0</v>
      </c>
      <c r="BI3019" s="141">
        <f t="shared" si="311"/>
        <v>0</v>
      </c>
      <c r="BJ3019" s="2" t="s">
        <v>89</v>
      </c>
      <c r="BK3019" s="141">
        <f t="shared" si="312"/>
        <v>0</v>
      </c>
      <c r="BL3019" s="2" t="s">
        <v>370</v>
      </c>
      <c r="BM3019" s="140" t="s">
        <v>3713</v>
      </c>
    </row>
    <row r="3020" spans="2:65" s="17" customFormat="1" ht="24.2" customHeight="1">
      <c r="B3020" s="18"/>
      <c r="C3020" s="177" t="s">
        <v>3714</v>
      </c>
      <c r="D3020" s="177" t="s">
        <v>445</v>
      </c>
      <c r="E3020" s="178" t="s">
        <v>3715</v>
      </c>
      <c r="F3020" s="179" t="s">
        <v>3716</v>
      </c>
      <c r="G3020" s="180" t="s">
        <v>139</v>
      </c>
      <c r="H3020" s="181">
        <v>8</v>
      </c>
      <c r="I3020" s="182"/>
      <c r="J3020" s="183">
        <f t="shared" si="303"/>
        <v>0</v>
      </c>
      <c r="K3020" s="179" t="s">
        <v>44</v>
      </c>
      <c r="L3020" s="184"/>
      <c r="M3020" s="185" t="s">
        <v>44</v>
      </c>
      <c r="N3020" s="186" t="s">
        <v>53</v>
      </c>
      <c r="P3020" s="138">
        <f t="shared" si="304"/>
        <v>0</v>
      </c>
      <c r="Q3020" s="138">
        <v>0</v>
      </c>
      <c r="R3020" s="138">
        <f t="shared" si="305"/>
        <v>0</v>
      </c>
      <c r="S3020" s="138">
        <v>0</v>
      </c>
      <c r="T3020" s="139">
        <f t="shared" si="306"/>
        <v>0</v>
      </c>
      <c r="AR3020" s="140" t="s">
        <v>496</v>
      </c>
      <c r="AT3020" s="140" t="s">
        <v>445</v>
      </c>
      <c r="AU3020" s="140" t="s">
        <v>141</v>
      </c>
      <c r="AY3020" s="2" t="s">
        <v>263</v>
      </c>
      <c r="BE3020" s="141">
        <f t="shared" si="307"/>
        <v>0</v>
      </c>
      <c r="BF3020" s="141">
        <f t="shared" si="308"/>
        <v>0</v>
      </c>
      <c r="BG3020" s="141">
        <f t="shared" si="309"/>
        <v>0</v>
      </c>
      <c r="BH3020" s="141">
        <f t="shared" si="310"/>
        <v>0</v>
      </c>
      <c r="BI3020" s="141">
        <f t="shared" si="311"/>
        <v>0</v>
      </c>
      <c r="BJ3020" s="2" t="s">
        <v>89</v>
      </c>
      <c r="BK3020" s="141">
        <f t="shared" si="312"/>
        <v>0</v>
      </c>
      <c r="BL3020" s="2" t="s">
        <v>370</v>
      </c>
      <c r="BM3020" s="140" t="s">
        <v>3717</v>
      </c>
    </row>
    <row r="3021" spans="2:65" s="17" customFormat="1" ht="24.2" customHeight="1">
      <c r="B3021" s="18"/>
      <c r="C3021" s="177" t="s">
        <v>2450</v>
      </c>
      <c r="D3021" s="177" t="s">
        <v>445</v>
      </c>
      <c r="E3021" s="178" t="s">
        <v>3718</v>
      </c>
      <c r="F3021" s="179" t="s">
        <v>3719</v>
      </c>
      <c r="G3021" s="180" t="s">
        <v>139</v>
      </c>
      <c r="H3021" s="181">
        <v>2</v>
      </c>
      <c r="I3021" s="182"/>
      <c r="J3021" s="183">
        <f t="shared" si="303"/>
        <v>0</v>
      </c>
      <c r="K3021" s="179" t="s">
        <v>44</v>
      </c>
      <c r="L3021" s="184"/>
      <c r="M3021" s="185" t="s">
        <v>44</v>
      </c>
      <c r="N3021" s="186" t="s">
        <v>53</v>
      </c>
      <c r="P3021" s="138">
        <f t="shared" si="304"/>
        <v>0</v>
      </c>
      <c r="Q3021" s="138">
        <v>0</v>
      </c>
      <c r="R3021" s="138">
        <f t="shared" si="305"/>
        <v>0</v>
      </c>
      <c r="S3021" s="138">
        <v>0</v>
      </c>
      <c r="T3021" s="139">
        <f t="shared" si="306"/>
        <v>0</v>
      </c>
      <c r="AR3021" s="140" t="s">
        <v>496</v>
      </c>
      <c r="AT3021" s="140" t="s">
        <v>445</v>
      </c>
      <c r="AU3021" s="140" t="s">
        <v>141</v>
      </c>
      <c r="AY3021" s="2" t="s">
        <v>263</v>
      </c>
      <c r="BE3021" s="141">
        <f t="shared" si="307"/>
        <v>0</v>
      </c>
      <c r="BF3021" s="141">
        <f t="shared" si="308"/>
        <v>0</v>
      </c>
      <c r="BG3021" s="141">
        <f t="shared" si="309"/>
        <v>0</v>
      </c>
      <c r="BH3021" s="141">
        <f t="shared" si="310"/>
        <v>0</v>
      </c>
      <c r="BI3021" s="141">
        <f t="shared" si="311"/>
        <v>0</v>
      </c>
      <c r="BJ3021" s="2" t="s">
        <v>89</v>
      </c>
      <c r="BK3021" s="141">
        <f t="shared" si="312"/>
        <v>0</v>
      </c>
      <c r="BL3021" s="2" t="s">
        <v>370</v>
      </c>
      <c r="BM3021" s="140" t="s">
        <v>3720</v>
      </c>
    </row>
    <row r="3022" spans="2:65" s="17" customFormat="1" ht="14.45" customHeight="1">
      <c r="B3022" s="18"/>
      <c r="C3022" s="177" t="s">
        <v>3721</v>
      </c>
      <c r="D3022" s="177" t="s">
        <v>445</v>
      </c>
      <c r="E3022" s="178" t="s">
        <v>3722</v>
      </c>
      <c r="F3022" s="179" t="s">
        <v>3723</v>
      </c>
      <c r="G3022" s="180" t="s">
        <v>139</v>
      </c>
      <c r="H3022" s="181">
        <v>38</v>
      </c>
      <c r="I3022" s="182"/>
      <c r="J3022" s="183">
        <f t="shared" si="303"/>
        <v>0</v>
      </c>
      <c r="K3022" s="179" t="s">
        <v>44</v>
      </c>
      <c r="L3022" s="184"/>
      <c r="M3022" s="185" t="s">
        <v>44</v>
      </c>
      <c r="N3022" s="186" t="s">
        <v>53</v>
      </c>
      <c r="P3022" s="138">
        <f t="shared" si="304"/>
        <v>0</v>
      </c>
      <c r="Q3022" s="138">
        <v>0</v>
      </c>
      <c r="R3022" s="138">
        <f t="shared" si="305"/>
        <v>0</v>
      </c>
      <c r="S3022" s="138">
        <v>0</v>
      </c>
      <c r="T3022" s="139">
        <f t="shared" si="306"/>
        <v>0</v>
      </c>
      <c r="AR3022" s="140" t="s">
        <v>496</v>
      </c>
      <c r="AT3022" s="140" t="s">
        <v>445</v>
      </c>
      <c r="AU3022" s="140" t="s">
        <v>141</v>
      </c>
      <c r="AY3022" s="2" t="s">
        <v>263</v>
      </c>
      <c r="BE3022" s="141">
        <f t="shared" si="307"/>
        <v>0</v>
      </c>
      <c r="BF3022" s="141">
        <f t="shared" si="308"/>
        <v>0</v>
      </c>
      <c r="BG3022" s="141">
        <f t="shared" si="309"/>
        <v>0</v>
      </c>
      <c r="BH3022" s="141">
        <f t="shared" si="310"/>
        <v>0</v>
      </c>
      <c r="BI3022" s="141">
        <f t="shared" si="311"/>
        <v>0</v>
      </c>
      <c r="BJ3022" s="2" t="s">
        <v>89</v>
      </c>
      <c r="BK3022" s="141">
        <f t="shared" si="312"/>
        <v>0</v>
      </c>
      <c r="BL3022" s="2" t="s">
        <v>370</v>
      </c>
      <c r="BM3022" s="140" t="s">
        <v>3724</v>
      </c>
    </row>
    <row r="3023" spans="2:65" s="116" customFormat="1" ht="20.85" customHeight="1">
      <c r="B3023" s="117"/>
      <c r="D3023" s="118" t="s">
        <v>81</v>
      </c>
      <c r="E3023" s="127" t="s">
        <v>3725</v>
      </c>
      <c r="F3023" s="127" t="s">
        <v>3726</v>
      </c>
      <c r="I3023" s="120"/>
      <c r="J3023" s="128" t="e">
        <f>BK3023</f>
        <v>#REF!</v>
      </c>
      <c r="L3023" s="117"/>
      <c r="M3023" s="122"/>
      <c r="P3023" s="123" t="e">
        <f>SUM(P3024:P3041)</f>
        <v>#REF!</v>
      </c>
      <c r="R3023" s="123" t="e">
        <f>SUM(R3024:R3041)</f>
        <v>#REF!</v>
      </c>
      <c r="T3023" s="124" t="e">
        <f>SUM(T3024:T3041)</f>
        <v>#REF!</v>
      </c>
      <c r="AR3023" s="118" t="s">
        <v>91</v>
      </c>
      <c r="AT3023" s="125" t="s">
        <v>81</v>
      </c>
      <c r="AU3023" s="125" t="s">
        <v>91</v>
      </c>
      <c r="AY3023" s="118" t="s">
        <v>263</v>
      </c>
      <c r="BK3023" s="126" t="e">
        <f>SUM(BK3024:BK3041)</f>
        <v>#REF!</v>
      </c>
    </row>
    <row r="3024" spans="2:65" s="17" customFormat="1" ht="49.15" customHeight="1">
      <c r="B3024" s="18"/>
      <c r="C3024" s="177" t="s">
        <v>3727</v>
      </c>
      <c r="D3024" s="177" t="s">
        <v>445</v>
      </c>
      <c r="E3024" s="178" t="s">
        <v>3728</v>
      </c>
      <c r="F3024" s="179" t="s">
        <v>3729</v>
      </c>
      <c r="G3024" s="180" t="s">
        <v>439</v>
      </c>
      <c r="H3024" s="181">
        <v>1</v>
      </c>
      <c r="I3024" s="182"/>
      <c r="J3024" s="183">
        <f t="shared" ref="J3024:J3041" si="313">ROUND(I3024*H3024,2)</f>
        <v>0</v>
      </c>
      <c r="K3024" s="179" t="s">
        <v>44</v>
      </c>
      <c r="L3024" s="184"/>
      <c r="M3024" s="185" t="s">
        <v>44</v>
      </c>
      <c r="N3024" s="186" t="s">
        <v>53</v>
      </c>
      <c r="P3024" s="138">
        <f t="shared" ref="P3024:P3041" si="314">O3024*H3024</f>
        <v>0</v>
      </c>
      <c r="Q3024" s="138">
        <v>0</v>
      </c>
      <c r="R3024" s="138">
        <f t="shared" ref="R3024:R3041" si="315">Q3024*H3024</f>
        <v>0</v>
      </c>
      <c r="S3024" s="138">
        <v>0</v>
      </c>
      <c r="T3024" s="139">
        <f t="shared" ref="T3024:T3041" si="316">S3024*H3024</f>
        <v>0</v>
      </c>
      <c r="AR3024" s="140" t="s">
        <v>496</v>
      </c>
      <c r="AT3024" s="140" t="s">
        <v>445</v>
      </c>
      <c r="AU3024" s="140" t="s">
        <v>141</v>
      </c>
      <c r="AY3024" s="2" t="s">
        <v>263</v>
      </c>
      <c r="BE3024" s="141">
        <f t="shared" ref="BE3024:BE3041" si="317">IF(N3024="základní",J3024,0)</f>
        <v>0</v>
      </c>
      <c r="BF3024" s="141">
        <f t="shared" ref="BF3024:BF3041" si="318">IF(N3024="snížená",J3024,0)</f>
        <v>0</v>
      </c>
      <c r="BG3024" s="141">
        <f t="shared" ref="BG3024:BG3041" si="319">IF(N3024="zákl. přenesená",J3024,0)</f>
        <v>0</v>
      </c>
      <c r="BH3024" s="141">
        <f t="shared" ref="BH3024:BH3041" si="320">IF(N3024="sníž. přenesená",J3024,0)</f>
        <v>0</v>
      </c>
      <c r="BI3024" s="141">
        <f t="shared" ref="BI3024:BI3041" si="321">IF(N3024="nulová",J3024,0)</f>
        <v>0</v>
      </c>
      <c r="BJ3024" s="2" t="s">
        <v>89</v>
      </c>
      <c r="BK3024" s="141">
        <f t="shared" ref="BK3024:BK3041" si="322">ROUND(I3024*H3024,2)</f>
        <v>0</v>
      </c>
      <c r="BL3024" s="2" t="s">
        <v>370</v>
      </c>
      <c r="BM3024" s="140" t="s">
        <v>3730</v>
      </c>
    </row>
    <row r="3025" spans="2:65" s="17" customFormat="1" ht="14.45" customHeight="1">
      <c r="B3025" s="18"/>
      <c r="C3025" s="177" t="s">
        <v>3731</v>
      </c>
      <c r="D3025" s="177" t="s">
        <v>445</v>
      </c>
      <c r="E3025" s="178" t="s">
        <v>3732</v>
      </c>
      <c r="F3025" s="179" t="s">
        <v>3733</v>
      </c>
      <c r="G3025" s="180" t="s">
        <v>439</v>
      </c>
      <c r="H3025" s="181">
        <v>1</v>
      </c>
      <c r="I3025" s="182"/>
      <c r="J3025" s="183">
        <f t="shared" si="313"/>
        <v>0</v>
      </c>
      <c r="K3025" s="179" t="s">
        <v>44</v>
      </c>
      <c r="L3025" s="184"/>
      <c r="M3025" s="185" t="s">
        <v>44</v>
      </c>
      <c r="N3025" s="186" t="s">
        <v>53</v>
      </c>
      <c r="P3025" s="138">
        <f t="shared" si="314"/>
        <v>0</v>
      </c>
      <c r="Q3025" s="138">
        <v>0</v>
      </c>
      <c r="R3025" s="138">
        <f t="shared" si="315"/>
        <v>0</v>
      </c>
      <c r="S3025" s="138">
        <v>0</v>
      </c>
      <c r="T3025" s="139">
        <f t="shared" si="316"/>
        <v>0</v>
      </c>
      <c r="AR3025" s="140" t="s">
        <v>496</v>
      </c>
      <c r="AT3025" s="140" t="s">
        <v>445</v>
      </c>
      <c r="AU3025" s="140" t="s">
        <v>141</v>
      </c>
      <c r="AY3025" s="2" t="s">
        <v>263</v>
      </c>
      <c r="BE3025" s="141">
        <f t="shared" si="317"/>
        <v>0</v>
      </c>
      <c r="BF3025" s="141">
        <f t="shared" si="318"/>
        <v>0</v>
      </c>
      <c r="BG3025" s="141">
        <f t="shared" si="319"/>
        <v>0</v>
      </c>
      <c r="BH3025" s="141">
        <f t="shared" si="320"/>
        <v>0</v>
      </c>
      <c r="BI3025" s="141">
        <f t="shared" si="321"/>
        <v>0</v>
      </c>
      <c r="BJ3025" s="2" t="s">
        <v>89</v>
      </c>
      <c r="BK3025" s="141">
        <f t="shared" si="322"/>
        <v>0</v>
      </c>
      <c r="BL3025" s="2" t="s">
        <v>370</v>
      </c>
      <c r="BM3025" s="140" t="s">
        <v>3734</v>
      </c>
    </row>
    <row r="3026" spans="2:65" s="17" customFormat="1" ht="14.45" customHeight="1">
      <c r="B3026" s="18"/>
      <c r="C3026" s="177" t="s">
        <v>3735</v>
      </c>
      <c r="D3026" s="177" t="s">
        <v>445</v>
      </c>
      <c r="E3026" s="178" t="s">
        <v>3736</v>
      </c>
      <c r="F3026" s="179" t="s">
        <v>3737</v>
      </c>
      <c r="G3026" s="180" t="s">
        <v>439</v>
      </c>
      <c r="H3026" s="181">
        <v>1</v>
      </c>
      <c r="I3026" s="182"/>
      <c r="J3026" s="183">
        <f t="shared" si="313"/>
        <v>0</v>
      </c>
      <c r="K3026" s="179" t="s">
        <v>44</v>
      </c>
      <c r="L3026" s="184"/>
      <c r="M3026" s="185" t="s">
        <v>44</v>
      </c>
      <c r="N3026" s="186" t="s">
        <v>53</v>
      </c>
      <c r="P3026" s="138">
        <f t="shared" si="314"/>
        <v>0</v>
      </c>
      <c r="Q3026" s="138">
        <v>0</v>
      </c>
      <c r="R3026" s="138">
        <f t="shared" si="315"/>
        <v>0</v>
      </c>
      <c r="S3026" s="138">
        <v>0</v>
      </c>
      <c r="T3026" s="139">
        <f t="shared" si="316"/>
        <v>0</v>
      </c>
      <c r="AR3026" s="140" t="s">
        <v>496</v>
      </c>
      <c r="AT3026" s="140" t="s">
        <v>445</v>
      </c>
      <c r="AU3026" s="140" t="s">
        <v>141</v>
      </c>
      <c r="AY3026" s="2" t="s">
        <v>263</v>
      </c>
      <c r="BE3026" s="141">
        <f t="shared" si="317"/>
        <v>0</v>
      </c>
      <c r="BF3026" s="141">
        <f t="shared" si="318"/>
        <v>0</v>
      </c>
      <c r="BG3026" s="141">
        <f t="shared" si="319"/>
        <v>0</v>
      </c>
      <c r="BH3026" s="141">
        <f t="shared" si="320"/>
        <v>0</v>
      </c>
      <c r="BI3026" s="141">
        <f t="shared" si="321"/>
        <v>0</v>
      </c>
      <c r="BJ3026" s="2" t="s">
        <v>89</v>
      </c>
      <c r="BK3026" s="141">
        <f t="shared" si="322"/>
        <v>0</v>
      </c>
      <c r="BL3026" s="2" t="s">
        <v>370</v>
      </c>
      <c r="BM3026" s="140" t="s">
        <v>3738</v>
      </c>
    </row>
    <row r="3027" spans="2:65" s="17" customFormat="1" ht="14.45" customHeight="1">
      <c r="B3027" s="18"/>
      <c r="C3027" s="177" t="s">
        <v>3739</v>
      </c>
      <c r="D3027" s="177" t="s">
        <v>445</v>
      </c>
      <c r="E3027" s="178" t="s">
        <v>3740</v>
      </c>
      <c r="F3027" s="179" t="s">
        <v>3741</v>
      </c>
      <c r="G3027" s="180" t="s">
        <v>439</v>
      </c>
      <c r="H3027" s="181">
        <v>2</v>
      </c>
      <c r="I3027" s="182"/>
      <c r="J3027" s="183">
        <f t="shared" si="313"/>
        <v>0</v>
      </c>
      <c r="K3027" s="179" t="s">
        <v>44</v>
      </c>
      <c r="L3027" s="184"/>
      <c r="M3027" s="185" t="s">
        <v>44</v>
      </c>
      <c r="N3027" s="186" t="s">
        <v>53</v>
      </c>
      <c r="P3027" s="138">
        <f t="shared" si="314"/>
        <v>0</v>
      </c>
      <c r="Q3027" s="138">
        <v>0</v>
      </c>
      <c r="R3027" s="138">
        <f t="shared" si="315"/>
        <v>0</v>
      </c>
      <c r="S3027" s="138">
        <v>0</v>
      </c>
      <c r="T3027" s="139">
        <f t="shared" si="316"/>
        <v>0</v>
      </c>
      <c r="AR3027" s="140" t="s">
        <v>496</v>
      </c>
      <c r="AT3027" s="140" t="s">
        <v>445</v>
      </c>
      <c r="AU3027" s="140" t="s">
        <v>141</v>
      </c>
      <c r="AY3027" s="2" t="s">
        <v>263</v>
      </c>
      <c r="BE3027" s="141">
        <f t="shared" si="317"/>
        <v>0</v>
      </c>
      <c r="BF3027" s="141">
        <f t="shared" si="318"/>
        <v>0</v>
      </c>
      <c r="BG3027" s="141">
        <f t="shared" si="319"/>
        <v>0</v>
      </c>
      <c r="BH3027" s="141">
        <f t="shared" si="320"/>
        <v>0</v>
      </c>
      <c r="BI3027" s="141">
        <f t="shared" si="321"/>
        <v>0</v>
      </c>
      <c r="BJ3027" s="2" t="s">
        <v>89</v>
      </c>
      <c r="BK3027" s="141">
        <f t="shared" si="322"/>
        <v>0</v>
      </c>
      <c r="BL3027" s="2" t="s">
        <v>370</v>
      </c>
      <c r="BM3027" s="140" t="s">
        <v>3742</v>
      </c>
    </row>
    <row r="3028" spans="2:65" s="17" customFormat="1" ht="14.45" customHeight="1">
      <c r="B3028" s="18"/>
      <c r="C3028" s="177" t="s">
        <v>3743</v>
      </c>
      <c r="D3028" s="177" t="s">
        <v>445</v>
      </c>
      <c r="E3028" s="178" t="s">
        <v>3744</v>
      </c>
      <c r="F3028" s="179" t="s">
        <v>3745</v>
      </c>
      <c r="G3028" s="180" t="s">
        <v>439</v>
      </c>
      <c r="H3028" s="181">
        <v>4</v>
      </c>
      <c r="I3028" s="182"/>
      <c r="J3028" s="183">
        <f t="shared" si="313"/>
        <v>0</v>
      </c>
      <c r="K3028" s="179" t="s">
        <v>44</v>
      </c>
      <c r="L3028" s="184"/>
      <c r="M3028" s="185" t="s">
        <v>44</v>
      </c>
      <c r="N3028" s="186" t="s">
        <v>53</v>
      </c>
      <c r="P3028" s="138">
        <f t="shared" si="314"/>
        <v>0</v>
      </c>
      <c r="Q3028" s="138">
        <v>0</v>
      </c>
      <c r="R3028" s="138">
        <f t="shared" si="315"/>
        <v>0</v>
      </c>
      <c r="S3028" s="138">
        <v>0</v>
      </c>
      <c r="T3028" s="139">
        <f t="shared" si="316"/>
        <v>0</v>
      </c>
      <c r="AR3028" s="140" t="s">
        <v>496</v>
      </c>
      <c r="AT3028" s="140" t="s">
        <v>445</v>
      </c>
      <c r="AU3028" s="140" t="s">
        <v>141</v>
      </c>
      <c r="AY3028" s="2" t="s">
        <v>263</v>
      </c>
      <c r="BE3028" s="141">
        <f t="shared" si="317"/>
        <v>0</v>
      </c>
      <c r="BF3028" s="141">
        <f t="shared" si="318"/>
        <v>0</v>
      </c>
      <c r="BG3028" s="141">
        <f t="shared" si="319"/>
        <v>0</v>
      </c>
      <c r="BH3028" s="141">
        <f t="shared" si="320"/>
        <v>0</v>
      </c>
      <c r="BI3028" s="141">
        <f t="shared" si="321"/>
        <v>0</v>
      </c>
      <c r="BJ3028" s="2" t="s">
        <v>89</v>
      </c>
      <c r="BK3028" s="141">
        <f t="shared" si="322"/>
        <v>0</v>
      </c>
      <c r="BL3028" s="2" t="s">
        <v>370</v>
      </c>
      <c r="BM3028" s="140" t="s">
        <v>3746</v>
      </c>
    </row>
    <row r="3029" spans="2:65" s="17" customFormat="1" ht="14.45" customHeight="1">
      <c r="B3029" s="18"/>
      <c r="C3029" s="177" t="s">
        <v>3747</v>
      </c>
      <c r="D3029" s="177" t="s">
        <v>445</v>
      </c>
      <c r="E3029" s="178" t="s">
        <v>3748</v>
      </c>
      <c r="F3029" s="179" t="s">
        <v>3749</v>
      </c>
      <c r="G3029" s="180" t="s">
        <v>439</v>
      </c>
      <c r="H3029" s="181">
        <v>2</v>
      </c>
      <c r="I3029" s="182"/>
      <c r="J3029" s="183">
        <f t="shared" si="313"/>
        <v>0</v>
      </c>
      <c r="K3029" s="179" t="s">
        <v>44</v>
      </c>
      <c r="L3029" s="184"/>
      <c r="M3029" s="185" t="s">
        <v>44</v>
      </c>
      <c r="N3029" s="186" t="s">
        <v>53</v>
      </c>
      <c r="P3029" s="138">
        <f t="shared" si="314"/>
        <v>0</v>
      </c>
      <c r="Q3029" s="138">
        <v>0</v>
      </c>
      <c r="R3029" s="138">
        <f t="shared" si="315"/>
        <v>0</v>
      </c>
      <c r="S3029" s="138">
        <v>0</v>
      </c>
      <c r="T3029" s="139">
        <f t="shared" si="316"/>
        <v>0</v>
      </c>
      <c r="AR3029" s="140" t="s">
        <v>496</v>
      </c>
      <c r="AT3029" s="140" t="s">
        <v>445</v>
      </c>
      <c r="AU3029" s="140" t="s">
        <v>141</v>
      </c>
      <c r="AY3029" s="2" t="s">
        <v>263</v>
      </c>
      <c r="BE3029" s="141">
        <f t="shared" si="317"/>
        <v>0</v>
      </c>
      <c r="BF3029" s="141">
        <f t="shared" si="318"/>
        <v>0</v>
      </c>
      <c r="BG3029" s="141">
        <f t="shared" si="319"/>
        <v>0</v>
      </c>
      <c r="BH3029" s="141">
        <f t="shared" si="320"/>
        <v>0</v>
      </c>
      <c r="BI3029" s="141">
        <f t="shared" si="321"/>
        <v>0</v>
      </c>
      <c r="BJ3029" s="2" t="s">
        <v>89</v>
      </c>
      <c r="BK3029" s="141">
        <f t="shared" si="322"/>
        <v>0</v>
      </c>
      <c r="BL3029" s="2" t="s">
        <v>370</v>
      </c>
      <c r="BM3029" s="140" t="s">
        <v>3750</v>
      </c>
    </row>
    <row r="3030" spans="2:65" s="17" customFormat="1" ht="14.45" customHeight="1">
      <c r="B3030" s="18"/>
      <c r="C3030" s="177" t="s">
        <v>2477</v>
      </c>
      <c r="D3030" s="177" t="s">
        <v>445</v>
      </c>
      <c r="E3030" s="178" t="s">
        <v>3751</v>
      </c>
      <c r="F3030" s="179" t="s">
        <v>3752</v>
      </c>
      <c r="G3030" s="180" t="s">
        <v>439</v>
      </c>
      <c r="H3030" s="181">
        <v>3</v>
      </c>
      <c r="I3030" s="182"/>
      <c r="J3030" s="183">
        <f t="shared" si="313"/>
        <v>0</v>
      </c>
      <c r="K3030" s="179" t="s">
        <v>44</v>
      </c>
      <c r="L3030" s="184"/>
      <c r="M3030" s="185" t="s">
        <v>44</v>
      </c>
      <c r="N3030" s="186" t="s">
        <v>53</v>
      </c>
      <c r="P3030" s="138">
        <f t="shared" si="314"/>
        <v>0</v>
      </c>
      <c r="Q3030" s="138">
        <v>0</v>
      </c>
      <c r="R3030" s="138">
        <f t="shared" si="315"/>
        <v>0</v>
      </c>
      <c r="S3030" s="138">
        <v>0</v>
      </c>
      <c r="T3030" s="139">
        <f t="shared" si="316"/>
        <v>0</v>
      </c>
      <c r="AR3030" s="140" t="s">
        <v>496</v>
      </c>
      <c r="AT3030" s="140" t="s">
        <v>445</v>
      </c>
      <c r="AU3030" s="140" t="s">
        <v>141</v>
      </c>
      <c r="AY3030" s="2" t="s">
        <v>263</v>
      </c>
      <c r="BE3030" s="141">
        <f t="shared" si="317"/>
        <v>0</v>
      </c>
      <c r="BF3030" s="141">
        <f t="shared" si="318"/>
        <v>0</v>
      </c>
      <c r="BG3030" s="141">
        <f t="shared" si="319"/>
        <v>0</v>
      </c>
      <c r="BH3030" s="141">
        <f t="shared" si="320"/>
        <v>0</v>
      </c>
      <c r="BI3030" s="141">
        <f t="shared" si="321"/>
        <v>0</v>
      </c>
      <c r="BJ3030" s="2" t="s">
        <v>89</v>
      </c>
      <c r="BK3030" s="141">
        <f t="shared" si="322"/>
        <v>0</v>
      </c>
      <c r="BL3030" s="2" t="s">
        <v>370</v>
      </c>
      <c r="BM3030" s="140" t="s">
        <v>3753</v>
      </c>
    </row>
    <row r="3031" spans="2:65" s="17" customFormat="1" ht="14.45" customHeight="1">
      <c r="B3031" s="18"/>
      <c r="C3031" s="177" t="s">
        <v>3754</v>
      </c>
      <c r="D3031" s="177" t="s">
        <v>445</v>
      </c>
      <c r="E3031" s="178" t="s">
        <v>3755</v>
      </c>
      <c r="F3031" s="179" t="s">
        <v>3756</v>
      </c>
      <c r="G3031" s="180" t="s">
        <v>439</v>
      </c>
      <c r="H3031" s="181">
        <v>1</v>
      </c>
      <c r="I3031" s="182"/>
      <c r="J3031" s="183">
        <f t="shared" si="313"/>
        <v>0</v>
      </c>
      <c r="K3031" s="179" t="s">
        <v>44</v>
      </c>
      <c r="L3031" s="184"/>
      <c r="M3031" s="185" t="s">
        <v>44</v>
      </c>
      <c r="N3031" s="186" t="s">
        <v>53</v>
      </c>
      <c r="P3031" s="138">
        <f t="shared" si="314"/>
        <v>0</v>
      </c>
      <c r="Q3031" s="138">
        <v>0</v>
      </c>
      <c r="R3031" s="138">
        <f t="shared" si="315"/>
        <v>0</v>
      </c>
      <c r="S3031" s="138">
        <v>0</v>
      </c>
      <c r="T3031" s="139">
        <f t="shared" si="316"/>
        <v>0</v>
      </c>
      <c r="AR3031" s="140" t="s">
        <v>496</v>
      </c>
      <c r="AT3031" s="140" t="s">
        <v>445</v>
      </c>
      <c r="AU3031" s="140" t="s">
        <v>141</v>
      </c>
      <c r="AY3031" s="2" t="s">
        <v>263</v>
      </c>
      <c r="BE3031" s="141">
        <f t="shared" si="317"/>
        <v>0</v>
      </c>
      <c r="BF3031" s="141">
        <f t="shared" si="318"/>
        <v>0</v>
      </c>
      <c r="BG3031" s="141">
        <f t="shared" si="319"/>
        <v>0</v>
      </c>
      <c r="BH3031" s="141">
        <f t="shared" si="320"/>
        <v>0</v>
      </c>
      <c r="BI3031" s="141">
        <f t="shared" si="321"/>
        <v>0</v>
      </c>
      <c r="BJ3031" s="2" t="s">
        <v>89</v>
      </c>
      <c r="BK3031" s="141">
        <f t="shared" si="322"/>
        <v>0</v>
      </c>
      <c r="BL3031" s="2" t="s">
        <v>370</v>
      </c>
      <c r="BM3031" s="140" t="s">
        <v>3757</v>
      </c>
    </row>
    <row r="3032" spans="2:65" s="17" customFormat="1" ht="14.45" customHeight="1">
      <c r="B3032" s="18"/>
      <c r="C3032" s="177" t="s">
        <v>3758</v>
      </c>
      <c r="D3032" s="177" t="s">
        <v>445</v>
      </c>
      <c r="E3032" s="178" t="s">
        <v>3759</v>
      </c>
      <c r="F3032" s="179" t="s">
        <v>3760</v>
      </c>
      <c r="G3032" s="180" t="s">
        <v>439</v>
      </c>
      <c r="H3032" s="181">
        <v>1</v>
      </c>
      <c r="I3032" s="182"/>
      <c r="J3032" s="183">
        <f t="shared" si="313"/>
        <v>0</v>
      </c>
      <c r="K3032" s="179" t="s">
        <v>44</v>
      </c>
      <c r="L3032" s="184"/>
      <c r="M3032" s="185" t="s">
        <v>44</v>
      </c>
      <c r="N3032" s="186" t="s">
        <v>53</v>
      </c>
      <c r="P3032" s="138">
        <f t="shared" si="314"/>
        <v>0</v>
      </c>
      <c r="Q3032" s="138">
        <v>0</v>
      </c>
      <c r="R3032" s="138">
        <f t="shared" si="315"/>
        <v>0</v>
      </c>
      <c r="S3032" s="138">
        <v>0</v>
      </c>
      <c r="T3032" s="139">
        <f t="shared" si="316"/>
        <v>0</v>
      </c>
      <c r="AR3032" s="140" t="s">
        <v>496</v>
      </c>
      <c r="AT3032" s="140" t="s">
        <v>445</v>
      </c>
      <c r="AU3032" s="140" t="s">
        <v>141</v>
      </c>
      <c r="AY3032" s="2" t="s">
        <v>263</v>
      </c>
      <c r="BE3032" s="141">
        <f t="shared" si="317"/>
        <v>0</v>
      </c>
      <c r="BF3032" s="141">
        <f t="shared" si="318"/>
        <v>0</v>
      </c>
      <c r="BG3032" s="141">
        <f t="shared" si="319"/>
        <v>0</v>
      </c>
      <c r="BH3032" s="141">
        <f t="shared" si="320"/>
        <v>0</v>
      </c>
      <c r="BI3032" s="141">
        <f t="shared" si="321"/>
        <v>0</v>
      </c>
      <c r="BJ3032" s="2" t="s">
        <v>89</v>
      </c>
      <c r="BK3032" s="141">
        <f t="shared" si="322"/>
        <v>0</v>
      </c>
      <c r="BL3032" s="2" t="s">
        <v>370</v>
      </c>
      <c r="BM3032" s="140" t="s">
        <v>3761</v>
      </c>
    </row>
    <row r="3033" spans="2:65" s="17" customFormat="1" ht="14.45" customHeight="1">
      <c r="B3033" s="18"/>
      <c r="C3033" s="177" t="s">
        <v>3762</v>
      </c>
      <c r="D3033" s="177" t="s">
        <v>445</v>
      </c>
      <c r="E3033" s="178" t="s">
        <v>3763</v>
      </c>
      <c r="F3033" s="179" t="s">
        <v>3764</v>
      </c>
      <c r="G3033" s="180" t="s">
        <v>439</v>
      </c>
      <c r="H3033" s="181">
        <v>2</v>
      </c>
      <c r="I3033" s="182"/>
      <c r="J3033" s="183">
        <f t="shared" si="313"/>
        <v>0</v>
      </c>
      <c r="K3033" s="179" t="s">
        <v>44</v>
      </c>
      <c r="L3033" s="184"/>
      <c r="M3033" s="185" t="s">
        <v>44</v>
      </c>
      <c r="N3033" s="186" t="s">
        <v>53</v>
      </c>
      <c r="P3033" s="138">
        <f t="shared" si="314"/>
        <v>0</v>
      </c>
      <c r="Q3033" s="138">
        <v>0</v>
      </c>
      <c r="R3033" s="138">
        <f t="shared" si="315"/>
        <v>0</v>
      </c>
      <c r="S3033" s="138">
        <v>0</v>
      </c>
      <c r="T3033" s="139">
        <f t="shared" si="316"/>
        <v>0</v>
      </c>
      <c r="AR3033" s="140" t="s">
        <v>496</v>
      </c>
      <c r="AT3033" s="140" t="s">
        <v>445</v>
      </c>
      <c r="AU3033" s="140" t="s">
        <v>141</v>
      </c>
      <c r="AY3033" s="2" t="s">
        <v>263</v>
      </c>
      <c r="BE3033" s="141">
        <f t="shared" si="317"/>
        <v>0</v>
      </c>
      <c r="BF3033" s="141">
        <f t="shared" si="318"/>
        <v>0</v>
      </c>
      <c r="BG3033" s="141">
        <f t="shared" si="319"/>
        <v>0</v>
      </c>
      <c r="BH3033" s="141">
        <f t="shared" si="320"/>
        <v>0</v>
      </c>
      <c r="BI3033" s="141">
        <f t="shared" si="321"/>
        <v>0</v>
      </c>
      <c r="BJ3033" s="2" t="s">
        <v>89</v>
      </c>
      <c r="BK3033" s="141">
        <f t="shared" si="322"/>
        <v>0</v>
      </c>
      <c r="BL3033" s="2" t="s">
        <v>370</v>
      </c>
      <c r="BM3033" s="140" t="s">
        <v>3765</v>
      </c>
    </row>
    <row r="3034" spans="2:65" s="17" customFormat="1" ht="14.45" customHeight="1">
      <c r="B3034" s="18"/>
      <c r="C3034" s="177" t="s">
        <v>3766</v>
      </c>
      <c r="D3034" s="177" t="s">
        <v>445</v>
      </c>
      <c r="E3034" s="178" t="s">
        <v>3767</v>
      </c>
      <c r="F3034" s="179" t="s">
        <v>3768</v>
      </c>
      <c r="G3034" s="180" t="s">
        <v>439</v>
      </c>
      <c r="H3034" s="181">
        <v>4</v>
      </c>
      <c r="I3034" s="182"/>
      <c r="J3034" s="183">
        <f t="shared" si="313"/>
        <v>0</v>
      </c>
      <c r="K3034" s="179" t="s">
        <v>44</v>
      </c>
      <c r="L3034" s="184"/>
      <c r="M3034" s="185" t="s">
        <v>44</v>
      </c>
      <c r="N3034" s="186" t="s">
        <v>53</v>
      </c>
      <c r="P3034" s="138">
        <f t="shared" si="314"/>
        <v>0</v>
      </c>
      <c r="Q3034" s="138">
        <v>0</v>
      </c>
      <c r="R3034" s="138">
        <f t="shared" si="315"/>
        <v>0</v>
      </c>
      <c r="S3034" s="138">
        <v>0</v>
      </c>
      <c r="T3034" s="139">
        <f t="shared" si="316"/>
        <v>0</v>
      </c>
      <c r="AR3034" s="140" t="s">
        <v>496</v>
      </c>
      <c r="AT3034" s="140" t="s">
        <v>445</v>
      </c>
      <c r="AU3034" s="140" t="s">
        <v>141</v>
      </c>
      <c r="AY3034" s="2" t="s">
        <v>263</v>
      </c>
      <c r="BE3034" s="141">
        <f t="shared" si="317"/>
        <v>0</v>
      </c>
      <c r="BF3034" s="141">
        <f t="shared" si="318"/>
        <v>0</v>
      </c>
      <c r="BG3034" s="141">
        <f t="shared" si="319"/>
        <v>0</v>
      </c>
      <c r="BH3034" s="141">
        <f t="shared" si="320"/>
        <v>0</v>
      </c>
      <c r="BI3034" s="141">
        <f t="shared" si="321"/>
        <v>0</v>
      </c>
      <c r="BJ3034" s="2" t="s">
        <v>89</v>
      </c>
      <c r="BK3034" s="141">
        <f t="shared" si="322"/>
        <v>0</v>
      </c>
      <c r="BL3034" s="2" t="s">
        <v>370</v>
      </c>
      <c r="BM3034" s="140" t="s">
        <v>3769</v>
      </c>
    </row>
    <row r="3035" spans="2:65" s="17" customFormat="1" ht="14.45" customHeight="1">
      <c r="B3035" s="18"/>
      <c r="C3035" s="177" t="s">
        <v>3770</v>
      </c>
      <c r="D3035" s="177" t="s">
        <v>445</v>
      </c>
      <c r="E3035" s="178" t="s">
        <v>3771</v>
      </c>
      <c r="F3035" s="179" t="s">
        <v>3772</v>
      </c>
      <c r="G3035" s="180" t="s">
        <v>439</v>
      </c>
      <c r="H3035" s="181">
        <v>4</v>
      </c>
      <c r="I3035" s="182"/>
      <c r="J3035" s="183">
        <f t="shared" si="313"/>
        <v>0</v>
      </c>
      <c r="K3035" s="179" t="s">
        <v>44</v>
      </c>
      <c r="L3035" s="184"/>
      <c r="M3035" s="185" t="s">
        <v>44</v>
      </c>
      <c r="N3035" s="186" t="s">
        <v>53</v>
      </c>
      <c r="P3035" s="138">
        <f t="shared" si="314"/>
        <v>0</v>
      </c>
      <c r="Q3035" s="138">
        <v>0</v>
      </c>
      <c r="R3035" s="138">
        <f t="shared" si="315"/>
        <v>0</v>
      </c>
      <c r="S3035" s="138">
        <v>0</v>
      </c>
      <c r="T3035" s="139">
        <f t="shared" si="316"/>
        <v>0</v>
      </c>
      <c r="AR3035" s="140" t="s">
        <v>496</v>
      </c>
      <c r="AT3035" s="140" t="s">
        <v>445</v>
      </c>
      <c r="AU3035" s="140" t="s">
        <v>141</v>
      </c>
      <c r="AY3035" s="2" t="s">
        <v>263</v>
      </c>
      <c r="BE3035" s="141">
        <f t="shared" si="317"/>
        <v>0</v>
      </c>
      <c r="BF3035" s="141">
        <f t="shared" si="318"/>
        <v>0</v>
      </c>
      <c r="BG3035" s="141">
        <f t="shared" si="319"/>
        <v>0</v>
      </c>
      <c r="BH3035" s="141">
        <f t="shared" si="320"/>
        <v>0</v>
      </c>
      <c r="BI3035" s="141">
        <f t="shared" si="321"/>
        <v>0</v>
      </c>
      <c r="BJ3035" s="2" t="s">
        <v>89</v>
      </c>
      <c r="BK3035" s="141">
        <f t="shared" si="322"/>
        <v>0</v>
      </c>
      <c r="BL3035" s="2" t="s">
        <v>370</v>
      </c>
      <c r="BM3035" s="140" t="s">
        <v>3773</v>
      </c>
    </row>
    <row r="3036" spans="2:65" s="17" customFormat="1" ht="14.45" customHeight="1">
      <c r="B3036" s="18"/>
      <c r="C3036" s="309" t="s">
        <v>3774</v>
      </c>
      <c r="D3036" s="309" t="s">
        <v>445</v>
      </c>
      <c r="E3036" s="310" t="s">
        <v>11797</v>
      </c>
      <c r="F3036" s="311" t="s">
        <v>11795</v>
      </c>
      <c r="G3036" s="312" t="s">
        <v>402</v>
      </c>
      <c r="H3036" s="313">
        <v>0.5</v>
      </c>
      <c r="I3036" s="314"/>
      <c r="J3036" s="315">
        <f t="shared" si="313"/>
        <v>0</v>
      </c>
      <c r="K3036" s="311" t="s">
        <v>44</v>
      </c>
      <c r="L3036" s="316"/>
      <c r="M3036" s="317" t="s">
        <v>44</v>
      </c>
      <c r="N3036" s="318" t="s">
        <v>53</v>
      </c>
      <c r="P3036" s="138" t="e">
        <f>O3036*#REF!</f>
        <v>#REF!</v>
      </c>
      <c r="Q3036" s="138">
        <v>0</v>
      </c>
      <c r="R3036" s="138" t="e">
        <f>Q3036*#REF!</f>
        <v>#REF!</v>
      </c>
      <c r="S3036" s="138">
        <v>0</v>
      </c>
      <c r="T3036" s="139" t="e">
        <f>S3036*#REF!</f>
        <v>#REF!</v>
      </c>
      <c r="AR3036" s="140" t="s">
        <v>496</v>
      </c>
      <c r="AT3036" s="140" t="s">
        <v>445</v>
      </c>
      <c r="AU3036" s="140" t="s">
        <v>141</v>
      </c>
      <c r="AY3036" s="2" t="s">
        <v>263</v>
      </c>
      <c r="BE3036" s="141">
        <f t="shared" si="317"/>
        <v>0</v>
      </c>
      <c r="BF3036" s="141">
        <f t="shared" si="318"/>
        <v>0</v>
      </c>
      <c r="BG3036" s="141">
        <f t="shared" si="319"/>
        <v>0</v>
      </c>
      <c r="BH3036" s="141">
        <f t="shared" si="320"/>
        <v>0</v>
      </c>
      <c r="BI3036" s="141">
        <f t="shared" si="321"/>
        <v>0</v>
      </c>
      <c r="BJ3036" s="2" t="s">
        <v>89</v>
      </c>
      <c r="BK3036" s="141" t="e">
        <f>ROUND(I3036*#REF!,2)</f>
        <v>#REF!</v>
      </c>
      <c r="BL3036" s="2" t="s">
        <v>370</v>
      </c>
      <c r="BM3036" s="140" t="s">
        <v>3776</v>
      </c>
    </row>
    <row r="3037" spans="2:65" s="307" customFormat="1" ht="14.45" customHeight="1">
      <c r="B3037" s="18"/>
      <c r="C3037" s="309"/>
      <c r="D3037" s="309"/>
      <c r="E3037" s="310" t="s">
        <v>11798</v>
      </c>
      <c r="F3037" s="311" t="s">
        <v>11796</v>
      </c>
      <c r="G3037" s="312" t="s">
        <v>402</v>
      </c>
      <c r="H3037" s="313">
        <v>4</v>
      </c>
      <c r="I3037" s="314"/>
      <c r="J3037" s="315">
        <f t="shared" si="313"/>
        <v>0</v>
      </c>
      <c r="K3037" s="311"/>
      <c r="L3037" s="316"/>
      <c r="M3037" s="317"/>
      <c r="N3037" s="318" t="s">
        <v>53</v>
      </c>
      <c r="P3037" s="138"/>
      <c r="Q3037" s="138"/>
      <c r="R3037" s="138"/>
      <c r="S3037" s="138"/>
      <c r="T3037" s="139"/>
      <c r="AR3037" s="140"/>
      <c r="AT3037" s="140"/>
      <c r="AU3037" s="140"/>
      <c r="AY3037" s="2"/>
      <c r="BE3037" s="141"/>
      <c r="BF3037" s="141"/>
      <c r="BG3037" s="141"/>
      <c r="BH3037" s="141"/>
      <c r="BI3037" s="141"/>
      <c r="BJ3037" s="2"/>
      <c r="BK3037" s="141"/>
      <c r="BL3037" s="2"/>
      <c r="BM3037" s="140"/>
    </row>
    <row r="3038" spans="2:65" s="307" customFormat="1" ht="14.45" customHeight="1">
      <c r="B3038" s="18"/>
      <c r="C3038" s="309"/>
      <c r="D3038" s="309"/>
      <c r="E3038" s="310" t="s">
        <v>11799</v>
      </c>
      <c r="F3038" s="311" t="s">
        <v>11788</v>
      </c>
      <c r="G3038" s="312" t="s">
        <v>402</v>
      </c>
      <c r="H3038" s="313">
        <v>28</v>
      </c>
      <c r="I3038" s="314"/>
      <c r="J3038" s="315">
        <f t="shared" si="313"/>
        <v>0</v>
      </c>
      <c r="K3038" s="311"/>
      <c r="L3038" s="316"/>
      <c r="M3038" s="317"/>
      <c r="N3038" s="318" t="s">
        <v>53</v>
      </c>
      <c r="P3038" s="138"/>
      <c r="Q3038" s="138"/>
      <c r="R3038" s="138"/>
      <c r="S3038" s="138"/>
      <c r="T3038" s="139"/>
      <c r="AR3038" s="140"/>
      <c r="AT3038" s="140"/>
      <c r="AU3038" s="140"/>
      <c r="AY3038" s="2"/>
      <c r="BE3038" s="141"/>
      <c r="BF3038" s="141"/>
      <c r="BG3038" s="141"/>
      <c r="BH3038" s="141"/>
      <c r="BI3038" s="141"/>
      <c r="BJ3038" s="2"/>
      <c r="BK3038" s="141"/>
      <c r="BL3038" s="2"/>
      <c r="BM3038" s="140"/>
    </row>
    <row r="3039" spans="2:65" s="307" customFormat="1" ht="14.45" customHeight="1">
      <c r="B3039" s="18"/>
      <c r="C3039" s="309"/>
      <c r="D3039" s="309"/>
      <c r="E3039" s="310" t="s">
        <v>11800</v>
      </c>
      <c r="F3039" s="311" t="s">
        <v>3775</v>
      </c>
      <c r="G3039" s="312" t="s">
        <v>402</v>
      </c>
      <c r="H3039" s="313">
        <v>8</v>
      </c>
      <c r="I3039" s="314"/>
      <c r="J3039" s="315">
        <f t="shared" si="313"/>
        <v>0</v>
      </c>
      <c r="K3039" s="311"/>
      <c r="L3039" s="316"/>
      <c r="M3039" s="317"/>
      <c r="N3039" s="318" t="s">
        <v>53</v>
      </c>
      <c r="P3039" s="138"/>
      <c r="Q3039" s="138"/>
      <c r="R3039" s="138"/>
      <c r="S3039" s="138"/>
      <c r="T3039" s="139"/>
      <c r="AR3039" s="140"/>
      <c r="AT3039" s="140"/>
      <c r="AU3039" s="140"/>
      <c r="AY3039" s="2"/>
      <c r="BE3039" s="141"/>
      <c r="BF3039" s="141"/>
      <c r="BG3039" s="141"/>
      <c r="BH3039" s="141"/>
      <c r="BI3039" s="141"/>
      <c r="BJ3039" s="2"/>
      <c r="BK3039" s="141"/>
      <c r="BL3039" s="2"/>
      <c r="BM3039" s="140"/>
    </row>
    <row r="3040" spans="2:65" s="17" customFormat="1" ht="24.2" customHeight="1">
      <c r="B3040" s="18"/>
      <c r="C3040" s="177" t="s">
        <v>3777</v>
      </c>
      <c r="D3040" s="177" t="s">
        <v>445</v>
      </c>
      <c r="E3040" s="178" t="s">
        <v>3778</v>
      </c>
      <c r="F3040" s="179" t="s">
        <v>3716</v>
      </c>
      <c r="G3040" s="180" t="s">
        <v>139</v>
      </c>
      <c r="H3040" s="181">
        <v>10</v>
      </c>
      <c r="I3040" s="182"/>
      <c r="J3040" s="183">
        <f t="shared" si="313"/>
        <v>0</v>
      </c>
      <c r="K3040" s="179" t="s">
        <v>44</v>
      </c>
      <c r="L3040" s="184"/>
      <c r="M3040" s="185" t="s">
        <v>44</v>
      </c>
      <c r="N3040" s="186" t="s">
        <v>53</v>
      </c>
      <c r="P3040" s="138">
        <f t="shared" si="314"/>
        <v>0</v>
      </c>
      <c r="Q3040" s="138">
        <v>0</v>
      </c>
      <c r="R3040" s="138">
        <f t="shared" si="315"/>
        <v>0</v>
      </c>
      <c r="S3040" s="138">
        <v>0</v>
      </c>
      <c r="T3040" s="139">
        <f t="shared" si="316"/>
        <v>0</v>
      </c>
      <c r="AR3040" s="140" t="s">
        <v>496</v>
      </c>
      <c r="AT3040" s="140" t="s">
        <v>445</v>
      </c>
      <c r="AU3040" s="140" t="s">
        <v>141</v>
      </c>
      <c r="AY3040" s="2" t="s">
        <v>263</v>
      </c>
      <c r="BE3040" s="141">
        <f t="shared" si="317"/>
        <v>0</v>
      </c>
      <c r="BF3040" s="141">
        <f t="shared" si="318"/>
        <v>0</v>
      </c>
      <c r="BG3040" s="141">
        <f t="shared" si="319"/>
        <v>0</v>
      </c>
      <c r="BH3040" s="141">
        <f t="shared" si="320"/>
        <v>0</v>
      </c>
      <c r="BI3040" s="141">
        <f t="shared" si="321"/>
        <v>0</v>
      </c>
      <c r="BJ3040" s="2" t="s">
        <v>89</v>
      </c>
      <c r="BK3040" s="141">
        <f t="shared" si="322"/>
        <v>0</v>
      </c>
      <c r="BL3040" s="2" t="s">
        <v>370</v>
      </c>
      <c r="BM3040" s="140" t="s">
        <v>3779</v>
      </c>
    </row>
    <row r="3041" spans="2:65" s="17" customFormat="1" ht="24.2" customHeight="1">
      <c r="B3041" s="18"/>
      <c r="C3041" s="177" t="s">
        <v>3780</v>
      </c>
      <c r="D3041" s="177" t="s">
        <v>445</v>
      </c>
      <c r="E3041" s="178" t="s">
        <v>3781</v>
      </c>
      <c r="F3041" s="179" t="s">
        <v>3782</v>
      </c>
      <c r="G3041" s="180" t="s">
        <v>139</v>
      </c>
      <c r="H3041" s="181">
        <v>2</v>
      </c>
      <c r="I3041" s="182"/>
      <c r="J3041" s="183">
        <f t="shared" si="313"/>
        <v>0</v>
      </c>
      <c r="K3041" s="179" t="s">
        <v>44</v>
      </c>
      <c r="L3041" s="184"/>
      <c r="M3041" s="185" t="s">
        <v>44</v>
      </c>
      <c r="N3041" s="186" t="s">
        <v>53</v>
      </c>
      <c r="P3041" s="138">
        <f t="shared" si="314"/>
        <v>0</v>
      </c>
      <c r="Q3041" s="138">
        <v>0</v>
      </c>
      <c r="R3041" s="138">
        <f t="shared" si="315"/>
        <v>0</v>
      </c>
      <c r="S3041" s="138">
        <v>0</v>
      </c>
      <c r="T3041" s="139">
        <f t="shared" si="316"/>
        <v>0</v>
      </c>
      <c r="AR3041" s="140" t="s">
        <v>496</v>
      </c>
      <c r="AT3041" s="140" t="s">
        <v>445</v>
      </c>
      <c r="AU3041" s="140" t="s">
        <v>141</v>
      </c>
      <c r="AY3041" s="2" t="s">
        <v>263</v>
      </c>
      <c r="BE3041" s="141">
        <f t="shared" si="317"/>
        <v>0</v>
      </c>
      <c r="BF3041" s="141">
        <f t="shared" si="318"/>
        <v>0</v>
      </c>
      <c r="BG3041" s="141">
        <f t="shared" si="319"/>
        <v>0</v>
      </c>
      <c r="BH3041" s="141">
        <f t="shared" si="320"/>
        <v>0</v>
      </c>
      <c r="BI3041" s="141">
        <f t="shared" si="321"/>
        <v>0</v>
      </c>
      <c r="BJ3041" s="2" t="s">
        <v>89</v>
      </c>
      <c r="BK3041" s="141">
        <f t="shared" si="322"/>
        <v>0</v>
      </c>
      <c r="BL3041" s="2" t="s">
        <v>370</v>
      </c>
      <c r="BM3041" s="140" t="s">
        <v>3783</v>
      </c>
    </row>
    <row r="3042" spans="2:65" s="116" customFormat="1" ht="20.85" customHeight="1">
      <c r="B3042" s="117"/>
      <c r="D3042" s="118" t="s">
        <v>81</v>
      </c>
      <c r="E3042" s="127" t="s">
        <v>3784</v>
      </c>
      <c r="F3042" s="127" t="s">
        <v>3785</v>
      </c>
      <c r="I3042" s="120"/>
      <c r="J3042" s="128">
        <f>BK3042</f>
        <v>0</v>
      </c>
      <c r="L3042" s="117"/>
      <c r="M3042" s="122"/>
      <c r="P3042" s="123">
        <f>SUM(P3043:P3054)</f>
        <v>0</v>
      </c>
      <c r="R3042" s="123">
        <f>SUM(R3043:R3054)</f>
        <v>0</v>
      </c>
      <c r="T3042" s="124">
        <f>SUM(T3043:T3054)</f>
        <v>0</v>
      </c>
      <c r="AR3042" s="118" t="s">
        <v>91</v>
      </c>
      <c r="AT3042" s="125" t="s">
        <v>81</v>
      </c>
      <c r="AU3042" s="125" t="s">
        <v>91</v>
      </c>
      <c r="AY3042" s="118" t="s">
        <v>263</v>
      </c>
      <c r="BK3042" s="126">
        <f>SUM(BK3043:BK3054)</f>
        <v>0</v>
      </c>
    </row>
    <row r="3043" spans="2:65" s="17" customFormat="1" ht="24.2" customHeight="1">
      <c r="B3043" s="18"/>
      <c r="C3043" s="177" t="s">
        <v>3786</v>
      </c>
      <c r="D3043" s="177" t="s">
        <v>445</v>
      </c>
      <c r="E3043" s="178" t="s">
        <v>3787</v>
      </c>
      <c r="F3043" s="179" t="s">
        <v>3788</v>
      </c>
      <c r="G3043" s="180" t="s">
        <v>439</v>
      </c>
      <c r="H3043" s="181">
        <v>1</v>
      </c>
      <c r="I3043" s="182"/>
      <c r="J3043" s="183">
        <f t="shared" ref="J3043:J3054" si="323">ROUND(I3043*H3043,2)</f>
        <v>0</v>
      </c>
      <c r="K3043" s="179" t="s">
        <v>44</v>
      </c>
      <c r="L3043" s="184"/>
      <c r="M3043" s="185" t="s">
        <v>44</v>
      </c>
      <c r="N3043" s="186" t="s">
        <v>53</v>
      </c>
      <c r="P3043" s="138">
        <f t="shared" ref="P3043:P3054" si="324">O3043*H3043</f>
        <v>0</v>
      </c>
      <c r="Q3043" s="138">
        <v>0</v>
      </c>
      <c r="R3043" s="138">
        <f t="shared" ref="R3043:R3054" si="325">Q3043*H3043</f>
        <v>0</v>
      </c>
      <c r="S3043" s="138">
        <v>0</v>
      </c>
      <c r="T3043" s="139">
        <f t="shared" ref="T3043:T3054" si="326">S3043*H3043</f>
        <v>0</v>
      </c>
      <c r="AR3043" s="140" t="s">
        <v>496</v>
      </c>
      <c r="AT3043" s="140" t="s">
        <v>445</v>
      </c>
      <c r="AU3043" s="140" t="s">
        <v>141</v>
      </c>
      <c r="AY3043" s="2" t="s">
        <v>263</v>
      </c>
      <c r="BE3043" s="141">
        <f t="shared" ref="BE3043:BE3054" si="327">IF(N3043="základní",J3043,0)</f>
        <v>0</v>
      </c>
      <c r="BF3043" s="141">
        <f t="shared" ref="BF3043:BF3054" si="328">IF(N3043="snížená",J3043,0)</f>
        <v>0</v>
      </c>
      <c r="BG3043" s="141">
        <f t="shared" ref="BG3043:BG3054" si="329">IF(N3043="zákl. přenesená",J3043,0)</f>
        <v>0</v>
      </c>
      <c r="BH3043" s="141">
        <f t="shared" ref="BH3043:BH3054" si="330">IF(N3043="sníž. přenesená",J3043,0)</f>
        <v>0</v>
      </c>
      <c r="BI3043" s="141">
        <f t="shared" ref="BI3043:BI3054" si="331">IF(N3043="nulová",J3043,0)</f>
        <v>0</v>
      </c>
      <c r="BJ3043" s="2" t="s">
        <v>89</v>
      </c>
      <c r="BK3043" s="141">
        <f t="shared" ref="BK3043:BK3054" si="332">ROUND(I3043*H3043,2)</f>
        <v>0</v>
      </c>
      <c r="BL3043" s="2" t="s">
        <v>370</v>
      </c>
      <c r="BM3043" s="140" t="s">
        <v>3789</v>
      </c>
    </row>
    <row r="3044" spans="2:65" s="17" customFormat="1" ht="14.45" customHeight="1">
      <c r="B3044" s="18"/>
      <c r="C3044" s="177" t="s">
        <v>3111</v>
      </c>
      <c r="D3044" s="177" t="s">
        <v>445</v>
      </c>
      <c r="E3044" s="178" t="s">
        <v>3790</v>
      </c>
      <c r="F3044" s="179" t="s">
        <v>3791</v>
      </c>
      <c r="G3044" s="180" t="s">
        <v>439</v>
      </c>
      <c r="H3044" s="181">
        <v>1</v>
      </c>
      <c r="I3044" s="182"/>
      <c r="J3044" s="183">
        <f t="shared" si="323"/>
        <v>0</v>
      </c>
      <c r="K3044" s="179" t="s">
        <v>44</v>
      </c>
      <c r="L3044" s="184"/>
      <c r="M3044" s="185" t="s">
        <v>44</v>
      </c>
      <c r="N3044" s="186" t="s">
        <v>53</v>
      </c>
      <c r="P3044" s="138">
        <f t="shared" si="324"/>
        <v>0</v>
      </c>
      <c r="Q3044" s="138">
        <v>0</v>
      </c>
      <c r="R3044" s="138">
        <f t="shared" si="325"/>
        <v>0</v>
      </c>
      <c r="S3044" s="138">
        <v>0</v>
      </c>
      <c r="T3044" s="139">
        <f t="shared" si="326"/>
        <v>0</v>
      </c>
      <c r="AR3044" s="140" t="s">
        <v>496</v>
      </c>
      <c r="AT3044" s="140" t="s">
        <v>445</v>
      </c>
      <c r="AU3044" s="140" t="s">
        <v>141</v>
      </c>
      <c r="AY3044" s="2" t="s">
        <v>263</v>
      </c>
      <c r="BE3044" s="141">
        <f t="shared" si="327"/>
        <v>0</v>
      </c>
      <c r="BF3044" s="141">
        <f t="shared" si="328"/>
        <v>0</v>
      </c>
      <c r="BG3044" s="141">
        <f t="shared" si="329"/>
        <v>0</v>
      </c>
      <c r="BH3044" s="141">
        <f t="shared" si="330"/>
        <v>0</v>
      </c>
      <c r="BI3044" s="141">
        <f t="shared" si="331"/>
        <v>0</v>
      </c>
      <c r="BJ3044" s="2" t="s">
        <v>89</v>
      </c>
      <c r="BK3044" s="141">
        <f t="shared" si="332"/>
        <v>0</v>
      </c>
      <c r="BL3044" s="2" t="s">
        <v>370</v>
      </c>
      <c r="BM3044" s="140" t="s">
        <v>3792</v>
      </c>
    </row>
    <row r="3045" spans="2:65" s="17" customFormat="1" ht="14.45" customHeight="1">
      <c r="B3045" s="18"/>
      <c r="C3045" s="177" t="s">
        <v>3793</v>
      </c>
      <c r="D3045" s="177" t="s">
        <v>445</v>
      </c>
      <c r="E3045" s="178" t="s">
        <v>3794</v>
      </c>
      <c r="F3045" s="179" t="s">
        <v>3795</v>
      </c>
      <c r="G3045" s="180" t="s">
        <v>439</v>
      </c>
      <c r="H3045" s="181">
        <v>2</v>
      </c>
      <c r="I3045" s="182"/>
      <c r="J3045" s="183">
        <f t="shared" si="323"/>
        <v>0</v>
      </c>
      <c r="K3045" s="179" t="s">
        <v>44</v>
      </c>
      <c r="L3045" s="184"/>
      <c r="M3045" s="185" t="s">
        <v>44</v>
      </c>
      <c r="N3045" s="186" t="s">
        <v>53</v>
      </c>
      <c r="P3045" s="138">
        <f t="shared" si="324"/>
        <v>0</v>
      </c>
      <c r="Q3045" s="138">
        <v>0</v>
      </c>
      <c r="R3045" s="138">
        <f t="shared" si="325"/>
        <v>0</v>
      </c>
      <c r="S3045" s="138">
        <v>0</v>
      </c>
      <c r="T3045" s="139">
        <f t="shared" si="326"/>
        <v>0</v>
      </c>
      <c r="AR3045" s="140" t="s">
        <v>496</v>
      </c>
      <c r="AT3045" s="140" t="s">
        <v>445</v>
      </c>
      <c r="AU3045" s="140" t="s">
        <v>141</v>
      </c>
      <c r="AY3045" s="2" t="s">
        <v>263</v>
      </c>
      <c r="BE3045" s="141">
        <f t="shared" si="327"/>
        <v>0</v>
      </c>
      <c r="BF3045" s="141">
        <f t="shared" si="328"/>
        <v>0</v>
      </c>
      <c r="BG3045" s="141">
        <f t="shared" si="329"/>
        <v>0</v>
      </c>
      <c r="BH3045" s="141">
        <f t="shared" si="330"/>
        <v>0</v>
      </c>
      <c r="BI3045" s="141">
        <f t="shared" si="331"/>
        <v>0</v>
      </c>
      <c r="BJ3045" s="2" t="s">
        <v>89</v>
      </c>
      <c r="BK3045" s="141">
        <f t="shared" si="332"/>
        <v>0</v>
      </c>
      <c r="BL3045" s="2" t="s">
        <v>370</v>
      </c>
      <c r="BM3045" s="140" t="s">
        <v>3796</v>
      </c>
    </row>
    <row r="3046" spans="2:65" s="17" customFormat="1" ht="14.45" customHeight="1">
      <c r="B3046" s="18"/>
      <c r="C3046" s="177" t="s">
        <v>3797</v>
      </c>
      <c r="D3046" s="177" t="s">
        <v>445</v>
      </c>
      <c r="E3046" s="178" t="s">
        <v>3798</v>
      </c>
      <c r="F3046" s="179" t="s">
        <v>3799</v>
      </c>
      <c r="G3046" s="180" t="s">
        <v>439</v>
      </c>
      <c r="H3046" s="181">
        <v>3</v>
      </c>
      <c r="I3046" s="182"/>
      <c r="J3046" s="183">
        <f t="shared" si="323"/>
        <v>0</v>
      </c>
      <c r="K3046" s="179" t="s">
        <v>44</v>
      </c>
      <c r="L3046" s="184"/>
      <c r="M3046" s="185" t="s">
        <v>44</v>
      </c>
      <c r="N3046" s="186" t="s">
        <v>53</v>
      </c>
      <c r="P3046" s="138">
        <f t="shared" si="324"/>
        <v>0</v>
      </c>
      <c r="Q3046" s="138">
        <v>0</v>
      </c>
      <c r="R3046" s="138">
        <f t="shared" si="325"/>
        <v>0</v>
      </c>
      <c r="S3046" s="138">
        <v>0</v>
      </c>
      <c r="T3046" s="139">
        <f t="shared" si="326"/>
        <v>0</v>
      </c>
      <c r="AR3046" s="140" t="s">
        <v>496</v>
      </c>
      <c r="AT3046" s="140" t="s">
        <v>445</v>
      </c>
      <c r="AU3046" s="140" t="s">
        <v>141</v>
      </c>
      <c r="AY3046" s="2" t="s">
        <v>263</v>
      </c>
      <c r="BE3046" s="141">
        <f t="shared" si="327"/>
        <v>0</v>
      </c>
      <c r="BF3046" s="141">
        <f t="shared" si="328"/>
        <v>0</v>
      </c>
      <c r="BG3046" s="141">
        <f t="shared" si="329"/>
        <v>0</v>
      </c>
      <c r="BH3046" s="141">
        <f t="shared" si="330"/>
        <v>0</v>
      </c>
      <c r="BI3046" s="141">
        <f t="shared" si="331"/>
        <v>0</v>
      </c>
      <c r="BJ3046" s="2" t="s">
        <v>89</v>
      </c>
      <c r="BK3046" s="141">
        <f t="shared" si="332"/>
        <v>0</v>
      </c>
      <c r="BL3046" s="2" t="s">
        <v>370</v>
      </c>
      <c r="BM3046" s="140" t="s">
        <v>3800</v>
      </c>
    </row>
    <row r="3047" spans="2:65" s="17" customFormat="1" ht="14.45" customHeight="1">
      <c r="B3047" s="18"/>
      <c r="C3047" s="177" t="s">
        <v>3801</v>
      </c>
      <c r="D3047" s="177" t="s">
        <v>445</v>
      </c>
      <c r="E3047" s="178" t="s">
        <v>3802</v>
      </c>
      <c r="F3047" s="179" t="s">
        <v>3803</v>
      </c>
      <c r="G3047" s="180" t="s">
        <v>439</v>
      </c>
      <c r="H3047" s="181">
        <v>3</v>
      </c>
      <c r="I3047" s="182"/>
      <c r="J3047" s="183">
        <f t="shared" si="323"/>
        <v>0</v>
      </c>
      <c r="K3047" s="179" t="s">
        <v>44</v>
      </c>
      <c r="L3047" s="184"/>
      <c r="M3047" s="185" t="s">
        <v>44</v>
      </c>
      <c r="N3047" s="186" t="s">
        <v>53</v>
      </c>
      <c r="P3047" s="138">
        <f t="shared" si="324"/>
        <v>0</v>
      </c>
      <c r="Q3047" s="138">
        <v>0</v>
      </c>
      <c r="R3047" s="138">
        <f t="shared" si="325"/>
        <v>0</v>
      </c>
      <c r="S3047" s="138">
        <v>0</v>
      </c>
      <c r="T3047" s="139">
        <f t="shared" si="326"/>
        <v>0</v>
      </c>
      <c r="AR3047" s="140" t="s">
        <v>496</v>
      </c>
      <c r="AT3047" s="140" t="s">
        <v>445</v>
      </c>
      <c r="AU3047" s="140" t="s">
        <v>141</v>
      </c>
      <c r="AY3047" s="2" t="s">
        <v>263</v>
      </c>
      <c r="BE3047" s="141">
        <f t="shared" si="327"/>
        <v>0</v>
      </c>
      <c r="BF3047" s="141">
        <f t="shared" si="328"/>
        <v>0</v>
      </c>
      <c r="BG3047" s="141">
        <f t="shared" si="329"/>
        <v>0</v>
      </c>
      <c r="BH3047" s="141">
        <f t="shared" si="330"/>
        <v>0</v>
      </c>
      <c r="BI3047" s="141">
        <f t="shared" si="331"/>
        <v>0</v>
      </c>
      <c r="BJ3047" s="2" t="s">
        <v>89</v>
      </c>
      <c r="BK3047" s="141">
        <f t="shared" si="332"/>
        <v>0</v>
      </c>
      <c r="BL3047" s="2" t="s">
        <v>370</v>
      </c>
      <c r="BM3047" s="140" t="s">
        <v>3804</v>
      </c>
    </row>
    <row r="3048" spans="2:65" s="17" customFormat="1" ht="14.45" customHeight="1">
      <c r="B3048" s="18"/>
      <c r="C3048" s="177" t="s">
        <v>3805</v>
      </c>
      <c r="D3048" s="177" t="s">
        <v>445</v>
      </c>
      <c r="E3048" s="178" t="s">
        <v>3806</v>
      </c>
      <c r="F3048" s="179" t="s">
        <v>3807</v>
      </c>
      <c r="G3048" s="180" t="s">
        <v>402</v>
      </c>
      <c r="H3048" s="181">
        <v>36</v>
      </c>
      <c r="I3048" s="182"/>
      <c r="J3048" s="183">
        <f t="shared" si="323"/>
        <v>0</v>
      </c>
      <c r="K3048" s="179" t="s">
        <v>44</v>
      </c>
      <c r="L3048" s="184"/>
      <c r="M3048" s="185" t="s">
        <v>44</v>
      </c>
      <c r="N3048" s="186" t="s">
        <v>53</v>
      </c>
      <c r="P3048" s="138">
        <f t="shared" si="324"/>
        <v>0</v>
      </c>
      <c r="Q3048" s="138">
        <v>0</v>
      </c>
      <c r="R3048" s="138">
        <f t="shared" si="325"/>
        <v>0</v>
      </c>
      <c r="S3048" s="138">
        <v>0</v>
      </c>
      <c r="T3048" s="139">
        <f t="shared" si="326"/>
        <v>0</v>
      </c>
      <c r="AR3048" s="140" t="s">
        <v>496</v>
      </c>
      <c r="AT3048" s="140" t="s">
        <v>445</v>
      </c>
      <c r="AU3048" s="140" t="s">
        <v>141</v>
      </c>
      <c r="AY3048" s="2" t="s">
        <v>263</v>
      </c>
      <c r="BE3048" s="141">
        <f t="shared" si="327"/>
        <v>0</v>
      </c>
      <c r="BF3048" s="141">
        <f t="shared" si="328"/>
        <v>0</v>
      </c>
      <c r="BG3048" s="141">
        <f t="shared" si="329"/>
        <v>0</v>
      </c>
      <c r="BH3048" s="141">
        <f t="shared" si="330"/>
        <v>0</v>
      </c>
      <c r="BI3048" s="141">
        <f t="shared" si="331"/>
        <v>0</v>
      </c>
      <c r="BJ3048" s="2" t="s">
        <v>89</v>
      </c>
      <c r="BK3048" s="141">
        <f t="shared" si="332"/>
        <v>0</v>
      </c>
      <c r="BL3048" s="2" t="s">
        <v>370</v>
      </c>
      <c r="BM3048" s="140" t="s">
        <v>3808</v>
      </c>
    </row>
    <row r="3049" spans="2:65" s="17" customFormat="1" ht="14.45" customHeight="1">
      <c r="B3049" s="18"/>
      <c r="C3049" s="177" t="s">
        <v>3809</v>
      </c>
      <c r="D3049" s="177" t="s">
        <v>445</v>
      </c>
      <c r="E3049" s="178" t="s">
        <v>3810</v>
      </c>
      <c r="F3049" s="179" t="s">
        <v>3811</v>
      </c>
      <c r="G3049" s="180" t="s">
        <v>402</v>
      </c>
      <c r="H3049" s="181">
        <v>18</v>
      </c>
      <c r="I3049" s="182"/>
      <c r="J3049" s="183">
        <f t="shared" si="323"/>
        <v>0</v>
      </c>
      <c r="K3049" s="179" t="s">
        <v>44</v>
      </c>
      <c r="L3049" s="184"/>
      <c r="M3049" s="185" t="s">
        <v>44</v>
      </c>
      <c r="N3049" s="186" t="s">
        <v>53</v>
      </c>
      <c r="P3049" s="138">
        <f t="shared" si="324"/>
        <v>0</v>
      </c>
      <c r="Q3049" s="138">
        <v>0</v>
      </c>
      <c r="R3049" s="138">
        <f t="shared" si="325"/>
        <v>0</v>
      </c>
      <c r="S3049" s="138">
        <v>0</v>
      </c>
      <c r="T3049" s="139">
        <f t="shared" si="326"/>
        <v>0</v>
      </c>
      <c r="AR3049" s="140" t="s">
        <v>496</v>
      </c>
      <c r="AT3049" s="140" t="s">
        <v>445</v>
      </c>
      <c r="AU3049" s="140" t="s">
        <v>141</v>
      </c>
      <c r="AY3049" s="2" t="s">
        <v>263</v>
      </c>
      <c r="BE3049" s="141">
        <f t="shared" si="327"/>
        <v>0</v>
      </c>
      <c r="BF3049" s="141">
        <f t="shared" si="328"/>
        <v>0</v>
      </c>
      <c r="BG3049" s="141">
        <f t="shared" si="329"/>
        <v>0</v>
      </c>
      <c r="BH3049" s="141">
        <f t="shared" si="330"/>
        <v>0</v>
      </c>
      <c r="BI3049" s="141">
        <f t="shared" si="331"/>
        <v>0</v>
      </c>
      <c r="BJ3049" s="2" t="s">
        <v>89</v>
      </c>
      <c r="BK3049" s="141">
        <f t="shared" si="332"/>
        <v>0</v>
      </c>
      <c r="BL3049" s="2" t="s">
        <v>370</v>
      </c>
      <c r="BM3049" s="140" t="s">
        <v>3812</v>
      </c>
    </row>
    <row r="3050" spans="2:65" s="17" customFormat="1" ht="14.45" customHeight="1">
      <c r="B3050" s="18"/>
      <c r="C3050" s="177" t="s">
        <v>3813</v>
      </c>
      <c r="D3050" s="177" t="s">
        <v>445</v>
      </c>
      <c r="E3050" s="178" t="s">
        <v>3814</v>
      </c>
      <c r="F3050" s="179" t="s">
        <v>3815</v>
      </c>
      <c r="G3050" s="180" t="s">
        <v>402</v>
      </c>
      <c r="H3050" s="181">
        <v>25</v>
      </c>
      <c r="I3050" s="182"/>
      <c r="J3050" s="183">
        <f t="shared" si="323"/>
        <v>0</v>
      </c>
      <c r="K3050" s="179" t="s">
        <v>44</v>
      </c>
      <c r="L3050" s="184"/>
      <c r="M3050" s="185" t="s">
        <v>44</v>
      </c>
      <c r="N3050" s="186" t="s">
        <v>53</v>
      </c>
      <c r="P3050" s="138">
        <f t="shared" si="324"/>
        <v>0</v>
      </c>
      <c r="Q3050" s="138">
        <v>0</v>
      </c>
      <c r="R3050" s="138">
        <f t="shared" si="325"/>
        <v>0</v>
      </c>
      <c r="S3050" s="138">
        <v>0</v>
      </c>
      <c r="T3050" s="139">
        <f t="shared" si="326"/>
        <v>0</v>
      </c>
      <c r="AR3050" s="140" t="s">
        <v>496</v>
      </c>
      <c r="AT3050" s="140" t="s">
        <v>445</v>
      </c>
      <c r="AU3050" s="140" t="s">
        <v>141</v>
      </c>
      <c r="AY3050" s="2" t="s">
        <v>263</v>
      </c>
      <c r="BE3050" s="141">
        <f t="shared" si="327"/>
        <v>0</v>
      </c>
      <c r="BF3050" s="141">
        <f t="shared" si="328"/>
        <v>0</v>
      </c>
      <c r="BG3050" s="141">
        <f t="shared" si="329"/>
        <v>0</v>
      </c>
      <c r="BH3050" s="141">
        <f t="shared" si="330"/>
        <v>0</v>
      </c>
      <c r="BI3050" s="141">
        <f t="shared" si="331"/>
        <v>0</v>
      </c>
      <c r="BJ3050" s="2" t="s">
        <v>89</v>
      </c>
      <c r="BK3050" s="141">
        <f t="shared" si="332"/>
        <v>0</v>
      </c>
      <c r="BL3050" s="2" t="s">
        <v>370</v>
      </c>
      <c r="BM3050" s="140" t="s">
        <v>3816</v>
      </c>
    </row>
    <row r="3051" spans="2:65" s="17" customFormat="1" ht="14.45" customHeight="1">
      <c r="B3051" s="18"/>
      <c r="C3051" s="177" t="s">
        <v>3817</v>
      </c>
      <c r="D3051" s="177" t="s">
        <v>445</v>
      </c>
      <c r="E3051" s="178" t="s">
        <v>3818</v>
      </c>
      <c r="F3051" s="179" t="s">
        <v>3819</v>
      </c>
      <c r="G3051" s="180" t="s">
        <v>439</v>
      </c>
      <c r="H3051" s="181">
        <v>1</v>
      </c>
      <c r="I3051" s="182"/>
      <c r="J3051" s="183">
        <f t="shared" si="323"/>
        <v>0</v>
      </c>
      <c r="K3051" s="179" t="s">
        <v>44</v>
      </c>
      <c r="L3051" s="184"/>
      <c r="M3051" s="185" t="s">
        <v>44</v>
      </c>
      <c r="N3051" s="186" t="s">
        <v>53</v>
      </c>
      <c r="P3051" s="138">
        <f t="shared" si="324"/>
        <v>0</v>
      </c>
      <c r="Q3051" s="138">
        <v>0</v>
      </c>
      <c r="R3051" s="138">
        <f t="shared" si="325"/>
        <v>0</v>
      </c>
      <c r="S3051" s="138">
        <v>0</v>
      </c>
      <c r="T3051" s="139">
        <f t="shared" si="326"/>
        <v>0</v>
      </c>
      <c r="AR3051" s="140" t="s">
        <v>496</v>
      </c>
      <c r="AT3051" s="140" t="s">
        <v>445</v>
      </c>
      <c r="AU3051" s="140" t="s">
        <v>141</v>
      </c>
      <c r="AY3051" s="2" t="s">
        <v>263</v>
      </c>
      <c r="BE3051" s="141">
        <f t="shared" si="327"/>
        <v>0</v>
      </c>
      <c r="BF3051" s="141">
        <f t="shared" si="328"/>
        <v>0</v>
      </c>
      <c r="BG3051" s="141">
        <f t="shared" si="329"/>
        <v>0</v>
      </c>
      <c r="BH3051" s="141">
        <f t="shared" si="330"/>
        <v>0</v>
      </c>
      <c r="BI3051" s="141">
        <f t="shared" si="331"/>
        <v>0</v>
      </c>
      <c r="BJ3051" s="2" t="s">
        <v>89</v>
      </c>
      <c r="BK3051" s="141">
        <f t="shared" si="332"/>
        <v>0</v>
      </c>
      <c r="BL3051" s="2" t="s">
        <v>370</v>
      </c>
      <c r="BM3051" s="140" t="s">
        <v>3820</v>
      </c>
    </row>
    <row r="3052" spans="2:65" s="17" customFormat="1" ht="14.45" customHeight="1">
      <c r="B3052" s="18"/>
      <c r="C3052" s="177" t="s">
        <v>3821</v>
      </c>
      <c r="D3052" s="177" t="s">
        <v>445</v>
      </c>
      <c r="E3052" s="178" t="s">
        <v>3822</v>
      </c>
      <c r="F3052" s="179" t="s">
        <v>3823</v>
      </c>
      <c r="G3052" s="180" t="s">
        <v>439</v>
      </c>
      <c r="H3052" s="181">
        <v>3</v>
      </c>
      <c r="I3052" s="182"/>
      <c r="J3052" s="183">
        <f t="shared" si="323"/>
        <v>0</v>
      </c>
      <c r="K3052" s="179" t="s">
        <v>44</v>
      </c>
      <c r="L3052" s="184"/>
      <c r="M3052" s="185" t="s">
        <v>44</v>
      </c>
      <c r="N3052" s="186" t="s">
        <v>53</v>
      </c>
      <c r="P3052" s="138">
        <f t="shared" si="324"/>
        <v>0</v>
      </c>
      <c r="Q3052" s="138">
        <v>0</v>
      </c>
      <c r="R3052" s="138">
        <f t="shared" si="325"/>
        <v>0</v>
      </c>
      <c r="S3052" s="138">
        <v>0</v>
      </c>
      <c r="T3052" s="139">
        <f t="shared" si="326"/>
        <v>0</v>
      </c>
      <c r="AR3052" s="140" t="s">
        <v>496</v>
      </c>
      <c r="AT3052" s="140" t="s">
        <v>445</v>
      </c>
      <c r="AU3052" s="140" t="s">
        <v>141</v>
      </c>
      <c r="AY3052" s="2" t="s">
        <v>263</v>
      </c>
      <c r="BE3052" s="141">
        <f t="shared" si="327"/>
        <v>0</v>
      </c>
      <c r="BF3052" s="141">
        <f t="shared" si="328"/>
        <v>0</v>
      </c>
      <c r="BG3052" s="141">
        <f t="shared" si="329"/>
        <v>0</v>
      </c>
      <c r="BH3052" s="141">
        <f t="shared" si="330"/>
        <v>0</v>
      </c>
      <c r="BI3052" s="141">
        <f t="shared" si="331"/>
        <v>0</v>
      </c>
      <c r="BJ3052" s="2" t="s">
        <v>89</v>
      </c>
      <c r="BK3052" s="141">
        <f t="shared" si="332"/>
        <v>0</v>
      </c>
      <c r="BL3052" s="2" t="s">
        <v>370</v>
      </c>
      <c r="BM3052" s="140" t="s">
        <v>3824</v>
      </c>
    </row>
    <row r="3053" spans="2:65" s="17" customFormat="1" ht="14.45" customHeight="1">
      <c r="B3053" s="18"/>
      <c r="C3053" s="129" t="s">
        <v>3825</v>
      </c>
      <c r="D3053" s="129" t="s">
        <v>265</v>
      </c>
      <c r="E3053" s="130" t="s">
        <v>3826</v>
      </c>
      <c r="F3053" s="131" t="s">
        <v>3827</v>
      </c>
      <c r="G3053" s="132" t="s">
        <v>439</v>
      </c>
      <c r="H3053" s="133">
        <v>3</v>
      </c>
      <c r="I3053" s="134"/>
      <c r="J3053" s="135">
        <f t="shared" si="323"/>
        <v>0</v>
      </c>
      <c r="K3053" s="131" t="s">
        <v>44</v>
      </c>
      <c r="L3053" s="18"/>
      <c r="M3053" s="136" t="s">
        <v>44</v>
      </c>
      <c r="N3053" s="137" t="s">
        <v>53</v>
      </c>
      <c r="P3053" s="138">
        <f t="shared" si="324"/>
        <v>0</v>
      </c>
      <c r="Q3053" s="138">
        <v>0</v>
      </c>
      <c r="R3053" s="138">
        <f t="shared" si="325"/>
        <v>0</v>
      </c>
      <c r="S3053" s="138">
        <v>0</v>
      </c>
      <c r="T3053" s="139">
        <f t="shared" si="326"/>
        <v>0</v>
      </c>
      <c r="AR3053" s="140" t="s">
        <v>370</v>
      </c>
      <c r="AT3053" s="140" t="s">
        <v>265</v>
      </c>
      <c r="AU3053" s="140" t="s">
        <v>141</v>
      </c>
      <c r="AY3053" s="2" t="s">
        <v>263</v>
      </c>
      <c r="BE3053" s="141">
        <f t="shared" si="327"/>
        <v>0</v>
      </c>
      <c r="BF3053" s="141">
        <f t="shared" si="328"/>
        <v>0</v>
      </c>
      <c r="BG3053" s="141">
        <f t="shared" si="329"/>
        <v>0</v>
      </c>
      <c r="BH3053" s="141">
        <f t="shared" si="330"/>
        <v>0</v>
      </c>
      <c r="BI3053" s="141">
        <f t="shared" si="331"/>
        <v>0</v>
      </c>
      <c r="BJ3053" s="2" t="s">
        <v>89</v>
      </c>
      <c r="BK3053" s="141">
        <f t="shared" si="332"/>
        <v>0</v>
      </c>
      <c r="BL3053" s="2" t="s">
        <v>370</v>
      </c>
      <c r="BM3053" s="140" t="s">
        <v>3828</v>
      </c>
    </row>
    <row r="3054" spans="2:65" s="17" customFormat="1" ht="14.45" customHeight="1">
      <c r="B3054" s="18"/>
      <c r="C3054" s="129" t="s">
        <v>3829</v>
      </c>
      <c r="D3054" s="129" t="s">
        <v>265</v>
      </c>
      <c r="E3054" s="130" t="s">
        <v>3830</v>
      </c>
      <c r="F3054" s="131" t="s">
        <v>3213</v>
      </c>
      <c r="G3054" s="132" t="s">
        <v>439</v>
      </c>
      <c r="H3054" s="133">
        <v>1</v>
      </c>
      <c r="I3054" s="134"/>
      <c r="J3054" s="135">
        <f t="shared" si="323"/>
        <v>0</v>
      </c>
      <c r="K3054" s="131" t="s">
        <v>44</v>
      </c>
      <c r="L3054" s="18"/>
      <c r="M3054" s="136" t="s">
        <v>44</v>
      </c>
      <c r="N3054" s="137" t="s">
        <v>53</v>
      </c>
      <c r="P3054" s="138">
        <f t="shared" si="324"/>
        <v>0</v>
      </c>
      <c r="Q3054" s="138">
        <v>0</v>
      </c>
      <c r="R3054" s="138">
        <f t="shared" si="325"/>
        <v>0</v>
      </c>
      <c r="S3054" s="138">
        <v>0</v>
      </c>
      <c r="T3054" s="139">
        <f t="shared" si="326"/>
        <v>0</v>
      </c>
      <c r="AR3054" s="140" t="s">
        <v>370</v>
      </c>
      <c r="AT3054" s="140" t="s">
        <v>265</v>
      </c>
      <c r="AU3054" s="140" t="s">
        <v>141</v>
      </c>
      <c r="AY3054" s="2" t="s">
        <v>263</v>
      </c>
      <c r="BE3054" s="141">
        <f t="shared" si="327"/>
        <v>0</v>
      </c>
      <c r="BF3054" s="141">
        <f t="shared" si="328"/>
        <v>0</v>
      </c>
      <c r="BG3054" s="141">
        <f t="shared" si="329"/>
        <v>0</v>
      </c>
      <c r="BH3054" s="141">
        <f t="shared" si="330"/>
        <v>0</v>
      </c>
      <c r="BI3054" s="141">
        <f t="shared" si="331"/>
        <v>0</v>
      </c>
      <c r="BJ3054" s="2" t="s">
        <v>89</v>
      </c>
      <c r="BK3054" s="141">
        <f t="shared" si="332"/>
        <v>0</v>
      </c>
      <c r="BL3054" s="2" t="s">
        <v>370</v>
      </c>
      <c r="BM3054" s="140" t="s">
        <v>3831</v>
      </c>
    </row>
    <row r="3055" spans="2:65" s="116" customFormat="1" ht="20.85" customHeight="1">
      <c r="B3055" s="117"/>
      <c r="D3055" s="118" t="s">
        <v>81</v>
      </c>
      <c r="E3055" s="127" t="s">
        <v>3832</v>
      </c>
      <c r="F3055" s="127" t="s">
        <v>3833</v>
      </c>
      <c r="I3055" s="120"/>
      <c r="J3055" s="128">
        <f>BK3055</f>
        <v>0</v>
      </c>
      <c r="L3055" s="117"/>
      <c r="M3055" s="122"/>
      <c r="P3055" s="123">
        <f>SUM(P3056:P3058)</f>
        <v>0</v>
      </c>
      <c r="R3055" s="123">
        <f>SUM(R3056:R3058)</f>
        <v>0</v>
      </c>
      <c r="T3055" s="124">
        <f>SUM(T3056:T3058)</f>
        <v>0</v>
      </c>
      <c r="AR3055" s="118" t="s">
        <v>91</v>
      </c>
      <c r="AT3055" s="125" t="s">
        <v>81</v>
      </c>
      <c r="AU3055" s="125" t="s">
        <v>91</v>
      </c>
      <c r="AY3055" s="118" t="s">
        <v>263</v>
      </c>
      <c r="BK3055" s="126">
        <f>SUM(BK3056:BK3058)</f>
        <v>0</v>
      </c>
    </row>
    <row r="3056" spans="2:65" s="17" customFormat="1" ht="14.45" customHeight="1">
      <c r="B3056" s="18"/>
      <c r="C3056" s="177" t="s">
        <v>3834</v>
      </c>
      <c r="D3056" s="177" t="s">
        <v>445</v>
      </c>
      <c r="E3056" s="178" t="s">
        <v>3835</v>
      </c>
      <c r="F3056" s="179" t="s">
        <v>3836</v>
      </c>
      <c r="G3056" s="180" t="s">
        <v>439</v>
      </c>
      <c r="H3056" s="181">
        <v>1</v>
      </c>
      <c r="I3056" s="182"/>
      <c r="J3056" s="183">
        <f>ROUND(I3056*H3056,2)</f>
        <v>0</v>
      </c>
      <c r="K3056" s="179" t="s">
        <v>44</v>
      </c>
      <c r="L3056" s="184"/>
      <c r="M3056" s="185" t="s">
        <v>44</v>
      </c>
      <c r="N3056" s="186" t="s">
        <v>53</v>
      </c>
      <c r="P3056" s="138">
        <f>O3056*H3056</f>
        <v>0</v>
      </c>
      <c r="Q3056" s="138">
        <v>0</v>
      </c>
      <c r="R3056" s="138">
        <f>Q3056*H3056</f>
        <v>0</v>
      </c>
      <c r="S3056" s="138">
        <v>0</v>
      </c>
      <c r="T3056" s="139">
        <f>S3056*H3056</f>
        <v>0</v>
      </c>
      <c r="AR3056" s="140" t="s">
        <v>496</v>
      </c>
      <c r="AT3056" s="140" t="s">
        <v>445</v>
      </c>
      <c r="AU3056" s="140" t="s">
        <v>141</v>
      </c>
      <c r="AY3056" s="2" t="s">
        <v>263</v>
      </c>
      <c r="BE3056" s="141">
        <f>IF(N3056="základní",J3056,0)</f>
        <v>0</v>
      </c>
      <c r="BF3056" s="141">
        <f>IF(N3056="snížená",J3056,0)</f>
        <v>0</v>
      </c>
      <c r="BG3056" s="141">
        <f>IF(N3056="zákl. přenesená",J3056,0)</f>
        <v>0</v>
      </c>
      <c r="BH3056" s="141">
        <f>IF(N3056="sníž. přenesená",J3056,0)</f>
        <v>0</v>
      </c>
      <c r="BI3056" s="141">
        <f>IF(N3056="nulová",J3056,0)</f>
        <v>0</v>
      </c>
      <c r="BJ3056" s="2" t="s">
        <v>89</v>
      </c>
      <c r="BK3056" s="141">
        <f>ROUND(I3056*H3056,2)</f>
        <v>0</v>
      </c>
      <c r="BL3056" s="2" t="s">
        <v>370</v>
      </c>
      <c r="BM3056" s="140" t="s">
        <v>3837</v>
      </c>
    </row>
    <row r="3057" spans="2:65" s="17" customFormat="1" ht="14.45" customHeight="1">
      <c r="B3057" s="18"/>
      <c r="C3057" s="177" t="s">
        <v>3838</v>
      </c>
      <c r="D3057" s="177" t="s">
        <v>445</v>
      </c>
      <c r="E3057" s="178" t="s">
        <v>3839</v>
      </c>
      <c r="F3057" s="179" t="s">
        <v>3840</v>
      </c>
      <c r="G3057" s="180" t="s">
        <v>402</v>
      </c>
      <c r="H3057" s="181">
        <v>98</v>
      </c>
      <c r="I3057" s="182"/>
      <c r="J3057" s="183">
        <f>ROUND(I3057*H3057,2)</f>
        <v>0</v>
      </c>
      <c r="K3057" s="179" t="s">
        <v>44</v>
      </c>
      <c r="L3057" s="184"/>
      <c r="M3057" s="185" t="s">
        <v>44</v>
      </c>
      <c r="N3057" s="186" t="s">
        <v>53</v>
      </c>
      <c r="P3057" s="138">
        <f>O3057*H3057</f>
        <v>0</v>
      </c>
      <c r="Q3057" s="138">
        <v>0</v>
      </c>
      <c r="R3057" s="138">
        <f>Q3057*H3057</f>
        <v>0</v>
      </c>
      <c r="S3057" s="138">
        <v>0</v>
      </c>
      <c r="T3057" s="139">
        <f>S3057*H3057</f>
        <v>0</v>
      </c>
      <c r="AR3057" s="140" t="s">
        <v>496</v>
      </c>
      <c r="AT3057" s="140" t="s">
        <v>445</v>
      </c>
      <c r="AU3057" s="140" t="s">
        <v>141</v>
      </c>
      <c r="AY3057" s="2" t="s">
        <v>263</v>
      </c>
      <c r="BE3057" s="141">
        <f>IF(N3057="základní",J3057,0)</f>
        <v>0</v>
      </c>
      <c r="BF3057" s="141">
        <f>IF(N3057="snížená",J3057,0)</f>
        <v>0</v>
      </c>
      <c r="BG3057" s="141">
        <f>IF(N3057="zákl. přenesená",J3057,0)</f>
        <v>0</v>
      </c>
      <c r="BH3057" s="141">
        <f>IF(N3057="sníž. přenesená",J3057,0)</f>
        <v>0</v>
      </c>
      <c r="BI3057" s="141">
        <f>IF(N3057="nulová",J3057,0)</f>
        <v>0</v>
      </c>
      <c r="BJ3057" s="2" t="s">
        <v>89</v>
      </c>
      <c r="BK3057" s="141">
        <f>ROUND(I3057*H3057,2)</f>
        <v>0</v>
      </c>
      <c r="BL3057" s="2" t="s">
        <v>370</v>
      </c>
      <c r="BM3057" s="140" t="s">
        <v>3841</v>
      </c>
    </row>
    <row r="3058" spans="2:65" s="17" customFormat="1" ht="14.45" customHeight="1">
      <c r="B3058" s="18"/>
      <c r="C3058" s="177" t="s">
        <v>3842</v>
      </c>
      <c r="D3058" s="177" t="s">
        <v>445</v>
      </c>
      <c r="E3058" s="178" t="s">
        <v>3843</v>
      </c>
      <c r="F3058" s="179" t="s">
        <v>3844</v>
      </c>
      <c r="G3058" s="180" t="s">
        <v>402</v>
      </c>
      <c r="H3058" s="181">
        <v>54</v>
      </c>
      <c r="I3058" s="182"/>
      <c r="J3058" s="183">
        <f>ROUND(I3058*H3058,2)</f>
        <v>0</v>
      </c>
      <c r="K3058" s="179" t="s">
        <v>44</v>
      </c>
      <c r="L3058" s="184"/>
      <c r="M3058" s="185" t="s">
        <v>44</v>
      </c>
      <c r="N3058" s="186" t="s">
        <v>53</v>
      </c>
      <c r="P3058" s="138">
        <f>O3058*H3058</f>
        <v>0</v>
      </c>
      <c r="Q3058" s="138">
        <v>0</v>
      </c>
      <c r="R3058" s="138">
        <f>Q3058*H3058</f>
        <v>0</v>
      </c>
      <c r="S3058" s="138">
        <v>0</v>
      </c>
      <c r="T3058" s="139">
        <f>S3058*H3058</f>
        <v>0</v>
      </c>
      <c r="AR3058" s="140" t="s">
        <v>496</v>
      </c>
      <c r="AT3058" s="140" t="s">
        <v>445</v>
      </c>
      <c r="AU3058" s="140" t="s">
        <v>141</v>
      </c>
      <c r="AY3058" s="2" t="s">
        <v>263</v>
      </c>
      <c r="BE3058" s="141">
        <f>IF(N3058="základní",J3058,0)</f>
        <v>0</v>
      </c>
      <c r="BF3058" s="141">
        <f>IF(N3058="snížená",J3058,0)</f>
        <v>0</v>
      </c>
      <c r="BG3058" s="141">
        <f>IF(N3058="zákl. přenesená",J3058,0)</f>
        <v>0</v>
      </c>
      <c r="BH3058" s="141">
        <f>IF(N3058="sníž. přenesená",J3058,0)</f>
        <v>0</v>
      </c>
      <c r="BI3058" s="141">
        <f>IF(N3058="nulová",J3058,0)</f>
        <v>0</v>
      </c>
      <c r="BJ3058" s="2" t="s">
        <v>89</v>
      </c>
      <c r="BK3058" s="141">
        <f>ROUND(I3058*H3058,2)</f>
        <v>0</v>
      </c>
      <c r="BL3058" s="2" t="s">
        <v>370</v>
      </c>
      <c r="BM3058" s="140" t="s">
        <v>3845</v>
      </c>
    </row>
    <row r="3059" spans="2:65" s="116" customFormat="1" ht="20.85" customHeight="1">
      <c r="B3059" s="117"/>
      <c r="D3059" s="118" t="s">
        <v>81</v>
      </c>
      <c r="E3059" s="127" t="s">
        <v>3846</v>
      </c>
      <c r="F3059" s="127" t="s">
        <v>3847</v>
      </c>
      <c r="I3059" s="120"/>
      <c r="J3059" s="128" t="e">
        <f>BK3059</f>
        <v>#REF!</v>
      </c>
      <c r="L3059" s="117"/>
      <c r="M3059" s="122"/>
      <c r="P3059" s="123" t="e">
        <f>SUM(P3060:P3073)</f>
        <v>#REF!</v>
      </c>
      <c r="R3059" s="123" t="e">
        <f>SUM(R3060:R3073)</f>
        <v>#REF!</v>
      </c>
      <c r="T3059" s="124" t="e">
        <f>SUM(T3060:T3073)</f>
        <v>#REF!</v>
      </c>
      <c r="AR3059" s="118" t="s">
        <v>91</v>
      </c>
      <c r="AT3059" s="125" t="s">
        <v>81</v>
      </c>
      <c r="AU3059" s="125" t="s">
        <v>91</v>
      </c>
      <c r="AY3059" s="118" t="s">
        <v>263</v>
      </c>
      <c r="BK3059" s="126" t="e">
        <f>SUM(BK3060:BK3073)</f>
        <v>#REF!</v>
      </c>
    </row>
    <row r="3060" spans="2:65" s="17" customFormat="1" ht="49.15" customHeight="1">
      <c r="B3060" s="18"/>
      <c r="C3060" s="177" t="s">
        <v>3848</v>
      </c>
      <c r="D3060" s="177" t="s">
        <v>445</v>
      </c>
      <c r="E3060" s="178" t="s">
        <v>3849</v>
      </c>
      <c r="F3060" s="179" t="s">
        <v>3850</v>
      </c>
      <c r="G3060" s="180" t="s">
        <v>439</v>
      </c>
      <c r="H3060" s="181">
        <v>1</v>
      </c>
      <c r="I3060" s="182"/>
      <c r="J3060" s="183">
        <f t="shared" ref="J3060:J3073" si="333">ROUND(I3060*H3060,2)</f>
        <v>0</v>
      </c>
      <c r="K3060" s="179" t="s">
        <v>44</v>
      </c>
      <c r="L3060" s="184"/>
      <c r="M3060" s="185" t="s">
        <v>44</v>
      </c>
      <c r="N3060" s="186" t="s">
        <v>53</v>
      </c>
      <c r="P3060" s="138">
        <f t="shared" ref="P3060:P3073" si="334">O3060*H3060</f>
        <v>0</v>
      </c>
      <c r="Q3060" s="138">
        <v>0</v>
      </c>
      <c r="R3060" s="138">
        <f t="shared" ref="R3060:R3073" si="335">Q3060*H3060</f>
        <v>0</v>
      </c>
      <c r="S3060" s="138">
        <v>0</v>
      </c>
      <c r="T3060" s="139">
        <f t="shared" ref="T3060:T3073" si="336">S3060*H3060</f>
        <v>0</v>
      </c>
      <c r="AR3060" s="140" t="s">
        <v>496</v>
      </c>
      <c r="AT3060" s="140" t="s">
        <v>445</v>
      </c>
      <c r="AU3060" s="140" t="s">
        <v>141</v>
      </c>
      <c r="AY3060" s="2" t="s">
        <v>263</v>
      </c>
      <c r="BE3060" s="141">
        <f t="shared" ref="BE3060:BE3073" si="337">IF(N3060="základní",J3060,0)</f>
        <v>0</v>
      </c>
      <c r="BF3060" s="141">
        <f t="shared" ref="BF3060:BF3073" si="338">IF(N3060="snížená",J3060,0)</f>
        <v>0</v>
      </c>
      <c r="BG3060" s="141">
        <f t="shared" ref="BG3060:BG3073" si="339">IF(N3060="zákl. přenesená",J3060,0)</f>
        <v>0</v>
      </c>
      <c r="BH3060" s="141">
        <f t="shared" ref="BH3060:BH3073" si="340">IF(N3060="sníž. přenesená",J3060,0)</f>
        <v>0</v>
      </c>
      <c r="BI3060" s="141">
        <f t="shared" ref="BI3060:BI3073" si="341">IF(N3060="nulová",J3060,0)</f>
        <v>0</v>
      </c>
      <c r="BJ3060" s="2" t="s">
        <v>89</v>
      </c>
      <c r="BK3060" s="141">
        <f t="shared" ref="BK3060:BK3073" si="342">ROUND(I3060*H3060,2)</f>
        <v>0</v>
      </c>
      <c r="BL3060" s="2" t="s">
        <v>370</v>
      </c>
      <c r="BM3060" s="140" t="s">
        <v>3851</v>
      </c>
    </row>
    <row r="3061" spans="2:65" s="17" customFormat="1" ht="14.45" customHeight="1">
      <c r="B3061" s="18"/>
      <c r="C3061" s="177" t="s">
        <v>3852</v>
      </c>
      <c r="D3061" s="177" t="s">
        <v>445</v>
      </c>
      <c r="E3061" s="178" t="s">
        <v>3853</v>
      </c>
      <c r="F3061" s="179" t="s">
        <v>3854</v>
      </c>
      <c r="G3061" s="180" t="s">
        <v>439</v>
      </c>
      <c r="H3061" s="181">
        <v>2</v>
      </c>
      <c r="I3061" s="182"/>
      <c r="J3061" s="183">
        <f t="shared" si="333"/>
        <v>0</v>
      </c>
      <c r="K3061" s="179" t="s">
        <v>44</v>
      </c>
      <c r="L3061" s="184"/>
      <c r="M3061" s="185" t="s">
        <v>44</v>
      </c>
      <c r="N3061" s="186" t="s">
        <v>53</v>
      </c>
      <c r="P3061" s="138">
        <f t="shared" si="334"/>
        <v>0</v>
      </c>
      <c r="Q3061" s="138">
        <v>0</v>
      </c>
      <c r="R3061" s="138">
        <f t="shared" si="335"/>
        <v>0</v>
      </c>
      <c r="S3061" s="138">
        <v>0</v>
      </c>
      <c r="T3061" s="139">
        <f t="shared" si="336"/>
        <v>0</v>
      </c>
      <c r="AR3061" s="140" t="s">
        <v>496</v>
      </c>
      <c r="AT3061" s="140" t="s">
        <v>445</v>
      </c>
      <c r="AU3061" s="140" t="s">
        <v>141</v>
      </c>
      <c r="AY3061" s="2" t="s">
        <v>263</v>
      </c>
      <c r="BE3061" s="141">
        <f t="shared" si="337"/>
        <v>0</v>
      </c>
      <c r="BF3061" s="141">
        <f t="shared" si="338"/>
        <v>0</v>
      </c>
      <c r="BG3061" s="141">
        <f t="shared" si="339"/>
        <v>0</v>
      </c>
      <c r="BH3061" s="141">
        <f t="shared" si="340"/>
        <v>0</v>
      </c>
      <c r="BI3061" s="141">
        <f t="shared" si="341"/>
        <v>0</v>
      </c>
      <c r="BJ3061" s="2" t="s">
        <v>89</v>
      </c>
      <c r="BK3061" s="141">
        <f t="shared" si="342"/>
        <v>0</v>
      </c>
      <c r="BL3061" s="2" t="s">
        <v>370</v>
      </c>
      <c r="BM3061" s="140" t="s">
        <v>3855</v>
      </c>
    </row>
    <row r="3062" spans="2:65" s="17" customFormat="1" ht="14.45" customHeight="1">
      <c r="B3062" s="18"/>
      <c r="C3062" s="177" t="s">
        <v>3856</v>
      </c>
      <c r="D3062" s="177" t="s">
        <v>445</v>
      </c>
      <c r="E3062" s="178" t="s">
        <v>3857</v>
      </c>
      <c r="F3062" s="179" t="s">
        <v>3858</v>
      </c>
      <c r="G3062" s="180" t="s">
        <v>439</v>
      </c>
      <c r="H3062" s="181">
        <v>4</v>
      </c>
      <c r="I3062" s="182"/>
      <c r="J3062" s="183">
        <f t="shared" si="333"/>
        <v>0</v>
      </c>
      <c r="K3062" s="179" t="s">
        <v>44</v>
      </c>
      <c r="L3062" s="184"/>
      <c r="M3062" s="185" t="s">
        <v>44</v>
      </c>
      <c r="N3062" s="186" t="s">
        <v>53</v>
      </c>
      <c r="P3062" s="138">
        <f t="shared" si="334"/>
        <v>0</v>
      </c>
      <c r="Q3062" s="138">
        <v>0</v>
      </c>
      <c r="R3062" s="138">
        <f t="shared" si="335"/>
        <v>0</v>
      </c>
      <c r="S3062" s="138">
        <v>0</v>
      </c>
      <c r="T3062" s="139">
        <f t="shared" si="336"/>
        <v>0</v>
      </c>
      <c r="AR3062" s="140" t="s">
        <v>496</v>
      </c>
      <c r="AT3062" s="140" t="s">
        <v>445</v>
      </c>
      <c r="AU3062" s="140" t="s">
        <v>141</v>
      </c>
      <c r="AY3062" s="2" t="s">
        <v>263</v>
      </c>
      <c r="BE3062" s="141">
        <f t="shared" si="337"/>
        <v>0</v>
      </c>
      <c r="BF3062" s="141">
        <f t="shared" si="338"/>
        <v>0</v>
      </c>
      <c r="BG3062" s="141">
        <f t="shared" si="339"/>
        <v>0</v>
      </c>
      <c r="BH3062" s="141">
        <f t="shared" si="340"/>
        <v>0</v>
      </c>
      <c r="BI3062" s="141">
        <f t="shared" si="341"/>
        <v>0</v>
      </c>
      <c r="BJ3062" s="2" t="s">
        <v>89</v>
      </c>
      <c r="BK3062" s="141">
        <f t="shared" si="342"/>
        <v>0</v>
      </c>
      <c r="BL3062" s="2" t="s">
        <v>370</v>
      </c>
      <c r="BM3062" s="140" t="s">
        <v>3859</v>
      </c>
    </row>
    <row r="3063" spans="2:65" s="17" customFormat="1" ht="14.45" customHeight="1">
      <c r="B3063" s="18"/>
      <c r="C3063" s="177" t="s">
        <v>3860</v>
      </c>
      <c r="D3063" s="177" t="s">
        <v>445</v>
      </c>
      <c r="E3063" s="178" t="s">
        <v>3861</v>
      </c>
      <c r="F3063" s="179" t="s">
        <v>3862</v>
      </c>
      <c r="G3063" s="180" t="s">
        <v>439</v>
      </c>
      <c r="H3063" s="181">
        <v>2</v>
      </c>
      <c r="I3063" s="182"/>
      <c r="J3063" s="183">
        <f t="shared" si="333"/>
        <v>0</v>
      </c>
      <c r="K3063" s="179" t="s">
        <v>44</v>
      </c>
      <c r="L3063" s="184"/>
      <c r="M3063" s="185" t="s">
        <v>44</v>
      </c>
      <c r="N3063" s="186" t="s">
        <v>53</v>
      </c>
      <c r="P3063" s="138">
        <f t="shared" si="334"/>
        <v>0</v>
      </c>
      <c r="Q3063" s="138">
        <v>0</v>
      </c>
      <c r="R3063" s="138">
        <f t="shared" si="335"/>
        <v>0</v>
      </c>
      <c r="S3063" s="138">
        <v>0</v>
      </c>
      <c r="T3063" s="139">
        <f t="shared" si="336"/>
        <v>0</v>
      </c>
      <c r="AR3063" s="140" t="s">
        <v>496</v>
      </c>
      <c r="AT3063" s="140" t="s">
        <v>445</v>
      </c>
      <c r="AU3063" s="140" t="s">
        <v>141</v>
      </c>
      <c r="AY3063" s="2" t="s">
        <v>263</v>
      </c>
      <c r="BE3063" s="141">
        <f t="shared" si="337"/>
        <v>0</v>
      </c>
      <c r="BF3063" s="141">
        <f t="shared" si="338"/>
        <v>0</v>
      </c>
      <c r="BG3063" s="141">
        <f t="shared" si="339"/>
        <v>0</v>
      </c>
      <c r="BH3063" s="141">
        <f t="shared" si="340"/>
        <v>0</v>
      </c>
      <c r="BI3063" s="141">
        <f t="shared" si="341"/>
        <v>0</v>
      </c>
      <c r="BJ3063" s="2" t="s">
        <v>89</v>
      </c>
      <c r="BK3063" s="141">
        <f t="shared" si="342"/>
        <v>0</v>
      </c>
      <c r="BL3063" s="2" t="s">
        <v>370</v>
      </c>
      <c r="BM3063" s="140" t="s">
        <v>3863</v>
      </c>
    </row>
    <row r="3064" spans="2:65" s="17" customFormat="1" ht="14.45" customHeight="1">
      <c r="B3064" s="18"/>
      <c r="C3064" s="177" t="s">
        <v>3864</v>
      </c>
      <c r="D3064" s="177" t="s">
        <v>445</v>
      </c>
      <c r="E3064" s="178" t="s">
        <v>3865</v>
      </c>
      <c r="F3064" s="179" t="s">
        <v>3866</v>
      </c>
      <c r="G3064" s="180" t="s">
        <v>439</v>
      </c>
      <c r="H3064" s="181">
        <v>1</v>
      </c>
      <c r="I3064" s="182"/>
      <c r="J3064" s="183">
        <f t="shared" si="333"/>
        <v>0</v>
      </c>
      <c r="K3064" s="179" t="s">
        <v>44</v>
      </c>
      <c r="L3064" s="184"/>
      <c r="M3064" s="185" t="s">
        <v>44</v>
      </c>
      <c r="N3064" s="186" t="s">
        <v>53</v>
      </c>
      <c r="P3064" s="138">
        <f t="shared" si="334"/>
        <v>0</v>
      </c>
      <c r="Q3064" s="138">
        <v>0</v>
      </c>
      <c r="R3064" s="138">
        <f t="shared" si="335"/>
        <v>0</v>
      </c>
      <c r="S3064" s="138">
        <v>0</v>
      </c>
      <c r="T3064" s="139">
        <f t="shared" si="336"/>
        <v>0</v>
      </c>
      <c r="AR3064" s="140" t="s">
        <v>496</v>
      </c>
      <c r="AT3064" s="140" t="s">
        <v>445</v>
      </c>
      <c r="AU3064" s="140" t="s">
        <v>141</v>
      </c>
      <c r="AY3064" s="2" t="s">
        <v>263</v>
      </c>
      <c r="BE3064" s="141">
        <f t="shared" si="337"/>
        <v>0</v>
      </c>
      <c r="BF3064" s="141">
        <f t="shared" si="338"/>
        <v>0</v>
      </c>
      <c r="BG3064" s="141">
        <f t="shared" si="339"/>
        <v>0</v>
      </c>
      <c r="BH3064" s="141">
        <f t="shared" si="340"/>
        <v>0</v>
      </c>
      <c r="BI3064" s="141">
        <f t="shared" si="341"/>
        <v>0</v>
      </c>
      <c r="BJ3064" s="2" t="s">
        <v>89</v>
      </c>
      <c r="BK3064" s="141">
        <f t="shared" si="342"/>
        <v>0</v>
      </c>
      <c r="BL3064" s="2" t="s">
        <v>370</v>
      </c>
      <c r="BM3064" s="140" t="s">
        <v>3867</v>
      </c>
    </row>
    <row r="3065" spans="2:65" s="17" customFormat="1" ht="14.45" customHeight="1">
      <c r="B3065" s="18"/>
      <c r="C3065" s="177" t="s">
        <v>3868</v>
      </c>
      <c r="D3065" s="177" t="s">
        <v>445</v>
      </c>
      <c r="E3065" s="178" t="s">
        <v>3869</v>
      </c>
      <c r="F3065" s="179" t="s">
        <v>3870</v>
      </c>
      <c r="G3065" s="180" t="s">
        <v>439</v>
      </c>
      <c r="H3065" s="181">
        <v>1</v>
      </c>
      <c r="I3065" s="182"/>
      <c r="J3065" s="183">
        <f t="shared" si="333"/>
        <v>0</v>
      </c>
      <c r="K3065" s="179" t="s">
        <v>44</v>
      </c>
      <c r="L3065" s="184"/>
      <c r="M3065" s="185" t="s">
        <v>44</v>
      </c>
      <c r="N3065" s="186" t="s">
        <v>53</v>
      </c>
      <c r="P3065" s="138">
        <f t="shared" si="334"/>
        <v>0</v>
      </c>
      <c r="Q3065" s="138">
        <v>0</v>
      </c>
      <c r="R3065" s="138">
        <f t="shared" si="335"/>
        <v>0</v>
      </c>
      <c r="S3065" s="138">
        <v>0</v>
      </c>
      <c r="T3065" s="139">
        <f t="shared" si="336"/>
        <v>0</v>
      </c>
      <c r="AR3065" s="140" t="s">
        <v>496</v>
      </c>
      <c r="AT3065" s="140" t="s">
        <v>445</v>
      </c>
      <c r="AU3065" s="140" t="s">
        <v>141</v>
      </c>
      <c r="AY3065" s="2" t="s">
        <v>263</v>
      </c>
      <c r="BE3065" s="141">
        <f t="shared" si="337"/>
        <v>0</v>
      </c>
      <c r="BF3065" s="141">
        <f t="shared" si="338"/>
        <v>0</v>
      </c>
      <c r="BG3065" s="141">
        <f t="shared" si="339"/>
        <v>0</v>
      </c>
      <c r="BH3065" s="141">
        <f t="shared" si="340"/>
        <v>0</v>
      </c>
      <c r="BI3065" s="141">
        <f t="shared" si="341"/>
        <v>0</v>
      </c>
      <c r="BJ3065" s="2" t="s">
        <v>89</v>
      </c>
      <c r="BK3065" s="141">
        <f t="shared" si="342"/>
        <v>0</v>
      </c>
      <c r="BL3065" s="2" t="s">
        <v>370</v>
      </c>
      <c r="BM3065" s="140" t="s">
        <v>3871</v>
      </c>
    </row>
    <row r="3066" spans="2:65" s="17" customFormat="1" ht="14.45" customHeight="1">
      <c r="B3066" s="18"/>
      <c r="C3066" s="177" t="s">
        <v>3872</v>
      </c>
      <c r="D3066" s="177" t="s">
        <v>445</v>
      </c>
      <c r="E3066" s="178" t="s">
        <v>3873</v>
      </c>
      <c r="F3066" s="179" t="s">
        <v>3874</v>
      </c>
      <c r="G3066" s="180" t="s">
        <v>439</v>
      </c>
      <c r="H3066" s="181">
        <v>4</v>
      </c>
      <c r="I3066" s="182"/>
      <c r="J3066" s="183">
        <f t="shared" si="333"/>
        <v>0</v>
      </c>
      <c r="K3066" s="179" t="s">
        <v>44</v>
      </c>
      <c r="L3066" s="184"/>
      <c r="M3066" s="185" t="s">
        <v>44</v>
      </c>
      <c r="N3066" s="186" t="s">
        <v>53</v>
      </c>
      <c r="P3066" s="138">
        <f t="shared" si="334"/>
        <v>0</v>
      </c>
      <c r="Q3066" s="138">
        <v>0</v>
      </c>
      <c r="R3066" s="138">
        <f t="shared" si="335"/>
        <v>0</v>
      </c>
      <c r="S3066" s="138">
        <v>0</v>
      </c>
      <c r="T3066" s="139">
        <f t="shared" si="336"/>
        <v>0</v>
      </c>
      <c r="AR3066" s="140" t="s">
        <v>496</v>
      </c>
      <c r="AT3066" s="140" t="s">
        <v>445</v>
      </c>
      <c r="AU3066" s="140" t="s">
        <v>141</v>
      </c>
      <c r="AY3066" s="2" t="s">
        <v>263</v>
      </c>
      <c r="BE3066" s="141">
        <f t="shared" si="337"/>
        <v>0</v>
      </c>
      <c r="BF3066" s="141">
        <f t="shared" si="338"/>
        <v>0</v>
      </c>
      <c r="BG3066" s="141">
        <f t="shared" si="339"/>
        <v>0</v>
      </c>
      <c r="BH3066" s="141">
        <f t="shared" si="340"/>
        <v>0</v>
      </c>
      <c r="BI3066" s="141">
        <f t="shared" si="341"/>
        <v>0</v>
      </c>
      <c r="BJ3066" s="2" t="s">
        <v>89</v>
      </c>
      <c r="BK3066" s="141">
        <f t="shared" si="342"/>
        <v>0</v>
      </c>
      <c r="BL3066" s="2" t="s">
        <v>370</v>
      </c>
      <c r="BM3066" s="140" t="s">
        <v>3875</v>
      </c>
    </row>
    <row r="3067" spans="2:65" s="17" customFormat="1" ht="14.45" customHeight="1">
      <c r="B3067" s="18"/>
      <c r="C3067" s="177" t="s">
        <v>3876</v>
      </c>
      <c r="D3067" s="177" t="s">
        <v>445</v>
      </c>
      <c r="E3067" s="178" t="s">
        <v>3877</v>
      </c>
      <c r="F3067" s="179" t="s">
        <v>3878</v>
      </c>
      <c r="G3067" s="180" t="s">
        <v>439</v>
      </c>
      <c r="H3067" s="181">
        <v>5</v>
      </c>
      <c r="I3067" s="182"/>
      <c r="J3067" s="183">
        <f t="shared" si="333"/>
        <v>0</v>
      </c>
      <c r="K3067" s="179" t="s">
        <v>44</v>
      </c>
      <c r="L3067" s="184"/>
      <c r="M3067" s="185" t="s">
        <v>44</v>
      </c>
      <c r="N3067" s="186" t="s">
        <v>53</v>
      </c>
      <c r="P3067" s="138">
        <f t="shared" si="334"/>
        <v>0</v>
      </c>
      <c r="Q3067" s="138">
        <v>0</v>
      </c>
      <c r="R3067" s="138">
        <f t="shared" si="335"/>
        <v>0</v>
      </c>
      <c r="S3067" s="138">
        <v>0</v>
      </c>
      <c r="T3067" s="139">
        <f t="shared" si="336"/>
        <v>0</v>
      </c>
      <c r="AR3067" s="140" t="s">
        <v>496</v>
      </c>
      <c r="AT3067" s="140" t="s">
        <v>445</v>
      </c>
      <c r="AU3067" s="140" t="s">
        <v>141</v>
      </c>
      <c r="AY3067" s="2" t="s">
        <v>263</v>
      </c>
      <c r="BE3067" s="141">
        <f t="shared" si="337"/>
        <v>0</v>
      </c>
      <c r="BF3067" s="141">
        <f t="shared" si="338"/>
        <v>0</v>
      </c>
      <c r="BG3067" s="141">
        <f t="shared" si="339"/>
        <v>0</v>
      </c>
      <c r="BH3067" s="141">
        <f t="shared" si="340"/>
        <v>0</v>
      </c>
      <c r="BI3067" s="141">
        <f t="shared" si="341"/>
        <v>0</v>
      </c>
      <c r="BJ3067" s="2" t="s">
        <v>89</v>
      </c>
      <c r="BK3067" s="141">
        <f t="shared" si="342"/>
        <v>0</v>
      </c>
      <c r="BL3067" s="2" t="s">
        <v>370</v>
      </c>
      <c r="BM3067" s="140" t="s">
        <v>3879</v>
      </c>
    </row>
    <row r="3068" spans="2:65" s="17" customFormat="1" ht="14.45" customHeight="1">
      <c r="B3068" s="18"/>
      <c r="C3068" s="177" t="s">
        <v>3880</v>
      </c>
      <c r="D3068" s="177" t="s">
        <v>445</v>
      </c>
      <c r="E3068" s="178" t="s">
        <v>3881</v>
      </c>
      <c r="F3068" s="179" t="s">
        <v>3882</v>
      </c>
      <c r="G3068" s="180" t="s">
        <v>439</v>
      </c>
      <c r="H3068" s="181">
        <v>4</v>
      </c>
      <c r="I3068" s="182"/>
      <c r="J3068" s="183">
        <f t="shared" si="333"/>
        <v>0</v>
      </c>
      <c r="K3068" s="179" t="s">
        <v>44</v>
      </c>
      <c r="L3068" s="184"/>
      <c r="M3068" s="185" t="s">
        <v>44</v>
      </c>
      <c r="N3068" s="186" t="s">
        <v>53</v>
      </c>
      <c r="P3068" s="138">
        <f t="shared" si="334"/>
        <v>0</v>
      </c>
      <c r="Q3068" s="138">
        <v>0</v>
      </c>
      <c r="R3068" s="138">
        <f t="shared" si="335"/>
        <v>0</v>
      </c>
      <c r="S3068" s="138">
        <v>0</v>
      </c>
      <c r="T3068" s="139">
        <f t="shared" si="336"/>
        <v>0</v>
      </c>
      <c r="AR3068" s="140" t="s">
        <v>496</v>
      </c>
      <c r="AT3068" s="140" t="s">
        <v>445</v>
      </c>
      <c r="AU3068" s="140" t="s">
        <v>141</v>
      </c>
      <c r="AY3068" s="2" t="s">
        <v>263</v>
      </c>
      <c r="BE3068" s="141">
        <f t="shared" si="337"/>
        <v>0</v>
      </c>
      <c r="BF3068" s="141">
        <f t="shared" si="338"/>
        <v>0</v>
      </c>
      <c r="BG3068" s="141">
        <f t="shared" si="339"/>
        <v>0</v>
      </c>
      <c r="BH3068" s="141">
        <f t="shared" si="340"/>
        <v>0</v>
      </c>
      <c r="BI3068" s="141">
        <f t="shared" si="341"/>
        <v>0</v>
      </c>
      <c r="BJ3068" s="2" t="s">
        <v>89</v>
      </c>
      <c r="BK3068" s="141">
        <f t="shared" si="342"/>
        <v>0</v>
      </c>
      <c r="BL3068" s="2" t="s">
        <v>370</v>
      </c>
      <c r="BM3068" s="140" t="s">
        <v>3883</v>
      </c>
    </row>
    <row r="3069" spans="2:65" s="17" customFormat="1" ht="14.45" customHeight="1">
      <c r="B3069" s="18"/>
      <c r="C3069" s="177" t="s">
        <v>3884</v>
      </c>
      <c r="D3069" s="177" t="s">
        <v>445</v>
      </c>
      <c r="E3069" s="178" t="s">
        <v>3885</v>
      </c>
      <c r="F3069" s="179" t="s">
        <v>3886</v>
      </c>
      <c r="G3069" s="180" t="s">
        <v>402</v>
      </c>
      <c r="H3069" s="181">
        <v>1</v>
      </c>
      <c r="I3069" s="182"/>
      <c r="J3069" s="183">
        <f t="shared" si="333"/>
        <v>0</v>
      </c>
      <c r="K3069" s="179" t="s">
        <v>44</v>
      </c>
      <c r="L3069" s="184"/>
      <c r="M3069" s="185" t="s">
        <v>44</v>
      </c>
      <c r="N3069" s="186" t="s">
        <v>53</v>
      </c>
      <c r="P3069" s="138">
        <f t="shared" si="334"/>
        <v>0</v>
      </c>
      <c r="Q3069" s="138">
        <v>0</v>
      </c>
      <c r="R3069" s="138">
        <f t="shared" si="335"/>
        <v>0</v>
      </c>
      <c r="S3069" s="138">
        <v>0</v>
      </c>
      <c r="T3069" s="139">
        <f t="shared" si="336"/>
        <v>0</v>
      </c>
      <c r="AR3069" s="140" t="s">
        <v>496</v>
      </c>
      <c r="AT3069" s="140" t="s">
        <v>445</v>
      </c>
      <c r="AU3069" s="140" t="s">
        <v>141</v>
      </c>
      <c r="AY3069" s="2" t="s">
        <v>263</v>
      </c>
      <c r="BE3069" s="141">
        <f t="shared" si="337"/>
        <v>0</v>
      </c>
      <c r="BF3069" s="141">
        <f t="shared" si="338"/>
        <v>0</v>
      </c>
      <c r="BG3069" s="141">
        <f t="shared" si="339"/>
        <v>0</v>
      </c>
      <c r="BH3069" s="141">
        <f t="shared" si="340"/>
        <v>0</v>
      </c>
      <c r="BI3069" s="141">
        <f t="shared" si="341"/>
        <v>0</v>
      </c>
      <c r="BJ3069" s="2" t="s">
        <v>89</v>
      </c>
      <c r="BK3069" s="141">
        <f t="shared" si="342"/>
        <v>0</v>
      </c>
      <c r="BL3069" s="2" t="s">
        <v>370</v>
      </c>
      <c r="BM3069" s="140" t="s">
        <v>3887</v>
      </c>
    </row>
    <row r="3070" spans="2:65" s="17" customFormat="1" ht="14.45" customHeight="1">
      <c r="B3070" s="18"/>
      <c r="C3070" s="309" t="s">
        <v>3888</v>
      </c>
      <c r="D3070" s="309" t="s">
        <v>445</v>
      </c>
      <c r="E3070" s="310" t="s">
        <v>11802</v>
      </c>
      <c r="F3070" s="311" t="s">
        <v>11801</v>
      </c>
      <c r="G3070" s="312"/>
      <c r="H3070" s="313">
        <v>2</v>
      </c>
      <c r="I3070" s="314"/>
      <c r="J3070" s="315">
        <f t="shared" si="333"/>
        <v>0</v>
      </c>
      <c r="K3070" s="311" t="s">
        <v>44</v>
      </c>
      <c r="L3070" s="316"/>
      <c r="M3070" s="317" t="s">
        <v>44</v>
      </c>
      <c r="N3070" s="318" t="s">
        <v>53</v>
      </c>
      <c r="P3070" s="138" t="e">
        <f>O3070*#REF!</f>
        <v>#REF!</v>
      </c>
      <c r="Q3070" s="138">
        <v>0</v>
      </c>
      <c r="R3070" s="138" t="e">
        <f>Q3070*#REF!</f>
        <v>#REF!</v>
      </c>
      <c r="S3070" s="138">
        <v>0</v>
      </c>
      <c r="T3070" s="139" t="e">
        <f>S3070*#REF!</f>
        <v>#REF!</v>
      </c>
      <c r="AR3070" s="140" t="s">
        <v>496</v>
      </c>
      <c r="AT3070" s="140" t="s">
        <v>445</v>
      </c>
      <c r="AU3070" s="140" t="s">
        <v>141</v>
      </c>
      <c r="AY3070" s="2" t="s">
        <v>263</v>
      </c>
      <c r="BE3070" s="141">
        <f t="shared" si="337"/>
        <v>0</v>
      </c>
      <c r="BF3070" s="141">
        <f t="shared" si="338"/>
        <v>0</v>
      </c>
      <c r="BG3070" s="141">
        <f t="shared" si="339"/>
        <v>0</v>
      </c>
      <c r="BH3070" s="141">
        <f t="shared" si="340"/>
        <v>0</v>
      </c>
      <c r="BI3070" s="141">
        <f t="shared" si="341"/>
        <v>0</v>
      </c>
      <c r="BJ3070" s="2" t="s">
        <v>89</v>
      </c>
      <c r="BK3070" s="141" t="e">
        <f>ROUND(I3070*#REF!,2)</f>
        <v>#REF!</v>
      </c>
      <c r="BL3070" s="2" t="s">
        <v>370</v>
      </c>
      <c r="BM3070" s="140" t="s">
        <v>3889</v>
      </c>
    </row>
    <row r="3071" spans="2:65" s="307" customFormat="1" ht="14.45" customHeight="1">
      <c r="B3071" s="18"/>
      <c r="C3071" s="309"/>
      <c r="D3071" s="309"/>
      <c r="E3071" s="310" t="s">
        <v>11803</v>
      </c>
      <c r="F3071" s="311" t="s">
        <v>11787</v>
      </c>
      <c r="G3071" s="312"/>
      <c r="H3071" s="313">
        <v>28</v>
      </c>
      <c r="I3071" s="314"/>
      <c r="J3071" s="315">
        <f t="shared" si="333"/>
        <v>0</v>
      </c>
      <c r="K3071" s="311"/>
      <c r="L3071" s="316"/>
      <c r="M3071" s="317"/>
      <c r="N3071" s="318" t="s">
        <v>53</v>
      </c>
      <c r="P3071" s="138"/>
      <c r="Q3071" s="138"/>
      <c r="R3071" s="138"/>
      <c r="S3071" s="138"/>
      <c r="T3071" s="139"/>
      <c r="AR3071" s="140"/>
      <c r="AT3071" s="140"/>
      <c r="AU3071" s="140"/>
      <c r="AY3071" s="2"/>
      <c r="BE3071" s="141"/>
      <c r="BF3071" s="141"/>
      <c r="BG3071" s="141"/>
      <c r="BH3071" s="141"/>
      <c r="BI3071" s="141"/>
      <c r="BJ3071" s="2"/>
      <c r="BK3071" s="141"/>
      <c r="BL3071" s="2"/>
      <c r="BM3071" s="140"/>
    </row>
    <row r="3072" spans="2:65" s="307" customFormat="1" ht="14.45" customHeight="1">
      <c r="B3072" s="18"/>
      <c r="C3072" s="309"/>
      <c r="D3072" s="309"/>
      <c r="E3072" s="310" t="s">
        <v>11804</v>
      </c>
      <c r="F3072" s="311" t="s">
        <v>3775</v>
      </c>
      <c r="G3072" s="312"/>
      <c r="H3072" s="313">
        <v>5</v>
      </c>
      <c r="I3072" s="314"/>
      <c r="J3072" s="315">
        <f t="shared" si="333"/>
        <v>0</v>
      </c>
      <c r="K3072" s="311"/>
      <c r="L3072" s="316"/>
      <c r="M3072" s="317"/>
      <c r="N3072" s="318" t="s">
        <v>53</v>
      </c>
      <c r="P3072" s="138"/>
      <c r="Q3072" s="138"/>
      <c r="R3072" s="138"/>
      <c r="S3072" s="138"/>
      <c r="T3072" s="139"/>
      <c r="AR3072" s="140"/>
      <c r="AT3072" s="140"/>
      <c r="AU3072" s="140"/>
      <c r="AY3072" s="2"/>
      <c r="BE3072" s="141"/>
      <c r="BF3072" s="141"/>
      <c r="BG3072" s="141"/>
      <c r="BH3072" s="141"/>
      <c r="BI3072" s="141"/>
      <c r="BJ3072" s="2"/>
      <c r="BK3072" s="141"/>
      <c r="BL3072" s="2"/>
      <c r="BM3072" s="140"/>
    </row>
    <row r="3073" spans="2:65" s="17" customFormat="1" ht="14.45" customHeight="1">
      <c r="B3073" s="18"/>
      <c r="C3073" s="177" t="s">
        <v>3890</v>
      </c>
      <c r="D3073" s="177" t="s">
        <v>445</v>
      </c>
      <c r="E3073" s="178" t="s">
        <v>3891</v>
      </c>
      <c r="F3073" s="179" t="s">
        <v>3892</v>
      </c>
      <c r="G3073" s="180" t="s">
        <v>139</v>
      </c>
      <c r="H3073" s="181">
        <v>12</v>
      </c>
      <c r="I3073" s="182"/>
      <c r="J3073" s="183">
        <f t="shared" si="333"/>
        <v>0</v>
      </c>
      <c r="K3073" s="179" t="s">
        <v>44</v>
      </c>
      <c r="L3073" s="184"/>
      <c r="M3073" s="185" t="s">
        <v>44</v>
      </c>
      <c r="N3073" s="186" t="s">
        <v>53</v>
      </c>
      <c r="P3073" s="138">
        <f t="shared" si="334"/>
        <v>0</v>
      </c>
      <c r="Q3073" s="138">
        <v>0</v>
      </c>
      <c r="R3073" s="138">
        <f t="shared" si="335"/>
        <v>0</v>
      </c>
      <c r="S3073" s="138">
        <v>0</v>
      </c>
      <c r="T3073" s="139">
        <f t="shared" si="336"/>
        <v>0</v>
      </c>
      <c r="AR3073" s="140" t="s">
        <v>496</v>
      </c>
      <c r="AT3073" s="140" t="s">
        <v>445</v>
      </c>
      <c r="AU3073" s="140" t="s">
        <v>141</v>
      </c>
      <c r="AY3073" s="2" t="s">
        <v>263</v>
      </c>
      <c r="BE3073" s="141">
        <f t="shared" si="337"/>
        <v>0</v>
      </c>
      <c r="BF3073" s="141">
        <f t="shared" si="338"/>
        <v>0</v>
      </c>
      <c r="BG3073" s="141">
        <f t="shared" si="339"/>
        <v>0</v>
      </c>
      <c r="BH3073" s="141">
        <f t="shared" si="340"/>
        <v>0</v>
      </c>
      <c r="BI3073" s="141">
        <f t="shared" si="341"/>
        <v>0</v>
      </c>
      <c r="BJ3073" s="2" t="s">
        <v>89</v>
      </c>
      <c r="BK3073" s="141">
        <f t="shared" si="342"/>
        <v>0</v>
      </c>
      <c r="BL3073" s="2" t="s">
        <v>370</v>
      </c>
      <c r="BM3073" s="140" t="s">
        <v>3893</v>
      </c>
    </row>
    <row r="3074" spans="2:65" s="116" customFormat="1" ht="20.85" customHeight="1">
      <c r="B3074" s="117"/>
      <c r="D3074" s="118" t="s">
        <v>81</v>
      </c>
      <c r="E3074" s="127" t="s">
        <v>3894</v>
      </c>
      <c r="F3074" s="127" t="s">
        <v>3895</v>
      </c>
      <c r="I3074" s="120"/>
      <c r="J3074" s="128">
        <f>BK3074</f>
        <v>0</v>
      </c>
      <c r="L3074" s="117"/>
      <c r="M3074" s="122"/>
      <c r="P3074" s="123">
        <f>SUM(P3075:P3078)</f>
        <v>0</v>
      </c>
      <c r="R3074" s="123">
        <f>SUM(R3075:R3078)</f>
        <v>0</v>
      </c>
      <c r="T3074" s="124">
        <f>SUM(T3075:T3078)</f>
        <v>0</v>
      </c>
      <c r="AR3074" s="118" t="s">
        <v>91</v>
      </c>
      <c r="AT3074" s="125" t="s">
        <v>81</v>
      </c>
      <c r="AU3074" s="125" t="s">
        <v>91</v>
      </c>
      <c r="AY3074" s="118" t="s">
        <v>263</v>
      </c>
      <c r="BK3074" s="126">
        <f>SUM(BK3075:BK3078)</f>
        <v>0</v>
      </c>
    </row>
    <row r="3075" spans="2:65" s="17" customFormat="1" ht="14.45" customHeight="1">
      <c r="B3075" s="18"/>
      <c r="C3075" s="177" t="s">
        <v>3896</v>
      </c>
      <c r="D3075" s="177" t="s">
        <v>445</v>
      </c>
      <c r="E3075" s="178" t="s">
        <v>3897</v>
      </c>
      <c r="F3075" s="179" t="s">
        <v>3206</v>
      </c>
      <c r="G3075" s="180" t="s">
        <v>439</v>
      </c>
      <c r="H3075" s="181">
        <v>1</v>
      </c>
      <c r="I3075" s="182"/>
      <c r="J3075" s="183">
        <f>ROUND(I3075*H3075,2)</f>
        <v>0</v>
      </c>
      <c r="K3075" s="179" t="s">
        <v>44</v>
      </c>
      <c r="L3075" s="184"/>
      <c r="M3075" s="185" t="s">
        <v>44</v>
      </c>
      <c r="N3075" s="186" t="s">
        <v>53</v>
      </c>
      <c r="P3075" s="138">
        <f>O3075*H3075</f>
        <v>0</v>
      </c>
      <c r="Q3075" s="138">
        <v>0</v>
      </c>
      <c r="R3075" s="138">
        <f>Q3075*H3075</f>
        <v>0</v>
      </c>
      <c r="S3075" s="138">
        <v>0</v>
      </c>
      <c r="T3075" s="139">
        <f>S3075*H3075</f>
        <v>0</v>
      </c>
      <c r="AR3075" s="140" t="s">
        <v>496</v>
      </c>
      <c r="AT3075" s="140" t="s">
        <v>445</v>
      </c>
      <c r="AU3075" s="140" t="s">
        <v>141</v>
      </c>
      <c r="AY3075" s="2" t="s">
        <v>263</v>
      </c>
      <c r="BE3075" s="141">
        <f>IF(N3075="základní",J3075,0)</f>
        <v>0</v>
      </c>
      <c r="BF3075" s="141">
        <f>IF(N3075="snížená",J3075,0)</f>
        <v>0</v>
      </c>
      <c r="BG3075" s="141">
        <f>IF(N3075="zákl. přenesená",J3075,0)</f>
        <v>0</v>
      </c>
      <c r="BH3075" s="141">
        <f>IF(N3075="sníž. přenesená",J3075,0)</f>
        <v>0</v>
      </c>
      <c r="BI3075" s="141">
        <f>IF(N3075="nulová",J3075,0)</f>
        <v>0</v>
      </c>
      <c r="BJ3075" s="2" t="s">
        <v>89</v>
      </c>
      <c r="BK3075" s="141">
        <f>ROUND(I3075*H3075,2)</f>
        <v>0</v>
      </c>
      <c r="BL3075" s="2" t="s">
        <v>370</v>
      </c>
      <c r="BM3075" s="140" t="s">
        <v>3898</v>
      </c>
    </row>
    <row r="3076" spans="2:65" s="17" customFormat="1" ht="14.45" customHeight="1">
      <c r="B3076" s="18"/>
      <c r="C3076" s="129" t="s">
        <v>3899</v>
      </c>
      <c r="D3076" s="129" t="s">
        <v>265</v>
      </c>
      <c r="E3076" s="130" t="s">
        <v>3900</v>
      </c>
      <c r="F3076" s="131" t="s">
        <v>3901</v>
      </c>
      <c r="G3076" s="132" t="s">
        <v>439</v>
      </c>
      <c r="H3076" s="133">
        <v>1</v>
      </c>
      <c r="I3076" s="134"/>
      <c r="J3076" s="135">
        <f>ROUND(I3076*H3076,2)</f>
        <v>0</v>
      </c>
      <c r="K3076" s="131" t="s">
        <v>44</v>
      </c>
      <c r="L3076" s="18"/>
      <c r="M3076" s="136" t="s">
        <v>44</v>
      </c>
      <c r="N3076" s="137" t="s">
        <v>53</v>
      </c>
      <c r="P3076" s="138">
        <f>O3076*H3076</f>
        <v>0</v>
      </c>
      <c r="Q3076" s="138">
        <v>0</v>
      </c>
      <c r="R3076" s="138">
        <f>Q3076*H3076</f>
        <v>0</v>
      </c>
      <c r="S3076" s="138">
        <v>0</v>
      </c>
      <c r="T3076" s="139">
        <f>S3076*H3076</f>
        <v>0</v>
      </c>
      <c r="AR3076" s="140" t="s">
        <v>370</v>
      </c>
      <c r="AT3076" s="140" t="s">
        <v>265</v>
      </c>
      <c r="AU3076" s="140" t="s">
        <v>141</v>
      </c>
      <c r="AY3076" s="2" t="s">
        <v>263</v>
      </c>
      <c r="BE3076" s="141">
        <f>IF(N3076="základní",J3076,0)</f>
        <v>0</v>
      </c>
      <c r="BF3076" s="141">
        <f>IF(N3076="snížená",J3076,0)</f>
        <v>0</v>
      </c>
      <c r="BG3076" s="141">
        <f>IF(N3076="zákl. přenesená",J3076,0)</f>
        <v>0</v>
      </c>
      <c r="BH3076" s="141">
        <f>IF(N3076="sníž. přenesená",J3076,0)</f>
        <v>0</v>
      </c>
      <c r="BI3076" s="141">
        <f>IF(N3076="nulová",J3076,0)</f>
        <v>0</v>
      </c>
      <c r="BJ3076" s="2" t="s">
        <v>89</v>
      </c>
      <c r="BK3076" s="141">
        <f>ROUND(I3076*H3076,2)</f>
        <v>0</v>
      </c>
      <c r="BL3076" s="2" t="s">
        <v>370</v>
      </c>
      <c r="BM3076" s="140" t="s">
        <v>3902</v>
      </c>
    </row>
    <row r="3077" spans="2:65" s="17" customFormat="1" ht="14.45" customHeight="1">
      <c r="B3077" s="18"/>
      <c r="C3077" s="129" t="s">
        <v>3903</v>
      </c>
      <c r="D3077" s="129" t="s">
        <v>265</v>
      </c>
      <c r="E3077" s="130" t="s">
        <v>3904</v>
      </c>
      <c r="F3077" s="131" t="s">
        <v>3213</v>
      </c>
      <c r="G3077" s="132" t="s">
        <v>439</v>
      </c>
      <c r="H3077" s="133">
        <v>1</v>
      </c>
      <c r="I3077" s="134"/>
      <c r="J3077" s="135">
        <f>ROUND(I3077*H3077,2)</f>
        <v>0</v>
      </c>
      <c r="K3077" s="131" t="s">
        <v>44</v>
      </c>
      <c r="L3077" s="18"/>
      <c r="M3077" s="136" t="s">
        <v>44</v>
      </c>
      <c r="N3077" s="137" t="s">
        <v>53</v>
      </c>
      <c r="P3077" s="138">
        <f>O3077*H3077</f>
        <v>0</v>
      </c>
      <c r="Q3077" s="138">
        <v>0</v>
      </c>
      <c r="R3077" s="138">
        <f>Q3077*H3077</f>
        <v>0</v>
      </c>
      <c r="S3077" s="138">
        <v>0</v>
      </c>
      <c r="T3077" s="139">
        <f>S3077*H3077</f>
        <v>0</v>
      </c>
      <c r="AR3077" s="140" t="s">
        <v>370</v>
      </c>
      <c r="AT3077" s="140" t="s">
        <v>265</v>
      </c>
      <c r="AU3077" s="140" t="s">
        <v>141</v>
      </c>
      <c r="AY3077" s="2" t="s">
        <v>263</v>
      </c>
      <c r="BE3077" s="141">
        <f>IF(N3077="základní",J3077,0)</f>
        <v>0</v>
      </c>
      <c r="BF3077" s="141">
        <f>IF(N3077="snížená",J3077,0)</f>
        <v>0</v>
      </c>
      <c r="BG3077" s="141">
        <f>IF(N3077="zákl. přenesená",J3077,0)</f>
        <v>0</v>
      </c>
      <c r="BH3077" s="141">
        <f>IF(N3077="sníž. přenesená",J3077,0)</f>
        <v>0</v>
      </c>
      <c r="BI3077" s="141">
        <f>IF(N3077="nulová",J3077,0)</f>
        <v>0</v>
      </c>
      <c r="BJ3077" s="2" t="s">
        <v>89</v>
      </c>
      <c r="BK3077" s="141">
        <f>ROUND(I3077*H3077,2)</f>
        <v>0</v>
      </c>
      <c r="BL3077" s="2" t="s">
        <v>370</v>
      </c>
      <c r="BM3077" s="140" t="s">
        <v>3905</v>
      </c>
    </row>
    <row r="3078" spans="2:65" s="17" customFormat="1" ht="14.45" customHeight="1">
      <c r="B3078" s="18"/>
      <c r="C3078" s="129" t="s">
        <v>3906</v>
      </c>
      <c r="D3078" s="129" t="s">
        <v>265</v>
      </c>
      <c r="E3078" s="130" t="s">
        <v>3907</v>
      </c>
      <c r="F3078" s="131" t="s">
        <v>3217</v>
      </c>
      <c r="G3078" s="132" t="s">
        <v>439</v>
      </c>
      <c r="H3078" s="133">
        <v>1</v>
      </c>
      <c r="I3078" s="134"/>
      <c r="J3078" s="135">
        <f>ROUND(I3078*H3078,2)</f>
        <v>0</v>
      </c>
      <c r="K3078" s="131" t="s">
        <v>44</v>
      </c>
      <c r="L3078" s="18"/>
      <c r="M3078" s="136" t="s">
        <v>44</v>
      </c>
      <c r="N3078" s="137" t="s">
        <v>53</v>
      </c>
      <c r="P3078" s="138">
        <f>O3078*H3078</f>
        <v>0</v>
      </c>
      <c r="Q3078" s="138">
        <v>0</v>
      </c>
      <c r="R3078" s="138">
        <f>Q3078*H3078</f>
        <v>0</v>
      </c>
      <c r="S3078" s="138">
        <v>0</v>
      </c>
      <c r="T3078" s="139">
        <f>S3078*H3078</f>
        <v>0</v>
      </c>
      <c r="AR3078" s="140" t="s">
        <v>370</v>
      </c>
      <c r="AT3078" s="140" t="s">
        <v>265</v>
      </c>
      <c r="AU3078" s="140" t="s">
        <v>141</v>
      </c>
      <c r="AY3078" s="2" t="s">
        <v>263</v>
      </c>
      <c r="BE3078" s="141">
        <f>IF(N3078="základní",J3078,0)</f>
        <v>0</v>
      </c>
      <c r="BF3078" s="141">
        <f>IF(N3078="snížená",J3078,0)</f>
        <v>0</v>
      </c>
      <c r="BG3078" s="141">
        <f>IF(N3078="zákl. přenesená",J3078,0)</f>
        <v>0</v>
      </c>
      <c r="BH3078" s="141">
        <f>IF(N3078="sníž. přenesená",J3078,0)</f>
        <v>0</v>
      </c>
      <c r="BI3078" s="141">
        <f>IF(N3078="nulová",J3078,0)</f>
        <v>0</v>
      </c>
      <c r="BJ3078" s="2" t="s">
        <v>89</v>
      </c>
      <c r="BK3078" s="141">
        <f>ROUND(I3078*H3078,2)</f>
        <v>0</v>
      </c>
      <c r="BL3078" s="2" t="s">
        <v>370</v>
      </c>
      <c r="BM3078" s="140" t="s">
        <v>3908</v>
      </c>
    </row>
    <row r="3079" spans="2:65" s="116" customFormat="1" ht="22.9" customHeight="1">
      <c r="B3079" s="117"/>
      <c r="D3079" s="118" t="s">
        <v>81</v>
      </c>
      <c r="E3079" s="127" t="s">
        <v>3838</v>
      </c>
      <c r="F3079" s="127" t="s">
        <v>3909</v>
      </c>
      <c r="I3079" s="120"/>
      <c r="J3079" s="128">
        <f>BK3079</f>
        <v>0</v>
      </c>
      <c r="L3079" s="117"/>
      <c r="M3079" s="122"/>
      <c r="P3079" s="123">
        <f>SUM(P3080:P3342)</f>
        <v>0</v>
      </c>
      <c r="R3079" s="123">
        <f>SUM(R3080:R3342)</f>
        <v>23.48756423</v>
      </c>
      <c r="T3079" s="124">
        <f>SUM(T3080:T3342)</f>
        <v>0.92936249999999998</v>
      </c>
      <c r="AR3079" s="118" t="s">
        <v>91</v>
      </c>
      <c r="AT3079" s="125" t="s">
        <v>81</v>
      </c>
      <c r="AU3079" s="125" t="s">
        <v>89</v>
      </c>
      <c r="AY3079" s="118" t="s">
        <v>263</v>
      </c>
      <c r="BK3079" s="126">
        <f>SUM(BK3080:BK3342)</f>
        <v>0</v>
      </c>
    </row>
    <row r="3080" spans="2:65" s="17" customFormat="1" ht="24.2" customHeight="1">
      <c r="B3080" s="18"/>
      <c r="C3080" s="129" t="s">
        <v>3910</v>
      </c>
      <c r="D3080" s="129" t="s">
        <v>265</v>
      </c>
      <c r="E3080" s="130" t="s">
        <v>3911</v>
      </c>
      <c r="F3080" s="131" t="s">
        <v>3912</v>
      </c>
      <c r="G3080" s="132" t="s">
        <v>439</v>
      </c>
      <c r="H3080" s="133">
        <v>20</v>
      </c>
      <c r="I3080" s="134"/>
      <c r="J3080" s="135">
        <f>ROUND(I3080*H3080,2)</f>
        <v>0</v>
      </c>
      <c r="K3080" s="131" t="s">
        <v>269</v>
      </c>
      <c r="L3080" s="18"/>
      <c r="M3080" s="136" t="s">
        <v>44</v>
      </c>
      <c r="N3080" s="137" t="s">
        <v>53</v>
      </c>
      <c r="P3080" s="138">
        <f>O3080*H3080</f>
        <v>0</v>
      </c>
      <c r="Q3080" s="138">
        <v>1.4400000000000001E-3</v>
      </c>
      <c r="R3080" s="138">
        <f>Q3080*H3080</f>
        <v>2.8800000000000003E-2</v>
      </c>
      <c r="S3080" s="138">
        <v>1.0999999999999999E-2</v>
      </c>
      <c r="T3080" s="139">
        <f>S3080*H3080</f>
        <v>0.21999999999999997</v>
      </c>
      <c r="AR3080" s="140" t="s">
        <v>370</v>
      </c>
      <c r="AT3080" s="140" t="s">
        <v>265</v>
      </c>
      <c r="AU3080" s="140" t="s">
        <v>91</v>
      </c>
      <c r="AY3080" s="2" t="s">
        <v>263</v>
      </c>
      <c r="BE3080" s="141">
        <f>IF(N3080="základní",J3080,0)</f>
        <v>0</v>
      </c>
      <c r="BF3080" s="141">
        <f>IF(N3080="snížená",J3080,0)</f>
        <v>0</v>
      </c>
      <c r="BG3080" s="141">
        <f>IF(N3080="zákl. přenesená",J3080,0)</f>
        <v>0</v>
      </c>
      <c r="BH3080" s="141">
        <f>IF(N3080="sníž. přenesená",J3080,0)</f>
        <v>0</v>
      </c>
      <c r="BI3080" s="141">
        <f>IF(N3080="nulová",J3080,0)</f>
        <v>0</v>
      </c>
      <c r="BJ3080" s="2" t="s">
        <v>89</v>
      </c>
      <c r="BK3080" s="141">
        <f>ROUND(I3080*H3080,2)</f>
        <v>0</v>
      </c>
      <c r="BL3080" s="2" t="s">
        <v>370</v>
      </c>
      <c r="BM3080" s="140" t="s">
        <v>3913</v>
      </c>
    </row>
    <row r="3081" spans="2:65" s="17" customFormat="1" ht="29.25">
      <c r="B3081" s="18"/>
      <c r="D3081" s="142" t="s">
        <v>272</v>
      </c>
      <c r="F3081" s="143" t="s">
        <v>3914</v>
      </c>
      <c r="I3081" s="144"/>
      <c r="L3081" s="18"/>
      <c r="M3081" s="145"/>
      <c r="T3081" s="39"/>
      <c r="AT3081" s="2" t="s">
        <v>272</v>
      </c>
      <c r="AU3081" s="2" t="s">
        <v>91</v>
      </c>
    </row>
    <row r="3082" spans="2:65" s="146" customFormat="1" ht="11.25">
      <c r="B3082" s="147"/>
      <c r="D3082" s="142" t="s">
        <v>274</v>
      </c>
      <c r="E3082" s="148" t="s">
        <v>44</v>
      </c>
      <c r="F3082" s="149" t="s">
        <v>813</v>
      </c>
      <c r="H3082" s="148" t="s">
        <v>44</v>
      </c>
      <c r="I3082" s="150"/>
      <c r="L3082" s="147"/>
      <c r="M3082" s="151"/>
      <c r="T3082" s="152"/>
      <c r="AT3082" s="148" t="s">
        <v>274</v>
      </c>
      <c r="AU3082" s="148" t="s">
        <v>91</v>
      </c>
      <c r="AV3082" s="146" t="s">
        <v>89</v>
      </c>
      <c r="AW3082" s="146" t="s">
        <v>42</v>
      </c>
      <c r="AX3082" s="146" t="s">
        <v>82</v>
      </c>
      <c r="AY3082" s="148" t="s">
        <v>263</v>
      </c>
    </row>
    <row r="3083" spans="2:65" s="146" customFormat="1" ht="11.25">
      <c r="B3083" s="147"/>
      <c r="D3083" s="142" t="s">
        <v>274</v>
      </c>
      <c r="E3083" s="148" t="s">
        <v>44</v>
      </c>
      <c r="F3083" s="149" t="s">
        <v>3915</v>
      </c>
      <c r="H3083" s="148" t="s">
        <v>44</v>
      </c>
      <c r="I3083" s="150"/>
      <c r="L3083" s="147"/>
      <c r="M3083" s="151"/>
      <c r="T3083" s="152"/>
      <c r="AT3083" s="148" t="s">
        <v>274</v>
      </c>
      <c r="AU3083" s="148" t="s">
        <v>91</v>
      </c>
      <c r="AV3083" s="146" t="s">
        <v>89</v>
      </c>
      <c r="AW3083" s="146" t="s">
        <v>42</v>
      </c>
      <c r="AX3083" s="146" t="s">
        <v>82</v>
      </c>
      <c r="AY3083" s="148" t="s">
        <v>263</v>
      </c>
    </row>
    <row r="3084" spans="2:65" s="153" customFormat="1" ht="11.25">
      <c r="B3084" s="154"/>
      <c r="D3084" s="142" t="s">
        <v>274</v>
      </c>
      <c r="E3084" s="155" t="s">
        <v>44</v>
      </c>
      <c r="F3084" s="156" t="s">
        <v>3916</v>
      </c>
      <c r="H3084" s="157">
        <v>4</v>
      </c>
      <c r="I3084" s="158"/>
      <c r="L3084" s="154"/>
      <c r="M3084" s="159"/>
      <c r="T3084" s="160"/>
      <c r="AT3084" s="155" t="s">
        <v>274</v>
      </c>
      <c r="AU3084" s="155" t="s">
        <v>91</v>
      </c>
      <c r="AV3084" s="153" t="s">
        <v>91</v>
      </c>
      <c r="AW3084" s="153" t="s">
        <v>42</v>
      </c>
      <c r="AX3084" s="153" t="s">
        <v>82</v>
      </c>
      <c r="AY3084" s="155" t="s">
        <v>263</v>
      </c>
    </row>
    <row r="3085" spans="2:65" s="153" customFormat="1" ht="11.25">
      <c r="B3085" s="154"/>
      <c r="D3085" s="142" t="s">
        <v>274</v>
      </c>
      <c r="E3085" s="155" t="s">
        <v>44</v>
      </c>
      <c r="F3085" s="156" t="s">
        <v>3917</v>
      </c>
      <c r="H3085" s="157">
        <v>2</v>
      </c>
      <c r="I3085" s="158"/>
      <c r="L3085" s="154"/>
      <c r="M3085" s="159"/>
      <c r="T3085" s="160"/>
      <c r="AT3085" s="155" t="s">
        <v>274</v>
      </c>
      <c r="AU3085" s="155" t="s">
        <v>91</v>
      </c>
      <c r="AV3085" s="153" t="s">
        <v>91</v>
      </c>
      <c r="AW3085" s="153" t="s">
        <v>42</v>
      </c>
      <c r="AX3085" s="153" t="s">
        <v>82</v>
      </c>
      <c r="AY3085" s="155" t="s">
        <v>263</v>
      </c>
    </row>
    <row r="3086" spans="2:65" s="153" customFormat="1" ht="11.25">
      <c r="B3086" s="154"/>
      <c r="D3086" s="142" t="s">
        <v>274</v>
      </c>
      <c r="E3086" s="155" t="s">
        <v>44</v>
      </c>
      <c r="F3086" s="156" t="s">
        <v>3918</v>
      </c>
      <c r="H3086" s="157">
        <v>14</v>
      </c>
      <c r="I3086" s="158"/>
      <c r="L3086" s="154"/>
      <c r="M3086" s="159"/>
      <c r="T3086" s="160"/>
      <c r="AT3086" s="155" t="s">
        <v>274</v>
      </c>
      <c r="AU3086" s="155" t="s">
        <v>91</v>
      </c>
      <c r="AV3086" s="153" t="s">
        <v>91</v>
      </c>
      <c r="AW3086" s="153" t="s">
        <v>42</v>
      </c>
      <c r="AX3086" s="153" t="s">
        <v>82</v>
      </c>
      <c r="AY3086" s="155" t="s">
        <v>263</v>
      </c>
    </row>
    <row r="3087" spans="2:65" s="161" customFormat="1" ht="11.25">
      <c r="B3087" s="162"/>
      <c r="D3087" s="142" t="s">
        <v>274</v>
      </c>
      <c r="E3087" s="163" t="s">
        <v>44</v>
      </c>
      <c r="F3087" s="164" t="s">
        <v>430</v>
      </c>
      <c r="H3087" s="165">
        <v>20</v>
      </c>
      <c r="I3087" s="166"/>
      <c r="L3087" s="162"/>
      <c r="M3087" s="167"/>
      <c r="T3087" s="168"/>
      <c r="AT3087" s="163" t="s">
        <v>274</v>
      </c>
      <c r="AU3087" s="163" t="s">
        <v>91</v>
      </c>
      <c r="AV3087" s="161" t="s">
        <v>141</v>
      </c>
      <c r="AW3087" s="161" t="s">
        <v>42</v>
      </c>
      <c r="AX3087" s="161" t="s">
        <v>82</v>
      </c>
      <c r="AY3087" s="163" t="s">
        <v>263</v>
      </c>
    </row>
    <row r="3088" spans="2:65" s="169" customFormat="1" ht="11.25">
      <c r="B3088" s="170"/>
      <c r="D3088" s="142" t="s">
        <v>274</v>
      </c>
      <c r="E3088" s="171" t="s">
        <v>44</v>
      </c>
      <c r="F3088" s="172" t="s">
        <v>281</v>
      </c>
      <c r="H3088" s="173">
        <v>20</v>
      </c>
      <c r="I3088" s="174"/>
      <c r="L3088" s="170"/>
      <c r="M3088" s="175"/>
      <c r="T3088" s="176"/>
      <c r="AT3088" s="171" t="s">
        <v>274</v>
      </c>
      <c r="AU3088" s="171" t="s">
        <v>91</v>
      </c>
      <c r="AV3088" s="169" t="s">
        <v>270</v>
      </c>
      <c r="AW3088" s="169" t="s">
        <v>42</v>
      </c>
      <c r="AX3088" s="169" t="s">
        <v>89</v>
      </c>
      <c r="AY3088" s="171" t="s">
        <v>263</v>
      </c>
    </row>
    <row r="3089" spans="2:65" s="17" customFormat="1" ht="49.15" customHeight="1">
      <c r="B3089" s="18"/>
      <c r="C3089" s="129" t="s">
        <v>3919</v>
      </c>
      <c r="D3089" s="129" t="s">
        <v>265</v>
      </c>
      <c r="E3089" s="130" t="s">
        <v>3920</v>
      </c>
      <c r="F3089" s="131" t="s">
        <v>3921</v>
      </c>
      <c r="G3089" s="132" t="s">
        <v>139</v>
      </c>
      <c r="H3089" s="133">
        <v>31.78</v>
      </c>
      <c r="I3089" s="134"/>
      <c r="J3089" s="135">
        <f>ROUND(I3089*H3089,2)</f>
        <v>0</v>
      </c>
      <c r="K3089" s="131" t="s">
        <v>269</v>
      </c>
      <c r="L3089" s="18"/>
      <c r="M3089" s="136" t="s">
        <v>44</v>
      </c>
      <c r="N3089" s="137" t="s">
        <v>53</v>
      </c>
      <c r="P3089" s="138">
        <f>O3089*H3089</f>
        <v>0</v>
      </c>
      <c r="Q3089" s="138">
        <v>1.9029999999999998E-2</v>
      </c>
      <c r="R3089" s="138">
        <f>Q3089*H3089</f>
        <v>0.60477340000000002</v>
      </c>
      <c r="S3089" s="138">
        <v>0</v>
      </c>
      <c r="T3089" s="139">
        <f>S3089*H3089</f>
        <v>0</v>
      </c>
      <c r="AR3089" s="140" t="s">
        <v>370</v>
      </c>
      <c r="AT3089" s="140" t="s">
        <v>265</v>
      </c>
      <c r="AU3089" s="140" t="s">
        <v>91</v>
      </c>
      <c r="AY3089" s="2" t="s">
        <v>263</v>
      </c>
      <c r="BE3089" s="141">
        <f>IF(N3089="základní",J3089,0)</f>
        <v>0</v>
      </c>
      <c r="BF3089" s="141">
        <f>IF(N3089="snížená",J3089,0)</f>
        <v>0</v>
      </c>
      <c r="BG3089" s="141">
        <f>IF(N3089="zákl. přenesená",J3089,0)</f>
        <v>0</v>
      </c>
      <c r="BH3089" s="141">
        <f>IF(N3089="sníž. přenesená",J3089,0)</f>
        <v>0</v>
      </c>
      <c r="BI3089" s="141">
        <f>IF(N3089="nulová",J3089,0)</f>
        <v>0</v>
      </c>
      <c r="BJ3089" s="2" t="s">
        <v>89</v>
      </c>
      <c r="BK3089" s="141">
        <f>ROUND(I3089*H3089,2)</f>
        <v>0</v>
      </c>
      <c r="BL3089" s="2" t="s">
        <v>370</v>
      </c>
      <c r="BM3089" s="140" t="s">
        <v>3922</v>
      </c>
    </row>
    <row r="3090" spans="2:65" s="17" customFormat="1" ht="87.75">
      <c r="B3090" s="18"/>
      <c r="D3090" s="142" t="s">
        <v>272</v>
      </c>
      <c r="F3090" s="143" t="s">
        <v>3923</v>
      </c>
      <c r="I3090" s="144"/>
      <c r="L3090" s="18"/>
      <c r="M3090" s="145"/>
      <c r="T3090" s="39"/>
      <c r="AT3090" s="2" t="s">
        <v>272</v>
      </c>
      <c r="AU3090" s="2" t="s">
        <v>91</v>
      </c>
    </row>
    <row r="3091" spans="2:65" s="146" customFormat="1" ht="11.25">
      <c r="B3091" s="147"/>
      <c r="D3091" s="142" t="s">
        <v>274</v>
      </c>
      <c r="E3091" s="148" t="s">
        <v>44</v>
      </c>
      <c r="F3091" s="149" t="s">
        <v>813</v>
      </c>
      <c r="H3091" s="148" t="s">
        <v>44</v>
      </c>
      <c r="I3091" s="150"/>
      <c r="L3091" s="147"/>
      <c r="M3091" s="151"/>
      <c r="T3091" s="152"/>
      <c r="AT3091" s="148" t="s">
        <v>274</v>
      </c>
      <c r="AU3091" s="148" t="s">
        <v>91</v>
      </c>
      <c r="AV3091" s="146" t="s">
        <v>89</v>
      </c>
      <c r="AW3091" s="146" t="s">
        <v>42</v>
      </c>
      <c r="AX3091" s="146" t="s">
        <v>82</v>
      </c>
      <c r="AY3091" s="148" t="s">
        <v>263</v>
      </c>
    </row>
    <row r="3092" spans="2:65" s="153" customFormat="1" ht="11.25">
      <c r="B3092" s="154"/>
      <c r="D3092" s="142" t="s">
        <v>274</v>
      </c>
      <c r="E3092" s="155" t="s">
        <v>44</v>
      </c>
      <c r="F3092" s="156" t="s">
        <v>3924</v>
      </c>
      <c r="H3092" s="157">
        <v>8.4</v>
      </c>
      <c r="I3092" s="158"/>
      <c r="L3092" s="154"/>
      <c r="M3092" s="159"/>
      <c r="T3092" s="160"/>
      <c r="AT3092" s="155" t="s">
        <v>274</v>
      </c>
      <c r="AU3092" s="155" t="s">
        <v>91</v>
      </c>
      <c r="AV3092" s="153" t="s">
        <v>91</v>
      </c>
      <c r="AW3092" s="153" t="s">
        <v>42</v>
      </c>
      <c r="AX3092" s="153" t="s">
        <v>82</v>
      </c>
      <c r="AY3092" s="155" t="s">
        <v>263</v>
      </c>
    </row>
    <row r="3093" spans="2:65" s="153" customFormat="1" ht="11.25">
      <c r="B3093" s="154"/>
      <c r="D3093" s="142" t="s">
        <v>274</v>
      </c>
      <c r="E3093" s="155" t="s">
        <v>44</v>
      </c>
      <c r="F3093" s="156" t="s">
        <v>3925</v>
      </c>
      <c r="H3093" s="157">
        <v>7.49</v>
      </c>
      <c r="I3093" s="158"/>
      <c r="L3093" s="154"/>
      <c r="M3093" s="159"/>
      <c r="T3093" s="160"/>
      <c r="AT3093" s="155" t="s">
        <v>274</v>
      </c>
      <c r="AU3093" s="155" t="s">
        <v>91</v>
      </c>
      <c r="AV3093" s="153" t="s">
        <v>91</v>
      </c>
      <c r="AW3093" s="153" t="s">
        <v>42</v>
      </c>
      <c r="AX3093" s="153" t="s">
        <v>82</v>
      </c>
      <c r="AY3093" s="155" t="s">
        <v>263</v>
      </c>
    </row>
    <row r="3094" spans="2:65" s="153" customFormat="1" ht="11.25">
      <c r="B3094" s="154"/>
      <c r="D3094" s="142" t="s">
        <v>274</v>
      </c>
      <c r="E3094" s="155" t="s">
        <v>44</v>
      </c>
      <c r="F3094" s="156" t="s">
        <v>3926</v>
      </c>
      <c r="H3094" s="157">
        <v>12.81</v>
      </c>
      <c r="I3094" s="158"/>
      <c r="L3094" s="154"/>
      <c r="M3094" s="159"/>
      <c r="T3094" s="160"/>
      <c r="AT3094" s="155" t="s">
        <v>274</v>
      </c>
      <c r="AU3094" s="155" t="s">
        <v>91</v>
      </c>
      <c r="AV3094" s="153" t="s">
        <v>91</v>
      </c>
      <c r="AW3094" s="153" t="s">
        <v>42</v>
      </c>
      <c r="AX3094" s="153" t="s">
        <v>82</v>
      </c>
      <c r="AY3094" s="155" t="s">
        <v>263</v>
      </c>
    </row>
    <row r="3095" spans="2:65" s="153" customFormat="1" ht="11.25">
      <c r="B3095" s="154"/>
      <c r="D3095" s="142" t="s">
        <v>274</v>
      </c>
      <c r="E3095" s="155" t="s">
        <v>44</v>
      </c>
      <c r="F3095" s="156" t="s">
        <v>3927</v>
      </c>
      <c r="H3095" s="157">
        <v>3.08</v>
      </c>
      <c r="I3095" s="158"/>
      <c r="L3095" s="154"/>
      <c r="M3095" s="159"/>
      <c r="T3095" s="160"/>
      <c r="AT3095" s="155" t="s">
        <v>274</v>
      </c>
      <c r="AU3095" s="155" t="s">
        <v>91</v>
      </c>
      <c r="AV3095" s="153" t="s">
        <v>91</v>
      </c>
      <c r="AW3095" s="153" t="s">
        <v>42</v>
      </c>
      <c r="AX3095" s="153" t="s">
        <v>82</v>
      </c>
      <c r="AY3095" s="155" t="s">
        <v>263</v>
      </c>
    </row>
    <row r="3096" spans="2:65" s="161" customFormat="1" ht="11.25">
      <c r="B3096" s="162"/>
      <c r="D3096" s="142" t="s">
        <v>274</v>
      </c>
      <c r="E3096" s="163" t="s">
        <v>44</v>
      </c>
      <c r="F3096" s="164" t="s">
        <v>430</v>
      </c>
      <c r="H3096" s="165">
        <v>31.78</v>
      </c>
      <c r="I3096" s="166"/>
      <c r="L3096" s="162"/>
      <c r="M3096" s="167"/>
      <c r="T3096" s="168"/>
      <c r="AT3096" s="163" t="s">
        <v>274</v>
      </c>
      <c r="AU3096" s="163" t="s">
        <v>91</v>
      </c>
      <c r="AV3096" s="161" t="s">
        <v>141</v>
      </c>
      <c r="AW3096" s="161" t="s">
        <v>42</v>
      </c>
      <c r="AX3096" s="161" t="s">
        <v>82</v>
      </c>
      <c r="AY3096" s="163" t="s">
        <v>263</v>
      </c>
    </row>
    <row r="3097" spans="2:65" s="169" customFormat="1" ht="11.25">
      <c r="B3097" s="170"/>
      <c r="D3097" s="142" t="s">
        <v>274</v>
      </c>
      <c r="E3097" s="171" t="s">
        <v>44</v>
      </c>
      <c r="F3097" s="172" t="s">
        <v>281</v>
      </c>
      <c r="H3097" s="173">
        <v>31.78</v>
      </c>
      <c r="I3097" s="174"/>
      <c r="L3097" s="170"/>
      <c r="M3097" s="175"/>
      <c r="T3097" s="176"/>
      <c r="AT3097" s="171" t="s">
        <v>274</v>
      </c>
      <c r="AU3097" s="171" t="s">
        <v>91</v>
      </c>
      <c r="AV3097" s="169" t="s">
        <v>270</v>
      </c>
      <c r="AW3097" s="169" t="s">
        <v>42</v>
      </c>
      <c r="AX3097" s="169" t="s">
        <v>89</v>
      </c>
      <c r="AY3097" s="171" t="s">
        <v>263</v>
      </c>
    </row>
    <row r="3098" spans="2:65" s="17" customFormat="1" ht="14.45" customHeight="1">
      <c r="B3098" s="18"/>
      <c r="C3098" s="129" t="s">
        <v>3928</v>
      </c>
      <c r="D3098" s="129" t="s">
        <v>265</v>
      </c>
      <c r="E3098" s="130" t="s">
        <v>3929</v>
      </c>
      <c r="F3098" s="131" t="s">
        <v>3930</v>
      </c>
      <c r="G3098" s="132" t="s">
        <v>439</v>
      </c>
      <c r="H3098" s="133">
        <v>35</v>
      </c>
      <c r="I3098" s="134"/>
      <c r="J3098" s="135">
        <f>ROUND(I3098*H3098,2)</f>
        <v>0</v>
      </c>
      <c r="K3098" s="131" t="s">
        <v>44</v>
      </c>
      <c r="L3098" s="18"/>
      <c r="M3098" s="136" t="s">
        <v>44</v>
      </c>
      <c r="N3098" s="137" t="s">
        <v>53</v>
      </c>
      <c r="P3098" s="138">
        <f>O3098*H3098</f>
        <v>0</v>
      </c>
      <c r="Q3098" s="138">
        <v>0</v>
      </c>
      <c r="R3098" s="138">
        <f>Q3098*H3098</f>
        <v>0</v>
      </c>
      <c r="S3098" s="138">
        <v>0</v>
      </c>
      <c r="T3098" s="139">
        <f>S3098*H3098</f>
        <v>0</v>
      </c>
      <c r="AR3098" s="140" t="s">
        <v>370</v>
      </c>
      <c r="AT3098" s="140" t="s">
        <v>265</v>
      </c>
      <c r="AU3098" s="140" t="s">
        <v>91</v>
      </c>
      <c r="AY3098" s="2" t="s">
        <v>263</v>
      </c>
      <c r="BE3098" s="141">
        <f>IF(N3098="základní",J3098,0)</f>
        <v>0</v>
      </c>
      <c r="BF3098" s="141">
        <f>IF(N3098="snížená",J3098,0)</f>
        <v>0</v>
      </c>
      <c r="BG3098" s="141">
        <f>IF(N3098="zákl. přenesená",J3098,0)</f>
        <v>0</v>
      </c>
      <c r="BH3098" s="141">
        <f>IF(N3098="sníž. přenesená",J3098,0)</f>
        <v>0</v>
      </c>
      <c r="BI3098" s="141">
        <f>IF(N3098="nulová",J3098,0)</f>
        <v>0</v>
      </c>
      <c r="BJ3098" s="2" t="s">
        <v>89</v>
      </c>
      <c r="BK3098" s="141">
        <f>ROUND(I3098*H3098,2)</f>
        <v>0</v>
      </c>
      <c r="BL3098" s="2" t="s">
        <v>370</v>
      </c>
      <c r="BM3098" s="140" t="s">
        <v>3931</v>
      </c>
    </row>
    <row r="3099" spans="2:65" s="146" customFormat="1" ht="11.25">
      <c r="B3099" s="147"/>
      <c r="D3099" s="142" t="s">
        <v>274</v>
      </c>
      <c r="E3099" s="148" t="s">
        <v>44</v>
      </c>
      <c r="F3099" s="149" t="s">
        <v>3932</v>
      </c>
      <c r="H3099" s="148" t="s">
        <v>44</v>
      </c>
      <c r="I3099" s="150"/>
      <c r="L3099" s="147"/>
      <c r="M3099" s="151"/>
      <c r="T3099" s="152"/>
      <c r="AT3099" s="148" t="s">
        <v>274</v>
      </c>
      <c r="AU3099" s="148" t="s">
        <v>91</v>
      </c>
      <c r="AV3099" s="146" t="s">
        <v>89</v>
      </c>
      <c r="AW3099" s="146" t="s">
        <v>42</v>
      </c>
      <c r="AX3099" s="146" t="s">
        <v>82</v>
      </c>
      <c r="AY3099" s="148" t="s">
        <v>263</v>
      </c>
    </row>
    <row r="3100" spans="2:65" s="153" customFormat="1" ht="11.25">
      <c r="B3100" s="154"/>
      <c r="D3100" s="142" t="s">
        <v>274</v>
      </c>
      <c r="E3100" s="155" t="s">
        <v>44</v>
      </c>
      <c r="F3100" s="156" t="s">
        <v>3933</v>
      </c>
      <c r="H3100" s="157">
        <v>11</v>
      </c>
      <c r="I3100" s="158"/>
      <c r="L3100" s="154"/>
      <c r="M3100" s="159"/>
      <c r="T3100" s="160"/>
      <c r="AT3100" s="155" t="s">
        <v>274</v>
      </c>
      <c r="AU3100" s="155" t="s">
        <v>91</v>
      </c>
      <c r="AV3100" s="153" t="s">
        <v>91</v>
      </c>
      <c r="AW3100" s="153" t="s">
        <v>42</v>
      </c>
      <c r="AX3100" s="153" t="s">
        <v>82</v>
      </c>
      <c r="AY3100" s="155" t="s">
        <v>263</v>
      </c>
    </row>
    <row r="3101" spans="2:65" s="146" customFormat="1" ht="11.25">
      <c r="B3101" s="147"/>
      <c r="D3101" s="142" t="s">
        <v>274</v>
      </c>
      <c r="E3101" s="148" t="s">
        <v>44</v>
      </c>
      <c r="F3101" s="149" t="s">
        <v>3934</v>
      </c>
      <c r="H3101" s="148" t="s">
        <v>44</v>
      </c>
      <c r="I3101" s="150"/>
      <c r="L3101" s="147"/>
      <c r="M3101" s="151"/>
      <c r="T3101" s="152"/>
      <c r="AT3101" s="148" t="s">
        <v>274</v>
      </c>
      <c r="AU3101" s="148" t="s">
        <v>91</v>
      </c>
      <c r="AV3101" s="146" t="s">
        <v>89</v>
      </c>
      <c r="AW3101" s="146" t="s">
        <v>42</v>
      </c>
      <c r="AX3101" s="146" t="s">
        <v>82</v>
      </c>
      <c r="AY3101" s="148" t="s">
        <v>263</v>
      </c>
    </row>
    <row r="3102" spans="2:65" s="146" customFormat="1" ht="11.25">
      <c r="B3102" s="147"/>
      <c r="D3102" s="142" t="s">
        <v>274</v>
      </c>
      <c r="E3102" s="148" t="s">
        <v>44</v>
      </c>
      <c r="F3102" s="149" t="s">
        <v>3935</v>
      </c>
      <c r="H3102" s="148" t="s">
        <v>44</v>
      </c>
      <c r="I3102" s="150"/>
      <c r="L3102" s="147"/>
      <c r="M3102" s="151"/>
      <c r="T3102" s="152"/>
      <c r="AT3102" s="148" t="s">
        <v>274</v>
      </c>
      <c r="AU3102" s="148" t="s">
        <v>91</v>
      </c>
      <c r="AV3102" s="146" t="s">
        <v>89</v>
      </c>
      <c r="AW3102" s="146" t="s">
        <v>42</v>
      </c>
      <c r="AX3102" s="146" t="s">
        <v>82</v>
      </c>
      <c r="AY3102" s="148" t="s">
        <v>263</v>
      </c>
    </row>
    <row r="3103" spans="2:65" s="153" customFormat="1" ht="11.25">
      <c r="B3103" s="154"/>
      <c r="D3103" s="142" t="s">
        <v>274</v>
      </c>
      <c r="E3103" s="155" t="s">
        <v>44</v>
      </c>
      <c r="F3103" s="156" t="s">
        <v>444</v>
      </c>
      <c r="H3103" s="157">
        <v>24</v>
      </c>
      <c r="I3103" s="158"/>
      <c r="L3103" s="154"/>
      <c r="M3103" s="159"/>
      <c r="T3103" s="160"/>
      <c r="AT3103" s="155" t="s">
        <v>274</v>
      </c>
      <c r="AU3103" s="155" t="s">
        <v>91</v>
      </c>
      <c r="AV3103" s="153" t="s">
        <v>91</v>
      </c>
      <c r="AW3103" s="153" t="s">
        <v>42</v>
      </c>
      <c r="AX3103" s="153" t="s">
        <v>82</v>
      </c>
      <c r="AY3103" s="155" t="s">
        <v>263</v>
      </c>
    </row>
    <row r="3104" spans="2:65" s="169" customFormat="1" ht="11.25">
      <c r="B3104" s="170"/>
      <c r="D3104" s="142" t="s">
        <v>274</v>
      </c>
      <c r="E3104" s="171" t="s">
        <v>44</v>
      </c>
      <c r="F3104" s="172" t="s">
        <v>281</v>
      </c>
      <c r="H3104" s="173">
        <v>35</v>
      </c>
      <c r="I3104" s="174"/>
      <c r="L3104" s="170"/>
      <c r="M3104" s="175"/>
      <c r="T3104" s="176"/>
      <c r="AT3104" s="171" t="s">
        <v>274</v>
      </c>
      <c r="AU3104" s="171" t="s">
        <v>91</v>
      </c>
      <c r="AV3104" s="169" t="s">
        <v>270</v>
      </c>
      <c r="AW3104" s="169" t="s">
        <v>42</v>
      </c>
      <c r="AX3104" s="169" t="s">
        <v>89</v>
      </c>
      <c r="AY3104" s="171" t="s">
        <v>263</v>
      </c>
    </row>
    <row r="3105" spans="2:65" s="17" customFormat="1" ht="14.45" customHeight="1">
      <c r="B3105" s="18"/>
      <c r="C3105" s="177" t="s">
        <v>3936</v>
      </c>
      <c r="D3105" s="177" t="s">
        <v>445</v>
      </c>
      <c r="E3105" s="178" t="s">
        <v>3937</v>
      </c>
      <c r="F3105" s="179" t="s">
        <v>3938</v>
      </c>
      <c r="G3105" s="180" t="s">
        <v>439</v>
      </c>
      <c r="H3105" s="181">
        <v>11</v>
      </c>
      <c r="I3105" s="182"/>
      <c r="J3105" s="183">
        <f>ROUND(I3105*H3105,2)</f>
        <v>0</v>
      </c>
      <c r="K3105" s="179" t="s">
        <v>44</v>
      </c>
      <c r="L3105" s="184"/>
      <c r="M3105" s="185" t="s">
        <v>44</v>
      </c>
      <c r="N3105" s="186" t="s">
        <v>53</v>
      </c>
      <c r="P3105" s="138">
        <f>O3105*H3105</f>
        <v>0</v>
      </c>
      <c r="Q3105" s="138">
        <v>0</v>
      </c>
      <c r="R3105" s="138">
        <f>Q3105*H3105</f>
        <v>0</v>
      </c>
      <c r="S3105" s="138">
        <v>0</v>
      </c>
      <c r="T3105" s="139">
        <f>S3105*H3105</f>
        <v>0</v>
      </c>
      <c r="AR3105" s="140" t="s">
        <v>496</v>
      </c>
      <c r="AT3105" s="140" t="s">
        <v>445</v>
      </c>
      <c r="AU3105" s="140" t="s">
        <v>91</v>
      </c>
      <c r="AY3105" s="2" t="s">
        <v>263</v>
      </c>
      <c r="BE3105" s="141">
        <f>IF(N3105="základní",J3105,0)</f>
        <v>0</v>
      </c>
      <c r="BF3105" s="141">
        <f>IF(N3105="snížená",J3105,0)</f>
        <v>0</v>
      </c>
      <c r="BG3105" s="141">
        <f>IF(N3105="zákl. přenesená",J3105,0)</f>
        <v>0</v>
      </c>
      <c r="BH3105" s="141">
        <f>IF(N3105="sníž. přenesená",J3105,0)</f>
        <v>0</v>
      </c>
      <c r="BI3105" s="141">
        <f>IF(N3105="nulová",J3105,0)</f>
        <v>0</v>
      </c>
      <c r="BJ3105" s="2" t="s">
        <v>89</v>
      </c>
      <c r="BK3105" s="141">
        <f>ROUND(I3105*H3105,2)</f>
        <v>0</v>
      </c>
      <c r="BL3105" s="2" t="s">
        <v>370</v>
      </c>
      <c r="BM3105" s="140" t="s">
        <v>3939</v>
      </c>
    </row>
    <row r="3106" spans="2:65" s="17" customFormat="1" ht="14.45" customHeight="1">
      <c r="B3106" s="18"/>
      <c r="C3106" s="177" t="s">
        <v>3940</v>
      </c>
      <c r="D3106" s="177" t="s">
        <v>445</v>
      </c>
      <c r="E3106" s="178" t="s">
        <v>3941</v>
      </c>
      <c r="F3106" s="179" t="s">
        <v>3942</v>
      </c>
      <c r="G3106" s="180" t="s">
        <v>439</v>
      </c>
      <c r="H3106" s="181">
        <v>24</v>
      </c>
      <c r="I3106" s="182"/>
      <c r="J3106" s="183">
        <f>ROUND(I3106*H3106,2)</f>
        <v>0</v>
      </c>
      <c r="K3106" s="179" t="s">
        <v>44</v>
      </c>
      <c r="L3106" s="184"/>
      <c r="M3106" s="185" t="s">
        <v>44</v>
      </c>
      <c r="N3106" s="186" t="s">
        <v>53</v>
      </c>
      <c r="P3106" s="138">
        <f>O3106*H3106</f>
        <v>0</v>
      </c>
      <c r="Q3106" s="138">
        <v>0</v>
      </c>
      <c r="R3106" s="138">
        <f>Q3106*H3106</f>
        <v>0</v>
      </c>
      <c r="S3106" s="138">
        <v>0</v>
      </c>
      <c r="T3106" s="139">
        <f>S3106*H3106</f>
        <v>0</v>
      </c>
      <c r="AR3106" s="140" t="s">
        <v>496</v>
      </c>
      <c r="AT3106" s="140" t="s">
        <v>445</v>
      </c>
      <c r="AU3106" s="140" t="s">
        <v>91</v>
      </c>
      <c r="AY3106" s="2" t="s">
        <v>263</v>
      </c>
      <c r="BE3106" s="141">
        <f>IF(N3106="základní",J3106,0)</f>
        <v>0</v>
      </c>
      <c r="BF3106" s="141">
        <f>IF(N3106="snížená",J3106,0)</f>
        <v>0</v>
      </c>
      <c r="BG3106" s="141">
        <f>IF(N3106="zákl. přenesená",J3106,0)</f>
        <v>0</v>
      </c>
      <c r="BH3106" s="141">
        <f>IF(N3106="sníž. přenesená",J3106,0)</f>
        <v>0</v>
      </c>
      <c r="BI3106" s="141">
        <f>IF(N3106="nulová",J3106,0)</f>
        <v>0</v>
      </c>
      <c r="BJ3106" s="2" t="s">
        <v>89</v>
      </c>
      <c r="BK3106" s="141">
        <f>ROUND(I3106*H3106,2)</f>
        <v>0</v>
      </c>
      <c r="BL3106" s="2" t="s">
        <v>370</v>
      </c>
      <c r="BM3106" s="140" t="s">
        <v>3943</v>
      </c>
    </row>
    <row r="3107" spans="2:65" s="17" customFormat="1" ht="14.45" customHeight="1">
      <c r="B3107" s="18"/>
      <c r="C3107" s="129" t="s">
        <v>3944</v>
      </c>
      <c r="D3107" s="129" t="s">
        <v>265</v>
      </c>
      <c r="E3107" s="130" t="s">
        <v>3945</v>
      </c>
      <c r="F3107" s="131" t="s">
        <v>3946</v>
      </c>
      <c r="G3107" s="132" t="s">
        <v>439</v>
      </c>
      <c r="H3107" s="133">
        <v>20</v>
      </c>
      <c r="I3107" s="134"/>
      <c r="J3107" s="135">
        <f>ROUND(I3107*H3107,2)</f>
        <v>0</v>
      </c>
      <c r="K3107" s="131" t="s">
        <v>269</v>
      </c>
      <c r="L3107" s="18"/>
      <c r="M3107" s="136" t="s">
        <v>44</v>
      </c>
      <c r="N3107" s="137" t="s">
        <v>53</v>
      </c>
      <c r="P3107" s="138">
        <f>O3107*H3107</f>
        <v>0</v>
      </c>
      <c r="Q3107" s="138">
        <v>6.9999999999999994E-5</v>
      </c>
      <c r="R3107" s="138">
        <f>Q3107*H3107</f>
        <v>1.3999999999999998E-3</v>
      </c>
      <c r="S3107" s="138">
        <v>0</v>
      </c>
      <c r="T3107" s="139">
        <f>S3107*H3107</f>
        <v>0</v>
      </c>
      <c r="AR3107" s="140" t="s">
        <v>370</v>
      </c>
      <c r="AT3107" s="140" t="s">
        <v>265</v>
      </c>
      <c r="AU3107" s="140" t="s">
        <v>91</v>
      </c>
      <c r="AY3107" s="2" t="s">
        <v>263</v>
      </c>
      <c r="BE3107" s="141">
        <f>IF(N3107="základní",J3107,0)</f>
        <v>0</v>
      </c>
      <c r="BF3107" s="141">
        <f>IF(N3107="snížená",J3107,0)</f>
        <v>0</v>
      </c>
      <c r="BG3107" s="141">
        <f>IF(N3107="zákl. přenesená",J3107,0)</f>
        <v>0</v>
      </c>
      <c r="BH3107" s="141">
        <f>IF(N3107="sníž. přenesená",J3107,0)</f>
        <v>0</v>
      </c>
      <c r="BI3107" s="141">
        <f>IF(N3107="nulová",J3107,0)</f>
        <v>0</v>
      </c>
      <c r="BJ3107" s="2" t="s">
        <v>89</v>
      </c>
      <c r="BK3107" s="141">
        <f>ROUND(I3107*H3107,2)</f>
        <v>0</v>
      </c>
      <c r="BL3107" s="2" t="s">
        <v>370</v>
      </c>
      <c r="BM3107" s="140" t="s">
        <v>3947</v>
      </c>
    </row>
    <row r="3108" spans="2:65" s="17" customFormat="1" ht="68.25">
      <c r="B3108" s="18"/>
      <c r="D3108" s="142" t="s">
        <v>272</v>
      </c>
      <c r="F3108" s="143" t="s">
        <v>3948</v>
      </c>
      <c r="I3108" s="144"/>
      <c r="L3108" s="18"/>
      <c r="M3108" s="145"/>
      <c r="T3108" s="39"/>
      <c r="AT3108" s="2" t="s">
        <v>272</v>
      </c>
      <c r="AU3108" s="2" t="s">
        <v>91</v>
      </c>
    </row>
    <row r="3109" spans="2:65" s="146" customFormat="1" ht="11.25">
      <c r="B3109" s="147"/>
      <c r="D3109" s="142" t="s">
        <v>274</v>
      </c>
      <c r="E3109" s="148" t="s">
        <v>44</v>
      </c>
      <c r="F3109" s="149" t="s">
        <v>813</v>
      </c>
      <c r="H3109" s="148" t="s">
        <v>44</v>
      </c>
      <c r="I3109" s="150"/>
      <c r="L3109" s="147"/>
      <c r="M3109" s="151"/>
      <c r="T3109" s="152"/>
      <c r="AT3109" s="148" t="s">
        <v>274</v>
      </c>
      <c r="AU3109" s="148" t="s">
        <v>91</v>
      </c>
      <c r="AV3109" s="146" t="s">
        <v>89</v>
      </c>
      <c r="AW3109" s="146" t="s">
        <v>42</v>
      </c>
      <c r="AX3109" s="146" t="s">
        <v>82</v>
      </c>
      <c r="AY3109" s="148" t="s">
        <v>263</v>
      </c>
    </row>
    <row r="3110" spans="2:65" s="146" customFormat="1" ht="11.25">
      <c r="B3110" s="147"/>
      <c r="D3110" s="142" t="s">
        <v>274</v>
      </c>
      <c r="E3110" s="148" t="s">
        <v>44</v>
      </c>
      <c r="F3110" s="149" t="s">
        <v>3949</v>
      </c>
      <c r="H3110" s="148" t="s">
        <v>44</v>
      </c>
      <c r="I3110" s="150"/>
      <c r="L3110" s="147"/>
      <c r="M3110" s="151"/>
      <c r="T3110" s="152"/>
      <c r="AT3110" s="148" t="s">
        <v>274</v>
      </c>
      <c r="AU3110" s="148" t="s">
        <v>91</v>
      </c>
      <c r="AV3110" s="146" t="s">
        <v>89</v>
      </c>
      <c r="AW3110" s="146" t="s">
        <v>42</v>
      </c>
      <c r="AX3110" s="146" t="s">
        <v>82</v>
      </c>
      <c r="AY3110" s="148" t="s">
        <v>263</v>
      </c>
    </row>
    <row r="3111" spans="2:65" s="153" customFormat="1" ht="11.25">
      <c r="B3111" s="154"/>
      <c r="D3111" s="142" t="s">
        <v>274</v>
      </c>
      <c r="E3111" s="155" t="s">
        <v>44</v>
      </c>
      <c r="F3111" s="156" t="s">
        <v>3916</v>
      </c>
      <c r="H3111" s="157">
        <v>4</v>
      </c>
      <c r="I3111" s="158"/>
      <c r="L3111" s="154"/>
      <c r="M3111" s="159"/>
      <c r="T3111" s="160"/>
      <c r="AT3111" s="155" t="s">
        <v>274</v>
      </c>
      <c r="AU3111" s="155" t="s">
        <v>91</v>
      </c>
      <c r="AV3111" s="153" t="s">
        <v>91</v>
      </c>
      <c r="AW3111" s="153" t="s">
        <v>42</v>
      </c>
      <c r="AX3111" s="153" t="s">
        <v>82</v>
      </c>
      <c r="AY3111" s="155" t="s">
        <v>263</v>
      </c>
    </row>
    <row r="3112" spans="2:65" s="153" customFormat="1" ht="11.25">
      <c r="B3112" s="154"/>
      <c r="D3112" s="142" t="s">
        <v>274</v>
      </c>
      <c r="E3112" s="155" t="s">
        <v>44</v>
      </c>
      <c r="F3112" s="156" t="s">
        <v>3917</v>
      </c>
      <c r="H3112" s="157">
        <v>2</v>
      </c>
      <c r="I3112" s="158"/>
      <c r="L3112" s="154"/>
      <c r="M3112" s="159"/>
      <c r="T3112" s="160"/>
      <c r="AT3112" s="155" t="s">
        <v>274</v>
      </c>
      <c r="AU3112" s="155" t="s">
        <v>91</v>
      </c>
      <c r="AV3112" s="153" t="s">
        <v>91</v>
      </c>
      <c r="AW3112" s="153" t="s">
        <v>42</v>
      </c>
      <c r="AX3112" s="153" t="s">
        <v>82</v>
      </c>
      <c r="AY3112" s="155" t="s">
        <v>263</v>
      </c>
    </row>
    <row r="3113" spans="2:65" s="153" customFormat="1" ht="11.25">
      <c r="B3113" s="154"/>
      <c r="D3113" s="142" t="s">
        <v>274</v>
      </c>
      <c r="E3113" s="155" t="s">
        <v>44</v>
      </c>
      <c r="F3113" s="156" t="s">
        <v>3918</v>
      </c>
      <c r="H3113" s="157">
        <v>14</v>
      </c>
      <c r="I3113" s="158"/>
      <c r="L3113" s="154"/>
      <c r="M3113" s="159"/>
      <c r="T3113" s="160"/>
      <c r="AT3113" s="155" t="s">
        <v>274</v>
      </c>
      <c r="AU3113" s="155" t="s">
        <v>91</v>
      </c>
      <c r="AV3113" s="153" t="s">
        <v>91</v>
      </c>
      <c r="AW3113" s="153" t="s">
        <v>42</v>
      </c>
      <c r="AX3113" s="153" t="s">
        <v>82</v>
      </c>
      <c r="AY3113" s="155" t="s">
        <v>263</v>
      </c>
    </row>
    <row r="3114" spans="2:65" s="161" customFormat="1" ht="11.25">
      <c r="B3114" s="162"/>
      <c r="D3114" s="142" t="s">
        <v>274</v>
      </c>
      <c r="E3114" s="163" t="s">
        <v>44</v>
      </c>
      <c r="F3114" s="164" t="s">
        <v>430</v>
      </c>
      <c r="H3114" s="165">
        <v>20</v>
      </c>
      <c r="I3114" s="166"/>
      <c r="L3114" s="162"/>
      <c r="M3114" s="167"/>
      <c r="T3114" s="168"/>
      <c r="AT3114" s="163" t="s">
        <v>274</v>
      </c>
      <c r="AU3114" s="163" t="s">
        <v>91</v>
      </c>
      <c r="AV3114" s="161" t="s">
        <v>141</v>
      </c>
      <c r="AW3114" s="161" t="s">
        <v>42</v>
      </c>
      <c r="AX3114" s="161" t="s">
        <v>82</v>
      </c>
      <c r="AY3114" s="163" t="s">
        <v>263</v>
      </c>
    </row>
    <row r="3115" spans="2:65" s="169" customFormat="1" ht="11.25">
      <c r="B3115" s="170"/>
      <c r="D3115" s="142" t="s">
        <v>274</v>
      </c>
      <c r="E3115" s="171" t="s">
        <v>44</v>
      </c>
      <c r="F3115" s="172" t="s">
        <v>281</v>
      </c>
      <c r="H3115" s="173">
        <v>20</v>
      </c>
      <c r="I3115" s="174"/>
      <c r="L3115" s="170"/>
      <c r="M3115" s="175"/>
      <c r="T3115" s="176"/>
      <c r="AT3115" s="171" t="s">
        <v>274</v>
      </c>
      <c r="AU3115" s="171" t="s">
        <v>91</v>
      </c>
      <c r="AV3115" s="169" t="s">
        <v>270</v>
      </c>
      <c r="AW3115" s="169" t="s">
        <v>42</v>
      </c>
      <c r="AX3115" s="169" t="s">
        <v>89</v>
      </c>
      <c r="AY3115" s="171" t="s">
        <v>263</v>
      </c>
    </row>
    <row r="3116" spans="2:65" s="17" customFormat="1" ht="14.45" customHeight="1">
      <c r="B3116" s="18"/>
      <c r="C3116" s="177" t="s">
        <v>3950</v>
      </c>
      <c r="D3116" s="177" t="s">
        <v>445</v>
      </c>
      <c r="E3116" s="178" t="s">
        <v>3951</v>
      </c>
      <c r="F3116" s="179" t="s">
        <v>3952</v>
      </c>
      <c r="G3116" s="180" t="s">
        <v>439</v>
      </c>
      <c r="H3116" s="181">
        <v>20</v>
      </c>
      <c r="I3116" s="182"/>
      <c r="J3116" s="183">
        <f>ROUND(I3116*H3116,2)</f>
        <v>0</v>
      </c>
      <c r="K3116" s="179" t="s">
        <v>269</v>
      </c>
      <c r="L3116" s="184"/>
      <c r="M3116" s="185" t="s">
        <v>44</v>
      </c>
      <c r="N3116" s="186" t="s">
        <v>53</v>
      </c>
      <c r="P3116" s="138">
        <f>O3116*H3116</f>
        <v>0</v>
      </c>
      <c r="Q3116" s="138">
        <v>4.1999999999999997E-3</v>
      </c>
      <c r="R3116" s="138">
        <f>Q3116*H3116</f>
        <v>8.3999999999999991E-2</v>
      </c>
      <c r="S3116" s="138">
        <v>0</v>
      </c>
      <c r="T3116" s="139">
        <f>S3116*H3116</f>
        <v>0</v>
      </c>
      <c r="AR3116" s="140" t="s">
        <v>496</v>
      </c>
      <c r="AT3116" s="140" t="s">
        <v>445</v>
      </c>
      <c r="AU3116" s="140" t="s">
        <v>91</v>
      </c>
      <c r="AY3116" s="2" t="s">
        <v>263</v>
      </c>
      <c r="BE3116" s="141">
        <f>IF(N3116="základní",J3116,0)</f>
        <v>0</v>
      </c>
      <c r="BF3116" s="141">
        <f>IF(N3116="snížená",J3116,0)</f>
        <v>0</v>
      </c>
      <c r="BG3116" s="141">
        <f>IF(N3116="zákl. přenesená",J3116,0)</f>
        <v>0</v>
      </c>
      <c r="BH3116" s="141">
        <f>IF(N3116="sníž. přenesená",J3116,0)</f>
        <v>0</v>
      </c>
      <c r="BI3116" s="141">
        <f>IF(N3116="nulová",J3116,0)</f>
        <v>0</v>
      </c>
      <c r="BJ3116" s="2" t="s">
        <v>89</v>
      </c>
      <c r="BK3116" s="141">
        <f>ROUND(I3116*H3116,2)</f>
        <v>0</v>
      </c>
      <c r="BL3116" s="2" t="s">
        <v>370</v>
      </c>
      <c r="BM3116" s="140" t="s">
        <v>3953</v>
      </c>
    </row>
    <row r="3117" spans="2:65" s="17" customFormat="1" ht="14.45" customHeight="1">
      <c r="B3117" s="18"/>
      <c r="C3117" s="129" t="s">
        <v>3954</v>
      </c>
      <c r="D3117" s="129" t="s">
        <v>265</v>
      </c>
      <c r="E3117" s="130" t="s">
        <v>3955</v>
      </c>
      <c r="F3117" s="131" t="s">
        <v>3956</v>
      </c>
      <c r="G3117" s="132" t="s">
        <v>439</v>
      </c>
      <c r="H3117" s="133">
        <v>4</v>
      </c>
      <c r="I3117" s="134"/>
      <c r="J3117" s="135">
        <f>ROUND(I3117*H3117,2)</f>
        <v>0</v>
      </c>
      <c r="K3117" s="131" t="s">
        <v>269</v>
      </c>
      <c r="L3117" s="18"/>
      <c r="M3117" s="136" t="s">
        <v>44</v>
      </c>
      <c r="N3117" s="137" t="s">
        <v>53</v>
      </c>
      <c r="P3117" s="138">
        <f>O3117*H3117</f>
        <v>0</v>
      </c>
      <c r="Q3117" s="138">
        <v>2.2000000000000001E-4</v>
      </c>
      <c r="R3117" s="138">
        <f>Q3117*H3117</f>
        <v>8.8000000000000003E-4</v>
      </c>
      <c r="S3117" s="138">
        <v>0</v>
      </c>
      <c r="T3117" s="139">
        <f>S3117*H3117</f>
        <v>0</v>
      </c>
      <c r="AR3117" s="140" t="s">
        <v>370</v>
      </c>
      <c r="AT3117" s="140" t="s">
        <v>265</v>
      </c>
      <c r="AU3117" s="140" t="s">
        <v>91</v>
      </c>
      <c r="AY3117" s="2" t="s">
        <v>263</v>
      </c>
      <c r="BE3117" s="141">
        <f>IF(N3117="základní",J3117,0)</f>
        <v>0</v>
      </c>
      <c r="BF3117" s="141">
        <f>IF(N3117="snížená",J3117,0)</f>
        <v>0</v>
      </c>
      <c r="BG3117" s="141">
        <f>IF(N3117="zákl. přenesená",J3117,0)</f>
        <v>0</v>
      </c>
      <c r="BH3117" s="141">
        <f>IF(N3117="sníž. přenesená",J3117,0)</f>
        <v>0</v>
      </c>
      <c r="BI3117" s="141">
        <f>IF(N3117="nulová",J3117,0)</f>
        <v>0</v>
      </c>
      <c r="BJ3117" s="2" t="s">
        <v>89</v>
      </c>
      <c r="BK3117" s="141">
        <f>ROUND(I3117*H3117,2)</f>
        <v>0</v>
      </c>
      <c r="BL3117" s="2" t="s">
        <v>370</v>
      </c>
      <c r="BM3117" s="140" t="s">
        <v>3957</v>
      </c>
    </row>
    <row r="3118" spans="2:65" s="17" customFormat="1" ht="214.5">
      <c r="B3118" s="18"/>
      <c r="D3118" s="142" t="s">
        <v>272</v>
      </c>
      <c r="F3118" s="143" t="s">
        <v>3958</v>
      </c>
      <c r="I3118" s="144"/>
      <c r="L3118" s="18"/>
      <c r="M3118" s="145"/>
      <c r="T3118" s="39"/>
      <c r="AT3118" s="2" t="s">
        <v>272</v>
      </c>
      <c r="AU3118" s="2" t="s">
        <v>91</v>
      </c>
    </row>
    <row r="3119" spans="2:65" s="146" customFormat="1" ht="11.25">
      <c r="B3119" s="147"/>
      <c r="D3119" s="142" t="s">
        <v>274</v>
      </c>
      <c r="E3119" s="148" t="s">
        <v>44</v>
      </c>
      <c r="F3119" s="149" t="s">
        <v>1029</v>
      </c>
      <c r="H3119" s="148" t="s">
        <v>44</v>
      </c>
      <c r="I3119" s="150"/>
      <c r="L3119" s="147"/>
      <c r="M3119" s="151"/>
      <c r="T3119" s="152"/>
      <c r="AT3119" s="148" t="s">
        <v>274</v>
      </c>
      <c r="AU3119" s="148" t="s">
        <v>91</v>
      </c>
      <c r="AV3119" s="146" t="s">
        <v>89</v>
      </c>
      <c r="AW3119" s="146" t="s">
        <v>42</v>
      </c>
      <c r="AX3119" s="146" t="s">
        <v>82</v>
      </c>
      <c r="AY3119" s="148" t="s">
        <v>263</v>
      </c>
    </row>
    <row r="3120" spans="2:65" s="153" customFormat="1" ht="11.25">
      <c r="B3120" s="154"/>
      <c r="D3120" s="142" t="s">
        <v>274</v>
      </c>
      <c r="E3120" s="155" t="s">
        <v>44</v>
      </c>
      <c r="F3120" s="156" t="s">
        <v>3959</v>
      </c>
      <c r="H3120" s="157">
        <v>1</v>
      </c>
      <c r="I3120" s="158"/>
      <c r="L3120" s="154"/>
      <c r="M3120" s="159"/>
      <c r="T3120" s="160"/>
      <c r="AT3120" s="155" t="s">
        <v>274</v>
      </c>
      <c r="AU3120" s="155" t="s">
        <v>91</v>
      </c>
      <c r="AV3120" s="153" t="s">
        <v>91</v>
      </c>
      <c r="AW3120" s="153" t="s">
        <v>42</v>
      </c>
      <c r="AX3120" s="153" t="s">
        <v>82</v>
      </c>
      <c r="AY3120" s="155" t="s">
        <v>263</v>
      </c>
    </row>
    <row r="3121" spans="2:65" s="153" customFormat="1" ht="11.25">
      <c r="B3121" s="154"/>
      <c r="D3121" s="142" t="s">
        <v>274</v>
      </c>
      <c r="E3121" s="155" t="s">
        <v>44</v>
      </c>
      <c r="F3121" s="156" t="s">
        <v>3960</v>
      </c>
      <c r="H3121" s="157">
        <v>1</v>
      </c>
      <c r="I3121" s="158"/>
      <c r="L3121" s="154"/>
      <c r="M3121" s="159"/>
      <c r="T3121" s="160"/>
      <c r="AT3121" s="155" t="s">
        <v>274</v>
      </c>
      <c r="AU3121" s="155" t="s">
        <v>91</v>
      </c>
      <c r="AV3121" s="153" t="s">
        <v>91</v>
      </c>
      <c r="AW3121" s="153" t="s">
        <v>42</v>
      </c>
      <c r="AX3121" s="153" t="s">
        <v>82</v>
      </c>
      <c r="AY3121" s="155" t="s">
        <v>263</v>
      </c>
    </row>
    <row r="3122" spans="2:65" s="153" customFormat="1" ht="11.25">
      <c r="B3122" s="154"/>
      <c r="D3122" s="142" t="s">
        <v>274</v>
      </c>
      <c r="E3122" s="155" t="s">
        <v>44</v>
      </c>
      <c r="F3122" s="156" t="s">
        <v>3961</v>
      </c>
      <c r="H3122" s="157">
        <v>2</v>
      </c>
      <c r="I3122" s="158"/>
      <c r="L3122" s="154"/>
      <c r="M3122" s="159"/>
      <c r="T3122" s="160"/>
      <c r="AT3122" s="155" t="s">
        <v>274</v>
      </c>
      <c r="AU3122" s="155" t="s">
        <v>91</v>
      </c>
      <c r="AV3122" s="153" t="s">
        <v>91</v>
      </c>
      <c r="AW3122" s="153" t="s">
        <v>42</v>
      </c>
      <c r="AX3122" s="153" t="s">
        <v>82</v>
      </c>
      <c r="AY3122" s="155" t="s">
        <v>263</v>
      </c>
    </row>
    <row r="3123" spans="2:65" s="169" customFormat="1" ht="11.25">
      <c r="B3123" s="170"/>
      <c r="D3123" s="142" t="s">
        <v>274</v>
      </c>
      <c r="E3123" s="171" t="s">
        <v>44</v>
      </c>
      <c r="F3123" s="172" t="s">
        <v>281</v>
      </c>
      <c r="H3123" s="173">
        <v>4</v>
      </c>
      <c r="I3123" s="174"/>
      <c r="L3123" s="170"/>
      <c r="M3123" s="175"/>
      <c r="T3123" s="176"/>
      <c r="AT3123" s="171" t="s">
        <v>274</v>
      </c>
      <c r="AU3123" s="171" t="s">
        <v>91</v>
      </c>
      <c r="AV3123" s="169" t="s">
        <v>270</v>
      </c>
      <c r="AW3123" s="169" t="s">
        <v>42</v>
      </c>
      <c r="AX3123" s="169" t="s">
        <v>89</v>
      </c>
      <c r="AY3123" s="171" t="s">
        <v>263</v>
      </c>
    </row>
    <row r="3124" spans="2:65" s="17" customFormat="1" ht="14.45" customHeight="1">
      <c r="B3124" s="18"/>
      <c r="C3124" s="177" t="s">
        <v>3962</v>
      </c>
      <c r="D3124" s="177" t="s">
        <v>445</v>
      </c>
      <c r="E3124" s="178" t="s">
        <v>3963</v>
      </c>
      <c r="F3124" s="179" t="s">
        <v>3964</v>
      </c>
      <c r="G3124" s="180" t="s">
        <v>439</v>
      </c>
      <c r="H3124" s="181">
        <v>2</v>
      </c>
      <c r="I3124" s="182"/>
      <c r="J3124" s="183">
        <f>ROUND(I3124*H3124,2)</f>
        <v>0</v>
      </c>
      <c r="K3124" s="179" t="s">
        <v>269</v>
      </c>
      <c r="L3124" s="184"/>
      <c r="M3124" s="185" t="s">
        <v>44</v>
      </c>
      <c r="N3124" s="186" t="s">
        <v>53</v>
      </c>
      <c r="P3124" s="138">
        <f>O3124*H3124</f>
        <v>0</v>
      </c>
      <c r="Q3124" s="138">
        <v>1.2489999999999999E-2</v>
      </c>
      <c r="R3124" s="138">
        <f>Q3124*H3124</f>
        <v>2.4979999999999999E-2</v>
      </c>
      <c r="S3124" s="138">
        <v>0</v>
      </c>
      <c r="T3124" s="139">
        <f>S3124*H3124</f>
        <v>0</v>
      </c>
      <c r="AR3124" s="140" t="s">
        <v>496</v>
      </c>
      <c r="AT3124" s="140" t="s">
        <v>445</v>
      </c>
      <c r="AU3124" s="140" t="s">
        <v>91</v>
      </c>
      <c r="AY3124" s="2" t="s">
        <v>263</v>
      </c>
      <c r="BE3124" s="141">
        <f>IF(N3124="základní",J3124,0)</f>
        <v>0</v>
      </c>
      <c r="BF3124" s="141">
        <f>IF(N3124="snížená",J3124,0)</f>
        <v>0</v>
      </c>
      <c r="BG3124" s="141">
        <f>IF(N3124="zákl. přenesená",J3124,0)</f>
        <v>0</v>
      </c>
      <c r="BH3124" s="141">
        <f>IF(N3124="sníž. přenesená",J3124,0)</f>
        <v>0</v>
      </c>
      <c r="BI3124" s="141">
        <f>IF(N3124="nulová",J3124,0)</f>
        <v>0</v>
      </c>
      <c r="BJ3124" s="2" t="s">
        <v>89</v>
      </c>
      <c r="BK3124" s="141">
        <f>ROUND(I3124*H3124,2)</f>
        <v>0</v>
      </c>
      <c r="BL3124" s="2" t="s">
        <v>370</v>
      </c>
      <c r="BM3124" s="140" t="s">
        <v>3965</v>
      </c>
    </row>
    <row r="3125" spans="2:65" s="17" customFormat="1" ht="14.45" customHeight="1">
      <c r="B3125" s="18"/>
      <c r="C3125" s="177" t="s">
        <v>3966</v>
      </c>
      <c r="D3125" s="177" t="s">
        <v>445</v>
      </c>
      <c r="E3125" s="178" t="s">
        <v>3967</v>
      </c>
      <c r="F3125" s="179" t="s">
        <v>3968</v>
      </c>
      <c r="G3125" s="180" t="s">
        <v>439</v>
      </c>
      <c r="H3125" s="181">
        <v>1</v>
      </c>
      <c r="I3125" s="182"/>
      <c r="J3125" s="183">
        <f>ROUND(I3125*H3125,2)</f>
        <v>0</v>
      </c>
      <c r="K3125" s="179" t="s">
        <v>269</v>
      </c>
      <c r="L3125" s="184"/>
      <c r="M3125" s="185" t="s">
        <v>44</v>
      </c>
      <c r="N3125" s="186" t="s">
        <v>53</v>
      </c>
      <c r="P3125" s="138">
        <f>O3125*H3125</f>
        <v>0</v>
      </c>
      <c r="Q3125" s="138">
        <v>1.272E-2</v>
      </c>
      <c r="R3125" s="138">
        <f>Q3125*H3125</f>
        <v>1.272E-2</v>
      </c>
      <c r="S3125" s="138">
        <v>0</v>
      </c>
      <c r="T3125" s="139">
        <f>S3125*H3125</f>
        <v>0</v>
      </c>
      <c r="AR3125" s="140" t="s">
        <v>496</v>
      </c>
      <c r="AT3125" s="140" t="s">
        <v>445</v>
      </c>
      <c r="AU3125" s="140" t="s">
        <v>91</v>
      </c>
      <c r="AY3125" s="2" t="s">
        <v>263</v>
      </c>
      <c r="BE3125" s="141">
        <f>IF(N3125="základní",J3125,0)</f>
        <v>0</v>
      </c>
      <c r="BF3125" s="141">
        <f>IF(N3125="snížená",J3125,0)</f>
        <v>0</v>
      </c>
      <c r="BG3125" s="141">
        <f>IF(N3125="zákl. přenesená",J3125,0)</f>
        <v>0</v>
      </c>
      <c r="BH3125" s="141">
        <f>IF(N3125="sníž. přenesená",J3125,0)</f>
        <v>0</v>
      </c>
      <c r="BI3125" s="141">
        <f>IF(N3125="nulová",J3125,0)</f>
        <v>0</v>
      </c>
      <c r="BJ3125" s="2" t="s">
        <v>89</v>
      </c>
      <c r="BK3125" s="141">
        <f>ROUND(I3125*H3125,2)</f>
        <v>0</v>
      </c>
      <c r="BL3125" s="2" t="s">
        <v>370</v>
      </c>
      <c r="BM3125" s="140" t="s">
        <v>3969</v>
      </c>
    </row>
    <row r="3126" spans="2:65" s="17" customFormat="1" ht="14.45" customHeight="1">
      <c r="B3126" s="18"/>
      <c r="C3126" s="177" t="s">
        <v>3970</v>
      </c>
      <c r="D3126" s="177" t="s">
        <v>445</v>
      </c>
      <c r="E3126" s="178" t="s">
        <v>3971</v>
      </c>
      <c r="F3126" s="179" t="s">
        <v>3972</v>
      </c>
      <c r="G3126" s="180" t="s">
        <v>439</v>
      </c>
      <c r="H3126" s="181">
        <v>1</v>
      </c>
      <c r="I3126" s="182"/>
      <c r="J3126" s="183">
        <f>ROUND(I3126*H3126,2)</f>
        <v>0</v>
      </c>
      <c r="K3126" s="179" t="s">
        <v>269</v>
      </c>
      <c r="L3126" s="184"/>
      <c r="M3126" s="185" t="s">
        <v>44</v>
      </c>
      <c r="N3126" s="186" t="s">
        <v>53</v>
      </c>
      <c r="P3126" s="138">
        <f>O3126*H3126</f>
        <v>0</v>
      </c>
      <c r="Q3126" s="138">
        <v>1.521E-2</v>
      </c>
      <c r="R3126" s="138">
        <f>Q3126*H3126</f>
        <v>1.521E-2</v>
      </c>
      <c r="S3126" s="138">
        <v>0</v>
      </c>
      <c r="T3126" s="139">
        <f>S3126*H3126</f>
        <v>0</v>
      </c>
      <c r="AR3126" s="140" t="s">
        <v>496</v>
      </c>
      <c r="AT3126" s="140" t="s">
        <v>445</v>
      </c>
      <c r="AU3126" s="140" t="s">
        <v>91</v>
      </c>
      <c r="AY3126" s="2" t="s">
        <v>263</v>
      </c>
      <c r="BE3126" s="141">
        <f>IF(N3126="základní",J3126,0)</f>
        <v>0</v>
      </c>
      <c r="BF3126" s="141">
        <f>IF(N3126="snížená",J3126,0)</f>
        <v>0</v>
      </c>
      <c r="BG3126" s="141">
        <f>IF(N3126="zákl. přenesená",J3126,0)</f>
        <v>0</v>
      </c>
      <c r="BH3126" s="141">
        <f>IF(N3126="sníž. přenesená",J3126,0)</f>
        <v>0</v>
      </c>
      <c r="BI3126" s="141">
        <f>IF(N3126="nulová",J3126,0)</f>
        <v>0</v>
      </c>
      <c r="BJ3126" s="2" t="s">
        <v>89</v>
      </c>
      <c r="BK3126" s="141">
        <f>ROUND(I3126*H3126,2)</f>
        <v>0</v>
      </c>
      <c r="BL3126" s="2" t="s">
        <v>370</v>
      </c>
      <c r="BM3126" s="140" t="s">
        <v>3973</v>
      </c>
    </row>
    <row r="3127" spans="2:65" s="17" customFormat="1" ht="14.45" customHeight="1">
      <c r="B3127" s="18"/>
      <c r="C3127" s="129" t="s">
        <v>3974</v>
      </c>
      <c r="D3127" s="129" t="s">
        <v>265</v>
      </c>
      <c r="E3127" s="130" t="s">
        <v>3975</v>
      </c>
      <c r="F3127" s="131" t="s">
        <v>3976</v>
      </c>
      <c r="G3127" s="132" t="s">
        <v>439</v>
      </c>
      <c r="H3127" s="133">
        <v>2</v>
      </c>
      <c r="I3127" s="134"/>
      <c r="J3127" s="135">
        <f>ROUND(I3127*H3127,2)</f>
        <v>0</v>
      </c>
      <c r="K3127" s="131" t="s">
        <v>269</v>
      </c>
      <c r="L3127" s="18"/>
      <c r="M3127" s="136" t="s">
        <v>44</v>
      </c>
      <c r="N3127" s="137" t="s">
        <v>53</v>
      </c>
      <c r="P3127" s="138">
        <f>O3127*H3127</f>
        <v>0</v>
      </c>
      <c r="Q3127" s="138">
        <v>2.2000000000000001E-4</v>
      </c>
      <c r="R3127" s="138">
        <f>Q3127*H3127</f>
        <v>4.4000000000000002E-4</v>
      </c>
      <c r="S3127" s="138">
        <v>0</v>
      </c>
      <c r="T3127" s="139">
        <f>S3127*H3127</f>
        <v>0</v>
      </c>
      <c r="AR3127" s="140" t="s">
        <v>370</v>
      </c>
      <c r="AT3127" s="140" t="s">
        <v>265</v>
      </c>
      <c r="AU3127" s="140" t="s">
        <v>91</v>
      </c>
      <c r="AY3127" s="2" t="s">
        <v>263</v>
      </c>
      <c r="BE3127" s="141">
        <f>IF(N3127="základní",J3127,0)</f>
        <v>0</v>
      </c>
      <c r="BF3127" s="141">
        <f>IF(N3127="snížená",J3127,0)</f>
        <v>0</v>
      </c>
      <c r="BG3127" s="141">
        <f>IF(N3127="zákl. přenesená",J3127,0)</f>
        <v>0</v>
      </c>
      <c r="BH3127" s="141">
        <f>IF(N3127="sníž. přenesená",J3127,0)</f>
        <v>0</v>
      </c>
      <c r="BI3127" s="141">
        <f>IF(N3127="nulová",J3127,0)</f>
        <v>0</v>
      </c>
      <c r="BJ3127" s="2" t="s">
        <v>89</v>
      </c>
      <c r="BK3127" s="141">
        <f>ROUND(I3127*H3127,2)</f>
        <v>0</v>
      </c>
      <c r="BL3127" s="2" t="s">
        <v>370</v>
      </c>
      <c r="BM3127" s="140" t="s">
        <v>3977</v>
      </c>
    </row>
    <row r="3128" spans="2:65" s="17" customFormat="1" ht="214.5">
      <c r="B3128" s="18"/>
      <c r="D3128" s="142" t="s">
        <v>272</v>
      </c>
      <c r="F3128" s="143" t="s">
        <v>3958</v>
      </c>
      <c r="I3128" s="144"/>
      <c r="L3128" s="18"/>
      <c r="M3128" s="145"/>
      <c r="T3128" s="39"/>
      <c r="AT3128" s="2" t="s">
        <v>272</v>
      </c>
      <c r="AU3128" s="2" t="s">
        <v>91</v>
      </c>
    </row>
    <row r="3129" spans="2:65" s="146" customFormat="1" ht="11.25">
      <c r="B3129" s="147"/>
      <c r="D3129" s="142" t="s">
        <v>274</v>
      </c>
      <c r="E3129" s="148" t="s">
        <v>44</v>
      </c>
      <c r="F3129" s="149" t="s">
        <v>1029</v>
      </c>
      <c r="H3129" s="148" t="s">
        <v>44</v>
      </c>
      <c r="I3129" s="150"/>
      <c r="L3129" s="147"/>
      <c r="M3129" s="151"/>
      <c r="T3129" s="152"/>
      <c r="AT3129" s="148" t="s">
        <v>274</v>
      </c>
      <c r="AU3129" s="148" t="s">
        <v>91</v>
      </c>
      <c r="AV3129" s="146" t="s">
        <v>89</v>
      </c>
      <c r="AW3129" s="146" t="s">
        <v>42</v>
      </c>
      <c r="AX3129" s="146" t="s">
        <v>82</v>
      </c>
      <c r="AY3129" s="148" t="s">
        <v>263</v>
      </c>
    </row>
    <row r="3130" spans="2:65" s="153" customFormat="1" ht="11.25">
      <c r="B3130" s="154"/>
      <c r="D3130" s="142" t="s">
        <v>274</v>
      </c>
      <c r="E3130" s="155" t="s">
        <v>44</v>
      </c>
      <c r="F3130" s="156" t="s">
        <v>3978</v>
      </c>
      <c r="H3130" s="157">
        <v>1</v>
      </c>
      <c r="I3130" s="158"/>
      <c r="L3130" s="154"/>
      <c r="M3130" s="159"/>
      <c r="T3130" s="160"/>
      <c r="AT3130" s="155" t="s">
        <v>274</v>
      </c>
      <c r="AU3130" s="155" t="s">
        <v>91</v>
      </c>
      <c r="AV3130" s="153" t="s">
        <v>91</v>
      </c>
      <c r="AW3130" s="153" t="s">
        <v>42</v>
      </c>
      <c r="AX3130" s="153" t="s">
        <v>82</v>
      </c>
      <c r="AY3130" s="155" t="s">
        <v>263</v>
      </c>
    </row>
    <row r="3131" spans="2:65" s="153" customFormat="1" ht="11.25">
      <c r="B3131" s="154"/>
      <c r="D3131" s="142" t="s">
        <v>274</v>
      </c>
      <c r="E3131" s="155" t="s">
        <v>44</v>
      </c>
      <c r="F3131" s="156" t="s">
        <v>3979</v>
      </c>
      <c r="H3131" s="157">
        <v>1</v>
      </c>
      <c r="I3131" s="158"/>
      <c r="L3131" s="154"/>
      <c r="M3131" s="159"/>
      <c r="T3131" s="160"/>
      <c r="AT3131" s="155" t="s">
        <v>274</v>
      </c>
      <c r="AU3131" s="155" t="s">
        <v>91</v>
      </c>
      <c r="AV3131" s="153" t="s">
        <v>91</v>
      </c>
      <c r="AW3131" s="153" t="s">
        <v>42</v>
      </c>
      <c r="AX3131" s="153" t="s">
        <v>82</v>
      </c>
      <c r="AY3131" s="155" t="s">
        <v>263</v>
      </c>
    </row>
    <row r="3132" spans="2:65" s="169" customFormat="1" ht="11.25">
      <c r="B3132" s="170"/>
      <c r="D3132" s="142" t="s">
        <v>274</v>
      </c>
      <c r="E3132" s="171" t="s">
        <v>44</v>
      </c>
      <c r="F3132" s="172" t="s">
        <v>281</v>
      </c>
      <c r="H3132" s="173">
        <v>2</v>
      </c>
      <c r="I3132" s="174"/>
      <c r="L3132" s="170"/>
      <c r="M3132" s="175"/>
      <c r="T3132" s="176"/>
      <c r="AT3132" s="171" t="s">
        <v>274</v>
      </c>
      <c r="AU3132" s="171" t="s">
        <v>91</v>
      </c>
      <c r="AV3132" s="169" t="s">
        <v>270</v>
      </c>
      <c r="AW3132" s="169" t="s">
        <v>42</v>
      </c>
      <c r="AX3132" s="169" t="s">
        <v>89</v>
      </c>
      <c r="AY3132" s="171" t="s">
        <v>263</v>
      </c>
    </row>
    <row r="3133" spans="2:65" s="17" customFormat="1" ht="14.45" customHeight="1">
      <c r="B3133" s="18"/>
      <c r="C3133" s="177" t="s">
        <v>3980</v>
      </c>
      <c r="D3133" s="177" t="s">
        <v>445</v>
      </c>
      <c r="E3133" s="178" t="s">
        <v>3981</v>
      </c>
      <c r="F3133" s="179" t="s">
        <v>3982</v>
      </c>
      <c r="G3133" s="180" t="s">
        <v>439</v>
      </c>
      <c r="H3133" s="181">
        <v>1</v>
      </c>
      <c r="I3133" s="182"/>
      <c r="J3133" s="183">
        <f>ROUND(I3133*H3133,2)</f>
        <v>0</v>
      </c>
      <c r="K3133" s="179" t="s">
        <v>269</v>
      </c>
      <c r="L3133" s="184"/>
      <c r="M3133" s="185" t="s">
        <v>44</v>
      </c>
      <c r="N3133" s="186" t="s">
        <v>53</v>
      </c>
      <c r="P3133" s="138">
        <f>O3133*H3133</f>
        <v>0</v>
      </c>
      <c r="Q3133" s="138">
        <v>1.8679999999999999E-2</v>
      </c>
      <c r="R3133" s="138">
        <f>Q3133*H3133</f>
        <v>1.8679999999999999E-2</v>
      </c>
      <c r="S3133" s="138">
        <v>0</v>
      </c>
      <c r="T3133" s="139">
        <f>S3133*H3133</f>
        <v>0</v>
      </c>
      <c r="AR3133" s="140" t="s">
        <v>496</v>
      </c>
      <c r="AT3133" s="140" t="s">
        <v>445</v>
      </c>
      <c r="AU3133" s="140" t="s">
        <v>91</v>
      </c>
      <c r="AY3133" s="2" t="s">
        <v>263</v>
      </c>
      <c r="BE3133" s="141">
        <f>IF(N3133="základní",J3133,0)</f>
        <v>0</v>
      </c>
      <c r="BF3133" s="141">
        <f>IF(N3133="snížená",J3133,0)</f>
        <v>0</v>
      </c>
      <c r="BG3133" s="141">
        <f>IF(N3133="zákl. přenesená",J3133,0)</f>
        <v>0</v>
      </c>
      <c r="BH3133" s="141">
        <f>IF(N3133="sníž. přenesená",J3133,0)</f>
        <v>0</v>
      </c>
      <c r="BI3133" s="141">
        <f>IF(N3133="nulová",J3133,0)</f>
        <v>0</v>
      </c>
      <c r="BJ3133" s="2" t="s">
        <v>89</v>
      </c>
      <c r="BK3133" s="141">
        <f>ROUND(I3133*H3133,2)</f>
        <v>0</v>
      </c>
      <c r="BL3133" s="2" t="s">
        <v>370</v>
      </c>
      <c r="BM3133" s="140" t="s">
        <v>3983</v>
      </c>
    </row>
    <row r="3134" spans="2:65" s="17" customFormat="1" ht="14.45" customHeight="1">
      <c r="B3134" s="18"/>
      <c r="C3134" s="177" t="s">
        <v>3984</v>
      </c>
      <c r="D3134" s="177" t="s">
        <v>445</v>
      </c>
      <c r="E3134" s="178" t="s">
        <v>3985</v>
      </c>
      <c r="F3134" s="179" t="s">
        <v>3986</v>
      </c>
      <c r="G3134" s="180" t="s">
        <v>439</v>
      </c>
      <c r="H3134" s="181">
        <v>1</v>
      </c>
      <c r="I3134" s="182"/>
      <c r="J3134" s="183">
        <f>ROUND(I3134*H3134,2)</f>
        <v>0</v>
      </c>
      <c r="K3134" s="179" t="s">
        <v>269</v>
      </c>
      <c r="L3134" s="184"/>
      <c r="M3134" s="185" t="s">
        <v>44</v>
      </c>
      <c r="N3134" s="186" t="s">
        <v>53</v>
      </c>
      <c r="P3134" s="138">
        <f>O3134*H3134</f>
        <v>0</v>
      </c>
      <c r="Q3134" s="138">
        <v>1.95E-2</v>
      </c>
      <c r="R3134" s="138">
        <f>Q3134*H3134</f>
        <v>1.95E-2</v>
      </c>
      <c r="S3134" s="138">
        <v>0</v>
      </c>
      <c r="T3134" s="139">
        <f>S3134*H3134</f>
        <v>0</v>
      </c>
      <c r="AR3134" s="140" t="s">
        <v>496</v>
      </c>
      <c r="AT3134" s="140" t="s">
        <v>445</v>
      </c>
      <c r="AU3134" s="140" t="s">
        <v>91</v>
      </c>
      <c r="AY3134" s="2" t="s">
        <v>263</v>
      </c>
      <c r="BE3134" s="141">
        <f>IF(N3134="základní",J3134,0)</f>
        <v>0</v>
      </c>
      <c r="BF3134" s="141">
        <f>IF(N3134="snížená",J3134,0)</f>
        <v>0</v>
      </c>
      <c r="BG3134" s="141">
        <f>IF(N3134="zákl. přenesená",J3134,0)</f>
        <v>0</v>
      </c>
      <c r="BH3134" s="141">
        <f>IF(N3134="sníž. přenesená",J3134,0)</f>
        <v>0</v>
      </c>
      <c r="BI3134" s="141">
        <f>IF(N3134="nulová",J3134,0)</f>
        <v>0</v>
      </c>
      <c r="BJ3134" s="2" t="s">
        <v>89</v>
      </c>
      <c r="BK3134" s="141">
        <f>ROUND(I3134*H3134,2)</f>
        <v>0</v>
      </c>
      <c r="BL3134" s="2" t="s">
        <v>370</v>
      </c>
      <c r="BM3134" s="140" t="s">
        <v>3987</v>
      </c>
    </row>
    <row r="3135" spans="2:65" s="17" customFormat="1" ht="24.2" customHeight="1">
      <c r="B3135" s="18"/>
      <c r="C3135" s="129" t="s">
        <v>3988</v>
      </c>
      <c r="D3135" s="129" t="s">
        <v>265</v>
      </c>
      <c r="E3135" s="130" t="s">
        <v>3989</v>
      </c>
      <c r="F3135" s="131" t="s">
        <v>3990</v>
      </c>
      <c r="G3135" s="132" t="s">
        <v>439</v>
      </c>
      <c r="H3135" s="133">
        <v>6</v>
      </c>
      <c r="I3135" s="134"/>
      <c r="J3135" s="135">
        <f>ROUND(I3135*H3135,2)</f>
        <v>0</v>
      </c>
      <c r="K3135" s="131" t="s">
        <v>269</v>
      </c>
      <c r="L3135" s="18"/>
      <c r="M3135" s="136" t="s">
        <v>44</v>
      </c>
      <c r="N3135" s="137" t="s">
        <v>53</v>
      </c>
      <c r="P3135" s="138">
        <f>O3135*H3135</f>
        <v>0</v>
      </c>
      <c r="Q3135" s="138">
        <v>1.805E-2</v>
      </c>
      <c r="R3135" s="138">
        <f>Q3135*H3135</f>
        <v>0.10830000000000001</v>
      </c>
      <c r="S3135" s="138">
        <v>0</v>
      </c>
      <c r="T3135" s="139">
        <f>S3135*H3135</f>
        <v>0</v>
      </c>
      <c r="AR3135" s="140" t="s">
        <v>370</v>
      </c>
      <c r="AT3135" s="140" t="s">
        <v>265</v>
      </c>
      <c r="AU3135" s="140" t="s">
        <v>91</v>
      </c>
      <c r="AY3135" s="2" t="s">
        <v>263</v>
      </c>
      <c r="BE3135" s="141">
        <f>IF(N3135="základní",J3135,0)</f>
        <v>0</v>
      </c>
      <c r="BF3135" s="141">
        <f>IF(N3135="snížená",J3135,0)</f>
        <v>0</v>
      </c>
      <c r="BG3135" s="141">
        <f>IF(N3135="zákl. přenesená",J3135,0)</f>
        <v>0</v>
      </c>
      <c r="BH3135" s="141">
        <f>IF(N3135="sníž. přenesená",J3135,0)</f>
        <v>0</v>
      </c>
      <c r="BI3135" s="141">
        <f>IF(N3135="nulová",J3135,0)</f>
        <v>0</v>
      </c>
      <c r="BJ3135" s="2" t="s">
        <v>89</v>
      </c>
      <c r="BK3135" s="141">
        <f>ROUND(I3135*H3135,2)</f>
        <v>0</v>
      </c>
      <c r="BL3135" s="2" t="s">
        <v>370</v>
      </c>
      <c r="BM3135" s="140" t="s">
        <v>3991</v>
      </c>
    </row>
    <row r="3136" spans="2:65" s="17" customFormat="1" ht="214.5">
      <c r="B3136" s="18"/>
      <c r="D3136" s="142" t="s">
        <v>272</v>
      </c>
      <c r="F3136" s="143" t="s">
        <v>3958</v>
      </c>
      <c r="I3136" s="144"/>
      <c r="L3136" s="18"/>
      <c r="M3136" s="145"/>
      <c r="T3136" s="39"/>
      <c r="AT3136" s="2" t="s">
        <v>272</v>
      </c>
      <c r="AU3136" s="2" t="s">
        <v>91</v>
      </c>
    </row>
    <row r="3137" spans="2:65" s="17" customFormat="1" ht="24.2" customHeight="1">
      <c r="B3137" s="18"/>
      <c r="C3137" s="129" t="s">
        <v>3992</v>
      </c>
      <c r="D3137" s="129" t="s">
        <v>265</v>
      </c>
      <c r="E3137" s="130" t="s">
        <v>3993</v>
      </c>
      <c r="F3137" s="131" t="s">
        <v>3994</v>
      </c>
      <c r="G3137" s="132" t="s">
        <v>139</v>
      </c>
      <c r="H3137" s="133">
        <v>19.82</v>
      </c>
      <c r="I3137" s="134"/>
      <c r="J3137" s="135">
        <f>ROUND(I3137*H3137,2)</f>
        <v>0</v>
      </c>
      <c r="K3137" s="131" t="s">
        <v>269</v>
      </c>
      <c r="L3137" s="18"/>
      <c r="M3137" s="136" t="s">
        <v>44</v>
      </c>
      <c r="N3137" s="137" t="s">
        <v>53</v>
      </c>
      <c r="P3137" s="138">
        <f>O3137*H3137</f>
        <v>0</v>
      </c>
      <c r="Q3137" s="138">
        <v>6.8239999999999995E-2</v>
      </c>
      <c r="R3137" s="138">
        <f>Q3137*H3137</f>
        <v>1.3525167999999999</v>
      </c>
      <c r="S3137" s="138">
        <v>0</v>
      </c>
      <c r="T3137" s="139">
        <f>S3137*H3137</f>
        <v>0</v>
      </c>
      <c r="AR3137" s="140" t="s">
        <v>370</v>
      </c>
      <c r="AT3137" s="140" t="s">
        <v>265</v>
      </c>
      <c r="AU3137" s="140" t="s">
        <v>91</v>
      </c>
      <c r="AY3137" s="2" t="s">
        <v>263</v>
      </c>
      <c r="BE3137" s="141">
        <f>IF(N3137="základní",J3137,0)</f>
        <v>0</v>
      </c>
      <c r="BF3137" s="141">
        <f>IF(N3137="snížená",J3137,0)</f>
        <v>0</v>
      </c>
      <c r="BG3137" s="141">
        <f>IF(N3137="zákl. přenesená",J3137,0)</f>
        <v>0</v>
      </c>
      <c r="BH3137" s="141">
        <f>IF(N3137="sníž. přenesená",J3137,0)</f>
        <v>0</v>
      </c>
      <c r="BI3137" s="141">
        <f>IF(N3137="nulová",J3137,0)</f>
        <v>0</v>
      </c>
      <c r="BJ3137" s="2" t="s">
        <v>89</v>
      </c>
      <c r="BK3137" s="141">
        <f>ROUND(I3137*H3137,2)</f>
        <v>0</v>
      </c>
      <c r="BL3137" s="2" t="s">
        <v>370</v>
      </c>
      <c r="BM3137" s="140" t="s">
        <v>3995</v>
      </c>
    </row>
    <row r="3138" spans="2:65" s="17" customFormat="1" ht="58.5">
      <c r="B3138" s="18"/>
      <c r="D3138" s="142" t="s">
        <v>272</v>
      </c>
      <c r="F3138" s="143" t="s">
        <v>3996</v>
      </c>
      <c r="I3138" s="144"/>
      <c r="L3138" s="18"/>
      <c r="M3138" s="145"/>
      <c r="T3138" s="39"/>
      <c r="AT3138" s="2" t="s">
        <v>272</v>
      </c>
      <c r="AU3138" s="2" t="s">
        <v>91</v>
      </c>
    </row>
    <row r="3139" spans="2:65" s="146" customFormat="1" ht="11.25">
      <c r="B3139" s="147"/>
      <c r="D3139" s="142" t="s">
        <v>274</v>
      </c>
      <c r="E3139" s="148" t="s">
        <v>44</v>
      </c>
      <c r="F3139" s="149" t="s">
        <v>396</v>
      </c>
      <c r="H3139" s="148" t="s">
        <v>44</v>
      </c>
      <c r="I3139" s="150"/>
      <c r="L3139" s="147"/>
      <c r="M3139" s="151"/>
      <c r="T3139" s="152"/>
      <c r="AT3139" s="148" t="s">
        <v>274</v>
      </c>
      <c r="AU3139" s="148" t="s">
        <v>91</v>
      </c>
      <c r="AV3139" s="146" t="s">
        <v>89</v>
      </c>
      <c r="AW3139" s="146" t="s">
        <v>42</v>
      </c>
      <c r="AX3139" s="146" t="s">
        <v>82</v>
      </c>
      <c r="AY3139" s="148" t="s">
        <v>263</v>
      </c>
    </row>
    <row r="3140" spans="2:65" s="146" customFormat="1" ht="11.25">
      <c r="B3140" s="147"/>
      <c r="D3140" s="142" t="s">
        <v>274</v>
      </c>
      <c r="E3140" s="148" t="s">
        <v>44</v>
      </c>
      <c r="F3140" s="149" t="s">
        <v>3997</v>
      </c>
      <c r="H3140" s="148" t="s">
        <v>44</v>
      </c>
      <c r="I3140" s="150"/>
      <c r="L3140" s="147"/>
      <c r="M3140" s="151"/>
      <c r="T3140" s="152"/>
      <c r="AT3140" s="148" t="s">
        <v>274</v>
      </c>
      <c r="AU3140" s="148" t="s">
        <v>91</v>
      </c>
      <c r="AV3140" s="146" t="s">
        <v>89</v>
      </c>
      <c r="AW3140" s="146" t="s">
        <v>42</v>
      </c>
      <c r="AX3140" s="146" t="s">
        <v>82</v>
      </c>
      <c r="AY3140" s="148" t="s">
        <v>263</v>
      </c>
    </row>
    <row r="3141" spans="2:65" s="153" customFormat="1" ht="11.25">
      <c r="B3141" s="154"/>
      <c r="D3141" s="142" t="s">
        <v>274</v>
      </c>
      <c r="E3141" s="155" t="s">
        <v>44</v>
      </c>
      <c r="F3141" s="156" t="s">
        <v>3998</v>
      </c>
      <c r="H3141" s="157">
        <v>15.2</v>
      </c>
      <c r="I3141" s="158"/>
      <c r="L3141" s="154"/>
      <c r="M3141" s="159"/>
      <c r="T3141" s="160"/>
      <c r="AT3141" s="155" t="s">
        <v>274</v>
      </c>
      <c r="AU3141" s="155" t="s">
        <v>91</v>
      </c>
      <c r="AV3141" s="153" t="s">
        <v>91</v>
      </c>
      <c r="AW3141" s="153" t="s">
        <v>42</v>
      </c>
      <c r="AX3141" s="153" t="s">
        <v>82</v>
      </c>
      <c r="AY3141" s="155" t="s">
        <v>263</v>
      </c>
    </row>
    <row r="3142" spans="2:65" s="146" customFormat="1" ht="11.25">
      <c r="B3142" s="147"/>
      <c r="D3142" s="142" t="s">
        <v>274</v>
      </c>
      <c r="E3142" s="148" t="s">
        <v>44</v>
      </c>
      <c r="F3142" s="149" t="s">
        <v>415</v>
      </c>
      <c r="H3142" s="148" t="s">
        <v>44</v>
      </c>
      <c r="I3142" s="150"/>
      <c r="L3142" s="147"/>
      <c r="M3142" s="151"/>
      <c r="T3142" s="152"/>
      <c r="AT3142" s="148" t="s">
        <v>274</v>
      </c>
      <c r="AU3142" s="148" t="s">
        <v>91</v>
      </c>
      <c r="AV3142" s="146" t="s">
        <v>89</v>
      </c>
      <c r="AW3142" s="146" t="s">
        <v>42</v>
      </c>
      <c r="AX3142" s="146" t="s">
        <v>82</v>
      </c>
      <c r="AY3142" s="148" t="s">
        <v>263</v>
      </c>
    </row>
    <row r="3143" spans="2:65" s="153" customFormat="1" ht="11.25">
      <c r="B3143" s="154"/>
      <c r="D3143" s="142" t="s">
        <v>274</v>
      </c>
      <c r="E3143" s="155" t="s">
        <v>44</v>
      </c>
      <c r="F3143" s="156" t="s">
        <v>599</v>
      </c>
      <c r="H3143" s="157">
        <v>-3.1520000000000001</v>
      </c>
      <c r="I3143" s="158"/>
      <c r="L3143" s="154"/>
      <c r="M3143" s="159"/>
      <c r="T3143" s="160"/>
      <c r="AT3143" s="155" t="s">
        <v>274</v>
      </c>
      <c r="AU3143" s="155" t="s">
        <v>91</v>
      </c>
      <c r="AV3143" s="153" t="s">
        <v>91</v>
      </c>
      <c r="AW3143" s="153" t="s">
        <v>42</v>
      </c>
      <c r="AX3143" s="153" t="s">
        <v>82</v>
      </c>
      <c r="AY3143" s="155" t="s">
        <v>263</v>
      </c>
    </row>
    <row r="3144" spans="2:65" s="146" customFormat="1" ht="11.25">
      <c r="B3144" s="147"/>
      <c r="D3144" s="142" t="s">
        <v>274</v>
      </c>
      <c r="E3144" s="148" t="s">
        <v>44</v>
      </c>
      <c r="F3144" s="149" t="s">
        <v>3999</v>
      </c>
      <c r="H3144" s="148" t="s">
        <v>44</v>
      </c>
      <c r="I3144" s="150"/>
      <c r="L3144" s="147"/>
      <c r="M3144" s="151"/>
      <c r="T3144" s="152"/>
      <c r="AT3144" s="148" t="s">
        <v>274</v>
      </c>
      <c r="AU3144" s="148" t="s">
        <v>91</v>
      </c>
      <c r="AV3144" s="146" t="s">
        <v>89</v>
      </c>
      <c r="AW3144" s="146" t="s">
        <v>42</v>
      </c>
      <c r="AX3144" s="146" t="s">
        <v>82</v>
      </c>
      <c r="AY3144" s="148" t="s">
        <v>263</v>
      </c>
    </row>
    <row r="3145" spans="2:65" s="153" customFormat="1" ht="11.25">
      <c r="B3145" s="154"/>
      <c r="D3145" s="142" t="s">
        <v>274</v>
      </c>
      <c r="E3145" s="155" t="s">
        <v>44</v>
      </c>
      <c r="F3145" s="156" t="s">
        <v>4000</v>
      </c>
      <c r="H3145" s="157">
        <v>9.3480000000000008</v>
      </c>
      <c r="I3145" s="158"/>
      <c r="L3145" s="154"/>
      <c r="M3145" s="159"/>
      <c r="T3145" s="160"/>
      <c r="AT3145" s="155" t="s">
        <v>274</v>
      </c>
      <c r="AU3145" s="155" t="s">
        <v>91</v>
      </c>
      <c r="AV3145" s="153" t="s">
        <v>91</v>
      </c>
      <c r="AW3145" s="153" t="s">
        <v>42</v>
      </c>
      <c r="AX3145" s="153" t="s">
        <v>82</v>
      </c>
      <c r="AY3145" s="155" t="s">
        <v>263</v>
      </c>
    </row>
    <row r="3146" spans="2:65" s="146" customFormat="1" ht="11.25">
      <c r="B3146" s="147"/>
      <c r="D3146" s="142" t="s">
        <v>274</v>
      </c>
      <c r="E3146" s="148" t="s">
        <v>44</v>
      </c>
      <c r="F3146" s="149" t="s">
        <v>415</v>
      </c>
      <c r="H3146" s="148" t="s">
        <v>44</v>
      </c>
      <c r="I3146" s="150"/>
      <c r="L3146" s="147"/>
      <c r="M3146" s="151"/>
      <c r="T3146" s="152"/>
      <c r="AT3146" s="148" t="s">
        <v>274</v>
      </c>
      <c r="AU3146" s="148" t="s">
        <v>91</v>
      </c>
      <c r="AV3146" s="146" t="s">
        <v>89</v>
      </c>
      <c r="AW3146" s="146" t="s">
        <v>42</v>
      </c>
      <c r="AX3146" s="146" t="s">
        <v>82</v>
      </c>
      <c r="AY3146" s="148" t="s">
        <v>263</v>
      </c>
    </row>
    <row r="3147" spans="2:65" s="153" customFormat="1" ht="11.25">
      <c r="B3147" s="154"/>
      <c r="D3147" s="142" t="s">
        <v>274</v>
      </c>
      <c r="E3147" s="155" t="s">
        <v>44</v>
      </c>
      <c r="F3147" s="156" t="s">
        <v>1198</v>
      </c>
      <c r="H3147" s="157">
        <v>-1.5760000000000001</v>
      </c>
      <c r="I3147" s="158"/>
      <c r="L3147" s="154"/>
      <c r="M3147" s="159"/>
      <c r="T3147" s="160"/>
      <c r="AT3147" s="155" t="s">
        <v>274</v>
      </c>
      <c r="AU3147" s="155" t="s">
        <v>91</v>
      </c>
      <c r="AV3147" s="153" t="s">
        <v>91</v>
      </c>
      <c r="AW3147" s="153" t="s">
        <v>42</v>
      </c>
      <c r="AX3147" s="153" t="s">
        <v>82</v>
      </c>
      <c r="AY3147" s="155" t="s">
        <v>263</v>
      </c>
    </row>
    <row r="3148" spans="2:65" s="161" customFormat="1" ht="11.25">
      <c r="B3148" s="162"/>
      <c r="D3148" s="142" t="s">
        <v>274</v>
      </c>
      <c r="E3148" s="163" t="s">
        <v>44</v>
      </c>
      <c r="F3148" s="164" t="s">
        <v>391</v>
      </c>
      <c r="H3148" s="165">
        <v>19.82</v>
      </c>
      <c r="I3148" s="166"/>
      <c r="L3148" s="162"/>
      <c r="M3148" s="167"/>
      <c r="T3148" s="168"/>
      <c r="AT3148" s="163" t="s">
        <v>274</v>
      </c>
      <c r="AU3148" s="163" t="s">
        <v>91</v>
      </c>
      <c r="AV3148" s="161" t="s">
        <v>141</v>
      </c>
      <c r="AW3148" s="161" t="s">
        <v>42</v>
      </c>
      <c r="AX3148" s="161" t="s">
        <v>82</v>
      </c>
      <c r="AY3148" s="163" t="s">
        <v>263</v>
      </c>
    </row>
    <row r="3149" spans="2:65" s="169" customFormat="1" ht="11.25">
      <c r="B3149" s="170"/>
      <c r="D3149" s="142" t="s">
        <v>274</v>
      </c>
      <c r="E3149" s="171" t="s">
        <v>44</v>
      </c>
      <c r="F3149" s="172" t="s">
        <v>281</v>
      </c>
      <c r="H3149" s="173">
        <v>19.82</v>
      </c>
      <c r="I3149" s="174"/>
      <c r="L3149" s="170"/>
      <c r="M3149" s="175"/>
      <c r="T3149" s="176"/>
      <c r="AT3149" s="171" t="s">
        <v>274</v>
      </c>
      <c r="AU3149" s="171" t="s">
        <v>91</v>
      </c>
      <c r="AV3149" s="169" t="s">
        <v>270</v>
      </c>
      <c r="AW3149" s="169" t="s">
        <v>42</v>
      </c>
      <c r="AX3149" s="169" t="s">
        <v>89</v>
      </c>
      <c r="AY3149" s="171" t="s">
        <v>263</v>
      </c>
    </row>
    <row r="3150" spans="2:65" s="17" customFormat="1" ht="24.2" customHeight="1">
      <c r="B3150" s="18"/>
      <c r="C3150" s="129" t="s">
        <v>4001</v>
      </c>
      <c r="D3150" s="129" t="s">
        <v>265</v>
      </c>
      <c r="E3150" s="130" t="s">
        <v>4002</v>
      </c>
      <c r="F3150" s="131" t="s">
        <v>4003</v>
      </c>
      <c r="G3150" s="132" t="s">
        <v>139</v>
      </c>
      <c r="H3150" s="133">
        <v>42.146000000000001</v>
      </c>
      <c r="I3150" s="134"/>
      <c r="J3150" s="135">
        <f>ROUND(I3150*H3150,2)</f>
        <v>0</v>
      </c>
      <c r="K3150" s="131" t="s">
        <v>269</v>
      </c>
      <c r="L3150" s="18"/>
      <c r="M3150" s="136" t="s">
        <v>44</v>
      </c>
      <c r="N3150" s="137" t="s">
        <v>53</v>
      </c>
      <c r="P3150" s="138">
        <f>O3150*H3150</f>
        <v>0</v>
      </c>
      <c r="Q3150" s="138">
        <v>6.8479999999999999E-2</v>
      </c>
      <c r="R3150" s="138">
        <f>Q3150*H3150</f>
        <v>2.88615808</v>
      </c>
      <c r="S3150" s="138">
        <v>0</v>
      </c>
      <c r="T3150" s="139">
        <f>S3150*H3150</f>
        <v>0</v>
      </c>
      <c r="AR3150" s="140" t="s">
        <v>370</v>
      </c>
      <c r="AT3150" s="140" t="s">
        <v>265</v>
      </c>
      <c r="AU3150" s="140" t="s">
        <v>91</v>
      </c>
      <c r="AY3150" s="2" t="s">
        <v>263</v>
      </c>
      <c r="BE3150" s="141">
        <f>IF(N3150="základní",J3150,0)</f>
        <v>0</v>
      </c>
      <c r="BF3150" s="141">
        <f>IF(N3150="snížená",J3150,0)</f>
        <v>0</v>
      </c>
      <c r="BG3150" s="141">
        <f>IF(N3150="zákl. přenesená",J3150,0)</f>
        <v>0</v>
      </c>
      <c r="BH3150" s="141">
        <f>IF(N3150="sníž. přenesená",J3150,0)</f>
        <v>0</v>
      </c>
      <c r="BI3150" s="141">
        <f>IF(N3150="nulová",J3150,0)</f>
        <v>0</v>
      </c>
      <c r="BJ3150" s="2" t="s">
        <v>89</v>
      </c>
      <c r="BK3150" s="141">
        <f>ROUND(I3150*H3150,2)</f>
        <v>0</v>
      </c>
      <c r="BL3150" s="2" t="s">
        <v>370</v>
      </c>
      <c r="BM3150" s="140" t="s">
        <v>4004</v>
      </c>
    </row>
    <row r="3151" spans="2:65" s="17" customFormat="1" ht="58.5">
      <c r="B3151" s="18"/>
      <c r="D3151" s="142" t="s">
        <v>272</v>
      </c>
      <c r="F3151" s="143" t="s">
        <v>3996</v>
      </c>
      <c r="I3151" s="144"/>
      <c r="L3151" s="18"/>
      <c r="M3151" s="145"/>
      <c r="T3151" s="39"/>
      <c r="AT3151" s="2" t="s">
        <v>272</v>
      </c>
      <c r="AU3151" s="2" t="s">
        <v>91</v>
      </c>
    </row>
    <row r="3152" spans="2:65" s="146" customFormat="1" ht="11.25">
      <c r="B3152" s="147"/>
      <c r="D3152" s="142" t="s">
        <v>274</v>
      </c>
      <c r="E3152" s="148" t="s">
        <v>44</v>
      </c>
      <c r="F3152" s="149" t="s">
        <v>396</v>
      </c>
      <c r="H3152" s="148" t="s">
        <v>44</v>
      </c>
      <c r="I3152" s="150"/>
      <c r="L3152" s="147"/>
      <c r="M3152" s="151"/>
      <c r="T3152" s="152"/>
      <c r="AT3152" s="148" t="s">
        <v>274</v>
      </c>
      <c r="AU3152" s="148" t="s">
        <v>91</v>
      </c>
      <c r="AV3152" s="146" t="s">
        <v>89</v>
      </c>
      <c r="AW3152" s="146" t="s">
        <v>42</v>
      </c>
      <c r="AX3152" s="146" t="s">
        <v>82</v>
      </c>
      <c r="AY3152" s="148" t="s">
        <v>263</v>
      </c>
    </row>
    <row r="3153" spans="2:65" s="146" customFormat="1" ht="11.25">
      <c r="B3153" s="147"/>
      <c r="D3153" s="142" t="s">
        <v>274</v>
      </c>
      <c r="E3153" s="148" t="s">
        <v>44</v>
      </c>
      <c r="F3153" s="149" t="s">
        <v>4005</v>
      </c>
      <c r="H3153" s="148" t="s">
        <v>44</v>
      </c>
      <c r="I3153" s="150"/>
      <c r="L3153" s="147"/>
      <c r="M3153" s="151"/>
      <c r="T3153" s="152"/>
      <c r="AT3153" s="148" t="s">
        <v>274</v>
      </c>
      <c r="AU3153" s="148" t="s">
        <v>91</v>
      </c>
      <c r="AV3153" s="146" t="s">
        <v>89</v>
      </c>
      <c r="AW3153" s="146" t="s">
        <v>42</v>
      </c>
      <c r="AX3153" s="146" t="s">
        <v>82</v>
      </c>
      <c r="AY3153" s="148" t="s">
        <v>263</v>
      </c>
    </row>
    <row r="3154" spans="2:65" s="153" customFormat="1" ht="11.25">
      <c r="B3154" s="154"/>
      <c r="D3154" s="142" t="s">
        <v>274</v>
      </c>
      <c r="E3154" s="155" t="s">
        <v>44</v>
      </c>
      <c r="F3154" s="156" t="s">
        <v>4006</v>
      </c>
      <c r="H3154" s="157">
        <v>2.6949999999999998</v>
      </c>
      <c r="I3154" s="158"/>
      <c r="L3154" s="154"/>
      <c r="M3154" s="159"/>
      <c r="T3154" s="160"/>
      <c r="AT3154" s="155" t="s">
        <v>274</v>
      </c>
      <c r="AU3154" s="155" t="s">
        <v>91</v>
      </c>
      <c r="AV3154" s="153" t="s">
        <v>91</v>
      </c>
      <c r="AW3154" s="153" t="s">
        <v>42</v>
      </c>
      <c r="AX3154" s="153" t="s">
        <v>82</v>
      </c>
      <c r="AY3154" s="155" t="s">
        <v>263</v>
      </c>
    </row>
    <row r="3155" spans="2:65" s="153" customFormat="1" ht="11.25">
      <c r="B3155" s="154"/>
      <c r="D3155" s="142" t="s">
        <v>274</v>
      </c>
      <c r="E3155" s="155" t="s">
        <v>44</v>
      </c>
      <c r="F3155" s="156" t="s">
        <v>4007</v>
      </c>
      <c r="H3155" s="157">
        <v>10.412000000000001</v>
      </c>
      <c r="I3155" s="158"/>
      <c r="L3155" s="154"/>
      <c r="M3155" s="159"/>
      <c r="T3155" s="160"/>
      <c r="AT3155" s="155" t="s">
        <v>274</v>
      </c>
      <c r="AU3155" s="155" t="s">
        <v>91</v>
      </c>
      <c r="AV3155" s="153" t="s">
        <v>91</v>
      </c>
      <c r="AW3155" s="153" t="s">
        <v>42</v>
      </c>
      <c r="AX3155" s="153" t="s">
        <v>82</v>
      </c>
      <c r="AY3155" s="155" t="s">
        <v>263</v>
      </c>
    </row>
    <row r="3156" spans="2:65" s="153" customFormat="1" ht="11.25">
      <c r="B3156" s="154"/>
      <c r="D3156" s="142" t="s">
        <v>274</v>
      </c>
      <c r="E3156" s="155" t="s">
        <v>44</v>
      </c>
      <c r="F3156" s="156" t="s">
        <v>4008</v>
      </c>
      <c r="H3156" s="157">
        <v>4.8449999999999998</v>
      </c>
      <c r="I3156" s="158"/>
      <c r="L3156" s="154"/>
      <c r="M3156" s="159"/>
      <c r="T3156" s="160"/>
      <c r="AT3156" s="155" t="s">
        <v>274</v>
      </c>
      <c r="AU3156" s="155" t="s">
        <v>91</v>
      </c>
      <c r="AV3156" s="153" t="s">
        <v>91</v>
      </c>
      <c r="AW3156" s="153" t="s">
        <v>42</v>
      </c>
      <c r="AX3156" s="153" t="s">
        <v>82</v>
      </c>
      <c r="AY3156" s="155" t="s">
        <v>263</v>
      </c>
    </row>
    <row r="3157" spans="2:65" s="153" customFormat="1" ht="11.25">
      <c r="B3157" s="154"/>
      <c r="D3157" s="142" t="s">
        <v>274</v>
      </c>
      <c r="E3157" s="155" t="s">
        <v>44</v>
      </c>
      <c r="F3157" s="156" t="s">
        <v>4009</v>
      </c>
      <c r="H3157" s="157">
        <v>13.585000000000001</v>
      </c>
      <c r="I3157" s="158"/>
      <c r="L3157" s="154"/>
      <c r="M3157" s="159"/>
      <c r="T3157" s="160"/>
      <c r="AT3157" s="155" t="s">
        <v>274</v>
      </c>
      <c r="AU3157" s="155" t="s">
        <v>91</v>
      </c>
      <c r="AV3157" s="153" t="s">
        <v>91</v>
      </c>
      <c r="AW3157" s="153" t="s">
        <v>42</v>
      </c>
      <c r="AX3157" s="153" t="s">
        <v>82</v>
      </c>
      <c r="AY3157" s="155" t="s">
        <v>263</v>
      </c>
    </row>
    <row r="3158" spans="2:65" s="153" customFormat="1" ht="11.25">
      <c r="B3158" s="154"/>
      <c r="D3158" s="142" t="s">
        <v>274</v>
      </c>
      <c r="E3158" s="155" t="s">
        <v>44</v>
      </c>
      <c r="F3158" s="156" t="s">
        <v>4010</v>
      </c>
      <c r="H3158" s="157">
        <v>7.98</v>
      </c>
      <c r="I3158" s="158"/>
      <c r="L3158" s="154"/>
      <c r="M3158" s="159"/>
      <c r="T3158" s="160"/>
      <c r="AT3158" s="155" t="s">
        <v>274</v>
      </c>
      <c r="AU3158" s="155" t="s">
        <v>91</v>
      </c>
      <c r="AV3158" s="153" t="s">
        <v>91</v>
      </c>
      <c r="AW3158" s="153" t="s">
        <v>42</v>
      </c>
      <c r="AX3158" s="153" t="s">
        <v>82</v>
      </c>
      <c r="AY3158" s="155" t="s">
        <v>263</v>
      </c>
    </row>
    <row r="3159" spans="2:65" s="153" customFormat="1" ht="11.25">
      <c r="B3159" s="154"/>
      <c r="D3159" s="142" t="s">
        <v>274</v>
      </c>
      <c r="E3159" s="155" t="s">
        <v>44</v>
      </c>
      <c r="F3159" s="156" t="s">
        <v>4011</v>
      </c>
      <c r="H3159" s="157">
        <v>10.715999999999999</v>
      </c>
      <c r="I3159" s="158"/>
      <c r="L3159" s="154"/>
      <c r="M3159" s="159"/>
      <c r="T3159" s="160"/>
      <c r="AT3159" s="155" t="s">
        <v>274</v>
      </c>
      <c r="AU3159" s="155" t="s">
        <v>91</v>
      </c>
      <c r="AV3159" s="153" t="s">
        <v>91</v>
      </c>
      <c r="AW3159" s="153" t="s">
        <v>42</v>
      </c>
      <c r="AX3159" s="153" t="s">
        <v>82</v>
      </c>
      <c r="AY3159" s="155" t="s">
        <v>263</v>
      </c>
    </row>
    <row r="3160" spans="2:65" s="146" customFormat="1" ht="11.25">
      <c r="B3160" s="147"/>
      <c r="D3160" s="142" t="s">
        <v>274</v>
      </c>
      <c r="E3160" s="148" t="s">
        <v>44</v>
      </c>
      <c r="F3160" s="149" t="s">
        <v>415</v>
      </c>
      <c r="H3160" s="148" t="s">
        <v>44</v>
      </c>
      <c r="I3160" s="150"/>
      <c r="L3160" s="147"/>
      <c r="M3160" s="151"/>
      <c r="T3160" s="152"/>
      <c r="AT3160" s="148" t="s">
        <v>274</v>
      </c>
      <c r="AU3160" s="148" t="s">
        <v>91</v>
      </c>
      <c r="AV3160" s="146" t="s">
        <v>89</v>
      </c>
      <c r="AW3160" s="146" t="s">
        <v>42</v>
      </c>
      <c r="AX3160" s="146" t="s">
        <v>82</v>
      </c>
      <c r="AY3160" s="148" t="s">
        <v>263</v>
      </c>
    </row>
    <row r="3161" spans="2:65" s="153" customFormat="1" ht="11.25">
      <c r="B3161" s="154"/>
      <c r="D3161" s="142" t="s">
        <v>274</v>
      </c>
      <c r="E3161" s="155" t="s">
        <v>44</v>
      </c>
      <c r="F3161" s="156" t="s">
        <v>4012</v>
      </c>
      <c r="H3161" s="157">
        <v>-1.87</v>
      </c>
      <c r="I3161" s="158"/>
      <c r="L3161" s="154"/>
      <c r="M3161" s="159"/>
      <c r="T3161" s="160"/>
      <c r="AT3161" s="155" t="s">
        <v>274</v>
      </c>
      <c r="AU3161" s="155" t="s">
        <v>91</v>
      </c>
      <c r="AV3161" s="153" t="s">
        <v>91</v>
      </c>
      <c r="AW3161" s="153" t="s">
        <v>42</v>
      </c>
      <c r="AX3161" s="153" t="s">
        <v>82</v>
      </c>
      <c r="AY3161" s="155" t="s">
        <v>263</v>
      </c>
    </row>
    <row r="3162" spans="2:65" s="153" customFormat="1" ht="11.25">
      <c r="B3162" s="154"/>
      <c r="D3162" s="142" t="s">
        <v>274</v>
      </c>
      <c r="E3162" s="155" t="s">
        <v>44</v>
      </c>
      <c r="F3162" s="156" t="s">
        <v>589</v>
      </c>
      <c r="H3162" s="157">
        <v>-2.8570000000000002</v>
      </c>
      <c r="I3162" s="158"/>
      <c r="L3162" s="154"/>
      <c r="M3162" s="159"/>
      <c r="T3162" s="160"/>
      <c r="AT3162" s="155" t="s">
        <v>274</v>
      </c>
      <c r="AU3162" s="155" t="s">
        <v>91</v>
      </c>
      <c r="AV3162" s="153" t="s">
        <v>91</v>
      </c>
      <c r="AW3162" s="153" t="s">
        <v>42</v>
      </c>
      <c r="AX3162" s="153" t="s">
        <v>82</v>
      </c>
      <c r="AY3162" s="155" t="s">
        <v>263</v>
      </c>
    </row>
    <row r="3163" spans="2:65" s="153" customFormat="1" ht="11.25">
      <c r="B3163" s="154"/>
      <c r="D3163" s="142" t="s">
        <v>274</v>
      </c>
      <c r="E3163" s="155" t="s">
        <v>44</v>
      </c>
      <c r="F3163" s="156" t="s">
        <v>4013</v>
      </c>
      <c r="H3163" s="157">
        <v>-3.36</v>
      </c>
      <c r="I3163" s="158"/>
      <c r="L3163" s="154"/>
      <c r="M3163" s="159"/>
      <c r="T3163" s="160"/>
      <c r="AT3163" s="155" t="s">
        <v>274</v>
      </c>
      <c r="AU3163" s="155" t="s">
        <v>91</v>
      </c>
      <c r="AV3163" s="153" t="s">
        <v>91</v>
      </c>
      <c r="AW3163" s="153" t="s">
        <v>42</v>
      </c>
      <c r="AX3163" s="153" t="s">
        <v>82</v>
      </c>
      <c r="AY3163" s="155" t="s">
        <v>263</v>
      </c>
    </row>
    <row r="3164" spans="2:65" s="161" customFormat="1" ht="11.25">
      <c r="B3164" s="162"/>
      <c r="D3164" s="142" t="s">
        <v>274</v>
      </c>
      <c r="E3164" s="163" t="s">
        <v>44</v>
      </c>
      <c r="F3164" s="164" t="s">
        <v>391</v>
      </c>
      <c r="H3164" s="165">
        <v>42.146000000000001</v>
      </c>
      <c r="I3164" s="166"/>
      <c r="L3164" s="162"/>
      <c r="M3164" s="167"/>
      <c r="T3164" s="168"/>
      <c r="AT3164" s="163" t="s">
        <v>274</v>
      </c>
      <c r="AU3164" s="163" t="s">
        <v>91</v>
      </c>
      <c r="AV3164" s="161" t="s">
        <v>141</v>
      </c>
      <c r="AW3164" s="161" t="s">
        <v>42</v>
      </c>
      <c r="AX3164" s="161" t="s">
        <v>82</v>
      </c>
      <c r="AY3164" s="163" t="s">
        <v>263</v>
      </c>
    </row>
    <row r="3165" spans="2:65" s="169" customFormat="1" ht="11.25">
      <c r="B3165" s="170"/>
      <c r="D3165" s="142" t="s">
        <v>274</v>
      </c>
      <c r="E3165" s="171" t="s">
        <v>44</v>
      </c>
      <c r="F3165" s="172" t="s">
        <v>281</v>
      </c>
      <c r="H3165" s="173">
        <v>42.146000000000001</v>
      </c>
      <c r="I3165" s="174"/>
      <c r="L3165" s="170"/>
      <c r="M3165" s="175"/>
      <c r="T3165" s="176"/>
      <c r="AT3165" s="171" t="s">
        <v>274</v>
      </c>
      <c r="AU3165" s="171" t="s">
        <v>91</v>
      </c>
      <c r="AV3165" s="169" t="s">
        <v>270</v>
      </c>
      <c r="AW3165" s="169" t="s">
        <v>42</v>
      </c>
      <c r="AX3165" s="169" t="s">
        <v>89</v>
      </c>
      <c r="AY3165" s="171" t="s">
        <v>263</v>
      </c>
    </row>
    <row r="3166" spans="2:65" s="17" customFormat="1" ht="24.2" customHeight="1">
      <c r="B3166" s="18"/>
      <c r="C3166" s="129" t="s">
        <v>4014</v>
      </c>
      <c r="D3166" s="129" t="s">
        <v>265</v>
      </c>
      <c r="E3166" s="130" t="s">
        <v>4015</v>
      </c>
      <c r="F3166" s="131" t="s">
        <v>4016</v>
      </c>
      <c r="G3166" s="132" t="s">
        <v>139</v>
      </c>
      <c r="H3166" s="133">
        <v>17.091999999999999</v>
      </c>
      <c r="I3166" s="134"/>
      <c r="J3166" s="135">
        <f>ROUND(I3166*H3166,2)</f>
        <v>0</v>
      </c>
      <c r="K3166" s="131" t="s">
        <v>269</v>
      </c>
      <c r="L3166" s="18"/>
      <c r="M3166" s="136" t="s">
        <v>44</v>
      </c>
      <c r="N3166" s="137" t="s">
        <v>53</v>
      </c>
      <c r="P3166" s="138">
        <f>O3166*H3166</f>
        <v>0</v>
      </c>
      <c r="Q3166" s="138">
        <v>6.8750000000000006E-2</v>
      </c>
      <c r="R3166" s="138">
        <f>Q3166*H3166</f>
        <v>1.1750750000000001</v>
      </c>
      <c r="S3166" s="138">
        <v>0</v>
      </c>
      <c r="T3166" s="139">
        <f>S3166*H3166</f>
        <v>0</v>
      </c>
      <c r="AR3166" s="140" t="s">
        <v>370</v>
      </c>
      <c r="AT3166" s="140" t="s">
        <v>265</v>
      </c>
      <c r="AU3166" s="140" t="s">
        <v>91</v>
      </c>
      <c r="AY3166" s="2" t="s">
        <v>263</v>
      </c>
      <c r="BE3166" s="141">
        <f>IF(N3166="základní",J3166,0)</f>
        <v>0</v>
      </c>
      <c r="BF3166" s="141">
        <f>IF(N3166="snížená",J3166,0)</f>
        <v>0</v>
      </c>
      <c r="BG3166" s="141">
        <f>IF(N3166="zákl. přenesená",J3166,0)</f>
        <v>0</v>
      </c>
      <c r="BH3166" s="141">
        <f>IF(N3166="sníž. přenesená",J3166,0)</f>
        <v>0</v>
      </c>
      <c r="BI3166" s="141">
        <f>IF(N3166="nulová",J3166,0)</f>
        <v>0</v>
      </c>
      <c r="BJ3166" s="2" t="s">
        <v>89</v>
      </c>
      <c r="BK3166" s="141">
        <f>ROUND(I3166*H3166,2)</f>
        <v>0</v>
      </c>
      <c r="BL3166" s="2" t="s">
        <v>370</v>
      </c>
      <c r="BM3166" s="140" t="s">
        <v>4017</v>
      </c>
    </row>
    <row r="3167" spans="2:65" s="17" customFormat="1" ht="58.5">
      <c r="B3167" s="18"/>
      <c r="D3167" s="142" t="s">
        <v>272</v>
      </c>
      <c r="F3167" s="143" t="s">
        <v>3996</v>
      </c>
      <c r="I3167" s="144"/>
      <c r="L3167" s="18"/>
      <c r="M3167" s="145"/>
      <c r="T3167" s="39"/>
      <c r="AT3167" s="2" t="s">
        <v>272</v>
      </c>
      <c r="AU3167" s="2" t="s">
        <v>91</v>
      </c>
    </row>
    <row r="3168" spans="2:65" s="146" customFormat="1" ht="11.25">
      <c r="B3168" s="147"/>
      <c r="D3168" s="142" t="s">
        <v>274</v>
      </c>
      <c r="E3168" s="148" t="s">
        <v>44</v>
      </c>
      <c r="F3168" s="149" t="s">
        <v>396</v>
      </c>
      <c r="H3168" s="148" t="s">
        <v>44</v>
      </c>
      <c r="I3168" s="150"/>
      <c r="L3168" s="147"/>
      <c r="M3168" s="151"/>
      <c r="T3168" s="152"/>
      <c r="AT3168" s="148" t="s">
        <v>274</v>
      </c>
      <c r="AU3168" s="148" t="s">
        <v>91</v>
      </c>
      <c r="AV3168" s="146" t="s">
        <v>89</v>
      </c>
      <c r="AW3168" s="146" t="s">
        <v>42</v>
      </c>
      <c r="AX3168" s="146" t="s">
        <v>82</v>
      </c>
      <c r="AY3168" s="148" t="s">
        <v>263</v>
      </c>
    </row>
    <row r="3169" spans="2:65" s="146" customFormat="1" ht="11.25">
      <c r="B3169" s="147"/>
      <c r="D3169" s="142" t="s">
        <v>274</v>
      </c>
      <c r="E3169" s="148" t="s">
        <v>44</v>
      </c>
      <c r="F3169" s="149" t="s">
        <v>4018</v>
      </c>
      <c r="H3169" s="148" t="s">
        <v>44</v>
      </c>
      <c r="I3169" s="150"/>
      <c r="L3169" s="147"/>
      <c r="M3169" s="151"/>
      <c r="T3169" s="152"/>
      <c r="AT3169" s="148" t="s">
        <v>274</v>
      </c>
      <c r="AU3169" s="148" t="s">
        <v>91</v>
      </c>
      <c r="AV3169" s="146" t="s">
        <v>89</v>
      </c>
      <c r="AW3169" s="146" t="s">
        <v>42</v>
      </c>
      <c r="AX3169" s="146" t="s">
        <v>82</v>
      </c>
      <c r="AY3169" s="148" t="s">
        <v>263</v>
      </c>
    </row>
    <row r="3170" spans="2:65" s="153" customFormat="1" ht="11.25">
      <c r="B3170" s="154"/>
      <c r="D3170" s="142" t="s">
        <v>274</v>
      </c>
      <c r="E3170" s="155" t="s">
        <v>44</v>
      </c>
      <c r="F3170" s="156" t="s">
        <v>4019</v>
      </c>
      <c r="H3170" s="157">
        <v>18.962</v>
      </c>
      <c r="I3170" s="158"/>
      <c r="L3170" s="154"/>
      <c r="M3170" s="159"/>
      <c r="T3170" s="160"/>
      <c r="AT3170" s="155" t="s">
        <v>274</v>
      </c>
      <c r="AU3170" s="155" t="s">
        <v>91</v>
      </c>
      <c r="AV3170" s="153" t="s">
        <v>91</v>
      </c>
      <c r="AW3170" s="153" t="s">
        <v>42</v>
      </c>
      <c r="AX3170" s="153" t="s">
        <v>82</v>
      </c>
      <c r="AY3170" s="155" t="s">
        <v>263</v>
      </c>
    </row>
    <row r="3171" spans="2:65" s="146" customFormat="1" ht="11.25">
      <c r="B3171" s="147"/>
      <c r="D3171" s="142" t="s">
        <v>274</v>
      </c>
      <c r="E3171" s="148" t="s">
        <v>44</v>
      </c>
      <c r="F3171" s="149" t="s">
        <v>415</v>
      </c>
      <c r="H3171" s="148" t="s">
        <v>44</v>
      </c>
      <c r="I3171" s="150"/>
      <c r="L3171" s="147"/>
      <c r="M3171" s="151"/>
      <c r="T3171" s="152"/>
      <c r="AT3171" s="148" t="s">
        <v>274</v>
      </c>
      <c r="AU3171" s="148" t="s">
        <v>91</v>
      </c>
      <c r="AV3171" s="146" t="s">
        <v>89</v>
      </c>
      <c r="AW3171" s="146" t="s">
        <v>42</v>
      </c>
      <c r="AX3171" s="146" t="s">
        <v>82</v>
      </c>
      <c r="AY3171" s="148" t="s">
        <v>263</v>
      </c>
    </row>
    <row r="3172" spans="2:65" s="153" customFormat="1" ht="11.25">
      <c r="B3172" s="154"/>
      <c r="D3172" s="142" t="s">
        <v>274</v>
      </c>
      <c r="E3172" s="155" t="s">
        <v>44</v>
      </c>
      <c r="F3172" s="156" t="s">
        <v>4012</v>
      </c>
      <c r="H3172" s="157">
        <v>-1.87</v>
      </c>
      <c r="I3172" s="158"/>
      <c r="L3172" s="154"/>
      <c r="M3172" s="159"/>
      <c r="T3172" s="160"/>
      <c r="AT3172" s="155" t="s">
        <v>274</v>
      </c>
      <c r="AU3172" s="155" t="s">
        <v>91</v>
      </c>
      <c r="AV3172" s="153" t="s">
        <v>91</v>
      </c>
      <c r="AW3172" s="153" t="s">
        <v>42</v>
      </c>
      <c r="AX3172" s="153" t="s">
        <v>82</v>
      </c>
      <c r="AY3172" s="155" t="s">
        <v>263</v>
      </c>
    </row>
    <row r="3173" spans="2:65" s="161" customFormat="1" ht="11.25">
      <c r="B3173" s="162"/>
      <c r="D3173" s="142" t="s">
        <v>274</v>
      </c>
      <c r="E3173" s="163" t="s">
        <v>44</v>
      </c>
      <c r="F3173" s="164" t="s">
        <v>391</v>
      </c>
      <c r="H3173" s="165">
        <v>17.091999999999999</v>
      </c>
      <c r="I3173" s="166"/>
      <c r="L3173" s="162"/>
      <c r="M3173" s="167"/>
      <c r="T3173" s="168"/>
      <c r="AT3173" s="163" t="s">
        <v>274</v>
      </c>
      <c r="AU3173" s="163" t="s">
        <v>91</v>
      </c>
      <c r="AV3173" s="161" t="s">
        <v>141</v>
      </c>
      <c r="AW3173" s="161" t="s">
        <v>42</v>
      </c>
      <c r="AX3173" s="161" t="s">
        <v>82</v>
      </c>
      <c r="AY3173" s="163" t="s">
        <v>263</v>
      </c>
    </row>
    <row r="3174" spans="2:65" s="169" customFormat="1" ht="11.25">
      <c r="B3174" s="170"/>
      <c r="D3174" s="142" t="s">
        <v>274</v>
      </c>
      <c r="E3174" s="171" t="s">
        <v>44</v>
      </c>
      <c r="F3174" s="172" t="s">
        <v>281</v>
      </c>
      <c r="H3174" s="173">
        <v>17.091999999999999</v>
      </c>
      <c r="I3174" s="174"/>
      <c r="L3174" s="170"/>
      <c r="M3174" s="175"/>
      <c r="T3174" s="176"/>
      <c r="AT3174" s="171" t="s">
        <v>274</v>
      </c>
      <c r="AU3174" s="171" t="s">
        <v>91</v>
      </c>
      <c r="AV3174" s="169" t="s">
        <v>270</v>
      </c>
      <c r="AW3174" s="169" t="s">
        <v>42</v>
      </c>
      <c r="AX3174" s="169" t="s">
        <v>89</v>
      </c>
      <c r="AY3174" s="171" t="s">
        <v>263</v>
      </c>
    </row>
    <row r="3175" spans="2:65" s="17" customFormat="1" ht="37.9" customHeight="1">
      <c r="B3175" s="18"/>
      <c r="C3175" s="129" t="s">
        <v>4020</v>
      </c>
      <c r="D3175" s="129" t="s">
        <v>265</v>
      </c>
      <c r="E3175" s="130" t="s">
        <v>4021</v>
      </c>
      <c r="F3175" s="131" t="s">
        <v>4022</v>
      </c>
      <c r="G3175" s="132" t="s">
        <v>139</v>
      </c>
      <c r="H3175" s="133">
        <v>78.09</v>
      </c>
      <c r="I3175" s="134"/>
      <c r="J3175" s="135">
        <f>ROUND(I3175*H3175,2)</f>
        <v>0</v>
      </c>
      <c r="K3175" s="131" t="s">
        <v>269</v>
      </c>
      <c r="L3175" s="18"/>
      <c r="M3175" s="136" t="s">
        <v>44</v>
      </c>
      <c r="N3175" s="137" t="s">
        <v>53</v>
      </c>
      <c r="P3175" s="138">
        <f>O3175*H3175</f>
        <v>0</v>
      </c>
      <c r="Q3175" s="138">
        <v>3.8550000000000001E-2</v>
      </c>
      <c r="R3175" s="138">
        <f>Q3175*H3175</f>
        <v>3.0103695000000004</v>
      </c>
      <c r="S3175" s="138">
        <v>0</v>
      </c>
      <c r="T3175" s="139">
        <f>S3175*H3175</f>
        <v>0</v>
      </c>
      <c r="AR3175" s="140" t="s">
        <v>370</v>
      </c>
      <c r="AT3175" s="140" t="s">
        <v>265</v>
      </c>
      <c r="AU3175" s="140" t="s">
        <v>91</v>
      </c>
      <c r="AY3175" s="2" t="s">
        <v>263</v>
      </c>
      <c r="BE3175" s="141">
        <f>IF(N3175="základní",J3175,0)</f>
        <v>0</v>
      </c>
      <c r="BF3175" s="141">
        <f>IF(N3175="snížená",J3175,0)</f>
        <v>0</v>
      </c>
      <c r="BG3175" s="141">
        <f>IF(N3175="zákl. přenesená",J3175,0)</f>
        <v>0</v>
      </c>
      <c r="BH3175" s="141">
        <f>IF(N3175="sníž. přenesená",J3175,0)</f>
        <v>0</v>
      </c>
      <c r="BI3175" s="141">
        <f>IF(N3175="nulová",J3175,0)</f>
        <v>0</v>
      </c>
      <c r="BJ3175" s="2" t="s">
        <v>89</v>
      </c>
      <c r="BK3175" s="141">
        <f>ROUND(I3175*H3175,2)</f>
        <v>0</v>
      </c>
      <c r="BL3175" s="2" t="s">
        <v>370</v>
      </c>
      <c r="BM3175" s="140" t="s">
        <v>4023</v>
      </c>
    </row>
    <row r="3176" spans="2:65" s="17" customFormat="1" ht="48.75">
      <c r="B3176" s="18"/>
      <c r="D3176" s="142" t="s">
        <v>272</v>
      </c>
      <c r="F3176" s="143" t="s">
        <v>4024</v>
      </c>
      <c r="I3176" s="144"/>
      <c r="L3176" s="18"/>
      <c r="M3176" s="145"/>
      <c r="T3176" s="39"/>
      <c r="AT3176" s="2" t="s">
        <v>272</v>
      </c>
      <c r="AU3176" s="2" t="s">
        <v>91</v>
      </c>
    </row>
    <row r="3177" spans="2:65" s="146" customFormat="1" ht="11.25">
      <c r="B3177" s="147"/>
      <c r="D3177" s="142" t="s">
        <v>274</v>
      </c>
      <c r="E3177" s="148" t="s">
        <v>44</v>
      </c>
      <c r="F3177" s="149" t="s">
        <v>396</v>
      </c>
      <c r="H3177" s="148" t="s">
        <v>44</v>
      </c>
      <c r="I3177" s="150"/>
      <c r="L3177" s="147"/>
      <c r="M3177" s="151"/>
      <c r="T3177" s="152"/>
      <c r="AT3177" s="148" t="s">
        <v>274</v>
      </c>
      <c r="AU3177" s="148" t="s">
        <v>91</v>
      </c>
      <c r="AV3177" s="146" t="s">
        <v>89</v>
      </c>
      <c r="AW3177" s="146" t="s">
        <v>42</v>
      </c>
      <c r="AX3177" s="146" t="s">
        <v>82</v>
      </c>
      <c r="AY3177" s="148" t="s">
        <v>263</v>
      </c>
    </row>
    <row r="3178" spans="2:65" s="146" customFormat="1" ht="11.25">
      <c r="B3178" s="147"/>
      <c r="D3178" s="142" t="s">
        <v>274</v>
      </c>
      <c r="E3178" s="148" t="s">
        <v>44</v>
      </c>
      <c r="F3178" s="149" t="s">
        <v>4025</v>
      </c>
      <c r="H3178" s="148" t="s">
        <v>44</v>
      </c>
      <c r="I3178" s="150"/>
      <c r="L3178" s="147"/>
      <c r="M3178" s="151"/>
      <c r="T3178" s="152"/>
      <c r="AT3178" s="148" t="s">
        <v>274</v>
      </c>
      <c r="AU3178" s="148" t="s">
        <v>91</v>
      </c>
      <c r="AV3178" s="146" t="s">
        <v>89</v>
      </c>
      <c r="AW3178" s="146" t="s">
        <v>42</v>
      </c>
      <c r="AX3178" s="146" t="s">
        <v>82</v>
      </c>
      <c r="AY3178" s="148" t="s">
        <v>263</v>
      </c>
    </row>
    <row r="3179" spans="2:65" s="153" customFormat="1" ht="11.25">
      <c r="B3179" s="154"/>
      <c r="D3179" s="142" t="s">
        <v>274</v>
      </c>
      <c r="E3179" s="155" t="s">
        <v>44</v>
      </c>
      <c r="F3179" s="156" t="s">
        <v>4026</v>
      </c>
      <c r="H3179" s="157">
        <v>30.495000000000001</v>
      </c>
      <c r="I3179" s="158"/>
      <c r="L3179" s="154"/>
      <c r="M3179" s="159"/>
      <c r="T3179" s="160"/>
      <c r="AT3179" s="155" t="s">
        <v>274</v>
      </c>
      <c r="AU3179" s="155" t="s">
        <v>91</v>
      </c>
      <c r="AV3179" s="153" t="s">
        <v>91</v>
      </c>
      <c r="AW3179" s="153" t="s">
        <v>42</v>
      </c>
      <c r="AX3179" s="153" t="s">
        <v>82</v>
      </c>
      <c r="AY3179" s="155" t="s">
        <v>263</v>
      </c>
    </row>
    <row r="3180" spans="2:65" s="153" customFormat="1" ht="11.25">
      <c r="B3180" s="154"/>
      <c r="D3180" s="142" t="s">
        <v>274</v>
      </c>
      <c r="E3180" s="155" t="s">
        <v>44</v>
      </c>
      <c r="F3180" s="156" t="s">
        <v>4027</v>
      </c>
      <c r="H3180" s="157">
        <v>4.5599999999999996</v>
      </c>
      <c r="I3180" s="158"/>
      <c r="L3180" s="154"/>
      <c r="M3180" s="159"/>
      <c r="T3180" s="160"/>
      <c r="AT3180" s="155" t="s">
        <v>274</v>
      </c>
      <c r="AU3180" s="155" t="s">
        <v>91</v>
      </c>
      <c r="AV3180" s="153" t="s">
        <v>91</v>
      </c>
      <c r="AW3180" s="153" t="s">
        <v>42</v>
      </c>
      <c r="AX3180" s="153" t="s">
        <v>82</v>
      </c>
      <c r="AY3180" s="155" t="s">
        <v>263</v>
      </c>
    </row>
    <row r="3181" spans="2:65" s="153" customFormat="1" ht="11.25">
      <c r="B3181" s="154"/>
      <c r="D3181" s="142" t="s">
        <v>274</v>
      </c>
      <c r="E3181" s="155" t="s">
        <v>44</v>
      </c>
      <c r="F3181" s="156" t="s">
        <v>4028</v>
      </c>
      <c r="H3181" s="157">
        <v>14.25</v>
      </c>
      <c r="I3181" s="158"/>
      <c r="L3181" s="154"/>
      <c r="M3181" s="159"/>
      <c r="T3181" s="160"/>
      <c r="AT3181" s="155" t="s">
        <v>274</v>
      </c>
      <c r="AU3181" s="155" t="s">
        <v>91</v>
      </c>
      <c r="AV3181" s="153" t="s">
        <v>91</v>
      </c>
      <c r="AW3181" s="153" t="s">
        <v>42</v>
      </c>
      <c r="AX3181" s="153" t="s">
        <v>82</v>
      </c>
      <c r="AY3181" s="155" t="s">
        <v>263</v>
      </c>
    </row>
    <row r="3182" spans="2:65" s="153" customFormat="1" ht="11.25">
      <c r="B3182" s="154"/>
      <c r="D3182" s="142" t="s">
        <v>274</v>
      </c>
      <c r="E3182" s="155" t="s">
        <v>44</v>
      </c>
      <c r="F3182" s="156" t="s">
        <v>4029</v>
      </c>
      <c r="H3182" s="157">
        <v>6.65</v>
      </c>
      <c r="I3182" s="158"/>
      <c r="L3182" s="154"/>
      <c r="M3182" s="159"/>
      <c r="T3182" s="160"/>
      <c r="AT3182" s="155" t="s">
        <v>274</v>
      </c>
      <c r="AU3182" s="155" t="s">
        <v>91</v>
      </c>
      <c r="AV3182" s="153" t="s">
        <v>91</v>
      </c>
      <c r="AW3182" s="153" t="s">
        <v>42</v>
      </c>
      <c r="AX3182" s="153" t="s">
        <v>82</v>
      </c>
      <c r="AY3182" s="155" t="s">
        <v>263</v>
      </c>
    </row>
    <row r="3183" spans="2:65" s="153" customFormat="1" ht="11.25">
      <c r="B3183" s="154"/>
      <c r="D3183" s="142" t="s">
        <v>274</v>
      </c>
      <c r="E3183" s="155" t="s">
        <v>44</v>
      </c>
      <c r="F3183" s="156" t="s">
        <v>4030</v>
      </c>
      <c r="H3183" s="157">
        <v>22.135000000000002</v>
      </c>
      <c r="I3183" s="158"/>
      <c r="L3183" s="154"/>
      <c r="M3183" s="159"/>
      <c r="T3183" s="160"/>
      <c r="AT3183" s="155" t="s">
        <v>274</v>
      </c>
      <c r="AU3183" s="155" t="s">
        <v>91</v>
      </c>
      <c r="AV3183" s="153" t="s">
        <v>91</v>
      </c>
      <c r="AW3183" s="153" t="s">
        <v>42</v>
      </c>
      <c r="AX3183" s="153" t="s">
        <v>82</v>
      </c>
      <c r="AY3183" s="155" t="s">
        <v>263</v>
      </c>
    </row>
    <row r="3184" spans="2:65" s="161" customFormat="1" ht="11.25">
      <c r="B3184" s="162"/>
      <c r="D3184" s="142" t="s">
        <v>274</v>
      </c>
      <c r="E3184" s="163" t="s">
        <v>44</v>
      </c>
      <c r="F3184" s="164" t="s">
        <v>391</v>
      </c>
      <c r="H3184" s="165">
        <v>78.09</v>
      </c>
      <c r="I3184" s="166"/>
      <c r="L3184" s="162"/>
      <c r="M3184" s="167"/>
      <c r="T3184" s="168"/>
      <c r="AT3184" s="163" t="s">
        <v>274</v>
      </c>
      <c r="AU3184" s="163" t="s">
        <v>91</v>
      </c>
      <c r="AV3184" s="161" t="s">
        <v>141</v>
      </c>
      <c r="AW3184" s="161" t="s">
        <v>42</v>
      </c>
      <c r="AX3184" s="161" t="s">
        <v>82</v>
      </c>
      <c r="AY3184" s="163" t="s">
        <v>263</v>
      </c>
    </row>
    <row r="3185" spans="2:65" s="169" customFormat="1" ht="11.25">
      <c r="B3185" s="170"/>
      <c r="D3185" s="142" t="s">
        <v>274</v>
      </c>
      <c r="E3185" s="171" t="s">
        <v>44</v>
      </c>
      <c r="F3185" s="172" t="s">
        <v>281</v>
      </c>
      <c r="H3185" s="173">
        <v>78.09</v>
      </c>
      <c r="I3185" s="174"/>
      <c r="L3185" s="170"/>
      <c r="M3185" s="175"/>
      <c r="T3185" s="176"/>
      <c r="AT3185" s="171" t="s">
        <v>274</v>
      </c>
      <c r="AU3185" s="171" t="s">
        <v>91</v>
      </c>
      <c r="AV3185" s="169" t="s">
        <v>270</v>
      </c>
      <c r="AW3185" s="169" t="s">
        <v>42</v>
      </c>
      <c r="AX3185" s="169" t="s">
        <v>89</v>
      </c>
      <c r="AY3185" s="171" t="s">
        <v>263</v>
      </c>
    </row>
    <row r="3186" spans="2:65" s="17" customFormat="1" ht="24.2" customHeight="1">
      <c r="B3186" s="18"/>
      <c r="C3186" s="129" t="s">
        <v>4031</v>
      </c>
      <c r="D3186" s="129" t="s">
        <v>265</v>
      </c>
      <c r="E3186" s="130" t="s">
        <v>4032</v>
      </c>
      <c r="F3186" s="131" t="s">
        <v>4033</v>
      </c>
      <c r="G3186" s="132" t="s">
        <v>139</v>
      </c>
      <c r="H3186" s="133">
        <v>2.5070000000000001</v>
      </c>
      <c r="I3186" s="134"/>
      <c r="J3186" s="135">
        <f>ROUND(I3186*H3186,2)</f>
        <v>0</v>
      </c>
      <c r="K3186" s="131" t="s">
        <v>269</v>
      </c>
      <c r="L3186" s="18"/>
      <c r="M3186" s="136" t="s">
        <v>44</v>
      </c>
      <c r="N3186" s="137" t="s">
        <v>53</v>
      </c>
      <c r="P3186" s="138">
        <f>O3186*H3186</f>
        <v>0</v>
      </c>
      <c r="Q3186" s="138">
        <v>4.5089999999999998E-2</v>
      </c>
      <c r="R3186" s="138">
        <f>Q3186*H3186</f>
        <v>0.11304063</v>
      </c>
      <c r="S3186" s="138">
        <v>0</v>
      </c>
      <c r="T3186" s="139">
        <f>S3186*H3186</f>
        <v>0</v>
      </c>
      <c r="AR3186" s="140" t="s">
        <v>370</v>
      </c>
      <c r="AT3186" s="140" t="s">
        <v>265</v>
      </c>
      <c r="AU3186" s="140" t="s">
        <v>91</v>
      </c>
      <c r="AY3186" s="2" t="s">
        <v>263</v>
      </c>
      <c r="BE3186" s="141">
        <f>IF(N3186="základní",J3186,0)</f>
        <v>0</v>
      </c>
      <c r="BF3186" s="141">
        <f>IF(N3186="snížená",J3186,0)</f>
        <v>0</v>
      </c>
      <c r="BG3186" s="141">
        <f>IF(N3186="zákl. přenesená",J3186,0)</f>
        <v>0</v>
      </c>
      <c r="BH3186" s="141">
        <f>IF(N3186="sníž. přenesená",J3186,0)</f>
        <v>0</v>
      </c>
      <c r="BI3186" s="141">
        <f>IF(N3186="nulová",J3186,0)</f>
        <v>0</v>
      </c>
      <c r="BJ3186" s="2" t="s">
        <v>89</v>
      </c>
      <c r="BK3186" s="141">
        <f>ROUND(I3186*H3186,2)</f>
        <v>0</v>
      </c>
      <c r="BL3186" s="2" t="s">
        <v>370</v>
      </c>
      <c r="BM3186" s="140" t="s">
        <v>4034</v>
      </c>
    </row>
    <row r="3187" spans="2:65" s="17" customFormat="1" ht="48.75">
      <c r="B3187" s="18"/>
      <c r="D3187" s="142" t="s">
        <v>272</v>
      </c>
      <c r="F3187" s="143" t="s">
        <v>4035</v>
      </c>
      <c r="I3187" s="144"/>
      <c r="L3187" s="18"/>
      <c r="M3187" s="145"/>
      <c r="T3187" s="39"/>
      <c r="AT3187" s="2" t="s">
        <v>272</v>
      </c>
      <c r="AU3187" s="2" t="s">
        <v>91</v>
      </c>
    </row>
    <row r="3188" spans="2:65" s="146" customFormat="1" ht="11.25">
      <c r="B3188" s="147"/>
      <c r="D3188" s="142" t="s">
        <v>274</v>
      </c>
      <c r="E3188" s="148" t="s">
        <v>44</v>
      </c>
      <c r="F3188" s="149" t="s">
        <v>418</v>
      </c>
      <c r="H3188" s="148" t="s">
        <v>44</v>
      </c>
      <c r="I3188" s="150"/>
      <c r="L3188" s="147"/>
      <c r="M3188" s="151"/>
      <c r="T3188" s="152"/>
      <c r="AT3188" s="148" t="s">
        <v>274</v>
      </c>
      <c r="AU3188" s="148" t="s">
        <v>91</v>
      </c>
      <c r="AV3188" s="146" t="s">
        <v>89</v>
      </c>
      <c r="AW3188" s="146" t="s">
        <v>42</v>
      </c>
      <c r="AX3188" s="146" t="s">
        <v>82</v>
      </c>
      <c r="AY3188" s="148" t="s">
        <v>263</v>
      </c>
    </row>
    <row r="3189" spans="2:65" s="153" customFormat="1" ht="11.25">
      <c r="B3189" s="154"/>
      <c r="D3189" s="142" t="s">
        <v>274</v>
      </c>
      <c r="E3189" s="155" t="s">
        <v>44</v>
      </c>
      <c r="F3189" s="156" t="s">
        <v>4036</v>
      </c>
      <c r="H3189" s="157">
        <v>1.163</v>
      </c>
      <c r="I3189" s="158"/>
      <c r="L3189" s="154"/>
      <c r="M3189" s="159"/>
      <c r="T3189" s="160"/>
      <c r="AT3189" s="155" t="s">
        <v>274</v>
      </c>
      <c r="AU3189" s="155" t="s">
        <v>91</v>
      </c>
      <c r="AV3189" s="153" t="s">
        <v>91</v>
      </c>
      <c r="AW3189" s="153" t="s">
        <v>42</v>
      </c>
      <c r="AX3189" s="153" t="s">
        <v>82</v>
      </c>
      <c r="AY3189" s="155" t="s">
        <v>263</v>
      </c>
    </row>
    <row r="3190" spans="2:65" s="161" customFormat="1" ht="11.25">
      <c r="B3190" s="162"/>
      <c r="D3190" s="142" t="s">
        <v>274</v>
      </c>
      <c r="E3190" s="163" t="s">
        <v>44</v>
      </c>
      <c r="F3190" s="164" t="s">
        <v>280</v>
      </c>
      <c r="H3190" s="165">
        <v>1.163</v>
      </c>
      <c r="I3190" s="166"/>
      <c r="L3190" s="162"/>
      <c r="M3190" s="167"/>
      <c r="T3190" s="168"/>
      <c r="AT3190" s="163" t="s">
        <v>274</v>
      </c>
      <c r="AU3190" s="163" t="s">
        <v>91</v>
      </c>
      <c r="AV3190" s="161" t="s">
        <v>141</v>
      </c>
      <c r="AW3190" s="161" t="s">
        <v>42</v>
      </c>
      <c r="AX3190" s="161" t="s">
        <v>82</v>
      </c>
      <c r="AY3190" s="163" t="s">
        <v>263</v>
      </c>
    </row>
    <row r="3191" spans="2:65" s="146" customFormat="1" ht="11.25">
      <c r="B3191" s="147"/>
      <c r="D3191" s="142" t="s">
        <v>274</v>
      </c>
      <c r="E3191" s="148" t="s">
        <v>44</v>
      </c>
      <c r="F3191" s="149" t="s">
        <v>421</v>
      </c>
      <c r="H3191" s="148" t="s">
        <v>44</v>
      </c>
      <c r="I3191" s="150"/>
      <c r="L3191" s="147"/>
      <c r="M3191" s="151"/>
      <c r="T3191" s="152"/>
      <c r="AT3191" s="148" t="s">
        <v>274</v>
      </c>
      <c r="AU3191" s="148" t="s">
        <v>91</v>
      </c>
      <c r="AV3191" s="146" t="s">
        <v>89</v>
      </c>
      <c r="AW3191" s="146" t="s">
        <v>42</v>
      </c>
      <c r="AX3191" s="146" t="s">
        <v>82</v>
      </c>
      <c r="AY3191" s="148" t="s">
        <v>263</v>
      </c>
    </row>
    <row r="3192" spans="2:65" s="153" customFormat="1" ht="11.25">
      <c r="B3192" s="154"/>
      <c r="D3192" s="142" t="s">
        <v>274</v>
      </c>
      <c r="E3192" s="155" t="s">
        <v>44</v>
      </c>
      <c r="F3192" s="156" t="s">
        <v>4037</v>
      </c>
      <c r="H3192" s="157">
        <v>1.3440000000000001</v>
      </c>
      <c r="I3192" s="158"/>
      <c r="L3192" s="154"/>
      <c r="M3192" s="159"/>
      <c r="T3192" s="160"/>
      <c r="AT3192" s="155" t="s">
        <v>274</v>
      </c>
      <c r="AU3192" s="155" t="s">
        <v>91</v>
      </c>
      <c r="AV3192" s="153" t="s">
        <v>91</v>
      </c>
      <c r="AW3192" s="153" t="s">
        <v>42</v>
      </c>
      <c r="AX3192" s="153" t="s">
        <v>82</v>
      </c>
      <c r="AY3192" s="155" t="s">
        <v>263</v>
      </c>
    </row>
    <row r="3193" spans="2:65" s="161" customFormat="1" ht="11.25">
      <c r="B3193" s="162"/>
      <c r="D3193" s="142" t="s">
        <v>274</v>
      </c>
      <c r="E3193" s="163" t="s">
        <v>44</v>
      </c>
      <c r="F3193" s="164" t="s">
        <v>423</v>
      </c>
      <c r="H3193" s="165">
        <v>1.3440000000000001</v>
      </c>
      <c r="I3193" s="166"/>
      <c r="L3193" s="162"/>
      <c r="M3193" s="167"/>
      <c r="T3193" s="168"/>
      <c r="AT3193" s="163" t="s">
        <v>274</v>
      </c>
      <c r="AU3193" s="163" t="s">
        <v>91</v>
      </c>
      <c r="AV3193" s="161" t="s">
        <v>141</v>
      </c>
      <c r="AW3193" s="161" t="s">
        <v>42</v>
      </c>
      <c r="AX3193" s="161" t="s">
        <v>82</v>
      </c>
      <c r="AY3193" s="163" t="s">
        <v>263</v>
      </c>
    </row>
    <row r="3194" spans="2:65" s="169" customFormat="1" ht="11.25">
      <c r="B3194" s="170"/>
      <c r="D3194" s="142" t="s">
        <v>274</v>
      </c>
      <c r="E3194" s="171" t="s">
        <v>44</v>
      </c>
      <c r="F3194" s="172" t="s">
        <v>281</v>
      </c>
      <c r="H3194" s="173">
        <v>2.5070000000000001</v>
      </c>
      <c r="I3194" s="174"/>
      <c r="L3194" s="170"/>
      <c r="M3194" s="175"/>
      <c r="T3194" s="176"/>
      <c r="AT3194" s="171" t="s">
        <v>274</v>
      </c>
      <c r="AU3194" s="171" t="s">
        <v>91</v>
      </c>
      <c r="AV3194" s="169" t="s">
        <v>270</v>
      </c>
      <c r="AW3194" s="169" t="s">
        <v>42</v>
      </c>
      <c r="AX3194" s="169" t="s">
        <v>89</v>
      </c>
      <c r="AY3194" s="171" t="s">
        <v>263</v>
      </c>
    </row>
    <row r="3195" spans="2:65" s="17" customFormat="1" ht="24.2" customHeight="1">
      <c r="B3195" s="18"/>
      <c r="C3195" s="129" t="s">
        <v>4038</v>
      </c>
      <c r="D3195" s="129" t="s">
        <v>265</v>
      </c>
      <c r="E3195" s="130" t="s">
        <v>4039</v>
      </c>
      <c r="F3195" s="131" t="s">
        <v>4040</v>
      </c>
      <c r="G3195" s="132" t="s">
        <v>139</v>
      </c>
      <c r="H3195" s="133">
        <v>3.99</v>
      </c>
      <c r="I3195" s="134"/>
      <c r="J3195" s="135">
        <f>ROUND(I3195*H3195,2)</f>
        <v>0</v>
      </c>
      <c r="K3195" s="131" t="s">
        <v>44</v>
      </c>
      <c r="L3195" s="18"/>
      <c r="M3195" s="136" t="s">
        <v>44</v>
      </c>
      <c r="N3195" s="137" t="s">
        <v>53</v>
      </c>
      <c r="P3195" s="138">
        <f>O3195*H3195</f>
        <v>0</v>
      </c>
      <c r="Q3195" s="138">
        <v>3.0519999999999999E-2</v>
      </c>
      <c r="R3195" s="138">
        <f>Q3195*H3195</f>
        <v>0.1217748</v>
      </c>
      <c r="S3195" s="138">
        <v>0</v>
      </c>
      <c r="T3195" s="139">
        <f>S3195*H3195</f>
        <v>0</v>
      </c>
      <c r="AR3195" s="140" t="s">
        <v>370</v>
      </c>
      <c r="AT3195" s="140" t="s">
        <v>265</v>
      </c>
      <c r="AU3195" s="140" t="s">
        <v>91</v>
      </c>
      <c r="AY3195" s="2" t="s">
        <v>263</v>
      </c>
      <c r="BE3195" s="141">
        <f>IF(N3195="základní",J3195,0)</f>
        <v>0</v>
      </c>
      <c r="BF3195" s="141">
        <f>IF(N3195="snížená",J3195,0)</f>
        <v>0</v>
      </c>
      <c r="BG3195" s="141">
        <f>IF(N3195="zákl. přenesená",J3195,0)</f>
        <v>0</v>
      </c>
      <c r="BH3195" s="141">
        <f>IF(N3195="sníž. přenesená",J3195,0)</f>
        <v>0</v>
      </c>
      <c r="BI3195" s="141">
        <f>IF(N3195="nulová",J3195,0)</f>
        <v>0</v>
      </c>
      <c r="BJ3195" s="2" t="s">
        <v>89</v>
      </c>
      <c r="BK3195" s="141">
        <f>ROUND(I3195*H3195,2)</f>
        <v>0</v>
      </c>
      <c r="BL3195" s="2" t="s">
        <v>370</v>
      </c>
      <c r="BM3195" s="140" t="s">
        <v>4041</v>
      </c>
    </row>
    <row r="3196" spans="2:65" s="17" customFormat="1" ht="58.5">
      <c r="B3196" s="18"/>
      <c r="D3196" s="142" t="s">
        <v>272</v>
      </c>
      <c r="F3196" s="143" t="s">
        <v>4042</v>
      </c>
      <c r="I3196" s="144"/>
      <c r="L3196" s="18"/>
      <c r="M3196" s="145"/>
      <c r="T3196" s="39"/>
      <c r="AT3196" s="2" t="s">
        <v>272</v>
      </c>
      <c r="AU3196" s="2" t="s">
        <v>91</v>
      </c>
    </row>
    <row r="3197" spans="2:65" s="146" customFormat="1" ht="11.25">
      <c r="B3197" s="147"/>
      <c r="D3197" s="142" t="s">
        <v>274</v>
      </c>
      <c r="E3197" s="148" t="s">
        <v>44</v>
      </c>
      <c r="F3197" s="149" t="s">
        <v>396</v>
      </c>
      <c r="H3197" s="148" t="s">
        <v>44</v>
      </c>
      <c r="I3197" s="150"/>
      <c r="L3197" s="147"/>
      <c r="M3197" s="151"/>
      <c r="T3197" s="152"/>
      <c r="AT3197" s="148" t="s">
        <v>274</v>
      </c>
      <c r="AU3197" s="148" t="s">
        <v>91</v>
      </c>
      <c r="AV3197" s="146" t="s">
        <v>89</v>
      </c>
      <c r="AW3197" s="146" t="s">
        <v>42</v>
      </c>
      <c r="AX3197" s="146" t="s">
        <v>82</v>
      </c>
      <c r="AY3197" s="148" t="s">
        <v>263</v>
      </c>
    </row>
    <row r="3198" spans="2:65" s="146" customFormat="1" ht="11.25">
      <c r="B3198" s="147"/>
      <c r="D3198" s="142" t="s">
        <v>274</v>
      </c>
      <c r="E3198" s="148" t="s">
        <v>44</v>
      </c>
      <c r="F3198" s="149" t="s">
        <v>4043</v>
      </c>
      <c r="H3198" s="148" t="s">
        <v>44</v>
      </c>
      <c r="I3198" s="150"/>
      <c r="L3198" s="147"/>
      <c r="M3198" s="151"/>
      <c r="T3198" s="152"/>
      <c r="AT3198" s="148" t="s">
        <v>274</v>
      </c>
      <c r="AU3198" s="148" t="s">
        <v>91</v>
      </c>
      <c r="AV3198" s="146" t="s">
        <v>89</v>
      </c>
      <c r="AW3198" s="146" t="s">
        <v>42</v>
      </c>
      <c r="AX3198" s="146" t="s">
        <v>82</v>
      </c>
      <c r="AY3198" s="148" t="s">
        <v>263</v>
      </c>
    </row>
    <row r="3199" spans="2:65" s="153" customFormat="1" ht="11.25">
      <c r="B3199" s="154"/>
      <c r="D3199" s="142" t="s">
        <v>274</v>
      </c>
      <c r="E3199" s="155" t="s">
        <v>44</v>
      </c>
      <c r="F3199" s="156" t="s">
        <v>4044</v>
      </c>
      <c r="H3199" s="157">
        <v>3.99</v>
      </c>
      <c r="I3199" s="158"/>
      <c r="L3199" s="154"/>
      <c r="M3199" s="159"/>
      <c r="T3199" s="160"/>
      <c r="AT3199" s="155" t="s">
        <v>274</v>
      </c>
      <c r="AU3199" s="155" t="s">
        <v>91</v>
      </c>
      <c r="AV3199" s="153" t="s">
        <v>91</v>
      </c>
      <c r="AW3199" s="153" t="s">
        <v>42</v>
      </c>
      <c r="AX3199" s="153" t="s">
        <v>82</v>
      </c>
      <c r="AY3199" s="155" t="s">
        <v>263</v>
      </c>
    </row>
    <row r="3200" spans="2:65" s="161" customFormat="1" ht="11.25">
      <c r="B3200" s="162"/>
      <c r="D3200" s="142" t="s">
        <v>274</v>
      </c>
      <c r="E3200" s="163" t="s">
        <v>44</v>
      </c>
      <c r="F3200" s="164" t="s">
        <v>391</v>
      </c>
      <c r="H3200" s="165">
        <v>3.99</v>
      </c>
      <c r="I3200" s="166"/>
      <c r="L3200" s="162"/>
      <c r="M3200" s="167"/>
      <c r="T3200" s="168"/>
      <c r="AT3200" s="163" t="s">
        <v>274</v>
      </c>
      <c r="AU3200" s="163" t="s">
        <v>91</v>
      </c>
      <c r="AV3200" s="161" t="s">
        <v>141</v>
      </c>
      <c r="AW3200" s="161" t="s">
        <v>42</v>
      </c>
      <c r="AX3200" s="161" t="s">
        <v>82</v>
      </c>
      <c r="AY3200" s="163" t="s">
        <v>263</v>
      </c>
    </row>
    <row r="3201" spans="2:65" s="169" customFormat="1" ht="11.25">
      <c r="B3201" s="170"/>
      <c r="D3201" s="142" t="s">
        <v>274</v>
      </c>
      <c r="E3201" s="171" t="s">
        <v>44</v>
      </c>
      <c r="F3201" s="172" t="s">
        <v>281</v>
      </c>
      <c r="H3201" s="173">
        <v>3.99</v>
      </c>
      <c r="I3201" s="174"/>
      <c r="L3201" s="170"/>
      <c r="M3201" s="175"/>
      <c r="T3201" s="176"/>
      <c r="AT3201" s="171" t="s">
        <v>274</v>
      </c>
      <c r="AU3201" s="171" t="s">
        <v>91</v>
      </c>
      <c r="AV3201" s="169" t="s">
        <v>270</v>
      </c>
      <c r="AW3201" s="169" t="s">
        <v>42</v>
      </c>
      <c r="AX3201" s="169" t="s">
        <v>89</v>
      </c>
      <c r="AY3201" s="171" t="s">
        <v>263</v>
      </c>
    </row>
    <row r="3202" spans="2:65" s="17" customFormat="1" ht="24.2" customHeight="1">
      <c r="B3202" s="18"/>
      <c r="C3202" s="129" t="s">
        <v>4045</v>
      </c>
      <c r="D3202" s="129" t="s">
        <v>265</v>
      </c>
      <c r="E3202" s="130" t="s">
        <v>4046</v>
      </c>
      <c r="F3202" s="131" t="s">
        <v>4047</v>
      </c>
      <c r="G3202" s="132" t="s">
        <v>139</v>
      </c>
      <c r="H3202" s="133">
        <v>141.81</v>
      </c>
      <c r="I3202" s="134"/>
      <c r="J3202" s="135">
        <f>ROUND(I3202*H3202,2)</f>
        <v>0</v>
      </c>
      <c r="K3202" s="131" t="s">
        <v>269</v>
      </c>
      <c r="L3202" s="18"/>
      <c r="M3202" s="136" t="s">
        <v>44</v>
      </c>
      <c r="N3202" s="137" t="s">
        <v>53</v>
      </c>
      <c r="P3202" s="138">
        <f>O3202*H3202</f>
        <v>0</v>
      </c>
      <c r="Q3202" s="138">
        <v>2.0549999999999999E-2</v>
      </c>
      <c r="R3202" s="138">
        <f>Q3202*H3202</f>
        <v>2.9141954999999999</v>
      </c>
      <c r="S3202" s="138">
        <v>0</v>
      </c>
      <c r="T3202" s="139">
        <f>S3202*H3202</f>
        <v>0</v>
      </c>
      <c r="AR3202" s="140" t="s">
        <v>370</v>
      </c>
      <c r="AT3202" s="140" t="s">
        <v>265</v>
      </c>
      <c r="AU3202" s="140" t="s">
        <v>91</v>
      </c>
      <c r="AY3202" s="2" t="s">
        <v>263</v>
      </c>
      <c r="BE3202" s="141">
        <f>IF(N3202="základní",J3202,0)</f>
        <v>0</v>
      </c>
      <c r="BF3202" s="141">
        <f>IF(N3202="snížená",J3202,0)</f>
        <v>0</v>
      </c>
      <c r="BG3202" s="141">
        <f>IF(N3202="zákl. přenesená",J3202,0)</f>
        <v>0</v>
      </c>
      <c r="BH3202" s="141">
        <f>IF(N3202="sníž. přenesená",J3202,0)</f>
        <v>0</v>
      </c>
      <c r="BI3202" s="141">
        <f>IF(N3202="nulová",J3202,0)</f>
        <v>0</v>
      </c>
      <c r="BJ3202" s="2" t="s">
        <v>89</v>
      </c>
      <c r="BK3202" s="141">
        <f>ROUND(I3202*H3202,2)</f>
        <v>0</v>
      </c>
      <c r="BL3202" s="2" t="s">
        <v>370</v>
      </c>
      <c r="BM3202" s="140" t="s">
        <v>4048</v>
      </c>
    </row>
    <row r="3203" spans="2:65" s="17" customFormat="1" ht="48.75">
      <c r="B3203" s="18"/>
      <c r="D3203" s="142" t="s">
        <v>272</v>
      </c>
      <c r="F3203" s="143" t="s">
        <v>4049</v>
      </c>
      <c r="I3203" s="144"/>
      <c r="L3203" s="18"/>
      <c r="M3203" s="145"/>
      <c r="T3203" s="39"/>
      <c r="AT3203" s="2" t="s">
        <v>272</v>
      </c>
      <c r="AU3203" s="2" t="s">
        <v>91</v>
      </c>
    </row>
    <row r="3204" spans="2:65" s="146" customFormat="1" ht="11.25">
      <c r="B3204" s="147"/>
      <c r="D3204" s="142" t="s">
        <v>274</v>
      </c>
      <c r="E3204" s="148" t="s">
        <v>44</v>
      </c>
      <c r="F3204" s="149" t="s">
        <v>811</v>
      </c>
      <c r="H3204" s="148" t="s">
        <v>44</v>
      </c>
      <c r="I3204" s="150"/>
      <c r="L3204" s="147"/>
      <c r="M3204" s="151"/>
      <c r="T3204" s="152"/>
      <c r="AT3204" s="148" t="s">
        <v>274</v>
      </c>
      <c r="AU3204" s="148" t="s">
        <v>91</v>
      </c>
      <c r="AV3204" s="146" t="s">
        <v>89</v>
      </c>
      <c r="AW3204" s="146" t="s">
        <v>42</v>
      </c>
      <c r="AX3204" s="146" t="s">
        <v>82</v>
      </c>
      <c r="AY3204" s="148" t="s">
        <v>263</v>
      </c>
    </row>
    <row r="3205" spans="2:65" s="153" customFormat="1" ht="11.25">
      <c r="B3205" s="154"/>
      <c r="D3205" s="142" t="s">
        <v>274</v>
      </c>
      <c r="E3205" s="155" t="s">
        <v>44</v>
      </c>
      <c r="F3205" s="156" t="s">
        <v>4050</v>
      </c>
      <c r="H3205" s="157">
        <v>3.67</v>
      </c>
      <c r="I3205" s="158"/>
      <c r="L3205" s="154"/>
      <c r="M3205" s="159"/>
      <c r="T3205" s="160"/>
      <c r="AT3205" s="155" t="s">
        <v>274</v>
      </c>
      <c r="AU3205" s="155" t="s">
        <v>91</v>
      </c>
      <c r="AV3205" s="153" t="s">
        <v>91</v>
      </c>
      <c r="AW3205" s="153" t="s">
        <v>42</v>
      </c>
      <c r="AX3205" s="153" t="s">
        <v>82</v>
      </c>
      <c r="AY3205" s="155" t="s">
        <v>263</v>
      </c>
    </row>
    <row r="3206" spans="2:65" s="153" customFormat="1" ht="11.25">
      <c r="B3206" s="154"/>
      <c r="D3206" s="142" t="s">
        <v>274</v>
      </c>
      <c r="E3206" s="155" t="s">
        <v>44</v>
      </c>
      <c r="F3206" s="156" t="s">
        <v>4051</v>
      </c>
      <c r="H3206" s="157">
        <v>5.73</v>
      </c>
      <c r="I3206" s="158"/>
      <c r="L3206" s="154"/>
      <c r="M3206" s="159"/>
      <c r="T3206" s="160"/>
      <c r="AT3206" s="155" t="s">
        <v>274</v>
      </c>
      <c r="AU3206" s="155" t="s">
        <v>91</v>
      </c>
      <c r="AV3206" s="153" t="s">
        <v>91</v>
      </c>
      <c r="AW3206" s="153" t="s">
        <v>42</v>
      </c>
      <c r="AX3206" s="153" t="s">
        <v>82</v>
      </c>
      <c r="AY3206" s="155" t="s">
        <v>263</v>
      </c>
    </row>
    <row r="3207" spans="2:65" s="153" customFormat="1" ht="11.25">
      <c r="B3207" s="154"/>
      <c r="D3207" s="142" t="s">
        <v>274</v>
      </c>
      <c r="E3207" s="155" t="s">
        <v>44</v>
      </c>
      <c r="F3207" s="156" t="s">
        <v>4052</v>
      </c>
      <c r="H3207" s="157">
        <v>2.56</v>
      </c>
      <c r="I3207" s="158"/>
      <c r="L3207" s="154"/>
      <c r="M3207" s="159"/>
      <c r="T3207" s="160"/>
      <c r="AT3207" s="155" t="s">
        <v>274</v>
      </c>
      <c r="AU3207" s="155" t="s">
        <v>91</v>
      </c>
      <c r="AV3207" s="153" t="s">
        <v>91</v>
      </c>
      <c r="AW3207" s="153" t="s">
        <v>42</v>
      </c>
      <c r="AX3207" s="153" t="s">
        <v>82</v>
      </c>
      <c r="AY3207" s="155" t="s">
        <v>263</v>
      </c>
    </row>
    <row r="3208" spans="2:65" s="153" customFormat="1" ht="11.25">
      <c r="B3208" s="154"/>
      <c r="D3208" s="142" t="s">
        <v>274</v>
      </c>
      <c r="E3208" s="155" t="s">
        <v>44</v>
      </c>
      <c r="F3208" s="156" t="s">
        <v>4053</v>
      </c>
      <c r="H3208" s="157">
        <v>4.82</v>
      </c>
      <c r="I3208" s="158"/>
      <c r="L3208" s="154"/>
      <c r="M3208" s="159"/>
      <c r="T3208" s="160"/>
      <c r="AT3208" s="155" t="s">
        <v>274</v>
      </c>
      <c r="AU3208" s="155" t="s">
        <v>91</v>
      </c>
      <c r="AV3208" s="153" t="s">
        <v>91</v>
      </c>
      <c r="AW3208" s="153" t="s">
        <v>42</v>
      </c>
      <c r="AX3208" s="153" t="s">
        <v>82</v>
      </c>
      <c r="AY3208" s="155" t="s">
        <v>263</v>
      </c>
    </row>
    <row r="3209" spans="2:65" s="153" customFormat="1" ht="11.25">
      <c r="B3209" s="154"/>
      <c r="D3209" s="142" t="s">
        <v>274</v>
      </c>
      <c r="E3209" s="155" t="s">
        <v>44</v>
      </c>
      <c r="F3209" s="156" t="s">
        <v>4054</v>
      </c>
      <c r="H3209" s="157">
        <v>2.25</v>
      </c>
      <c r="I3209" s="158"/>
      <c r="L3209" s="154"/>
      <c r="M3209" s="159"/>
      <c r="T3209" s="160"/>
      <c r="AT3209" s="155" t="s">
        <v>274</v>
      </c>
      <c r="AU3209" s="155" t="s">
        <v>91</v>
      </c>
      <c r="AV3209" s="153" t="s">
        <v>91</v>
      </c>
      <c r="AW3209" s="153" t="s">
        <v>42</v>
      </c>
      <c r="AX3209" s="153" t="s">
        <v>82</v>
      </c>
      <c r="AY3209" s="155" t="s">
        <v>263</v>
      </c>
    </row>
    <row r="3210" spans="2:65" s="153" customFormat="1" ht="11.25">
      <c r="B3210" s="154"/>
      <c r="D3210" s="142" t="s">
        <v>274</v>
      </c>
      <c r="E3210" s="155" t="s">
        <v>44</v>
      </c>
      <c r="F3210" s="156" t="s">
        <v>4055</v>
      </c>
      <c r="H3210" s="157">
        <v>2.4500000000000002</v>
      </c>
      <c r="I3210" s="158"/>
      <c r="L3210" s="154"/>
      <c r="M3210" s="159"/>
      <c r="T3210" s="160"/>
      <c r="AT3210" s="155" t="s">
        <v>274</v>
      </c>
      <c r="AU3210" s="155" t="s">
        <v>91</v>
      </c>
      <c r="AV3210" s="153" t="s">
        <v>91</v>
      </c>
      <c r="AW3210" s="153" t="s">
        <v>42</v>
      </c>
      <c r="AX3210" s="153" t="s">
        <v>82</v>
      </c>
      <c r="AY3210" s="155" t="s">
        <v>263</v>
      </c>
    </row>
    <row r="3211" spans="2:65" s="153" customFormat="1" ht="11.25">
      <c r="B3211" s="154"/>
      <c r="D3211" s="142" t="s">
        <v>274</v>
      </c>
      <c r="E3211" s="155" t="s">
        <v>44</v>
      </c>
      <c r="F3211" s="156" t="s">
        <v>4056</v>
      </c>
      <c r="H3211" s="157">
        <v>2.36</v>
      </c>
      <c r="I3211" s="158"/>
      <c r="L3211" s="154"/>
      <c r="M3211" s="159"/>
      <c r="T3211" s="160"/>
      <c r="AT3211" s="155" t="s">
        <v>274</v>
      </c>
      <c r="AU3211" s="155" t="s">
        <v>91</v>
      </c>
      <c r="AV3211" s="153" t="s">
        <v>91</v>
      </c>
      <c r="AW3211" s="153" t="s">
        <v>42</v>
      </c>
      <c r="AX3211" s="153" t="s">
        <v>82</v>
      </c>
      <c r="AY3211" s="155" t="s">
        <v>263</v>
      </c>
    </row>
    <row r="3212" spans="2:65" s="153" customFormat="1" ht="11.25">
      <c r="B3212" s="154"/>
      <c r="D3212" s="142" t="s">
        <v>274</v>
      </c>
      <c r="E3212" s="155" t="s">
        <v>44</v>
      </c>
      <c r="F3212" s="156" t="s">
        <v>4057</v>
      </c>
      <c r="H3212" s="157">
        <v>7.82</v>
      </c>
      <c r="I3212" s="158"/>
      <c r="L3212" s="154"/>
      <c r="M3212" s="159"/>
      <c r="T3212" s="160"/>
      <c r="AT3212" s="155" t="s">
        <v>274</v>
      </c>
      <c r="AU3212" s="155" t="s">
        <v>91</v>
      </c>
      <c r="AV3212" s="153" t="s">
        <v>91</v>
      </c>
      <c r="AW3212" s="153" t="s">
        <v>42</v>
      </c>
      <c r="AX3212" s="153" t="s">
        <v>82</v>
      </c>
      <c r="AY3212" s="155" t="s">
        <v>263</v>
      </c>
    </row>
    <row r="3213" spans="2:65" s="153" customFormat="1" ht="11.25">
      <c r="B3213" s="154"/>
      <c r="D3213" s="142" t="s">
        <v>274</v>
      </c>
      <c r="E3213" s="155" t="s">
        <v>44</v>
      </c>
      <c r="F3213" s="156" t="s">
        <v>4058</v>
      </c>
      <c r="H3213" s="157">
        <v>3.91</v>
      </c>
      <c r="I3213" s="158"/>
      <c r="L3213" s="154"/>
      <c r="M3213" s="159"/>
      <c r="T3213" s="160"/>
      <c r="AT3213" s="155" t="s">
        <v>274</v>
      </c>
      <c r="AU3213" s="155" t="s">
        <v>91</v>
      </c>
      <c r="AV3213" s="153" t="s">
        <v>91</v>
      </c>
      <c r="AW3213" s="153" t="s">
        <v>42</v>
      </c>
      <c r="AX3213" s="153" t="s">
        <v>82</v>
      </c>
      <c r="AY3213" s="155" t="s">
        <v>263</v>
      </c>
    </row>
    <row r="3214" spans="2:65" s="153" customFormat="1" ht="11.25">
      <c r="B3214" s="154"/>
      <c r="D3214" s="142" t="s">
        <v>274</v>
      </c>
      <c r="E3214" s="155" t="s">
        <v>44</v>
      </c>
      <c r="F3214" s="156" t="s">
        <v>4059</v>
      </c>
      <c r="H3214" s="157">
        <v>9.23</v>
      </c>
      <c r="I3214" s="158"/>
      <c r="L3214" s="154"/>
      <c r="M3214" s="159"/>
      <c r="T3214" s="160"/>
      <c r="AT3214" s="155" t="s">
        <v>274</v>
      </c>
      <c r="AU3214" s="155" t="s">
        <v>91</v>
      </c>
      <c r="AV3214" s="153" t="s">
        <v>91</v>
      </c>
      <c r="AW3214" s="153" t="s">
        <v>42</v>
      </c>
      <c r="AX3214" s="153" t="s">
        <v>82</v>
      </c>
      <c r="AY3214" s="155" t="s">
        <v>263</v>
      </c>
    </row>
    <row r="3215" spans="2:65" s="153" customFormat="1" ht="11.25">
      <c r="B3215" s="154"/>
      <c r="D3215" s="142" t="s">
        <v>274</v>
      </c>
      <c r="E3215" s="155" t="s">
        <v>44</v>
      </c>
      <c r="F3215" s="156" t="s">
        <v>4060</v>
      </c>
      <c r="H3215" s="157">
        <v>7.13</v>
      </c>
      <c r="I3215" s="158"/>
      <c r="L3215" s="154"/>
      <c r="M3215" s="159"/>
      <c r="T3215" s="160"/>
      <c r="AT3215" s="155" t="s">
        <v>274</v>
      </c>
      <c r="AU3215" s="155" t="s">
        <v>91</v>
      </c>
      <c r="AV3215" s="153" t="s">
        <v>91</v>
      </c>
      <c r="AW3215" s="153" t="s">
        <v>42</v>
      </c>
      <c r="AX3215" s="153" t="s">
        <v>82</v>
      </c>
      <c r="AY3215" s="155" t="s">
        <v>263</v>
      </c>
    </row>
    <row r="3216" spans="2:65" s="153" customFormat="1" ht="11.25">
      <c r="B3216" s="154"/>
      <c r="D3216" s="142" t="s">
        <v>274</v>
      </c>
      <c r="E3216" s="155" t="s">
        <v>44</v>
      </c>
      <c r="F3216" s="156" t="s">
        <v>4061</v>
      </c>
      <c r="H3216" s="157">
        <v>2.67</v>
      </c>
      <c r="I3216" s="158"/>
      <c r="L3216" s="154"/>
      <c r="M3216" s="159"/>
      <c r="T3216" s="160"/>
      <c r="AT3216" s="155" t="s">
        <v>274</v>
      </c>
      <c r="AU3216" s="155" t="s">
        <v>91</v>
      </c>
      <c r="AV3216" s="153" t="s">
        <v>91</v>
      </c>
      <c r="AW3216" s="153" t="s">
        <v>42</v>
      </c>
      <c r="AX3216" s="153" t="s">
        <v>82</v>
      </c>
      <c r="AY3216" s="155" t="s">
        <v>263</v>
      </c>
    </row>
    <row r="3217" spans="2:51" s="153" customFormat="1" ht="11.25">
      <c r="B3217" s="154"/>
      <c r="D3217" s="142" t="s">
        <v>274</v>
      </c>
      <c r="E3217" s="155" t="s">
        <v>44</v>
      </c>
      <c r="F3217" s="156" t="s">
        <v>4062</v>
      </c>
      <c r="H3217" s="157">
        <v>2.59</v>
      </c>
      <c r="I3217" s="158"/>
      <c r="L3217" s="154"/>
      <c r="M3217" s="159"/>
      <c r="T3217" s="160"/>
      <c r="AT3217" s="155" t="s">
        <v>274</v>
      </c>
      <c r="AU3217" s="155" t="s">
        <v>91</v>
      </c>
      <c r="AV3217" s="153" t="s">
        <v>91</v>
      </c>
      <c r="AW3217" s="153" t="s">
        <v>42</v>
      </c>
      <c r="AX3217" s="153" t="s">
        <v>82</v>
      </c>
      <c r="AY3217" s="155" t="s">
        <v>263</v>
      </c>
    </row>
    <row r="3218" spans="2:51" s="153" customFormat="1" ht="11.25">
      <c r="B3218" s="154"/>
      <c r="D3218" s="142" t="s">
        <v>274</v>
      </c>
      <c r="E3218" s="155" t="s">
        <v>44</v>
      </c>
      <c r="F3218" s="156" t="s">
        <v>4063</v>
      </c>
      <c r="H3218" s="157">
        <v>7.82</v>
      </c>
      <c r="I3218" s="158"/>
      <c r="L3218" s="154"/>
      <c r="M3218" s="159"/>
      <c r="T3218" s="160"/>
      <c r="AT3218" s="155" t="s">
        <v>274</v>
      </c>
      <c r="AU3218" s="155" t="s">
        <v>91</v>
      </c>
      <c r="AV3218" s="153" t="s">
        <v>91</v>
      </c>
      <c r="AW3218" s="153" t="s">
        <v>42</v>
      </c>
      <c r="AX3218" s="153" t="s">
        <v>82</v>
      </c>
      <c r="AY3218" s="155" t="s">
        <v>263</v>
      </c>
    </row>
    <row r="3219" spans="2:51" s="161" customFormat="1" ht="11.25">
      <c r="B3219" s="162"/>
      <c r="D3219" s="142" t="s">
        <v>274</v>
      </c>
      <c r="E3219" s="163" t="s">
        <v>44</v>
      </c>
      <c r="F3219" s="164" t="s">
        <v>280</v>
      </c>
      <c r="H3219" s="165">
        <v>65.010000000000005</v>
      </c>
      <c r="I3219" s="166"/>
      <c r="L3219" s="162"/>
      <c r="M3219" s="167"/>
      <c r="T3219" s="168"/>
      <c r="AT3219" s="163" t="s">
        <v>274</v>
      </c>
      <c r="AU3219" s="163" t="s">
        <v>91</v>
      </c>
      <c r="AV3219" s="161" t="s">
        <v>141</v>
      </c>
      <c r="AW3219" s="161" t="s">
        <v>42</v>
      </c>
      <c r="AX3219" s="161" t="s">
        <v>82</v>
      </c>
      <c r="AY3219" s="163" t="s">
        <v>263</v>
      </c>
    </row>
    <row r="3220" spans="2:51" s="146" customFormat="1" ht="11.25">
      <c r="B3220" s="147"/>
      <c r="D3220" s="142" t="s">
        <v>274</v>
      </c>
      <c r="E3220" s="148" t="s">
        <v>44</v>
      </c>
      <c r="F3220" s="149" t="s">
        <v>932</v>
      </c>
      <c r="H3220" s="148" t="s">
        <v>44</v>
      </c>
      <c r="I3220" s="150"/>
      <c r="L3220" s="147"/>
      <c r="M3220" s="151"/>
      <c r="T3220" s="152"/>
      <c r="AT3220" s="148" t="s">
        <v>274</v>
      </c>
      <c r="AU3220" s="148" t="s">
        <v>91</v>
      </c>
      <c r="AV3220" s="146" t="s">
        <v>89</v>
      </c>
      <c r="AW3220" s="146" t="s">
        <v>42</v>
      </c>
      <c r="AX3220" s="146" t="s">
        <v>82</v>
      </c>
      <c r="AY3220" s="148" t="s">
        <v>263</v>
      </c>
    </row>
    <row r="3221" spans="2:51" s="153" customFormat="1" ht="11.25">
      <c r="B3221" s="154"/>
      <c r="D3221" s="142" t="s">
        <v>274</v>
      </c>
      <c r="E3221" s="155" t="s">
        <v>44</v>
      </c>
      <c r="F3221" s="156" t="s">
        <v>4064</v>
      </c>
      <c r="H3221" s="157">
        <v>8.4600000000000009</v>
      </c>
      <c r="I3221" s="158"/>
      <c r="L3221" s="154"/>
      <c r="M3221" s="159"/>
      <c r="T3221" s="160"/>
      <c r="AT3221" s="155" t="s">
        <v>274</v>
      </c>
      <c r="AU3221" s="155" t="s">
        <v>91</v>
      </c>
      <c r="AV3221" s="153" t="s">
        <v>91</v>
      </c>
      <c r="AW3221" s="153" t="s">
        <v>42</v>
      </c>
      <c r="AX3221" s="153" t="s">
        <v>82</v>
      </c>
      <c r="AY3221" s="155" t="s">
        <v>263</v>
      </c>
    </row>
    <row r="3222" spans="2:51" s="153" customFormat="1" ht="11.25">
      <c r="B3222" s="154"/>
      <c r="D3222" s="142" t="s">
        <v>274</v>
      </c>
      <c r="E3222" s="155" t="s">
        <v>44</v>
      </c>
      <c r="F3222" s="156" t="s">
        <v>4065</v>
      </c>
      <c r="H3222" s="157">
        <v>5.33</v>
      </c>
      <c r="I3222" s="158"/>
      <c r="L3222" s="154"/>
      <c r="M3222" s="159"/>
      <c r="T3222" s="160"/>
      <c r="AT3222" s="155" t="s">
        <v>274</v>
      </c>
      <c r="AU3222" s="155" t="s">
        <v>91</v>
      </c>
      <c r="AV3222" s="153" t="s">
        <v>91</v>
      </c>
      <c r="AW3222" s="153" t="s">
        <v>42</v>
      </c>
      <c r="AX3222" s="153" t="s">
        <v>82</v>
      </c>
      <c r="AY3222" s="155" t="s">
        <v>263</v>
      </c>
    </row>
    <row r="3223" spans="2:51" s="153" customFormat="1" ht="11.25">
      <c r="B3223" s="154"/>
      <c r="D3223" s="142" t="s">
        <v>274</v>
      </c>
      <c r="E3223" s="155" t="s">
        <v>44</v>
      </c>
      <c r="F3223" s="156" t="s">
        <v>4066</v>
      </c>
      <c r="H3223" s="157">
        <v>4.32</v>
      </c>
      <c r="I3223" s="158"/>
      <c r="L3223" s="154"/>
      <c r="M3223" s="159"/>
      <c r="T3223" s="160"/>
      <c r="AT3223" s="155" t="s">
        <v>274</v>
      </c>
      <c r="AU3223" s="155" t="s">
        <v>91</v>
      </c>
      <c r="AV3223" s="153" t="s">
        <v>91</v>
      </c>
      <c r="AW3223" s="153" t="s">
        <v>42</v>
      </c>
      <c r="AX3223" s="153" t="s">
        <v>82</v>
      </c>
      <c r="AY3223" s="155" t="s">
        <v>263</v>
      </c>
    </row>
    <row r="3224" spans="2:51" s="153" customFormat="1" ht="11.25">
      <c r="B3224" s="154"/>
      <c r="D3224" s="142" t="s">
        <v>274</v>
      </c>
      <c r="E3224" s="155" t="s">
        <v>44</v>
      </c>
      <c r="F3224" s="156" t="s">
        <v>4067</v>
      </c>
      <c r="H3224" s="157">
        <v>19.29</v>
      </c>
      <c r="I3224" s="158"/>
      <c r="L3224" s="154"/>
      <c r="M3224" s="159"/>
      <c r="T3224" s="160"/>
      <c r="AT3224" s="155" t="s">
        <v>274</v>
      </c>
      <c r="AU3224" s="155" t="s">
        <v>91</v>
      </c>
      <c r="AV3224" s="153" t="s">
        <v>91</v>
      </c>
      <c r="AW3224" s="153" t="s">
        <v>42</v>
      </c>
      <c r="AX3224" s="153" t="s">
        <v>82</v>
      </c>
      <c r="AY3224" s="155" t="s">
        <v>263</v>
      </c>
    </row>
    <row r="3225" spans="2:51" s="153" customFormat="1" ht="11.25">
      <c r="B3225" s="154"/>
      <c r="D3225" s="142" t="s">
        <v>274</v>
      </c>
      <c r="E3225" s="155" t="s">
        <v>44</v>
      </c>
      <c r="F3225" s="156" t="s">
        <v>4068</v>
      </c>
      <c r="H3225" s="157">
        <v>15.37</v>
      </c>
      <c r="I3225" s="158"/>
      <c r="L3225" s="154"/>
      <c r="M3225" s="159"/>
      <c r="T3225" s="160"/>
      <c r="AT3225" s="155" t="s">
        <v>274</v>
      </c>
      <c r="AU3225" s="155" t="s">
        <v>91</v>
      </c>
      <c r="AV3225" s="153" t="s">
        <v>91</v>
      </c>
      <c r="AW3225" s="153" t="s">
        <v>42</v>
      </c>
      <c r="AX3225" s="153" t="s">
        <v>82</v>
      </c>
      <c r="AY3225" s="155" t="s">
        <v>263</v>
      </c>
    </row>
    <row r="3226" spans="2:51" s="161" customFormat="1" ht="11.25">
      <c r="B3226" s="162"/>
      <c r="D3226" s="142" t="s">
        <v>274</v>
      </c>
      <c r="E3226" s="163" t="s">
        <v>44</v>
      </c>
      <c r="F3226" s="164" t="s">
        <v>391</v>
      </c>
      <c r="H3226" s="165">
        <v>52.77</v>
      </c>
      <c r="I3226" s="166"/>
      <c r="L3226" s="162"/>
      <c r="M3226" s="167"/>
      <c r="T3226" s="168"/>
      <c r="AT3226" s="163" t="s">
        <v>274</v>
      </c>
      <c r="AU3226" s="163" t="s">
        <v>91</v>
      </c>
      <c r="AV3226" s="161" t="s">
        <v>141</v>
      </c>
      <c r="AW3226" s="161" t="s">
        <v>42</v>
      </c>
      <c r="AX3226" s="161" t="s">
        <v>82</v>
      </c>
      <c r="AY3226" s="163" t="s">
        <v>263</v>
      </c>
    </row>
    <row r="3227" spans="2:51" s="146" customFormat="1" ht="11.25">
      <c r="B3227" s="147"/>
      <c r="D3227" s="142" t="s">
        <v>274</v>
      </c>
      <c r="E3227" s="148" t="s">
        <v>44</v>
      </c>
      <c r="F3227" s="149" t="s">
        <v>813</v>
      </c>
      <c r="H3227" s="148" t="s">
        <v>44</v>
      </c>
      <c r="I3227" s="150"/>
      <c r="L3227" s="147"/>
      <c r="M3227" s="151"/>
      <c r="T3227" s="152"/>
      <c r="AT3227" s="148" t="s">
        <v>274</v>
      </c>
      <c r="AU3227" s="148" t="s">
        <v>91</v>
      </c>
      <c r="AV3227" s="146" t="s">
        <v>89</v>
      </c>
      <c r="AW3227" s="146" t="s">
        <v>42</v>
      </c>
      <c r="AX3227" s="146" t="s">
        <v>82</v>
      </c>
      <c r="AY3227" s="148" t="s">
        <v>263</v>
      </c>
    </row>
    <row r="3228" spans="2:51" s="153" customFormat="1" ht="11.25">
      <c r="B3228" s="154"/>
      <c r="D3228" s="142" t="s">
        <v>274</v>
      </c>
      <c r="E3228" s="155" t="s">
        <v>44</v>
      </c>
      <c r="F3228" s="156" t="s">
        <v>4069</v>
      </c>
      <c r="H3228" s="157">
        <v>7.31</v>
      </c>
      <c r="I3228" s="158"/>
      <c r="L3228" s="154"/>
      <c r="M3228" s="159"/>
      <c r="T3228" s="160"/>
      <c r="AT3228" s="155" t="s">
        <v>274</v>
      </c>
      <c r="AU3228" s="155" t="s">
        <v>91</v>
      </c>
      <c r="AV3228" s="153" t="s">
        <v>91</v>
      </c>
      <c r="AW3228" s="153" t="s">
        <v>42</v>
      </c>
      <c r="AX3228" s="153" t="s">
        <v>82</v>
      </c>
      <c r="AY3228" s="155" t="s">
        <v>263</v>
      </c>
    </row>
    <row r="3229" spans="2:51" s="153" customFormat="1" ht="11.25">
      <c r="B3229" s="154"/>
      <c r="D3229" s="142" t="s">
        <v>274</v>
      </c>
      <c r="E3229" s="155" t="s">
        <v>44</v>
      </c>
      <c r="F3229" s="156" t="s">
        <v>4070</v>
      </c>
      <c r="H3229" s="157">
        <v>4.88</v>
      </c>
      <c r="I3229" s="158"/>
      <c r="L3229" s="154"/>
      <c r="M3229" s="159"/>
      <c r="T3229" s="160"/>
      <c r="AT3229" s="155" t="s">
        <v>274</v>
      </c>
      <c r="AU3229" s="155" t="s">
        <v>91</v>
      </c>
      <c r="AV3229" s="153" t="s">
        <v>91</v>
      </c>
      <c r="AW3229" s="153" t="s">
        <v>42</v>
      </c>
      <c r="AX3229" s="153" t="s">
        <v>82</v>
      </c>
      <c r="AY3229" s="155" t="s">
        <v>263</v>
      </c>
    </row>
    <row r="3230" spans="2:51" s="153" customFormat="1" ht="11.25">
      <c r="B3230" s="154"/>
      <c r="D3230" s="142" t="s">
        <v>274</v>
      </c>
      <c r="E3230" s="155" t="s">
        <v>44</v>
      </c>
      <c r="F3230" s="156" t="s">
        <v>4071</v>
      </c>
      <c r="H3230" s="157">
        <v>2.64</v>
      </c>
      <c r="I3230" s="158"/>
      <c r="L3230" s="154"/>
      <c r="M3230" s="159"/>
      <c r="T3230" s="160"/>
      <c r="AT3230" s="155" t="s">
        <v>274</v>
      </c>
      <c r="AU3230" s="155" t="s">
        <v>91</v>
      </c>
      <c r="AV3230" s="153" t="s">
        <v>91</v>
      </c>
      <c r="AW3230" s="153" t="s">
        <v>42</v>
      </c>
      <c r="AX3230" s="153" t="s">
        <v>82</v>
      </c>
      <c r="AY3230" s="155" t="s">
        <v>263</v>
      </c>
    </row>
    <row r="3231" spans="2:51" s="153" customFormat="1" ht="11.25">
      <c r="B3231" s="154"/>
      <c r="D3231" s="142" t="s">
        <v>274</v>
      </c>
      <c r="E3231" s="155" t="s">
        <v>44</v>
      </c>
      <c r="F3231" s="156" t="s">
        <v>4072</v>
      </c>
      <c r="H3231" s="157">
        <v>4.4000000000000004</v>
      </c>
      <c r="I3231" s="158"/>
      <c r="L3231" s="154"/>
      <c r="M3231" s="159"/>
      <c r="T3231" s="160"/>
      <c r="AT3231" s="155" t="s">
        <v>274</v>
      </c>
      <c r="AU3231" s="155" t="s">
        <v>91</v>
      </c>
      <c r="AV3231" s="153" t="s">
        <v>91</v>
      </c>
      <c r="AW3231" s="153" t="s">
        <v>42</v>
      </c>
      <c r="AX3231" s="153" t="s">
        <v>82</v>
      </c>
      <c r="AY3231" s="155" t="s">
        <v>263</v>
      </c>
    </row>
    <row r="3232" spans="2:51" s="153" customFormat="1" ht="11.25">
      <c r="B3232" s="154"/>
      <c r="D3232" s="142" t="s">
        <v>274</v>
      </c>
      <c r="E3232" s="155" t="s">
        <v>44</v>
      </c>
      <c r="F3232" s="156" t="s">
        <v>4073</v>
      </c>
      <c r="H3232" s="157">
        <v>4.8</v>
      </c>
      <c r="I3232" s="158"/>
      <c r="L3232" s="154"/>
      <c r="M3232" s="159"/>
      <c r="T3232" s="160"/>
      <c r="AT3232" s="155" t="s">
        <v>274</v>
      </c>
      <c r="AU3232" s="155" t="s">
        <v>91</v>
      </c>
      <c r="AV3232" s="153" t="s">
        <v>91</v>
      </c>
      <c r="AW3232" s="153" t="s">
        <v>42</v>
      </c>
      <c r="AX3232" s="153" t="s">
        <v>82</v>
      </c>
      <c r="AY3232" s="155" t="s">
        <v>263</v>
      </c>
    </row>
    <row r="3233" spans="2:65" s="161" customFormat="1" ht="11.25">
      <c r="B3233" s="162"/>
      <c r="D3233" s="142" t="s">
        <v>274</v>
      </c>
      <c r="E3233" s="163" t="s">
        <v>44</v>
      </c>
      <c r="F3233" s="164" t="s">
        <v>430</v>
      </c>
      <c r="H3233" s="165">
        <v>24.03</v>
      </c>
      <c r="I3233" s="166"/>
      <c r="L3233" s="162"/>
      <c r="M3233" s="167"/>
      <c r="T3233" s="168"/>
      <c r="AT3233" s="163" t="s">
        <v>274</v>
      </c>
      <c r="AU3233" s="163" t="s">
        <v>91</v>
      </c>
      <c r="AV3233" s="161" t="s">
        <v>141</v>
      </c>
      <c r="AW3233" s="161" t="s">
        <v>42</v>
      </c>
      <c r="AX3233" s="161" t="s">
        <v>82</v>
      </c>
      <c r="AY3233" s="163" t="s">
        <v>263</v>
      </c>
    </row>
    <row r="3234" spans="2:65" s="169" customFormat="1" ht="11.25">
      <c r="B3234" s="170"/>
      <c r="D3234" s="142" t="s">
        <v>274</v>
      </c>
      <c r="E3234" s="171" t="s">
        <v>44</v>
      </c>
      <c r="F3234" s="172" t="s">
        <v>281</v>
      </c>
      <c r="H3234" s="173">
        <v>141.81</v>
      </c>
      <c r="I3234" s="174"/>
      <c r="L3234" s="170"/>
      <c r="M3234" s="175"/>
      <c r="T3234" s="176"/>
      <c r="AT3234" s="171" t="s">
        <v>274</v>
      </c>
      <c r="AU3234" s="171" t="s">
        <v>91</v>
      </c>
      <c r="AV3234" s="169" t="s">
        <v>270</v>
      </c>
      <c r="AW3234" s="169" t="s">
        <v>42</v>
      </c>
      <c r="AX3234" s="169" t="s">
        <v>89</v>
      </c>
      <c r="AY3234" s="171" t="s">
        <v>263</v>
      </c>
    </row>
    <row r="3235" spans="2:65" s="17" customFormat="1" ht="24.2" customHeight="1">
      <c r="B3235" s="18"/>
      <c r="C3235" s="129" t="s">
        <v>4074</v>
      </c>
      <c r="D3235" s="129" t="s">
        <v>265</v>
      </c>
      <c r="E3235" s="130" t="s">
        <v>4075</v>
      </c>
      <c r="F3235" s="131" t="s">
        <v>4076</v>
      </c>
      <c r="G3235" s="132" t="s">
        <v>139</v>
      </c>
      <c r="H3235" s="133">
        <v>153.75</v>
      </c>
      <c r="I3235" s="134"/>
      <c r="J3235" s="135">
        <f>ROUND(I3235*H3235,2)</f>
        <v>0</v>
      </c>
      <c r="K3235" s="131" t="s">
        <v>269</v>
      </c>
      <c r="L3235" s="18"/>
      <c r="M3235" s="136" t="s">
        <v>44</v>
      </c>
      <c r="N3235" s="137" t="s">
        <v>53</v>
      </c>
      <c r="P3235" s="138">
        <f>O3235*H3235</f>
        <v>0</v>
      </c>
      <c r="Q3235" s="138">
        <v>3.6339999999999997E-2</v>
      </c>
      <c r="R3235" s="138">
        <f>Q3235*H3235</f>
        <v>5.587275</v>
      </c>
      <c r="S3235" s="138">
        <v>0</v>
      </c>
      <c r="T3235" s="139">
        <f>S3235*H3235</f>
        <v>0</v>
      </c>
      <c r="AR3235" s="140" t="s">
        <v>370</v>
      </c>
      <c r="AT3235" s="140" t="s">
        <v>265</v>
      </c>
      <c r="AU3235" s="140" t="s">
        <v>91</v>
      </c>
      <c r="AY3235" s="2" t="s">
        <v>263</v>
      </c>
      <c r="BE3235" s="141">
        <f>IF(N3235="základní",J3235,0)</f>
        <v>0</v>
      </c>
      <c r="BF3235" s="141">
        <f>IF(N3235="snížená",J3235,0)</f>
        <v>0</v>
      </c>
      <c r="BG3235" s="141">
        <f>IF(N3235="zákl. přenesená",J3235,0)</f>
        <v>0</v>
      </c>
      <c r="BH3235" s="141">
        <f>IF(N3235="sníž. přenesená",J3235,0)</f>
        <v>0</v>
      </c>
      <c r="BI3235" s="141">
        <f>IF(N3235="nulová",J3235,0)</f>
        <v>0</v>
      </c>
      <c r="BJ3235" s="2" t="s">
        <v>89</v>
      </c>
      <c r="BK3235" s="141">
        <f>ROUND(I3235*H3235,2)</f>
        <v>0</v>
      </c>
      <c r="BL3235" s="2" t="s">
        <v>370</v>
      </c>
      <c r="BM3235" s="140" t="s">
        <v>4077</v>
      </c>
    </row>
    <row r="3236" spans="2:65" s="17" customFormat="1" ht="48.75">
      <c r="B3236" s="18"/>
      <c r="D3236" s="142" t="s">
        <v>272</v>
      </c>
      <c r="F3236" s="143" t="s">
        <v>4049</v>
      </c>
      <c r="I3236" s="144"/>
      <c r="L3236" s="18"/>
      <c r="M3236" s="145"/>
      <c r="T3236" s="39"/>
      <c r="AT3236" s="2" t="s">
        <v>272</v>
      </c>
      <c r="AU3236" s="2" t="s">
        <v>91</v>
      </c>
    </row>
    <row r="3237" spans="2:65" s="146" customFormat="1" ht="11.25">
      <c r="B3237" s="147"/>
      <c r="D3237" s="142" t="s">
        <v>274</v>
      </c>
      <c r="E3237" s="148" t="s">
        <v>44</v>
      </c>
      <c r="F3237" s="149" t="s">
        <v>811</v>
      </c>
      <c r="H3237" s="148" t="s">
        <v>44</v>
      </c>
      <c r="I3237" s="150"/>
      <c r="L3237" s="147"/>
      <c r="M3237" s="151"/>
      <c r="T3237" s="152"/>
      <c r="AT3237" s="148" t="s">
        <v>274</v>
      </c>
      <c r="AU3237" s="148" t="s">
        <v>91</v>
      </c>
      <c r="AV3237" s="146" t="s">
        <v>89</v>
      </c>
      <c r="AW3237" s="146" t="s">
        <v>42</v>
      </c>
      <c r="AX3237" s="146" t="s">
        <v>82</v>
      </c>
      <c r="AY3237" s="148" t="s">
        <v>263</v>
      </c>
    </row>
    <row r="3238" spans="2:65" s="153" customFormat="1" ht="11.25">
      <c r="B3238" s="154"/>
      <c r="D3238" s="142" t="s">
        <v>274</v>
      </c>
      <c r="E3238" s="155" t="s">
        <v>44</v>
      </c>
      <c r="F3238" s="156" t="s">
        <v>4078</v>
      </c>
      <c r="H3238" s="157">
        <v>88.52</v>
      </c>
      <c r="I3238" s="158"/>
      <c r="L3238" s="154"/>
      <c r="M3238" s="159"/>
      <c r="T3238" s="160"/>
      <c r="AT3238" s="155" t="s">
        <v>274</v>
      </c>
      <c r="AU3238" s="155" t="s">
        <v>91</v>
      </c>
      <c r="AV3238" s="153" t="s">
        <v>91</v>
      </c>
      <c r="AW3238" s="153" t="s">
        <v>42</v>
      </c>
      <c r="AX3238" s="153" t="s">
        <v>82</v>
      </c>
      <c r="AY3238" s="155" t="s">
        <v>263</v>
      </c>
    </row>
    <row r="3239" spans="2:65" s="161" customFormat="1" ht="11.25">
      <c r="B3239" s="162"/>
      <c r="D3239" s="142" t="s">
        <v>274</v>
      </c>
      <c r="E3239" s="163" t="s">
        <v>44</v>
      </c>
      <c r="F3239" s="164" t="s">
        <v>280</v>
      </c>
      <c r="H3239" s="165">
        <v>88.52</v>
      </c>
      <c r="I3239" s="166"/>
      <c r="L3239" s="162"/>
      <c r="M3239" s="167"/>
      <c r="T3239" s="168"/>
      <c r="AT3239" s="163" t="s">
        <v>274</v>
      </c>
      <c r="AU3239" s="163" t="s">
        <v>91</v>
      </c>
      <c r="AV3239" s="161" t="s">
        <v>141</v>
      </c>
      <c r="AW3239" s="161" t="s">
        <v>42</v>
      </c>
      <c r="AX3239" s="161" t="s">
        <v>82</v>
      </c>
      <c r="AY3239" s="163" t="s">
        <v>263</v>
      </c>
    </row>
    <row r="3240" spans="2:65" s="146" customFormat="1" ht="11.25">
      <c r="B3240" s="147"/>
      <c r="D3240" s="142" t="s">
        <v>274</v>
      </c>
      <c r="E3240" s="148" t="s">
        <v>44</v>
      </c>
      <c r="F3240" s="149" t="s">
        <v>932</v>
      </c>
      <c r="H3240" s="148" t="s">
        <v>44</v>
      </c>
      <c r="I3240" s="150"/>
      <c r="L3240" s="147"/>
      <c r="M3240" s="151"/>
      <c r="T3240" s="152"/>
      <c r="AT3240" s="148" t="s">
        <v>274</v>
      </c>
      <c r="AU3240" s="148" t="s">
        <v>91</v>
      </c>
      <c r="AV3240" s="146" t="s">
        <v>89</v>
      </c>
      <c r="AW3240" s="146" t="s">
        <v>42</v>
      </c>
      <c r="AX3240" s="146" t="s">
        <v>82</v>
      </c>
      <c r="AY3240" s="148" t="s">
        <v>263</v>
      </c>
    </row>
    <row r="3241" spans="2:65" s="153" customFormat="1" ht="11.25">
      <c r="B3241" s="154"/>
      <c r="D3241" s="142" t="s">
        <v>274</v>
      </c>
      <c r="E3241" s="155" t="s">
        <v>44</v>
      </c>
      <c r="F3241" s="156" t="s">
        <v>4079</v>
      </c>
      <c r="H3241" s="157">
        <v>17.86</v>
      </c>
      <c r="I3241" s="158"/>
      <c r="L3241" s="154"/>
      <c r="M3241" s="159"/>
      <c r="T3241" s="160"/>
      <c r="AT3241" s="155" t="s">
        <v>274</v>
      </c>
      <c r="AU3241" s="155" t="s">
        <v>91</v>
      </c>
      <c r="AV3241" s="153" t="s">
        <v>91</v>
      </c>
      <c r="AW3241" s="153" t="s">
        <v>42</v>
      </c>
      <c r="AX3241" s="153" t="s">
        <v>82</v>
      </c>
      <c r="AY3241" s="155" t="s">
        <v>263</v>
      </c>
    </row>
    <row r="3242" spans="2:65" s="161" customFormat="1" ht="11.25">
      <c r="B3242" s="162"/>
      <c r="D3242" s="142" t="s">
        <v>274</v>
      </c>
      <c r="E3242" s="163" t="s">
        <v>44</v>
      </c>
      <c r="F3242" s="164" t="s">
        <v>391</v>
      </c>
      <c r="H3242" s="165">
        <v>17.86</v>
      </c>
      <c r="I3242" s="166"/>
      <c r="L3242" s="162"/>
      <c r="M3242" s="167"/>
      <c r="T3242" s="168"/>
      <c r="AT3242" s="163" t="s">
        <v>274</v>
      </c>
      <c r="AU3242" s="163" t="s">
        <v>91</v>
      </c>
      <c r="AV3242" s="161" t="s">
        <v>141</v>
      </c>
      <c r="AW3242" s="161" t="s">
        <v>42</v>
      </c>
      <c r="AX3242" s="161" t="s">
        <v>82</v>
      </c>
      <c r="AY3242" s="163" t="s">
        <v>263</v>
      </c>
    </row>
    <row r="3243" spans="2:65" s="146" customFormat="1" ht="11.25">
      <c r="B3243" s="147"/>
      <c r="D3243" s="142" t="s">
        <v>274</v>
      </c>
      <c r="E3243" s="148" t="s">
        <v>44</v>
      </c>
      <c r="F3243" s="149" t="s">
        <v>813</v>
      </c>
      <c r="H3243" s="148" t="s">
        <v>44</v>
      </c>
      <c r="I3243" s="150"/>
      <c r="L3243" s="147"/>
      <c r="M3243" s="151"/>
      <c r="T3243" s="152"/>
      <c r="AT3243" s="148" t="s">
        <v>274</v>
      </c>
      <c r="AU3243" s="148" t="s">
        <v>91</v>
      </c>
      <c r="AV3243" s="146" t="s">
        <v>89</v>
      </c>
      <c r="AW3243" s="146" t="s">
        <v>42</v>
      </c>
      <c r="AX3243" s="146" t="s">
        <v>82</v>
      </c>
      <c r="AY3243" s="148" t="s">
        <v>263</v>
      </c>
    </row>
    <row r="3244" spans="2:65" s="153" customFormat="1" ht="11.25">
      <c r="B3244" s="154"/>
      <c r="D3244" s="142" t="s">
        <v>274</v>
      </c>
      <c r="E3244" s="155" t="s">
        <v>44</v>
      </c>
      <c r="F3244" s="156" t="s">
        <v>843</v>
      </c>
      <c r="H3244" s="157">
        <v>6.9</v>
      </c>
      <c r="I3244" s="158"/>
      <c r="L3244" s="154"/>
      <c r="M3244" s="159"/>
      <c r="T3244" s="160"/>
      <c r="AT3244" s="155" t="s">
        <v>274</v>
      </c>
      <c r="AU3244" s="155" t="s">
        <v>91</v>
      </c>
      <c r="AV3244" s="153" t="s">
        <v>91</v>
      </c>
      <c r="AW3244" s="153" t="s">
        <v>42</v>
      </c>
      <c r="AX3244" s="153" t="s">
        <v>82</v>
      </c>
      <c r="AY3244" s="155" t="s">
        <v>263</v>
      </c>
    </row>
    <row r="3245" spans="2:65" s="153" customFormat="1" ht="11.25">
      <c r="B3245" s="154"/>
      <c r="D3245" s="142" t="s">
        <v>274</v>
      </c>
      <c r="E3245" s="155" t="s">
        <v>44</v>
      </c>
      <c r="F3245" s="156" t="s">
        <v>844</v>
      </c>
      <c r="H3245" s="157">
        <v>40.47</v>
      </c>
      <c r="I3245" s="158"/>
      <c r="L3245" s="154"/>
      <c r="M3245" s="159"/>
      <c r="T3245" s="160"/>
      <c r="AT3245" s="155" t="s">
        <v>274</v>
      </c>
      <c r="AU3245" s="155" t="s">
        <v>91</v>
      </c>
      <c r="AV3245" s="153" t="s">
        <v>91</v>
      </c>
      <c r="AW3245" s="153" t="s">
        <v>42</v>
      </c>
      <c r="AX3245" s="153" t="s">
        <v>82</v>
      </c>
      <c r="AY3245" s="155" t="s">
        <v>263</v>
      </c>
    </row>
    <row r="3246" spans="2:65" s="161" customFormat="1" ht="11.25">
      <c r="B3246" s="162"/>
      <c r="D3246" s="142" t="s">
        <v>274</v>
      </c>
      <c r="E3246" s="163" t="s">
        <v>44</v>
      </c>
      <c r="F3246" s="164" t="s">
        <v>430</v>
      </c>
      <c r="H3246" s="165">
        <v>47.37</v>
      </c>
      <c r="I3246" s="166"/>
      <c r="L3246" s="162"/>
      <c r="M3246" s="167"/>
      <c r="T3246" s="168"/>
      <c r="AT3246" s="163" t="s">
        <v>274</v>
      </c>
      <c r="AU3246" s="163" t="s">
        <v>91</v>
      </c>
      <c r="AV3246" s="161" t="s">
        <v>141</v>
      </c>
      <c r="AW3246" s="161" t="s">
        <v>42</v>
      </c>
      <c r="AX3246" s="161" t="s">
        <v>82</v>
      </c>
      <c r="AY3246" s="163" t="s">
        <v>263</v>
      </c>
    </row>
    <row r="3247" spans="2:65" s="169" customFormat="1" ht="11.25">
      <c r="B3247" s="170"/>
      <c r="D3247" s="142" t="s">
        <v>274</v>
      </c>
      <c r="E3247" s="171" t="s">
        <v>44</v>
      </c>
      <c r="F3247" s="172" t="s">
        <v>281</v>
      </c>
      <c r="H3247" s="173">
        <v>153.75</v>
      </c>
      <c r="I3247" s="174"/>
      <c r="L3247" s="170"/>
      <c r="M3247" s="175"/>
      <c r="T3247" s="176"/>
      <c r="AT3247" s="171" t="s">
        <v>274</v>
      </c>
      <c r="AU3247" s="171" t="s">
        <v>91</v>
      </c>
      <c r="AV3247" s="169" t="s">
        <v>270</v>
      </c>
      <c r="AW3247" s="169" t="s">
        <v>42</v>
      </c>
      <c r="AX3247" s="169" t="s">
        <v>89</v>
      </c>
      <c r="AY3247" s="171" t="s">
        <v>263</v>
      </c>
    </row>
    <row r="3248" spans="2:65" s="17" customFormat="1" ht="24.2" customHeight="1">
      <c r="B3248" s="18"/>
      <c r="C3248" s="129" t="s">
        <v>4080</v>
      </c>
      <c r="D3248" s="129" t="s">
        <v>265</v>
      </c>
      <c r="E3248" s="130" t="s">
        <v>4081</v>
      </c>
      <c r="F3248" s="131" t="s">
        <v>4082</v>
      </c>
      <c r="G3248" s="132" t="s">
        <v>402</v>
      </c>
      <c r="H3248" s="133">
        <v>47.808</v>
      </c>
      <c r="I3248" s="134"/>
      <c r="J3248" s="135">
        <f>ROUND(I3248*H3248,2)</f>
        <v>0</v>
      </c>
      <c r="K3248" s="131" t="s">
        <v>44</v>
      </c>
      <c r="L3248" s="18"/>
      <c r="M3248" s="136" t="s">
        <v>44</v>
      </c>
      <c r="N3248" s="137" t="s">
        <v>53</v>
      </c>
      <c r="P3248" s="138">
        <f>O3248*H3248</f>
        <v>0</v>
      </c>
      <c r="Q3248" s="138">
        <v>1.1599999999999999E-2</v>
      </c>
      <c r="R3248" s="138">
        <f>Q3248*H3248</f>
        <v>0.55457279999999998</v>
      </c>
      <c r="S3248" s="138">
        <v>0</v>
      </c>
      <c r="T3248" s="139">
        <f>S3248*H3248</f>
        <v>0</v>
      </c>
      <c r="AR3248" s="140" t="s">
        <v>370</v>
      </c>
      <c r="AT3248" s="140" t="s">
        <v>265</v>
      </c>
      <c r="AU3248" s="140" t="s">
        <v>91</v>
      </c>
      <c r="AY3248" s="2" t="s">
        <v>263</v>
      </c>
      <c r="BE3248" s="141">
        <f>IF(N3248="základní",J3248,0)</f>
        <v>0</v>
      </c>
      <c r="BF3248" s="141">
        <f>IF(N3248="snížená",J3248,0)</f>
        <v>0</v>
      </c>
      <c r="BG3248" s="141">
        <f>IF(N3248="zákl. přenesená",J3248,0)</f>
        <v>0</v>
      </c>
      <c r="BH3248" s="141">
        <f>IF(N3248="sníž. přenesená",J3248,0)</f>
        <v>0</v>
      </c>
      <c r="BI3248" s="141">
        <f>IF(N3248="nulová",J3248,0)</f>
        <v>0</v>
      </c>
      <c r="BJ3248" s="2" t="s">
        <v>89</v>
      </c>
      <c r="BK3248" s="141">
        <f>ROUND(I3248*H3248,2)</f>
        <v>0</v>
      </c>
      <c r="BL3248" s="2" t="s">
        <v>370</v>
      </c>
      <c r="BM3248" s="140" t="s">
        <v>4083</v>
      </c>
    </row>
    <row r="3249" spans="2:65" s="17" customFormat="1" ht="68.25">
      <c r="B3249" s="18"/>
      <c r="D3249" s="142" t="s">
        <v>272</v>
      </c>
      <c r="F3249" s="143" t="s">
        <v>4084</v>
      </c>
      <c r="I3249" s="144"/>
      <c r="L3249" s="18"/>
      <c r="M3249" s="145"/>
      <c r="T3249" s="39"/>
      <c r="AT3249" s="2" t="s">
        <v>272</v>
      </c>
      <c r="AU3249" s="2" t="s">
        <v>91</v>
      </c>
    </row>
    <row r="3250" spans="2:65" s="146" customFormat="1" ht="11.25">
      <c r="B3250" s="147"/>
      <c r="D3250" s="142" t="s">
        <v>274</v>
      </c>
      <c r="E3250" s="148" t="s">
        <v>44</v>
      </c>
      <c r="F3250" s="149" t="s">
        <v>418</v>
      </c>
      <c r="H3250" s="148" t="s">
        <v>44</v>
      </c>
      <c r="I3250" s="150"/>
      <c r="L3250" s="147"/>
      <c r="M3250" s="151"/>
      <c r="T3250" s="152"/>
      <c r="AT3250" s="148" t="s">
        <v>274</v>
      </c>
      <c r="AU3250" s="148" t="s">
        <v>91</v>
      </c>
      <c r="AV3250" s="146" t="s">
        <v>89</v>
      </c>
      <c r="AW3250" s="146" t="s">
        <v>42</v>
      </c>
      <c r="AX3250" s="146" t="s">
        <v>82</v>
      </c>
      <c r="AY3250" s="148" t="s">
        <v>263</v>
      </c>
    </row>
    <row r="3251" spans="2:65" s="146" customFormat="1" ht="11.25">
      <c r="B3251" s="147"/>
      <c r="D3251" s="142" t="s">
        <v>274</v>
      </c>
      <c r="E3251" s="148" t="s">
        <v>44</v>
      </c>
      <c r="F3251" s="149" t="s">
        <v>4085</v>
      </c>
      <c r="H3251" s="148" t="s">
        <v>44</v>
      </c>
      <c r="I3251" s="150"/>
      <c r="L3251" s="147"/>
      <c r="M3251" s="151"/>
      <c r="T3251" s="152"/>
      <c r="AT3251" s="148" t="s">
        <v>274</v>
      </c>
      <c r="AU3251" s="148" t="s">
        <v>91</v>
      </c>
      <c r="AV3251" s="146" t="s">
        <v>89</v>
      </c>
      <c r="AW3251" s="146" t="s">
        <v>42</v>
      </c>
      <c r="AX3251" s="146" t="s">
        <v>82</v>
      </c>
      <c r="AY3251" s="148" t="s">
        <v>263</v>
      </c>
    </row>
    <row r="3252" spans="2:65" s="153" customFormat="1" ht="11.25">
      <c r="B3252" s="154"/>
      <c r="D3252" s="142" t="s">
        <v>274</v>
      </c>
      <c r="E3252" s="155" t="s">
        <v>44</v>
      </c>
      <c r="F3252" s="156" t="s">
        <v>4086</v>
      </c>
      <c r="H3252" s="157">
        <v>47.808</v>
      </c>
      <c r="I3252" s="158"/>
      <c r="L3252" s="154"/>
      <c r="M3252" s="159"/>
      <c r="T3252" s="160"/>
      <c r="AT3252" s="155" t="s">
        <v>274</v>
      </c>
      <c r="AU3252" s="155" t="s">
        <v>91</v>
      </c>
      <c r="AV3252" s="153" t="s">
        <v>91</v>
      </c>
      <c r="AW3252" s="153" t="s">
        <v>42</v>
      </c>
      <c r="AX3252" s="153" t="s">
        <v>82</v>
      </c>
      <c r="AY3252" s="155" t="s">
        <v>263</v>
      </c>
    </row>
    <row r="3253" spans="2:65" s="161" customFormat="1" ht="11.25">
      <c r="B3253" s="162"/>
      <c r="D3253" s="142" t="s">
        <v>274</v>
      </c>
      <c r="E3253" s="163" t="s">
        <v>44</v>
      </c>
      <c r="F3253" s="164" t="s">
        <v>280</v>
      </c>
      <c r="H3253" s="165">
        <v>47.808</v>
      </c>
      <c r="I3253" s="166"/>
      <c r="L3253" s="162"/>
      <c r="M3253" s="167"/>
      <c r="T3253" s="168"/>
      <c r="AT3253" s="163" t="s">
        <v>274</v>
      </c>
      <c r="AU3253" s="163" t="s">
        <v>91</v>
      </c>
      <c r="AV3253" s="161" t="s">
        <v>141</v>
      </c>
      <c r="AW3253" s="161" t="s">
        <v>42</v>
      </c>
      <c r="AX3253" s="161" t="s">
        <v>82</v>
      </c>
      <c r="AY3253" s="163" t="s">
        <v>263</v>
      </c>
    </row>
    <row r="3254" spans="2:65" s="169" customFormat="1" ht="11.25">
      <c r="B3254" s="170"/>
      <c r="D3254" s="142" t="s">
        <v>274</v>
      </c>
      <c r="E3254" s="171" t="s">
        <v>44</v>
      </c>
      <c r="F3254" s="172" t="s">
        <v>281</v>
      </c>
      <c r="H3254" s="173">
        <v>47.808</v>
      </c>
      <c r="I3254" s="174"/>
      <c r="L3254" s="170"/>
      <c r="M3254" s="175"/>
      <c r="T3254" s="176"/>
      <c r="AT3254" s="171" t="s">
        <v>274</v>
      </c>
      <c r="AU3254" s="171" t="s">
        <v>91</v>
      </c>
      <c r="AV3254" s="169" t="s">
        <v>270</v>
      </c>
      <c r="AW3254" s="169" t="s">
        <v>42</v>
      </c>
      <c r="AX3254" s="169" t="s">
        <v>89</v>
      </c>
      <c r="AY3254" s="171" t="s">
        <v>263</v>
      </c>
    </row>
    <row r="3255" spans="2:65" s="17" customFormat="1" ht="24.2" customHeight="1">
      <c r="B3255" s="18"/>
      <c r="C3255" s="129" t="s">
        <v>4087</v>
      </c>
      <c r="D3255" s="129" t="s">
        <v>265</v>
      </c>
      <c r="E3255" s="130" t="s">
        <v>4088</v>
      </c>
      <c r="F3255" s="131" t="s">
        <v>4089</v>
      </c>
      <c r="G3255" s="132" t="s">
        <v>402</v>
      </c>
      <c r="H3255" s="133">
        <v>3.8</v>
      </c>
      <c r="I3255" s="134"/>
      <c r="J3255" s="135">
        <f>ROUND(I3255*H3255,2)</f>
        <v>0</v>
      </c>
      <c r="K3255" s="131" t="s">
        <v>269</v>
      </c>
      <c r="L3255" s="18"/>
      <c r="M3255" s="136" t="s">
        <v>44</v>
      </c>
      <c r="N3255" s="137" t="s">
        <v>53</v>
      </c>
      <c r="P3255" s="138">
        <f>O3255*H3255</f>
        <v>0</v>
      </c>
      <c r="Q3255" s="138">
        <v>5.074E-2</v>
      </c>
      <c r="R3255" s="138">
        <f>Q3255*H3255</f>
        <v>0.19281199999999998</v>
      </c>
      <c r="S3255" s="138">
        <v>0</v>
      </c>
      <c r="T3255" s="139">
        <f>S3255*H3255</f>
        <v>0</v>
      </c>
      <c r="AR3255" s="140" t="s">
        <v>370</v>
      </c>
      <c r="AT3255" s="140" t="s">
        <v>265</v>
      </c>
      <c r="AU3255" s="140" t="s">
        <v>91</v>
      </c>
      <c r="AY3255" s="2" t="s">
        <v>263</v>
      </c>
      <c r="BE3255" s="141">
        <f>IF(N3255="základní",J3255,0)</f>
        <v>0</v>
      </c>
      <c r="BF3255" s="141">
        <f>IF(N3255="snížená",J3255,0)</f>
        <v>0</v>
      </c>
      <c r="BG3255" s="141">
        <f>IF(N3255="zákl. přenesená",J3255,0)</f>
        <v>0</v>
      </c>
      <c r="BH3255" s="141">
        <f>IF(N3255="sníž. přenesená",J3255,0)</f>
        <v>0</v>
      </c>
      <c r="BI3255" s="141">
        <f>IF(N3255="nulová",J3255,0)</f>
        <v>0</v>
      </c>
      <c r="BJ3255" s="2" t="s">
        <v>89</v>
      </c>
      <c r="BK3255" s="141">
        <f>ROUND(I3255*H3255,2)</f>
        <v>0</v>
      </c>
      <c r="BL3255" s="2" t="s">
        <v>370</v>
      </c>
      <c r="BM3255" s="140" t="s">
        <v>4090</v>
      </c>
    </row>
    <row r="3256" spans="2:65" s="17" customFormat="1" ht="68.25">
      <c r="B3256" s="18"/>
      <c r="D3256" s="142" t="s">
        <v>272</v>
      </c>
      <c r="F3256" s="143" t="s">
        <v>4084</v>
      </c>
      <c r="I3256" s="144"/>
      <c r="L3256" s="18"/>
      <c r="M3256" s="145"/>
      <c r="T3256" s="39"/>
      <c r="AT3256" s="2" t="s">
        <v>272</v>
      </c>
      <c r="AU3256" s="2" t="s">
        <v>91</v>
      </c>
    </row>
    <row r="3257" spans="2:65" s="146" customFormat="1" ht="11.25">
      <c r="B3257" s="147"/>
      <c r="D3257" s="142" t="s">
        <v>274</v>
      </c>
      <c r="E3257" s="148" t="s">
        <v>44</v>
      </c>
      <c r="F3257" s="149" t="s">
        <v>396</v>
      </c>
      <c r="H3257" s="148" t="s">
        <v>44</v>
      </c>
      <c r="I3257" s="150"/>
      <c r="L3257" s="147"/>
      <c r="M3257" s="151"/>
      <c r="T3257" s="152"/>
      <c r="AT3257" s="148" t="s">
        <v>274</v>
      </c>
      <c r="AU3257" s="148" t="s">
        <v>91</v>
      </c>
      <c r="AV3257" s="146" t="s">
        <v>89</v>
      </c>
      <c r="AW3257" s="146" t="s">
        <v>42</v>
      </c>
      <c r="AX3257" s="146" t="s">
        <v>82</v>
      </c>
      <c r="AY3257" s="148" t="s">
        <v>263</v>
      </c>
    </row>
    <row r="3258" spans="2:65" s="146" customFormat="1" ht="11.25">
      <c r="B3258" s="147"/>
      <c r="D3258" s="142" t="s">
        <v>274</v>
      </c>
      <c r="E3258" s="148" t="s">
        <v>44</v>
      </c>
      <c r="F3258" s="149" t="s">
        <v>4091</v>
      </c>
      <c r="H3258" s="148" t="s">
        <v>44</v>
      </c>
      <c r="I3258" s="150"/>
      <c r="L3258" s="147"/>
      <c r="M3258" s="151"/>
      <c r="T3258" s="152"/>
      <c r="AT3258" s="148" t="s">
        <v>274</v>
      </c>
      <c r="AU3258" s="148" t="s">
        <v>91</v>
      </c>
      <c r="AV3258" s="146" t="s">
        <v>89</v>
      </c>
      <c r="AW3258" s="146" t="s">
        <v>42</v>
      </c>
      <c r="AX3258" s="146" t="s">
        <v>82</v>
      </c>
      <c r="AY3258" s="148" t="s">
        <v>263</v>
      </c>
    </row>
    <row r="3259" spans="2:65" s="153" customFormat="1" ht="11.25">
      <c r="B3259" s="154"/>
      <c r="D3259" s="142" t="s">
        <v>274</v>
      </c>
      <c r="E3259" s="155" t="s">
        <v>44</v>
      </c>
      <c r="F3259" s="156" t="s">
        <v>4092</v>
      </c>
      <c r="H3259" s="157">
        <v>3.8</v>
      </c>
      <c r="I3259" s="158"/>
      <c r="L3259" s="154"/>
      <c r="M3259" s="159"/>
      <c r="T3259" s="160"/>
      <c r="AT3259" s="155" t="s">
        <v>274</v>
      </c>
      <c r="AU3259" s="155" t="s">
        <v>91</v>
      </c>
      <c r="AV3259" s="153" t="s">
        <v>91</v>
      </c>
      <c r="AW3259" s="153" t="s">
        <v>42</v>
      </c>
      <c r="AX3259" s="153" t="s">
        <v>82</v>
      </c>
      <c r="AY3259" s="155" t="s">
        <v>263</v>
      </c>
    </row>
    <row r="3260" spans="2:65" s="161" customFormat="1" ht="11.25">
      <c r="B3260" s="162"/>
      <c r="D3260" s="142" t="s">
        <v>274</v>
      </c>
      <c r="E3260" s="163" t="s">
        <v>44</v>
      </c>
      <c r="F3260" s="164" t="s">
        <v>391</v>
      </c>
      <c r="H3260" s="165">
        <v>3.8</v>
      </c>
      <c r="I3260" s="166"/>
      <c r="L3260" s="162"/>
      <c r="M3260" s="167"/>
      <c r="T3260" s="168"/>
      <c r="AT3260" s="163" t="s">
        <v>274</v>
      </c>
      <c r="AU3260" s="163" t="s">
        <v>91</v>
      </c>
      <c r="AV3260" s="161" t="s">
        <v>141</v>
      </c>
      <c r="AW3260" s="161" t="s">
        <v>42</v>
      </c>
      <c r="AX3260" s="161" t="s">
        <v>82</v>
      </c>
      <c r="AY3260" s="163" t="s">
        <v>263</v>
      </c>
    </row>
    <row r="3261" spans="2:65" s="169" customFormat="1" ht="11.25">
      <c r="B3261" s="170"/>
      <c r="D3261" s="142" t="s">
        <v>274</v>
      </c>
      <c r="E3261" s="171" t="s">
        <v>44</v>
      </c>
      <c r="F3261" s="172" t="s">
        <v>281</v>
      </c>
      <c r="H3261" s="173">
        <v>3.8</v>
      </c>
      <c r="I3261" s="174"/>
      <c r="L3261" s="170"/>
      <c r="M3261" s="175"/>
      <c r="T3261" s="176"/>
      <c r="AT3261" s="171" t="s">
        <v>274</v>
      </c>
      <c r="AU3261" s="171" t="s">
        <v>91</v>
      </c>
      <c r="AV3261" s="169" t="s">
        <v>270</v>
      </c>
      <c r="AW3261" s="169" t="s">
        <v>42</v>
      </c>
      <c r="AX3261" s="169" t="s">
        <v>89</v>
      </c>
      <c r="AY3261" s="171" t="s">
        <v>263</v>
      </c>
    </row>
    <row r="3262" spans="2:65" s="17" customFormat="1" ht="24.2" customHeight="1">
      <c r="B3262" s="18"/>
      <c r="C3262" s="129" t="s">
        <v>4093</v>
      </c>
      <c r="D3262" s="129" t="s">
        <v>265</v>
      </c>
      <c r="E3262" s="130" t="s">
        <v>4094</v>
      </c>
      <c r="F3262" s="131" t="s">
        <v>4095</v>
      </c>
      <c r="G3262" s="132" t="s">
        <v>402</v>
      </c>
      <c r="H3262" s="133">
        <v>12.33</v>
      </c>
      <c r="I3262" s="134"/>
      <c r="J3262" s="135">
        <f>ROUND(I3262*H3262,2)</f>
        <v>0</v>
      </c>
      <c r="K3262" s="131" t="s">
        <v>269</v>
      </c>
      <c r="L3262" s="18"/>
      <c r="M3262" s="136" t="s">
        <v>44</v>
      </c>
      <c r="N3262" s="137" t="s">
        <v>53</v>
      </c>
      <c r="P3262" s="138">
        <f>O3262*H3262</f>
        <v>0</v>
      </c>
      <c r="Q3262" s="138">
        <v>8.4589999999999999E-2</v>
      </c>
      <c r="R3262" s="138">
        <f>Q3262*H3262</f>
        <v>1.0429946999999999</v>
      </c>
      <c r="S3262" s="138">
        <v>0</v>
      </c>
      <c r="T3262" s="139">
        <f>S3262*H3262</f>
        <v>0</v>
      </c>
      <c r="AR3262" s="140" t="s">
        <v>370</v>
      </c>
      <c r="AT3262" s="140" t="s">
        <v>265</v>
      </c>
      <c r="AU3262" s="140" t="s">
        <v>91</v>
      </c>
      <c r="AY3262" s="2" t="s">
        <v>263</v>
      </c>
      <c r="BE3262" s="141">
        <f>IF(N3262="základní",J3262,0)</f>
        <v>0</v>
      </c>
      <c r="BF3262" s="141">
        <f>IF(N3262="snížená",J3262,0)</f>
        <v>0</v>
      </c>
      <c r="BG3262" s="141">
        <f>IF(N3262="zákl. přenesená",J3262,0)</f>
        <v>0</v>
      </c>
      <c r="BH3262" s="141">
        <f>IF(N3262="sníž. přenesená",J3262,0)</f>
        <v>0</v>
      </c>
      <c r="BI3262" s="141">
        <f>IF(N3262="nulová",J3262,0)</f>
        <v>0</v>
      </c>
      <c r="BJ3262" s="2" t="s">
        <v>89</v>
      </c>
      <c r="BK3262" s="141">
        <f>ROUND(I3262*H3262,2)</f>
        <v>0</v>
      </c>
      <c r="BL3262" s="2" t="s">
        <v>370</v>
      </c>
      <c r="BM3262" s="140" t="s">
        <v>4096</v>
      </c>
    </row>
    <row r="3263" spans="2:65" s="17" customFormat="1" ht="68.25">
      <c r="B3263" s="18"/>
      <c r="D3263" s="142" t="s">
        <v>272</v>
      </c>
      <c r="F3263" s="143" t="s">
        <v>4084</v>
      </c>
      <c r="I3263" s="144"/>
      <c r="L3263" s="18"/>
      <c r="M3263" s="145"/>
      <c r="T3263" s="39"/>
      <c r="AT3263" s="2" t="s">
        <v>272</v>
      </c>
      <c r="AU3263" s="2" t="s">
        <v>91</v>
      </c>
    </row>
    <row r="3264" spans="2:65" s="146" customFormat="1" ht="11.25">
      <c r="B3264" s="147"/>
      <c r="D3264" s="142" t="s">
        <v>274</v>
      </c>
      <c r="E3264" s="148" t="s">
        <v>44</v>
      </c>
      <c r="F3264" s="149" t="s">
        <v>418</v>
      </c>
      <c r="H3264" s="148" t="s">
        <v>44</v>
      </c>
      <c r="I3264" s="150"/>
      <c r="L3264" s="147"/>
      <c r="M3264" s="151"/>
      <c r="T3264" s="152"/>
      <c r="AT3264" s="148" t="s">
        <v>274</v>
      </c>
      <c r="AU3264" s="148" t="s">
        <v>91</v>
      </c>
      <c r="AV3264" s="146" t="s">
        <v>89</v>
      </c>
      <c r="AW3264" s="146" t="s">
        <v>42</v>
      </c>
      <c r="AX3264" s="146" t="s">
        <v>82</v>
      </c>
      <c r="AY3264" s="148" t="s">
        <v>263</v>
      </c>
    </row>
    <row r="3265" spans="2:65" s="146" customFormat="1" ht="11.25">
      <c r="B3265" s="147"/>
      <c r="D3265" s="142" t="s">
        <v>274</v>
      </c>
      <c r="E3265" s="148" t="s">
        <v>44</v>
      </c>
      <c r="F3265" s="149" t="s">
        <v>4085</v>
      </c>
      <c r="H3265" s="148" t="s">
        <v>44</v>
      </c>
      <c r="I3265" s="150"/>
      <c r="L3265" s="147"/>
      <c r="M3265" s="151"/>
      <c r="T3265" s="152"/>
      <c r="AT3265" s="148" t="s">
        <v>274</v>
      </c>
      <c r="AU3265" s="148" t="s">
        <v>91</v>
      </c>
      <c r="AV3265" s="146" t="s">
        <v>89</v>
      </c>
      <c r="AW3265" s="146" t="s">
        <v>42</v>
      </c>
      <c r="AX3265" s="146" t="s">
        <v>82</v>
      </c>
      <c r="AY3265" s="148" t="s">
        <v>263</v>
      </c>
    </row>
    <row r="3266" spans="2:65" s="153" customFormat="1" ht="11.25">
      <c r="B3266" s="154"/>
      <c r="D3266" s="142" t="s">
        <v>274</v>
      </c>
      <c r="E3266" s="155" t="s">
        <v>44</v>
      </c>
      <c r="F3266" s="156" t="s">
        <v>4097</v>
      </c>
      <c r="H3266" s="157">
        <v>12.33</v>
      </c>
      <c r="I3266" s="158"/>
      <c r="L3266" s="154"/>
      <c r="M3266" s="159"/>
      <c r="T3266" s="160"/>
      <c r="AT3266" s="155" t="s">
        <v>274</v>
      </c>
      <c r="AU3266" s="155" t="s">
        <v>91</v>
      </c>
      <c r="AV3266" s="153" t="s">
        <v>91</v>
      </c>
      <c r="AW3266" s="153" t="s">
        <v>42</v>
      </c>
      <c r="AX3266" s="153" t="s">
        <v>82</v>
      </c>
      <c r="AY3266" s="155" t="s">
        <v>263</v>
      </c>
    </row>
    <row r="3267" spans="2:65" s="161" customFormat="1" ht="11.25">
      <c r="B3267" s="162"/>
      <c r="D3267" s="142" t="s">
        <v>274</v>
      </c>
      <c r="E3267" s="163" t="s">
        <v>44</v>
      </c>
      <c r="F3267" s="164" t="s">
        <v>280</v>
      </c>
      <c r="H3267" s="165">
        <v>12.33</v>
      </c>
      <c r="I3267" s="166"/>
      <c r="L3267" s="162"/>
      <c r="M3267" s="167"/>
      <c r="T3267" s="168"/>
      <c r="AT3267" s="163" t="s">
        <v>274</v>
      </c>
      <c r="AU3267" s="163" t="s">
        <v>91</v>
      </c>
      <c r="AV3267" s="161" t="s">
        <v>141</v>
      </c>
      <c r="AW3267" s="161" t="s">
        <v>42</v>
      </c>
      <c r="AX3267" s="161" t="s">
        <v>82</v>
      </c>
      <c r="AY3267" s="163" t="s">
        <v>263</v>
      </c>
    </row>
    <row r="3268" spans="2:65" s="169" customFormat="1" ht="11.25">
      <c r="B3268" s="170"/>
      <c r="D3268" s="142" t="s">
        <v>274</v>
      </c>
      <c r="E3268" s="171" t="s">
        <v>44</v>
      </c>
      <c r="F3268" s="172" t="s">
        <v>281</v>
      </c>
      <c r="H3268" s="173">
        <v>12.33</v>
      </c>
      <c r="I3268" s="174"/>
      <c r="L3268" s="170"/>
      <c r="M3268" s="175"/>
      <c r="T3268" s="176"/>
      <c r="AT3268" s="171" t="s">
        <v>274</v>
      </c>
      <c r="AU3268" s="171" t="s">
        <v>91</v>
      </c>
      <c r="AV3268" s="169" t="s">
        <v>270</v>
      </c>
      <c r="AW3268" s="169" t="s">
        <v>42</v>
      </c>
      <c r="AX3268" s="169" t="s">
        <v>89</v>
      </c>
      <c r="AY3268" s="171" t="s">
        <v>263</v>
      </c>
    </row>
    <row r="3269" spans="2:65" s="17" customFormat="1" ht="24.2" customHeight="1">
      <c r="B3269" s="18"/>
      <c r="C3269" s="129" t="s">
        <v>4098</v>
      </c>
      <c r="D3269" s="129" t="s">
        <v>265</v>
      </c>
      <c r="E3269" s="130" t="s">
        <v>4099</v>
      </c>
      <c r="F3269" s="131" t="s">
        <v>4100</v>
      </c>
      <c r="G3269" s="132" t="s">
        <v>402</v>
      </c>
      <c r="H3269" s="133">
        <v>8.0749999999999993</v>
      </c>
      <c r="I3269" s="134"/>
      <c r="J3269" s="135">
        <f>ROUND(I3269*H3269,2)</f>
        <v>0</v>
      </c>
      <c r="K3269" s="131" t="s">
        <v>269</v>
      </c>
      <c r="L3269" s="18"/>
      <c r="M3269" s="136" t="s">
        <v>44</v>
      </c>
      <c r="N3269" s="137" t="s">
        <v>53</v>
      </c>
      <c r="P3269" s="138">
        <f>O3269*H3269</f>
        <v>0</v>
      </c>
      <c r="Q3269" s="138">
        <v>2.0820000000000002E-2</v>
      </c>
      <c r="R3269" s="138">
        <f>Q3269*H3269</f>
        <v>0.16812150000000001</v>
      </c>
      <c r="S3269" s="138">
        <v>0</v>
      </c>
      <c r="T3269" s="139">
        <f>S3269*H3269</f>
        <v>0</v>
      </c>
      <c r="AR3269" s="140" t="s">
        <v>370</v>
      </c>
      <c r="AT3269" s="140" t="s">
        <v>265</v>
      </c>
      <c r="AU3269" s="140" t="s">
        <v>91</v>
      </c>
      <c r="AY3269" s="2" t="s">
        <v>263</v>
      </c>
      <c r="BE3269" s="141">
        <f>IF(N3269="základní",J3269,0)</f>
        <v>0</v>
      </c>
      <c r="BF3269" s="141">
        <f>IF(N3269="snížená",J3269,0)</f>
        <v>0</v>
      </c>
      <c r="BG3269" s="141">
        <f>IF(N3269="zákl. přenesená",J3269,0)</f>
        <v>0</v>
      </c>
      <c r="BH3269" s="141">
        <f>IF(N3269="sníž. přenesená",J3269,0)</f>
        <v>0</v>
      </c>
      <c r="BI3269" s="141">
        <f>IF(N3269="nulová",J3269,0)</f>
        <v>0</v>
      </c>
      <c r="BJ3269" s="2" t="s">
        <v>89</v>
      </c>
      <c r="BK3269" s="141">
        <f>ROUND(I3269*H3269,2)</f>
        <v>0</v>
      </c>
      <c r="BL3269" s="2" t="s">
        <v>370</v>
      </c>
      <c r="BM3269" s="140" t="s">
        <v>4101</v>
      </c>
    </row>
    <row r="3270" spans="2:65" s="17" customFormat="1" ht="68.25">
      <c r="B3270" s="18"/>
      <c r="D3270" s="142" t="s">
        <v>272</v>
      </c>
      <c r="F3270" s="143" t="s">
        <v>4084</v>
      </c>
      <c r="I3270" s="144"/>
      <c r="L3270" s="18"/>
      <c r="M3270" s="145"/>
      <c r="T3270" s="39"/>
      <c r="AT3270" s="2" t="s">
        <v>272</v>
      </c>
      <c r="AU3270" s="2" t="s">
        <v>91</v>
      </c>
    </row>
    <row r="3271" spans="2:65" s="146" customFormat="1" ht="11.25">
      <c r="B3271" s="147"/>
      <c r="D3271" s="142" t="s">
        <v>274</v>
      </c>
      <c r="E3271" s="148" t="s">
        <v>44</v>
      </c>
      <c r="F3271" s="149" t="s">
        <v>396</v>
      </c>
      <c r="H3271" s="148" t="s">
        <v>44</v>
      </c>
      <c r="I3271" s="150"/>
      <c r="L3271" s="147"/>
      <c r="M3271" s="151"/>
      <c r="T3271" s="152"/>
      <c r="AT3271" s="148" t="s">
        <v>274</v>
      </c>
      <c r="AU3271" s="148" t="s">
        <v>91</v>
      </c>
      <c r="AV3271" s="146" t="s">
        <v>89</v>
      </c>
      <c r="AW3271" s="146" t="s">
        <v>42</v>
      </c>
      <c r="AX3271" s="146" t="s">
        <v>82</v>
      </c>
      <c r="AY3271" s="148" t="s">
        <v>263</v>
      </c>
    </row>
    <row r="3272" spans="2:65" s="146" customFormat="1" ht="11.25">
      <c r="B3272" s="147"/>
      <c r="D3272" s="142" t="s">
        <v>274</v>
      </c>
      <c r="E3272" s="148" t="s">
        <v>44</v>
      </c>
      <c r="F3272" s="149" t="s">
        <v>4102</v>
      </c>
      <c r="H3272" s="148" t="s">
        <v>44</v>
      </c>
      <c r="I3272" s="150"/>
      <c r="L3272" s="147"/>
      <c r="M3272" s="151"/>
      <c r="T3272" s="152"/>
      <c r="AT3272" s="148" t="s">
        <v>274</v>
      </c>
      <c r="AU3272" s="148" t="s">
        <v>91</v>
      </c>
      <c r="AV3272" s="146" t="s">
        <v>89</v>
      </c>
      <c r="AW3272" s="146" t="s">
        <v>42</v>
      </c>
      <c r="AX3272" s="146" t="s">
        <v>82</v>
      </c>
      <c r="AY3272" s="148" t="s">
        <v>263</v>
      </c>
    </row>
    <row r="3273" spans="2:65" s="153" customFormat="1" ht="11.25">
      <c r="B3273" s="154"/>
      <c r="D3273" s="142" t="s">
        <v>274</v>
      </c>
      <c r="E3273" s="155" t="s">
        <v>44</v>
      </c>
      <c r="F3273" s="156" t="s">
        <v>4103</v>
      </c>
      <c r="H3273" s="157">
        <v>2.9</v>
      </c>
      <c r="I3273" s="158"/>
      <c r="L3273" s="154"/>
      <c r="M3273" s="159"/>
      <c r="T3273" s="160"/>
      <c r="AT3273" s="155" t="s">
        <v>274</v>
      </c>
      <c r="AU3273" s="155" t="s">
        <v>91</v>
      </c>
      <c r="AV3273" s="153" t="s">
        <v>91</v>
      </c>
      <c r="AW3273" s="153" t="s">
        <v>42</v>
      </c>
      <c r="AX3273" s="153" t="s">
        <v>82</v>
      </c>
      <c r="AY3273" s="155" t="s">
        <v>263</v>
      </c>
    </row>
    <row r="3274" spans="2:65" s="153" customFormat="1" ht="11.25">
      <c r="B3274" s="154"/>
      <c r="D3274" s="142" t="s">
        <v>274</v>
      </c>
      <c r="E3274" s="155" t="s">
        <v>44</v>
      </c>
      <c r="F3274" s="156" t="s">
        <v>4104</v>
      </c>
      <c r="H3274" s="157">
        <v>0.6</v>
      </c>
      <c r="I3274" s="158"/>
      <c r="L3274" s="154"/>
      <c r="M3274" s="159"/>
      <c r="T3274" s="160"/>
      <c r="AT3274" s="155" t="s">
        <v>274</v>
      </c>
      <c r="AU3274" s="155" t="s">
        <v>91</v>
      </c>
      <c r="AV3274" s="153" t="s">
        <v>91</v>
      </c>
      <c r="AW3274" s="153" t="s">
        <v>42</v>
      </c>
      <c r="AX3274" s="153" t="s">
        <v>82</v>
      </c>
      <c r="AY3274" s="155" t="s">
        <v>263</v>
      </c>
    </row>
    <row r="3275" spans="2:65" s="153" customFormat="1" ht="11.25">
      <c r="B3275" s="154"/>
      <c r="D3275" s="142" t="s">
        <v>274</v>
      </c>
      <c r="E3275" s="155" t="s">
        <v>44</v>
      </c>
      <c r="F3275" s="156" t="s">
        <v>4105</v>
      </c>
      <c r="H3275" s="157">
        <v>4.5750000000000002</v>
      </c>
      <c r="I3275" s="158"/>
      <c r="L3275" s="154"/>
      <c r="M3275" s="159"/>
      <c r="T3275" s="160"/>
      <c r="AT3275" s="155" t="s">
        <v>274</v>
      </c>
      <c r="AU3275" s="155" t="s">
        <v>91</v>
      </c>
      <c r="AV3275" s="153" t="s">
        <v>91</v>
      </c>
      <c r="AW3275" s="153" t="s">
        <v>42</v>
      </c>
      <c r="AX3275" s="153" t="s">
        <v>82</v>
      </c>
      <c r="AY3275" s="155" t="s">
        <v>263</v>
      </c>
    </row>
    <row r="3276" spans="2:65" s="161" customFormat="1" ht="11.25">
      <c r="B3276" s="162"/>
      <c r="D3276" s="142" t="s">
        <v>274</v>
      </c>
      <c r="E3276" s="163" t="s">
        <v>44</v>
      </c>
      <c r="F3276" s="164" t="s">
        <v>391</v>
      </c>
      <c r="H3276" s="165">
        <v>8.0749999999999993</v>
      </c>
      <c r="I3276" s="166"/>
      <c r="L3276" s="162"/>
      <c r="M3276" s="167"/>
      <c r="T3276" s="168"/>
      <c r="AT3276" s="163" t="s">
        <v>274</v>
      </c>
      <c r="AU3276" s="163" t="s">
        <v>91</v>
      </c>
      <c r="AV3276" s="161" t="s">
        <v>141</v>
      </c>
      <c r="AW3276" s="161" t="s">
        <v>42</v>
      </c>
      <c r="AX3276" s="161" t="s">
        <v>82</v>
      </c>
      <c r="AY3276" s="163" t="s">
        <v>263</v>
      </c>
    </row>
    <row r="3277" spans="2:65" s="169" customFormat="1" ht="11.25">
      <c r="B3277" s="170"/>
      <c r="D3277" s="142" t="s">
        <v>274</v>
      </c>
      <c r="E3277" s="171" t="s">
        <v>44</v>
      </c>
      <c r="F3277" s="172" t="s">
        <v>281</v>
      </c>
      <c r="H3277" s="173">
        <v>8.0749999999999993</v>
      </c>
      <c r="I3277" s="174"/>
      <c r="L3277" s="170"/>
      <c r="M3277" s="175"/>
      <c r="T3277" s="176"/>
      <c r="AT3277" s="171" t="s">
        <v>274</v>
      </c>
      <c r="AU3277" s="171" t="s">
        <v>91</v>
      </c>
      <c r="AV3277" s="169" t="s">
        <v>270</v>
      </c>
      <c r="AW3277" s="169" t="s">
        <v>42</v>
      </c>
      <c r="AX3277" s="169" t="s">
        <v>89</v>
      </c>
      <c r="AY3277" s="171" t="s">
        <v>263</v>
      </c>
    </row>
    <row r="3278" spans="2:65" s="17" customFormat="1" ht="24.2" customHeight="1">
      <c r="B3278" s="18"/>
      <c r="C3278" s="129" t="s">
        <v>4106</v>
      </c>
      <c r="D3278" s="129" t="s">
        <v>265</v>
      </c>
      <c r="E3278" s="130" t="s">
        <v>4107</v>
      </c>
      <c r="F3278" s="131" t="s">
        <v>4108</v>
      </c>
      <c r="G3278" s="132" t="s">
        <v>402</v>
      </c>
      <c r="H3278" s="133">
        <v>5</v>
      </c>
      <c r="I3278" s="134"/>
      <c r="J3278" s="135">
        <f>ROUND(I3278*H3278,2)</f>
        <v>0</v>
      </c>
      <c r="K3278" s="131" t="s">
        <v>269</v>
      </c>
      <c r="L3278" s="18"/>
      <c r="M3278" s="136" t="s">
        <v>44</v>
      </c>
      <c r="N3278" s="137" t="s">
        <v>53</v>
      </c>
      <c r="P3278" s="138">
        <f>O3278*H3278</f>
        <v>0</v>
      </c>
      <c r="Q3278" s="138">
        <v>5.7189999999999998E-2</v>
      </c>
      <c r="R3278" s="138">
        <f>Q3278*H3278</f>
        <v>0.28594999999999998</v>
      </c>
      <c r="S3278" s="138">
        <v>0</v>
      </c>
      <c r="T3278" s="139">
        <f>S3278*H3278</f>
        <v>0</v>
      </c>
      <c r="AR3278" s="140" t="s">
        <v>370</v>
      </c>
      <c r="AT3278" s="140" t="s">
        <v>265</v>
      </c>
      <c r="AU3278" s="140" t="s">
        <v>91</v>
      </c>
      <c r="AY3278" s="2" t="s">
        <v>263</v>
      </c>
      <c r="BE3278" s="141">
        <f>IF(N3278="základní",J3278,0)</f>
        <v>0</v>
      </c>
      <c r="BF3278" s="141">
        <f>IF(N3278="snížená",J3278,0)</f>
        <v>0</v>
      </c>
      <c r="BG3278" s="141">
        <f>IF(N3278="zákl. přenesená",J3278,0)</f>
        <v>0</v>
      </c>
      <c r="BH3278" s="141">
        <f>IF(N3278="sníž. přenesená",J3278,0)</f>
        <v>0</v>
      </c>
      <c r="BI3278" s="141">
        <f>IF(N3278="nulová",J3278,0)</f>
        <v>0</v>
      </c>
      <c r="BJ3278" s="2" t="s">
        <v>89</v>
      </c>
      <c r="BK3278" s="141">
        <f>ROUND(I3278*H3278,2)</f>
        <v>0</v>
      </c>
      <c r="BL3278" s="2" t="s">
        <v>370</v>
      </c>
      <c r="BM3278" s="140" t="s">
        <v>4109</v>
      </c>
    </row>
    <row r="3279" spans="2:65" s="17" customFormat="1" ht="68.25">
      <c r="B3279" s="18"/>
      <c r="D3279" s="142" t="s">
        <v>272</v>
      </c>
      <c r="F3279" s="143" t="s">
        <v>4084</v>
      </c>
      <c r="I3279" s="144"/>
      <c r="L3279" s="18"/>
      <c r="M3279" s="145"/>
      <c r="T3279" s="39"/>
      <c r="AT3279" s="2" t="s">
        <v>272</v>
      </c>
      <c r="AU3279" s="2" t="s">
        <v>91</v>
      </c>
    </row>
    <row r="3280" spans="2:65" s="146" customFormat="1" ht="11.25">
      <c r="B3280" s="147"/>
      <c r="D3280" s="142" t="s">
        <v>274</v>
      </c>
      <c r="E3280" s="148" t="s">
        <v>44</v>
      </c>
      <c r="F3280" s="149" t="s">
        <v>396</v>
      </c>
      <c r="H3280" s="148" t="s">
        <v>44</v>
      </c>
      <c r="I3280" s="150"/>
      <c r="L3280" s="147"/>
      <c r="M3280" s="151"/>
      <c r="T3280" s="152"/>
      <c r="AT3280" s="148" t="s">
        <v>274</v>
      </c>
      <c r="AU3280" s="148" t="s">
        <v>91</v>
      </c>
      <c r="AV3280" s="146" t="s">
        <v>89</v>
      </c>
      <c r="AW3280" s="146" t="s">
        <v>42</v>
      </c>
      <c r="AX3280" s="146" t="s">
        <v>82</v>
      </c>
      <c r="AY3280" s="148" t="s">
        <v>263</v>
      </c>
    </row>
    <row r="3281" spans="2:65" s="146" customFormat="1" ht="11.25">
      <c r="B3281" s="147"/>
      <c r="D3281" s="142" t="s">
        <v>274</v>
      </c>
      <c r="E3281" s="148" t="s">
        <v>44</v>
      </c>
      <c r="F3281" s="149" t="s">
        <v>4110</v>
      </c>
      <c r="H3281" s="148" t="s">
        <v>44</v>
      </c>
      <c r="I3281" s="150"/>
      <c r="L3281" s="147"/>
      <c r="M3281" s="151"/>
      <c r="T3281" s="152"/>
      <c r="AT3281" s="148" t="s">
        <v>274</v>
      </c>
      <c r="AU3281" s="148" t="s">
        <v>91</v>
      </c>
      <c r="AV3281" s="146" t="s">
        <v>89</v>
      </c>
      <c r="AW3281" s="146" t="s">
        <v>42</v>
      </c>
      <c r="AX3281" s="146" t="s">
        <v>82</v>
      </c>
      <c r="AY3281" s="148" t="s">
        <v>263</v>
      </c>
    </row>
    <row r="3282" spans="2:65" s="153" customFormat="1" ht="11.25">
      <c r="B3282" s="154"/>
      <c r="D3282" s="142" t="s">
        <v>274</v>
      </c>
      <c r="E3282" s="155" t="s">
        <v>44</v>
      </c>
      <c r="F3282" s="156" t="s">
        <v>4111</v>
      </c>
      <c r="H3282" s="157">
        <v>5</v>
      </c>
      <c r="I3282" s="158"/>
      <c r="L3282" s="154"/>
      <c r="M3282" s="159"/>
      <c r="T3282" s="160"/>
      <c r="AT3282" s="155" t="s">
        <v>274</v>
      </c>
      <c r="AU3282" s="155" t="s">
        <v>91</v>
      </c>
      <c r="AV3282" s="153" t="s">
        <v>91</v>
      </c>
      <c r="AW3282" s="153" t="s">
        <v>42</v>
      </c>
      <c r="AX3282" s="153" t="s">
        <v>82</v>
      </c>
      <c r="AY3282" s="155" t="s">
        <v>263</v>
      </c>
    </row>
    <row r="3283" spans="2:65" s="161" customFormat="1" ht="11.25">
      <c r="B3283" s="162"/>
      <c r="D3283" s="142" t="s">
        <v>274</v>
      </c>
      <c r="E3283" s="163" t="s">
        <v>44</v>
      </c>
      <c r="F3283" s="164" t="s">
        <v>391</v>
      </c>
      <c r="H3283" s="165">
        <v>5</v>
      </c>
      <c r="I3283" s="166"/>
      <c r="L3283" s="162"/>
      <c r="M3283" s="167"/>
      <c r="T3283" s="168"/>
      <c r="AT3283" s="163" t="s">
        <v>274</v>
      </c>
      <c r="AU3283" s="163" t="s">
        <v>91</v>
      </c>
      <c r="AV3283" s="161" t="s">
        <v>141</v>
      </c>
      <c r="AW3283" s="161" t="s">
        <v>42</v>
      </c>
      <c r="AX3283" s="161" t="s">
        <v>82</v>
      </c>
      <c r="AY3283" s="163" t="s">
        <v>263</v>
      </c>
    </row>
    <row r="3284" spans="2:65" s="169" customFormat="1" ht="11.25">
      <c r="B3284" s="170"/>
      <c r="D3284" s="142" t="s">
        <v>274</v>
      </c>
      <c r="E3284" s="171" t="s">
        <v>44</v>
      </c>
      <c r="F3284" s="172" t="s">
        <v>281</v>
      </c>
      <c r="H3284" s="173">
        <v>5</v>
      </c>
      <c r="I3284" s="174"/>
      <c r="L3284" s="170"/>
      <c r="M3284" s="175"/>
      <c r="T3284" s="176"/>
      <c r="AT3284" s="171" t="s">
        <v>274</v>
      </c>
      <c r="AU3284" s="171" t="s">
        <v>91</v>
      </c>
      <c r="AV3284" s="169" t="s">
        <v>270</v>
      </c>
      <c r="AW3284" s="169" t="s">
        <v>42</v>
      </c>
      <c r="AX3284" s="169" t="s">
        <v>89</v>
      </c>
      <c r="AY3284" s="171" t="s">
        <v>263</v>
      </c>
    </row>
    <row r="3285" spans="2:65" s="17" customFormat="1" ht="14.45" customHeight="1">
      <c r="B3285" s="18"/>
      <c r="C3285" s="129" t="s">
        <v>4112</v>
      </c>
      <c r="D3285" s="129" t="s">
        <v>265</v>
      </c>
      <c r="E3285" s="130" t="s">
        <v>4113</v>
      </c>
      <c r="F3285" s="131" t="s">
        <v>4114</v>
      </c>
      <c r="G3285" s="132" t="s">
        <v>139</v>
      </c>
      <c r="H3285" s="133">
        <v>25.795000000000002</v>
      </c>
      <c r="I3285" s="134"/>
      <c r="J3285" s="135">
        <f>ROUND(I3285*H3285,2)</f>
        <v>0</v>
      </c>
      <c r="K3285" s="131" t="s">
        <v>269</v>
      </c>
      <c r="L3285" s="18"/>
      <c r="M3285" s="136" t="s">
        <v>44</v>
      </c>
      <c r="N3285" s="137" t="s">
        <v>53</v>
      </c>
      <c r="P3285" s="138">
        <f>O3285*H3285</f>
        <v>0</v>
      </c>
      <c r="Q3285" s="138">
        <v>0</v>
      </c>
      <c r="R3285" s="138">
        <f>Q3285*H3285</f>
        <v>0</v>
      </c>
      <c r="S3285" s="138">
        <v>2.75E-2</v>
      </c>
      <c r="T3285" s="139">
        <f>S3285*H3285</f>
        <v>0.70936250000000001</v>
      </c>
      <c r="AR3285" s="140" t="s">
        <v>370</v>
      </c>
      <c r="AT3285" s="140" t="s">
        <v>265</v>
      </c>
      <c r="AU3285" s="140" t="s">
        <v>91</v>
      </c>
      <c r="AY3285" s="2" t="s">
        <v>263</v>
      </c>
      <c r="BE3285" s="141">
        <f>IF(N3285="základní",J3285,0)</f>
        <v>0</v>
      </c>
      <c r="BF3285" s="141">
        <f>IF(N3285="snížená",J3285,0)</f>
        <v>0</v>
      </c>
      <c r="BG3285" s="141">
        <f>IF(N3285="zákl. přenesená",J3285,0)</f>
        <v>0</v>
      </c>
      <c r="BH3285" s="141">
        <f>IF(N3285="sníž. přenesená",J3285,0)</f>
        <v>0</v>
      </c>
      <c r="BI3285" s="141">
        <f>IF(N3285="nulová",J3285,0)</f>
        <v>0</v>
      </c>
      <c r="BJ3285" s="2" t="s">
        <v>89</v>
      </c>
      <c r="BK3285" s="141">
        <f>ROUND(I3285*H3285,2)</f>
        <v>0</v>
      </c>
      <c r="BL3285" s="2" t="s">
        <v>370</v>
      </c>
      <c r="BM3285" s="140" t="s">
        <v>4115</v>
      </c>
    </row>
    <row r="3286" spans="2:65" s="17" customFormat="1" ht="29.25">
      <c r="B3286" s="18"/>
      <c r="D3286" s="142" t="s">
        <v>272</v>
      </c>
      <c r="F3286" s="143" t="s">
        <v>4116</v>
      </c>
      <c r="I3286" s="144"/>
      <c r="L3286" s="18"/>
      <c r="M3286" s="145"/>
      <c r="T3286" s="39"/>
      <c r="AT3286" s="2" t="s">
        <v>272</v>
      </c>
      <c r="AU3286" s="2" t="s">
        <v>91</v>
      </c>
    </row>
    <row r="3287" spans="2:65" s="146" customFormat="1" ht="11.25">
      <c r="B3287" s="147"/>
      <c r="D3287" s="142" t="s">
        <v>274</v>
      </c>
      <c r="E3287" s="148" t="s">
        <v>44</v>
      </c>
      <c r="F3287" s="149" t="s">
        <v>388</v>
      </c>
      <c r="H3287" s="148" t="s">
        <v>44</v>
      </c>
      <c r="I3287" s="150"/>
      <c r="L3287" s="147"/>
      <c r="M3287" s="151"/>
      <c r="T3287" s="152"/>
      <c r="AT3287" s="148" t="s">
        <v>274</v>
      </c>
      <c r="AU3287" s="148" t="s">
        <v>91</v>
      </c>
      <c r="AV3287" s="146" t="s">
        <v>89</v>
      </c>
      <c r="AW3287" s="146" t="s">
        <v>42</v>
      </c>
      <c r="AX3287" s="146" t="s">
        <v>82</v>
      </c>
      <c r="AY3287" s="148" t="s">
        <v>263</v>
      </c>
    </row>
    <row r="3288" spans="2:65" s="153" customFormat="1" ht="11.25">
      <c r="B3288" s="154"/>
      <c r="D3288" s="142" t="s">
        <v>274</v>
      </c>
      <c r="E3288" s="155" t="s">
        <v>44</v>
      </c>
      <c r="F3288" s="156" t="s">
        <v>4117</v>
      </c>
      <c r="H3288" s="157">
        <v>25.795000000000002</v>
      </c>
      <c r="I3288" s="158"/>
      <c r="L3288" s="154"/>
      <c r="M3288" s="159"/>
      <c r="T3288" s="160"/>
      <c r="AT3288" s="155" t="s">
        <v>274</v>
      </c>
      <c r="AU3288" s="155" t="s">
        <v>91</v>
      </c>
      <c r="AV3288" s="153" t="s">
        <v>91</v>
      </c>
      <c r="AW3288" s="153" t="s">
        <v>42</v>
      </c>
      <c r="AX3288" s="153" t="s">
        <v>82</v>
      </c>
      <c r="AY3288" s="155" t="s">
        <v>263</v>
      </c>
    </row>
    <row r="3289" spans="2:65" s="161" customFormat="1" ht="11.25">
      <c r="B3289" s="162"/>
      <c r="D3289" s="142" t="s">
        <v>274</v>
      </c>
      <c r="E3289" s="163" t="s">
        <v>44</v>
      </c>
      <c r="F3289" s="164" t="s">
        <v>391</v>
      </c>
      <c r="H3289" s="165">
        <v>25.795000000000002</v>
      </c>
      <c r="I3289" s="166"/>
      <c r="L3289" s="162"/>
      <c r="M3289" s="167"/>
      <c r="T3289" s="168"/>
      <c r="AT3289" s="163" t="s">
        <v>274</v>
      </c>
      <c r="AU3289" s="163" t="s">
        <v>91</v>
      </c>
      <c r="AV3289" s="161" t="s">
        <v>141</v>
      </c>
      <c r="AW3289" s="161" t="s">
        <v>42</v>
      </c>
      <c r="AX3289" s="161" t="s">
        <v>82</v>
      </c>
      <c r="AY3289" s="163" t="s">
        <v>263</v>
      </c>
    </row>
    <row r="3290" spans="2:65" s="169" customFormat="1" ht="11.25">
      <c r="B3290" s="170"/>
      <c r="D3290" s="142" t="s">
        <v>274</v>
      </c>
      <c r="E3290" s="171" t="s">
        <v>44</v>
      </c>
      <c r="F3290" s="172" t="s">
        <v>281</v>
      </c>
      <c r="H3290" s="173">
        <v>25.795000000000002</v>
      </c>
      <c r="I3290" s="174"/>
      <c r="L3290" s="170"/>
      <c r="M3290" s="175"/>
      <c r="T3290" s="176"/>
      <c r="AT3290" s="171" t="s">
        <v>274</v>
      </c>
      <c r="AU3290" s="171" t="s">
        <v>91</v>
      </c>
      <c r="AV3290" s="169" t="s">
        <v>270</v>
      </c>
      <c r="AW3290" s="169" t="s">
        <v>42</v>
      </c>
      <c r="AX3290" s="169" t="s">
        <v>89</v>
      </c>
      <c r="AY3290" s="171" t="s">
        <v>263</v>
      </c>
    </row>
    <row r="3291" spans="2:65" s="17" customFormat="1" ht="14.45" customHeight="1">
      <c r="B3291" s="18"/>
      <c r="C3291" s="129" t="s">
        <v>4118</v>
      </c>
      <c r="D3291" s="129" t="s">
        <v>265</v>
      </c>
      <c r="E3291" s="130" t="s">
        <v>4119</v>
      </c>
      <c r="F3291" s="131" t="s">
        <v>4120</v>
      </c>
      <c r="G3291" s="132" t="s">
        <v>139</v>
      </c>
      <c r="H3291" s="133">
        <v>72.126999999999995</v>
      </c>
      <c r="I3291" s="134"/>
      <c r="J3291" s="135">
        <f>ROUND(I3291*H3291,2)</f>
        <v>0</v>
      </c>
      <c r="K3291" s="131" t="s">
        <v>44</v>
      </c>
      <c r="L3291" s="18"/>
      <c r="M3291" s="136" t="s">
        <v>44</v>
      </c>
      <c r="N3291" s="137" t="s">
        <v>53</v>
      </c>
      <c r="P3291" s="138">
        <f>O3291*H3291</f>
        <v>0</v>
      </c>
      <c r="Q3291" s="138">
        <v>0.03</v>
      </c>
      <c r="R3291" s="138">
        <f>Q3291*H3291</f>
        <v>2.1638099999999998</v>
      </c>
      <c r="S3291" s="138">
        <v>0</v>
      </c>
      <c r="T3291" s="139">
        <f>S3291*H3291</f>
        <v>0</v>
      </c>
      <c r="AR3291" s="140" t="s">
        <v>370</v>
      </c>
      <c r="AT3291" s="140" t="s">
        <v>265</v>
      </c>
      <c r="AU3291" s="140" t="s">
        <v>91</v>
      </c>
      <c r="AY3291" s="2" t="s">
        <v>263</v>
      </c>
      <c r="BE3291" s="141">
        <f>IF(N3291="základní",J3291,0)</f>
        <v>0</v>
      </c>
      <c r="BF3291" s="141">
        <f>IF(N3291="snížená",J3291,0)</f>
        <v>0</v>
      </c>
      <c r="BG3291" s="141">
        <f>IF(N3291="zákl. přenesená",J3291,0)</f>
        <v>0</v>
      </c>
      <c r="BH3291" s="141">
        <f>IF(N3291="sníž. přenesená",J3291,0)</f>
        <v>0</v>
      </c>
      <c r="BI3291" s="141">
        <f>IF(N3291="nulová",J3291,0)</f>
        <v>0</v>
      </c>
      <c r="BJ3291" s="2" t="s">
        <v>89</v>
      </c>
      <c r="BK3291" s="141">
        <f>ROUND(I3291*H3291,2)</f>
        <v>0</v>
      </c>
      <c r="BL3291" s="2" t="s">
        <v>370</v>
      </c>
      <c r="BM3291" s="140" t="s">
        <v>4121</v>
      </c>
    </row>
    <row r="3292" spans="2:65" s="17" customFormat="1" ht="253.5">
      <c r="B3292" s="18"/>
      <c r="D3292" s="142" t="s">
        <v>1027</v>
      </c>
      <c r="F3292" s="143" t="s">
        <v>4122</v>
      </c>
      <c r="I3292" s="144"/>
      <c r="L3292" s="18"/>
      <c r="M3292" s="145"/>
      <c r="T3292" s="39"/>
      <c r="AT3292" s="2" t="s">
        <v>1027</v>
      </c>
      <c r="AU3292" s="2" t="s">
        <v>91</v>
      </c>
    </row>
    <row r="3293" spans="2:65" s="146" customFormat="1" ht="11.25">
      <c r="B3293" s="147"/>
      <c r="D3293" s="142" t="s">
        <v>274</v>
      </c>
      <c r="E3293" s="148" t="s">
        <v>44</v>
      </c>
      <c r="F3293" s="149" t="s">
        <v>396</v>
      </c>
      <c r="H3293" s="148" t="s">
        <v>44</v>
      </c>
      <c r="I3293" s="150"/>
      <c r="L3293" s="147"/>
      <c r="M3293" s="151"/>
      <c r="T3293" s="152"/>
      <c r="AT3293" s="148" t="s">
        <v>274</v>
      </c>
      <c r="AU3293" s="148" t="s">
        <v>91</v>
      </c>
      <c r="AV3293" s="146" t="s">
        <v>89</v>
      </c>
      <c r="AW3293" s="146" t="s">
        <v>42</v>
      </c>
      <c r="AX3293" s="146" t="s">
        <v>82</v>
      </c>
      <c r="AY3293" s="148" t="s">
        <v>263</v>
      </c>
    </row>
    <row r="3294" spans="2:65" s="146" customFormat="1" ht="11.25">
      <c r="B3294" s="147"/>
      <c r="D3294" s="142" t="s">
        <v>274</v>
      </c>
      <c r="E3294" s="148" t="s">
        <v>44</v>
      </c>
      <c r="F3294" s="149" t="s">
        <v>4123</v>
      </c>
      <c r="H3294" s="148" t="s">
        <v>44</v>
      </c>
      <c r="I3294" s="150"/>
      <c r="L3294" s="147"/>
      <c r="M3294" s="151"/>
      <c r="T3294" s="152"/>
      <c r="AT3294" s="148" t="s">
        <v>274</v>
      </c>
      <c r="AU3294" s="148" t="s">
        <v>91</v>
      </c>
      <c r="AV3294" s="146" t="s">
        <v>89</v>
      </c>
      <c r="AW3294" s="146" t="s">
        <v>42</v>
      </c>
      <c r="AX3294" s="146" t="s">
        <v>82</v>
      </c>
      <c r="AY3294" s="148" t="s">
        <v>263</v>
      </c>
    </row>
    <row r="3295" spans="2:65" s="153" customFormat="1" ht="11.25">
      <c r="B3295" s="154"/>
      <c r="D3295" s="142" t="s">
        <v>274</v>
      </c>
      <c r="E3295" s="155" t="s">
        <v>44</v>
      </c>
      <c r="F3295" s="156" t="s">
        <v>4124</v>
      </c>
      <c r="H3295" s="157">
        <v>22.99</v>
      </c>
      <c r="I3295" s="158"/>
      <c r="L3295" s="154"/>
      <c r="M3295" s="159"/>
      <c r="T3295" s="160"/>
      <c r="AT3295" s="155" t="s">
        <v>274</v>
      </c>
      <c r="AU3295" s="155" t="s">
        <v>91</v>
      </c>
      <c r="AV3295" s="153" t="s">
        <v>91</v>
      </c>
      <c r="AW3295" s="153" t="s">
        <v>42</v>
      </c>
      <c r="AX3295" s="153" t="s">
        <v>82</v>
      </c>
      <c r="AY3295" s="155" t="s">
        <v>263</v>
      </c>
    </row>
    <row r="3296" spans="2:65" s="153" customFormat="1" ht="11.25">
      <c r="B3296" s="154"/>
      <c r="D3296" s="142" t="s">
        <v>274</v>
      </c>
      <c r="E3296" s="155" t="s">
        <v>44</v>
      </c>
      <c r="F3296" s="156" t="s">
        <v>4125</v>
      </c>
      <c r="H3296" s="157">
        <v>49.137</v>
      </c>
      <c r="I3296" s="158"/>
      <c r="L3296" s="154"/>
      <c r="M3296" s="159"/>
      <c r="T3296" s="160"/>
      <c r="AT3296" s="155" t="s">
        <v>274</v>
      </c>
      <c r="AU3296" s="155" t="s">
        <v>91</v>
      </c>
      <c r="AV3296" s="153" t="s">
        <v>91</v>
      </c>
      <c r="AW3296" s="153" t="s">
        <v>42</v>
      </c>
      <c r="AX3296" s="153" t="s">
        <v>82</v>
      </c>
      <c r="AY3296" s="155" t="s">
        <v>263</v>
      </c>
    </row>
    <row r="3297" spans="2:65" s="161" customFormat="1" ht="11.25">
      <c r="B3297" s="162"/>
      <c r="D3297" s="142" t="s">
        <v>274</v>
      </c>
      <c r="E3297" s="163" t="s">
        <v>44</v>
      </c>
      <c r="F3297" s="164" t="s">
        <v>391</v>
      </c>
      <c r="H3297" s="165">
        <v>72.126999999999995</v>
      </c>
      <c r="I3297" s="166"/>
      <c r="L3297" s="162"/>
      <c r="M3297" s="167"/>
      <c r="T3297" s="168"/>
      <c r="AT3297" s="163" t="s">
        <v>274</v>
      </c>
      <c r="AU3297" s="163" t="s">
        <v>91</v>
      </c>
      <c r="AV3297" s="161" t="s">
        <v>141</v>
      </c>
      <c r="AW3297" s="161" t="s">
        <v>42</v>
      </c>
      <c r="AX3297" s="161" t="s">
        <v>82</v>
      </c>
      <c r="AY3297" s="163" t="s">
        <v>263</v>
      </c>
    </row>
    <row r="3298" spans="2:65" s="169" customFormat="1" ht="11.25">
      <c r="B3298" s="170"/>
      <c r="D3298" s="142" t="s">
        <v>274</v>
      </c>
      <c r="E3298" s="171" t="s">
        <v>44</v>
      </c>
      <c r="F3298" s="172" t="s">
        <v>281</v>
      </c>
      <c r="H3298" s="173">
        <v>72.126999999999995</v>
      </c>
      <c r="I3298" s="174"/>
      <c r="L3298" s="170"/>
      <c r="M3298" s="175"/>
      <c r="T3298" s="176"/>
      <c r="AT3298" s="171" t="s">
        <v>274</v>
      </c>
      <c r="AU3298" s="171" t="s">
        <v>91</v>
      </c>
      <c r="AV3298" s="169" t="s">
        <v>270</v>
      </c>
      <c r="AW3298" s="169" t="s">
        <v>42</v>
      </c>
      <c r="AX3298" s="169" t="s">
        <v>89</v>
      </c>
      <c r="AY3298" s="171" t="s">
        <v>263</v>
      </c>
    </row>
    <row r="3299" spans="2:65" s="17" customFormat="1" ht="24.2" customHeight="1">
      <c r="B3299" s="18"/>
      <c r="C3299" s="129" t="s">
        <v>4126</v>
      </c>
      <c r="D3299" s="129" t="s">
        <v>265</v>
      </c>
      <c r="E3299" s="130" t="s">
        <v>4127</v>
      </c>
      <c r="F3299" s="131" t="s">
        <v>4128</v>
      </c>
      <c r="G3299" s="132" t="s">
        <v>139</v>
      </c>
      <c r="H3299" s="133">
        <v>409.43</v>
      </c>
      <c r="I3299" s="134"/>
      <c r="J3299" s="135">
        <f>ROUND(I3299*H3299,2)</f>
        <v>0</v>
      </c>
      <c r="K3299" s="131" t="s">
        <v>269</v>
      </c>
      <c r="L3299" s="18"/>
      <c r="M3299" s="136" t="s">
        <v>44</v>
      </c>
      <c r="N3299" s="137" t="s">
        <v>53</v>
      </c>
      <c r="P3299" s="138">
        <f>O3299*H3299</f>
        <v>0</v>
      </c>
      <c r="Q3299" s="138">
        <v>1.17E-3</v>
      </c>
      <c r="R3299" s="138">
        <f>Q3299*H3299</f>
        <v>0.47903310000000004</v>
      </c>
      <c r="S3299" s="138">
        <v>0</v>
      </c>
      <c r="T3299" s="139">
        <f>S3299*H3299</f>
        <v>0</v>
      </c>
      <c r="AR3299" s="140" t="s">
        <v>370</v>
      </c>
      <c r="AT3299" s="140" t="s">
        <v>265</v>
      </c>
      <c r="AU3299" s="140" t="s">
        <v>91</v>
      </c>
      <c r="AY3299" s="2" t="s">
        <v>263</v>
      </c>
      <c r="BE3299" s="141">
        <f>IF(N3299="základní",J3299,0)</f>
        <v>0</v>
      </c>
      <c r="BF3299" s="141">
        <f>IF(N3299="snížená",J3299,0)</f>
        <v>0</v>
      </c>
      <c r="BG3299" s="141">
        <f>IF(N3299="zákl. přenesená",J3299,0)</f>
        <v>0</v>
      </c>
      <c r="BH3299" s="141">
        <f>IF(N3299="sníž. přenesená",J3299,0)</f>
        <v>0</v>
      </c>
      <c r="BI3299" s="141">
        <f>IF(N3299="nulová",J3299,0)</f>
        <v>0</v>
      </c>
      <c r="BJ3299" s="2" t="s">
        <v>89</v>
      </c>
      <c r="BK3299" s="141">
        <f>ROUND(I3299*H3299,2)</f>
        <v>0</v>
      </c>
      <c r="BL3299" s="2" t="s">
        <v>370</v>
      </c>
      <c r="BM3299" s="140" t="s">
        <v>4129</v>
      </c>
    </row>
    <row r="3300" spans="2:65" s="17" customFormat="1" ht="48.75">
      <c r="B3300" s="18"/>
      <c r="D3300" s="142" t="s">
        <v>272</v>
      </c>
      <c r="F3300" s="143" t="s">
        <v>4130</v>
      </c>
      <c r="I3300" s="144"/>
      <c r="L3300" s="18"/>
      <c r="M3300" s="145"/>
      <c r="T3300" s="39"/>
      <c r="AT3300" s="2" t="s">
        <v>272</v>
      </c>
      <c r="AU3300" s="2" t="s">
        <v>91</v>
      </c>
    </row>
    <row r="3301" spans="2:65" s="146" customFormat="1" ht="11.25">
      <c r="B3301" s="147"/>
      <c r="D3301" s="142" t="s">
        <v>274</v>
      </c>
      <c r="E3301" s="148" t="s">
        <v>44</v>
      </c>
      <c r="F3301" s="149" t="s">
        <v>811</v>
      </c>
      <c r="H3301" s="148" t="s">
        <v>44</v>
      </c>
      <c r="I3301" s="150"/>
      <c r="L3301" s="147"/>
      <c r="M3301" s="151"/>
      <c r="T3301" s="152"/>
      <c r="AT3301" s="148" t="s">
        <v>274</v>
      </c>
      <c r="AU3301" s="148" t="s">
        <v>91</v>
      </c>
      <c r="AV3301" s="146" t="s">
        <v>89</v>
      </c>
      <c r="AW3301" s="146" t="s">
        <v>42</v>
      </c>
      <c r="AX3301" s="146" t="s">
        <v>82</v>
      </c>
      <c r="AY3301" s="148" t="s">
        <v>263</v>
      </c>
    </row>
    <row r="3302" spans="2:65" s="153" customFormat="1" ht="11.25">
      <c r="B3302" s="154"/>
      <c r="D3302" s="142" t="s">
        <v>274</v>
      </c>
      <c r="E3302" s="155" t="s">
        <v>44</v>
      </c>
      <c r="F3302" s="156" t="s">
        <v>4131</v>
      </c>
      <c r="H3302" s="157">
        <v>74.709999999999994</v>
      </c>
      <c r="I3302" s="158"/>
      <c r="L3302" s="154"/>
      <c r="M3302" s="159"/>
      <c r="T3302" s="160"/>
      <c r="AT3302" s="155" t="s">
        <v>274</v>
      </c>
      <c r="AU3302" s="155" t="s">
        <v>91</v>
      </c>
      <c r="AV3302" s="153" t="s">
        <v>91</v>
      </c>
      <c r="AW3302" s="153" t="s">
        <v>42</v>
      </c>
      <c r="AX3302" s="153" t="s">
        <v>82</v>
      </c>
      <c r="AY3302" s="155" t="s">
        <v>263</v>
      </c>
    </row>
    <row r="3303" spans="2:65" s="161" customFormat="1" ht="11.25">
      <c r="B3303" s="162"/>
      <c r="D3303" s="142" t="s">
        <v>274</v>
      </c>
      <c r="E3303" s="163" t="s">
        <v>44</v>
      </c>
      <c r="F3303" s="164" t="s">
        <v>280</v>
      </c>
      <c r="H3303" s="165">
        <v>74.709999999999994</v>
      </c>
      <c r="I3303" s="166"/>
      <c r="L3303" s="162"/>
      <c r="M3303" s="167"/>
      <c r="T3303" s="168"/>
      <c r="AT3303" s="163" t="s">
        <v>274</v>
      </c>
      <c r="AU3303" s="163" t="s">
        <v>91</v>
      </c>
      <c r="AV3303" s="161" t="s">
        <v>141</v>
      </c>
      <c r="AW3303" s="161" t="s">
        <v>42</v>
      </c>
      <c r="AX3303" s="161" t="s">
        <v>82</v>
      </c>
      <c r="AY3303" s="163" t="s">
        <v>263</v>
      </c>
    </row>
    <row r="3304" spans="2:65" s="146" customFormat="1" ht="11.25">
      <c r="B3304" s="147"/>
      <c r="D3304" s="142" t="s">
        <v>274</v>
      </c>
      <c r="E3304" s="148" t="s">
        <v>44</v>
      </c>
      <c r="F3304" s="149" t="s">
        <v>932</v>
      </c>
      <c r="H3304" s="148" t="s">
        <v>44</v>
      </c>
      <c r="I3304" s="150"/>
      <c r="L3304" s="147"/>
      <c r="M3304" s="151"/>
      <c r="T3304" s="152"/>
      <c r="AT3304" s="148" t="s">
        <v>274</v>
      </c>
      <c r="AU3304" s="148" t="s">
        <v>91</v>
      </c>
      <c r="AV3304" s="146" t="s">
        <v>89</v>
      </c>
      <c r="AW3304" s="146" t="s">
        <v>42</v>
      </c>
      <c r="AX3304" s="146" t="s">
        <v>82</v>
      </c>
      <c r="AY3304" s="148" t="s">
        <v>263</v>
      </c>
    </row>
    <row r="3305" spans="2:65" s="153" customFormat="1" ht="11.25">
      <c r="B3305" s="154"/>
      <c r="D3305" s="142" t="s">
        <v>274</v>
      </c>
      <c r="E3305" s="155" t="s">
        <v>44</v>
      </c>
      <c r="F3305" s="156" t="s">
        <v>4132</v>
      </c>
      <c r="H3305" s="157">
        <v>7.05</v>
      </c>
      <c r="I3305" s="158"/>
      <c r="L3305" s="154"/>
      <c r="M3305" s="159"/>
      <c r="T3305" s="160"/>
      <c r="AT3305" s="155" t="s">
        <v>274</v>
      </c>
      <c r="AU3305" s="155" t="s">
        <v>91</v>
      </c>
      <c r="AV3305" s="153" t="s">
        <v>91</v>
      </c>
      <c r="AW3305" s="153" t="s">
        <v>42</v>
      </c>
      <c r="AX3305" s="153" t="s">
        <v>82</v>
      </c>
      <c r="AY3305" s="155" t="s">
        <v>263</v>
      </c>
    </row>
    <row r="3306" spans="2:65" s="153" customFormat="1" ht="11.25">
      <c r="B3306" s="154"/>
      <c r="D3306" s="142" t="s">
        <v>274</v>
      </c>
      <c r="E3306" s="155" t="s">
        <v>44</v>
      </c>
      <c r="F3306" s="156" t="s">
        <v>4133</v>
      </c>
      <c r="H3306" s="157">
        <v>30.77</v>
      </c>
      <c r="I3306" s="158"/>
      <c r="L3306" s="154"/>
      <c r="M3306" s="159"/>
      <c r="T3306" s="160"/>
      <c r="AT3306" s="155" t="s">
        <v>274</v>
      </c>
      <c r="AU3306" s="155" t="s">
        <v>91</v>
      </c>
      <c r="AV3306" s="153" t="s">
        <v>91</v>
      </c>
      <c r="AW3306" s="153" t="s">
        <v>42</v>
      </c>
      <c r="AX3306" s="153" t="s">
        <v>82</v>
      </c>
      <c r="AY3306" s="155" t="s">
        <v>263</v>
      </c>
    </row>
    <row r="3307" spans="2:65" s="153" customFormat="1" ht="11.25">
      <c r="B3307" s="154"/>
      <c r="D3307" s="142" t="s">
        <v>274</v>
      </c>
      <c r="E3307" s="155" t="s">
        <v>44</v>
      </c>
      <c r="F3307" s="156" t="s">
        <v>4134</v>
      </c>
      <c r="H3307" s="157">
        <v>11.52</v>
      </c>
      <c r="I3307" s="158"/>
      <c r="L3307" s="154"/>
      <c r="M3307" s="159"/>
      <c r="T3307" s="160"/>
      <c r="AT3307" s="155" t="s">
        <v>274</v>
      </c>
      <c r="AU3307" s="155" t="s">
        <v>91</v>
      </c>
      <c r="AV3307" s="153" t="s">
        <v>91</v>
      </c>
      <c r="AW3307" s="153" t="s">
        <v>42</v>
      </c>
      <c r="AX3307" s="153" t="s">
        <v>82</v>
      </c>
      <c r="AY3307" s="155" t="s">
        <v>263</v>
      </c>
    </row>
    <row r="3308" spans="2:65" s="153" customFormat="1" ht="11.25">
      <c r="B3308" s="154"/>
      <c r="D3308" s="142" t="s">
        <v>274</v>
      </c>
      <c r="E3308" s="155" t="s">
        <v>44</v>
      </c>
      <c r="F3308" s="156" t="s">
        <v>4135</v>
      </c>
      <c r="H3308" s="157">
        <v>3.6</v>
      </c>
      <c r="I3308" s="158"/>
      <c r="L3308" s="154"/>
      <c r="M3308" s="159"/>
      <c r="T3308" s="160"/>
      <c r="AT3308" s="155" t="s">
        <v>274</v>
      </c>
      <c r="AU3308" s="155" t="s">
        <v>91</v>
      </c>
      <c r="AV3308" s="153" t="s">
        <v>91</v>
      </c>
      <c r="AW3308" s="153" t="s">
        <v>42</v>
      </c>
      <c r="AX3308" s="153" t="s">
        <v>82</v>
      </c>
      <c r="AY3308" s="155" t="s">
        <v>263</v>
      </c>
    </row>
    <row r="3309" spans="2:65" s="153" customFormat="1" ht="11.25">
      <c r="B3309" s="154"/>
      <c r="D3309" s="142" t="s">
        <v>274</v>
      </c>
      <c r="E3309" s="155" t="s">
        <v>44</v>
      </c>
      <c r="F3309" s="156" t="s">
        <v>4136</v>
      </c>
      <c r="H3309" s="157">
        <v>12.96</v>
      </c>
      <c r="I3309" s="158"/>
      <c r="L3309" s="154"/>
      <c r="M3309" s="159"/>
      <c r="T3309" s="160"/>
      <c r="AT3309" s="155" t="s">
        <v>274</v>
      </c>
      <c r="AU3309" s="155" t="s">
        <v>91</v>
      </c>
      <c r="AV3309" s="153" t="s">
        <v>91</v>
      </c>
      <c r="AW3309" s="153" t="s">
        <v>42</v>
      </c>
      <c r="AX3309" s="153" t="s">
        <v>82</v>
      </c>
      <c r="AY3309" s="155" t="s">
        <v>263</v>
      </c>
    </row>
    <row r="3310" spans="2:65" s="153" customFormat="1" ht="11.25">
      <c r="B3310" s="154"/>
      <c r="D3310" s="142" t="s">
        <v>274</v>
      </c>
      <c r="E3310" s="155" t="s">
        <v>44</v>
      </c>
      <c r="F3310" s="156" t="s">
        <v>4137</v>
      </c>
      <c r="H3310" s="157">
        <v>11.88</v>
      </c>
      <c r="I3310" s="158"/>
      <c r="L3310" s="154"/>
      <c r="M3310" s="159"/>
      <c r="T3310" s="160"/>
      <c r="AT3310" s="155" t="s">
        <v>274</v>
      </c>
      <c r="AU3310" s="155" t="s">
        <v>91</v>
      </c>
      <c r="AV3310" s="153" t="s">
        <v>91</v>
      </c>
      <c r="AW3310" s="153" t="s">
        <v>42</v>
      </c>
      <c r="AX3310" s="153" t="s">
        <v>82</v>
      </c>
      <c r="AY3310" s="155" t="s">
        <v>263</v>
      </c>
    </row>
    <row r="3311" spans="2:65" s="153" customFormat="1" ht="11.25">
      <c r="B3311" s="154"/>
      <c r="D3311" s="142" t="s">
        <v>274</v>
      </c>
      <c r="E3311" s="155" t="s">
        <v>44</v>
      </c>
      <c r="F3311" s="156" t="s">
        <v>4138</v>
      </c>
      <c r="H3311" s="157">
        <v>14.58</v>
      </c>
      <c r="I3311" s="158"/>
      <c r="L3311" s="154"/>
      <c r="M3311" s="159"/>
      <c r="T3311" s="160"/>
      <c r="AT3311" s="155" t="s">
        <v>274</v>
      </c>
      <c r="AU3311" s="155" t="s">
        <v>91</v>
      </c>
      <c r="AV3311" s="153" t="s">
        <v>91</v>
      </c>
      <c r="AW3311" s="153" t="s">
        <v>42</v>
      </c>
      <c r="AX3311" s="153" t="s">
        <v>82</v>
      </c>
      <c r="AY3311" s="155" t="s">
        <v>263</v>
      </c>
    </row>
    <row r="3312" spans="2:65" s="153" customFormat="1" ht="11.25">
      <c r="B3312" s="154"/>
      <c r="D3312" s="142" t="s">
        <v>274</v>
      </c>
      <c r="E3312" s="155" t="s">
        <v>44</v>
      </c>
      <c r="F3312" s="156" t="s">
        <v>4139</v>
      </c>
      <c r="H3312" s="157">
        <v>21.68</v>
      </c>
      <c r="I3312" s="158"/>
      <c r="L3312" s="154"/>
      <c r="M3312" s="159"/>
      <c r="T3312" s="160"/>
      <c r="AT3312" s="155" t="s">
        <v>274</v>
      </c>
      <c r="AU3312" s="155" t="s">
        <v>91</v>
      </c>
      <c r="AV3312" s="153" t="s">
        <v>91</v>
      </c>
      <c r="AW3312" s="153" t="s">
        <v>42</v>
      </c>
      <c r="AX3312" s="153" t="s">
        <v>82</v>
      </c>
      <c r="AY3312" s="155" t="s">
        <v>263</v>
      </c>
    </row>
    <row r="3313" spans="2:51" s="153" customFormat="1" ht="11.25">
      <c r="B3313" s="154"/>
      <c r="D3313" s="142" t="s">
        <v>274</v>
      </c>
      <c r="E3313" s="155" t="s">
        <v>44</v>
      </c>
      <c r="F3313" s="156" t="s">
        <v>4140</v>
      </c>
      <c r="H3313" s="157">
        <v>39.4</v>
      </c>
      <c r="I3313" s="158"/>
      <c r="L3313" s="154"/>
      <c r="M3313" s="159"/>
      <c r="T3313" s="160"/>
      <c r="AT3313" s="155" t="s">
        <v>274</v>
      </c>
      <c r="AU3313" s="155" t="s">
        <v>91</v>
      </c>
      <c r="AV3313" s="153" t="s">
        <v>91</v>
      </c>
      <c r="AW3313" s="153" t="s">
        <v>42</v>
      </c>
      <c r="AX3313" s="153" t="s">
        <v>82</v>
      </c>
      <c r="AY3313" s="155" t="s">
        <v>263</v>
      </c>
    </row>
    <row r="3314" spans="2:51" s="161" customFormat="1" ht="11.25">
      <c r="B3314" s="162"/>
      <c r="D3314" s="142" t="s">
        <v>274</v>
      </c>
      <c r="E3314" s="163" t="s">
        <v>44</v>
      </c>
      <c r="F3314" s="164" t="s">
        <v>391</v>
      </c>
      <c r="H3314" s="165">
        <v>153.44</v>
      </c>
      <c r="I3314" s="166"/>
      <c r="L3314" s="162"/>
      <c r="M3314" s="167"/>
      <c r="T3314" s="168"/>
      <c r="AT3314" s="163" t="s">
        <v>274</v>
      </c>
      <c r="AU3314" s="163" t="s">
        <v>91</v>
      </c>
      <c r="AV3314" s="161" t="s">
        <v>141</v>
      </c>
      <c r="AW3314" s="161" t="s">
        <v>42</v>
      </c>
      <c r="AX3314" s="161" t="s">
        <v>82</v>
      </c>
      <c r="AY3314" s="163" t="s">
        <v>263</v>
      </c>
    </row>
    <row r="3315" spans="2:51" s="146" customFormat="1" ht="11.25">
      <c r="B3315" s="147"/>
      <c r="D3315" s="142" t="s">
        <v>274</v>
      </c>
      <c r="E3315" s="148" t="s">
        <v>44</v>
      </c>
      <c r="F3315" s="149" t="s">
        <v>934</v>
      </c>
      <c r="H3315" s="148" t="s">
        <v>44</v>
      </c>
      <c r="I3315" s="150"/>
      <c r="L3315" s="147"/>
      <c r="M3315" s="151"/>
      <c r="T3315" s="152"/>
      <c r="AT3315" s="148" t="s">
        <v>274</v>
      </c>
      <c r="AU3315" s="148" t="s">
        <v>91</v>
      </c>
      <c r="AV3315" s="146" t="s">
        <v>89</v>
      </c>
      <c r="AW3315" s="146" t="s">
        <v>42</v>
      </c>
      <c r="AX3315" s="146" t="s">
        <v>82</v>
      </c>
      <c r="AY3315" s="148" t="s">
        <v>263</v>
      </c>
    </row>
    <row r="3316" spans="2:51" s="153" customFormat="1" ht="11.25">
      <c r="B3316" s="154"/>
      <c r="D3316" s="142" t="s">
        <v>274</v>
      </c>
      <c r="E3316" s="155" t="s">
        <v>44</v>
      </c>
      <c r="F3316" s="156" t="s">
        <v>4141</v>
      </c>
      <c r="H3316" s="157">
        <v>12.91</v>
      </c>
      <c r="I3316" s="158"/>
      <c r="L3316" s="154"/>
      <c r="M3316" s="159"/>
      <c r="T3316" s="160"/>
      <c r="AT3316" s="155" t="s">
        <v>274</v>
      </c>
      <c r="AU3316" s="155" t="s">
        <v>91</v>
      </c>
      <c r="AV3316" s="153" t="s">
        <v>91</v>
      </c>
      <c r="AW3316" s="153" t="s">
        <v>42</v>
      </c>
      <c r="AX3316" s="153" t="s">
        <v>82</v>
      </c>
      <c r="AY3316" s="155" t="s">
        <v>263</v>
      </c>
    </row>
    <row r="3317" spans="2:51" s="153" customFormat="1" ht="11.25">
      <c r="B3317" s="154"/>
      <c r="D3317" s="142" t="s">
        <v>274</v>
      </c>
      <c r="E3317" s="155" t="s">
        <v>44</v>
      </c>
      <c r="F3317" s="156" t="s">
        <v>4142</v>
      </c>
      <c r="H3317" s="157">
        <v>23.97</v>
      </c>
      <c r="I3317" s="158"/>
      <c r="L3317" s="154"/>
      <c r="M3317" s="159"/>
      <c r="T3317" s="160"/>
      <c r="AT3317" s="155" t="s">
        <v>274</v>
      </c>
      <c r="AU3317" s="155" t="s">
        <v>91</v>
      </c>
      <c r="AV3317" s="153" t="s">
        <v>91</v>
      </c>
      <c r="AW3317" s="153" t="s">
        <v>42</v>
      </c>
      <c r="AX3317" s="153" t="s">
        <v>82</v>
      </c>
      <c r="AY3317" s="155" t="s">
        <v>263</v>
      </c>
    </row>
    <row r="3318" spans="2:51" s="153" customFormat="1" ht="11.25">
      <c r="B3318" s="154"/>
      <c r="D3318" s="142" t="s">
        <v>274</v>
      </c>
      <c r="E3318" s="155" t="s">
        <v>44</v>
      </c>
      <c r="F3318" s="156" t="s">
        <v>4143</v>
      </c>
      <c r="H3318" s="157">
        <v>18.510000000000002</v>
      </c>
      <c r="I3318" s="158"/>
      <c r="L3318" s="154"/>
      <c r="M3318" s="159"/>
      <c r="T3318" s="160"/>
      <c r="AT3318" s="155" t="s">
        <v>274</v>
      </c>
      <c r="AU3318" s="155" t="s">
        <v>91</v>
      </c>
      <c r="AV3318" s="153" t="s">
        <v>91</v>
      </c>
      <c r="AW3318" s="153" t="s">
        <v>42</v>
      </c>
      <c r="AX3318" s="153" t="s">
        <v>82</v>
      </c>
      <c r="AY3318" s="155" t="s">
        <v>263</v>
      </c>
    </row>
    <row r="3319" spans="2:51" s="153" customFormat="1" ht="11.25">
      <c r="B3319" s="154"/>
      <c r="D3319" s="142" t="s">
        <v>274</v>
      </c>
      <c r="E3319" s="155" t="s">
        <v>44</v>
      </c>
      <c r="F3319" s="156" t="s">
        <v>4144</v>
      </c>
      <c r="H3319" s="157">
        <v>14.52</v>
      </c>
      <c r="I3319" s="158"/>
      <c r="L3319" s="154"/>
      <c r="M3319" s="159"/>
      <c r="T3319" s="160"/>
      <c r="AT3319" s="155" t="s">
        <v>274</v>
      </c>
      <c r="AU3319" s="155" t="s">
        <v>91</v>
      </c>
      <c r="AV3319" s="153" t="s">
        <v>91</v>
      </c>
      <c r="AW3319" s="153" t="s">
        <v>42</v>
      </c>
      <c r="AX3319" s="153" t="s">
        <v>82</v>
      </c>
      <c r="AY3319" s="155" t="s">
        <v>263</v>
      </c>
    </row>
    <row r="3320" spans="2:51" s="153" customFormat="1" ht="11.25">
      <c r="B3320" s="154"/>
      <c r="D3320" s="142" t="s">
        <v>274</v>
      </c>
      <c r="E3320" s="155" t="s">
        <v>44</v>
      </c>
      <c r="F3320" s="156" t="s">
        <v>4145</v>
      </c>
      <c r="H3320" s="157">
        <v>3.41</v>
      </c>
      <c r="I3320" s="158"/>
      <c r="L3320" s="154"/>
      <c r="M3320" s="159"/>
      <c r="T3320" s="160"/>
      <c r="AT3320" s="155" t="s">
        <v>274</v>
      </c>
      <c r="AU3320" s="155" t="s">
        <v>91</v>
      </c>
      <c r="AV3320" s="153" t="s">
        <v>91</v>
      </c>
      <c r="AW3320" s="153" t="s">
        <v>42</v>
      </c>
      <c r="AX3320" s="153" t="s">
        <v>82</v>
      </c>
      <c r="AY3320" s="155" t="s">
        <v>263</v>
      </c>
    </row>
    <row r="3321" spans="2:51" s="161" customFormat="1" ht="11.25">
      <c r="B3321" s="162"/>
      <c r="D3321" s="142" t="s">
        <v>274</v>
      </c>
      <c r="E3321" s="163" t="s">
        <v>44</v>
      </c>
      <c r="F3321" s="164" t="s">
        <v>423</v>
      </c>
      <c r="H3321" s="165">
        <v>73.319999999999993</v>
      </c>
      <c r="I3321" s="166"/>
      <c r="L3321" s="162"/>
      <c r="M3321" s="167"/>
      <c r="T3321" s="168"/>
      <c r="AT3321" s="163" t="s">
        <v>274</v>
      </c>
      <c r="AU3321" s="163" t="s">
        <v>91</v>
      </c>
      <c r="AV3321" s="161" t="s">
        <v>141</v>
      </c>
      <c r="AW3321" s="161" t="s">
        <v>42</v>
      </c>
      <c r="AX3321" s="161" t="s">
        <v>82</v>
      </c>
      <c r="AY3321" s="163" t="s">
        <v>263</v>
      </c>
    </row>
    <row r="3322" spans="2:51" s="146" customFormat="1" ht="11.25">
      <c r="B3322" s="147"/>
      <c r="D3322" s="142" t="s">
        <v>274</v>
      </c>
      <c r="E3322" s="148" t="s">
        <v>44</v>
      </c>
      <c r="F3322" s="149" t="s">
        <v>936</v>
      </c>
      <c r="H3322" s="148" t="s">
        <v>44</v>
      </c>
      <c r="I3322" s="150"/>
      <c r="L3322" s="147"/>
      <c r="M3322" s="151"/>
      <c r="T3322" s="152"/>
      <c r="AT3322" s="148" t="s">
        <v>274</v>
      </c>
      <c r="AU3322" s="148" t="s">
        <v>91</v>
      </c>
      <c r="AV3322" s="146" t="s">
        <v>89</v>
      </c>
      <c r="AW3322" s="146" t="s">
        <v>42</v>
      </c>
      <c r="AX3322" s="146" t="s">
        <v>82</v>
      </c>
      <c r="AY3322" s="148" t="s">
        <v>263</v>
      </c>
    </row>
    <row r="3323" spans="2:51" s="153" customFormat="1" ht="11.25">
      <c r="B3323" s="154"/>
      <c r="D3323" s="142" t="s">
        <v>274</v>
      </c>
      <c r="E3323" s="155" t="s">
        <v>44</v>
      </c>
      <c r="F3323" s="156" t="s">
        <v>4146</v>
      </c>
      <c r="H3323" s="157">
        <v>25.68</v>
      </c>
      <c r="I3323" s="158"/>
      <c r="L3323" s="154"/>
      <c r="M3323" s="159"/>
      <c r="T3323" s="160"/>
      <c r="AT3323" s="155" t="s">
        <v>274</v>
      </c>
      <c r="AU3323" s="155" t="s">
        <v>91</v>
      </c>
      <c r="AV3323" s="153" t="s">
        <v>91</v>
      </c>
      <c r="AW3323" s="153" t="s">
        <v>42</v>
      </c>
      <c r="AX3323" s="153" t="s">
        <v>82</v>
      </c>
      <c r="AY3323" s="155" t="s">
        <v>263</v>
      </c>
    </row>
    <row r="3324" spans="2:51" s="153" customFormat="1" ht="11.25">
      <c r="B3324" s="154"/>
      <c r="D3324" s="142" t="s">
        <v>274</v>
      </c>
      <c r="E3324" s="155" t="s">
        <v>44</v>
      </c>
      <c r="F3324" s="156" t="s">
        <v>4147</v>
      </c>
      <c r="H3324" s="157">
        <v>19.88</v>
      </c>
      <c r="I3324" s="158"/>
      <c r="L3324" s="154"/>
      <c r="M3324" s="159"/>
      <c r="T3324" s="160"/>
      <c r="AT3324" s="155" t="s">
        <v>274</v>
      </c>
      <c r="AU3324" s="155" t="s">
        <v>91</v>
      </c>
      <c r="AV3324" s="153" t="s">
        <v>91</v>
      </c>
      <c r="AW3324" s="153" t="s">
        <v>42</v>
      </c>
      <c r="AX3324" s="153" t="s">
        <v>82</v>
      </c>
      <c r="AY3324" s="155" t="s">
        <v>263</v>
      </c>
    </row>
    <row r="3325" spans="2:51" s="153" customFormat="1" ht="11.25">
      <c r="B3325" s="154"/>
      <c r="D3325" s="142" t="s">
        <v>274</v>
      </c>
      <c r="E3325" s="155" t="s">
        <v>44</v>
      </c>
      <c r="F3325" s="156" t="s">
        <v>4148</v>
      </c>
      <c r="H3325" s="157">
        <v>4.2</v>
      </c>
      <c r="I3325" s="158"/>
      <c r="L3325" s="154"/>
      <c r="M3325" s="159"/>
      <c r="T3325" s="160"/>
      <c r="AT3325" s="155" t="s">
        <v>274</v>
      </c>
      <c r="AU3325" s="155" t="s">
        <v>91</v>
      </c>
      <c r="AV3325" s="153" t="s">
        <v>91</v>
      </c>
      <c r="AW3325" s="153" t="s">
        <v>42</v>
      </c>
      <c r="AX3325" s="153" t="s">
        <v>82</v>
      </c>
      <c r="AY3325" s="155" t="s">
        <v>263</v>
      </c>
    </row>
    <row r="3326" spans="2:51" s="153" customFormat="1" ht="11.25">
      <c r="B3326" s="154"/>
      <c r="D3326" s="142" t="s">
        <v>274</v>
      </c>
      <c r="E3326" s="155" t="s">
        <v>44</v>
      </c>
      <c r="F3326" s="156" t="s">
        <v>4149</v>
      </c>
      <c r="H3326" s="157">
        <v>22.13</v>
      </c>
      <c r="I3326" s="158"/>
      <c r="L3326" s="154"/>
      <c r="M3326" s="159"/>
      <c r="T3326" s="160"/>
      <c r="AT3326" s="155" t="s">
        <v>274</v>
      </c>
      <c r="AU3326" s="155" t="s">
        <v>91</v>
      </c>
      <c r="AV3326" s="153" t="s">
        <v>91</v>
      </c>
      <c r="AW3326" s="153" t="s">
        <v>42</v>
      </c>
      <c r="AX3326" s="153" t="s">
        <v>82</v>
      </c>
      <c r="AY3326" s="155" t="s">
        <v>263</v>
      </c>
    </row>
    <row r="3327" spans="2:51" s="153" customFormat="1" ht="11.25">
      <c r="B3327" s="154"/>
      <c r="D3327" s="142" t="s">
        <v>274</v>
      </c>
      <c r="E3327" s="155" t="s">
        <v>44</v>
      </c>
      <c r="F3327" s="156" t="s">
        <v>4150</v>
      </c>
      <c r="H3327" s="157">
        <v>6.97</v>
      </c>
      <c r="I3327" s="158"/>
      <c r="L3327" s="154"/>
      <c r="M3327" s="159"/>
      <c r="T3327" s="160"/>
      <c r="AT3327" s="155" t="s">
        <v>274</v>
      </c>
      <c r="AU3327" s="155" t="s">
        <v>91</v>
      </c>
      <c r="AV3327" s="153" t="s">
        <v>91</v>
      </c>
      <c r="AW3327" s="153" t="s">
        <v>42</v>
      </c>
      <c r="AX3327" s="153" t="s">
        <v>82</v>
      </c>
      <c r="AY3327" s="155" t="s">
        <v>263</v>
      </c>
    </row>
    <row r="3328" spans="2:51" s="161" customFormat="1" ht="11.25">
      <c r="B3328" s="162"/>
      <c r="D3328" s="142" t="s">
        <v>274</v>
      </c>
      <c r="E3328" s="163" t="s">
        <v>44</v>
      </c>
      <c r="F3328" s="164" t="s">
        <v>426</v>
      </c>
      <c r="H3328" s="165">
        <v>78.86</v>
      </c>
      <c r="I3328" s="166"/>
      <c r="L3328" s="162"/>
      <c r="M3328" s="167"/>
      <c r="T3328" s="168"/>
      <c r="AT3328" s="163" t="s">
        <v>274</v>
      </c>
      <c r="AU3328" s="163" t="s">
        <v>91</v>
      </c>
      <c r="AV3328" s="161" t="s">
        <v>141</v>
      </c>
      <c r="AW3328" s="161" t="s">
        <v>42</v>
      </c>
      <c r="AX3328" s="161" t="s">
        <v>82</v>
      </c>
      <c r="AY3328" s="163" t="s">
        <v>263</v>
      </c>
    </row>
    <row r="3329" spans="2:65" s="146" customFormat="1" ht="11.25">
      <c r="B3329" s="147"/>
      <c r="D3329" s="142" t="s">
        <v>274</v>
      </c>
      <c r="E3329" s="148" t="s">
        <v>44</v>
      </c>
      <c r="F3329" s="149" t="s">
        <v>813</v>
      </c>
      <c r="H3329" s="148" t="s">
        <v>44</v>
      </c>
      <c r="I3329" s="150"/>
      <c r="L3329" s="147"/>
      <c r="M3329" s="151"/>
      <c r="T3329" s="152"/>
      <c r="AT3329" s="148" t="s">
        <v>274</v>
      </c>
      <c r="AU3329" s="148" t="s">
        <v>91</v>
      </c>
      <c r="AV3329" s="146" t="s">
        <v>89</v>
      </c>
      <c r="AW3329" s="146" t="s">
        <v>42</v>
      </c>
      <c r="AX3329" s="146" t="s">
        <v>82</v>
      </c>
      <c r="AY3329" s="148" t="s">
        <v>263</v>
      </c>
    </row>
    <row r="3330" spans="2:65" s="153" customFormat="1" ht="11.25">
      <c r="B3330" s="154"/>
      <c r="D3330" s="142" t="s">
        <v>274</v>
      </c>
      <c r="E3330" s="155" t="s">
        <v>44</v>
      </c>
      <c r="F3330" s="156" t="s">
        <v>4151</v>
      </c>
      <c r="H3330" s="157">
        <v>18.3</v>
      </c>
      <c r="I3330" s="158"/>
      <c r="L3330" s="154"/>
      <c r="M3330" s="159"/>
      <c r="T3330" s="160"/>
      <c r="AT3330" s="155" t="s">
        <v>274</v>
      </c>
      <c r="AU3330" s="155" t="s">
        <v>91</v>
      </c>
      <c r="AV3330" s="153" t="s">
        <v>91</v>
      </c>
      <c r="AW3330" s="153" t="s">
        <v>42</v>
      </c>
      <c r="AX3330" s="153" t="s">
        <v>82</v>
      </c>
      <c r="AY3330" s="155" t="s">
        <v>263</v>
      </c>
    </row>
    <row r="3331" spans="2:65" s="153" customFormat="1" ht="11.25">
      <c r="B3331" s="154"/>
      <c r="D3331" s="142" t="s">
        <v>274</v>
      </c>
      <c r="E3331" s="155" t="s">
        <v>44</v>
      </c>
      <c r="F3331" s="156" t="s">
        <v>4152</v>
      </c>
      <c r="H3331" s="157">
        <v>7.11</v>
      </c>
      <c r="I3331" s="158"/>
      <c r="L3331" s="154"/>
      <c r="M3331" s="159"/>
      <c r="T3331" s="160"/>
      <c r="AT3331" s="155" t="s">
        <v>274</v>
      </c>
      <c r="AU3331" s="155" t="s">
        <v>91</v>
      </c>
      <c r="AV3331" s="153" t="s">
        <v>91</v>
      </c>
      <c r="AW3331" s="153" t="s">
        <v>42</v>
      </c>
      <c r="AX3331" s="153" t="s">
        <v>82</v>
      </c>
      <c r="AY3331" s="155" t="s">
        <v>263</v>
      </c>
    </row>
    <row r="3332" spans="2:65" s="153" customFormat="1" ht="11.25">
      <c r="B3332" s="154"/>
      <c r="D3332" s="142" t="s">
        <v>274</v>
      </c>
      <c r="E3332" s="155" t="s">
        <v>44</v>
      </c>
      <c r="F3332" s="156" t="s">
        <v>4153</v>
      </c>
      <c r="H3332" s="157">
        <v>3.69</v>
      </c>
      <c r="I3332" s="158"/>
      <c r="L3332" s="154"/>
      <c r="M3332" s="159"/>
      <c r="T3332" s="160"/>
      <c r="AT3332" s="155" t="s">
        <v>274</v>
      </c>
      <c r="AU3332" s="155" t="s">
        <v>91</v>
      </c>
      <c r="AV3332" s="153" t="s">
        <v>91</v>
      </c>
      <c r="AW3332" s="153" t="s">
        <v>42</v>
      </c>
      <c r="AX3332" s="153" t="s">
        <v>82</v>
      </c>
      <c r="AY3332" s="155" t="s">
        <v>263</v>
      </c>
    </row>
    <row r="3333" spans="2:65" s="161" customFormat="1" ht="11.25">
      <c r="B3333" s="162"/>
      <c r="D3333" s="142" t="s">
        <v>274</v>
      </c>
      <c r="E3333" s="163" t="s">
        <v>44</v>
      </c>
      <c r="F3333" s="164" t="s">
        <v>430</v>
      </c>
      <c r="H3333" s="165">
        <v>29.1</v>
      </c>
      <c r="I3333" s="166"/>
      <c r="L3333" s="162"/>
      <c r="M3333" s="167"/>
      <c r="T3333" s="168"/>
      <c r="AT3333" s="163" t="s">
        <v>274</v>
      </c>
      <c r="AU3333" s="163" t="s">
        <v>91</v>
      </c>
      <c r="AV3333" s="161" t="s">
        <v>141</v>
      </c>
      <c r="AW3333" s="161" t="s">
        <v>42</v>
      </c>
      <c r="AX3333" s="161" t="s">
        <v>82</v>
      </c>
      <c r="AY3333" s="163" t="s">
        <v>263</v>
      </c>
    </row>
    <row r="3334" spans="2:65" s="169" customFormat="1" ht="11.25">
      <c r="B3334" s="170"/>
      <c r="D3334" s="142" t="s">
        <v>274</v>
      </c>
      <c r="E3334" s="171" t="s">
        <v>44</v>
      </c>
      <c r="F3334" s="172" t="s">
        <v>281</v>
      </c>
      <c r="H3334" s="173">
        <v>409.43</v>
      </c>
      <c r="I3334" s="174"/>
      <c r="L3334" s="170"/>
      <c r="M3334" s="175"/>
      <c r="T3334" s="176"/>
      <c r="AT3334" s="171" t="s">
        <v>274</v>
      </c>
      <c r="AU3334" s="171" t="s">
        <v>91</v>
      </c>
      <c r="AV3334" s="169" t="s">
        <v>270</v>
      </c>
      <c r="AW3334" s="169" t="s">
        <v>42</v>
      </c>
      <c r="AX3334" s="169" t="s">
        <v>89</v>
      </c>
      <c r="AY3334" s="171" t="s">
        <v>263</v>
      </c>
    </row>
    <row r="3335" spans="2:65" s="17" customFormat="1" ht="14.45" customHeight="1">
      <c r="B3335" s="18"/>
      <c r="C3335" s="177" t="s">
        <v>4154</v>
      </c>
      <c r="D3335" s="177" t="s">
        <v>445</v>
      </c>
      <c r="E3335" s="178" t="s">
        <v>4155</v>
      </c>
      <c r="F3335" s="179" t="s">
        <v>4156</v>
      </c>
      <c r="G3335" s="180" t="s">
        <v>139</v>
      </c>
      <c r="H3335" s="181">
        <v>429.90199999999999</v>
      </c>
      <c r="I3335" s="182"/>
      <c r="J3335" s="183">
        <f>ROUND(I3335*H3335,2)</f>
        <v>0</v>
      </c>
      <c r="K3335" s="179" t="s">
        <v>269</v>
      </c>
      <c r="L3335" s="184"/>
      <c r="M3335" s="185" t="s">
        <v>44</v>
      </c>
      <c r="N3335" s="186" t="s">
        <v>53</v>
      </c>
      <c r="P3335" s="138">
        <f>O3335*H3335</f>
        <v>0</v>
      </c>
      <c r="Q3335" s="138">
        <v>1.2099999999999999E-3</v>
      </c>
      <c r="R3335" s="138">
        <f>Q3335*H3335</f>
        <v>0.52018142000000001</v>
      </c>
      <c r="S3335" s="138">
        <v>0</v>
      </c>
      <c r="T3335" s="139">
        <f>S3335*H3335</f>
        <v>0</v>
      </c>
      <c r="AR3335" s="140" t="s">
        <v>496</v>
      </c>
      <c r="AT3335" s="140" t="s">
        <v>445</v>
      </c>
      <c r="AU3335" s="140" t="s">
        <v>91</v>
      </c>
      <c r="AY3335" s="2" t="s">
        <v>263</v>
      </c>
      <c r="BE3335" s="141">
        <f>IF(N3335="základní",J3335,0)</f>
        <v>0</v>
      </c>
      <c r="BF3335" s="141">
        <f>IF(N3335="snížená",J3335,0)</f>
        <v>0</v>
      </c>
      <c r="BG3335" s="141">
        <f>IF(N3335="zákl. přenesená",J3335,0)</f>
        <v>0</v>
      </c>
      <c r="BH3335" s="141">
        <f>IF(N3335="sníž. přenesená",J3335,0)</f>
        <v>0</v>
      </c>
      <c r="BI3335" s="141">
        <f>IF(N3335="nulová",J3335,0)</f>
        <v>0</v>
      </c>
      <c r="BJ3335" s="2" t="s">
        <v>89</v>
      </c>
      <c r="BK3335" s="141">
        <f>ROUND(I3335*H3335,2)</f>
        <v>0</v>
      </c>
      <c r="BL3335" s="2" t="s">
        <v>370</v>
      </c>
      <c r="BM3335" s="140" t="s">
        <v>4157</v>
      </c>
    </row>
    <row r="3336" spans="2:65" s="153" customFormat="1" ht="11.25">
      <c r="B3336" s="154"/>
      <c r="D3336" s="142" t="s">
        <v>274</v>
      </c>
      <c r="F3336" s="156" t="s">
        <v>4158</v>
      </c>
      <c r="H3336" s="157">
        <v>429.90199999999999</v>
      </c>
      <c r="I3336" s="158"/>
      <c r="L3336" s="154"/>
      <c r="M3336" s="159"/>
      <c r="T3336" s="160"/>
      <c r="AT3336" s="155" t="s">
        <v>274</v>
      </c>
      <c r="AU3336" s="155" t="s">
        <v>91</v>
      </c>
      <c r="AV3336" s="153" t="s">
        <v>91</v>
      </c>
      <c r="AW3336" s="153" t="s">
        <v>4</v>
      </c>
      <c r="AX3336" s="153" t="s">
        <v>89</v>
      </c>
      <c r="AY3336" s="155" t="s">
        <v>263</v>
      </c>
    </row>
    <row r="3337" spans="2:65" s="17" customFormat="1" ht="24.2" customHeight="1">
      <c r="B3337" s="18"/>
      <c r="C3337" s="129" t="s">
        <v>4159</v>
      </c>
      <c r="D3337" s="129" t="s">
        <v>265</v>
      </c>
      <c r="E3337" s="130" t="s">
        <v>4160</v>
      </c>
      <c r="F3337" s="131" t="s">
        <v>4161</v>
      </c>
      <c r="G3337" s="132" t="s">
        <v>312</v>
      </c>
      <c r="H3337" s="133">
        <v>1.0999999999999999E-2</v>
      </c>
      <c r="I3337" s="134"/>
      <c r="J3337" s="135">
        <f>ROUND(I3337*H3337,2)</f>
        <v>0</v>
      </c>
      <c r="K3337" s="131" t="s">
        <v>44</v>
      </c>
      <c r="L3337" s="18"/>
      <c r="M3337" s="136" t="s">
        <v>44</v>
      </c>
      <c r="N3337" s="137" t="s">
        <v>53</v>
      </c>
      <c r="P3337" s="138">
        <f>O3337*H3337</f>
        <v>0</v>
      </c>
      <c r="Q3337" s="138">
        <v>0</v>
      </c>
      <c r="R3337" s="138">
        <f>Q3337*H3337</f>
        <v>0</v>
      </c>
      <c r="S3337" s="138">
        <v>0</v>
      </c>
      <c r="T3337" s="139">
        <f>S3337*H3337</f>
        <v>0</v>
      </c>
      <c r="AR3337" s="140" t="s">
        <v>370</v>
      </c>
      <c r="AT3337" s="140" t="s">
        <v>265</v>
      </c>
      <c r="AU3337" s="140" t="s">
        <v>91</v>
      </c>
      <c r="AY3337" s="2" t="s">
        <v>263</v>
      </c>
      <c r="BE3337" s="141">
        <f>IF(N3337="základní",J3337,0)</f>
        <v>0</v>
      </c>
      <c r="BF3337" s="141">
        <f>IF(N3337="snížená",J3337,0)</f>
        <v>0</v>
      </c>
      <c r="BG3337" s="141">
        <f>IF(N3337="zákl. přenesená",J3337,0)</f>
        <v>0</v>
      </c>
      <c r="BH3337" s="141">
        <f>IF(N3337="sníž. přenesená",J3337,0)</f>
        <v>0</v>
      </c>
      <c r="BI3337" s="141">
        <f>IF(N3337="nulová",J3337,0)</f>
        <v>0</v>
      </c>
      <c r="BJ3337" s="2" t="s">
        <v>89</v>
      </c>
      <c r="BK3337" s="141">
        <f>ROUND(I3337*H3337,2)</f>
        <v>0</v>
      </c>
      <c r="BL3337" s="2" t="s">
        <v>370</v>
      </c>
      <c r="BM3337" s="140" t="s">
        <v>4162</v>
      </c>
    </row>
    <row r="3338" spans="2:65" s="17" customFormat="1" ht="24.2" customHeight="1">
      <c r="B3338" s="18"/>
      <c r="C3338" s="129" t="s">
        <v>4163</v>
      </c>
      <c r="D3338" s="129" t="s">
        <v>265</v>
      </c>
      <c r="E3338" s="130" t="s">
        <v>4164</v>
      </c>
      <c r="F3338" s="131" t="s">
        <v>4165</v>
      </c>
      <c r="G3338" s="132" t="s">
        <v>312</v>
      </c>
      <c r="H3338" s="133">
        <v>1.0999999999999999E-2</v>
      </c>
      <c r="I3338" s="134"/>
      <c r="J3338" s="135">
        <f>ROUND(I3338*H3338,2)</f>
        <v>0</v>
      </c>
      <c r="K3338" s="131" t="s">
        <v>44</v>
      </c>
      <c r="L3338" s="18"/>
      <c r="M3338" s="136" t="s">
        <v>44</v>
      </c>
      <c r="N3338" s="137" t="s">
        <v>53</v>
      </c>
      <c r="P3338" s="138">
        <f>O3338*H3338</f>
        <v>0</v>
      </c>
      <c r="Q3338" s="138">
        <v>0</v>
      </c>
      <c r="R3338" s="138">
        <f>Q3338*H3338</f>
        <v>0</v>
      </c>
      <c r="S3338" s="138">
        <v>0</v>
      </c>
      <c r="T3338" s="139">
        <f>S3338*H3338</f>
        <v>0</v>
      </c>
      <c r="AR3338" s="140" t="s">
        <v>370</v>
      </c>
      <c r="AT3338" s="140" t="s">
        <v>265</v>
      </c>
      <c r="AU3338" s="140" t="s">
        <v>91</v>
      </c>
      <c r="AY3338" s="2" t="s">
        <v>263</v>
      </c>
      <c r="BE3338" s="141">
        <f>IF(N3338="základní",J3338,0)</f>
        <v>0</v>
      </c>
      <c r="BF3338" s="141">
        <f>IF(N3338="snížená",J3338,0)</f>
        <v>0</v>
      </c>
      <c r="BG3338" s="141">
        <f>IF(N3338="zákl. přenesená",J3338,0)</f>
        <v>0</v>
      </c>
      <c r="BH3338" s="141">
        <f>IF(N3338="sníž. přenesená",J3338,0)</f>
        <v>0</v>
      </c>
      <c r="BI3338" s="141">
        <f>IF(N3338="nulová",J3338,0)</f>
        <v>0</v>
      </c>
      <c r="BJ3338" s="2" t="s">
        <v>89</v>
      </c>
      <c r="BK3338" s="141">
        <f>ROUND(I3338*H3338,2)</f>
        <v>0</v>
      </c>
      <c r="BL3338" s="2" t="s">
        <v>370</v>
      </c>
      <c r="BM3338" s="140" t="s">
        <v>4166</v>
      </c>
    </row>
    <row r="3339" spans="2:65" s="17" customFormat="1" ht="37.9" customHeight="1">
      <c r="B3339" s="18"/>
      <c r="C3339" s="129" t="s">
        <v>4167</v>
      </c>
      <c r="D3339" s="129" t="s">
        <v>265</v>
      </c>
      <c r="E3339" s="130" t="s">
        <v>4168</v>
      </c>
      <c r="F3339" s="131" t="s">
        <v>4169</v>
      </c>
      <c r="G3339" s="132" t="s">
        <v>312</v>
      </c>
      <c r="H3339" s="133">
        <v>23.488</v>
      </c>
      <c r="I3339" s="134"/>
      <c r="J3339" s="135">
        <f>ROUND(I3339*H3339,2)</f>
        <v>0</v>
      </c>
      <c r="K3339" s="131" t="s">
        <v>269</v>
      </c>
      <c r="L3339" s="18"/>
      <c r="M3339" s="136" t="s">
        <v>44</v>
      </c>
      <c r="N3339" s="137" t="s">
        <v>53</v>
      </c>
      <c r="P3339" s="138">
        <f>O3339*H3339</f>
        <v>0</v>
      </c>
      <c r="Q3339" s="138">
        <v>0</v>
      </c>
      <c r="R3339" s="138">
        <f>Q3339*H3339</f>
        <v>0</v>
      </c>
      <c r="S3339" s="138">
        <v>0</v>
      </c>
      <c r="T3339" s="139">
        <f>S3339*H3339</f>
        <v>0</v>
      </c>
      <c r="AR3339" s="140" t="s">
        <v>370</v>
      </c>
      <c r="AT3339" s="140" t="s">
        <v>265</v>
      </c>
      <c r="AU3339" s="140" t="s">
        <v>91</v>
      </c>
      <c r="AY3339" s="2" t="s">
        <v>263</v>
      </c>
      <c r="BE3339" s="141">
        <f>IF(N3339="základní",J3339,0)</f>
        <v>0</v>
      </c>
      <c r="BF3339" s="141">
        <f>IF(N3339="snížená",J3339,0)</f>
        <v>0</v>
      </c>
      <c r="BG3339" s="141">
        <f>IF(N3339="zákl. přenesená",J3339,0)</f>
        <v>0</v>
      </c>
      <c r="BH3339" s="141">
        <f>IF(N3339="sníž. přenesená",J3339,0)</f>
        <v>0</v>
      </c>
      <c r="BI3339" s="141">
        <f>IF(N3339="nulová",J3339,0)</f>
        <v>0</v>
      </c>
      <c r="BJ3339" s="2" t="s">
        <v>89</v>
      </c>
      <c r="BK3339" s="141">
        <f>ROUND(I3339*H3339,2)</f>
        <v>0</v>
      </c>
      <c r="BL3339" s="2" t="s">
        <v>370</v>
      </c>
      <c r="BM3339" s="140" t="s">
        <v>4170</v>
      </c>
    </row>
    <row r="3340" spans="2:65" s="17" customFormat="1" ht="78">
      <c r="B3340" s="18"/>
      <c r="D3340" s="142" t="s">
        <v>272</v>
      </c>
      <c r="F3340" s="143" t="s">
        <v>4171</v>
      </c>
      <c r="I3340" s="144"/>
      <c r="L3340" s="18"/>
      <c r="M3340" s="145"/>
      <c r="T3340" s="39"/>
      <c r="AT3340" s="2" t="s">
        <v>272</v>
      </c>
      <c r="AU3340" s="2" t="s">
        <v>91</v>
      </c>
    </row>
    <row r="3341" spans="2:65" s="17" customFormat="1" ht="24.2" customHeight="1">
      <c r="B3341" s="18"/>
      <c r="C3341" s="129" t="s">
        <v>4172</v>
      </c>
      <c r="D3341" s="129" t="s">
        <v>265</v>
      </c>
      <c r="E3341" s="130" t="s">
        <v>4173</v>
      </c>
      <c r="F3341" s="131" t="s">
        <v>4174</v>
      </c>
      <c r="G3341" s="132" t="s">
        <v>312</v>
      </c>
      <c r="H3341" s="133">
        <v>23.488</v>
      </c>
      <c r="I3341" s="134"/>
      <c r="J3341" s="135">
        <f>ROUND(I3341*H3341,2)</f>
        <v>0</v>
      </c>
      <c r="K3341" s="131" t="s">
        <v>269</v>
      </c>
      <c r="L3341" s="18"/>
      <c r="M3341" s="136" t="s">
        <v>44</v>
      </c>
      <c r="N3341" s="137" t="s">
        <v>53</v>
      </c>
      <c r="P3341" s="138">
        <f>O3341*H3341</f>
        <v>0</v>
      </c>
      <c r="Q3341" s="138">
        <v>0</v>
      </c>
      <c r="R3341" s="138">
        <f>Q3341*H3341</f>
        <v>0</v>
      </c>
      <c r="S3341" s="138">
        <v>0</v>
      </c>
      <c r="T3341" s="139">
        <f>S3341*H3341</f>
        <v>0</v>
      </c>
      <c r="AR3341" s="140" t="s">
        <v>370</v>
      </c>
      <c r="AT3341" s="140" t="s">
        <v>265</v>
      </c>
      <c r="AU3341" s="140" t="s">
        <v>91</v>
      </c>
      <c r="AY3341" s="2" t="s">
        <v>263</v>
      </c>
      <c r="BE3341" s="141">
        <f>IF(N3341="základní",J3341,0)</f>
        <v>0</v>
      </c>
      <c r="BF3341" s="141">
        <f>IF(N3341="snížená",J3341,0)</f>
        <v>0</v>
      </c>
      <c r="BG3341" s="141">
        <f>IF(N3341="zákl. přenesená",J3341,0)</f>
        <v>0</v>
      </c>
      <c r="BH3341" s="141">
        <f>IF(N3341="sníž. přenesená",J3341,0)</f>
        <v>0</v>
      </c>
      <c r="BI3341" s="141">
        <f>IF(N3341="nulová",J3341,0)</f>
        <v>0</v>
      </c>
      <c r="BJ3341" s="2" t="s">
        <v>89</v>
      </c>
      <c r="BK3341" s="141">
        <f>ROUND(I3341*H3341,2)</f>
        <v>0</v>
      </c>
      <c r="BL3341" s="2" t="s">
        <v>370</v>
      </c>
      <c r="BM3341" s="140" t="s">
        <v>4175</v>
      </c>
    </row>
    <row r="3342" spans="2:65" s="17" customFormat="1" ht="78">
      <c r="B3342" s="18"/>
      <c r="D3342" s="142" t="s">
        <v>272</v>
      </c>
      <c r="F3342" s="143" t="s">
        <v>4171</v>
      </c>
      <c r="I3342" s="144"/>
      <c r="L3342" s="18"/>
      <c r="M3342" s="145"/>
      <c r="T3342" s="39"/>
      <c r="AT3342" s="2" t="s">
        <v>272</v>
      </c>
      <c r="AU3342" s="2" t="s">
        <v>91</v>
      </c>
    </row>
    <row r="3343" spans="2:65" s="116" customFormat="1" ht="22.9" customHeight="1">
      <c r="B3343" s="117"/>
      <c r="D3343" s="118" t="s">
        <v>81</v>
      </c>
      <c r="E3343" s="127" t="s">
        <v>3852</v>
      </c>
      <c r="F3343" s="127" t="s">
        <v>4176</v>
      </c>
      <c r="I3343" s="120"/>
      <c r="J3343" s="128">
        <f>BK3343</f>
        <v>0</v>
      </c>
      <c r="L3343" s="117"/>
      <c r="M3343" s="122"/>
      <c r="P3343" s="123">
        <f>SUM(P3344:P3646)</f>
        <v>0</v>
      </c>
      <c r="R3343" s="123">
        <f>SUM(R3344:R3646)</f>
        <v>5.399</v>
      </c>
      <c r="T3343" s="124">
        <f>SUM(T3344:T3646)</f>
        <v>1.1448049999999999</v>
      </c>
      <c r="AR3343" s="118" t="s">
        <v>91</v>
      </c>
      <c r="AT3343" s="125" t="s">
        <v>81</v>
      </c>
      <c r="AU3343" s="125" t="s">
        <v>89</v>
      </c>
      <c r="AY3343" s="118" t="s">
        <v>263</v>
      </c>
      <c r="BK3343" s="126">
        <f>SUM(BK3344:BK3646)</f>
        <v>0</v>
      </c>
    </row>
    <row r="3344" spans="2:65" s="17" customFormat="1" ht="14.45" customHeight="1">
      <c r="B3344" s="18"/>
      <c r="C3344" s="129" t="s">
        <v>4177</v>
      </c>
      <c r="D3344" s="129" t="s">
        <v>265</v>
      </c>
      <c r="E3344" s="130" t="s">
        <v>4178</v>
      </c>
      <c r="F3344" s="131" t="s">
        <v>4179</v>
      </c>
      <c r="G3344" s="132" t="s">
        <v>139</v>
      </c>
      <c r="H3344" s="133">
        <v>17.899999999999999</v>
      </c>
      <c r="I3344" s="134"/>
      <c r="J3344" s="135">
        <f>ROUND(I3344*H3344,2)</f>
        <v>0</v>
      </c>
      <c r="K3344" s="131" t="s">
        <v>44</v>
      </c>
      <c r="L3344" s="18"/>
      <c r="M3344" s="136" t="s">
        <v>44</v>
      </c>
      <c r="N3344" s="137" t="s">
        <v>53</v>
      </c>
      <c r="P3344" s="138">
        <f>O3344*H3344</f>
        <v>0</v>
      </c>
      <c r="Q3344" s="138">
        <v>0</v>
      </c>
      <c r="R3344" s="138">
        <f>Q3344*H3344</f>
        <v>0</v>
      </c>
      <c r="S3344" s="138">
        <v>2.6950000000000002E-2</v>
      </c>
      <c r="T3344" s="139">
        <f>S3344*H3344</f>
        <v>0.48240499999999997</v>
      </c>
      <c r="AR3344" s="140" t="s">
        <v>370</v>
      </c>
      <c r="AT3344" s="140" t="s">
        <v>265</v>
      </c>
      <c r="AU3344" s="140" t="s">
        <v>91</v>
      </c>
      <c r="AY3344" s="2" t="s">
        <v>263</v>
      </c>
      <c r="BE3344" s="141">
        <f>IF(N3344="základní",J3344,0)</f>
        <v>0</v>
      </c>
      <c r="BF3344" s="141">
        <f>IF(N3344="snížená",J3344,0)</f>
        <v>0</v>
      </c>
      <c r="BG3344" s="141">
        <f>IF(N3344="zákl. přenesená",J3344,0)</f>
        <v>0</v>
      </c>
      <c r="BH3344" s="141">
        <f>IF(N3344="sníž. přenesená",J3344,0)</f>
        <v>0</v>
      </c>
      <c r="BI3344" s="141">
        <f>IF(N3344="nulová",J3344,0)</f>
        <v>0</v>
      </c>
      <c r="BJ3344" s="2" t="s">
        <v>89</v>
      </c>
      <c r="BK3344" s="141">
        <f>ROUND(I3344*H3344,2)</f>
        <v>0</v>
      </c>
      <c r="BL3344" s="2" t="s">
        <v>370</v>
      </c>
      <c r="BM3344" s="140" t="s">
        <v>4180</v>
      </c>
    </row>
    <row r="3345" spans="2:65" s="17" customFormat="1" ht="39">
      <c r="B3345" s="18"/>
      <c r="D3345" s="142" t="s">
        <v>272</v>
      </c>
      <c r="F3345" s="143" t="s">
        <v>4181</v>
      </c>
      <c r="I3345" s="144"/>
      <c r="L3345" s="18"/>
      <c r="M3345" s="145"/>
      <c r="T3345" s="39"/>
      <c r="AT3345" s="2" t="s">
        <v>272</v>
      </c>
      <c r="AU3345" s="2" t="s">
        <v>91</v>
      </c>
    </row>
    <row r="3346" spans="2:65" s="146" customFormat="1" ht="11.25">
      <c r="B3346" s="147"/>
      <c r="D3346" s="142" t="s">
        <v>274</v>
      </c>
      <c r="E3346" s="148" t="s">
        <v>44</v>
      </c>
      <c r="F3346" s="149" t="s">
        <v>388</v>
      </c>
      <c r="H3346" s="148" t="s">
        <v>44</v>
      </c>
      <c r="I3346" s="150"/>
      <c r="L3346" s="147"/>
      <c r="M3346" s="151"/>
      <c r="T3346" s="152"/>
      <c r="AT3346" s="148" t="s">
        <v>274</v>
      </c>
      <c r="AU3346" s="148" t="s">
        <v>91</v>
      </c>
      <c r="AV3346" s="146" t="s">
        <v>89</v>
      </c>
      <c r="AW3346" s="146" t="s">
        <v>42</v>
      </c>
      <c r="AX3346" s="146" t="s">
        <v>82</v>
      </c>
      <c r="AY3346" s="148" t="s">
        <v>263</v>
      </c>
    </row>
    <row r="3347" spans="2:65" s="153" customFormat="1" ht="11.25">
      <c r="B3347" s="154"/>
      <c r="D3347" s="142" t="s">
        <v>274</v>
      </c>
      <c r="E3347" s="155" t="s">
        <v>44</v>
      </c>
      <c r="F3347" s="156" t="s">
        <v>1369</v>
      </c>
      <c r="H3347" s="157">
        <v>17.899999999999999</v>
      </c>
      <c r="I3347" s="158"/>
      <c r="L3347" s="154"/>
      <c r="M3347" s="159"/>
      <c r="T3347" s="160"/>
      <c r="AT3347" s="155" t="s">
        <v>274</v>
      </c>
      <c r="AU3347" s="155" t="s">
        <v>91</v>
      </c>
      <c r="AV3347" s="153" t="s">
        <v>91</v>
      </c>
      <c r="AW3347" s="153" t="s">
        <v>42</v>
      </c>
      <c r="AX3347" s="153" t="s">
        <v>82</v>
      </c>
      <c r="AY3347" s="155" t="s">
        <v>263</v>
      </c>
    </row>
    <row r="3348" spans="2:65" s="161" customFormat="1" ht="11.25">
      <c r="B3348" s="162"/>
      <c r="D3348" s="142" t="s">
        <v>274</v>
      </c>
      <c r="E3348" s="163" t="s">
        <v>44</v>
      </c>
      <c r="F3348" s="164" t="s">
        <v>391</v>
      </c>
      <c r="H3348" s="165">
        <v>17.899999999999999</v>
      </c>
      <c r="I3348" s="166"/>
      <c r="L3348" s="162"/>
      <c r="M3348" s="167"/>
      <c r="T3348" s="168"/>
      <c r="AT3348" s="163" t="s">
        <v>274</v>
      </c>
      <c r="AU3348" s="163" t="s">
        <v>91</v>
      </c>
      <c r="AV3348" s="161" t="s">
        <v>141</v>
      </c>
      <c r="AW3348" s="161" t="s">
        <v>42</v>
      </c>
      <c r="AX3348" s="161" t="s">
        <v>82</v>
      </c>
      <c r="AY3348" s="163" t="s">
        <v>263</v>
      </c>
    </row>
    <row r="3349" spans="2:65" s="169" customFormat="1" ht="11.25">
      <c r="B3349" s="170"/>
      <c r="D3349" s="142" t="s">
        <v>274</v>
      </c>
      <c r="E3349" s="171" t="s">
        <v>44</v>
      </c>
      <c r="F3349" s="172" t="s">
        <v>281</v>
      </c>
      <c r="H3349" s="173">
        <v>17.899999999999999</v>
      </c>
      <c r="I3349" s="174"/>
      <c r="L3349" s="170"/>
      <c r="M3349" s="175"/>
      <c r="T3349" s="176"/>
      <c r="AT3349" s="171" t="s">
        <v>274</v>
      </c>
      <c r="AU3349" s="171" t="s">
        <v>91</v>
      </c>
      <c r="AV3349" s="169" t="s">
        <v>270</v>
      </c>
      <c r="AW3349" s="169" t="s">
        <v>42</v>
      </c>
      <c r="AX3349" s="169" t="s">
        <v>89</v>
      </c>
      <c r="AY3349" s="171" t="s">
        <v>263</v>
      </c>
    </row>
    <row r="3350" spans="2:65" s="17" customFormat="1" ht="101.25" customHeight="1">
      <c r="B3350" s="18"/>
      <c r="C3350" s="129" t="s">
        <v>4182</v>
      </c>
      <c r="D3350" s="129" t="s">
        <v>265</v>
      </c>
      <c r="E3350" s="130" t="s">
        <v>4183</v>
      </c>
      <c r="F3350" s="131" t="s">
        <v>4184</v>
      </c>
      <c r="G3350" s="132" t="s">
        <v>439</v>
      </c>
      <c r="H3350" s="133">
        <v>1</v>
      </c>
      <c r="I3350" s="134"/>
      <c r="J3350" s="135">
        <f>ROUND(I3350*H3350,2)</f>
        <v>0</v>
      </c>
      <c r="K3350" s="131" t="s">
        <v>44</v>
      </c>
      <c r="L3350" s="18"/>
      <c r="M3350" s="136" t="s">
        <v>44</v>
      </c>
      <c r="N3350" s="137" t="s">
        <v>53</v>
      </c>
      <c r="P3350" s="138">
        <f>O3350*H3350</f>
        <v>0</v>
      </c>
      <c r="Q3350" s="138">
        <v>6.8000000000000005E-2</v>
      </c>
      <c r="R3350" s="138">
        <f>Q3350*H3350</f>
        <v>6.8000000000000005E-2</v>
      </c>
      <c r="S3350" s="138">
        <v>0</v>
      </c>
      <c r="T3350" s="139">
        <f>S3350*H3350</f>
        <v>0</v>
      </c>
      <c r="AR3350" s="140" t="s">
        <v>370</v>
      </c>
      <c r="AT3350" s="140" t="s">
        <v>265</v>
      </c>
      <c r="AU3350" s="140" t="s">
        <v>91</v>
      </c>
      <c r="AY3350" s="2" t="s">
        <v>263</v>
      </c>
      <c r="BE3350" s="141">
        <f>IF(N3350="základní",J3350,0)</f>
        <v>0</v>
      </c>
      <c r="BF3350" s="141">
        <f>IF(N3350="snížená",J3350,0)</f>
        <v>0</v>
      </c>
      <c r="BG3350" s="141">
        <f>IF(N3350="zákl. přenesená",J3350,0)</f>
        <v>0</v>
      </c>
      <c r="BH3350" s="141">
        <f>IF(N3350="sníž. přenesená",J3350,0)</f>
        <v>0</v>
      </c>
      <c r="BI3350" s="141">
        <f>IF(N3350="nulová",J3350,0)</f>
        <v>0</v>
      </c>
      <c r="BJ3350" s="2" t="s">
        <v>89</v>
      </c>
      <c r="BK3350" s="141">
        <f>ROUND(I3350*H3350,2)</f>
        <v>0</v>
      </c>
      <c r="BL3350" s="2" t="s">
        <v>370</v>
      </c>
      <c r="BM3350" s="140" t="s">
        <v>4185</v>
      </c>
    </row>
    <row r="3351" spans="2:65" s="17" customFormat="1" ht="19.5">
      <c r="B3351" s="18"/>
      <c r="D3351" s="142" t="s">
        <v>1027</v>
      </c>
      <c r="F3351" s="143" t="s">
        <v>4186</v>
      </c>
      <c r="I3351" s="144"/>
      <c r="L3351" s="18"/>
      <c r="M3351" s="145"/>
      <c r="T3351" s="39"/>
      <c r="AT3351" s="2" t="s">
        <v>1027</v>
      </c>
      <c r="AU3351" s="2" t="s">
        <v>91</v>
      </c>
    </row>
    <row r="3352" spans="2:65" s="146" customFormat="1" ht="11.25">
      <c r="B3352" s="147"/>
      <c r="D3352" s="142" t="s">
        <v>274</v>
      </c>
      <c r="E3352" s="148" t="s">
        <v>44</v>
      </c>
      <c r="F3352" s="149" t="s">
        <v>1029</v>
      </c>
      <c r="H3352" s="148" t="s">
        <v>44</v>
      </c>
      <c r="I3352" s="150"/>
      <c r="L3352" s="147"/>
      <c r="M3352" s="151"/>
      <c r="T3352" s="152"/>
      <c r="AT3352" s="148" t="s">
        <v>274</v>
      </c>
      <c r="AU3352" s="148" t="s">
        <v>91</v>
      </c>
      <c r="AV3352" s="146" t="s">
        <v>89</v>
      </c>
      <c r="AW3352" s="146" t="s">
        <v>42</v>
      </c>
      <c r="AX3352" s="146" t="s">
        <v>82</v>
      </c>
      <c r="AY3352" s="148" t="s">
        <v>263</v>
      </c>
    </row>
    <row r="3353" spans="2:65" s="153" customFormat="1" ht="11.25">
      <c r="B3353" s="154"/>
      <c r="D3353" s="142" t="s">
        <v>274</v>
      </c>
      <c r="E3353" s="155" t="s">
        <v>44</v>
      </c>
      <c r="F3353" s="156" t="s">
        <v>4187</v>
      </c>
      <c r="H3353" s="157">
        <v>1</v>
      </c>
      <c r="I3353" s="158"/>
      <c r="L3353" s="154"/>
      <c r="M3353" s="159"/>
      <c r="T3353" s="160"/>
      <c r="AT3353" s="155" t="s">
        <v>274</v>
      </c>
      <c r="AU3353" s="155" t="s">
        <v>91</v>
      </c>
      <c r="AV3353" s="153" t="s">
        <v>91</v>
      </c>
      <c r="AW3353" s="153" t="s">
        <v>42</v>
      </c>
      <c r="AX3353" s="153" t="s">
        <v>82</v>
      </c>
      <c r="AY3353" s="155" t="s">
        <v>263</v>
      </c>
    </row>
    <row r="3354" spans="2:65" s="169" customFormat="1" ht="11.25">
      <c r="B3354" s="170"/>
      <c r="D3354" s="142" t="s">
        <v>274</v>
      </c>
      <c r="E3354" s="171" t="s">
        <v>44</v>
      </c>
      <c r="F3354" s="172" t="s">
        <v>281</v>
      </c>
      <c r="H3354" s="173">
        <v>1</v>
      </c>
      <c r="I3354" s="174"/>
      <c r="L3354" s="170"/>
      <c r="M3354" s="175"/>
      <c r="T3354" s="176"/>
      <c r="AT3354" s="171" t="s">
        <v>274</v>
      </c>
      <c r="AU3354" s="171" t="s">
        <v>91</v>
      </c>
      <c r="AV3354" s="169" t="s">
        <v>270</v>
      </c>
      <c r="AW3354" s="169" t="s">
        <v>42</v>
      </c>
      <c r="AX3354" s="169" t="s">
        <v>89</v>
      </c>
      <c r="AY3354" s="171" t="s">
        <v>263</v>
      </c>
    </row>
    <row r="3355" spans="2:65" s="17" customFormat="1" ht="90" customHeight="1">
      <c r="B3355" s="18"/>
      <c r="C3355" s="129" t="s">
        <v>4188</v>
      </c>
      <c r="D3355" s="129" t="s">
        <v>265</v>
      </c>
      <c r="E3355" s="130" t="s">
        <v>4189</v>
      </c>
      <c r="F3355" s="131" t="s">
        <v>4190</v>
      </c>
      <c r="G3355" s="132" t="s">
        <v>439</v>
      </c>
      <c r="H3355" s="133">
        <v>1</v>
      </c>
      <c r="I3355" s="134"/>
      <c r="J3355" s="135">
        <f>ROUND(I3355*H3355,2)</f>
        <v>0</v>
      </c>
      <c r="K3355" s="131" t="s">
        <v>44</v>
      </c>
      <c r="L3355" s="18"/>
      <c r="M3355" s="136" t="s">
        <v>44</v>
      </c>
      <c r="N3355" s="137" t="s">
        <v>53</v>
      </c>
      <c r="P3355" s="138">
        <f>O3355*H3355</f>
        <v>0</v>
      </c>
      <c r="Q3355" s="138">
        <v>0.06</v>
      </c>
      <c r="R3355" s="138">
        <f>Q3355*H3355</f>
        <v>0.06</v>
      </c>
      <c r="S3355" s="138">
        <v>0</v>
      </c>
      <c r="T3355" s="139">
        <f>S3355*H3355</f>
        <v>0</v>
      </c>
      <c r="AR3355" s="140" t="s">
        <v>370</v>
      </c>
      <c r="AT3355" s="140" t="s">
        <v>265</v>
      </c>
      <c r="AU3355" s="140" t="s">
        <v>91</v>
      </c>
      <c r="AY3355" s="2" t="s">
        <v>263</v>
      </c>
      <c r="BE3355" s="141">
        <f>IF(N3355="základní",J3355,0)</f>
        <v>0</v>
      </c>
      <c r="BF3355" s="141">
        <f>IF(N3355="snížená",J3355,0)</f>
        <v>0</v>
      </c>
      <c r="BG3355" s="141">
        <f>IF(N3355="zákl. přenesená",J3355,0)</f>
        <v>0</v>
      </c>
      <c r="BH3355" s="141">
        <f>IF(N3355="sníž. přenesená",J3355,0)</f>
        <v>0</v>
      </c>
      <c r="BI3355" s="141">
        <f>IF(N3355="nulová",J3355,0)</f>
        <v>0</v>
      </c>
      <c r="BJ3355" s="2" t="s">
        <v>89</v>
      </c>
      <c r="BK3355" s="141">
        <f>ROUND(I3355*H3355,2)</f>
        <v>0</v>
      </c>
      <c r="BL3355" s="2" t="s">
        <v>370</v>
      </c>
      <c r="BM3355" s="140" t="s">
        <v>4191</v>
      </c>
    </row>
    <row r="3356" spans="2:65" s="17" customFormat="1" ht="19.5">
      <c r="B3356" s="18"/>
      <c r="D3356" s="142" t="s">
        <v>1027</v>
      </c>
      <c r="F3356" s="143" t="s">
        <v>4186</v>
      </c>
      <c r="I3356" s="144"/>
      <c r="L3356" s="18"/>
      <c r="M3356" s="145"/>
      <c r="T3356" s="39"/>
      <c r="AT3356" s="2" t="s">
        <v>1027</v>
      </c>
      <c r="AU3356" s="2" t="s">
        <v>91</v>
      </c>
    </row>
    <row r="3357" spans="2:65" s="146" customFormat="1" ht="11.25">
      <c r="B3357" s="147"/>
      <c r="D3357" s="142" t="s">
        <v>274</v>
      </c>
      <c r="E3357" s="148" t="s">
        <v>44</v>
      </c>
      <c r="F3357" s="149" t="s">
        <v>1029</v>
      </c>
      <c r="H3357" s="148" t="s">
        <v>44</v>
      </c>
      <c r="I3357" s="150"/>
      <c r="L3357" s="147"/>
      <c r="M3357" s="151"/>
      <c r="T3357" s="152"/>
      <c r="AT3357" s="148" t="s">
        <v>274</v>
      </c>
      <c r="AU3357" s="148" t="s">
        <v>91</v>
      </c>
      <c r="AV3357" s="146" t="s">
        <v>89</v>
      </c>
      <c r="AW3357" s="146" t="s">
        <v>42</v>
      </c>
      <c r="AX3357" s="146" t="s">
        <v>82</v>
      </c>
      <c r="AY3357" s="148" t="s">
        <v>263</v>
      </c>
    </row>
    <row r="3358" spans="2:65" s="153" customFormat="1" ht="11.25">
      <c r="B3358" s="154"/>
      <c r="D3358" s="142" t="s">
        <v>274</v>
      </c>
      <c r="E3358" s="155" t="s">
        <v>44</v>
      </c>
      <c r="F3358" s="156" t="s">
        <v>4192</v>
      </c>
      <c r="H3358" s="157">
        <v>1</v>
      </c>
      <c r="I3358" s="158"/>
      <c r="L3358" s="154"/>
      <c r="M3358" s="159"/>
      <c r="T3358" s="160"/>
      <c r="AT3358" s="155" t="s">
        <v>274</v>
      </c>
      <c r="AU3358" s="155" t="s">
        <v>91</v>
      </c>
      <c r="AV3358" s="153" t="s">
        <v>91</v>
      </c>
      <c r="AW3358" s="153" t="s">
        <v>42</v>
      </c>
      <c r="AX3358" s="153" t="s">
        <v>82</v>
      </c>
      <c r="AY3358" s="155" t="s">
        <v>263</v>
      </c>
    </row>
    <row r="3359" spans="2:65" s="169" customFormat="1" ht="11.25">
      <c r="B3359" s="170"/>
      <c r="D3359" s="142" t="s">
        <v>274</v>
      </c>
      <c r="E3359" s="171" t="s">
        <v>44</v>
      </c>
      <c r="F3359" s="172" t="s">
        <v>281</v>
      </c>
      <c r="H3359" s="173">
        <v>1</v>
      </c>
      <c r="I3359" s="174"/>
      <c r="L3359" s="170"/>
      <c r="M3359" s="175"/>
      <c r="T3359" s="176"/>
      <c r="AT3359" s="171" t="s">
        <v>274</v>
      </c>
      <c r="AU3359" s="171" t="s">
        <v>91</v>
      </c>
      <c r="AV3359" s="169" t="s">
        <v>270</v>
      </c>
      <c r="AW3359" s="169" t="s">
        <v>42</v>
      </c>
      <c r="AX3359" s="169" t="s">
        <v>89</v>
      </c>
      <c r="AY3359" s="171" t="s">
        <v>263</v>
      </c>
    </row>
    <row r="3360" spans="2:65" s="17" customFormat="1" ht="49.15" customHeight="1">
      <c r="B3360" s="18"/>
      <c r="C3360" s="129" t="s">
        <v>4193</v>
      </c>
      <c r="D3360" s="129" t="s">
        <v>265</v>
      </c>
      <c r="E3360" s="130" t="s">
        <v>4194</v>
      </c>
      <c r="F3360" s="131" t="s">
        <v>4195</v>
      </c>
      <c r="G3360" s="132" t="s">
        <v>439</v>
      </c>
      <c r="H3360" s="133">
        <v>7</v>
      </c>
      <c r="I3360" s="134"/>
      <c r="J3360" s="135">
        <f>ROUND(I3360*H3360,2)</f>
        <v>0</v>
      </c>
      <c r="K3360" s="131" t="s">
        <v>44</v>
      </c>
      <c r="L3360" s="18"/>
      <c r="M3360" s="136" t="s">
        <v>44</v>
      </c>
      <c r="N3360" s="137" t="s">
        <v>53</v>
      </c>
      <c r="P3360" s="138">
        <f>O3360*H3360</f>
        <v>0</v>
      </c>
      <c r="Q3360" s="138">
        <v>0.06</v>
      </c>
      <c r="R3360" s="138">
        <f>Q3360*H3360</f>
        <v>0.42</v>
      </c>
      <c r="S3360" s="138">
        <v>0</v>
      </c>
      <c r="T3360" s="139">
        <f>S3360*H3360</f>
        <v>0</v>
      </c>
      <c r="AR3360" s="140" t="s">
        <v>370</v>
      </c>
      <c r="AT3360" s="140" t="s">
        <v>265</v>
      </c>
      <c r="AU3360" s="140" t="s">
        <v>91</v>
      </c>
      <c r="AY3360" s="2" t="s">
        <v>263</v>
      </c>
      <c r="BE3360" s="141">
        <f>IF(N3360="základní",J3360,0)</f>
        <v>0</v>
      </c>
      <c r="BF3360" s="141">
        <f>IF(N3360="snížená",J3360,0)</f>
        <v>0</v>
      </c>
      <c r="BG3360" s="141">
        <f>IF(N3360="zákl. přenesená",J3360,0)</f>
        <v>0</v>
      </c>
      <c r="BH3360" s="141">
        <f>IF(N3360="sníž. přenesená",J3360,0)</f>
        <v>0</v>
      </c>
      <c r="BI3360" s="141">
        <f>IF(N3360="nulová",J3360,0)</f>
        <v>0</v>
      </c>
      <c r="BJ3360" s="2" t="s">
        <v>89</v>
      </c>
      <c r="BK3360" s="141">
        <f>ROUND(I3360*H3360,2)</f>
        <v>0</v>
      </c>
      <c r="BL3360" s="2" t="s">
        <v>370</v>
      </c>
      <c r="BM3360" s="140" t="s">
        <v>4196</v>
      </c>
    </row>
    <row r="3361" spans="2:65" s="17" customFormat="1" ht="19.5">
      <c r="B3361" s="18"/>
      <c r="D3361" s="142" t="s">
        <v>1027</v>
      </c>
      <c r="F3361" s="143" t="s">
        <v>4186</v>
      </c>
      <c r="I3361" s="144"/>
      <c r="L3361" s="18"/>
      <c r="M3361" s="145"/>
      <c r="T3361" s="39"/>
      <c r="AT3361" s="2" t="s">
        <v>1027</v>
      </c>
      <c r="AU3361" s="2" t="s">
        <v>91</v>
      </c>
    </row>
    <row r="3362" spans="2:65" s="146" customFormat="1" ht="11.25">
      <c r="B3362" s="147"/>
      <c r="D3362" s="142" t="s">
        <v>274</v>
      </c>
      <c r="E3362" s="148" t="s">
        <v>44</v>
      </c>
      <c r="F3362" s="149" t="s">
        <v>1029</v>
      </c>
      <c r="H3362" s="148" t="s">
        <v>44</v>
      </c>
      <c r="I3362" s="150"/>
      <c r="L3362" s="147"/>
      <c r="M3362" s="151"/>
      <c r="T3362" s="152"/>
      <c r="AT3362" s="148" t="s">
        <v>274</v>
      </c>
      <c r="AU3362" s="148" t="s">
        <v>91</v>
      </c>
      <c r="AV3362" s="146" t="s">
        <v>89</v>
      </c>
      <c r="AW3362" s="146" t="s">
        <v>42</v>
      </c>
      <c r="AX3362" s="146" t="s">
        <v>82</v>
      </c>
      <c r="AY3362" s="148" t="s">
        <v>263</v>
      </c>
    </row>
    <row r="3363" spans="2:65" s="153" customFormat="1" ht="11.25">
      <c r="B3363" s="154"/>
      <c r="D3363" s="142" t="s">
        <v>274</v>
      </c>
      <c r="E3363" s="155" t="s">
        <v>44</v>
      </c>
      <c r="F3363" s="156" t="s">
        <v>4197</v>
      </c>
      <c r="H3363" s="157">
        <v>7</v>
      </c>
      <c r="I3363" s="158"/>
      <c r="L3363" s="154"/>
      <c r="M3363" s="159"/>
      <c r="T3363" s="160"/>
      <c r="AT3363" s="155" t="s">
        <v>274</v>
      </c>
      <c r="AU3363" s="155" t="s">
        <v>91</v>
      </c>
      <c r="AV3363" s="153" t="s">
        <v>91</v>
      </c>
      <c r="AW3363" s="153" t="s">
        <v>42</v>
      </c>
      <c r="AX3363" s="153" t="s">
        <v>82</v>
      </c>
      <c r="AY3363" s="155" t="s">
        <v>263</v>
      </c>
    </row>
    <row r="3364" spans="2:65" s="169" customFormat="1" ht="11.25">
      <c r="B3364" s="170"/>
      <c r="D3364" s="142" t="s">
        <v>274</v>
      </c>
      <c r="E3364" s="171" t="s">
        <v>44</v>
      </c>
      <c r="F3364" s="172" t="s">
        <v>281</v>
      </c>
      <c r="H3364" s="173">
        <v>7</v>
      </c>
      <c r="I3364" s="174"/>
      <c r="L3364" s="170"/>
      <c r="M3364" s="175"/>
      <c r="T3364" s="176"/>
      <c r="AT3364" s="171" t="s">
        <v>274</v>
      </c>
      <c r="AU3364" s="171" t="s">
        <v>91</v>
      </c>
      <c r="AV3364" s="169" t="s">
        <v>270</v>
      </c>
      <c r="AW3364" s="169" t="s">
        <v>42</v>
      </c>
      <c r="AX3364" s="169" t="s">
        <v>89</v>
      </c>
      <c r="AY3364" s="171" t="s">
        <v>263</v>
      </c>
    </row>
    <row r="3365" spans="2:65" s="17" customFormat="1" ht="114.95" customHeight="1">
      <c r="B3365" s="18"/>
      <c r="C3365" s="129" t="s">
        <v>4198</v>
      </c>
      <c r="D3365" s="129" t="s">
        <v>265</v>
      </c>
      <c r="E3365" s="130" t="s">
        <v>4199</v>
      </c>
      <c r="F3365" s="131" t="s">
        <v>11909</v>
      </c>
      <c r="G3365" s="132" t="s">
        <v>439</v>
      </c>
      <c r="H3365" s="133">
        <v>1</v>
      </c>
      <c r="I3365" s="134"/>
      <c r="J3365" s="135">
        <f>ROUND(I3365*H3365,2)</f>
        <v>0</v>
      </c>
      <c r="K3365" s="131" t="s">
        <v>44</v>
      </c>
      <c r="L3365" s="18"/>
      <c r="M3365" s="136" t="s">
        <v>44</v>
      </c>
      <c r="N3365" s="137" t="s">
        <v>53</v>
      </c>
      <c r="P3365" s="138">
        <f>O3365*H3365</f>
        <v>0</v>
      </c>
      <c r="Q3365" s="138">
        <v>3.7999999999999999E-2</v>
      </c>
      <c r="R3365" s="138">
        <f>Q3365*H3365</f>
        <v>3.7999999999999999E-2</v>
      </c>
      <c r="S3365" s="138">
        <v>0</v>
      </c>
      <c r="T3365" s="139">
        <f>S3365*H3365</f>
        <v>0</v>
      </c>
      <c r="AR3365" s="140" t="s">
        <v>370</v>
      </c>
      <c r="AT3365" s="140" t="s">
        <v>265</v>
      </c>
      <c r="AU3365" s="140" t="s">
        <v>91</v>
      </c>
      <c r="AY3365" s="2" t="s">
        <v>263</v>
      </c>
      <c r="BE3365" s="141">
        <f>IF(N3365="základní",J3365,0)</f>
        <v>0</v>
      </c>
      <c r="BF3365" s="141">
        <f>IF(N3365="snížená",J3365,0)</f>
        <v>0</v>
      </c>
      <c r="BG3365" s="141">
        <f>IF(N3365="zákl. přenesená",J3365,0)</f>
        <v>0</v>
      </c>
      <c r="BH3365" s="141">
        <f>IF(N3365="sníž. přenesená",J3365,0)</f>
        <v>0</v>
      </c>
      <c r="BI3365" s="141">
        <f>IF(N3365="nulová",J3365,0)</f>
        <v>0</v>
      </c>
      <c r="BJ3365" s="2" t="s">
        <v>89</v>
      </c>
      <c r="BK3365" s="141">
        <f>ROUND(I3365*H3365,2)</f>
        <v>0</v>
      </c>
      <c r="BL3365" s="2" t="s">
        <v>370</v>
      </c>
      <c r="BM3365" s="140" t="s">
        <v>4200</v>
      </c>
    </row>
    <row r="3366" spans="2:65" s="17" customFormat="1" ht="19.5">
      <c r="B3366" s="18"/>
      <c r="D3366" s="142" t="s">
        <v>1027</v>
      </c>
      <c r="F3366" s="143" t="s">
        <v>4186</v>
      </c>
      <c r="I3366" s="144"/>
      <c r="L3366" s="18"/>
      <c r="M3366" s="145"/>
      <c r="T3366" s="39"/>
      <c r="AT3366" s="2" t="s">
        <v>1027</v>
      </c>
      <c r="AU3366" s="2" t="s">
        <v>91</v>
      </c>
    </row>
    <row r="3367" spans="2:65" s="146" customFormat="1" ht="11.25">
      <c r="B3367" s="147"/>
      <c r="D3367" s="142" t="s">
        <v>274</v>
      </c>
      <c r="E3367" s="148" t="s">
        <v>44</v>
      </c>
      <c r="F3367" s="149" t="s">
        <v>1029</v>
      </c>
      <c r="H3367" s="148" t="s">
        <v>44</v>
      </c>
      <c r="I3367" s="150"/>
      <c r="L3367" s="147"/>
      <c r="M3367" s="151"/>
      <c r="T3367" s="152"/>
      <c r="AT3367" s="148" t="s">
        <v>274</v>
      </c>
      <c r="AU3367" s="148" t="s">
        <v>91</v>
      </c>
      <c r="AV3367" s="146" t="s">
        <v>89</v>
      </c>
      <c r="AW3367" s="146" t="s">
        <v>42</v>
      </c>
      <c r="AX3367" s="146" t="s">
        <v>82</v>
      </c>
      <c r="AY3367" s="148" t="s">
        <v>263</v>
      </c>
    </row>
    <row r="3368" spans="2:65" s="153" customFormat="1" ht="11.25">
      <c r="B3368" s="154"/>
      <c r="D3368" s="142" t="s">
        <v>274</v>
      </c>
      <c r="E3368" s="155" t="s">
        <v>44</v>
      </c>
      <c r="F3368" s="156" t="s">
        <v>4201</v>
      </c>
      <c r="H3368" s="157">
        <v>1</v>
      </c>
      <c r="I3368" s="158"/>
      <c r="L3368" s="154"/>
      <c r="M3368" s="159"/>
      <c r="T3368" s="160"/>
      <c r="AT3368" s="155" t="s">
        <v>274</v>
      </c>
      <c r="AU3368" s="155" t="s">
        <v>91</v>
      </c>
      <c r="AV3368" s="153" t="s">
        <v>91</v>
      </c>
      <c r="AW3368" s="153" t="s">
        <v>42</v>
      </c>
      <c r="AX3368" s="153" t="s">
        <v>82</v>
      </c>
      <c r="AY3368" s="155" t="s">
        <v>263</v>
      </c>
    </row>
    <row r="3369" spans="2:65" s="169" customFormat="1" ht="11.25">
      <c r="B3369" s="170"/>
      <c r="D3369" s="142" t="s">
        <v>274</v>
      </c>
      <c r="E3369" s="171" t="s">
        <v>44</v>
      </c>
      <c r="F3369" s="172" t="s">
        <v>281</v>
      </c>
      <c r="H3369" s="173">
        <v>1</v>
      </c>
      <c r="I3369" s="174"/>
      <c r="L3369" s="170"/>
      <c r="M3369" s="175"/>
      <c r="T3369" s="176"/>
      <c r="AT3369" s="171" t="s">
        <v>274</v>
      </c>
      <c r="AU3369" s="171" t="s">
        <v>91</v>
      </c>
      <c r="AV3369" s="169" t="s">
        <v>270</v>
      </c>
      <c r="AW3369" s="169" t="s">
        <v>42</v>
      </c>
      <c r="AX3369" s="169" t="s">
        <v>89</v>
      </c>
      <c r="AY3369" s="171" t="s">
        <v>263</v>
      </c>
    </row>
    <row r="3370" spans="2:65" s="17" customFormat="1" ht="101.25" customHeight="1">
      <c r="B3370" s="18"/>
      <c r="C3370" s="129" t="s">
        <v>4202</v>
      </c>
      <c r="D3370" s="129" t="s">
        <v>265</v>
      </c>
      <c r="E3370" s="130" t="s">
        <v>4203</v>
      </c>
      <c r="F3370" s="131" t="s">
        <v>4204</v>
      </c>
      <c r="G3370" s="132" t="s">
        <v>439</v>
      </c>
      <c r="H3370" s="133">
        <v>2</v>
      </c>
      <c r="I3370" s="134"/>
      <c r="J3370" s="135">
        <f>ROUND(I3370*H3370,2)</f>
        <v>0</v>
      </c>
      <c r="K3370" s="131" t="s">
        <v>44</v>
      </c>
      <c r="L3370" s="18"/>
      <c r="M3370" s="136" t="s">
        <v>44</v>
      </c>
      <c r="N3370" s="137" t="s">
        <v>53</v>
      </c>
      <c r="P3370" s="138">
        <f>O3370*H3370</f>
        <v>0</v>
      </c>
      <c r="Q3370" s="138">
        <v>3.7499999999999999E-2</v>
      </c>
      <c r="R3370" s="138">
        <f>Q3370*H3370</f>
        <v>7.4999999999999997E-2</v>
      </c>
      <c r="S3370" s="138">
        <v>0</v>
      </c>
      <c r="T3370" s="139">
        <f>S3370*H3370</f>
        <v>0</v>
      </c>
      <c r="AR3370" s="140" t="s">
        <v>370</v>
      </c>
      <c r="AT3370" s="140" t="s">
        <v>265</v>
      </c>
      <c r="AU3370" s="140" t="s">
        <v>91</v>
      </c>
      <c r="AY3370" s="2" t="s">
        <v>263</v>
      </c>
      <c r="BE3370" s="141">
        <f>IF(N3370="základní",J3370,0)</f>
        <v>0</v>
      </c>
      <c r="BF3370" s="141">
        <f>IF(N3370="snížená",J3370,0)</f>
        <v>0</v>
      </c>
      <c r="BG3370" s="141">
        <f>IF(N3370="zákl. přenesená",J3370,0)</f>
        <v>0</v>
      </c>
      <c r="BH3370" s="141">
        <f>IF(N3370="sníž. přenesená",J3370,0)</f>
        <v>0</v>
      </c>
      <c r="BI3370" s="141">
        <f>IF(N3370="nulová",J3370,0)</f>
        <v>0</v>
      </c>
      <c r="BJ3370" s="2" t="s">
        <v>89</v>
      </c>
      <c r="BK3370" s="141">
        <f>ROUND(I3370*H3370,2)</f>
        <v>0</v>
      </c>
      <c r="BL3370" s="2" t="s">
        <v>370</v>
      </c>
      <c r="BM3370" s="140" t="s">
        <v>4205</v>
      </c>
    </row>
    <row r="3371" spans="2:65" s="17" customFormat="1" ht="19.5">
      <c r="B3371" s="18"/>
      <c r="D3371" s="142" t="s">
        <v>1027</v>
      </c>
      <c r="F3371" s="143" t="s">
        <v>4186</v>
      </c>
      <c r="I3371" s="144"/>
      <c r="L3371" s="18"/>
      <c r="M3371" s="145"/>
      <c r="T3371" s="39"/>
      <c r="AT3371" s="2" t="s">
        <v>1027</v>
      </c>
      <c r="AU3371" s="2" t="s">
        <v>91</v>
      </c>
    </row>
    <row r="3372" spans="2:65" s="146" customFormat="1" ht="11.25">
      <c r="B3372" s="147"/>
      <c r="D3372" s="142" t="s">
        <v>274</v>
      </c>
      <c r="E3372" s="148" t="s">
        <v>44</v>
      </c>
      <c r="F3372" s="149" t="s">
        <v>1029</v>
      </c>
      <c r="H3372" s="148" t="s">
        <v>44</v>
      </c>
      <c r="I3372" s="150"/>
      <c r="L3372" s="147"/>
      <c r="M3372" s="151"/>
      <c r="T3372" s="152"/>
      <c r="AT3372" s="148" t="s">
        <v>274</v>
      </c>
      <c r="AU3372" s="148" t="s">
        <v>91</v>
      </c>
      <c r="AV3372" s="146" t="s">
        <v>89</v>
      </c>
      <c r="AW3372" s="146" t="s">
        <v>42</v>
      </c>
      <c r="AX3372" s="146" t="s">
        <v>82</v>
      </c>
      <c r="AY3372" s="148" t="s">
        <v>263</v>
      </c>
    </row>
    <row r="3373" spans="2:65" s="153" customFormat="1" ht="11.25">
      <c r="B3373" s="154"/>
      <c r="D3373" s="142" t="s">
        <v>274</v>
      </c>
      <c r="E3373" s="155" t="s">
        <v>44</v>
      </c>
      <c r="F3373" s="156" t="s">
        <v>4206</v>
      </c>
      <c r="H3373" s="157">
        <v>2</v>
      </c>
      <c r="I3373" s="158"/>
      <c r="L3373" s="154"/>
      <c r="M3373" s="159"/>
      <c r="T3373" s="160"/>
      <c r="AT3373" s="155" t="s">
        <v>274</v>
      </c>
      <c r="AU3373" s="155" t="s">
        <v>91</v>
      </c>
      <c r="AV3373" s="153" t="s">
        <v>91</v>
      </c>
      <c r="AW3373" s="153" t="s">
        <v>42</v>
      </c>
      <c r="AX3373" s="153" t="s">
        <v>82</v>
      </c>
      <c r="AY3373" s="155" t="s">
        <v>263</v>
      </c>
    </row>
    <row r="3374" spans="2:65" s="169" customFormat="1" ht="11.25">
      <c r="B3374" s="170"/>
      <c r="D3374" s="142" t="s">
        <v>274</v>
      </c>
      <c r="E3374" s="171" t="s">
        <v>44</v>
      </c>
      <c r="F3374" s="172" t="s">
        <v>281</v>
      </c>
      <c r="H3374" s="173">
        <v>2</v>
      </c>
      <c r="I3374" s="174"/>
      <c r="L3374" s="170"/>
      <c r="M3374" s="175"/>
      <c r="T3374" s="176"/>
      <c r="AT3374" s="171" t="s">
        <v>274</v>
      </c>
      <c r="AU3374" s="171" t="s">
        <v>91</v>
      </c>
      <c r="AV3374" s="169" t="s">
        <v>270</v>
      </c>
      <c r="AW3374" s="169" t="s">
        <v>42</v>
      </c>
      <c r="AX3374" s="169" t="s">
        <v>89</v>
      </c>
      <c r="AY3374" s="171" t="s">
        <v>263</v>
      </c>
    </row>
    <row r="3375" spans="2:65" s="17" customFormat="1" ht="76.349999999999994" customHeight="1">
      <c r="B3375" s="18"/>
      <c r="C3375" s="129" t="s">
        <v>4207</v>
      </c>
      <c r="D3375" s="129" t="s">
        <v>265</v>
      </c>
      <c r="E3375" s="130" t="s">
        <v>4208</v>
      </c>
      <c r="F3375" s="131" t="s">
        <v>4209</v>
      </c>
      <c r="G3375" s="132" t="s">
        <v>439</v>
      </c>
      <c r="H3375" s="133">
        <v>1</v>
      </c>
      <c r="I3375" s="134"/>
      <c r="J3375" s="135">
        <f>ROUND(I3375*H3375,2)</f>
        <v>0</v>
      </c>
      <c r="K3375" s="131" t="s">
        <v>44</v>
      </c>
      <c r="L3375" s="18"/>
      <c r="M3375" s="136" t="s">
        <v>44</v>
      </c>
      <c r="N3375" s="137" t="s">
        <v>53</v>
      </c>
      <c r="P3375" s="138">
        <f>O3375*H3375</f>
        <v>0</v>
      </c>
      <c r="Q3375" s="138">
        <v>4.8000000000000001E-2</v>
      </c>
      <c r="R3375" s="138">
        <f>Q3375*H3375</f>
        <v>4.8000000000000001E-2</v>
      </c>
      <c r="S3375" s="138">
        <v>0</v>
      </c>
      <c r="T3375" s="139">
        <f>S3375*H3375</f>
        <v>0</v>
      </c>
      <c r="AR3375" s="140" t="s">
        <v>370</v>
      </c>
      <c r="AT3375" s="140" t="s">
        <v>265</v>
      </c>
      <c r="AU3375" s="140" t="s">
        <v>91</v>
      </c>
      <c r="AY3375" s="2" t="s">
        <v>263</v>
      </c>
      <c r="BE3375" s="141">
        <f>IF(N3375="základní",J3375,0)</f>
        <v>0</v>
      </c>
      <c r="BF3375" s="141">
        <f>IF(N3375="snížená",J3375,0)</f>
        <v>0</v>
      </c>
      <c r="BG3375" s="141">
        <f>IF(N3375="zákl. přenesená",J3375,0)</f>
        <v>0</v>
      </c>
      <c r="BH3375" s="141">
        <f>IF(N3375="sníž. přenesená",J3375,0)</f>
        <v>0</v>
      </c>
      <c r="BI3375" s="141">
        <f>IF(N3375="nulová",J3375,0)</f>
        <v>0</v>
      </c>
      <c r="BJ3375" s="2" t="s">
        <v>89</v>
      </c>
      <c r="BK3375" s="141">
        <f>ROUND(I3375*H3375,2)</f>
        <v>0</v>
      </c>
      <c r="BL3375" s="2" t="s">
        <v>370</v>
      </c>
      <c r="BM3375" s="140" t="s">
        <v>4210</v>
      </c>
    </row>
    <row r="3376" spans="2:65" s="17" customFormat="1" ht="19.5">
      <c r="B3376" s="18"/>
      <c r="D3376" s="142" t="s">
        <v>1027</v>
      </c>
      <c r="F3376" s="143" t="s">
        <v>4186</v>
      </c>
      <c r="I3376" s="144"/>
      <c r="L3376" s="18"/>
      <c r="M3376" s="145"/>
      <c r="T3376" s="39"/>
      <c r="AT3376" s="2" t="s">
        <v>1027</v>
      </c>
      <c r="AU3376" s="2" t="s">
        <v>91</v>
      </c>
    </row>
    <row r="3377" spans="2:65" s="146" customFormat="1" ht="11.25">
      <c r="B3377" s="147"/>
      <c r="D3377" s="142" t="s">
        <v>274</v>
      </c>
      <c r="E3377" s="148" t="s">
        <v>44</v>
      </c>
      <c r="F3377" s="149" t="s">
        <v>1029</v>
      </c>
      <c r="H3377" s="148" t="s">
        <v>44</v>
      </c>
      <c r="I3377" s="150"/>
      <c r="L3377" s="147"/>
      <c r="M3377" s="151"/>
      <c r="T3377" s="152"/>
      <c r="AT3377" s="148" t="s">
        <v>274</v>
      </c>
      <c r="AU3377" s="148" t="s">
        <v>91</v>
      </c>
      <c r="AV3377" s="146" t="s">
        <v>89</v>
      </c>
      <c r="AW3377" s="146" t="s">
        <v>42</v>
      </c>
      <c r="AX3377" s="146" t="s">
        <v>82</v>
      </c>
      <c r="AY3377" s="148" t="s">
        <v>263</v>
      </c>
    </row>
    <row r="3378" spans="2:65" s="153" customFormat="1" ht="11.25">
      <c r="B3378" s="154"/>
      <c r="D3378" s="142" t="s">
        <v>274</v>
      </c>
      <c r="E3378" s="155" t="s">
        <v>44</v>
      </c>
      <c r="F3378" s="156" t="s">
        <v>4211</v>
      </c>
      <c r="H3378" s="157">
        <v>1</v>
      </c>
      <c r="I3378" s="158"/>
      <c r="L3378" s="154"/>
      <c r="M3378" s="159"/>
      <c r="T3378" s="160"/>
      <c r="AT3378" s="155" t="s">
        <v>274</v>
      </c>
      <c r="AU3378" s="155" t="s">
        <v>91</v>
      </c>
      <c r="AV3378" s="153" t="s">
        <v>91</v>
      </c>
      <c r="AW3378" s="153" t="s">
        <v>42</v>
      </c>
      <c r="AX3378" s="153" t="s">
        <v>82</v>
      </c>
      <c r="AY3378" s="155" t="s">
        <v>263</v>
      </c>
    </row>
    <row r="3379" spans="2:65" s="169" customFormat="1" ht="11.25">
      <c r="B3379" s="170"/>
      <c r="D3379" s="142" t="s">
        <v>274</v>
      </c>
      <c r="E3379" s="171" t="s">
        <v>44</v>
      </c>
      <c r="F3379" s="172" t="s">
        <v>281</v>
      </c>
      <c r="H3379" s="173">
        <v>1</v>
      </c>
      <c r="I3379" s="174"/>
      <c r="L3379" s="170"/>
      <c r="M3379" s="175"/>
      <c r="T3379" s="176"/>
      <c r="AT3379" s="171" t="s">
        <v>274</v>
      </c>
      <c r="AU3379" s="171" t="s">
        <v>91</v>
      </c>
      <c r="AV3379" s="169" t="s">
        <v>270</v>
      </c>
      <c r="AW3379" s="169" t="s">
        <v>42</v>
      </c>
      <c r="AX3379" s="169" t="s">
        <v>89</v>
      </c>
      <c r="AY3379" s="171" t="s">
        <v>263</v>
      </c>
    </row>
    <row r="3380" spans="2:65" s="17" customFormat="1" ht="90" customHeight="1">
      <c r="B3380" s="18"/>
      <c r="C3380" s="129" t="s">
        <v>4212</v>
      </c>
      <c r="D3380" s="129" t="s">
        <v>265</v>
      </c>
      <c r="E3380" s="130" t="s">
        <v>4213</v>
      </c>
      <c r="F3380" s="131" t="s">
        <v>4214</v>
      </c>
      <c r="G3380" s="132" t="s">
        <v>439</v>
      </c>
      <c r="H3380" s="133">
        <v>1</v>
      </c>
      <c r="I3380" s="134"/>
      <c r="J3380" s="135">
        <f>ROUND(I3380*H3380,2)</f>
        <v>0</v>
      </c>
      <c r="K3380" s="131" t="s">
        <v>44</v>
      </c>
      <c r="L3380" s="18"/>
      <c r="M3380" s="136" t="s">
        <v>44</v>
      </c>
      <c r="N3380" s="137" t="s">
        <v>53</v>
      </c>
      <c r="P3380" s="138">
        <f>O3380*H3380</f>
        <v>0</v>
      </c>
      <c r="Q3380" s="138">
        <v>4.4999999999999998E-2</v>
      </c>
      <c r="R3380" s="138">
        <f>Q3380*H3380</f>
        <v>4.4999999999999998E-2</v>
      </c>
      <c r="S3380" s="138">
        <v>0</v>
      </c>
      <c r="T3380" s="139">
        <f>S3380*H3380</f>
        <v>0</v>
      </c>
      <c r="AR3380" s="140" t="s">
        <v>370</v>
      </c>
      <c r="AT3380" s="140" t="s">
        <v>265</v>
      </c>
      <c r="AU3380" s="140" t="s">
        <v>91</v>
      </c>
      <c r="AY3380" s="2" t="s">
        <v>263</v>
      </c>
      <c r="BE3380" s="141">
        <f>IF(N3380="základní",J3380,0)</f>
        <v>0</v>
      </c>
      <c r="BF3380" s="141">
        <f>IF(N3380="snížená",J3380,0)</f>
        <v>0</v>
      </c>
      <c r="BG3380" s="141">
        <f>IF(N3380="zákl. přenesená",J3380,0)</f>
        <v>0</v>
      </c>
      <c r="BH3380" s="141">
        <f>IF(N3380="sníž. přenesená",J3380,0)</f>
        <v>0</v>
      </c>
      <c r="BI3380" s="141">
        <f>IF(N3380="nulová",J3380,0)</f>
        <v>0</v>
      </c>
      <c r="BJ3380" s="2" t="s">
        <v>89</v>
      </c>
      <c r="BK3380" s="141">
        <f>ROUND(I3380*H3380,2)</f>
        <v>0</v>
      </c>
      <c r="BL3380" s="2" t="s">
        <v>370</v>
      </c>
      <c r="BM3380" s="140" t="s">
        <v>4215</v>
      </c>
    </row>
    <row r="3381" spans="2:65" s="17" customFormat="1" ht="19.5">
      <c r="B3381" s="18"/>
      <c r="D3381" s="142" t="s">
        <v>1027</v>
      </c>
      <c r="F3381" s="143" t="s">
        <v>4186</v>
      </c>
      <c r="I3381" s="144"/>
      <c r="L3381" s="18"/>
      <c r="M3381" s="145"/>
      <c r="T3381" s="39"/>
      <c r="AT3381" s="2" t="s">
        <v>1027</v>
      </c>
      <c r="AU3381" s="2" t="s">
        <v>91</v>
      </c>
    </row>
    <row r="3382" spans="2:65" s="146" customFormat="1" ht="11.25">
      <c r="B3382" s="147"/>
      <c r="D3382" s="142" t="s">
        <v>274</v>
      </c>
      <c r="E3382" s="148" t="s">
        <v>44</v>
      </c>
      <c r="F3382" s="149" t="s">
        <v>1029</v>
      </c>
      <c r="H3382" s="148" t="s">
        <v>44</v>
      </c>
      <c r="I3382" s="150"/>
      <c r="L3382" s="147"/>
      <c r="M3382" s="151"/>
      <c r="T3382" s="152"/>
      <c r="AT3382" s="148" t="s">
        <v>274</v>
      </c>
      <c r="AU3382" s="148" t="s">
        <v>91</v>
      </c>
      <c r="AV3382" s="146" t="s">
        <v>89</v>
      </c>
      <c r="AW3382" s="146" t="s">
        <v>42</v>
      </c>
      <c r="AX3382" s="146" t="s">
        <v>82</v>
      </c>
      <c r="AY3382" s="148" t="s">
        <v>263</v>
      </c>
    </row>
    <row r="3383" spans="2:65" s="153" customFormat="1" ht="11.25">
      <c r="B3383" s="154"/>
      <c r="D3383" s="142" t="s">
        <v>274</v>
      </c>
      <c r="E3383" s="155" t="s">
        <v>44</v>
      </c>
      <c r="F3383" s="156" t="s">
        <v>4216</v>
      </c>
      <c r="H3383" s="157">
        <v>1</v>
      </c>
      <c r="I3383" s="158"/>
      <c r="L3383" s="154"/>
      <c r="M3383" s="159"/>
      <c r="T3383" s="160"/>
      <c r="AT3383" s="155" t="s">
        <v>274</v>
      </c>
      <c r="AU3383" s="155" t="s">
        <v>91</v>
      </c>
      <c r="AV3383" s="153" t="s">
        <v>91</v>
      </c>
      <c r="AW3383" s="153" t="s">
        <v>42</v>
      </c>
      <c r="AX3383" s="153" t="s">
        <v>82</v>
      </c>
      <c r="AY3383" s="155" t="s">
        <v>263</v>
      </c>
    </row>
    <row r="3384" spans="2:65" s="169" customFormat="1" ht="11.25">
      <c r="B3384" s="170"/>
      <c r="D3384" s="142" t="s">
        <v>274</v>
      </c>
      <c r="E3384" s="171" t="s">
        <v>44</v>
      </c>
      <c r="F3384" s="172" t="s">
        <v>281</v>
      </c>
      <c r="H3384" s="173">
        <v>1</v>
      </c>
      <c r="I3384" s="174"/>
      <c r="L3384" s="170"/>
      <c r="M3384" s="175"/>
      <c r="T3384" s="176"/>
      <c r="AT3384" s="171" t="s">
        <v>274</v>
      </c>
      <c r="AU3384" s="171" t="s">
        <v>91</v>
      </c>
      <c r="AV3384" s="169" t="s">
        <v>270</v>
      </c>
      <c r="AW3384" s="169" t="s">
        <v>42</v>
      </c>
      <c r="AX3384" s="169" t="s">
        <v>89</v>
      </c>
      <c r="AY3384" s="171" t="s">
        <v>263</v>
      </c>
    </row>
    <row r="3385" spans="2:65" s="17" customFormat="1" ht="37.9" customHeight="1">
      <c r="B3385" s="18"/>
      <c r="C3385" s="129" t="s">
        <v>4217</v>
      </c>
      <c r="D3385" s="129" t="s">
        <v>265</v>
      </c>
      <c r="E3385" s="130" t="s">
        <v>4218</v>
      </c>
      <c r="F3385" s="131" t="s">
        <v>4219</v>
      </c>
      <c r="G3385" s="132" t="s">
        <v>439</v>
      </c>
      <c r="H3385" s="133">
        <v>1</v>
      </c>
      <c r="I3385" s="134"/>
      <c r="J3385" s="135">
        <f>ROUND(I3385*H3385,2)</f>
        <v>0</v>
      </c>
      <c r="K3385" s="131" t="s">
        <v>44</v>
      </c>
      <c r="L3385" s="18"/>
      <c r="M3385" s="136" t="s">
        <v>44</v>
      </c>
      <c r="N3385" s="137" t="s">
        <v>53</v>
      </c>
      <c r="P3385" s="138">
        <f>O3385*H3385</f>
        <v>0</v>
      </c>
      <c r="Q3385" s="138">
        <v>0.04</v>
      </c>
      <c r="R3385" s="138">
        <f>Q3385*H3385</f>
        <v>0.04</v>
      </c>
      <c r="S3385" s="138">
        <v>0</v>
      </c>
      <c r="T3385" s="139">
        <f>S3385*H3385</f>
        <v>0</v>
      </c>
      <c r="AR3385" s="140" t="s">
        <v>370</v>
      </c>
      <c r="AT3385" s="140" t="s">
        <v>265</v>
      </c>
      <c r="AU3385" s="140" t="s">
        <v>91</v>
      </c>
      <c r="AY3385" s="2" t="s">
        <v>263</v>
      </c>
      <c r="BE3385" s="141">
        <f>IF(N3385="základní",J3385,0)</f>
        <v>0</v>
      </c>
      <c r="BF3385" s="141">
        <f>IF(N3385="snížená",J3385,0)</f>
        <v>0</v>
      </c>
      <c r="BG3385" s="141">
        <f>IF(N3385="zákl. přenesená",J3385,0)</f>
        <v>0</v>
      </c>
      <c r="BH3385" s="141">
        <f>IF(N3385="sníž. přenesená",J3385,0)</f>
        <v>0</v>
      </c>
      <c r="BI3385" s="141">
        <f>IF(N3385="nulová",J3385,0)</f>
        <v>0</v>
      </c>
      <c r="BJ3385" s="2" t="s">
        <v>89</v>
      </c>
      <c r="BK3385" s="141">
        <f>ROUND(I3385*H3385,2)</f>
        <v>0</v>
      </c>
      <c r="BL3385" s="2" t="s">
        <v>370</v>
      </c>
      <c r="BM3385" s="140" t="s">
        <v>4220</v>
      </c>
    </row>
    <row r="3386" spans="2:65" s="17" customFormat="1" ht="19.5">
      <c r="B3386" s="18"/>
      <c r="D3386" s="142" t="s">
        <v>1027</v>
      </c>
      <c r="F3386" s="143" t="s">
        <v>4186</v>
      </c>
      <c r="I3386" s="144"/>
      <c r="L3386" s="18"/>
      <c r="M3386" s="145"/>
      <c r="T3386" s="39"/>
      <c r="AT3386" s="2" t="s">
        <v>1027</v>
      </c>
      <c r="AU3386" s="2" t="s">
        <v>91</v>
      </c>
    </row>
    <row r="3387" spans="2:65" s="146" customFormat="1" ht="11.25">
      <c r="B3387" s="147"/>
      <c r="D3387" s="142" t="s">
        <v>274</v>
      </c>
      <c r="E3387" s="148" t="s">
        <v>44</v>
      </c>
      <c r="F3387" s="149" t="s">
        <v>1029</v>
      </c>
      <c r="H3387" s="148" t="s">
        <v>44</v>
      </c>
      <c r="I3387" s="150"/>
      <c r="L3387" s="147"/>
      <c r="M3387" s="151"/>
      <c r="T3387" s="152"/>
      <c r="AT3387" s="148" t="s">
        <v>274</v>
      </c>
      <c r="AU3387" s="148" t="s">
        <v>91</v>
      </c>
      <c r="AV3387" s="146" t="s">
        <v>89</v>
      </c>
      <c r="AW3387" s="146" t="s">
        <v>42</v>
      </c>
      <c r="AX3387" s="146" t="s">
        <v>82</v>
      </c>
      <c r="AY3387" s="148" t="s">
        <v>263</v>
      </c>
    </row>
    <row r="3388" spans="2:65" s="153" customFormat="1" ht="11.25">
      <c r="B3388" s="154"/>
      <c r="D3388" s="142" t="s">
        <v>274</v>
      </c>
      <c r="E3388" s="155" t="s">
        <v>44</v>
      </c>
      <c r="F3388" s="156" t="s">
        <v>4221</v>
      </c>
      <c r="H3388" s="157">
        <v>1</v>
      </c>
      <c r="I3388" s="158"/>
      <c r="L3388" s="154"/>
      <c r="M3388" s="159"/>
      <c r="T3388" s="160"/>
      <c r="AT3388" s="155" t="s">
        <v>274</v>
      </c>
      <c r="AU3388" s="155" t="s">
        <v>91</v>
      </c>
      <c r="AV3388" s="153" t="s">
        <v>91</v>
      </c>
      <c r="AW3388" s="153" t="s">
        <v>42</v>
      </c>
      <c r="AX3388" s="153" t="s">
        <v>82</v>
      </c>
      <c r="AY3388" s="155" t="s">
        <v>263</v>
      </c>
    </row>
    <row r="3389" spans="2:65" s="169" customFormat="1" ht="11.25">
      <c r="B3389" s="170"/>
      <c r="D3389" s="142" t="s">
        <v>274</v>
      </c>
      <c r="E3389" s="171" t="s">
        <v>44</v>
      </c>
      <c r="F3389" s="172" t="s">
        <v>281</v>
      </c>
      <c r="H3389" s="173">
        <v>1</v>
      </c>
      <c r="I3389" s="174"/>
      <c r="L3389" s="170"/>
      <c r="M3389" s="175"/>
      <c r="T3389" s="176"/>
      <c r="AT3389" s="171" t="s">
        <v>274</v>
      </c>
      <c r="AU3389" s="171" t="s">
        <v>91</v>
      </c>
      <c r="AV3389" s="169" t="s">
        <v>270</v>
      </c>
      <c r="AW3389" s="169" t="s">
        <v>42</v>
      </c>
      <c r="AX3389" s="169" t="s">
        <v>89</v>
      </c>
      <c r="AY3389" s="171" t="s">
        <v>263</v>
      </c>
    </row>
    <row r="3390" spans="2:65" s="17" customFormat="1" ht="90" customHeight="1">
      <c r="B3390" s="18"/>
      <c r="C3390" s="129" t="s">
        <v>4222</v>
      </c>
      <c r="D3390" s="129" t="s">
        <v>265</v>
      </c>
      <c r="E3390" s="130" t="s">
        <v>4223</v>
      </c>
      <c r="F3390" s="131" t="s">
        <v>4224</v>
      </c>
      <c r="G3390" s="132" t="s">
        <v>439</v>
      </c>
      <c r="H3390" s="133">
        <v>1</v>
      </c>
      <c r="I3390" s="134"/>
      <c r="J3390" s="135">
        <f>ROUND(I3390*H3390,2)</f>
        <v>0</v>
      </c>
      <c r="K3390" s="131" t="s">
        <v>44</v>
      </c>
      <c r="L3390" s="18"/>
      <c r="M3390" s="136" t="s">
        <v>44</v>
      </c>
      <c r="N3390" s="137" t="s">
        <v>53</v>
      </c>
      <c r="P3390" s="138">
        <f>O3390*H3390</f>
        <v>0</v>
      </c>
      <c r="Q3390" s="138">
        <v>5.5E-2</v>
      </c>
      <c r="R3390" s="138">
        <f>Q3390*H3390</f>
        <v>5.5E-2</v>
      </c>
      <c r="S3390" s="138">
        <v>0</v>
      </c>
      <c r="T3390" s="139">
        <f>S3390*H3390</f>
        <v>0</v>
      </c>
      <c r="AR3390" s="140" t="s">
        <v>370</v>
      </c>
      <c r="AT3390" s="140" t="s">
        <v>265</v>
      </c>
      <c r="AU3390" s="140" t="s">
        <v>91</v>
      </c>
      <c r="AY3390" s="2" t="s">
        <v>263</v>
      </c>
      <c r="BE3390" s="141">
        <f>IF(N3390="základní",J3390,0)</f>
        <v>0</v>
      </c>
      <c r="BF3390" s="141">
        <f>IF(N3390="snížená",J3390,0)</f>
        <v>0</v>
      </c>
      <c r="BG3390" s="141">
        <f>IF(N3390="zákl. přenesená",J3390,0)</f>
        <v>0</v>
      </c>
      <c r="BH3390" s="141">
        <f>IF(N3390="sníž. přenesená",J3390,0)</f>
        <v>0</v>
      </c>
      <c r="BI3390" s="141">
        <f>IF(N3390="nulová",J3390,0)</f>
        <v>0</v>
      </c>
      <c r="BJ3390" s="2" t="s">
        <v>89</v>
      </c>
      <c r="BK3390" s="141">
        <f>ROUND(I3390*H3390,2)</f>
        <v>0</v>
      </c>
      <c r="BL3390" s="2" t="s">
        <v>370</v>
      </c>
      <c r="BM3390" s="140" t="s">
        <v>4225</v>
      </c>
    </row>
    <row r="3391" spans="2:65" s="17" customFormat="1" ht="19.5">
      <c r="B3391" s="18"/>
      <c r="D3391" s="142" t="s">
        <v>1027</v>
      </c>
      <c r="F3391" s="143" t="s">
        <v>4186</v>
      </c>
      <c r="I3391" s="144"/>
      <c r="L3391" s="18"/>
      <c r="M3391" s="145"/>
      <c r="T3391" s="39"/>
      <c r="AT3391" s="2" t="s">
        <v>1027</v>
      </c>
      <c r="AU3391" s="2" t="s">
        <v>91</v>
      </c>
    </row>
    <row r="3392" spans="2:65" s="146" customFormat="1" ht="11.25">
      <c r="B3392" s="147"/>
      <c r="D3392" s="142" t="s">
        <v>274</v>
      </c>
      <c r="E3392" s="148" t="s">
        <v>44</v>
      </c>
      <c r="F3392" s="149" t="s">
        <v>1029</v>
      </c>
      <c r="H3392" s="148" t="s">
        <v>44</v>
      </c>
      <c r="I3392" s="150"/>
      <c r="L3392" s="147"/>
      <c r="M3392" s="151"/>
      <c r="T3392" s="152"/>
      <c r="AT3392" s="148" t="s">
        <v>274</v>
      </c>
      <c r="AU3392" s="148" t="s">
        <v>91</v>
      </c>
      <c r="AV3392" s="146" t="s">
        <v>89</v>
      </c>
      <c r="AW3392" s="146" t="s">
        <v>42</v>
      </c>
      <c r="AX3392" s="146" t="s">
        <v>82</v>
      </c>
      <c r="AY3392" s="148" t="s">
        <v>263</v>
      </c>
    </row>
    <row r="3393" spans="2:65" s="153" customFormat="1" ht="11.25">
      <c r="B3393" s="154"/>
      <c r="D3393" s="142" t="s">
        <v>274</v>
      </c>
      <c r="E3393" s="155" t="s">
        <v>44</v>
      </c>
      <c r="F3393" s="156" t="s">
        <v>4226</v>
      </c>
      <c r="H3393" s="157">
        <v>1</v>
      </c>
      <c r="I3393" s="158"/>
      <c r="L3393" s="154"/>
      <c r="M3393" s="159"/>
      <c r="T3393" s="160"/>
      <c r="AT3393" s="155" t="s">
        <v>274</v>
      </c>
      <c r="AU3393" s="155" t="s">
        <v>91</v>
      </c>
      <c r="AV3393" s="153" t="s">
        <v>91</v>
      </c>
      <c r="AW3393" s="153" t="s">
        <v>42</v>
      </c>
      <c r="AX3393" s="153" t="s">
        <v>82</v>
      </c>
      <c r="AY3393" s="155" t="s">
        <v>263</v>
      </c>
    </row>
    <row r="3394" spans="2:65" s="169" customFormat="1" ht="11.25">
      <c r="B3394" s="170"/>
      <c r="D3394" s="142" t="s">
        <v>274</v>
      </c>
      <c r="E3394" s="171" t="s">
        <v>44</v>
      </c>
      <c r="F3394" s="172" t="s">
        <v>281</v>
      </c>
      <c r="H3394" s="173">
        <v>1</v>
      </c>
      <c r="I3394" s="174"/>
      <c r="L3394" s="170"/>
      <c r="M3394" s="175"/>
      <c r="T3394" s="176"/>
      <c r="AT3394" s="171" t="s">
        <v>274</v>
      </c>
      <c r="AU3394" s="171" t="s">
        <v>91</v>
      </c>
      <c r="AV3394" s="169" t="s">
        <v>270</v>
      </c>
      <c r="AW3394" s="169" t="s">
        <v>42</v>
      </c>
      <c r="AX3394" s="169" t="s">
        <v>89</v>
      </c>
      <c r="AY3394" s="171" t="s">
        <v>263</v>
      </c>
    </row>
    <row r="3395" spans="2:65" s="17" customFormat="1" ht="62.65" customHeight="1">
      <c r="B3395" s="18"/>
      <c r="C3395" s="129" t="s">
        <v>4227</v>
      </c>
      <c r="D3395" s="129" t="s">
        <v>265</v>
      </c>
      <c r="E3395" s="130" t="s">
        <v>4228</v>
      </c>
      <c r="F3395" s="131" t="s">
        <v>4229</v>
      </c>
      <c r="G3395" s="132" t="s">
        <v>439</v>
      </c>
      <c r="H3395" s="133">
        <v>1</v>
      </c>
      <c r="I3395" s="134"/>
      <c r="J3395" s="135">
        <f>ROUND(I3395*H3395,2)</f>
        <v>0</v>
      </c>
      <c r="K3395" s="131" t="s">
        <v>44</v>
      </c>
      <c r="L3395" s="18"/>
      <c r="M3395" s="136" t="s">
        <v>44</v>
      </c>
      <c r="N3395" s="137" t="s">
        <v>53</v>
      </c>
      <c r="P3395" s="138">
        <f>O3395*H3395</f>
        <v>0</v>
      </c>
      <c r="Q3395" s="138">
        <v>0.1</v>
      </c>
      <c r="R3395" s="138">
        <f>Q3395*H3395</f>
        <v>0.1</v>
      </c>
      <c r="S3395" s="138">
        <v>0</v>
      </c>
      <c r="T3395" s="139">
        <f>S3395*H3395</f>
        <v>0</v>
      </c>
      <c r="AR3395" s="140" t="s">
        <v>370</v>
      </c>
      <c r="AT3395" s="140" t="s">
        <v>265</v>
      </c>
      <c r="AU3395" s="140" t="s">
        <v>91</v>
      </c>
      <c r="AY3395" s="2" t="s">
        <v>263</v>
      </c>
      <c r="BE3395" s="141">
        <f>IF(N3395="základní",J3395,0)</f>
        <v>0</v>
      </c>
      <c r="BF3395" s="141">
        <f>IF(N3395="snížená",J3395,0)</f>
        <v>0</v>
      </c>
      <c r="BG3395" s="141">
        <f>IF(N3395="zákl. přenesená",J3395,0)</f>
        <v>0</v>
      </c>
      <c r="BH3395" s="141">
        <f>IF(N3395="sníž. přenesená",J3395,0)</f>
        <v>0</v>
      </c>
      <c r="BI3395" s="141">
        <f>IF(N3395="nulová",J3395,0)</f>
        <v>0</v>
      </c>
      <c r="BJ3395" s="2" t="s">
        <v>89</v>
      </c>
      <c r="BK3395" s="141">
        <f>ROUND(I3395*H3395,2)</f>
        <v>0</v>
      </c>
      <c r="BL3395" s="2" t="s">
        <v>370</v>
      </c>
      <c r="BM3395" s="140" t="s">
        <v>4230</v>
      </c>
    </row>
    <row r="3396" spans="2:65" s="17" customFormat="1" ht="19.5">
      <c r="B3396" s="18"/>
      <c r="D3396" s="142" t="s">
        <v>1027</v>
      </c>
      <c r="F3396" s="143" t="s">
        <v>4186</v>
      </c>
      <c r="I3396" s="144"/>
      <c r="L3396" s="18"/>
      <c r="M3396" s="145"/>
      <c r="T3396" s="39"/>
      <c r="AT3396" s="2" t="s">
        <v>1027</v>
      </c>
      <c r="AU3396" s="2" t="s">
        <v>91</v>
      </c>
    </row>
    <row r="3397" spans="2:65" s="146" customFormat="1" ht="11.25">
      <c r="B3397" s="147"/>
      <c r="D3397" s="142" t="s">
        <v>274</v>
      </c>
      <c r="E3397" s="148" t="s">
        <v>44</v>
      </c>
      <c r="F3397" s="149" t="s">
        <v>1029</v>
      </c>
      <c r="H3397" s="148" t="s">
        <v>44</v>
      </c>
      <c r="I3397" s="150"/>
      <c r="L3397" s="147"/>
      <c r="M3397" s="151"/>
      <c r="T3397" s="152"/>
      <c r="AT3397" s="148" t="s">
        <v>274</v>
      </c>
      <c r="AU3397" s="148" t="s">
        <v>91</v>
      </c>
      <c r="AV3397" s="146" t="s">
        <v>89</v>
      </c>
      <c r="AW3397" s="146" t="s">
        <v>42</v>
      </c>
      <c r="AX3397" s="146" t="s">
        <v>82</v>
      </c>
      <c r="AY3397" s="148" t="s">
        <v>263</v>
      </c>
    </row>
    <row r="3398" spans="2:65" s="153" customFormat="1" ht="11.25">
      <c r="B3398" s="154"/>
      <c r="D3398" s="142" t="s">
        <v>274</v>
      </c>
      <c r="E3398" s="155" t="s">
        <v>44</v>
      </c>
      <c r="F3398" s="156" t="s">
        <v>1050</v>
      </c>
      <c r="H3398" s="157">
        <v>1</v>
      </c>
      <c r="I3398" s="158"/>
      <c r="L3398" s="154"/>
      <c r="M3398" s="159"/>
      <c r="T3398" s="160"/>
      <c r="AT3398" s="155" t="s">
        <v>274</v>
      </c>
      <c r="AU3398" s="155" t="s">
        <v>91</v>
      </c>
      <c r="AV3398" s="153" t="s">
        <v>91</v>
      </c>
      <c r="AW3398" s="153" t="s">
        <v>42</v>
      </c>
      <c r="AX3398" s="153" t="s">
        <v>82</v>
      </c>
      <c r="AY3398" s="155" t="s">
        <v>263</v>
      </c>
    </row>
    <row r="3399" spans="2:65" s="169" customFormat="1" ht="11.25">
      <c r="B3399" s="170"/>
      <c r="D3399" s="142" t="s">
        <v>274</v>
      </c>
      <c r="E3399" s="171" t="s">
        <v>44</v>
      </c>
      <c r="F3399" s="172" t="s">
        <v>281</v>
      </c>
      <c r="H3399" s="173">
        <v>1</v>
      </c>
      <c r="I3399" s="174"/>
      <c r="L3399" s="170"/>
      <c r="M3399" s="175"/>
      <c r="T3399" s="176"/>
      <c r="AT3399" s="171" t="s">
        <v>274</v>
      </c>
      <c r="AU3399" s="171" t="s">
        <v>91</v>
      </c>
      <c r="AV3399" s="169" t="s">
        <v>270</v>
      </c>
      <c r="AW3399" s="169" t="s">
        <v>42</v>
      </c>
      <c r="AX3399" s="169" t="s">
        <v>89</v>
      </c>
      <c r="AY3399" s="171" t="s">
        <v>263</v>
      </c>
    </row>
    <row r="3400" spans="2:65" s="17" customFormat="1" ht="37.9" customHeight="1">
      <c r="B3400" s="18"/>
      <c r="C3400" s="129" t="s">
        <v>4231</v>
      </c>
      <c r="D3400" s="129" t="s">
        <v>265</v>
      </c>
      <c r="E3400" s="130" t="s">
        <v>4232</v>
      </c>
      <c r="F3400" s="131" t="s">
        <v>4233</v>
      </c>
      <c r="G3400" s="132" t="s">
        <v>439</v>
      </c>
      <c r="H3400" s="133">
        <v>1</v>
      </c>
      <c r="I3400" s="134"/>
      <c r="J3400" s="135">
        <f>ROUND(I3400*H3400,2)</f>
        <v>0</v>
      </c>
      <c r="K3400" s="131" t="s">
        <v>44</v>
      </c>
      <c r="L3400" s="18"/>
      <c r="M3400" s="136" t="s">
        <v>44</v>
      </c>
      <c r="N3400" s="137" t="s">
        <v>53</v>
      </c>
      <c r="P3400" s="138">
        <f>O3400*H3400</f>
        <v>0</v>
      </c>
      <c r="Q3400" s="138">
        <v>0.04</v>
      </c>
      <c r="R3400" s="138">
        <f>Q3400*H3400</f>
        <v>0.04</v>
      </c>
      <c r="S3400" s="138">
        <v>0</v>
      </c>
      <c r="T3400" s="139">
        <f>S3400*H3400</f>
        <v>0</v>
      </c>
      <c r="AR3400" s="140" t="s">
        <v>370</v>
      </c>
      <c r="AT3400" s="140" t="s">
        <v>265</v>
      </c>
      <c r="AU3400" s="140" t="s">
        <v>91</v>
      </c>
      <c r="AY3400" s="2" t="s">
        <v>263</v>
      </c>
      <c r="BE3400" s="141">
        <f>IF(N3400="základní",J3400,0)</f>
        <v>0</v>
      </c>
      <c r="BF3400" s="141">
        <f>IF(N3400="snížená",J3400,0)</f>
        <v>0</v>
      </c>
      <c r="BG3400" s="141">
        <f>IF(N3400="zákl. přenesená",J3400,0)</f>
        <v>0</v>
      </c>
      <c r="BH3400" s="141">
        <f>IF(N3400="sníž. přenesená",J3400,0)</f>
        <v>0</v>
      </c>
      <c r="BI3400" s="141">
        <f>IF(N3400="nulová",J3400,0)</f>
        <v>0</v>
      </c>
      <c r="BJ3400" s="2" t="s">
        <v>89</v>
      </c>
      <c r="BK3400" s="141">
        <f>ROUND(I3400*H3400,2)</f>
        <v>0</v>
      </c>
      <c r="BL3400" s="2" t="s">
        <v>370</v>
      </c>
      <c r="BM3400" s="140" t="s">
        <v>4234</v>
      </c>
    </row>
    <row r="3401" spans="2:65" s="17" customFormat="1" ht="19.5">
      <c r="B3401" s="18"/>
      <c r="D3401" s="142" t="s">
        <v>1027</v>
      </c>
      <c r="F3401" s="143" t="s">
        <v>4186</v>
      </c>
      <c r="I3401" s="144"/>
      <c r="L3401" s="18"/>
      <c r="M3401" s="145"/>
      <c r="T3401" s="39"/>
      <c r="AT3401" s="2" t="s">
        <v>1027</v>
      </c>
      <c r="AU3401" s="2" t="s">
        <v>91</v>
      </c>
    </row>
    <row r="3402" spans="2:65" s="146" customFormat="1" ht="11.25">
      <c r="B3402" s="147"/>
      <c r="D3402" s="142" t="s">
        <v>274</v>
      </c>
      <c r="E3402" s="148" t="s">
        <v>44</v>
      </c>
      <c r="F3402" s="149" t="s">
        <v>1029</v>
      </c>
      <c r="H3402" s="148" t="s">
        <v>44</v>
      </c>
      <c r="I3402" s="150"/>
      <c r="L3402" s="147"/>
      <c r="M3402" s="151"/>
      <c r="T3402" s="152"/>
      <c r="AT3402" s="148" t="s">
        <v>274</v>
      </c>
      <c r="AU3402" s="148" t="s">
        <v>91</v>
      </c>
      <c r="AV3402" s="146" t="s">
        <v>89</v>
      </c>
      <c r="AW3402" s="146" t="s">
        <v>42</v>
      </c>
      <c r="AX3402" s="146" t="s">
        <v>82</v>
      </c>
      <c r="AY3402" s="148" t="s">
        <v>263</v>
      </c>
    </row>
    <row r="3403" spans="2:65" s="153" customFormat="1" ht="11.25">
      <c r="B3403" s="154"/>
      <c r="D3403" s="142" t="s">
        <v>274</v>
      </c>
      <c r="E3403" s="155" t="s">
        <v>44</v>
      </c>
      <c r="F3403" s="156" t="s">
        <v>1030</v>
      </c>
      <c r="H3403" s="157">
        <v>1</v>
      </c>
      <c r="I3403" s="158"/>
      <c r="L3403" s="154"/>
      <c r="M3403" s="159"/>
      <c r="T3403" s="160"/>
      <c r="AT3403" s="155" t="s">
        <v>274</v>
      </c>
      <c r="AU3403" s="155" t="s">
        <v>91</v>
      </c>
      <c r="AV3403" s="153" t="s">
        <v>91</v>
      </c>
      <c r="AW3403" s="153" t="s">
        <v>42</v>
      </c>
      <c r="AX3403" s="153" t="s">
        <v>82</v>
      </c>
      <c r="AY3403" s="155" t="s">
        <v>263</v>
      </c>
    </row>
    <row r="3404" spans="2:65" s="169" customFormat="1" ht="11.25">
      <c r="B3404" s="170"/>
      <c r="D3404" s="142" t="s">
        <v>274</v>
      </c>
      <c r="E3404" s="171" t="s">
        <v>44</v>
      </c>
      <c r="F3404" s="172" t="s">
        <v>281</v>
      </c>
      <c r="H3404" s="173">
        <v>1</v>
      </c>
      <c r="I3404" s="174"/>
      <c r="L3404" s="170"/>
      <c r="M3404" s="175"/>
      <c r="T3404" s="176"/>
      <c r="AT3404" s="171" t="s">
        <v>274</v>
      </c>
      <c r="AU3404" s="171" t="s">
        <v>91</v>
      </c>
      <c r="AV3404" s="169" t="s">
        <v>270</v>
      </c>
      <c r="AW3404" s="169" t="s">
        <v>42</v>
      </c>
      <c r="AX3404" s="169" t="s">
        <v>89</v>
      </c>
      <c r="AY3404" s="171" t="s">
        <v>263</v>
      </c>
    </row>
    <row r="3405" spans="2:65" s="17" customFormat="1" ht="37.9" customHeight="1">
      <c r="B3405" s="18"/>
      <c r="C3405" s="129" t="s">
        <v>4235</v>
      </c>
      <c r="D3405" s="129" t="s">
        <v>265</v>
      </c>
      <c r="E3405" s="130" t="s">
        <v>4236</v>
      </c>
      <c r="F3405" s="131" t="s">
        <v>4237</v>
      </c>
      <c r="G3405" s="132" t="s">
        <v>439</v>
      </c>
      <c r="H3405" s="133">
        <v>4</v>
      </c>
      <c r="I3405" s="134"/>
      <c r="J3405" s="135">
        <f>ROUND(I3405*H3405,2)</f>
        <v>0</v>
      </c>
      <c r="K3405" s="131" t="s">
        <v>44</v>
      </c>
      <c r="L3405" s="18"/>
      <c r="M3405" s="136" t="s">
        <v>44</v>
      </c>
      <c r="N3405" s="137" t="s">
        <v>53</v>
      </c>
      <c r="P3405" s="138">
        <f>O3405*H3405</f>
        <v>0</v>
      </c>
      <c r="Q3405" s="138">
        <v>3.7999999999999999E-2</v>
      </c>
      <c r="R3405" s="138">
        <f>Q3405*H3405</f>
        <v>0.152</v>
      </c>
      <c r="S3405" s="138">
        <v>0</v>
      </c>
      <c r="T3405" s="139">
        <f>S3405*H3405</f>
        <v>0</v>
      </c>
      <c r="AR3405" s="140" t="s">
        <v>370</v>
      </c>
      <c r="AT3405" s="140" t="s">
        <v>265</v>
      </c>
      <c r="AU3405" s="140" t="s">
        <v>91</v>
      </c>
      <c r="AY3405" s="2" t="s">
        <v>263</v>
      </c>
      <c r="BE3405" s="141">
        <f>IF(N3405="základní",J3405,0)</f>
        <v>0</v>
      </c>
      <c r="BF3405" s="141">
        <f>IF(N3405="snížená",J3405,0)</f>
        <v>0</v>
      </c>
      <c r="BG3405" s="141">
        <f>IF(N3405="zákl. přenesená",J3405,0)</f>
        <v>0</v>
      </c>
      <c r="BH3405" s="141">
        <f>IF(N3405="sníž. přenesená",J3405,0)</f>
        <v>0</v>
      </c>
      <c r="BI3405" s="141">
        <f>IF(N3405="nulová",J3405,0)</f>
        <v>0</v>
      </c>
      <c r="BJ3405" s="2" t="s">
        <v>89</v>
      </c>
      <c r="BK3405" s="141">
        <f>ROUND(I3405*H3405,2)</f>
        <v>0</v>
      </c>
      <c r="BL3405" s="2" t="s">
        <v>370</v>
      </c>
      <c r="BM3405" s="140" t="s">
        <v>4238</v>
      </c>
    </row>
    <row r="3406" spans="2:65" s="17" customFormat="1" ht="19.5">
      <c r="B3406" s="18"/>
      <c r="D3406" s="142" t="s">
        <v>1027</v>
      </c>
      <c r="F3406" s="143" t="s">
        <v>4186</v>
      </c>
      <c r="I3406" s="144"/>
      <c r="L3406" s="18"/>
      <c r="M3406" s="145"/>
      <c r="T3406" s="39"/>
      <c r="AT3406" s="2" t="s">
        <v>1027</v>
      </c>
      <c r="AU3406" s="2" t="s">
        <v>91</v>
      </c>
    </row>
    <row r="3407" spans="2:65" s="146" customFormat="1" ht="11.25">
      <c r="B3407" s="147"/>
      <c r="D3407" s="142" t="s">
        <v>274</v>
      </c>
      <c r="E3407" s="148" t="s">
        <v>44</v>
      </c>
      <c r="F3407" s="149" t="s">
        <v>1029</v>
      </c>
      <c r="H3407" s="148" t="s">
        <v>44</v>
      </c>
      <c r="I3407" s="150"/>
      <c r="L3407" s="147"/>
      <c r="M3407" s="151"/>
      <c r="T3407" s="152"/>
      <c r="AT3407" s="148" t="s">
        <v>274</v>
      </c>
      <c r="AU3407" s="148" t="s">
        <v>91</v>
      </c>
      <c r="AV3407" s="146" t="s">
        <v>89</v>
      </c>
      <c r="AW3407" s="146" t="s">
        <v>42</v>
      </c>
      <c r="AX3407" s="146" t="s">
        <v>82</v>
      </c>
      <c r="AY3407" s="148" t="s">
        <v>263</v>
      </c>
    </row>
    <row r="3408" spans="2:65" s="153" customFormat="1" ht="11.25">
      <c r="B3408" s="154"/>
      <c r="D3408" s="142" t="s">
        <v>274</v>
      </c>
      <c r="E3408" s="155" t="s">
        <v>44</v>
      </c>
      <c r="F3408" s="156" t="s">
        <v>1031</v>
      </c>
      <c r="H3408" s="157">
        <v>4</v>
      </c>
      <c r="I3408" s="158"/>
      <c r="L3408" s="154"/>
      <c r="M3408" s="159"/>
      <c r="T3408" s="160"/>
      <c r="AT3408" s="155" t="s">
        <v>274</v>
      </c>
      <c r="AU3408" s="155" t="s">
        <v>91</v>
      </c>
      <c r="AV3408" s="153" t="s">
        <v>91</v>
      </c>
      <c r="AW3408" s="153" t="s">
        <v>42</v>
      </c>
      <c r="AX3408" s="153" t="s">
        <v>82</v>
      </c>
      <c r="AY3408" s="155" t="s">
        <v>263</v>
      </c>
    </row>
    <row r="3409" spans="2:65" s="169" customFormat="1" ht="11.25">
      <c r="B3409" s="170"/>
      <c r="D3409" s="142" t="s">
        <v>274</v>
      </c>
      <c r="E3409" s="171" t="s">
        <v>44</v>
      </c>
      <c r="F3409" s="172" t="s">
        <v>281</v>
      </c>
      <c r="H3409" s="173">
        <v>4</v>
      </c>
      <c r="I3409" s="174"/>
      <c r="L3409" s="170"/>
      <c r="M3409" s="175"/>
      <c r="T3409" s="176"/>
      <c r="AT3409" s="171" t="s">
        <v>274</v>
      </c>
      <c r="AU3409" s="171" t="s">
        <v>91</v>
      </c>
      <c r="AV3409" s="169" t="s">
        <v>270</v>
      </c>
      <c r="AW3409" s="169" t="s">
        <v>42</v>
      </c>
      <c r="AX3409" s="169" t="s">
        <v>89</v>
      </c>
      <c r="AY3409" s="171" t="s">
        <v>263</v>
      </c>
    </row>
    <row r="3410" spans="2:65" s="17" customFormat="1" ht="24.2" customHeight="1">
      <c r="B3410" s="18"/>
      <c r="C3410" s="129" t="s">
        <v>4239</v>
      </c>
      <c r="D3410" s="129" t="s">
        <v>265</v>
      </c>
      <c r="E3410" s="130" t="s">
        <v>4240</v>
      </c>
      <c r="F3410" s="131" t="s">
        <v>4241</v>
      </c>
      <c r="G3410" s="132" t="s">
        <v>439</v>
      </c>
      <c r="H3410" s="133">
        <v>1</v>
      </c>
      <c r="I3410" s="134"/>
      <c r="J3410" s="135">
        <f>ROUND(I3410*H3410,2)</f>
        <v>0</v>
      </c>
      <c r="K3410" s="131" t="s">
        <v>44</v>
      </c>
      <c r="L3410" s="18"/>
      <c r="M3410" s="136" t="s">
        <v>44</v>
      </c>
      <c r="N3410" s="137" t="s">
        <v>53</v>
      </c>
      <c r="P3410" s="138">
        <f>O3410*H3410</f>
        <v>0</v>
      </c>
      <c r="Q3410" s="138">
        <v>0.04</v>
      </c>
      <c r="R3410" s="138">
        <f>Q3410*H3410</f>
        <v>0.04</v>
      </c>
      <c r="S3410" s="138">
        <v>0</v>
      </c>
      <c r="T3410" s="139">
        <f>S3410*H3410</f>
        <v>0</v>
      </c>
      <c r="AR3410" s="140" t="s">
        <v>370</v>
      </c>
      <c r="AT3410" s="140" t="s">
        <v>265</v>
      </c>
      <c r="AU3410" s="140" t="s">
        <v>91</v>
      </c>
      <c r="AY3410" s="2" t="s">
        <v>263</v>
      </c>
      <c r="BE3410" s="141">
        <f>IF(N3410="základní",J3410,0)</f>
        <v>0</v>
      </c>
      <c r="BF3410" s="141">
        <f>IF(N3410="snížená",J3410,0)</f>
        <v>0</v>
      </c>
      <c r="BG3410" s="141">
        <f>IF(N3410="zákl. přenesená",J3410,0)</f>
        <v>0</v>
      </c>
      <c r="BH3410" s="141">
        <f>IF(N3410="sníž. přenesená",J3410,0)</f>
        <v>0</v>
      </c>
      <c r="BI3410" s="141">
        <f>IF(N3410="nulová",J3410,0)</f>
        <v>0</v>
      </c>
      <c r="BJ3410" s="2" t="s">
        <v>89</v>
      </c>
      <c r="BK3410" s="141">
        <f>ROUND(I3410*H3410,2)</f>
        <v>0</v>
      </c>
      <c r="BL3410" s="2" t="s">
        <v>370</v>
      </c>
      <c r="BM3410" s="140" t="s">
        <v>4242</v>
      </c>
    </row>
    <row r="3411" spans="2:65" s="17" customFormat="1" ht="19.5">
      <c r="B3411" s="18"/>
      <c r="D3411" s="142" t="s">
        <v>1027</v>
      </c>
      <c r="F3411" s="143" t="s">
        <v>4186</v>
      </c>
      <c r="I3411" s="144"/>
      <c r="L3411" s="18"/>
      <c r="M3411" s="145"/>
      <c r="T3411" s="39"/>
      <c r="AT3411" s="2" t="s">
        <v>1027</v>
      </c>
      <c r="AU3411" s="2" t="s">
        <v>91</v>
      </c>
    </row>
    <row r="3412" spans="2:65" s="146" customFormat="1" ht="11.25">
      <c r="B3412" s="147"/>
      <c r="D3412" s="142" t="s">
        <v>274</v>
      </c>
      <c r="E3412" s="148" t="s">
        <v>44</v>
      </c>
      <c r="F3412" s="149" t="s">
        <v>1029</v>
      </c>
      <c r="H3412" s="148" t="s">
        <v>44</v>
      </c>
      <c r="I3412" s="150"/>
      <c r="L3412" s="147"/>
      <c r="M3412" s="151"/>
      <c r="T3412" s="152"/>
      <c r="AT3412" s="148" t="s">
        <v>274</v>
      </c>
      <c r="AU3412" s="148" t="s">
        <v>91</v>
      </c>
      <c r="AV3412" s="146" t="s">
        <v>89</v>
      </c>
      <c r="AW3412" s="146" t="s">
        <v>42</v>
      </c>
      <c r="AX3412" s="146" t="s">
        <v>82</v>
      </c>
      <c r="AY3412" s="148" t="s">
        <v>263</v>
      </c>
    </row>
    <row r="3413" spans="2:65" s="153" customFormat="1" ht="11.25">
      <c r="B3413" s="154"/>
      <c r="D3413" s="142" t="s">
        <v>274</v>
      </c>
      <c r="E3413" s="155" t="s">
        <v>44</v>
      </c>
      <c r="F3413" s="156" t="s">
        <v>1032</v>
      </c>
      <c r="H3413" s="157">
        <v>1</v>
      </c>
      <c r="I3413" s="158"/>
      <c r="L3413" s="154"/>
      <c r="M3413" s="159"/>
      <c r="T3413" s="160"/>
      <c r="AT3413" s="155" t="s">
        <v>274</v>
      </c>
      <c r="AU3413" s="155" t="s">
        <v>91</v>
      </c>
      <c r="AV3413" s="153" t="s">
        <v>91</v>
      </c>
      <c r="AW3413" s="153" t="s">
        <v>42</v>
      </c>
      <c r="AX3413" s="153" t="s">
        <v>82</v>
      </c>
      <c r="AY3413" s="155" t="s">
        <v>263</v>
      </c>
    </row>
    <row r="3414" spans="2:65" s="169" customFormat="1" ht="11.25">
      <c r="B3414" s="170"/>
      <c r="D3414" s="142" t="s">
        <v>274</v>
      </c>
      <c r="E3414" s="171" t="s">
        <v>44</v>
      </c>
      <c r="F3414" s="172" t="s">
        <v>281</v>
      </c>
      <c r="H3414" s="173">
        <v>1</v>
      </c>
      <c r="I3414" s="174"/>
      <c r="L3414" s="170"/>
      <c r="M3414" s="175"/>
      <c r="T3414" s="176"/>
      <c r="AT3414" s="171" t="s">
        <v>274</v>
      </c>
      <c r="AU3414" s="171" t="s">
        <v>91</v>
      </c>
      <c r="AV3414" s="169" t="s">
        <v>270</v>
      </c>
      <c r="AW3414" s="169" t="s">
        <v>42</v>
      </c>
      <c r="AX3414" s="169" t="s">
        <v>89</v>
      </c>
      <c r="AY3414" s="171" t="s">
        <v>263</v>
      </c>
    </row>
    <row r="3415" spans="2:65" s="17" customFormat="1" ht="24.2" customHeight="1">
      <c r="B3415" s="18"/>
      <c r="C3415" s="129" t="s">
        <v>4243</v>
      </c>
      <c r="D3415" s="129" t="s">
        <v>265</v>
      </c>
      <c r="E3415" s="130" t="s">
        <v>4244</v>
      </c>
      <c r="F3415" s="131" t="s">
        <v>4245</v>
      </c>
      <c r="G3415" s="132" t="s">
        <v>439</v>
      </c>
      <c r="H3415" s="133">
        <v>7</v>
      </c>
      <c r="I3415" s="134"/>
      <c r="J3415" s="135">
        <f>ROUND(I3415*H3415,2)</f>
        <v>0</v>
      </c>
      <c r="K3415" s="131" t="s">
        <v>44</v>
      </c>
      <c r="L3415" s="18"/>
      <c r="M3415" s="136" t="s">
        <v>44</v>
      </c>
      <c r="N3415" s="137" t="s">
        <v>53</v>
      </c>
      <c r="P3415" s="138">
        <f>O3415*H3415</f>
        <v>0</v>
      </c>
      <c r="Q3415" s="138">
        <v>3.7999999999999999E-2</v>
      </c>
      <c r="R3415" s="138">
        <f>Q3415*H3415</f>
        <v>0.26600000000000001</v>
      </c>
      <c r="S3415" s="138">
        <v>0</v>
      </c>
      <c r="T3415" s="139">
        <f>S3415*H3415</f>
        <v>0</v>
      </c>
      <c r="AR3415" s="140" t="s">
        <v>370</v>
      </c>
      <c r="AT3415" s="140" t="s">
        <v>265</v>
      </c>
      <c r="AU3415" s="140" t="s">
        <v>91</v>
      </c>
      <c r="AY3415" s="2" t="s">
        <v>263</v>
      </c>
      <c r="BE3415" s="141">
        <f>IF(N3415="základní",J3415,0)</f>
        <v>0</v>
      </c>
      <c r="BF3415" s="141">
        <f>IF(N3415="snížená",J3415,0)</f>
        <v>0</v>
      </c>
      <c r="BG3415" s="141">
        <f>IF(N3415="zákl. přenesená",J3415,0)</f>
        <v>0</v>
      </c>
      <c r="BH3415" s="141">
        <f>IF(N3415="sníž. přenesená",J3415,0)</f>
        <v>0</v>
      </c>
      <c r="BI3415" s="141">
        <f>IF(N3415="nulová",J3415,0)</f>
        <v>0</v>
      </c>
      <c r="BJ3415" s="2" t="s">
        <v>89</v>
      </c>
      <c r="BK3415" s="141">
        <f>ROUND(I3415*H3415,2)</f>
        <v>0</v>
      </c>
      <c r="BL3415" s="2" t="s">
        <v>370</v>
      </c>
      <c r="BM3415" s="140" t="s">
        <v>4246</v>
      </c>
    </row>
    <row r="3416" spans="2:65" s="17" customFormat="1" ht="19.5">
      <c r="B3416" s="18"/>
      <c r="D3416" s="142" t="s">
        <v>1027</v>
      </c>
      <c r="F3416" s="143" t="s">
        <v>4186</v>
      </c>
      <c r="I3416" s="144"/>
      <c r="L3416" s="18"/>
      <c r="M3416" s="145"/>
      <c r="T3416" s="39"/>
      <c r="AT3416" s="2" t="s">
        <v>1027</v>
      </c>
      <c r="AU3416" s="2" t="s">
        <v>91</v>
      </c>
    </row>
    <row r="3417" spans="2:65" s="146" customFormat="1" ht="11.25">
      <c r="B3417" s="147"/>
      <c r="D3417" s="142" t="s">
        <v>274</v>
      </c>
      <c r="E3417" s="148" t="s">
        <v>44</v>
      </c>
      <c r="F3417" s="149" t="s">
        <v>1029</v>
      </c>
      <c r="H3417" s="148" t="s">
        <v>44</v>
      </c>
      <c r="I3417" s="150"/>
      <c r="L3417" s="147"/>
      <c r="M3417" s="151"/>
      <c r="T3417" s="152"/>
      <c r="AT3417" s="148" t="s">
        <v>274</v>
      </c>
      <c r="AU3417" s="148" t="s">
        <v>91</v>
      </c>
      <c r="AV3417" s="146" t="s">
        <v>89</v>
      </c>
      <c r="AW3417" s="146" t="s">
        <v>42</v>
      </c>
      <c r="AX3417" s="146" t="s">
        <v>82</v>
      </c>
      <c r="AY3417" s="148" t="s">
        <v>263</v>
      </c>
    </row>
    <row r="3418" spans="2:65" s="153" customFormat="1" ht="11.25">
      <c r="B3418" s="154"/>
      <c r="D3418" s="142" t="s">
        <v>274</v>
      </c>
      <c r="E3418" s="155" t="s">
        <v>44</v>
      </c>
      <c r="F3418" s="156" t="s">
        <v>1033</v>
      </c>
      <c r="H3418" s="157">
        <v>7</v>
      </c>
      <c r="I3418" s="158"/>
      <c r="L3418" s="154"/>
      <c r="M3418" s="159"/>
      <c r="T3418" s="160"/>
      <c r="AT3418" s="155" t="s">
        <v>274</v>
      </c>
      <c r="AU3418" s="155" t="s">
        <v>91</v>
      </c>
      <c r="AV3418" s="153" t="s">
        <v>91</v>
      </c>
      <c r="AW3418" s="153" t="s">
        <v>42</v>
      </c>
      <c r="AX3418" s="153" t="s">
        <v>82</v>
      </c>
      <c r="AY3418" s="155" t="s">
        <v>263</v>
      </c>
    </row>
    <row r="3419" spans="2:65" s="169" customFormat="1" ht="11.25">
      <c r="B3419" s="170"/>
      <c r="D3419" s="142" t="s">
        <v>274</v>
      </c>
      <c r="E3419" s="171" t="s">
        <v>44</v>
      </c>
      <c r="F3419" s="172" t="s">
        <v>281</v>
      </c>
      <c r="H3419" s="173">
        <v>7</v>
      </c>
      <c r="I3419" s="174"/>
      <c r="L3419" s="170"/>
      <c r="M3419" s="175"/>
      <c r="T3419" s="176"/>
      <c r="AT3419" s="171" t="s">
        <v>274</v>
      </c>
      <c r="AU3419" s="171" t="s">
        <v>91</v>
      </c>
      <c r="AV3419" s="169" t="s">
        <v>270</v>
      </c>
      <c r="AW3419" s="169" t="s">
        <v>42</v>
      </c>
      <c r="AX3419" s="169" t="s">
        <v>89</v>
      </c>
      <c r="AY3419" s="171" t="s">
        <v>263</v>
      </c>
    </row>
    <row r="3420" spans="2:65" s="17" customFormat="1" ht="49.15" customHeight="1">
      <c r="B3420" s="18"/>
      <c r="C3420" s="129" t="s">
        <v>4247</v>
      </c>
      <c r="D3420" s="129" t="s">
        <v>265</v>
      </c>
      <c r="E3420" s="130" t="s">
        <v>4248</v>
      </c>
      <c r="F3420" s="131" t="s">
        <v>4249</v>
      </c>
      <c r="G3420" s="132" t="s">
        <v>439</v>
      </c>
      <c r="H3420" s="133">
        <v>2</v>
      </c>
      <c r="I3420" s="134"/>
      <c r="J3420" s="135">
        <f>ROUND(I3420*H3420,2)</f>
        <v>0</v>
      </c>
      <c r="K3420" s="131" t="s">
        <v>44</v>
      </c>
      <c r="L3420" s="18"/>
      <c r="M3420" s="136" t="s">
        <v>44</v>
      </c>
      <c r="N3420" s="137" t="s">
        <v>53</v>
      </c>
      <c r="P3420" s="138">
        <f>O3420*H3420</f>
        <v>0</v>
      </c>
      <c r="Q3420" s="138">
        <v>0.05</v>
      </c>
      <c r="R3420" s="138">
        <f>Q3420*H3420</f>
        <v>0.1</v>
      </c>
      <c r="S3420" s="138">
        <v>0</v>
      </c>
      <c r="T3420" s="139">
        <f>S3420*H3420</f>
        <v>0</v>
      </c>
      <c r="AR3420" s="140" t="s">
        <v>370</v>
      </c>
      <c r="AT3420" s="140" t="s">
        <v>265</v>
      </c>
      <c r="AU3420" s="140" t="s">
        <v>91</v>
      </c>
      <c r="AY3420" s="2" t="s">
        <v>263</v>
      </c>
      <c r="BE3420" s="141">
        <f>IF(N3420="základní",J3420,0)</f>
        <v>0</v>
      </c>
      <c r="BF3420" s="141">
        <f>IF(N3420="snížená",J3420,0)</f>
        <v>0</v>
      </c>
      <c r="BG3420" s="141">
        <f>IF(N3420="zákl. přenesená",J3420,0)</f>
        <v>0</v>
      </c>
      <c r="BH3420" s="141">
        <f>IF(N3420="sníž. přenesená",J3420,0)</f>
        <v>0</v>
      </c>
      <c r="BI3420" s="141">
        <f>IF(N3420="nulová",J3420,0)</f>
        <v>0</v>
      </c>
      <c r="BJ3420" s="2" t="s">
        <v>89</v>
      </c>
      <c r="BK3420" s="141">
        <f>ROUND(I3420*H3420,2)</f>
        <v>0</v>
      </c>
      <c r="BL3420" s="2" t="s">
        <v>370</v>
      </c>
      <c r="BM3420" s="140" t="s">
        <v>4250</v>
      </c>
    </row>
    <row r="3421" spans="2:65" s="17" customFormat="1" ht="19.5">
      <c r="B3421" s="18"/>
      <c r="D3421" s="142" t="s">
        <v>1027</v>
      </c>
      <c r="F3421" s="143" t="s">
        <v>4186</v>
      </c>
      <c r="I3421" s="144"/>
      <c r="L3421" s="18"/>
      <c r="M3421" s="145"/>
      <c r="T3421" s="39"/>
      <c r="AT3421" s="2" t="s">
        <v>1027</v>
      </c>
      <c r="AU3421" s="2" t="s">
        <v>91</v>
      </c>
    </row>
    <row r="3422" spans="2:65" s="146" customFormat="1" ht="11.25">
      <c r="B3422" s="147"/>
      <c r="D3422" s="142" t="s">
        <v>274</v>
      </c>
      <c r="E3422" s="148" t="s">
        <v>44</v>
      </c>
      <c r="F3422" s="149" t="s">
        <v>1029</v>
      </c>
      <c r="H3422" s="148" t="s">
        <v>44</v>
      </c>
      <c r="I3422" s="150"/>
      <c r="L3422" s="147"/>
      <c r="M3422" s="151"/>
      <c r="T3422" s="152"/>
      <c r="AT3422" s="148" t="s">
        <v>274</v>
      </c>
      <c r="AU3422" s="148" t="s">
        <v>91</v>
      </c>
      <c r="AV3422" s="146" t="s">
        <v>89</v>
      </c>
      <c r="AW3422" s="146" t="s">
        <v>42</v>
      </c>
      <c r="AX3422" s="146" t="s">
        <v>82</v>
      </c>
      <c r="AY3422" s="148" t="s">
        <v>263</v>
      </c>
    </row>
    <row r="3423" spans="2:65" s="153" customFormat="1" ht="11.25">
      <c r="B3423" s="154"/>
      <c r="D3423" s="142" t="s">
        <v>274</v>
      </c>
      <c r="E3423" s="155" t="s">
        <v>44</v>
      </c>
      <c r="F3423" s="156" t="s">
        <v>3978</v>
      </c>
      <c r="H3423" s="157">
        <v>1</v>
      </c>
      <c r="I3423" s="158"/>
      <c r="L3423" s="154"/>
      <c r="M3423" s="159"/>
      <c r="T3423" s="160"/>
      <c r="AT3423" s="155" t="s">
        <v>274</v>
      </c>
      <c r="AU3423" s="155" t="s">
        <v>91</v>
      </c>
      <c r="AV3423" s="153" t="s">
        <v>91</v>
      </c>
      <c r="AW3423" s="153" t="s">
        <v>42</v>
      </c>
      <c r="AX3423" s="153" t="s">
        <v>82</v>
      </c>
      <c r="AY3423" s="155" t="s">
        <v>263</v>
      </c>
    </row>
    <row r="3424" spans="2:65" s="169" customFormat="1" ht="11.25">
      <c r="B3424" s="170"/>
      <c r="D3424" s="142" t="s">
        <v>274</v>
      </c>
      <c r="E3424" s="171" t="s">
        <v>44</v>
      </c>
      <c r="F3424" s="172" t="s">
        <v>281</v>
      </c>
      <c r="H3424" s="173">
        <v>1</v>
      </c>
      <c r="I3424" s="174"/>
      <c r="L3424" s="170"/>
      <c r="M3424" s="175"/>
      <c r="T3424" s="176"/>
      <c r="AT3424" s="171" t="s">
        <v>274</v>
      </c>
      <c r="AU3424" s="171" t="s">
        <v>91</v>
      </c>
      <c r="AV3424" s="169" t="s">
        <v>270</v>
      </c>
      <c r="AW3424" s="169" t="s">
        <v>42</v>
      </c>
      <c r="AX3424" s="169" t="s">
        <v>89</v>
      </c>
      <c r="AY3424" s="171" t="s">
        <v>263</v>
      </c>
    </row>
    <row r="3425" spans="2:65" s="17" customFormat="1" ht="37.9" customHeight="1">
      <c r="B3425" s="18"/>
      <c r="C3425" s="129" t="s">
        <v>4251</v>
      </c>
      <c r="D3425" s="129" t="s">
        <v>265</v>
      </c>
      <c r="E3425" s="130" t="s">
        <v>4252</v>
      </c>
      <c r="F3425" s="131" t="s">
        <v>4253</v>
      </c>
      <c r="G3425" s="132" t="s">
        <v>439</v>
      </c>
      <c r="H3425" s="133">
        <v>1</v>
      </c>
      <c r="I3425" s="134"/>
      <c r="J3425" s="135">
        <f>ROUND(I3425*H3425,2)</f>
        <v>0</v>
      </c>
      <c r="K3425" s="131" t="s">
        <v>44</v>
      </c>
      <c r="L3425" s="18"/>
      <c r="M3425" s="136" t="s">
        <v>44</v>
      </c>
      <c r="N3425" s="137" t="s">
        <v>53</v>
      </c>
      <c r="P3425" s="138">
        <f>O3425*H3425</f>
        <v>0</v>
      </c>
      <c r="Q3425" s="138">
        <v>0.05</v>
      </c>
      <c r="R3425" s="138">
        <f>Q3425*H3425</f>
        <v>0.05</v>
      </c>
      <c r="S3425" s="138">
        <v>0</v>
      </c>
      <c r="T3425" s="139">
        <f>S3425*H3425</f>
        <v>0</v>
      </c>
      <c r="AR3425" s="140" t="s">
        <v>370</v>
      </c>
      <c r="AT3425" s="140" t="s">
        <v>265</v>
      </c>
      <c r="AU3425" s="140" t="s">
        <v>91</v>
      </c>
      <c r="AY3425" s="2" t="s">
        <v>263</v>
      </c>
      <c r="BE3425" s="141">
        <f>IF(N3425="základní",J3425,0)</f>
        <v>0</v>
      </c>
      <c r="BF3425" s="141">
        <f>IF(N3425="snížená",J3425,0)</f>
        <v>0</v>
      </c>
      <c r="BG3425" s="141">
        <f>IF(N3425="zákl. přenesená",J3425,0)</f>
        <v>0</v>
      </c>
      <c r="BH3425" s="141">
        <f>IF(N3425="sníž. přenesená",J3425,0)</f>
        <v>0</v>
      </c>
      <c r="BI3425" s="141">
        <f>IF(N3425="nulová",J3425,0)</f>
        <v>0</v>
      </c>
      <c r="BJ3425" s="2" t="s">
        <v>89</v>
      </c>
      <c r="BK3425" s="141">
        <f>ROUND(I3425*H3425,2)</f>
        <v>0</v>
      </c>
      <c r="BL3425" s="2" t="s">
        <v>370</v>
      </c>
      <c r="BM3425" s="140" t="s">
        <v>4254</v>
      </c>
    </row>
    <row r="3426" spans="2:65" s="17" customFormat="1" ht="19.5">
      <c r="B3426" s="18"/>
      <c r="D3426" s="142" t="s">
        <v>1027</v>
      </c>
      <c r="F3426" s="143" t="s">
        <v>4186</v>
      </c>
      <c r="I3426" s="144"/>
      <c r="L3426" s="18"/>
      <c r="M3426" s="145"/>
      <c r="T3426" s="39"/>
      <c r="AT3426" s="2" t="s">
        <v>1027</v>
      </c>
      <c r="AU3426" s="2" t="s">
        <v>91</v>
      </c>
    </row>
    <row r="3427" spans="2:65" s="146" customFormat="1" ht="11.25">
      <c r="B3427" s="147"/>
      <c r="D3427" s="142" t="s">
        <v>274</v>
      </c>
      <c r="E3427" s="148" t="s">
        <v>44</v>
      </c>
      <c r="F3427" s="149" t="s">
        <v>1029</v>
      </c>
      <c r="H3427" s="148" t="s">
        <v>44</v>
      </c>
      <c r="I3427" s="150"/>
      <c r="L3427" s="147"/>
      <c r="M3427" s="151"/>
      <c r="T3427" s="152"/>
      <c r="AT3427" s="148" t="s">
        <v>274</v>
      </c>
      <c r="AU3427" s="148" t="s">
        <v>91</v>
      </c>
      <c r="AV3427" s="146" t="s">
        <v>89</v>
      </c>
      <c r="AW3427" s="146" t="s">
        <v>42</v>
      </c>
      <c r="AX3427" s="146" t="s">
        <v>82</v>
      </c>
      <c r="AY3427" s="148" t="s">
        <v>263</v>
      </c>
    </row>
    <row r="3428" spans="2:65" s="153" customFormat="1" ht="11.25">
      <c r="B3428" s="154"/>
      <c r="D3428" s="142" t="s">
        <v>274</v>
      </c>
      <c r="E3428" s="155" t="s">
        <v>44</v>
      </c>
      <c r="F3428" s="156" t="s">
        <v>1051</v>
      </c>
      <c r="H3428" s="157">
        <v>1</v>
      </c>
      <c r="I3428" s="158"/>
      <c r="L3428" s="154"/>
      <c r="M3428" s="159"/>
      <c r="T3428" s="160"/>
      <c r="AT3428" s="155" t="s">
        <v>274</v>
      </c>
      <c r="AU3428" s="155" t="s">
        <v>91</v>
      </c>
      <c r="AV3428" s="153" t="s">
        <v>91</v>
      </c>
      <c r="AW3428" s="153" t="s">
        <v>42</v>
      </c>
      <c r="AX3428" s="153" t="s">
        <v>82</v>
      </c>
      <c r="AY3428" s="155" t="s">
        <v>263</v>
      </c>
    </row>
    <row r="3429" spans="2:65" s="169" customFormat="1" ht="11.25">
      <c r="B3429" s="170"/>
      <c r="D3429" s="142" t="s">
        <v>274</v>
      </c>
      <c r="E3429" s="171" t="s">
        <v>44</v>
      </c>
      <c r="F3429" s="172" t="s">
        <v>281</v>
      </c>
      <c r="H3429" s="173">
        <v>1</v>
      </c>
      <c r="I3429" s="174"/>
      <c r="L3429" s="170"/>
      <c r="M3429" s="175"/>
      <c r="T3429" s="176"/>
      <c r="AT3429" s="171" t="s">
        <v>274</v>
      </c>
      <c r="AU3429" s="171" t="s">
        <v>91</v>
      </c>
      <c r="AV3429" s="169" t="s">
        <v>270</v>
      </c>
      <c r="AW3429" s="169" t="s">
        <v>42</v>
      </c>
      <c r="AX3429" s="169" t="s">
        <v>89</v>
      </c>
      <c r="AY3429" s="171" t="s">
        <v>263</v>
      </c>
    </row>
    <row r="3430" spans="2:65" s="17" customFormat="1" ht="37.9" customHeight="1">
      <c r="B3430" s="18"/>
      <c r="C3430" s="129" t="s">
        <v>4255</v>
      </c>
      <c r="D3430" s="129" t="s">
        <v>265</v>
      </c>
      <c r="E3430" s="130" t="s">
        <v>4256</v>
      </c>
      <c r="F3430" s="131" t="s">
        <v>4257</v>
      </c>
      <c r="G3430" s="132" t="s">
        <v>439</v>
      </c>
      <c r="H3430" s="133">
        <v>1</v>
      </c>
      <c r="I3430" s="134"/>
      <c r="J3430" s="135">
        <f>ROUND(I3430*H3430,2)</f>
        <v>0</v>
      </c>
      <c r="K3430" s="131" t="s">
        <v>44</v>
      </c>
      <c r="L3430" s="18"/>
      <c r="M3430" s="136" t="s">
        <v>44</v>
      </c>
      <c r="N3430" s="137" t="s">
        <v>53</v>
      </c>
      <c r="P3430" s="138">
        <f>O3430*H3430</f>
        <v>0</v>
      </c>
      <c r="Q3430" s="138">
        <v>0.04</v>
      </c>
      <c r="R3430" s="138">
        <f>Q3430*H3430</f>
        <v>0.04</v>
      </c>
      <c r="S3430" s="138">
        <v>0</v>
      </c>
      <c r="T3430" s="139">
        <f>S3430*H3430</f>
        <v>0</v>
      </c>
      <c r="AR3430" s="140" t="s">
        <v>370</v>
      </c>
      <c r="AT3430" s="140" t="s">
        <v>265</v>
      </c>
      <c r="AU3430" s="140" t="s">
        <v>91</v>
      </c>
      <c r="AY3430" s="2" t="s">
        <v>263</v>
      </c>
      <c r="BE3430" s="141">
        <f>IF(N3430="základní",J3430,0)</f>
        <v>0</v>
      </c>
      <c r="BF3430" s="141">
        <f>IF(N3430="snížená",J3430,0)</f>
        <v>0</v>
      </c>
      <c r="BG3430" s="141">
        <f>IF(N3430="zákl. přenesená",J3430,0)</f>
        <v>0</v>
      </c>
      <c r="BH3430" s="141">
        <f>IF(N3430="sníž. přenesená",J3430,0)</f>
        <v>0</v>
      </c>
      <c r="BI3430" s="141">
        <f>IF(N3430="nulová",J3430,0)</f>
        <v>0</v>
      </c>
      <c r="BJ3430" s="2" t="s">
        <v>89</v>
      </c>
      <c r="BK3430" s="141">
        <f>ROUND(I3430*H3430,2)</f>
        <v>0</v>
      </c>
      <c r="BL3430" s="2" t="s">
        <v>370</v>
      </c>
      <c r="BM3430" s="140" t="s">
        <v>4258</v>
      </c>
    </row>
    <row r="3431" spans="2:65" s="17" customFormat="1" ht="19.5">
      <c r="B3431" s="18"/>
      <c r="D3431" s="142" t="s">
        <v>1027</v>
      </c>
      <c r="F3431" s="143" t="s">
        <v>4186</v>
      </c>
      <c r="I3431" s="144"/>
      <c r="L3431" s="18"/>
      <c r="M3431" s="145"/>
      <c r="T3431" s="39"/>
      <c r="AT3431" s="2" t="s">
        <v>1027</v>
      </c>
      <c r="AU3431" s="2" t="s">
        <v>91</v>
      </c>
    </row>
    <row r="3432" spans="2:65" s="146" customFormat="1" ht="11.25">
      <c r="B3432" s="147"/>
      <c r="D3432" s="142" t="s">
        <v>274</v>
      </c>
      <c r="E3432" s="148" t="s">
        <v>44</v>
      </c>
      <c r="F3432" s="149" t="s">
        <v>1029</v>
      </c>
      <c r="H3432" s="148" t="s">
        <v>44</v>
      </c>
      <c r="I3432" s="150"/>
      <c r="L3432" s="147"/>
      <c r="M3432" s="151"/>
      <c r="T3432" s="152"/>
      <c r="AT3432" s="148" t="s">
        <v>274</v>
      </c>
      <c r="AU3432" s="148" t="s">
        <v>91</v>
      </c>
      <c r="AV3432" s="146" t="s">
        <v>89</v>
      </c>
      <c r="AW3432" s="146" t="s">
        <v>42</v>
      </c>
      <c r="AX3432" s="146" t="s">
        <v>82</v>
      </c>
      <c r="AY3432" s="148" t="s">
        <v>263</v>
      </c>
    </row>
    <row r="3433" spans="2:65" s="153" customFormat="1" ht="11.25">
      <c r="B3433" s="154"/>
      <c r="D3433" s="142" t="s">
        <v>274</v>
      </c>
      <c r="E3433" s="155" t="s">
        <v>44</v>
      </c>
      <c r="F3433" s="156" t="s">
        <v>3959</v>
      </c>
      <c r="H3433" s="157">
        <v>1</v>
      </c>
      <c r="I3433" s="158"/>
      <c r="L3433" s="154"/>
      <c r="M3433" s="159"/>
      <c r="T3433" s="160"/>
      <c r="AT3433" s="155" t="s">
        <v>274</v>
      </c>
      <c r="AU3433" s="155" t="s">
        <v>91</v>
      </c>
      <c r="AV3433" s="153" t="s">
        <v>91</v>
      </c>
      <c r="AW3433" s="153" t="s">
        <v>42</v>
      </c>
      <c r="AX3433" s="153" t="s">
        <v>82</v>
      </c>
      <c r="AY3433" s="155" t="s">
        <v>263</v>
      </c>
    </row>
    <row r="3434" spans="2:65" s="169" customFormat="1" ht="11.25">
      <c r="B3434" s="170"/>
      <c r="D3434" s="142" t="s">
        <v>274</v>
      </c>
      <c r="E3434" s="171" t="s">
        <v>44</v>
      </c>
      <c r="F3434" s="172" t="s">
        <v>281</v>
      </c>
      <c r="H3434" s="173">
        <v>1</v>
      </c>
      <c r="I3434" s="174"/>
      <c r="L3434" s="170"/>
      <c r="M3434" s="175"/>
      <c r="T3434" s="176"/>
      <c r="AT3434" s="171" t="s">
        <v>274</v>
      </c>
      <c r="AU3434" s="171" t="s">
        <v>91</v>
      </c>
      <c r="AV3434" s="169" t="s">
        <v>270</v>
      </c>
      <c r="AW3434" s="169" t="s">
        <v>42</v>
      </c>
      <c r="AX3434" s="169" t="s">
        <v>89</v>
      </c>
      <c r="AY3434" s="171" t="s">
        <v>263</v>
      </c>
    </row>
    <row r="3435" spans="2:65" s="17" customFormat="1" ht="37.9" customHeight="1">
      <c r="B3435" s="18"/>
      <c r="C3435" s="129" t="s">
        <v>4259</v>
      </c>
      <c r="D3435" s="129" t="s">
        <v>265</v>
      </c>
      <c r="E3435" s="130" t="s">
        <v>4260</v>
      </c>
      <c r="F3435" s="131" t="s">
        <v>4261</v>
      </c>
      <c r="G3435" s="132" t="s">
        <v>439</v>
      </c>
      <c r="H3435" s="133">
        <v>1</v>
      </c>
      <c r="I3435" s="134"/>
      <c r="J3435" s="135">
        <f>ROUND(I3435*H3435,2)</f>
        <v>0</v>
      </c>
      <c r="K3435" s="131" t="s">
        <v>44</v>
      </c>
      <c r="L3435" s="18"/>
      <c r="M3435" s="136" t="s">
        <v>44</v>
      </c>
      <c r="N3435" s="137" t="s">
        <v>53</v>
      </c>
      <c r="P3435" s="138">
        <f>O3435*H3435</f>
        <v>0</v>
      </c>
      <c r="Q3435" s="138">
        <v>0.04</v>
      </c>
      <c r="R3435" s="138">
        <f>Q3435*H3435</f>
        <v>0.04</v>
      </c>
      <c r="S3435" s="138">
        <v>0</v>
      </c>
      <c r="T3435" s="139">
        <f>S3435*H3435</f>
        <v>0</v>
      </c>
      <c r="AR3435" s="140" t="s">
        <v>370</v>
      </c>
      <c r="AT3435" s="140" t="s">
        <v>265</v>
      </c>
      <c r="AU3435" s="140" t="s">
        <v>91</v>
      </c>
      <c r="AY3435" s="2" t="s">
        <v>263</v>
      </c>
      <c r="BE3435" s="141">
        <f>IF(N3435="základní",J3435,0)</f>
        <v>0</v>
      </c>
      <c r="BF3435" s="141">
        <f>IF(N3435="snížená",J3435,0)</f>
        <v>0</v>
      </c>
      <c r="BG3435" s="141">
        <f>IF(N3435="zákl. přenesená",J3435,0)</f>
        <v>0</v>
      </c>
      <c r="BH3435" s="141">
        <f>IF(N3435="sníž. přenesená",J3435,0)</f>
        <v>0</v>
      </c>
      <c r="BI3435" s="141">
        <f>IF(N3435="nulová",J3435,0)</f>
        <v>0</v>
      </c>
      <c r="BJ3435" s="2" t="s">
        <v>89</v>
      </c>
      <c r="BK3435" s="141">
        <f>ROUND(I3435*H3435,2)</f>
        <v>0</v>
      </c>
      <c r="BL3435" s="2" t="s">
        <v>370</v>
      </c>
      <c r="BM3435" s="140" t="s">
        <v>4262</v>
      </c>
    </row>
    <row r="3436" spans="2:65" s="17" customFormat="1" ht="19.5">
      <c r="B3436" s="18"/>
      <c r="D3436" s="142" t="s">
        <v>1027</v>
      </c>
      <c r="F3436" s="143" t="s">
        <v>4186</v>
      </c>
      <c r="I3436" s="144"/>
      <c r="L3436" s="18"/>
      <c r="M3436" s="145"/>
      <c r="T3436" s="39"/>
      <c r="AT3436" s="2" t="s">
        <v>1027</v>
      </c>
      <c r="AU3436" s="2" t="s">
        <v>91</v>
      </c>
    </row>
    <row r="3437" spans="2:65" s="146" customFormat="1" ht="11.25">
      <c r="B3437" s="147"/>
      <c r="D3437" s="142" t="s">
        <v>274</v>
      </c>
      <c r="E3437" s="148" t="s">
        <v>44</v>
      </c>
      <c r="F3437" s="149" t="s">
        <v>1029</v>
      </c>
      <c r="H3437" s="148" t="s">
        <v>44</v>
      </c>
      <c r="I3437" s="150"/>
      <c r="L3437" s="147"/>
      <c r="M3437" s="151"/>
      <c r="T3437" s="152"/>
      <c r="AT3437" s="148" t="s">
        <v>274</v>
      </c>
      <c r="AU3437" s="148" t="s">
        <v>91</v>
      </c>
      <c r="AV3437" s="146" t="s">
        <v>89</v>
      </c>
      <c r="AW3437" s="146" t="s">
        <v>42</v>
      </c>
      <c r="AX3437" s="146" t="s">
        <v>82</v>
      </c>
      <c r="AY3437" s="148" t="s">
        <v>263</v>
      </c>
    </row>
    <row r="3438" spans="2:65" s="153" customFormat="1" ht="11.25">
      <c r="B3438" s="154"/>
      <c r="D3438" s="142" t="s">
        <v>274</v>
      </c>
      <c r="E3438" s="155" t="s">
        <v>44</v>
      </c>
      <c r="F3438" s="156" t="s">
        <v>1034</v>
      </c>
      <c r="H3438" s="157">
        <v>1</v>
      </c>
      <c r="I3438" s="158"/>
      <c r="L3438" s="154"/>
      <c r="M3438" s="159"/>
      <c r="T3438" s="160"/>
      <c r="AT3438" s="155" t="s">
        <v>274</v>
      </c>
      <c r="AU3438" s="155" t="s">
        <v>91</v>
      </c>
      <c r="AV3438" s="153" t="s">
        <v>91</v>
      </c>
      <c r="AW3438" s="153" t="s">
        <v>42</v>
      </c>
      <c r="AX3438" s="153" t="s">
        <v>82</v>
      </c>
      <c r="AY3438" s="155" t="s">
        <v>263</v>
      </c>
    </row>
    <row r="3439" spans="2:65" s="169" customFormat="1" ht="11.25">
      <c r="B3439" s="170"/>
      <c r="D3439" s="142" t="s">
        <v>274</v>
      </c>
      <c r="E3439" s="171" t="s">
        <v>44</v>
      </c>
      <c r="F3439" s="172" t="s">
        <v>281</v>
      </c>
      <c r="H3439" s="173">
        <v>1</v>
      </c>
      <c r="I3439" s="174"/>
      <c r="L3439" s="170"/>
      <c r="M3439" s="175"/>
      <c r="T3439" s="176"/>
      <c r="AT3439" s="171" t="s">
        <v>274</v>
      </c>
      <c r="AU3439" s="171" t="s">
        <v>91</v>
      </c>
      <c r="AV3439" s="169" t="s">
        <v>270</v>
      </c>
      <c r="AW3439" s="169" t="s">
        <v>42</v>
      </c>
      <c r="AX3439" s="169" t="s">
        <v>89</v>
      </c>
      <c r="AY3439" s="171" t="s">
        <v>263</v>
      </c>
    </row>
    <row r="3440" spans="2:65" s="17" customFormat="1" ht="37.9" customHeight="1">
      <c r="B3440" s="18"/>
      <c r="C3440" s="129" t="s">
        <v>4263</v>
      </c>
      <c r="D3440" s="129" t="s">
        <v>265</v>
      </c>
      <c r="E3440" s="130" t="s">
        <v>4264</v>
      </c>
      <c r="F3440" s="131" t="s">
        <v>4265</v>
      </c>
      <c r="G3440" s="132" t="s">
        <v>439</v>
      </c>
      <c r="H3440" s="133">
        <v>1</v>
      </c>
      <c r="I3440" s="134"/>
      <c r="J3440" s="135">
        <f>ROUND(I3440*H3440,2)</f>
        <v>0</v>
      </c>
      <c r="K3440" s="131" t="s">
        <v>44</v>
      </c>
      <c r="L3440" s="18"/>
      <c r="M3440" s="136" t="s">
        <v>44</v>
      </c>
      <c r="N3440" s="137" t="s">
        <v>53</v>
      </c>
      <c r="P3440" s="138">
        <f>O3440*H3440</f>
        <v>0</v>
      </c>
      <c r="Q3440" s="138">
        <v>3.5000000000000003E-2</v>
      </c>
      <c r="R3440" s="138">
        <f>Q3440*H3440</f>
        <v>3.5000000000000003E-2</v>
      </c>
      <c r="S3440" s="138">
        <v>0</v>
      </c>
      <c r="T3440" s="139">
        <f>S3440*H3440</f>
        <v>0</v>
      </c>
      <c r="AR3440" s="140" t="s">
        <v>370</v>
      </c>
      <c r="AT3440" s="140" t="s">
        <v>265</v>
      </c>
      <c r="AU3440" s="140" t="s">
        <v>91</v>
      </c>
      <c r="AY3440" s="2" t="s">
        <v>263</v>
      </c>
      <c r="BE3440" s="141">
        <f>IF(N3440="základní",J3440,0)</f>
        <v>0</v>
      </c>
      <c r="BF3440" s="141">
        <f>IF(N3440="snížená",J3440,0)</f>
        <v>0</v>
      </c>
      <c r="BG3440" s="141">
        <f>IF(N3440="zákl. přenesená",J3440,0)</f>
        <v>0</v>
      </c>
      <c r="BH3440" s="141">
        <f>IF(N3440="sníž. přenesená",J3440,0)</f>
        <v>0</v>
      </c>
      <c r="BI3440" s="141">
        <f>IF(N3440="nulová",J3440,0)</f>
        <v>0</v>
      </c>
      <c r="BJ3440" s="2" t="s">
        <v>89</v>
      </c>
      <c r="BK3440" s="141">
        <f>ROUND(I3440*H3440,2)</f>
        <v>0</v>
      </c>
      <c r="BL3440" s="2" t="s">
        <v>370</v>
      </c>
      <c r="BM3440" s="140" t="s">
        <v>4266</v>
      </c>
    </row>
    <row r="3441" spans="2:65" s="17" customFormat="1" ht="19.5">
      <c r="B3441" s="18"/>
      <c r="D3441" s="142" t="s">
        <v>1027</v>
      </c>
      <c r="F3441" s="143" t="s">
        <v>4186</v>
      </c>
      <c r="I3441" s="144"/>
      <c r="L3441" s="18"/>
      <c r="M3441" s="145"/>
      <c r="T3441" s="39"/>
      <c r="AT3441" s="2" t="s">
        <v>1027</v>
      </c>
      <c r="AU3441" s="2" t="s">
        <v>91</v>
      </c>
    </row>
    <row r="3442" spans="2:65" s="146" customFormat="1" ht="11.25">
      <c r="B3442" s="147"/>
      <c r="D3442" s="142" t="s">
        <v>274</v>
      </c>
      <c r="E3442" s="148" t="s">
        <v>44</v>
      </c>
      <c r="F3442" s="149" t="s">
        <v>1029</v>
      </c>
      <c r="H3442" s="148" t="s">
        <v>44</v>
      </c>
      <c r="I3442" s="150"/>
      <c r="L3442" s="147"/>
      <c r="M3442" s="151"/>
      <c r="T3442" s="152"/>
      <c r="AT3442" s="148" t="s">
        <v>274</v>
      </c>
      <c r="AU3442" s="148" t="s">
        <v>91</v>
      </c>
      <c r="AV3442" s="146" t="s">
        <v>89</v>
      </c>
      <c r="AW3442" s="146" t="s">
        <v>42</v>
      </c>
      <c r="AX3442" s="146" t="s">
        <v>82</v>
      </c>
      <c r="AY3442" s="148" t="s">
        <v>263</v>
      </c>
    </row>
    <row r="3443" spans="2:65" s="153" customFormat="1" ht="11.25">
      <c r="B3443" s="154"/>
      <c r="D3443" s="142" t="s">
        <v>274</v>
      </c>
      <c r="E3443" s="155" t="s">
        <v>44</v>
      </c>
      <c r="F3443" s="156" t="s">
        <v>1035</v>
      </c>
      <c r="H3443" s="157">
        <v>1</v>
      </c>
      <c r="I3443" s="158"/>
      <c r="L3443" s="154"/>
      <c r="M3443" s="159"/>
      <c r="T3443" s="160"/>
      <c r="AT3443" s="155" t="s">
        <v>274</v>
      </c>
      <c r="AU3443" s="155" t="s">
        <v>91</v>
      </c>
      <c r="AV3443" s="153" t="s">
        <v>91</v>
      </c>
      <c r="AW3443" s="153" t="s">
        <v>42</v>
      </c>
      <c r="AX3443" s="153" t="s">
        <v>82</v>
      </c>
      <c r="AY3443" s="155" t="s">
        <v>263</v>
      </c>
    </row>
    <row r="3444" spans="2:65" s="169" customFormat="1" ht="11.25">
      <c r="B3444" s="170"/>
      <c r="D3444" s="142" t="s">
        <v>274</v>
      </c>
      <c r="E3444" s="171" t="s">
        <v>44</v>
      </c>
      <c r="F3444" s="172" t="s">
        <v>281</v>
      </c>
      <c r="H3444" s="173">
        <v>1</v>
      </c>
      <c r="I3444" s="174"/>
      <c r="L3444" s="170"/>
      <c r="M3444" s="175"/>
      <c r="T3444" s="176"/>
      <c r="AT3444" s="171" t="s">
        <v>274</v>
      </c>
      <c r="AU3444" s="171" t="s">
        <v>91</v>
      </c>
      <c r="AV3444" s="169" t="s">
        <v>270</v>
      </c>
      <c r="AW3444" s="169" t="s">
        <v>42</v>
      </c>
      <c r="AX3444" s="169" t="s">
        <v>89</v>
      </c>
      <c r="AY3444" s="171" t="s">
        <v>263</v>
      </c>
    </row>
    <row r="3445" spans="2:65" s="17" customFormat="1" ht="37.9" customHeight="1">
      <c r="B3445" s="18"/>
      <c r="C3445" s="129" t="s">
        <v>4267</v>
      </c>
      <c r="D3445" s="129" t="s">
        <v>265</v>
      </c>
      <c r="E3445" s="130" t="s">
        <v>4268</v>
      </c>
      <c r="F3445" s="131" t="s">
        <v>11805</v>
      </c>
      <c r="G3445" s="132" t="s">
        <v>439</v>
      </c>
      <c r="H3445" s="133">
        <v>2</v>
      </c>
      <c r="I3445" s="134"/>
      <c r="J3445" s="135">
        <f>ROUND(I3445*H3445,2)</f>
        <v>0</v>
      </c>
      <c r="K3445" s="131" t="s">
        <v>44</v>
      </c>
      <c r="L3445" s="18"/>
      <c r="M3445" s="136" t="s">
        <v>44</v>
      </c>
      <c r="N3445" s="137" t="s">
        <v>53</v>
      </c>
      <c r="P3445" s="138">
        <f>O3445*H3445</f>
        <v>0</v>
      </c>
      <c r="Q3445" s="138">
        <v>3.5000000000000003E-2</v>
      </c>
      <c r="R3445" s="138">
        <f>Q3445*H3445</f>
        <v>7.0000000000000007E-2</v>
      </c>
      <c r="S3445" s="138">
        <v>0</v>
      </c>
      <c r="T3445" s="139">
        <f>S3445*H3445</f>
        <v>0</v>
      </c>
      <c r="AR3445" s="140" t="s">
        <v>370</v>
      </c>
      <c r="AT3445" s="140" t="s">
        <v>265</v>
      </c>
      <c r="AU3445" s="140" t="s">
        <v>91</v>
      </c>
      <c r="AY3445" s="2" t="s">
        <v>263</v>
      </c>
      <c r="BE3445" s="141">
        <f>IF(N3445="základní",J3445,0)</f>
        <v>0</v>
      </c>
      <c r="BF3445" s="141">
        <f>IF(N3445="snížená",J3445,0)</f>
        <v>0</v>
      </c>
      <c r="BG3445" s="141">
        <f>IF(N3445="zákl. přenesená",J3445,0)</f>
        <v>0</v>
      </c>
      <c r="BH3445" s="141">
        <f>IF(N3445="sníž. přenesená",J3445,0)</f>
        <v>0</v>
      </c>
      <c r="BI3445" s="141">
        <f>IF(N3445="nulová",J3445,0)</f>
        <v>0</v>
      </c>
      <c r="BJ3445" s="2" t="s">
        <v>89</v>
      </c>
      <c r="BK3445" s="141">
        <f>ROUND(I3445*H3445,2)</f>
        <v>0</v>
      </c>
      <c r="BL3445" s="2" t="s">
        <v>370</v>
      </c>
      <c r="BM3445" s="140" t="s">
        <v>4269</v>
      </c>
    </row>
    <row r="3446" spans="2:65" s="17" customFormat="1" ht="19.5">
      <c r="B3446" s="18"/>
      <c r="D3446" s="142" t="s">
        <v>1027</v>
      </c>
      <c r="F3446" s="143" t="s">
        <v>4186</v>
      </c>
      <c r="I3446" s="144"/>
      <c r="L3446" s="18"/>
      <c r="M3446" s="145"/>
      <c r="T3446" s="39"/>
      <c r="AT3446" s="2" t="s">
        <v>1027</v>
      </c>
      <c r="AU3446" s="2" t="s">
        <v>91</v>
      </c>
    </row>
    <row r="3447" spans="2:65" s="146" customFormat="1" ht="11.25">
      <c r="B3447" s="147"/>
      <c r="D3447" s="142" t="s">
        <v>274</v>
      </c>
      <c r="E3447" s="148" t="s">
        <v>44</v>
      </c>
      <c r="F3447" s="149" t="s">
        <v>1029</v>
      </c>
      <c r="H3447" s="148" t="s">
        <v>44</v>
      </c>
      <c r="I3447" s="150"/>
      <c r="L3447" s="147"/>
      <c r="M3447" s="151"/>
      <c r="T3447" s="152"/>
      <c r="AT3447" s="148" t="s">
        <v>274</v>
      </c>
      <c r="AU3447" s="148" t="s">
        <v>91</v>
      </c>
      <c r="AV3447" s="146" t="s">
        <v>89</v>
      </c>
      <c r="AW3447" s="146" t="s">
        <v>42</v>
      </c>
      <c r="AX3447" s="146" t="s">
        <v>82</v>
      </c>
      <c r="AY3447" s="148" t="s">
        <v>263</v>
      </c>
    </row>
    <row r="3448" spans="2:65" s="153" customFormat="1" ht="11.25">
      <c r="B3448" s="154"/>
      <c r="D3448" s="142" t="s">
        <v>274</v>
      </c>
      <c r="E3448" s="155" t="s">
        <v>44</v>
      </c>
      <c r="F3448" s="156" t="s">
        <v>1036</v>
      </c>
      <c r="H3448" s="157">
        <v>2</v>
      </c>
      <c r="I3448" s="158"/>
      <c r="L3448" s="154"/>
      <c r="M3448" s="159"/>
      <c r="T3448" s="160"/>
      <c r="AT3448" s="155" t="s">
        <v>274</v>
      </c>
      <c r="AU3448" s="155" t="s">
        <v>91</v>
      </c>
      <c r="AV3448" s="153" t="s">
        <v>91</v>
      </c>
      <c r="AW3448" s="153" t="s">
        <v>42</v>
      </c>
      <c r="AX3448" s="153" t="s">
        <v>82</v>
      </c>
      <c r="AY3448" s="155" t="s">
        <v>263</v>
      </c>
    </row>
    <row r="3449" spans="2:65" s="169" customFormat="1" ht="11.25">
      <c r="B3449" s="170"/>
      <c r="D3449" s="142" t="s">
        <v>274</v>
      </c>
      <c r="E3449" s="171" t="s">
        <v>44</v>
      </c>
      <c r="F3449" s="172" t="s">
        <v>281</v>
      </c>
      <c r="H3449" s="173">
        <v>2</v>
      </c>
      <c r="I3449" s="174"/>
      <c r="L3449" s="170"/>
      <c r="M3449" s="175"/>
      <c r="T3449" s="176"/>
      <c r="AT3449" s="171" t="s">
        <v>274</v>
      </c>
      <c r="AU3449" s="171" t="s">
        <v>91</v>
      </c>
      <c r="AV3449" s="169" t="s">
        <v>270</v>
      </c>
      <c r="AW3449" s="169" t="s">
        <v>42</v>
      </c>
      <c r="AX3449" s="169" t="s">
        <v>89</v>
      </c>
      <c r="AY3449" s="171" t="s">
        <v>263</v>
      </c>
    </row>
    <row r="3450" spans="2:65" s="17" customFormat="1" ht="49.15" customHeight="1">
      <c r="B3450" s="18"/>
      <c r="C3450" s="129" t="s">
        <v>4270</v>
      </c>
      <c r="D3450" s="129" t="s">
        <v>265</v>
      </c>
      <c r="E3450" s="130" t="s">
        <v>4271</v>
      </c>
      <c r="F3450" s="131" t="s">
        <v>4272</v>
      </c>
      <c r="G3450" s="132" t="s">
        <v>439</v>
      </c>
      <c r="H3450" s="133">
        <v>9</v>
      </c>
      <c r="I3450" s="134"/>
      <c r="J3450" s="135">
        <f>ROUND(I3450*H3450,2)</f>
        <v>0</v>
      </c>
      <c r="K3450" s="131" t="s">
        <v>44</v>
      </c>
      <c r="L3450" s="18"/>
      <c r="M3450" s="136" t="s">
        <v>44</v>
      </c>
      <c r="N3450" s="137" t="s">
        <v>53</v>
      </c>
      <c r="P3450" s="138">
        <f>O3450*H3450</f>
        <v>0</v>
      </c>
      <c r="Q3450" s="138">
        <v>0.08</v>
      </c>
      <c r="R3450" s="138">
        <f>Q3450*H3450</f>
        <v>0.72</v>
      </c>
      <c r="S3450" s="138">
        <v>0</v>
      </c>
      <c r="T3450" s="139">
        <f>S3450*H3450</f>
        <v>0</v>
      </c>
      <c r="AR3450" s="140" t="s">
        <v>370</v>
      </c>
      <c r="AT3450" s="140" t="s">
        <v>265</v>
      </c>
      <c r="AU3450" s="140" t="s">
        <v>91</v>
      </c>
      <c r="AY3450" s="2" t="s">
        <v>263</v>
      </c>
      <c r="BE3450" s="141">
        <f>IF(N3450="základní",J3450,0)</f>
        <v>0</v>
      </c>
      <c r="BF3450" s="141">
        <f>IF(N3450="snížená",J3450,0)</f>
        <v>0</v>
      </c>
      <c r="BG3450" s="141">
        <f>IF(N3450="zákl. přenesená",J3450,0)</f>
        <v>0</v>
      </c>
      <c r="BH3450" s="141">
        <f>IF(N3450="sníž. přenesená",J3450,0)</f>
        <v>0</v>
      </c>
      <c r="BI3450" s="141">
        <f>IF(N3450="nulová",J3450,0)</f>
        <v>0</v>
      </c>
      <c r="BJ3450" s="2" t="s">
        <v>89</v>
      </c>
      <c r="BK3450" s="141">
        <f>ROUND(I3450*H3450,2)</f>
        <v>0</v>
      </c>
      <c r="BL3450" s="2" t="s">
        <v>370</v>
      </c>
      <c r="BM3450" s="140" t="s">
        <v>4273</v>
      </c>
    </row>
    <row r="3451" spans="2:65" s="17" customFormat="1" ht="19.5">
      <c r="B3451" s="18"/>
      <c r="D3451" s="142" t="s">
        <v>1027</v>
      </c>
      <c r="F3451" s="143" t="s">
        <v>4186</v>
      </c>
      <c r="I3451" s="144"/>
      <c r="L3451" s="18"/>
      <c r="M3451" s="145"/>
      <c r="T3451" s="39"/>
      <c r="AT3451" s="2" t="s">
        <v>1027</v>
      </c>
      <c r="AU3451" s="2" t="s">
        <v>91</v>
      </c>
    </row>
    <row r="3452" spans="2:65" s="146" customFormat="1" ht="11.25">
      <c r="B3452" s="147"/>
      <c r="D3452" s="142" t="s">
        <v>274</v>
      </c>
      <c r="E3452" s="148" t="s">
        <v>44</v>
      </c>
      <c r="F3452" s="149" t="s">
        <v>1029</v>
      </c>
      <c r="H3452" s="148" t="s">
        <v>44</v>
      </c>
      <c r="I3452" s="150"/>
      <c r="L3452" s="147"/>
      <c r="M3452" s="151"/>
      <c r="T3452" s="152"/>
      <c r="AT3452" s="148" t="s">
        <v>274</v>
      </c>
      <c r="AU3452" s="148" t="s">
        <v>91</v>
      </c>
      <c r="AV3452" s="146" t="s">
        <v>89</v>
      </c>
      <c r="AW3452" s="146" t="s">
        <v>42</v>
      </c>
      <c r="AX3452" s="146" t="s">
        <v>82</v>
      </c>
      <c r="AY3452" s="148" t="s">
        <v>263</v>
      </c>
    </row>
    <row r="3453" spans="2:65" s="153" customFormat="1" ht="11.25">
      <c r="B3453" s="154"/>
      <c r="D3453" s="142" t="s">
        <v>274</v>
      </c>
      <c r="E3453" s="155" t="s">
        <v>44</v>
      </c>
      <c r="F3453" s="156" t="s">
        <v>4274</v>
      </c>
      <c r="H3453" s="157">
        <v>9</v>
      </c>
      <c r="I3453" s="158"/>
      <c r="L3453" s="154"/>
      <c r="M3453" s="159"/>
      <c r="T3453" s="160"/>
      <c r="AT3453" s="155" t="s">
        <v>274</v>
      </c>
      <c r="AU3453" s="155" t="s">
        <v>91</v>
      </c>
      <c r="AV3453" s="153" t="s">
        <v>91</v>
      </c>
      <c r="AW3453" s="153" t="s">
        <v>42</v>
      </c>
      <c r="AX3453" s="153" t="s">
        <v>82</v>
      </c>
      <c r="AY3453" s="155" t="s">
        <v>263</v>
      </c>
    </row>
    <row r="3454" spans="2:65" s="169" customFormat="1" ht="11.25">
      <c r="B3454" s="170"/>
      <c r="D3454" s="142" t="s">
        <v>274</v>
      </c>
      <c r="E3454" s="171" t="s">
        <v>44</v>
      </c>
      <c r="F3454" s="172" t="s">
        <v>281</v>
      </c>
      <c r="H3454" s="173">
        <v>9</v>
      </c>
      <c r="I3454" s="174"/>
      <c r="L3454" s="170"/>
      <c r="M3454" s="175"/>
      <c r="T3454" s="176"/>
      <c r="AT3454" s="171" t="s">
        <v>274</v>
      </c>
      <c r="AU3454" s="171" t="s">
        <v>91</v>
      </c>
      <c r="AV3454" s="169" t="s">
        <v>270</v>
      </c>
      <c r="AW3454" s="169" t="s">
        <v>42</v>
      </c>
      <c r="AX3454" s="169" t="s">
        <v>89</v>
      </c>
      <c r="AY3454" s="171" t="s">
        <v>263</v>
      </c>
    </row>
    <row r="3455" spans="2:65" s="17" customFormat="1" ht="37.9" customHeight="1">
      <c r="B3455" s="18"/>
      <c r="C3455" s="129" t="s">
        <v>4275</v>
      </c>
      <c r="D3455" s="129" t="s">
        <v>265</v>
      </c>
      <c r="E3455" s="130" t="s">
        <v>4276</v>
      </c>
      <c r="F3455" s="131" t="s">
        <v>4277</v>
      </c>
      <c r="G3455" s="132" t="s">
        <v>439</v>
      </c>
      <c r="H3455" s="133">
        <v>1</v>
      </c>
      <c r="I3455" s="134"/>
      <c r="J3455" s="135">
        <f>ROUND(I3455*H3455,2)</f>
        <v>0</v>
      </c>
      <c r="K3455" s="131" t="s">
        <v>44</v>
      </c>
      <c r="L3455" s="18"/>
      <c r="M3455" s="136" t="s">
        <v>44</v>
      </c>
      <c r="N3455" s="137" t="s">
        <v>53</v>
      </c>
      <c r="P3455" s="138">
        <f>O3455*H3455</f>
        <v>0</v>
      </c>
      <c r="Q3455" s="138">
        <v>0.1</v>
      </c>
      <c r="R3455" s="138">
        <f>Q3455*H3455</f>
        <v>0.1</v>
      </c>
      <c r="S3455" s="138">
        <v>0</v>
      </c>
      <c r="T3455" s="139">
        <f>S3455*H3455</f>
        <v>0</v>
      </c>
      <c r="AR3455" s="140" t="s">
        <v>370</v>
      </c>
      <c r="AT3455" s="140" t="s">
        <v>265</v>
      </c>
      <c r="AU3455" s="140" t="s">
        <v>91</v>
      </c>
      <c r="AY3455" s="2" t="s">
        <v>263</v>
      </c>
      <c r="BE3455" s="141">
        <f>IF(N3455="základní",J3455,0)</f>
        <v>0</v>
      </c>
      <c r="BF3455" s="141">
        <f>IF(N3455="snížená",J3455,0)</f>
        <v>0</v>
      </c>
      <c r="BG3455" s="141">
        <f>IF(N3455="zákl. přenesená",J3455,0)</f>
        <v>0</v>
      </c>
      <c r="BH3455" s="141">
        <f>IF(N3455="sníž. přenesená",J3455,0)</f>
        <v>0</v>
      </c>
      <c r="BI3455" s="141">
        <f>IF(N3455="nulová",J3455,0)</f>
        <v>0</v>
      </c>
      <c r="BJ3455" s="2" t="s">
        <v>89</v>
      </c>
      <c r="BK3455" s="141">
        <f>ROUND(I3455*H3455,2)</f>
        <v>0</v>
      </c>
      <c r="BL3455" s="2" t="s">
        <v>370</v>
      </c>
      <c r="BM3455" s="140" t="s">
        <v>4278</v>
      </c>
    </row>
    <row r="3456" spans="2:65" s="17" customFormat="1" ht="19.5">
      <c r="B3456" s="18"/>
      <c r="D3456" s="142" t="s">
        <v>1027</v>
      </c>
      <c r="F3456" s="143" t="s">
        <v>4186</v>
      </c>
      <c r="I3456" s="144"/>
      <c r="L3456" s="18"/>
      <c r="M3456" s="145"/>
      <c r="T3456" s="39"/>
      <c r="AT3456" s="2" t="s">
        <v>1027</v>
      </c>
      <c r="AU3456" s="2" t="s">
        <v>91</v>
      </c>
    </row>
    <row r="3457" spans="2:65" s="146" customFormat="1" ht="11.25">
      <c r="B3457" s="147"/>
      <c r="D3457" s="142" t="s">
        <v>274</v>
      </c>
      <c r="E3457" s="148" t="s">
        <v>44</v>
      </c>
      <c r="F3457" s="149" t="s">
        <v>1029</v>
      </c>
      <c r="H3457" s="148" t="s">
        <v>44</v>
      </c>
      <c r="I3457" s="150"/>
      <c r="L3457" s="147"/>
      <c r="M3457" s="151"/>
      <c r="T3457" s="152"/>
      <c r="AT3457" s="148" t="s">
        <v>274</v>
      </c>
      <c r="AU3457" s="148" t="s">
        <v>91</v>
      </c>
      <c r="AV3457" s="146" t="s">
        <v>89</v>
      </c>
      <c r="AW3457" s="146" t="s">
        <v>42</v>
      </c>
      <c r="AX3457" s="146" t="s">
        <v>82</v>
      </c>
      <c r="AY3457" s="148" t="s">
        <v>263</v>
      </c>
    </row>
    <row r="3458" spans="2:65" s="153" customFormat="1" ht="11.25">
      <c r="B3458" s="154"/>
      <c r="D3458" s="142" t="s">
        <v>274</v>
      </c>
      <c r="E3458" s="155" t="s">
        <v>44</v>
      </c>
      <c r="F3458" s="156" t="s">
        <v>3979</v>
      </c>
      <c r="H3458" s="157">
        <v>1</v>
      </c>
      <c r="I3458" s="158"/>
      <c r="L3458" s="154"/>
      <c r="M3458" s="159"/>
      <c r="T3458" s="160"/>
      <c r="AT3458" s="155" t="s">
        <v>274</v>
      </c>
      <c r="AU3458" s="155" t="s">
        <v>91</v>
      </c>
      <c r="AV3458" s="153" t="s">
        <v>91</v>
      </c>
      <c r="AW3458" s="153" t="s">
        <v>42</v>
      </c>
      <c r="AX3458" s="153" t="s">
        <v>82</v>
      </c>
      <c r="AY3458" s="155" t="s">
        <v>263</v>
      </c>
    </row>
    <row r="3459" spans="2:65" s="169" customFormat="1" ht="11.25">
      <c r="B3459" s="170"/>
      <c r="D3459" s="142" t="s">
        <v>274</v>
      </c>
      <c r="E3459" s="171" t="s">
        <v>44</v>
      </c>
      <c r="F3459" s="172" t="s">
        <v>281</v>
      </c>
      <c r="H3459" s="173">
        <v>1</v>
      </c>
      <c r="I3459" s="174"/>
      <c r="L3459" s="170"/>
      <c r="M3459" s="175"/>
      <c r="T3459" s="176"/>
      <c r="AT3459" s="171" t="s">
        <v>274</v>
      </c>
      <c r="AU3459" s="171" t="s">
        <v>91</v>
      </c>
      <c r="AV3459" s="169" t="s">
        <v>270</v>
      </c>
      <c r="AW3459" s="169" t="s">
        <v>42</v>
      </c>
      <c r="AX3459" s="169" t="s">
        <v>89</v>
      </c>
      <c r="AY3459" s="171" t="s">
        <v>263</v>
      </c>
    </row>
    <row r="3460" spans="2:65" s="17" customFormat="1" ht="37.9" customHeight="1">
      <c r="B3460" s="18"/>
      <c r="C3460" s="129" t="s">
        <v>4279</v>
      </c>
      <c r="D3460" s="129" t="s">
        <v>265</v>
      </c>
      <c r="E3460" s="130" t="s">
        <v>4280</v>
      </c>
      <c r="F3460" s="131" t="s">
        <v>4281</v>
      </c>
      <c r="G3460" s="132" t="s">
        <v>439</v>
      </c>
      <c r="H3460" s="133">
        <v>1</v>
      </c>
      <c r="I3460" s="134"/>
      <c r="J3460" s="135">
        <f>ROUND(I3460*H3460,2)</f>
        <v>0</v>
      </c>
      <c r="K3460" s="131" t="s">
        <v>44</v>
      </c>
      <c r="L3460" s="18"/>
      <c r="M3460" s="136" t="s">
        <v>44</v>
      </c>
      <c r="N3460" s="137" t="s">
        <v>53</v>
      </c>
      <c r="P3460" s="138">
        <f>O3460*H3460</f>
        <v>0</v>
      </c>
      <c r="Q3460" s="138">
        <v>0.1</v>
      </c>
      <c r="R3460" s="138">
        <f>Q3460*H3460</f>
        <v>0.1</v>
      </c>
      <c r="S3460" s="138">
        <v>0</v>
      </c>
      <c r="T3460" s="139">
        <f>S3460*H3460</f>
        <v>0</v>
      </c>
      <c r="AR3460" s="140" t="s">
        <v>370</v>
      </c>
      <c r="AT3460" s="140" t="s">
        <v>265</v>
      </c>
      <c r="AU3460" s="140" t="s">
        <v>91</v>
      </c>
      <c r="AY3460" s="2" t="s">
        <v>263</v>
      </c>
      <c r="BE3460" s="141">
        <f>IF(N3460="základní",J3460,0)</f>
        <v>0</v>
      </c>
      <c r="BF3460" s="141">
        <f>IF(N3460="snížená",J3460,0)</f>
        <v>0</v>
      </c>
      <c r="BG3460" s="141">
        <f>IF(N3460="zákl. přenesená",J3460,0)</f>
        <v>0</v>
      </c>
      <c r="BH3460" s="141">
        <f>IF(N3460="sníž. přenesená",J3460,0)</f>
        <v>0</v>
      </c>
      <c r="BI3460" s="141">
        <f>IF(N3460="nulová",J3460,0)</f>
        <v>0</v>
      </c>
      <c r="BJ3460" s="2" t="s">
        <v>89</v>
      </c>
      <c r="BK3460" s="141">
        <f>ROUND(I3460*H3460,2)</f>
        <v>0</v>
      </c>
      <c r="BL3460" s="2" t="s">
        <v>370</v>
      </c>
      <c r="BM3460" s="140" t="s">
        <v>4282</v>
      </c>
    </row>
    <row r="3461" spans="2:65" s="17" customFormat="1" ht="19.5">
      <c r="B3461" s="18"/>
      <c r="D3461" s="142" t="s">
        <v>1027</v>
      </c>
      <c r="F3461" s="143" t="s">
        <v>4186</v>
      </c>
      <c r="I3461" s="144"/>
      <c r="L3461" s="18"/>
      <c r="M3461" s="145"/>
      <c r="T3461" s="39"/>
      <c r="AT3461" s="2" t="s">
        <v>1027</v>
      </c>
      <c r="AU3461" s="2" t="s">
        <v>91</v>
      </c>
    </row>
    <row r="3462" spans="2:65" s="146" customFormat="1" ht="11.25">
      <c r="B3462" s="147"/>
      <c r="D3462" s="142" t="s">
        <v>274</v>
      </c>
      <c r="E3462" s="148" t="s">
        <v>44</v>
      </c>
      <c r="F3462" s="149" t="s">
        <v>1029</v>
      </c>
      <c r="H3462" s="148" t="s">
        <v>44</v>
      </c>
      <c r="I3462" s="150"/>
      <c r="L3462" s="147"/>
      <c r="M3462" s="151"/>
      <c r="T3462" s="152"/>
      <c r="AT3462" s="148" t="s">
        <v>274</v>
      </c>
      <c r="AU3462" s="148" t="s">
        <v>91</v>
      </c>
      <c r="AV3462" s="146" t="s">
        <v>89</v>
      </c>
      <c r="AW3462" s="146" t="s">
        <v>42</v>
      </c>
      <c r="AX3462" s="146" t="s">
        <v>82</v>
      </c>
      <c r="AY3462" s="148" t="s">
        <v>263</v>
      </c>
    </row>
    <row r="3463" spans="2:65" s="153" customFormat="1" ht="11.25">
      <c r="B3463" s="154"/>
      <c r="D3463" s="142" t="s">
        <v>274</v>
      </c>
      <c r="E3463" s="155" t="s">
        <v>44</v>
      </c>
      <c r="F3463" s="156" t="s">
        <v>4283</v>
      </c>
      <c r="H3463" s="157">
        <v>1</v>
      </c>
      <c r="I3463" s="158"/>
      <c r="L3463" s="154"/>
      <c r="M3463" s="159"/>
      <c r="T3463" s="160"/>
      <c r="AT3463" s="155" t="s">
        <v>274</v>
      </c>
      <c r="AU3463" s="155" t="s">
        <v>91</v>
      </c>
      <c r="AV3463" s="153" t="s">
        <v>91</v>
      </c>
      <c r="AW3463" s="153" t="s">
        <v>42</v>
      </c>
      <c r="AX3463" s="153" t="s">
        <v>82</v>
      </c>
      <c r="AY3463" s="155" t="s">
        <v>263</v>
      </c>
    </row>
    <row r="3464" spans="2:65" s="169" customFormat="1" ht="11.25">
      <c r="B3464" s="170"/>
      <c r="D3464" s="142" t="s">
        <v>274</v>
      </c>
      <c r="E3464" s="171" t="s">
        <v>44</v>
      </c>
      <c r="F3464" s="172" t="s">
        <v>281</v>
      </c>
      <c r="H3464" s="173">
        <v>1</v>
      </c>
      <c r="I3464" s="174"/>
      <c r="L3464" s="170"/>
      <c r="M3464" s="175"/>
      <c r="T3464" s="176"/>
      <c r="AT3464" s="171" t="s">
        <v>274</v>
      </c>
      <c r="AU3464" s="171" t="s">
        <v>91</v>
      </c>
      <c r="AV3464" s="169" t="s">
        <v>270</v>
      </c>
      <c r="AW3464" s="169" t="s">
        <v>42</v>
      </c>
      <c r="AX3464" s="169" t="s">
        <v>89</v>
      </c>
      <c r="AY3464" s="171" t="s">
        <v>263</v>
      </c>
    </row>
    <row r="3465" spans="2:65" s="17" customFormat="1" ht="37.9" customHeight="1">
      <c r="B3465" s="18"/>
      <c r="C3465" s="129" t="s">
        <v>4284</v>
      </c>
      <c r="D3465" s="129" t="s">
        <v>265</v>
      </c>
      <c r="E3465" s="130" t="s">
        <v>4285</v>
      </c>
      <c r="F3465" s="131" t="s">
        <v>4286</v>
      </c>
      <c r="G3465" s="132" t="s">
        <v>4287</v>
      </c>
      <c r="H3465" s="133">
        <v>1</v>
      </c>
      <c r="I3465" s="134"/>
      <c r="J3465" s="135">
        <f>ROUND(I3465*H3465,2)</f>
        <v>0</v>
      </c>
      <c r="K3465" s="131" t="s">
        <v>44</v>
      </c>
      <c r="L3465" s="18"/>
      <c r="M3465" s="136" t="s">
        <v>44</v>
      </c>
      <c r="N3465" s="137" t="s">
        <v>53</v>
      </c>
      <c r="P3465" s="138">
        <f>O3465*H3465</f>
        <v>0</v>
      </c>
      <c r="Q3465" s="138">
        <v>8.5000000000000006E-2</v>
      </c>
      <c r="R3465" s="138">
        <f>Q3465*H3465</f>
        <v>8.5000000000000006E-2</v>
      </c>
      <c r="S3465" s="138">
        <v>0</v>
      </c>
      <c r="T3465" s="139">
        <f>S3465*H3465</f>
        <v>0</v>
      </c>
      <c r="AR3465" s="140" t="s">
        <v>370</v>
      </c>
      <c r="AT3465" s="140" t="s">
        <v>265</v>
      </c>
      <c r="AU3465" s="140" t="s">
        <v>91</v>
      </c>
      <c r="AY3465" s="2" t="s">
        <v>263</v>
      </c>
      <c r="BE3465" s="141">
        <f>IF(N3465="základní",J3465,0)</f>
        <v>0</v>
      </c>
      <c r="BF3465" s="141">
        <f>IF(N3465="snížená",J3465,0)</f>
        <v>0</v>
      </c>
      <c r="BG3465" s="141">
        <f>IF(N3465="zákl. přenesená",J3465,0)</f>
        <v>0</v>
      </c>
      <c r="BH3465" s="141">
        <f>IF(N3465="sníž. přenesená",J3465,0)</f>
        <v>0</v>
      </c>
      <c r="BI3465" s="141">
        <f>IF(N3465="nulová",J3465,0)</f>
        <v>0</v>
      </c>
      <c r="BJ3465" s="2" t="s">
        <v>89</v>
      </c>
      <c r="BK3465" s="141">
        <f>ROUND(I3465*H3465,2)</f>
        <v>0</v>
      </c>
      <c r="BL3465" s="2" t="s">
        <v>370</v>
      </c>
      <c r="BM3465" s="140" t="s">
        <v>4288</v>
      </c>
    </row>
    <row r="3466" spans="2:65" s="17" customFormat="1" ht="19.5">
      <c r="B3466" s="18"/>
      <c r="D3466" s="142" t="s">
        <v>1027</v>
      </c>
      <c r="F3466" s="143" t="s">
        <v>4186</v>
      </c>
      <c r="I3466" s="144"/>
      <c r="L3466" s="18"/>
      <c r="M3466" s="145"/>
      <c r="T3466" s="39"/>
      <c r="AT3466" s="2" t="s">
        <v>1027</v>
      </c>
      <c r="AU3466" s="2" t="s">
        <v>91</v>
      </c>
    </row>
    <row r="3467" spans="2:65" s="146" customFormat="1" ht="11.25">
      <c r="B3467" s="147"/>
      <c r="D3467" s="142" t="s">
        <v>274</v>
      </c>
      <c r="E3467" s="148" t="s">
        <v>44</v>
      </c>
      <c r="F3467" s="149" t="s">
        <v>1029</v>
      </c>
      <c r="H3467" s="148" t="s">
        <v>44</v>
      </c>
      <c r="I3467" s="150"/>
      <c r="L3467" s="147"/>
      <c r="M3467" s="151"/>
      <c r="T3467" s="152"/>
      <c r="AT3467" s="148" t="s">
        <v>274</v>
      </c>
      <c r="AU3467" s="148" t="s">
        <v>91</v>
      </c>
      <c r="AV3467" s="146" t="s">
        <v>89</v>
      </c>
      <c r="AW3467" s="146" t="s">
        <v>42</v>
      </c>
      <c r="AX3467" s="146" t="s">
        <v>82</v>
      </c>
      <c r="AY3467" s="148" t="s">
        <v>263</v>
      </c>
    </row>
    <row r="3468" spans="2:65" s="153" customFormat="1" ht="11.25">
      <c r="B3468" s="154"/>
      <c r="D3468" s="142" t="s">
        <v>274</v>
      </c>
      <c r="E3468" s="155" t="s">
        <v>44</v>
      </c>
      <c r="F3468" s="156" t="s">
        <v>4289</v>
      </c>
      <c r="H3468" s="157">
        <v>1</v>
      </c>
      <c r="I3468" s="158"/>
      <c r="L3468" s="154"/>
      <c r="M3468" s="159"/>
      <c r="T3468" s="160"/>
      <c r="AT3468" s="155" t="s">
        <v>274</v>
      </c>
      <c r="AU3468" s="155" t="s">
        <v>91</v>
      </c>
      <c r="AV3468" s="153" t="s">
        <v>91</v>
      </c>
      <c r="AW3468" s="153" t="s">
        <v>42</v>
      </c>
      <c r="AX3468" s="153" t="s">
        <v>82</v>
      </c>
      <c r="AY3468" s="155" t="s">
        <v>263</v>
      </c>
    </row>
    <row r="3469" spans="2:65" s="169" customFormat="1" ht="11.25">
      <c r="B3469" s="170"/>
      <c r="D3469" s="142" t="s">
        <v>274</v>
      </c>
      <c r="E3469" s="171" t="s">
        <v>44</v>
      </c>
      <c r="F3469" s="172" t="s">
        <v>281</v>
      </c>
      <c r="H3469" s="173">
        <v>1</v>
      </c>
      <c r="I3469" s="174"/>
      <c r="L3469" s="170"/>
      <c r="M3469" s="175"/>
      <c r="T3469" s="176"/>
      <c r="AT3469" s="171" t="s">
        <v>274</v>
      </c>
      <c r="AU3469" s="171" t="s">
        <v>91</v>
      </c>
      <c r="AV3469" s="169" t="s">
        <v>270</v>
      </c>
      <c r="AW3469" s="169" t="s">
        <v>42</v>
      </c>
      <c r="AX3469" s="169" t="s">
        <v>89</v>
      </c>
      <c r="AY3469" s="171" t="s">
        <v>263</v>
      </c>
    </row>
    <row r="3470" spans="2:65" s="17" customFormat="1" ht="24.2" customHeight="1">
      <c r="B3470" s="18"/>
      <c r="C3470" s="129" t="s">
        <v>4290</v>
      </c>
      <c r="D3470" s="129" t="s">
        <v>265</v>
      </c>
      <c r="E3470" s="130" t="s">
        <v>4291</v>
      </c>
      <c r="F3470" s="131" t="s">
        <v>4292</v>
      </c>
      <c r="G3470" s="132" t="s">
        <v>439</v>
      </c>
      <c r="H3470" s="133">
        <v>2</v>
      </c>
      <c r="I3470" s="134"/>
      <c r="J3470" s="135">
        <f>ROUND(I3470*H3470,2)</f>
        <v>0</v>
      </c>
      <c r="K3470" s="131" t="s">
        <v>44</v>
      </c>
      <c r="L3470" s="18"/>
      <c r="M3470" s="136" t="s">
        <v>44</v>
      </c>
      <c r="N3470" s="137" t="s">
        <v>53</v>
      </c>
      <c r="P3470" s="138">
        <f>O3470*H3470</f>
        <v>0</v>
      </c>
      <c r="Q3470" s="138">
        <v>4.4999999999999998E-2</v>
      </c>
      <c r="R3470" s="138">
        <f>Q3470*H3470</f>
        <v>0.09</v>
      </c>
      <c r="S3470" s="138">
        <v>0</v>
      </c>
      <c r="T3470" s="139">
        <f>S3470*H3470</f>
        <v>0</v>
      </c>
      <c r="AR3470" s="140" t="s">
        <v>370</v>
      </c>
      <c r="AT3470" s="140" t="s">
        <v>265</v>
      </c>
      <c r="AU3470" s="140" t="s">
        <v>91</v>
      </c>
      <c r="AY3470" s="2" t="s">
        <v>263</v>
      </c>
      <c r="BE3470" s="141">
        <f>IF(N3470="základní",J3470,0)</f>
        <v>0</v>
      </c>
      <c r="BF3470" s="141">
        <f>IF(N3470="snížená",J3470,0)</f>
        <v>0</v>
      </c>
      <c r="BG3470" s="141">
        <f>IF(N3470="zákl. přenesená",J3470,0)</f>
        <v>0</v>
      </c>
      <c r="BH3470" s="141">
        <f>IF(N3470="sníž. přenesená",J3470,0)</f>
        <v>0</v>
      </c>
      <c r="BI3470" s="141">
        <f>IF(N3470="nulová",J3470,0)</f>
        <v>0</v>
      </c>
      <c r="BJ3470" s="2" t="s">
        <v>89</v>
      </c>
      <c r="BK3470" s="141">
        <f>ROUND(I3470*H3470,2)</f>
        <v>0</v>
      </c>
      <c r="BL3470" s="2" t="s">
        <v>370</v>
      </c>
      <c r="BM3470" s="140" t="s">
        <v>4293</v>
      </c>
    </row>
    <row r="3471" spans="2:65" s="17" customFormat="1" ht="19.5">
      <c r="B3471" s="18"/>
      <c r="D3471" s="142" t="s">
        <v>1027</v>
      </c>
      <c r="F3471" s="143" t="s">
        <v>4186</v>
      </c>
      <c r="I3471" s="144"/>
      <c r="L3471" s="18"/>
      <c r="M3471" s="145"/>
      <c r="T3471" s="39"/>
      <c r="AT3471" s="2" t="s">
        <v>1027</v>
      </c>
      <c r="AU3471" s="2" t="s">
        <v>91</v>
      </c>
    </row>
    <row r="3472" spans="2:65" s="146" customFormat="1" ht="11.25">
      <c r="B3472" s="147"/>
      <c r="D3472" s="142" t="s">
        <v>274</v>
      </c>
      <c r="E3472" s="148" t="s">
        <v>44</v>
      </c>
      <c r="F3472" s="149" t="s">
        <v>1029</v>
      </c>
      <c r="H3472" s="148" t="s">
        <v>44</v>
      </c>
      <c r="I3472" s="150"/>
      <c r="L3472" s="147"/>
      <c r="M3472" s="151"/>
      <c r="T3472" s="152"/>
      <c r="AT3472" s="148" t="s">
        <v>274</v>
      </c>
      <c r="AU3472" s="148" t="s">
        <v>91</v>
      </c>
      <c r="AV3472" s="146" t="s">
        <v>89</v>
      </c>
      <c r="AW3472" s="146" t="s">
        <v>42</v>
      </c>
      <c r="AX3472" s="146" t="s">
        <v>82</v>
      </c>
      <c r="AY3472" s="148" t="s">
        <v>263</v>
      </c>
    </row>
    <row r="3473" spans="2:65" s="153" customFormat="1" ht="11.25">
      <c r="B3473" s="154"/>
      <c r="D3473" s="142" t="s">
        <v>274</v>
      </c>
      <c r="E3473" s="155" t="s">
        <v>44</v>
      </c>
      <c r="F3473" s="156" t="s">
        <v>4294</v>
      </c>
      <c r="H3473" s="157">
        <v>2</v>
      </c>
      <c r="I3473" s="158"/>
      <c r="L3473" s="154"/>
      <c r="M3473" s="159"/>
      <c r="T3473" s="160"/>
      <c r="AT3473" s="155" t="s">
        <v>274</v>
      </c>
      <c r="AU3473" s="155" t="s">
        <v>91</v>
      </c>
      <c r="AV3473" s="153" t="s">
        <v>91</v>
      </c>
      <c r="AW3473" s="153" t="s">
        <v>42</v>
      </c>
      <c r="AX3473" s="153" t="s">
        <v>82</v>
      </c>
      <c r="AY3473" s="155" t="s">
        <v>263</v>
      </c>
    </row>
    <row r="3474" spans="2:65" s="169" customFormat="1" ht="11.25">
      <c r="B3474" s="170"/>
      <c r="D3474" s="142" t="s">
        <v>274</v>
      </c>
      <c r="E3474" s="171" t="s">
        <v>44</v>
      </c>
      <c r="F3474" s="172" t="s">
        <v>281</v>
      </c>
      <c r="H3474" s="173">
        <v>2</v>
      </c>
      <c r="I3474" s="174"/>
      <c r="L3474" s="170"/>
      <c r="M3474" s="175"/>
      <c r="T3474" s="176"/>
      <c r="AT3474" s="171" t="s">
        <v>274</v>
      </c>
      <c r="AU3474" s="171" t="s">
        <v>91</v>
      </c>
      <c r="AV3474" s="169" t="s">
        <v>270</v>
      </c>
      <c r="AW3474" s="169" t="s">
        <v>42</v>
      </c>
      <c r="AX3474" s="169" t="s">
        <v>89</v>
      </c>
      <c r="AY3474" s="171" t="s">
        <v>263</v>
      </c>
    </row>
    <row r="3475" spans="2:65" s="17" customFormat="1" ht="37.9" customHeight="1">
      <c r="B3475" s="18"/>
      <c r="C3475" s="129" t="s">
        <v>4295</v>
      </c>
      <c r="D3475" s="129" t="s">
        <v>265</v>
      </c>
      <c r="E3475" s="130" t="s">
        <v>4296</v>
      </c>
      <c r="F3475" s="131" t="s">
        <v>4297</v>
      </c>
      <c r="G3475" s="132" t="s">
        <v>439</v>
      </c>
      <c r="H3475" s="133">
        <v>2</v>
      </c>
      <c r="I3475" s="134"/>
      <c r="J3475" s="135">
        <f>ROUND(I3475*H3475,2)</f>
        <v>0</v>
      </c>
      <c r="K3475" s="131" t="s">
        <v>44</v>
      </c>
      <c r="L3475" s="18"/>
      <c r="M3475" s="136" t="s">
        <v>44</v>
      </c>
      <c r="N3475" s="137" t="s">
        <v>53</v>
      </c>
      <c r="P3475" s="138">
        <f>O3475*H3475</f>
        <v>0</v>
      </c>
      <c r="Q3475" s="138">
        <v>5.5E-2</v>
      </c>
      <c r="R3475" s="138">
        <f>Q3475*H3475</f>
        <v>0.11</v>
      </c>
      <c r="S3475" s="138">
        <v>0</v>
      </c>
      <c r="T3475" s="139">
        <f>S3475*H3475</f>
        <v>0</v>
      </c>
      <c r="AR3475" s="140" t="s">
        <v>370</v>
      </c>
      <c r="AT3475" s="140" t="s">
        <v>265</v>
      </c>
      <c r="AU3475" s="140" t="s">
        <v>91</v>
      </c>
      <c r="AY3475" s="2" t="s">
        <v>263</v>
      </c>
      <c r="BE3475" s="141">
        <f>IF(N3475="základní",J3475,0)</f>
        <v>0</v>
      </c>
      <c r="BF3475" s="141">
        <f>IF(N3475="snížená",J3475,0)</f>
        <v>0</v>
      </c>
      <c r="BG3475" s="141">
        <f>IF(N3475="zákl. přenesená",J3475,0)</f>
        <v>0</v>
      </c>
      <c r="BH3475" s="141">
        <f>IF(N3475="sníž. přenesená",J3475,0)</f>
        <v>0</v>
      </c>
      <c r="BI3475" s="141">
        <f>IF(N3475="nulová",J3475,0)</f>
        <v>0</v>
      </c>
      <c r="BJ3475" s="2" t="s">
        <v>89</v>
      </c>
      <c r="BK3475" s="141">
        <f>ROUND(I3475*H3475,2)</f>
        <v>0</v>
      </c>
      <c r="BL3475" s="2" t="s">
        <v>370</v>
      </c>
      <c r="BM3475" s="140" t="s">
        <v>4298</v>
      </c>
    </row>
    <row r="3476" spans="2:65" s="17" customFormat="1" ht="19.5">
      <c r="B3476" s="18"/>
      <c r="D3476" s="142" t="s">
        <v>1027</v>
      </c>
      <c r="F3476" s="143" t="s">
        <v>4186</v>
      </c>
      <c r="I3476" s="144"/>
      <c r="L3476" s="18"/>
      <c r="M3476" s="145"/>
      <c r="T3476" s="39"/>
      <c r="AT3476" s="2" t="s">
        <v>1027</v>
      </c>
      <c r="AU3476" s="2" t="s">
        <v>91</v>
      </c>
    </row>
    <row r="3477" spans="2:65" s="146" customFormat="1" ht="11.25">
      <c r="B3477" s="147"/>
      <c r="D3477" s="142" t="s">
        <v>274</v>
      </c>
      <c r="E3477" s="148" t="s">
        <v>44</v>
      </c>
      <c r="F3477" s="149" t="s">
        <v>1029</v>
      </c>
      <c r="H3477" s="148" t="s">
        <v>44</v>
      </c>
      <c r="I3477" s="150"/>
      <c r="L3477" s="147"/>
      <c r="M3477" s="151"/>
      <c r="T3477" s="152"/>
      <c r="AT3477" s="148" t="s">
        <v>274</v>
      </c>
      <c r="AU3477" s="148" t="s">
        <v>91</v>
      </c>
      <c r="AV3477" s="146" t="s">
        <v>89</v>
      </c>
      <c r="AW3477" s="146" t="s">
        <v>42</v>
      </c>
      <c r="AX3477" s="146" t="s">
        <v>82</v>
      </c>
      <c r="AY3477" s="148" t="s">
        <v>263</v>
      </c>
    </row>
    <row r="3478" spans="2:65" s="153" customFormat="1" ht="11.25">
      <c r="B3478" s="154"/>
      <c r="D3478" s="142" t="s">
        <v>274</v>
      </c>
      <c r="E3478" s="155" t="s">
        <v>44</v>
      </c>
      <c r="F3478" s="156" t="s">
        <v>4299</v>
      </c>
      <c r="H3478" s="157">
        <v>2</v>
      </c>
      <c r="I3478" s="158"/>
      <c r="L3478" s="154"/>
      <c r="M3478" s="159"/>
      <c r="T3478" s="160"/>
      <c r="AT3478" s="155" t="s">
        <v>274</v>
      </c>
      <c r="AU3478" s="155" t="s">
        <v>91</v>
      </c>
      <c r="AV3478" s="153" t="s">
        <v>91</v>
      </c>
      <c r="AW3478" s="153" t="s">
        <v>42</v>
      </c>
      <c r="AX3478" s="153" t="s">
        <v>82</v>
      </c>
      <c r="AY3478" s="155" t="s">
        <v>263</v>
      </c>
    </row>
    <row r="3479" spans="2:65" s="169" customFormat="1" ht="11.25">
      <c r="B3479" s="170"/>
      <c r="D3479" s="142" t="s">
        <v>274</v>
      </c>
      <c r="E3479" s="171" t="s">
        <v>44</v>
      </c>
      <c r="F3479" s="172" t="s">
        <v>281</v>
      </c>
      <c r="H3479" s="173">
        <v>2</v>
      </c>
      <c r="I3479" s="174"/>
      <c r="L3479" s="170"/>
      <c r="M3479" s="175"/>
      <c r="T3479" s="176"/>
      <c r="AT3479" s="171" t="s">
        <v>274</v>
      </c>
      <c r="AU3479" s="171" t="s">
        <v>91</v>
      </c>
      <c r="AV3479" s="169" t="s">
        <v>270</v>
      </c>
      <c r="AW3479" s="169" t="s">
        <v>42</v>
      </c>
      <c r="AX3479" s="169" t="s">
        <v>89</v>
      </c>
      <c r="AY3479" s="171" t="s">
        <v>263</v>
      </c>
    </row>
    <row r="3480" spans="2:65" s="17" customFormat="1" ht="24.2" customHeight="1">
      <c r="B3480" s="18"/>
      <c r="C3480" s="129" t="s">
        <v>4300</v>
      </c>
      <c r="D3480" s="129" t="s">
        <v>265</v>
      </c>
      <c r="E3480" s="130" t="s">
        <v>4301</v>
      </c>
      <c r="F3480" s="131" t="s">
        <v>4302</v>
      </c>
      <c r="G3480" s="132" t="s">
        <v>439</v>
      </c>
      <c r="H3480" s="133">
        <v>1</v>
      </c>
      <c r="I3480" s="134"/>
      <c r="J3480" s="135">
        <f>ROUND(I3480*H3480,2)</f>
        <v>0</v>
      </c>
      <c r="K3480" s="131" t="s">
        <v>44</v>
      </c>
      <c r="L3480" s="18"/>
      <c r="M3480" s="136" t="s">
        <v>44</v>
      </c>
      <c r="N3480" s="137" t="s">
        <v>53</v>
      </c>
      <c r="P3480" s="138">
        <f>O3480*H3480</f>
        <v>0</v>
      </c>
      <c r="Q3480" s="138">
        <v>0.04</v>
      </c>
      <c r="R3480" s="138">
        <f>Q3480*H3480</f>
        <v>0.04</v>
      </c>
      <c r="S3480" s="138">
        <v>0</v>
      </c>
      <c r="T3480" s="139">
        <f>S3480*H3480</f>
        <v>0</v>
      </c>
      <c r="AR3480" s="140" t="s">
        <v>370</v>
      </c>
      <c r="AT3480" s="140" t="s">
        <v>265</v>
      </c>
      <c r="AU3480" s="140" t="s">
        <v>91</v>
      </c>
      <c r="AY3480" s="2" t="s">
        <v>263</v>
      </c>
      <c r="BE3480" s="141">
        <f>IF(N3480="základní",J3480,0)</f>
        <v>0</v>
      </c>
      <c r="BF3480" s="141">
        <f>IF(N3480="snížená",J3480,0)</f>
        <v>0</v>
      </c>
      <c r="BG3480" s="141">
        <f>IF(N3480="zákl. přenesená",J3480,0)</f>
        <v>0</v>
      </c>
      <c r="BH3480" s="141">
        <f>IF(N3480="sníž. přenesená",J3480,0)</f>
        <v>0</v>
      </c>
      <c r="BI3480" s="141">
        <f>IF(N3480="nulová",J3480,0)</f>
        <v>0</v>
      </c>
      <c r="BJ3480" s="2" t="s">
        <v>89</v>
      </c>
      <c r="BK3480" s="141">
        <f>ROUND(I3480*H3480,2)</f>
        <v>0</v>
      </c>
      <c r="BL3480" s="2" t="s">
        <v>370</v>
      </c>
      <c r="BM3480" s="140" t="s">
        <v>4303</v>
      </c>
    </row>
    <row r="3481" spans="2:65" s="17" customFormat="1" ht="19.5">
      <c r="B3481" s="18"/>
      <c r="D3481" s="142" t="s">
        <v>1027</v>
      </c>
      <c r="F3481" s="143" t="s">
        <v>4186</v>
      </c>
      <c r="I3481" s="144"/>
      <c r="L3481" s="18"/>
      <c r="M3481" s="145"/>
      <c r="T3481" s="39"/>
      <c r="AT3481" s="2" t="s">
        <v>1027</v>
      </c>
      <c r="AU3481" s="2" t="s">
        <v>91</v>
      </c>
    </row>
    <row r="3482" spans="2:65" s="146" customFormat="1" ht="11.25">
      <c r="B3482" s="147"/>
      <c r="D3482" s="142" t="s">
        <v>274</v>
      </c>
      <c r="E3482" s="148" t="s">
        <v>44</v>
      </c>
      <c r="F3482" s="149" t="s">
        <v>1029</v>
      </c>
      <c r="H3482" s="148" t="s">
        <v>44</v>
      </c>
      <c r="I3482" s="150"/>
      <c r="L3482" s="147"/>
      <c r="M3482" s="151"/>
      <c r="T3482" s="152"/>
      <c r="AT3482" s="148" t="s">
        <v>274</v>
      </c>
      <c r="AU3482" s="148" t="s">
        <v>91</v>
      </c>
      <c r="AV3482" s="146" t="s">
        <v>89</v>
      </c>
      <c r="AW3482" s="146" t="s">
        <v>42</v>
      </c>
      <c r="AX3482" s="146" t="s">
        <v>82</v>
      </c>
      <c r="AY3482" s="148" t="s">
        <v>263</v>
      </c>
    </row>
    <row r="3483" spans="2:65" s="153" customFormat="1" ht="11.25">
      <c r="B3483" s="154"/>
      <c r="D3483" s="142" t="s">
        <v>274</v>
      </c>
      <c r="E3483" s="155" t="s">
        <v>44</v>
      </c>
      <c r="F3483" s="156" t="s">
        <v>1037</v>
      </c>
      <c r="H3483" s="157">
        <v>1</v>
      </c>
      <c r="I3483" s="158"/>
      <c r="L3483" s="154"/>
      <c r="M3483" s="159"/>
      <c r="T3483" s="160"/>
      <c r="AT3483" s="155" t="s">
        <v>274</v>
      </c>
      <c r="AU3483" s="155" t="s">
        <v>91</v>
      </c>
      <c r="AV3483" s="153" t="s">
        <v>91</v>
      </c>
      <c r="AW3483" s="153" t="s">
        <v>42</v>
      </c>
      <c r="AX3483" s="153" t="s">
        <v>82</v>
      </c>
      <c r="AY3483" s="155" t="s">
        <v>263</v>
      </c>
    </row>
    <row r="3484" spans="2:65" s="169" customFormat="1" ht="11.25">
      <c r="B3484" s="170"/>
      <c r="D3484" s="142" t="s">
        <v>274</v>
      </c>
      <c r="E3484" s="171" t="s">
        <v>44</v>
      </c>
      <c r="F3484" s="172" t="s">
        <v>281</v>
      </c>
      <c r="H3484" s="173">
        <v>1</v>
      </c>
      <c r="I3484" s="174"/>
      <c r="L3484" s="170"/>
      <c r="M3484" s="175"/>
      <c r="T3484" s="176"/>
      <c r="AT3484" s="171" t="s">
        <v>274</v>
      </c>
      <c r="AU3484" s="171" t="s">
        <v>91</v>
      </c>
      <c r="AV3484" s="169" t="s">
        <v>270</v>
      </c>
      <c r="AW3484" s="169" t="s">
        <v>42</v>
      </c>
      <c r="AX3484" s="169" t="s">
        <v>89</v>
      </c>
      <c r="AY3484" s="171" t="s">
        <v>263</v>
      </c>
    </row>
    <row r="3485" spans="2:65" s="17" customFormat="1" ht="37.9" customHeight="1">
      <c r="B3485" s="18"/>
      <c r="C3485" s="129" t="s">
        <v>4304</v>
      </c>
      <c r="D3485" s="129" t="s">
        <v>265</v>
      </c>
      <c r="E3485" s="130" t="s">
        <v>4305</v>
      </c>
      <c r="F3485" s="131" t="s">
        <v>4306</v>
      </c>
      <c r="G3485" s="132" t="s">
        <v>439</v>
      </c>
      <c r="H3485" s="133">
        <v>1</v>
      </c>
      <c r="I3485" s="134"/>
      <c r="J3485" s="135">
        <f>ROUND(I3485*H3485,2)</f>
        <v>0</v>
      </c>
      <c r="K3485" s="131" t="s">
        <v>44</v>
      </c>
      <c r="L3485" s="18"/>
      <c r="M3485" s="136" t="s">
        <v>44</v>
      </c>
      <c r="N3485" s="137" t="s">
        <v>53</v>
      </c>
      <c r="P3485" s="138">
        <f>O3485*H3485</f>
        <v>0</v>
      </c>
      <c r="Q3485" s="138">
        <v>4.4999999999999998E-2</v>
      </c>
      <c r="R3485" s="138">
        <f>Q3485*H3485</f>
        <v>4.4999999999999998E-2</v>
      </c>
      <c r="S3485" s="138">
        <v>0</v>
      </c>
      <c r="T3485" s="139">
        <f>S3485*H3485</f>
        <v>0</v>
      </c>
      <c r="AR3485" s="140" t="s">
        <v>370</v>
      </c>
      <c r="AT3485" s="140" t="s">
        <v>265</v>
      </c>
      <c r="AU3485" s="140" t="s">
        <v>91</v>
      </c>
      <c r="AY3485" s="2" t="s">
        <v>263</v>
      </c>
      <c r="BE3485" s="141">
        <f>IF(N3485="základní",J3485,0)</f>
        <v>0</v>
      </c>
      <c r="BF3485" s="141">
        <f>IF(N3485="snížená",J3485,0)</f>
        <v>0</v>
      </c>
      <c r="BG3485" s="141">
        <f>IF(N3485="zákl. přenesená",J3485,0)</f>
        <v>0</v>
      </c>
      <c r="BH3485" s="141">
        <f>IF(N3485="sníž. přenesená",J3485,0)</f>
        <v>0</v>
      </c>
      <c r="BI3485" s="141">
        <f>IF(N3485="nulová",J3485,0)</f>
        <v>0</v>
      </c>
      <c r="BJ3485" s="2" t="s">
        <v>89</v>
      </c>
      <c r="BK3485" s="141">
        <f>ROUND(I3485*H3485,2)</f>
        <v>0</v>
      </c>
      <c r="BL3485" s="2" t="s">
        <v>370</v>
      </c>
      <c r="BM3485" s="140" t="s">
        <v>4307</v>
      </c>
    </row>
    <row r="3486" spans="2:65" s="17" customFormat="1" ht="19.5">
      <c r="B3486" s="18"/>
      <c r="D3486" s="142" t="s">
        <v>1027</v>
      </c>
      <c r="F3486" s="143" t="s">
        <v>4186</v>
      </c>
      <c r="I3486" s="144"/>
      <c r="L3486" s="18"/>
      <c r="M3486" s="145"/>
      <c r="T3486" s="39"/>
      <c r="AT3486" s="2" t="s">
        <v>1027</v>
      </c>
      <c r="AU3486" s="2" t="s">
        <v>91</v>
      </c>
    </row>
    <row r="3487" spans="2:65" s="146" customFormat="1" ht="11.25">
      <c r="B3487" s="147"/>
      <c r="D3487" s="142" t="s">
        <v>274</v>
      </c>
      <c r="E3487" s="148" t="s">
        <v>44</v>
      </c>
      <c r="F3487" s="149" t="s">
        <v>1029</v>
      </c>
      <c r="H3487" s="148" t="s">
        <v>44</v>
      </c>
      <c r="I3487" s="150"/>
      <c r="L3487" s="147"/>
      <c r="M3487" s="151"/>
      <c r="T3487" s="152"/>
      <c r="AT3487" s="148" t="s">
        <v>274</v>
      </c>
      <c r="AU3487" s="148" t="s">
        <v>91</v>
      </c>
      <c r="AV3487" s="146" t="s">
        <v>89</v>
      </c>
      <c r="AW3487" s="146" t="s">
        <v>42</v>
      </c>
      <c r="AX3487" s="146" t="s">
        <v>82</v>
      </c>
      <c r="AY3487" s="148" t="s">
        <v>263</v>
      </c>
    </row>
    <row r="3488" spans="2:65" s="153" customFormat="1" ht="11.25">
      <c r="B3488" s="154"/>
      <c r="D3488" s="142" t="s">
        <v>274</v>
      </c>
      <c r="E3488" s="155" t="s">
        <v>44</v>
      </c>
      <c r="F3488" s="156" t="s">
        <v>3960</v>
      </c>
      <c r="H3488" s="157">
        <v>1</v>
      </c>
      <c r="I3488" s="158"/>
      <c r="L3488" s="154"/>
      <c r="M3488" s="159"/>
      <c r="T3488" s="160"/>
      <c r="AT3488" s="155" t="s">
        <v>274</v>
      </c>
      <c r="AU3488" s="155" t="s">
        <v>91</v>
      </c>
      <c r="AV3488" s="153" t="s">
        <v>91</v>
      </c>
      <c r="AW3488" s="153" t="s">
        <v>42</v>
      </c>
      <c r="AX3488" s="153" t="s">
        <v>82</v>
      </c>
      <c r="AY3488" s="155" t="s">
        <v>263</v>
      </c>
    </row>
    <row r="3489" spans="2:65" s="169" customFormat="1" ht="11.25">
      <c r="B3489" s="170"/>
      <c r="D3489" s="142" t="s">
        <v>274</v>
      </c>
      <c r="E3489" s="171" t="s">
        <v>44</v>
      </c>
      <c r="F3489" s="172" t="s">
        <v>281</v>
      </c>
      <c r="H3489" s="173">
        <v>1</v>
      </c>
      <c r="I3489" s="174"/>
      <c r="L3489" s="170"/>
      <c r="M3489" s="175"/>
      <c r="T3489" s="176"/>
      <c r="AT3489" s="171" t="s">
        <v>274</v>
      </c>
      <c r="AU3489" s="171" t="s">
        <v>91</v>
      </c>
      <c r="AV3489" s="169" t="s">
        <v>270</v>
      </c>
      <c r="AW3489" s="169" t="s">
        <v>42</v>
      </c>
      <c r="AX3489" s="169" t="s">
        <v>89</v>
      </c>
      <c r="AY3489" s="171" t="s">
        <v>263</v>
      </c>
    </row>
    <row r="3490" spans="2:65" s="17" customFormat="1" ht="24.2" customHeight="1">
      <c r="B3490" s="18"/>
      <c r="C3490" s="129" t="s">
        <v>4308</v>
      </c>
      <c r="D3490" s="129" t="s">
        <v>265</v>
      </c>
      <c r="E3490" s="130" t="s">
        <v>4309</v>
      </c>
      <c r="F3490" s="131" t="s">
        <v>4310</v>
      </c>
      <c r="G3490" s="132" t="s">
        <v>439</v>
      </c>
      <c r="H3490" s="133">
        <v>3</v>
      </c>
      <c r="I3490" s="134"/>
      <c r="J3490" s="135">
        <f>ROUND(I3490*H3490,2)</f>
        <v>0</v>
      </c>
      <c r="K3490" s="131" t="s">
        <v>44</v>
      </c>
      <c r="L3490" s="18"/>
      <c r="M3490" s="136" t="s">
        <v>44</v>
      </c>
      <c r="N3490" s="137" t="s">
        <v>53</v>
      </c>
      <c r="P3490" s="138">
        <f>O3490*H3490</f>
        <v>0</v>
      </c>
      <c r="Q3490" s="138">
        <v>4.4999999999999998E-2</v>
      </c>
      <c r="R3490" s="138">
        <f>Q3490*H3490</f>
        <v>0.13500000000000001</v>
      </c>
      <c r="S3490" s="138">
        <v>0</v>
      </c>
      <c r="T3490" s="139">
        <f>S3490*H3490</f>
        <v>0</v>
      </c>
      <c r="AR3490" s="140" t="s">
        <v>370</v>
      </c>
      <c r="AT3490" s="140" t="s">
        <v>265</v>
      </c>
      <c r="AU3490" s="140" t="s">
        <v>91</v>
      </c>
      <c r="AY3490" s="2" t="s">
        <v>263</v>
      </c>
      <c r="BE3490" s="141">
        <f>IF(N3490="základní",J3490,0)</f>
        <v>0</v>
      </c>
      <c r="BF3490" s="141">
        <f>IF(N3490="snížená",J3490,0)</f>
        <v>0</v>
      </c>
      <c r="BG3490" s="141">
        <f>IF(N3490="zákl. přenesená",J3490,0)</f>
        <v>0</v>
      </c>
      <c r="BH3490" s="141">
        <f>IF(N3490="sníž. přenesená",J3490,0)</f>
        <v>0</v>
      </c>
      <c r="BI3490" s="141">
        <f>IF(N3490="nulová",J3490,0)</f>
        <v>0</v>
      </c>
      <c r="BJ3490" s="2" t="s">
        <v>89</v>
      </c>
      <c r="BK3490" s="141">
        <f>ROUND(I3490*H3490,2)</f>
        <v>0</v>
      </c>
      <c r="BL3490" s="2" t="s">
        <v>370</v>
      </c>
      <c r="BM3490" s="140" t="s">
        <v>4311</v>
      </c>
    </row>
    <row r="3491" spans="2:65" s="17" customFormat="1" ht="19.5">
      <c r="B3491" s="18"/>
      <c r="D3491" s="142" t="s">
        <v>1027</v>
      </c>
      <c r="F3491" s="143" t="s">
        <v>4186</v>
      </c>
      <c r="I3491" s="144"/>
      <c r="L3491" s="18"/>
      <c r="M3491" s="145"/>
      <c r="T3491" s="39"/>
      <c r="AT3491" s="2" t="s">
        <v>1027</v>
      </c>
      <c r="AU3491" s="2" t="s">
        <v>91</v>
      </c>
    </row>
    <row r="3492" spans="2:65" s="146" customFormat="1" ht="11.25">
      <c r="B3492" s="147"/>
      <c r="D3492" s="142" t="s">
        <v>274</v>
      </c>
      <c r="E3492" s="148" t="s">
        <v>44</v>
      </c>
      <c r="F3492" s="149" t="s">
        <v>1029</v>
      </c>
      <c r="H3492" s="148" t="s">
        <v>44</v>
      </c>
      <c r="I3492" s="150"/>
      <c r="L3492" s="147"/>
      <c r="M3492" s="151"/>
      <c r="T3492" s="152"/>
      <c r="AT3492" s="148" t="s">
        <v>274</v>
      </c>
      <c r="AU3492" s="148" t="s">
        <v>91</v>
      </c>
      <c r="AV3492" s="146" t="s">
        <v>89</v>
      </c>
      <c r="AW3492" s="146" t="s">
        <v>42</v>
      </c>
      <c r="AX3492" s="146" t="s">
        <v>82</v>
      </c>
      <c r="AY3492" s="148" t="s">
        <v>263</v>
      </c>
    </row>
    <row r="3493" spans="2:65" s="153" customFormat="1" ht="11.25">
      <c r="B3493" s="154"/>
      <c r="D3493" s="142" t="s">
        <v>274</v>
      </c>
      <c r="E3493" s="155" t="s">
        <v>44</v>
      </c>
      <c r="F3493" s="156" t="s">
        <v>4312</v>
      </c>
      <c r="H3493" s="157">
        <v>3</v>
      </c>
      <c r="I3493" s="158"/>
      <c r="L3493" s="154"/>
      <c r="M3493" s="159"/>
      <c r="T3493" s="160"/>
      <c r="AT3493" s="155" t="s">
        <v>274</v>
      </c>
      <c r="AU3493" s="155" t="s">
        <v>91</v>
      </c>
      <c r="AV3493" s="153" t="s">
        <v>91</v>
      </c>
      <c r="AW3493" s="153" t="s">
        <v>42</v>
      </c>
      <c r="AX3493" s="153" t="s">
        <v>82</v>
      </c>
      <c r="AY3493" s="155" t="s">
        <v>263</v>
      </c>
    </row>
    <row r="3494" spans="2:65" s="169" customFormat="1" ht="11.25">
      <c r="B3494" s="170"/>
      <c r="D3494" s="142" t="s">
        <v>274</v>
      </c>
      <c r="E3494" s="171" t="s">
        <v>44</v>
      </c>
      <c r="F3494" s="172" t="s">
        <v>281</v>
      </c>
      <c r="H3494" s="173">
        <v>3</v>
      </c>
      <c r="I3494" s="174"/>
      <c r="L3494" s="170"/>
      <c r="M3494" s="175"/>
      <c r="T3494" s="176"/>
      <c r="AT3494" s="171" t="s">
        <v>274</v>
      </c>
      <c r="AU3494" s="171" t="s">
        <v>91</v>
      </c>
      <c r="AV3494" s="169" t="s">
        <v>270</v>
      </c>
      <c r="AW3494" s="169" t="s">
        <v>42</v>
      </c>
      <c r="AX3494" s="169" t="s">
        <v>89</v>
      </c>
      <c r="AY3494" s="171" t="s">
        <v>263</v>
      </c>
    </row>
    <row r="3495" spans="2:65" s="17" customFormat="1" ht="37.9" customHeight="1">
      <c r="B3495" s="18"/>
      <c r="C3495" s="129" t="s">
        <v>4313</v>
      </c>
      <c r="D3495" s="129" t="s">
        <v>265</v>
      </c>
      <c r="E3495" s="130" t="s">
        <v>4314</v>
      </c>
      <c r="F3495" s="131" t="s">
        <v>4315</v>
      </c>
      <c r="G3495" s="132" t="s">
        <v>439</v>
      </c>
      <c r="H3495" s="133">
        <v>1</v>
      </c>
      <c r="I3495" s="134"/>
      <c r="J3495" s="135">
        <f>ROUND(I3495*H3495,2)</f>
        <v>0</v>
      </c>
      <c r="K3495" s="131" t="s">
        <v>44</v>
      </c>
      <c r="L3495" s="18"/>
      <c r="M3495" s="136" t="s">
        <v>44</v>
      </c>
      <c r="N3495" s="137" t="s">
        <v>53</v>
      </c>
      <c r="P3495" s="138">
        <f>O3495*H3495</f>
        <v>0</v>
      </c>
      <c r="Q3495" s="138">
        <v>6.2E-2</v>
      </c>
      <c r="R3495" s="138">
        <f>Q3495*H3495</f>
        <v>6.2E-2</v>
      </c>
      <c r="S3495" s="138">
        <v>0</v>
      </c>
      <c r="T3495" s="139">
        <f>S3495*H3495</f>
        <v>0</v>
      </c>
      <c r="AR3495" s="140" t="s">
        <v>370</v>
      </c>
      <c r="AT3495" s="140" t="s">
        <v>265</v>
      </c>
      <c r="AU3495" s="140" t="s">
        <v>91</v>
      </c>
      <c r="AY3495" s="2" t="s">
        <v>263</v>
      </c>
      <c r="BE3495" s="141">
        <f>IF(N3495="základní",J3495,0)</f>
        <v>0</v>
      </c>
      <c r="BF3495" s="141">
        <f>IF(N3495="snížená",J3495,0)</f>
        <v>0</v>
      </c>
      <c r="BG3495" s="141">
        <f>IF(N3495="zákl. přenesená",J3495,0)</f>
        <v>0</v>
      </c>
      <c r="BH3495" s="141">
        <f>IF(N3495="sníž. přenesená",J3495,0)</f>
        <v>0</v>
      </c>
      <c r="BI3495" s="141">
        <f>IF(N3495="nulová",J3495,0)</f>
        <v>0</v>
      </c>
      <c r="BJ3495" s="2" t="s">
        <v>89</v>
      </c>
      <c r="BK3495" s="141">
        <f>ROUND(I3495*H3495,2)</f>
        <v>0</v>
      </c>
      <c r="BL3495" s="2" t="s">
        <v>370</v>
      </c>
      <c r="BM3495" s="140" t="s">
        <v>4316</v>
      </c>
    </row>
    <row r="3496" spans="2:65" s="17" customFormat="1" ht="19.5">
      <c r="B3496" s="18"/>
      <c r="D3496" s="142" t="s">
        <v>1027</v>
      </c>
      <c r="F3496" s="143" t="s">
        <v>4186</v>
      </c>
      <c r="I3496" s="144"/>
      <c r="L3496" s="18"/>
      <c r="M3496" s="145"/>
      <c r="T3496" s="39"/>
      <c r="AT3496" s="2" t="s">
        <v>1027</v>
      </c>
      <c r="AU3496" s="2" t="s">
        <v>91</v>
      </c>
    </row>
    <row r="3497" spans="2:65" s="146" customFormat="1" ht="11.25">
      <c r="B3497" s="147"/>
      <c r="D3497" s="142" t="s">
        <v>274</v>
      </c>
      <c r="E3497" s="148" t="s">
        <v>44</v>
      </c>
      <c r="F3497" s="149" t="s">
        <v>1029</v>
      </c>
      <c r="H3497" s="148" t="s">
        <v>44</v>
      </c>
      <c r="I3497" s="150"/>
      <c r="L3497" s="147"/>
      <c r="M3497" s="151"/>
      <c r="T3497" s="152"/>
      <c r="AT3497" s="148" t="s">
        <v>274</v>
      </c>
      <c r="AU3497" s="148" t="s">
        <v>91</v>
      </c>
      <c r="AV3497" s="146" t="s">
        <v>89</v>
      </c>
      <c r="AW3497" s="146" t="s">
        <v>42</v>
      </c>
      <c r="AX3497" s="146" t="s">
        <v>82</v>
      </c>
      <c r="AY3497" s="148" t="s">
        <v>263</v>
      </c>
    </row>
    <row r="3498" spans="2:65" s="153" customFormat="1" ht="11.25">
      <c r="B3498" s="154"/>
      <c r="D3498" s="142" t="s">
        <v>274</v>
      </c>
      <c r="E3498" s="155" t="s">
        <v>44</v>
      </c>
      <c r="F3498" s="156" t="s">
        <v>4317</v>
      </c>
      <c r="H3498" s="157">
        <v>1</v>
      </c>
      <c r="I3498" s="158"/>
      <c r="L3498" s="154"/>
      <c r="M3498" s="159"/>
      <c r="T3498" s="160"/>
      <c r="AT3498" s="155" t="s">
        <v>274</v>
      </c>
      <c r="AU3498" s="155" t="s">
        <v>91</v>
      </c>
      <c r="AV3498" s="153" t="s">
        <v>91</v>
      </c>
      <c r="AW3498" s="153" t="s">
        <v>42</v>
      </c>
      <c r="AX3498" s="153" t="s">
        <v>82</v>
      </c>
      <c r="AY3498" s="155" t="s">
        <v>263</v>
      </c>
    </row>
    <row r="3499" spans="2:65" s="169" customFormat="1" ht="11.25">
      <c r="B3499" s="170"/>
      <c r="D3499" s="142" t="s">
        <v>274</v>
      </c>
      <c r="E3499" s="171" t="s">
        <v>44</v>
      </c>
      <c r="F3499" s="172" t="s">
        <v>281</v>
      </c>
      <c r="H3499" s="173">
        <v>1</v>
      </c>
      <c r="I3499" s="174"/>
      <c r="L3499" s="170"/>
      <c r="M3499" s="175"/>
      <c r="T3499" s="176"/>
      <c r="AT3499" s="171" t="s">
        <v>274</v>
      </c>
      <c r="AU3499" s="171" t="s">
        <v>91</v>
      </c>
      <c r="AV3499" s="169" t="s">
        <v>270</v>
      </c>
      <c r="AW3499" s="169" t="s">
        <v>42</v>
      </c>
      <c r="AX3499" s="169" t="s">
        <v>89</v>
      </c>
      <c r="AY3499" s="171" t="s">
        <v>263</v>
      </c>
    </row>
    <row r="3500" spans="2:65" s="17" customFormat="1" ht="24.2" customHeight="1">
      <c r="B3500" s="18"/>
      <c r="C3500" s="129" t="s">
        <v>4318</v>
      </c>
      <c r="D3500" s="129" t="s">
        <v>265</v>
      </c>
      <c r="E3500" s="130" t="s">
        <v>4319</v>
      </c>
      <c r="F3500" s="131" t="s">
        <v>4320</v>
      </c>
      <c r="G3500" s="132" t="s">
        <v>439</v>
      </c>
      <c r="H3500" s="133">
        <v>1</v>
      </c>
      <c r="I3500" s="134"/>
      <c r="J3500" s="135">
        <f>ROUND(I3500*H3500,2)</f>
        <v>0</v>
      </c>
      <c r="K3500" s="131" t="s">
        <v>44</v>
      </c>
      <c r="L3500" s="18"/>
      <c r="M3500" s="136" t="s">
        <v>44</v>
      </c>
      <c r="N3500" s="137" t="s">
        <v>53</v>
      </c>
      <c r="P3500" s="138">
        <f>O3500*H3500</f>
        <v>0</v>
      </c>
      <c r="Q3500" s="138">
        <v>0.06</v>
      </c>
      <c r="R3500" s="138">
        <f>Q3500*H3500</f>
        <v>0.06</v>
      </c>
      <c r="S3500" s="138">
        <v>0</v>
      </c>
      <c r="T3500" s="139">
        <f>S3500*H3500</f>
        <v>0</v>
      </c>
      <c r="AR3500" s="140" t="s">
        <v>370</v>
      </c>
      <c r="AT3500" s="140" t="s">
        <v>265</v>
      </c>
      <c r="AU3500" s="140" t="s">
        <v>91</v>
      </c>
      <c r="AY3500" s="2" t="s">
        <v>263</v>
      </c>
      <c r="BE3500" s="141">
        <f>IF(N3500="základní",J3500,0)</f>
        <v>0</v>
      </c>
      <c r="BF3500" s="141">
        <f>IF(N3500="snížená",J3500,0)</f>
        <v>0</v>
      </c>
      <c r="BG3500" s="141">
        <f>IF(N3500="zákl. přenesená",J3500,0)</f>
        <v>0</v>
      </c>
      <c r="BH3500" s="141">
        <f>IF(N3500="sníž. přenesená",J3500,0)</f>
        <v>0</v>
      </c>
      <c r="BI3500" s="141">
        <f>IF(N3500="nulová",J3500,0)</f>
        <v>0</v>
      </c>
      <c r="BJ3500" s="2" t="s">
        <v>89</v>
      </c>
      <c r="BK3500" s="141">
        <f>ROUND(I3500*H3500,2)</f>
        <v>0</v>
      </c>
      <c r="BL3500" s="2" t="s">
        <v>370</v>
      </c>
      <c r="BM3500" s="140" t="s">
        <v>4321</v>
      </c>
    </row>
    <row r="3501" spans="2:65" s="17" customFormat="1" ht="19.5">
      <c r="B3501" s="18"/>
      <c r="D3501" s="142" t="s">
        <v>1027</v>
      </c>
      <c r="F3501" s="143" t="s">
        <v>4186</v>
      </c>
      <c r="I3501" s="144"/>
      <c r="L3501" s="18"/>
      <c r="M3501" s="145"/>
      <c r="T3501" s="39"/>
      <c r="AT3501" s="2" t="s">
        <v>1027</v>
      </c>
      <c r="AU3501" s="2" t="s">
        <v>91</v>
      </c>
    </row>
    <row r="3502" spans="2:65" s="146" customFormat="1" ht="11.25">
      <c r="B3502" s="147"/>
      <c r="D3502" s="142" t="s">
        <v>274</v>
      </c>
      <c r="E3502" s="148" t="s">
        <v>44</v>
      </c>
      <c r="F3502" s="149" t="s">
        <v>1029</v>
      </c>
      <c r="H3502" s="148" t="s">
        <v>44</v>
      </c>
      <c r="I3502" s="150"/>
      <c r="L3502" s="147"/>
      <c r="M3502" s="151"/>
      <c r="T3502" s="152"/>
      <c r="AT3502" s="148" t="s">
        <v>274</v>
      </c>
      <c r="AU3502" s="148" t="s">
        <v>91</v>
      </c>
      <c r="AV3502" s="146" t="s">
        <v>89</v>
      </c>
      <c r="AW3502" s="146" t="s">
        <v>42</v>
      </c>
      <c r="AX3502" s="146" t="s">
        <v>82</v>
      </c>
      <c r="AY3502" s="148" t="s">
        <v>263</v>
      </c>
    </row>
    <row r="3503" spans="2:65" s="153" customFormat="1" ht="11.25">
      <c r="B3503" s="154"/>
      <c r="D3503" s="142" t="s">
        <v>274</v>
      </c>
      <c r="E3503" s="155" t="s">
        <v>44</v>
      </c>
      <c r="F3503" s="156" t="s">
        <v>4322</v>
      </c>
      <c r="H3503" s="157">
        <v>1</v>
      </c>
      <c r="I3503" s="158"/>
      <c r="L3503" s="154"/>
      <c r="M3503" s="159"/>
      <c r="T3503" s="160"/>
      <c r="AT3503" s="155" t="s">
        <v>274</v>
      </c>
      <c r="AU3503" s="155" t="s">
        <v>91</v>
      </c>
      <c r="AV3503" s="153" t="s">
        <v>91</v>
      </c>
      <c r="AW3503" s="153" t="s">
        <v>42</v>
      </c>
      <c r="AX3503" s="153" t="s">
        <v>82</v>
      </c>
      <c r="AY3503" s="155" t="s">
        <v>263</v>
      </c>
    </row>
    <row r="3504" spans="2:65" s="169" customFormat="1" ht="11.25">
      <c r="B3504" s="170"/>
      <c r="D3504" s="142" t="s">
        <v>274</v>
      </c>
      <c r="E3504" s="171" t="s">
        <v>44</v>
      </c>
      <c r="F3504" s="172" t="s">
        <v>281</v>
      </c>
      <c r="H3504" s="173">
        <v>1</v>
      </c>
      <c r="I3504" s="174"/>
      <c r="L3504" s="170"/>
      <c r="M3504" s="175"/>
      <c r="T3504" s="176"/>
      <c r="AT3504" s="171" t="s">
        <v>274</v>
      </c>
      <c r="AU3504" s="171" t="s">
        <v>91</v>
      </c>
      <c r="AV3504" s="169" t="s">
        <v>270</v>
      </c>
      <c r="AW3504" s="169" t="s">
        <v>42</v>
      </c>
      <c r="AX3504" s="169" t="s">
        <v>89</v>
      </c>
      <c r="AY3504" s="171" t="s">
        <v>263</v>
      </c>
    </row>
    <row r="3505" spans="2:65" s="17" customFormat="1" ht="24.2" customHeight="1">
      <c r="B3505" s="18"/>
      <c r="C3505" s="129" t="s">
        <v>4323</v>
      </c>
      <c r="D3505" s="129" t="s">
        <v>265</v>
      </c>
      <c r="E3505" s="130" t="s">
        <v>4324</v>
      </c>
      <c r="F3505" s="131" t="s">
        <v>4325</v>
      </c>
      <c r="G3505" s="132" t="s">
        <v>439</v>
      </c>
      <c r="H3505" s="133">
        <v>1</v>
      </c>
      <c r="I3505" s="134"/>
      <c r="J3505" s="135">
        <f>ROUND(I3505*H3505,2)</f>
        <v>0</v>
      </c>
      <c r="K3505" s="131" t="s">
        <v>44</v>
      </c>
      <c r="L3505" s="18"/>
      <c r="M3505" s="136" t="s">
        <v>44</v>
      </c>
      <c r="N3505" s="137" t="s">
        <v>53</v>
      </c>
      <c r="P3505" s="138">
        <f>O3505*H3505</f>
        <v>0</v>
      </c>
      <c r="Q3505" s="138">
        <v>4.4999999999999998E-2</v>
      </c>
      <c r="R3505" s="138">
        <f>Q3505*H3505</f>
        <v>4.4999999999999998E-2</v>
      </c>
      <c r="S3505" s="138">
        <v>0</v>
      </c>
      <c r="T3505" s="139">
        <f>S3505*H3505</f>
        <v>0</v>
      </c>
      <c r="AR3505" s="140" t="s">
        <v>370</v>
      </c>
      <c r="AT3505" s="140" t="s">
        <v>265</v>
      </c>
      <c r="AU3505" s="140" t="s">
        <v>91</v>
      </c>
      <c r="AY3505" s="2" t="s">
        <v>263</v>
      </c>
      <c r="BE3505" s="141">
        <f>IF(N3505="základní",J3505,0)</f>
        <v>0</v>
      </c>
      <c r="BF3505" s="141">
        <f>IF(N3505="snížená",J3505,0)</f>
        <v>0</v>
      </c>
      <c r="BG3505" s="141">
        <f>IF(N3505="zákl. přenesená",J3505,0)</f>
        <v>0</v>
      </c>
      <c r="BH3505" s="141">
        <f>IF(N3505="sníž. přenesená",J3505,0)</f>
        <v>0</v>
      </c>
      <c r="BI3505" s="141">
        <f>IF(N3505="nulová",J3505,0)</f>
        <v>0</v>
      </c>
      <c r="BJ3505" s="2" t="s">
        <v>89</v>
      </c>
      <c r="BK3505" s="141">
        <f>ROUND(I3505*H3505,2)</f>
        <v>0</v>
      </c>
      <c r="BL3505" s="2" t="s">
        <v>370</v>
      </c>
      <c r="BM3505" s="140" t="s">
        <v>4326</v>
      </c>
    </row>
    <row r="3506" spans="2:65" s="17" customFormat="1" ht="19.5">
      <c r="B3506" s="18"/>
      <c r="D3506" s="142" t="s">
        <v>1027</v>
      </c>
      <c r="F3506" s="143" t="s">
        <v>4186</v>
      </c>
      <c r="I3506" s="144"/>
      <c r="L3506" s="18"/>
      <c r="M3506" s="145"/>
      <c r="T3506" s="39"/>
      <c r="AT3506" s="2" t="s">
        <v>1027</v>
      </c>
      <c r="AU3506" s="2" t="s">
        <v>91</v>
      </c>
    </row>
    <row r="3507" spans="2:65" s="146" customFormat="1" ht="11.25">
      <c r="B3507" s="147"/>
      <c r="D3507" s="142" t="s">
        <v>274</v>
      </c>
      <c r="E3507" s="148" t="s">
        <v>44</v>
      </c>
      <c r="F3507" s="149" t="s">
        <v>1029</v>
      </c>
      <c r="H3507" s="148" t="s">
        <v>44</v>
      </c>
      <c r="I3507" s="150"/>
      <c r="L3507" s="147"/>
      <c r="M3507" s="151"/>
      <c r="T3507" s="152"/>
      <c r="AT3507" s="148" t="s">
        <v>274</v>
      </c>
      <c r="AU3507" s="148" t="s">
        <v>91</v>
      </c>
      <c r="AV3507" s="146" t="s">
        <v>89</v>
      </c>
      <c r="AW3507" s="146" t="s">
        <v>42</v>
      </c>
      <c r="AX3507" s="146" t="s">
        <v>82</v>
      </c>
      <c r="AY3507" s="148" t="s">
        <v>263</v>
      </c>
    </row>
    <row r="3508" spans="2:65" s="153" customFormat="1" ht="11.25">
      <c r="B3508" s="154"/>
      <c r="D3508" s="142" t="s">
        <v>274</v>
      </c>
      <c r="E3508" s="155" t="s">
        <v>44</v>
      </c>
      <c r="F3508" s="156" t="s">
        <v>4327</v>
      </c>
      <c r="H3508" s="157">
        <v>1</v>
      </c>
      <c r="I3508" s="158"/>
      <c r="L3508" s="154"/>
      <c r="M3508" s="159"/>
      <c r="T3508" s="160"/>
      <c r="AT3508" s="155" t="s">
        <v>274</v>
      </c>
      <c r="AU3508" s="155" t="s">
        <v>91</v>
      </c>
      <c r="AV3508" s="153" t="s">
        <v>91</v>
      </c>
      <c r="AW3508" s="153" t="s">
        <v>42</v>
      </c>
      <c r="AX3508" s="153" t="s">
        <v>82</v>
      </c>
      <c r="AY3508" s="155" t="s">
        <v>263</v>
      </c>
    </row>
    <row r="3509" spans="2:65" s="169" customFormat="1" ht="11.25">
      <c r="B3509" s="170"/>
      <c r="D3509" s="142" t="s">
        <v>274</v>
      </c>
      <c r="E3509" s="171" t="s">
        <v>44</v>
      </c>
      <c r="F3509" s="172" t="s">
        <v>281</v>
      </c>
      <c r="H3509" s="173">
        <v>1</v>
      </c>
      <c r="I3509" s="174"/>
      <c r="L3509" s="170"/>
      <c r="M3509" s="175"/>
      <c r="T3509" s="176"/>
      <c r="AT3509" s="171" t="s">
        <v>274</v>
      </c>
      <c r="AU3509" s="171" t="s">
        <v>91</v>
      </c>
      <c r="AV3509" s="169" t="s">
        <v>270</v>
      </c>
      <c r="AW3509" s="169" t="s">
        <v>42</v>
      </c>
      <c r="AX3509" s="169" t="s">
        <v>89</v>
      </c>
      <c r="AY3509" s="171" t="s">
        <v>263</v>
      </c>
    </row>
    <row r="3510" spans="2:65" s="17" customFormat="1" ht="24.2" customHeight="1">
      <c r="B3510" s="18"/>
      <c r="C3510" s="129" t="s">
        <v>4328</v>
      </c>
      <c r="D3510" s="129" t="s">
        <v>265</v>
      </c>
      <c r="E3510" s="130" t="s">
        <v>4329</v>
      </c>
      <c r="F3510" s="131" t="s">
        <v>4330</v>
      </c>
      <c r="G3510" s="132" t="s">
        <v>439</v>
      </c>
      <c r="H3510" s="133">
        <v>1</v>
      </c>
      <c r="I3510" s="134"/>
      <c r="J3510" s="135">
        <f>ROUND(I3510*H3510,2)</f>
        <v>0</v>
      </c>
      <c r="K3510" s="131" t="s">
        <v>44</v>
      </c>
      <c r="L3510" s="18"/>
      <c r="M3510" s="136" t="s">
        <v>44</v>
      </c>
      <c r="N3510" s="137" t="s">
        <v>53</v>
      </c>
      <c r="P3510" s="138">
        <f>O3510*H3510</f>
        <v>0</v>
      </c>
      <c r="Q3510" s="138">
        <v>0.04</v>
      </c>
      <c r="R3510" s="138">
        <f>Q3510*H3510</f>
        <v>0.04</v>
      </c>
      <c r="S3510" s="138">
        <v>0</v>
      </c>
      <c r="T3510" s="139">
        <f>S3510*H3510</f>
        <v>0</v>
      </c>
      <c r="AR3510" s="140" t="s">
        <v>370</v>
      </c>
      <c r="AT3510" s="140" t="s">
        <v>265</v>
      </c>
      <c r="AU3510" s="140" t="s">
        <v>91</v>
      </c>
      <c r="AY3510" s="2" t="s">
        <v>263</v>
      </c>
      <c r="BE3510" s="141">
        <f>IF(N3510="základní",J3510,0)</f>
        <v>0</v>
      </c>
      <c r="BF3510" s="141">
        <f>IF(N3510="snížená",J3510,0)</f>
        <v>0</v>
      </c>
      <c r="BG3510" s="141">
        <f>IF(N3510="zákl. přenesená",J3510,0)</f>
        <v>0</v>
      </c>
      <c r="BH3510" s="141">
        <f>IF(N3510="sníž. přenesená",J3510,0)</f>
        <v>0</v>
      </c>
      <c r="BI3510" s="141">
        <f>IF(N3510="nulová",J3510,0)</f>
        <v>0</v>
      </c>
      <c r="BJ3510" s="2" t="s">
        <v>89</v>
      </c>
      <c r="BK3510" s="141">
        <f>ROUND(I3510*H3510,2)</f>
        <v>0</v>
      </c>
      <c r="BL3510" s="2" t="s">
        <v>370</v>
      </c>
      <c r="BM3510" s="140" t="s">
        <v>4331</v>
      </c>
    </row>
    <row r="3511" spans="2:65" s="17" customFormat="1" ht="19.5">
      <c r="B3511" s="18"/>
      <c r="D3511" s="142" t="s">
        <v>1027</v>
      </c>
      <c r="F3511" s="143" t="s">
        <v>4186</v>
      </c>
      <c r="I3511" s="144"/>
      <c r="L3511" s="18"/>
      <c r="M3511" s="145"/>
      <c r="T3511" s="39"/>
      <c r="AT3511" s="2" t="s">
        <v>1027</v>
      </c>
      <c r="AU3511" s="2" t="s">
        <v>91</v>
      </c>
    </row>
    <row r="3512" spans="2:65" s="146" customFormat="1" ht="11.25">
      <c r="B3512" s="147"/>
      <c r="D3512" s="142" t="s">
        <v>274</v>
      </c>
      <c r="E3512" s="148" t="s">
        <v>44</v>
      </c>
      <c r="F3512" s="149" t="s">
        <v>1029</v>
      </c>
      <c r="H3512" s="148" t="s">
        <v>44</v>
      </c>
      <c r="I3512" s="150"/>
      <c r="L3512" s="147"/>
      <c r="M3512" s="151"/>
      <c r="T3512" s="152"/>
      <c r="AT3512" s="148" t="s">
        <v>274</v>
      </c>
      <c r="AU3512" s="148" t="s">
        <v>91</v>
      </c>
      <c r="AV3512" s="146" t="s">
        <v>89</v>
      </c>
      <c r="AW3512" s="146" t="s">
        <v>42</v>
      </c>
      <c r="AX3512" s="146" t="s">
        <v>82</v>
      </c>
      <c r="AY3512" s="148" t="s">
        <v>263</v>
      </c>
    </row>
    <row r="3513" spans="2:65" s="153" customFormat="1" ht="11.25">
      <c r="B3513" s="154"/>
      <c r="D3513" s="142" t="s">
        <v>274</v>
      </c>
      <c r="E3513" s="155" t="s">
        <v>44</v>
      </c>
      <c r="F3513" s="156" t="s">
        <v>4332</v>
      </c>
      <c r="H3513" s="157">
        <v>1</v>
      </c>
      <c r="I3513" s="158"/>
      <c r="L3513" s="154"/>
      <c r="M3513" s="159"/>
      <c r="T3513" s="160"/>
      <c r="AT3513" s="155" t="s">
        <v>274</v>
      </c>
      <c r="AU3513" s="155" t="s">
        <v>91</v>
      </c>
      <c r="AV3513" s="153" t="s">
        <v>91</v>
      </c>
      <c r="AW3513" s="153" t="s">
        <v>42</v>
      </c>
      <c r="AX3513" s="153" t="s">
        <v>82</v>
      </c>
      <c r="AY3513" s="155" t="s">
        <v>263</v>
      </c>
    </row>
    <row r="3514" spans="2:65" s="169" customFormat="1" ht="11.25">
      <c r="B3514" s="170"/>
      <c r="D3514" s="142" t="s">
        <v>274</v>
      </c>
      <c r="E3514" s="171" t="s">
        <v>44</v>
      </c>
      <c r="F3514" s="172" t="s">
        <v>281</v>
      </c>
      <c r="H3514" s="173">
        <v>1</v>
      </c>
      <c r="I3514" s="174"/>
      <c r="L3514" s="170"/>
      <c r="M3514" s="175"/>
      <c r="T3514" s="176"/>
      <c r="AT3514" s="171" t="s">
        <v>274</v>
      </c>
      <c r="AU3514" s="171" t="s">
        <v>91</v>
      </c>
      <c r="AV3514" s="169" t="s">
        <v>270</v>
      </c>
      <c r="AW3514" s="169" t="s">
        <v>42</v>
      </c>
      <c r="AX3514" s="169" t="s">
        <v>89</v>
      </c>
      <c r="AY3514" s="171" t="s">
        <v>263</v>
      </c>
    </row>
    <row r="3515" spans="2:65" s="17" customFormat="1" ht="24.2" customHeight="1">
      <c r="B3515" s="18"/>
      <c r="C3515" s="129" t="s">
        <v>4333</v>
      </c>
      <c r="D3515" s="129" t="s">
        <v>265</v>
      </c>
      <c r="E3515" s="130" t="s">
        <v>4334</v>
      </c>
      <c r="F3515" s="131" t="s">
        <v>4335</v>
      </c>
      <c r="G3515" s="132" t="s">
        <v>439</v>
      </c>
      <c r="H3515" s="133">
        <v>1</v>
      </c>
      <c r="I3515" s="134"/>
      <c r="J3515" s="135">
        <f>ROUND(I3515*H3515,2)</f>
        <v>0</v>
      </c>
      <c r="K3515" s="131" t="s">
        <v>44</v>
      </c>
      <c r="L3515" s="18"/>
      <c r="M3515" s="136" t="s">
        <v>44</v>
      </c>
      <c r="N3515" s="137" t="s">
        <v>53</v>
      </c>
      <c r="P3515" s="138">
        <f>O3515*H3515</f>
        <v>0</v>
      </c>
      <c r="Q3515" s="138">
        <v>0.02</v>
      </c>
      <c r="R3515" s="138">
        <f>Q3515*H3515</f>
        <v>0.02</v>
      </c>
      <c r="S3515" s="138">
        <v>0</v>
      </c>
      <c r="T3515" s="139">
        <f>S3515*H3515</f>
        <v>0</v>
      </c>
      <c r="AR3515" s="140" t="s">
        <v>370</v>
      </c>
      <c r="AT3515" s="140" t="s">
        <v>265</v>
      </c>
      <c r="AU3515" s="140" t="s">
        <v>91</v>
      </c>
      <c r="AY3515" s="2" t="s">
        <v>263</v>
      </c>
      <c r="BE3515" s="141">
        <f>IF(N3515="základní",J3515,0)</f>
        <v>0</v>
      </c>
      <c r="BF3515" s="141">
        <f>IF(N3515="snížená",J3515,0)</f>
        <v>0</v>
      </c>
      <c r="BG3515" s="141">
        <f>IF(N3515="zákl. přenesená",J3515,0)</f>
        <v>0</v>
      </c>
      <c r="BH3515" s="141">
        <f>IF(N3515="sníž. přenesená",J3515,0)</f>
        <v>0</v>
      </c>
      <c r="BI3515" s="141">
        <f>IF(N3515="nulová",J3515,0)</f>
        <v>0</v>
      </c>
      <c r="BJ3515" s="2" t="s">
        <v>89</v>
      </c>
      <c r="BK3515" s="141">
        <f>ROUND(I3515*H3515,2)</f>
        <v>0</v>
      </c>
      <c r="BL3515" s="2" t="s">
        <v>370</v>
      </c>
      <c r="BM3515" s="140" t="s">
        <v>4336</v>
      </c>
    </row>
    <row r="3516" spans="2:65" s="17" customFormat="1" ht="19.5">
      <c r="B3516" s="18"/>
      <c r="D3516" s="142" t="s">
        <v>1027</v>
      </c>
      <c r="F3516" s="143" t="s">
        <v>4186</v>
      </c>
      <c r="I3516" s="144"/>
      <c r="L3516" s="18"/>
      <c r="M3516" s="145"/>
      <c r="T3516" s="39"/>
      <c r="AT3516" s="2" t="s">
        <v>1027</v>
      </c>
      <c r="AU3516" s="2" t="s">
        <v>91</v>
      </c>
    </row>
    <row r="3517" spans="2:65" s="146" customFormat="1" ht="11.25">
      <c r="B3517" s="147"/>
      <c r="D3517" s="142" t="s">
        <v>274</v>
      </c>
      <c r="E3517" s="148" t="s">
        <v>44</v>
      </c>
      <c r="F3517" s="149" t="s">
        <v>1029</v>
      </c>
      <c r="H3517" s="148" t="s">
        <v>44</v>
      </c>
      <c r="I3517" s="150"/>
      <c r="L3517" s="147"/>
      <c r="M3517" s="151"/>
      <c r="T3517" s="152"/>
      <c r="AT3517" s="148" t="s">
        <v>274</v>
      </c>
      <c r="AU3517" s="148" t="s">
        <v>91</v>
      </c>
      <c r="AV3517" s="146" t="s">
        <v>89</v>
      </c>
      <c r="AW3517" s="146" t="s">
        <v>42</v>
      </c>
      <c r="AX3517" s="146" t="s">
        <v>82</v>
      </c>
      <c r="AY3517" s="148" t="s">
        <v>263</v>
      </c>
    </row>
    <row r="3518" spans="2:65" s="153" customFormat="1" ht="11.25">
      <c r="B3518" s="154"/>
      <c r="D3518" s="142" t="s">
        <v>274</v>
      </c>
      <c r="E3518" s="155" t="s">
        <v>44</v>
      </c>
      <c r="F3518" s="156" t="s">
        <v>4337</v>
      </c>
      <c r="H3518" s="157">
        <v>1</v>
      </c>
      <c r="I3518" s="158"/>
      <c r="L3518" s="154"/>
      <c r="M3518" s="159"/>
      <c r="T3518" s="160"/>
      <c r="AT3518" s="155" t="s">
        <v>274</v>
      </c>
      <c r="AU3518" s="155" t="s">
        <v>91</v>
      </c>
      <c r="AV3518" s="153" t="s">
        <v>91</v>
      </c>
      <c r="AW3518" s="153" t="s">
        <v>42</v>
      </c>
      <c r="AX3518" s="153" t="s">
        <v>82</v>
      </c>
      <c r="AY3518" s="155" t="s">
        <v>263</v>
      </c>
    </row>
    <row r="3519" spans="2:65" s="169" customFormat="1" ht="11.25">
      <c r="B3519" s="170"/>
      <c r="D3519" s="142" t="s">
        <v>274</v>
      </c>
      <c r="E3519" s="171" t="s">
        <v>44</v>
      </c>
      <c r="F3519" s="172" t="s">
        <v>281</v>
      </c>
      <c r="H3519" s="173">
        <v>1</v>
      </c>
      <c r="I3519" s="174"/>
      <c r="L3519" s="170"/>
      <c r="M3519" s="175"/>
      <c r="T3519" s="176"/>
      <c r="AT3519" s="171" t="s">
        <v>274</v>
      </c>
      <c r="AU3519" s="171" t="s">
        <v>91</v>
      </c>
      <c r="AV3519" s="169" t="s">
        <v>270</v>
      </c>
      <c r="AW3519" s="169" t="s">
        <v>42</v>
      </c>
      <c r="AX3519" s="169" t="s">
        <v>89</v>
      </c>
      <c r="AY3519" s="171" t="s">
        <v>263</v>
      </c>
    </row>
    <row r="3520" spans="2:65" s="17" customFormat="1" ht="24.2" customHeight="1">
      <c r="B3520" s="18"/>
      <c r="C3520" s="129" t="s">
        <v>4338</v>
      </c>
      <c r="D3520" s="129" t="s">
        <v>265</v>
      </c>
      <c r="E3520" s="130" t="s">
        <v>4339</v>
      </c>
      <c r="F3520" s="131" t="s">
        <v>4340</v>
      </c>
      <c r="G3520" s="132" t="s">
        <v>439</v>
      </c>
      <c r="H3520" s="133">
        <v>2</v>
      </c>
      <c r="I3520" s="134"/>
      <c r="J3520" s="135">
        <f>ROUND(I3520*H3520,2)</f>
        <v>0</v>
      </c>
      <c r="K3520" s="131" t="s">
        <v>44</v>
      </c>
      <c r="L3520" s="18"/>
      <c r="M3520" s="136" t="s">
        <v>44</v>
      </c>
      <c r="N3520" s="137" t="s">
        <v>53</v>
      </c>
      <c r="P3520" s="138">
        <f>O3520*H3520</f>
        <v>0</v>
      </c>
      <c r="Q3520" s="138">
        <v>0.04</v>
      </c>
      <c r="R3520" s="138">
        <f>Q3520*H3520</f>
        <v>0.08</v>
      </c>
      <c r="S3520" s="138">
        <v>0</v>
      </c>
      <c r="T3520" s="139">
        <f>S3520*H3520</f>
        <v>0</v>
      </c>
      <c r="AR3520" s="140" t="s">
        <v>370</v>
      </c>
      <c r="AT3520" s="140" t="s">
        <v>265</v>
      </c>
      <c r="AU3520" s="140" t="s">
        <v>91</v>
      </c>
      <c r="AY3520" s="2" t="s">
        <v>263</v>
      </c>
      <c r="BE3520" s="141">
        <f>IF(N3520="základní",J3520,0)</f>
        <v>0</v>
      </c>
      <c r="BF3520" s="141">
        <f>IF(N3520="snížená",J3520,0)</f>
        <v>0</v>
      </c>
      <c r="BG3520" s="141">
        <f>IF(N3520="zákl. přenesená",J3520,0)</f>
        <v>0</v>
      </c>
      <c r="BH3520" s="141">
        <f>IF(N3520="sníž. přenesená",J3520,0)</f>
        <v>0</v>
      </c>
      <c r="BI3520" s="141">
        <f>IF(N3520="nulová",J3520,0)</f>
        <v>0</v>
      </c>
      <c r="BJ3520" s="2" t="s">
        <v>89</v>
      </c>
      <c r="BK3520" s="141">
        <f>ROUND(I3520*H3520,2)</f>
        <v>0</v>
      </c>
      <c r="BL3520" s="2" t="s">
        <v>370</v>
      </c>
      <c r="BM3520" s="140" t="s">
        <v>4341</v>
      </c>
    </row>
    <row r="3521" spans="2:65" s="17" customFormat="1" ht="19.5">
      <c r="B3521" s="18"/>
      <c r="D3521" s="142" t="s">
        <v>1027</v>
      </c>
      <c r="F3521" s="143" t="s">
        <v>4186</v>
      </c>
      <c r="I3521" s="144"/>
      <c r="L3521" s="18"/>
      <c r="M3521" s="145"/>
      <c r="T3521" s="39"/>
      <c r="AT3521" s="2" t="s">
        <v>1027</v>
      </c>
      <c r="AU3521" s="2" t="s">
        <v>91</v>
      </c>
    </row>
    <row r="3522" spans="2:65" s="146" customFormat="1" ht="11.25">
      <c r="B3522" s="147"/>
      <c r="D3522" s="142" t="s">
        <v>274</v>
      </c>
      <c r="E3522" s="148" t="s">
        <v>44</v>
      </c>
      <c r="F3522" s="149" t="s">
        <v>1029</v>
      </c>
      <c r="H3522" s="148" t="s">
        <v>44</v>
      </c>
      <c r="I3522" s="150"/>
      <c r="L3522" s="147"/>
      <c r="M3522" s="151"/>
      <c r="T3522" s="152"/>
      <c r="AT3522" s="148" t="s">
        <v>274</v>
      </c>
      <c r="AU3522" s="148" t="s">
        <v>91</v>
      </c>
      <c r="AV3522" s="146" t="s">
        <v>89</v>
      </c>
      <c r="AW3522" s="146" t="s">
        <v>42</v>
      </c>
      <c r="AX3522" s="146" t="s">
        <v>82</v>
      </c>
      <c r="AY3522" s="148" t="s">
        <v>263</v>
      </c>
    </row>
    <row r="3523" spans="2:65" s="153" customFormat="1" ht="11.25">
      <c r="B3523" s="154"/>
      <c r="D3523" s="142" t="s">
        <v>274</v>
      </c>
      <c r="E3523" s="155" t="s">
        <v>44</v>
      </c>
      <c r="F3523" s="156" t="s">
        <v>3961</v>
      </c>
      <c r="H3523" s="157">
        <v>2</v>
      </c>
      <c r="I3523" s="158"/>
      <c r="L3523" s="154"/>
      <c r="M3523" s="159"/>
      <c r="T3523" s="160"/>
      <c r="AT3523" s="155" t="s">
        <v>274</v>
      </c>
      <c r="AU3523" s="155" t="s">
        <v>91</v>
      </c>
      <c r="AV3523" s="153" t="s">
        <v>91</v>
      </c>
      <c r="AW3523" s="153" t="s">
        <v>42</v>
      </c>
      <c r="AX3523" s="153" t="s">
        <v>82</v>
      </c>
      <c r="AY3523" s="155" t="s">
        <v>263</v>
      </c>
    </row>
    <row r="3524" spans="2:65" s="169" customFormat="1" ht="11.25">
      <c r="B3524" s="170"/>
      <c r="D3524" s="142" t="s">
        <v>274</v>
      </c>
      <c r="E3524" s="171" t="s">
        <v>44</v>
      </c>
      <c r="F3524" s="172" t="s">
        <v>281</v>
      </c>
      <c r="H3524" s="173">
        <v>2</v>
      </c>
      <c r="I3524" s="174"/>
      <c r="L3524" s="170"/>
      <c r="M3524" s="175"/>
      <c r="T3524" s="176"/>
      <c r="AT3524" s="171" t="s">
        <v>274</v>
      </c>
      <c r="AU3524" s="171" t="s">
        <v>91</v>
      </c>
      <c r="AV3524" s="169" t="s">
        <v>270</v>
      </c>
      <c r="AW3524" s="169" t="s">
        <v>42</v>
      </c>
      <c r="AX3524" s="169" t="s">
        <v>89</v>
      </c>
      <c r="AY3524" s="171" t="s">
        <v>263</v>
      </c>
    </row>
    <row r="3525" spans="2:65" s="17" customFormat="1" ht="24.2" customHeight="1">
      <c r="B3525" s="18"/>
      <c r="C3525" s="129" t="s">
        <v>4342</v>
      </c>
      <c r="D3525" s="129" t="s">
        <v>265</v>
      </c>
      <c r="E3525" s="130" t="s">
        <v>4343</v>
      </c>
      <c r="F3525" s="131" t="s">
        <v>4344</v>
      </c>
      <c r="G3525" s="132" t="s">
        <v>439</v>
      </c>
      <c r="H3525" s="133">
        <v>1</v>
      </c>
      <c r="I3525" s="134"/>
      <c r="J3525" s="135">
        <f>ROUND(I3525*H3525,2)</f>
        <v>0</v>
      </c>
      <c r="K3525" s="131" t="s">
        <v>44</v>
      </c>
      <c r="L3525" s="18"/>
      <c r="M3525" s="136" t="s">
        <v>44</v>
      </c>
      <c r="N3525" s="137" t="s">
        <v>53</v>
      </c>
      <c r="P3525" s="138">
        <f>O3525*H3525</f>
        <v>0</v>
      </c>
      <c r="Q3525" s="138">
        <v>0.04</v>
      </c>
      <c r="R3525" s="138">
        <f>Q3525*H3525</f>
        <v>0.04</v>
      </c>
      <c r="S3525" s="138">
        <v>0</v>
      </c>
      <c r="T3525" s="139">
        <f>S3525*H3525</f>
        <v>0</v>
      </c>
      <c r="AR3525" s="140" t="s">
        <v>370</v>
      </c>
      <c r="AT3525" s="140" t="s">
        <v>265</v>
      </c>
      <c r="AU3525" s="140" t="s">
        <v>91</v>
      </c>
      <c r="AY3525" s="2" t="s">
        <v>263</v>
      </c>
      <c r="BE3525" s="141">
        <f>IF(N3525="základní",J3525,0)</f>
        <v>0</v>
      </c>
      <c r="BF3525" s="141">
        <f>IF(N3525="snížená",J3525,0)</f>
        <v>0</v>
      </c>
      <c r="BG3525" s="141">
        <f>IF(N3525="zákl. přenesená",J3525,0)</f>
        <v>0</v>
      </c>
      <c r="BH3525" s="141">
        <f>IF(N3525="sníž. přenesená",J3525,0)</f>
        <v>0</v>
      </c>
      <c r="BI3525" s="141">
        <f>IF(N3525="nulová",J3525,0)</f>
        <v>0</v>
      </c>
      <c r="BJ3525" s="2" t="s">
        <v>89</v>
      </c>
      <c r="BK3525" s="141">
        <f>ROUND(I3525*H3525,2)</f>
        <v>0</v>
      </c>
      <c r="BL3525" s="2" t="s">
        <v>370</v>
      </c>
      <c r="BM3525" s="140" t="s">
        <v>4345</v>
      </c>
    </row>
    <row r="3526" spans="2:65" s="17" customFormat="1" ht="19.5">
      <c r="B3526" s="18"/>
      <c r="D3526" s="142" t="s">
        <v>1027</v>
      </c>
      <c r="F3526" s="143" t="s">
        <v>4186</v>
      </c>
      <c r="I3526" s="144"/>
      <c r="L3526" s="18"/>
      <c r="M3526" s="145"/>
      <c r="T3526" s="39"/>
      <c r="AT3526" s="2" t="s">
        <v>1027</v>
      </c>
      <c r="AU3526" s="2" t="s">
        <v>91</v>
      </c>
    </row>
    <row r="3527" spans="2:65" s="146" customFormat="1" ht="11.25">
      <c r="B3527" s="147"/>
      <c r="D3527" s="142" t="s">
        <v>274</v>
      </c>
      <c r="E3527" s="148" t="s">
        <v>44</v>
      </c>
      <c r="F3527" s="149" t="s">
        <v>1029</v>
      </c>
      <c r="H3527" s="148" t="s">
        <v>44</v>
      </c>
      <c r="I3527" s="150"/>
      <c r="L3527" s="147"/>
      <c r="M3527" s="151"/>
      <c r="T3527" s="152"/>
      <c r="AT3527" s="148" t="s">
        <v>274</v>
      </c>
      <c r="AU3527" s="148" t="s">
        <v>91</v>
      </c>
      <c r="AV3527" s="146" t="s">
        <v>89</v>
      </c>
      <c r="AW3527" s="146" t="s">
        <v>42</v>
      </c>
      <c r="AX3527" s="146" t="s">
        <v>82</v>
      </c>
      <c r="AY3527" s="148" t="s">
        <v>263</v>
      </c>
    </row>
    <row r="3528" spans="2:65" s="153" customFormat="1" ht="11.25">
      <c r="B3528" s="154"/>
      <c r="D3528" s="142" t="s">
        <v>274</v>
      </c>
      <c r="E3528" s="155" t="s">
        <v>44</v>
      </c>
      <c r="F3528" s="156" t="s">
        <v>1038</v>
      </c>
      <c r="H3528" s="157">
        <v>1</v>
      </c>
      <c r="I3528" s="158"/>
      <c r="L3528" s="154"/>
      <c r="M3528" s="159"/>
      <c r="T3528" s="160"/>
      <c r="AT3528" s="155" t="s">
        <v>274</v>
      </c>
      <c r="AU3528" s="155" t="s">
        <v>91</v>
      </c>
      <c r="AV3528" s="153" t="s">
        <v>91</v>
      </c>
      <c r="AW3528" s="153" t="s">
        <v>42</v>
      </c>
      <c r="AX3528" s="153" t="s">
        <v>82</v>
      </c>
      <c r="AY3528" s="155" t="s">
        <v>263</v>
      </c>
    </row>
    <row r="3529" spans="2:65" s="169" customFormat="1" ht="11.25">
      <c r="B3529" s="170"/>
      <c r="D3529" s="142" t="s">
        <v>274</v>
      </c>
      <c r="E3529" s="171" t="s">
        <v>44</v>
      </c>
      <c r="F3529" s="172" t="s">
        <v>281</v>
      </c>
      <c r="H3529" s="173">
        <v>1</v>
      </c>
      <c r="I3529" s="174"/>
      <c r="L3529" s="170"/>
      <c r="M3529" s="175"/>
      <c r="T3529" s="176"/>
      <c r="AT3529" s="171" t="s">
        <v>274</v>
      </c>
      <c r="AU3529" s="171" t="s">
        <v>91</v>
      </c>
      <c r="AV3529" s="169" t="s">
        <v>270</v>
      </c>
      <c r="AW3529" s="169" t="s">
        <v>42</v>
      </c>
      <c r="AX3529" s="169" t="s">
        <v>89</v>
      </c>
      <c r="AY3529" s="171" t="s">
        <v>263</v>
      </c>
    </row>
    <row r="3530" spans="2:65" s="17" customFormat="1" ht="24.2" customHeight="1">
      <c r="B3530" s="18"/>
      <c r="C3530" s="129" t="s">
        <v>4346</v>
      </c>
      <c r="D3530" s="129" t="s">
        <v>265</v>
      </c>
      <c r="E3530" s="130" t="s">
        <v>4347</v>
      </c>
      <c r="F3530" s="131" t="s">
        <v>4348</v>
      </c>
      <c r="G3530" s="132" t="s">
        <v>439</v>
      </c>
      <c r="H3530" s="133">
        <v>1</v>
      </c>
      <c r="I3530" s="134"/>
      <c r="J3530" s="135">
        <f>ROUND(I3530*H3530,2)</f>
        <v>0</v>
      </c>
      <c r="K3530" s="131" t="s">
        <v>44</v>
      </c>
      <c r="L3530" s="18"/>
      <c r="M3530" s="136" t="s">
        <v>44</v>
      </c>
      <c r="N3530" s="137" t="s">
        <v>53</v>
      </c>
      <c r="P3530" s="138">
        <f>O3530*H3530</f>
        <v>0</v>
      </c>
      <c r="Q3530" s="138">
        <v>0.06</v>
      </c>
      <c r="R3530" s="138">
        <f>Q3530*H3530</f>
        <v>0.06</v>
      </c>
      <c r="S3530" s="138">
        <v>0</v>
      </c>
      <c r="T3530" s="139">
        <f>S3530*H3530</f>
        <v>0</v>
      </c>
      <c r="AR3530" s="140" t="s">
        <v>370</v>
      </c>
      <c r="AT3530" s="140" t="s">
        <v>265</v>
      </c>
      <c r="AU3530" s="140" t="s">
        <v>91</v>
      </c>
      <c r="AY3530" s="2" t="s">
        <v>263</v>
      </c>
      <c r="BE3530" s="141">
        <f>IF(N3530="základní",J3530,0)</f>
        <v>0</v>
      </c>
      <c r="BF3530" s="141">
        <f>IF(N3530="snížená",J3530,0)</f>
        <v>0</v>
      </c>
      <c r="BG3530" s="141">
        <f>IF(N3530="zákl. přenesená",J3530,0)</f>
        <v>0</v>
      </c>
      <c r="BH3530" s="141">
        <f>IF(N3530="sníž. přenesená",J3530,0)</f>
        <v>0</v>
      </c>
      <c r="BI3530" s="141">
        <f>IF(N3530="nulová",J3530,0)</f>
        <v>0</v>
      </c>
      <c r="BJ3530" s="2" t="s">
        <v>89</v>
      </c>
      <c r="BK3530" s="141">
        <f>ROUND(I3530*H3530,2)</f>
        <v>0</v>
      </c>
      <c r="BL3530" s="2" t="s">
        <v>370</v>
      </c>
      <c r="BM3530" s="140" t="s">
        <v>4349</v>
      </c>
    </row>
    <row r="3531" spans="2:65" s="17" customFormat="1" ht="19.5">
      <c r="B3531" s="18"/>
      <c r="D3531" s="142" t="s">
        <v>1027</v>
      </c>
      <c r="F3531" s="143" t="s">
        <v>4186</v>
      </c>
      <c r="I3531" s="144"/>
      <c r="L3531" s="18"/>
      <c r="M3531" s="145"/>
      <c r="T3531" s="39"/>
      <c r="AT3531" s="2" t="s">
        <v>1027</v>
      </c>
      <c r="AU3531" s="2" t="s">
        <v>91</v>
      </c>
    </row>
    <row r="3532" spans="2:65" s="146" customFormat="1" ht="11.25">
      <c r="B3532" s="147"/>
      <c r="D3532" s="142" t="s">
        <v>274</v>
      </c>
      <c r="E3532" s="148" t="s">
        <v>44</v>
      </c>
      <c r="F3532" s="149" t="s">
        <v>1029</v>
      </c>
      <c r="H3532" s="148" t="s">
        <v>44</v>
      </c>
      <c r="I3532" s="150"/>
      <c r="L3532" s="147"/>
      <c r="M3532" s="151"/>
      <c r="T3532" s="152"/>
      <c r="AT3532" s="148" t="s">
        <v>274</v>
      </c>
      <c r="AU3532" s="148" t="s">
        <v>91</v>
      </c>
      <c r="AV3532" s="146" t="s">
        <v>89</v>
      </c>
      <c r="AW3532" s="146" t="s">
        <v>42</v>
      </c>
      <c r="AX3532" s="146" t="s">
        <v>82</v>
      </c>
      <c r="AY3532" s="148" t="s">
        <v>263</v>
      </c>
    </row>
    <row r="3533" spans="2:65" s="153" customFormat="1" ht="11.25">
      <c r="B3533" s="154"/>
      <c r="D3533" s="142" t="s">
        <v>274</v>
      </c>
      <c r="E3533" s="155" t="s">
        <v>44</v>
      </c>
      <c r="F3533" s="156" t="s">
        <v>1039</v>
      </c>
      <c r="H3533" s="157">
        <v>1</v>
      </c>
      <c r="I3533" s="158"/>
      <c r="L3533" s="154"/>
      <c r="M3533" s="159"/>
      <c r="T3533" s="160"/>
      <c r="AT3533" s="155" t="s">
        <v>274</v>
      </c>
      <c r="AU3533" s="155" t="s">
        <v>91</v>
      </c>
      <c r="AV3533" s="153" t="s">
        <v>91</v>
      </c>
      <c r="AW3533" s="153" t="s">
        <v>42</v>
      </c>
      <c r="AX3533" s="153" t="s">
        <v>82</v>
      </c>
      <c r="AY3533" s="155" t="s">
        <v>263</v>
      </c>
    </row>
    <row r="3534" spans="2:65" s="169" customFormat="1" ht="11.25">
      <c r="B3534" s="170"/>
      <c r="D3534" s="142" t="s">
        <v>274</v>
      </c>
      <c r="E3534" s="171" t="s">
        <v>44</v>
      </c>
      <c r="F3534" s="172" t="s">
        <v>281</v>
      </c>
      <c r="H3534" s="173">
        <v>1</v>
      </c>
      <c r="I3534" s="174"/>
      <c r="L3534" s="170"/>
      <c r="M3534" s="175"/>
      <c r="T3534" s="176"/>
      <c r="AT3534" s="171" t="s">
        <v>274</v>
      </c>
      <c r="AU3534" s="171" t="s">
        <v>91</v>
      </c>
      <c r="AV3534" s="169" t="s">
        <v>270</v>
      </c>
      <c r="AW3534" s="169" t="s">
        <v>42</v>
      </c>
      <c r="AX3534" s="169" t="s">
        <v>89</v>
      </c>
      <c r="AY3534" s="171" t="s">
        <v>263</v>
      </c>
    </row>
    <row r="3535" spans="2:65" s="17" customFormat="1" ht="24.2" customHeight="1">
      <c r="B3535" s="18"/>
      <c r="C3535" s="129" t="s">
        <v>4350</v>
      </c>
      <c r="D3535" s="129" t="s">
        <v>265</v>
      </c>
      <c r="E3535" s="130" t="s">
        <v>4351</v>
      </c>
      <c r="F3535" s="131" t="s">
        <v>4352</v>
      </c>
      <c r="G3535" s="132" t="s">
        <v>439</v>
      </c>
      <c r="H3535" s="133">
        <v>3</v>
      </c>
      <c r="I3535" s="134"/>
      <c r="J3535" s="135">
        <f>ROUND(I3535*H3535,2)</f>
        <v>0</v>
      </c>
      <c r="K3535" s="131" t="s">
        <v>44</v>
      </c>
      <c r="L3535" s="18"/>
      <c r="M3535" s="136" t="s">
        <v>44</v>
      </c>
      <c r="N3535" s="137" t="s">
        <v>53</v>
      </c>
      <c r="P3535" s="138">
        <f>O3535*H3535</f>
        <v>0</v>
      </c>
      <c r="Q3535" s="138">
        <v>0.06</v>
      </c>
      <c r="R3535" s="138">
        <f>Q3535*H3535</f>
        <v>0.18</v>
      </c>
      <c r="S3535" s="138">
        <v>0</v>
      </c>
      <c r="T3535" s="139">
        <f>S3535*H3535</f>
        <v>0</v>
      </c>
      <c r="AR3535" s="140" t="s">
        <v>370</v>
      </c>
      <c r="AT3535" s="140" t="s">
        <v>265</v>
      </c>
      <c r="AU3535" s="140" t="s">
        <v>91</v>
      </c>
      <c r="AY3535" s="2" t="s">
        <v>263</v>
      </c>
      <c r="BE3535" s="141">
        <f>IF(N3535="základní",J3535,0)</f>
        <v>0</v>
      </c>
      <c r="BF3535" s="141">
        <f>IF(N3535="snížená",J3535,0)</f>
        <v>0</v>
      </c>
      <c r="BG3535" s="141">
        <f>IF(N3535="zákl. přenesená",J3535,0)</f>
        <v>0</v>
      </c>
      <c r="BH3535" s="141">
        <f>IF(N3535="sníž. přenesená",J3535,0)</f>
        <v>0</v>
      </c>
      <c r="BI3535" s="141">
        <f>IF(N3535="nulová",J3535,0)</f>
        <v>0</v>
      </c>
      <c r="BJ3535" s="2" t="s">
        <v>89</v>
      </c>
      <c r="BK3535" s="141">
        <f>ROUND(I3535*H3535,2)</f>
        <v>0</v>
      </c>
      <c r="BL3535" s="2" t="s">
        <v>370</v>
      </c>
      <c r="BM3535" s="140" t="s">
        <v>4353</v>
      </c>
    </row>
    <row r="3536" spans="2:65" s="17" customFormat="1" ht="19.5">
      <c r="B3536" s="18"/>
      <c r="D3536" s="142" t="s">
        <v>1027</v>
      </c>
      <c r="F3536" s="143" t="s">
        <v>4186</v>
      </c>
      <c r="I3536" s="144"/>
      <c r="L3536" s="18"/>
      <c r="M3536" s="145"/>
      <c r="T3536" s="39"/>
      <c r="AT3536" s="2" t="s">
        <v>1027</v>
      </c>
      <c r="AU3536" s="2" t="s">
        <v>91</v>
      </c>
    </row>
    <row r="3537" spans="2:65" s="146" customFormat="1" ht="11.25">
      <c r="B3537" s="147"/>
      <c r="D3537" s="142" t="s">
        <v>274</v>
      </c>
      <c r="E3537" s="148" t="s">
        <v>44</v>
      </c>
      <c r="F3537" s="149" t="s">
        <v>1029</v>
      </c>
      <c r="H3537" s="148" t="s">
        <v>44</v>
      </c>
      <c r="I3537" s="150"/>
      <c r="L3537" s="147"/>
      <c r="M3537" s="151"/>
      <c r="T3537" s="152"/>
      <c r="AT3537" s="148" t="s">
        <v>274</v>
      </c>
      <c r="AU3537" s="148" t="s">
        <v>91</v>
      </c>
      <c r="AV3537" s="146" t="s">
        <v>89</v>
      </c>
      <c r="AW3537" s="146" t="s">
        <v>42</v>
      </c>
      <c r="AX3537" s="146" t="s">
        <v>82</v>
      </c>
      <c r="AY3537" s="148" t="s">
        <v>263</v>
      </c>
    </row>
    <row r="3538" spans="2:65" s="153" customFormat="1" ht="11.25">
      <c r="B3538" s="154"/>
      <c r="D3538" s="142" t="s">
        <v>274</v>
      </c>
      <c r="E3538" s="155" t="s">
        <v>44</v>
      </c>
      <c r="F3538" s="156" t="s">
        <v>1040</v>
      </c>
      <c r="H3538" s="157">
        <v>3</v>
      </c>
      <c r="I3538" s="158"/>
      <c r="L3538" s="154"/>
      <c r="M3538" s="159"/>
      <c r="T3538" s="160"/>
      <c r="AT3538" s="155" t="s">
        <v>274</v>
      </c>
      <c r="AU3538" s="155" t="s">
        <v>91</v>
      </c>
      <c r="AV3538" s="153" t="s">
        <v>91</v>
      </c>
      <c r="AW3538" s="153" t="s">
        <v>42</v>
      </c>
      <c r="AX3538" s="153" t="s">
        <v>82</v>
      </c>
      <c r="AY3538" s="155" t="s">
        <v>263</v>
      </c>
    </row>
    <row r="3539" spans="2:65" s="169" customFormat="1" ht="11.25">
      <c r="B3539" s="170"/>
      <c r="D3539" s="142" t="s">
        <v>274</v>
      </c>
      <c r="E3539" s="171" t="s">
        <v>44</v>
      </c>
      <c r="F3539" s="172" t="s">
        <v>281</v>
      </c>
      <c r="H3539" s="173">
        <v>3</v>
      </c>
      <c r="I3539" s="174"/>
      <c r="L3539" s="170"/>
      <c r="M3539" s="175"/>
      <c r="T3539" s="176"/>
      <c r="AT3539" s="171" t="s">
        <v>274</v>
      </c>
      <c r="AU3539" s="171" t="s">
        <v>91</v>
      </c>
      <c r="AV3539" s="169" t="s">
        <v>270</v>
      </c>
      <c r="AW3539" s="169" t="s">
        <v>42</v>
      </c>
      <c r="AX3539" s="169" t="s">
        <v>89</v>
      </c>
      <c r="AY3539" s="171" t="s">
        <v>263</v>
      </c>
    </row>
    <row r="3540" spans="2:65" s="17" customFormat="1" ht="37.9" customHeight="1">
      <c r="B3540" s="18"/>
      <c r="C3540" s="129" t="s">
        <v>4354</v>
      </c>
      <c r="D3540" s="129" t="s">
        <v>265</v>
      </c>
      <c r="E3540" s="130" t="s">
        <v>4355</v>
      </c>
      <c r="F3540" s="131" t="s">
        <v>4356</v>
      </c>
      <c r="G3540" s="132" t="s">
        <v>439</v>
      </c>
      <c r="H3540" s="133">
        <v>1</v>
      </c>
      <c r="I3540" s="134"/>
      <c r="J3540" s="135">
        <f>ROUND(I3540*H3540,2)</f>
        <v>0</v>
      </c>
      <c r="K3540" s="131" t="s">
        <v>44</v>
      </c>
      <c r="L3540" s="18"/>
      <c r="M3540" s="136" t="s">
        <v>44</v>
      </c>
      <c r="N3540" s="137" t="s">
        <v>53</v>
      </c>
      <c r="P3540" s="138">
        <f>O3540*H3540</f>
        <v>0</v>
      </c>
      <c r="Q3540" s="138">
        <v>0.04</v>
      </c>
      <c r="R3540" s="138">
        <f>Q3540*H3540</f>
        <v>0.04</v>
      </c>
      <c r="S3540" s="138">
        <v>0</v>
      </c>
      <c r="T3540" s="139">
        <f>S3540*H3540</f>
        <v>0</v>
      </c>
      <c r="AR3540" s="140" t="s">
        <v>370</v>
      </c>
      <c r="AT3540" s="140" t="s">
        <v>265</v>
      </c>
      <c r="AU3540" s="140" t="s">
        <v>91</v>
      </c>
      <c r="AY3540" s="2" t="s">
        <v>263</v>
      </c>
      <c r="BE3540" s="141">
        <f>IF(N3540="základní",J3540,0)</f>
        <v>0</v>
      </c>
      <c r="BF3540" s="141">
        <f>IF(N3540="snížená",J3540,0)</f>
        <v>0</v>
      </c>
      <c r="BG3540" s="141">
        <f>IF(N3540="zákl. přenesená",J3540,0)</f>
        <v>0</v>
      </c>
      <c r="BH3540" s="141">
        <f>IF(N3540="sníž. přenesená",J3540,0)</f>
        <v>0</v>
      </c>
      <c r="BI3540" s="141">
        <f>IF(N3540="nulová",J3540,0)</f>
        <v>0</v>
      </c>
      <c r="BJ3540" s="2" t="s">
        <v>89</v>
      </c>
      <c r="BK3540" s="141">
        <f>ROUND(I3540*H3540,2)</f>
        <v>0</v>
      </c>
      <c r="BL3540" s="2" t="s">
        <v>370</v>
      </c>
      <c r="BM3540" s="140" t="s">
        <v>4357</v>
      </c>
    </row>
    <row r="3541" spans="2:65" s="17" customFormat="1" ht="19.5">
      <c r="B3541" s="18"/>
      <c r="D3541" s="142" t="s">
        <v>1027</v>
      </c>
      <c r="F3541" s="143" t="s">
        <v>4186</v>
      </c>
      <c r="I3541" s="144"/>
      <c r="L3541" s="18"/>
      <c r="M3541" s="145"/>
      <c r="T3541" s="39"/>
      <c r="AT3541" s="2" t="s">
        <v>1027</v>
      </c>
      <c r="AU3541" s="2" t="s">
        <v>91</v>
      </c>
    </row>
    <row r="3542" spans="2:65" s="146" customFormat="1" ht="11.25">
      <c r="B3542" s="147"/>
      <c r="D3542" s="142" t="s">
        <v>274</v>
      </c>
      <c r="E3542" s="148" t="s">
        <v>44</v>
      </c>
      <c r="F3542" s="149" t="s">
        <v>1029</v>
      </c>
      <c r="H3542" s="148" t="s">
        <v>44</v>
      </c>
      <c r="I3542" s="150"/>
      <c r="L3542" s="147"/>
      <c r="M3542" s="151"/>
      <c r="T3542" s="152"/>
      <c r="AT3542" s="148" t="s">
        <v>274</v>
      </c>
      <c r="AU3542" s="148" t="s">
        <v>91</v>
      </c>
      <c r="AV3542" s="146" t="s">
        <v>89</v>
      </c>
      <c r="AW3542" s="146" t="s">
        <v>42</v>
      </c>
      <c r="AX3542" s="146" t="s">
        <v>82</v>
      </c>
      <c r="AY3542" s="148" t="s">
        <v>263</v>
      </c>
    </row>
    <row r="3543" spans="2:65" s="153" customFormat="1" ht="11.25">
      <c r="B3543" s="154"/>
      <c r="D3543" s="142" t="s">
        <v>274</v>
      </c>
      <c r="E3543" s="155" t="s">
        <v>44</v>
      </c>
      <c r="F3543" s="156" t="s">
        <v>1041</v>
      </c>
      <c r="H3543" s="157">
        <v>1</v>
      </c>
      <c r="I3543" s="158"/>
      <c r="L3543" s="154"/>
      <c r="M3543" s="159"/>
      <c r="T3543" s="160"/>
      <c r="AT3543" s="155" t="s">
        <v>274</v>
      </c>
      <c r="AU3543" s="155" t="s">
        <v>91</v>
      </c>
      <c r="AV3543" s="153" t="s">
        <v>91</v>
      </c>
      <c r="AW3543" s="153" t="s">
        <v>42</v>
      </c>
      <c r="AX3543" s="153" t="s">
        <v>82</v>
      </c>
      <c r="AY3543" s="155" t="s">
        <v>263</v>
      </c>
    </row>
    <row r="3544" spans="2:65" s="169" customFormat="1" ht="11.25">
      <c r="B3544" s="170"/>
      <c r="D3544" s="142" t="s">
        <v>274</v>
      </c>
      <c r="E3544" s="171" t="s">
        <v>44</v>
      </c>
      <c r="F3544" s="172" t="s">
        <v>281</v>
      </c>
      <c r="H3544" s="173">
        <v>1</v>
      </c>
      <c r="I3544" s="174"/>
      <c r="L3544" s="170"/>
      <c r="M3544" s="175"/>
      <c r="T3544" s="176"/>
      <c r="AT3544" s="171" t="s">
        <v>274</v>
      </c>
      <c r="AU3544" s="171" t="s">
        <v>91</v>
      </c>
      <c r="AV3544" s="169" t="s">
        <v>270</v>
      </c>
      <c r="AW3544" s="169" t="s">
        <v>42</v>
      </c>
      <c r="AX3544" s="169" t="s">
        <v>89</v>
      </c>
      <c r="AY3544" s="171" t="s">
        <v>263</v>
      </c>
    </row>
    <row r="3545" spans="2:65" s="17" customFormat="1" ht="24.2" customHeight="1">
      <c r="B3545" s="18"/>
      <c r="C3545" s="129" t="s">
        <v>4358</v>
      </c>
      <c r="D3545" s="129" t="s">
        <v>265</v>
      </c>
      <c r="E3545" s="130" t="s">
        <v>4359</v>
      </c>
      <c r="F3545" s="131" t="s">
        <v>4360</v>
      </c>
      <c r="G3545" s="132" t="s">
        <v>439</v>
      </c>
      <c r="H3545" s="133">
        <v>2</v>
      </c>
      <c r="I3545" s="134"/>
      <c r="J3545" s="135">
        <f>ROUND(I3545*H3545,2)</f>
        <v>0</v>
      </c>
      <c r="K3545" s="131" t="s">
        <v>44</v>
      </c>
      <c r="L3545" s="18"/>
      <c r="M3545" s="136" t="s">
        <v>44</v>
      </c>
      <c r="N3545" s="137" t="s">
        <v>53</v>
      </c>
      <c r="P3545" s="138">
        <f>O3545*H3545</f>
        <v>0</v>
      </c>
      <c r="Q3545" s="138">
        <v>0.04</v>
      </c>
      <c r="R3545" s="138">
        <f>Q3545*H3545</f>
        <v>0.08</v>
      </c>
      <c r="S3545" s="138">
        <v>0</v>
      </c>
      <c r="T3545" s="139">
        <f>S3545*H3545</f>
        <v>0</v>
      </c>
      <c r="AR3545" s="140" t="s">
        <v>370</v>
      </c>
      <c r="AT3545" s="140" t="s">
        <v>265</v>
      </c>
      <c r="AU3545" s="140" t="s">
        <v>91</v>
      </c>
      <c r="AY3545" s="2" t="s">
        <v>263</v>
      </c>
      <c r="BE3545" s="141">
        <f>IF(N3545="základní",J3545,0)</f>
        <v>0</v>
      </c>
      <c r="BF3545" s="141">
        <f>IF(N3545="snížená",J3545,0)</f>
        <v>0</v>
      </c>
      <c r="BG3545" s="141">
        <f>IF(N3545="zákl. přenesená",J3545,0)</f>
        <v>0</v>
      </c>
      <c r="BH3545" s="141">
        <f>IF(N3545="sníž. přenesená",J3545,0)</f>
        <v>0</v>
      </c>
      <c r="BI3545" s="141">
        <f>IF(N3545="nulová",J3545,0)</f>
        <v>0</v>
      </c>
      <c r="BJ3545" s="2" t="s">
        <v>89</v>
      </c>
      <c r="BK3545" s="141">
        <f>ROUND(I3545*H3545,2)</f>
        <v>0</v>
      </c>
      <c r="BL3545" s="2" t="s">
        <v>370</v>
      </c>
      <c r="BM3545" s="140" t="s">
        <v>4361</v>
      </c>
    </row>
    <row r="3546" spans="2:65" s="17" customFormat="1" ht="19.5">
      <c r="B3546" s="18"/>
      <c r="D3546" s="142" t="s">
        <v>1027</v>
      </c>
      <c r="F3546" s="143" t="s">
        <v>4186</v>
      </c>
      <c r="I3546" s="144"/>
      <c r="L3546" s="18"/>
      <c r="M3546" s="145"/>
      <c r="T3546" s="39"/>
      <c r="AT3546" s="2" t="s">
        <v>1027</v>
      </c>
      <c r="AU3546" s="2" t="s">
        <v>91</v>
      </c>
    </row>
    <row r="3547" spans="2:65" s="146" customFormat="1" ht="11.25">
      <c r="B3547" s="147"/>
      <c r="D3547" s="142" t="s">
        <v>274</v>
      </c>
      <c r="E3547" s="148" t="s">
        <v>44</v>
      </c>
      <c r="F3547" s="149" t="s">
        <v>1029</v>
      </c>
      <c r="H3547" s="148" t="s">
        <v>44</v>
      </c>
      <c r="I3547" s="150"/>
      <c r="L3547" s="147"/>
      <c r="M3547" s="151"/>
      <c r="T3547" s="152"/>
      <c r="AT3547" s="148" t="s">
        <v>274</v>
      </c>
      <c r="AU3547" s="148" t="s">
        <v>91</v>
      </c>
      <c r="AV3547" s="146" t="s">
        <v>89</v>
      </c>
      <c r="AW3547" s="146" t="s">
        <v>42</v>
      </c>
      <c r="AX3547" s="146" t="s">
        <v>82</v>
      </c>
      <c r="AY3547" s="148" t="s">
        <v>263</v>
      </c>
    </row>
    <row r="3548" spans="2:65" s="153" customFormat="1" ht="11.25">
      <c r="B3548" s="154"/>
      <c r="D3548" s="142" t="s">
        <v>274</v>
      </c>
      <c r="E3548" s="155" t="s">
        <v>44</v>
      </c>
      <c r="F3548" s="156" t="s">
        <v>1042</v>
      </c>
      <c r="H3548" s="157">
        <v>2</v>
      </c>
      <c r="I3548" s="158"/>
      <c r="L3548" s="154"/>
      <c r="M3548" s="159"/>
      <c r="T3548" s="160"/>
      <c r="AT3548" s="155" t="s">
        <v>274</v>
      </c>
      <c r="AU3548" s="155" t="s">
        <v>91</v>
      </c>
      <c r="AV3548" s="153" t="s">
        <v>91</v>
      </c>
      <c r="AW3548" s="153" t="s">
        <v>42</v>
      </c>
      <c r="AX3548" s="153" t="s">
        <v>82</v>
      </c>
      <c r="AY3548" s="155" t="s">
        <v>263</v>
      </c>
    </row>
    <row r="3549" spans="2:65" s="169" customFormat="1" ht="11.25">
      <c r="B3549" s="170"/>
      <c r="D3549" s="142" t="s">
        <v>274</v>
      </c>
      <c r="E3549" s="171" t="s">
        <v>44</v>
      </c>
      <c r="F3549" s="172" t="s">
        <v>281</v>
      </c>
      <c r="H3549" s="173">
        <v>2</v>
      </c>
      <c r="I3549" s="174"/>
      <c r="L3549" s="170"/>
      <c r="M3549" s="175"/>
      <c r="T3549" s="176"/>
      <c r="AT3549" s="171" t="s">
        <v>274</v>
      </c>
      <c r="AU3549" s="171" t="s">
        <v>91</v>
      </c>
      <c r="AV3549" s="169" t="s">
        <v>270</v>
      </c>
      <c r="AW3549" s="169" t="s">
        <v>42</v>
      </c>
      <c r="AX3549" s="169" t="s">
        <v>89</v>
      </c>
      <c r="AY3549" s="171" t="s">
        <v>263</v>
      </c>
    </row>
    <row r="3550" spans="2:65" s="17" customFormat="1" ht="24.2" customHeight="1">
      <c r="B3550" s="18"/>
      <c r="C3550" s="129" t="s">
        <v>4362</v>
      </c>
      <c r="D3550" s="129" t="s">
        <v>265</v>
      </c>
      <c r="E3550" s="130" t="s">
        <v>4363</v>
      </c>
      <c r="F3550" s="131" t="s">
        <v>4364</v>
      </c>
      <c r="G3550" s="132" t="s">
        <v>439</v>
      </c>
      <c r="H3550" s="133">
        <v>4</v>
      </c>
      <c r="I3550" s="134"/>
      <c r="J3550" s="135">
        <f>ROUND(I3550*H3550,2)</f>
        <v>0</v>
      </c>
      <c r="K3550" s="131" t="s">
        <v>44</v>
      </c>
      <c r="L3550" s="18"/>
      <c r="M3550" s="136" t="s">
        <v>44</v>
      </c>
      <c r="N3550" s="137" t="s">
        <v>53</v>
      </c>
      <c r="P3550" s="138">
        <f>O3550*H3550</f>
        <v>0</v>
      </c>
      <c r="Q3550" s="138">
        <v>0.04</v>
      </c>
      <c r="R3550" s="138">
        <f>Q3550*H3550</f>
        <v>0.16</v>
      </c>
      <c r="S3550" s="138">
        <v>0</v>
      </c>
      <c r="T3550" s="139">
        <f>S3550*H3550</f>
        <v>0</v>
      </c>
      <c r="AR3550" s="140" t="s">
        <v>370</v>
      </c>
      <c r="AT3550" s="140" t="s">
        <v>265</v>
      </c>
      <c r="AU3550" s="140" t="s">
        <v>91</v>
      </c>
      <c r="AY3550" s="2" t="s">
        <v>263</v>
      </c>
      <c r="BE3550" s="141">
        <f>IF(N3550="základní",J3550,0)</f>
        <v>0</v>
      </c>
      <c r="BF3550" s="141">
        <f>IF(N3550="snížená",J3550,0)</f>
        <v>0</v>
      </c>
      <c r="BG3550" s="141">
        <f>IF(N3550="zákl. přenesená",J3550,0)</f>
        <v>0</v>
      </c>
      <c r="BH3550" s="141">
        <f>IF(N3550="sníž. přenesená",J3550,0)</f>
        <v>0</v>
      </c>
      <c r="BI3550" s="141">
        <f>IF(N3550="nulová",J3550,0)</f>
        <v>0</v>
      </c>
      <c r="BJ3550" s="2" t="s">
        <v>89</v>
      </c>
      <c r="BK3550" s="141">
        <f>ROUND(I3550*H3550,2)</f>
        <v>0</v>
      </c>
      <c r="BL3550" s="2" t="s">
        <v>370</v>
      </c>
      <c r="BM3550" s="140" t="s">
        <v>4365</v>
      </c>
    </row>
    <row r="3551" spans="2:65" s="17" customFormat="1" ht="19.5">
      <c r="B3551" s="18"/>
      <c r="D3551" s="142" t="s">
        <v>1027</v>
      </c>
      <c r="F3551" s="143" t="s">
        <v>4186</v>
      </c>
      <c r="I3551" s="144"/>
      <c r="L3551" s="18"/>
      <c r="M3551" s="145"/>
      <c r="T3551" s="39"/>
      <c r="AT3551" s="2" t="s">
        <v>1027</v>
      </c>
      <c r="AU3551" s="2" t="s">
        <v>91</v>
      </c>
    </row>
    <row r="3552" spans="2:65" s="146" customFormat="1" ht="11.25">
      <c r="B3552" s="147"/>
      <c r="D3552" s="142" t="s">
        <v>274</v>
      </c>
      <c r="E3552" s="148" t="s">
        <v>44</v>
      </c>
      <c r="F3552" s="149" t="s">
        <v>1029</v>
      </c>
      <c r="H3552" s="148" t="s">
        <v>44</v>
      </c>
      <c r="I3552" s="150"/>
      <c r="L3552" s="147"/>
      <c r="M3552" s="151"/>
      <c r="T3552" s="152"/>
      <c r="AT3552" s="148" t="s">
        <v>274</v>
      </c>
      <c r="AU3552" s="148" t="s">
        <v>91</v>
      </c>
      <c r="AV3552" s="146" t="s">
        <v>89</v>
      </c>
      <c r="AW3552" s="146" t="s">
        <v>42</v>
      </c>
      <c r="AX3552" s="146" t="s">
        <v>82</v>
      </c>
      <c r="AY3552" s="148" t="s">
        <v>263</v>
      </c>
    </row>
    <row r="3553" spans="2:65" s="153" customFormat="1" ht="11.25">
      <c r="B3553" s="154"/>
      <c r="D3553" s="142" t="s">
        <v>274</v>
      </c>
      <c r="E3553" s="155" t="s">
        <v>44</v>
      </c>
      <c r="F3553" s="156" t="s">
        <v>1043</v>
      </c>
      <c r="H3553" s="157">
        <v>4</v>
      </c>
      <c r="I3553" s="158"/>
      <c r="L3553" s="154"/>
      <c r="M3553" s="159"/>
      <c r="T3553" s="160"/>
      <c r="AT3553" s="155" t="s">
        <v>274</v>
      </c>
      <c r="AU3553" s="155" t="s">
        <v>91</v>
      </c>
      <c r="AV3553" s="153" t="s">
        <v>91</v>
      </c>
      <c r="AW3553" s="153" t="s">
        <v>42</v>
      </c>
      <c r="AX3553" s="153" t="s">
        <v>82</v>
      </c>
      <c r="AY3553" s="155" t="s">
        <v>263</v>
      </c>
    </row>
    <row r="3554" spans="2:65" s="169" customFormat="1" ht="11.25">
      <c r="B3554" s="170"/>
      <c r="D3554" s="142" t="s">
        <v>274</v>
      </c>
      <c r="E3554" s="171" t="s">
        <v>44</v>
      </c>
      <c r="F3554" s="172" t="s">
        <v>281</v>
      </c>
      <c r="H3554" s="173">
        <v>4</v>
      </c>
      <c r="I3554" s="174"/>
      <c r="L3554" s="170"/>
      <c r="M3554" s="175"/>
      <c r="T3554" s="176"/>
      <c r="AT3554" s="171" t="s">
        <v>274</v>
      </c>
      <c r="AU3554" s="171" t="s">
        <v>91</v>
      </c>
      <c r="AV3554" s="169" t="s">
        <v>270</v>
      </c>
      <c r="AW3554" s="169" t="s">
        <v>42</v>
      </c>
      <c r="AX3554" s="169" t="s">
        <v>89</v>
      </c>
      <c r="AY3554" s="171" t="s">
        <v>263</v>
      </c>
    </row>
    <row r="3555" spans="2:65" s="17" customFormat="1" ht="24.2" customHeight="1">
      <c r="B3555" s="18"/>
      <c r="C3555" s="129" t="s">
        <v>4366</v>
      </c>
      <c r="D3555" s="129" t="s">
        <v>265</v>
      </c>
      <c r="E3555" s="130" t="s">
        <v>4367</v>
      </c>
      <c r="F3555" s="131" t="s">
        <v>4368</v>
      </c>
      <c r="G3555" s="132" t="s">
        <v>439</v>
      </c>
      <c r="H3555" s="133">
        <v>3</v>
      </c>
      <c r="I3555" s="134"/>
      <c r="J3555" s="135">
        <f>ROUND(I3555*H3555,2)</f>
        <v>0</v>
      </c>
      <c r="K3555" s="131" t="s">
        <v>44</v>
      </c>
      <c r="L3555" s="18"/>
      <c r="M3555" s="136" t="s">
        <v>44</v>
      </c>
      <c r="N3555" s="137" t="s">
        <v>53</v>
      </c>
      <c r="P3555" s="138">
        <f>O3555*H3555</f>
        <v>0</v>
      </c>
      <c r="Q3555" s="138">
        <v>3.5000000000000003E-2</v>
      </c>
      <c r="R3555" s="138">
        <f>Q3555*H3555</f>
        <v>0.10500000000000001</v>
      </c>
      <c r="S3555" s="138">
        <v>0</v>
      </c>
      <c r="T3555" s="139">
        <f>S3555*H3555</f>
        <v>0</v>
      </c>
      <c r="AR3555" s="140" t="s">
        <v>370</v>
      </c>
      <c r="AT3555" s="140" t="s">
        <v>265</v>
      </c>
      <c r="AU3555" s="140" t="s">
        <v>91</v>
      </c>
      <c r="AY3555" s="2" t="s">
        <v>263</v>
      </c>
      <c r="BE3555" s="141">
        <f>IF(N3555="základní",J3555,0)</f>
        <v>0</v>
      </c>
      <c r="BF3555" s="141">
        <f>IF(N3555="snížená",J3555,0)</f>
        <v>0</v>
      </c>
      <c r="BG3555" s="141">
        <f>IF(N3555="zákl. přenesená",J3555,0)</f>
        <v>0</v>
      </c>
      <c r="BH3555" s="141">
        <f>IF(N3555="sníž. přenesená",J3555,0)</f>
        <v>0</v>
      </c>
      <c r="BI3555" s="141">
        <f>IF(N3555="nulová",J3555,0)</f>
        <v>0</v>
      </c>
      <c r="BJ3555" s="2" t="s">
        <v>89</v>
      </c>
      <c r="BK3555" s="141">
        <f>ROUND(I3555*H3555,2)</f>
        <v>0</v>
      </c>
      <c r="BL3555" s="2" t="s">
        <v>370</v>
      </c>
      <c r="BM3555" s="140" t="s">
        <v>4369</v>
      </c>
    </row>
    <row r="3556" spans="2:65" s="17" customFormat="1" ht="19.5">
      <c r="B3556" s="18"/>
      <c r="D3556" s="142" t="s">
        <v>1027</v>
      </c>
      <c r="F3556" s="143" t="s">
        <v>4186</v>
      </c>
      <c r="I3556" s="144"/>
      <c r="L3556" s="18"/>
      <c r="M3556" s="145"/>
      <c r="T3556" s="39"/>
      <c r="AT3556" s="2" t="s">
        <v>1027</v>
      </c>
      <c r="AU3556" s="2" t="s">
        <v>91</v>
      </c>
    </row>
    <row r="3557" spans="2:65" s="146" customFormat="1" ht="11.25">
      <c r="B3557" s="147"/>
      <c r="D3557" s="142" t="s">
        <v>274</v>
      </c>
      <c r="E3557" s="148" t="s">
        <v>44</v>
      </c>
      <c r="F3557" s="149" t="s">
        <v>1029</v>
      </c>
      <c r="H3557" s="148" t="s">
        <v>44</v>
      </c>
      <c r="I3557" s="150"/>
      <c r="L3557" s="147"/>
      <c r="M3557" s="151"/>
      <c r="T3557" s="152"/>
      <c r="AT3557" s="148" t="s">
        <v>274</v>
      </c>
      <c r="AU3557" s="148" t="s">
        <v>91</v>
      </c>
      <c r="AV3557" s="146" t="s">
        <v>89</v>
      </c>
      <c r="AW3557" s="146" t="s">
        <v>42</v>
      </c>
      <c r="AX3557" s="146" t="s">
        <v>82</v>
      </c>
      <c r="AY3557" s="148" t="s">
        <v>263</v>
      </c>
    </row>
    <row r="3558" spans="2:65" s="153" customFormat="1" ht="11.25">
      <c r="B3558" s="154"/>
      <c r="D3558" s="142" t="s">
        <v>274</v>
      </c>
      <c r="E3558" s="155" t="s">
        <v>44</v>
      </c>
      <c r="F3558" s="156" t="s">
        <v>1044</v>
      </c>
      <c r="H3558" s="157">
        <v>3</v>
      </c>
      <c r="I3558" s="158"/>
      <c r="L3558" s="154"/>
      <c r="M3558" s="159"/>
      <c r="T3558" s="160"/>
      <c r="AT3558" s="155" t="s">
        <v>274</v>
      </c>
      <c r="AU3558" s="155" t="s">
        <v>91</v>
      </c>
      <c r="AV3558" s="153" t="s">
        <v>91</v>
      </c>
      <c r="AW3558" s="153" t="s">
        <v>42</v>
      </c>
      <c r="AX3558" s="153" t="s">
        <v>82</v>
      </c>
      <c r="AY3558" s="155" t="s">
        <v>263</v>
      </c>
    </row>
    <row r="3559" spans="2:65" s="169" customFormat="1" ht="11.25">
      <c r="B3559" s="170"/>
      <c r="D3559" s="142" t="s">
        <v>274</v>
      </c>
      <c r="E3559" s="171" t="s">
        <v>44</v>
      </c>
      <c r="F3559" s="172" t="s">
        <v>281</v>
      </c>
      <c r="H3559" s="173">
        <v>3</v>
      </c>
      <c r="I3559" s="174"/>
      <c r="L3559" s="170"/>
      <c r="M3559" s="175"/>
      <c r="T3559" s="176"/>
      <c r="AT3559" s="171" t="s">
        <v>274</v>
      </c>
      <c r="AU3559" s="171" t="s">
        <v>91</v>
      </c>
      <c r="AV3559" s="169" t="s">
        <v>270</v>
      </c>
      <c r="AW3559" s="169" t="s">
        <v>42</v>
      </c>
      <c r="AX3559" s="169" t="s">
        <v>89</v>
      </c>
      <c r="AY3559" s="171" t="s">
        <v>263</v>
      </c>
    </row>
    <row r="3560" spans="2:65" s="17" customFormat="1" ht="37.9" customHeight="1">
      <c r="B3560" s="18"/>
      <c r="C3560" s="129" t="s">
        <v>4370</v>
      </c>
      <c r="D3560" s="129" t="s">
        <v>265</v>
      </c>
      <c r="E3560" s="130" t="s">
        <v>4371</v>
      </c>
      <c r="F3560" s="131" t="s">
        <v>4372</v>
      </c>
      <c r="G3560" s="132" t="s">
        <v>439</v>
      </c>
      <c r="H3560" s="133">
        <v>2</v>
      </c>
      <c r="I3560" s="134"/>
      <c r="J3560" s="135">
        <f>ROUND(I3560*H3560,2)</f>
        <v>0</v>
      </c>
      <c r="K3560" s="131" t="s">
        <v>44</v>
      </c>
      <c r="L3560" s="18"/>
      <c r="M3560" s="136" t="s">
        <v>44</v>
      </c>
      <c r="N3560" s="137" t="s">
        <v>53</v>
      </c>
      <c r="P3560" s="138">
        <f>O3560*H3560</f>
        <v>0</v>
      </c>
      <c r="Q3560" s="138">
        <v>7.0000000000000007E-2</v>
      </c>
      <c r="R3560" s="138">
        <f>Q3560*H3560</f>
        <v>0.14000000000000001</v>
      </c>
      <c r="S3560" s="138">
        <v>0</v>
      </c>
      <c r="T3560" s="139">
        <f>S3560*H3560</f>
        <v>0</v>
      </c>
      <c r="AR3560" s="140" t="s">
        <v>370</v>
      </c>
      <c r="AT3560" s="140" t="s">
        <v>265</v>
      </c>
      <c r="AU3560" s="140" t="s">
        <v>91</v>
      </c>
      <c r="AY3560" s="2" t="s">
        <v>263</v>
      </c>
      <c r="BE3560" s="141">
        <f>IF(N3560="základní",J3560,0)</f>
        <v>0</v>
      </c>
      <c r="BF3560" s="141">
        <f>IF(N3560="snížená",J3560,0)</f>
        <v>0</v>
      </c>
      <c r="BG3560" s="141">
        <f>IF(N3560="zákl. přenesená",J3560,0)</f>
        <v>0</v>
      </c>
      <c r="BH3560" s="141">
        <f>IF(N3560="sníž. přenesená",J3560,0)</f>
        <v>0</v>
      </c>
      <c r="BI3560" s="141">
        <f>IF(N3560="nulová",J3560,0)</f>
        <v>0</v>
      </c>
      <c r="BJ3560" s="2" t="s">
        <v>89</v>
      </c>
      <c r="BK3560" s="141">
        <f>ROUND(I3560*H3560,2)</f>
        <v>0</v>
      </c>
      <c r="BL3560" s="2" t="s">
        <v>370</v>
      </c>
      <c r="BM3560" s="140" t="s">
        <v>4373</v>
      </c>
    </row>
    <row r="3561" spans="2:65" s="17" customFormat="1" ht="19.5">
      <c r="B3561" s="18"/>
      <c r="D3561" s="142" t="s">
        <v>1027</v>
      </c>
      <c r="F3561" s="143" t="s">
        <v>4186</v>
      </c>
      <c r="I3561" s="144"/>
      <c r="L3561" s="18"/>
      <c r="M3561" s="145"/>
      <c r="T3561" s="39"/>
      <c r="AT3561" s="2" t="s">
        <v>1027</v>
      </c>
      <c r="AU3561" s="2" t="s">
        <v>91</v>
      </c>
    </row>
    <row r="3562" spans="2:65" s="146" customFormat="1" ht="11.25">
      <c r="B3562" s="147"/>
      <c r="D3562" s="142" t="s">
        <v>274</v>
      </c>
      <c r="E3562" s="148" t="s">
        <v>44</v>
      </c>
      <c r="F3562" s="149" t="s">
        <v>1029</v>
      </c>
      <c r="H3562" s="148" t="s">
        <v>44</v>
      </c>
      <c r="I3562" s="150"/>
      <c r="L3562" s="147"/>
      <c r="M3562" s="151"/>
      <c r="T3562" s="152"/>
      <c r="AT3562" s="148" t="s">
        <v>274</v>
      </c>
      <c r="AU3562" s="148" t="s">
        <v>91</v>
      </c>
      <c r="AV3562" s="146" t="s">
        <v>89</v>
      </c>
      <c r="AW3562" s="146" t="s">
        <v>42</v>
      </c>
      <c r="AX3562" s="146" t="s">
        <v>82</v>
      </c>
      <c r="AY3562" s="148" t="s">
        <v>263</v>
      </c>
    </row>
    <row r="3563" spans="2:65" s="153" customFormat="1" ht="11.25">
      <c r="B3563" s="154"/>
      <c r="D3563" s="142" t="s">
        <v>274</v>
      </c>
      <c r="E3563" s="155" t="s">
        <v>44</v>
      </c>
      <c r="F3563" s="156" t="s">
        <v>4374</v>
      </c>
      <c r="H3563" s="157">
        <v>2</v>
      </c>
      <c r="I3563" s="158"/>
      <c r="L3563" s="154"/>
      <c r="M3563" s="159"/>
      <c r="T3563" s="160"/>
      <c r="AT3563" s="155" t="s">
        <v>274</v>
      </c>
      <c r="AU3563" s="155" t="s">
        <v>91</v>
      </c>
      <c r="AV3563" s="153" t="s">
        <v>91</v>
      </c>
      <c r="AW3563" s="153" t="s">
        <v>42</v>
      </c>
      <c r="AX3563" s="153" t="s">
        <v>82</v>
      </c>
      <c r="AY3563" s="155" t="s">
        <v>263</v>
      </c>
    </row>
    <row r="3564" spans="2:65" s="169" customFormat="1" ht="11.25">
      <c r="B3564" s="170"/>
      <c r="D3564" s="142" t="s">
        <v>274</v>
      </c>
      <c r="E3564" s="171" t="s">
        <v>44</v>
      </c>
      <c r="F3564" s="172" t="s">
        <v>281</v>
      </c>
      <c r="H3564" s="173">
        <v>2</v>
      </c>
      <c r="I3564" s="174"/>
      <c r="L3564" s="170"/>
      <c r="M3564" s="175"/>
      <c r="T3564" s="176"/>
      <c r="AT3564" s="171" t="s">
        <v>274</v>
      </c>
      <c r="AU3564" s="171" t="s">
        <v>91</v>
      </c>
      <c r="AV3564" s="169" t="s">
        <v>270</v>
      </c>
      <c r="AW3564" s="169" t="s">
        <v>42</v>
      </c>
      <c r="AX3564" s="169" t="s">
        <v>89</v>
      </c>
      <c r="AY3564" s="171" t="s">
        <v>263</v>
      </c>
    </row>
    <row r="3565" spans="2:65" s="17" customFormat="1" ht="24.2" customHeight="1">
      <c r="B3565" s="18"/>
      <c r="C3565" s="129" t="s">
        <v>4375</v>
      </c>
      <c r="D3565" s="129" t="s">
        <v>265</v>
      </c>
      <c r="E3565" s="130" t="s">
        <v>4376</v>
      </c>
      <c r="F3565" s="131" t="s">
        <v>4377</v>
      </c>
      <c r="G3565" s="132" t="s">
        <v>439</v>
      </c>
      <c r="H3565" s="133">
        <v>1</v>
      </c>
      <c r="I3565" s="134"/>
      <c r="J3565" s="135">
        <f>ROUND(I3565*H3565,2)</f>
        <v>0</v>
      </c>
      <c r="K3565" s="131" t="s">
        <v>44</v>
      </c>
      <c r="L3565" s="18"/>
      <c r="M3565" s="136" t="s">
        <v>44</v>
      </c>
      <c r="N3565" s="137" t="s">
        <v>53</v>
      </c>
      <c r="P3565" s="138">
        <f>O3565*H3565</f>
        <v>0</v>
      </c>
      <c r="Q3565" s="138">
        <v>0.04</v>
      </c>
      <c r="R3565" s="138">
        <f>Q3565*H3565</f>
        <v>0.04</v>
      </c>
      <c r="S3565" s="138">
        <v>0</v>
      </c>
      <c r="T3565" s="139">
        <f>S3565*H3565</f>
        <v>0</v>
      </c>
      <c r="AR3565" s="140" t="s">
        <v>370</v>
      </c>
      <c r="AT3565" s="140" t="s">
        <v>265</v>
      </c>
      <c r="AU3565" s="140" t="s">
        <v>91</v>
      </c>
      <c r="AY3565" s="2" t="s">
        <v>263</v>
      </c>
      <c r="BE3565" s="141">
        <f>IF(N3565="základní",J3565,0)</f>
        <v>0</v>
      </c>
      <c r="BF3565" s="141">
        <f>IF(N3565="snížená",J3565,0)</f>
        <v>0</v>
      </c>
      <c r="BG3565" s="141">
        <f>IF(N3565="zákl. přenesená",J3565,0)</f>
        <v>0</v>
      </c>
      <c r="BH3565" s="141">
        <f>IF(N3565="sníž. přenesená",J3565,0)</f>
        <v>0</v>
      </c>
      <c r="BI3565" s="141">
        <f>IF(N3565="nulová",J3565,0)</f>
        <v>0</v>
      </c>
      <c r="BJ3565" s="2" t="s">
        <v>89</v>
      </c>
      <c r="BK3565" s="141">
        <f>ROUND(I3565*H3565,2)</f>
        <v>0</v>
      </c>
      <c r="BL3565" s="2" t="s">
        <v>370</v>
      </c>
      <c r="BM3565" s="140" t="s">
        <v>4378</v>
      </c>
    </row>
    <row r="3566" spans="2:65" s="17" customFormat="1" ht="19.5">
      <c r="B3566" s="18"/>
      <c r="D3566" s="142" t="s">
        <v>1027</v>
      </c>
      <c r="F3566" s="143" t="s">
        <v>4186</v>
      </c>
      <c r="I3566" s="144"/>
      <c r="L3566" s="18"/>
      <c r="M3566" s="145"/>
      <c r="T3566" s="39"/>
      <c r="AT3566" s="2" t="s">
        <v>1027</v>
      </c>
      <c r="AU3566" s="2" t="s">
        <v>91</v>
      </c>
    </row>
    <row r="3567" spans="2:65" s="146" customFormat="1" ht="11.25">
      <c r="B3567" s="147"/>
      <c r="D3567" s="142" t="s">
        <v>274</v>
      </c>
      <c r="E3567" s="148" t="s">
        <v>44</v>
      </c>
      <c r="F3567" s="149" t="s">
        <v>1029</v>
      </c>
      <c r="H3567" s="148" t="s">
        <v>44</v>
      </c>
      <c r="I3567" s="150"/>
      <c r="L3567" s="147"/>
      <c r="M3567" s="151"/>
      <c r="T3567" s="152"/>
      <c r="AT3567" s="148" t="s">
        <v>274</v>
      </c>
      <c r="AU3567" s="148" t="s">
        <v>91</v>
      </c>
      <c r="AV3567" s="146" t="s">
        <v>89</v>
      </c>
      <c r="AW3567" s="146" t="s">
        <v>42</v>
      </c>
      <c r="AX3567" s="146" t="s">
        <v>82</v>
      </c>
      <c r="AY3567" s="148" t="s">
        <v>263</v>
      </c>
    </row>
    <row r="3568" spans="2:65" s="153" customFormat="1" ht="11.25">
      <c r="B3568" s="154"/>
      <c r="D3568" s="142" t="s">
        <v>274</v>
      </c>
      <c r="E3568" s="155" t="s">
        <v>44</v>
      </c>
      <c r="F3568" s="156" t="s">
        <v>4379</v>
      </c>
      <c r="H3568" s="157">
        <v>1</v>
      </c>
      <c r="I3568" s="158"/>
      <c r="L3568" s="154"/>
      <c r="M3568" s="159"/>
      <c r="T3568" s="160"/>
      <c r="AT3568" s="155" t="s">
        <v>274</v>
      </c>
      <c r="AU3568" s="155" t="s">
        <v>91</v>
      </c>
      <c r="AV3568" s="153" t="s">
        <v>91</v>
      </c>
      <c r="AW3568" s="153" t="s">
        <v>42</v>
      </c>
      <c r="AX3568" s="153" t="s">
        <v>82</v>
      </c>
      <c r="AY3568" s="155" t="s">
        <v>263</v>
      </c>
    </row>
    <row r="3569" spans="2:65" s="169" customFormat="1" ht="11.25">
      <c r="B3569" s="170"/>
      <c r="D3569" s="142" t="s">
        <v>274</v>
      </c>
      <c r="E3569" s="171" t="s">
        <v>44</v>
      </c>
      <c r="F3569" s="172" t="s">
        <v>281</v>
      </c>
      <c r="H3569" s="173">
        <v>1</v>
      </c>
      <c r="I3569" s="174"/>
      <c r="L3569" s="170"/>
      <c r="M3569" s="175"/>
      <c r="T3569" s="176"/>
      <c r="AT3569" s="171" t="s">
        <v>274</v>
      </c>
      <c r="AU3569" s="171" t="s">
        <v>91</v>
      </c>
      <c r="AV3569" s="169" t="s">
        <v>270</v>
      </c>
      <c r="AW3569" s="169" t="s">
        <v>42</v>
      </c>
      <c r="AX3569" s="169" t="s">
        <v>89</v>
      </c>
      <c r="AY3569" s="171" t="s">
        <v>263</v>
      </c>
    </row>
    <row r="3570" spans="2:65" s="17" customFormat="1" ht="24.2" customHeight="1">
      <c r="B3570" s="18"/>
      <c r="C3570" s="129" t="s">
        <v>4380</v>
      </c>
      <c r="D3570" s="129" t="s">
        <v>265</v>
      </c>
      <c r="E3570" s="130" t="s">
        <v>4381</v>
      </c>
      <c r="F3570" s="131" t="s">
        <v>4382</v>
      </c>
      <c r="G3570" s="132" t="s">
        <v>439</v>
      </c>
      <c r="H3570" s="133">
        <v>1</v>
      </c>
      <c r="I3570" s="134"/>
      <c r="J3570" s="135">
        <f>ROUND(I3570*H3570,2)</f>
        <v>0</v>
      </c>
      <c r="K3570" s="131" t="s">
        <v>44</v>
      </c>
      <c r="L3570" s="18"/>
      <c r="M3570" s="136" t="s">
        <v>44</v>
      </c>
      <c r="N3570" s="137" t="s">
        <v>53</v>
      </c>
      <c r="P3570" s="138">
        <f>O3570*H3570</f>
        <v>0</v>
      </c>
      <c r="Q3570" s="138">
        <v>0.04</v>
      </c>
      <c r="R3570" s="138">
        <f>Q3570*H3570</f>
        <v>0.04</v>
      </c>
      <c r="S3570" s="138">
        <v>0</v>
      </c>
      <c r="T3570" s="139">
        <f>S3570*H3570</f>
        <v>0</v>
      </c>
      <c r="AR3570" s="140" t="s">
        <v>370</v>
      </c>
      <c r="AT3570" s="140" t="s">
        <v>265</v>
      </c>
      <c r="AU3570" s="140" t="s">
        <v>91</v>
      </c>
      <c r="AY3570" s="2" t="s">
        <v>263</v>
      </c>
      <c r="BE3570" s="141">
        <f>IF(N3570="základní",J3570,0)</f>
        <v>0</v>
      </c>
      <c r="BF3570" s="141">
        <f>IF(N3570="snížená",J3570,0)</f>
        <v>0</v>
      </c>
      <c r="BG3570" s="141">
        <f>IF(N3570="zákl. přenesená",J3570,0)</f>
        <v>0</v>
      </c>
      <c r="BH3570" s="141">
        <f>IF(N3570="sníž. přenesená",J3570,0)</f>
        <v>0</v>
      </c>
      <c r="BI3570" s="141">
        <f>IF(N3570="nulová",J3570,0)</f>
        <v>0</v>
      </c>
      <c r="BJ3570" s="2" t="s">
        <v>89</v>
      </c>
      <c r="BK3570" s="141">
        <f>ROUND(I3570*H3570,2)</f>
        <v>0</v>
      </c>
      <c r="BL3570" s="2" t="s">
        <v>370</v>
      </c>
      <c r="BM3570" s="140" t="s">
        <v>4383</v>
      </c>
    </row>
    <row r="3571" spans="2:65" s="17" customFormat="1" ht="19.5">
      <c r="B3571" s="18"/>
      <c r="D3571" s="142" t="s">
        <v>1027</v>
      </c>
      <c r="F3571" s="143" t="s">
        <v>4186</v>
      </c>
      <c r="I3571" s="144"/>
      <c r="L3571" s="18"/>
      <c r="M3571" s="145"/>
      <c r="T3571" s="39"/>
      <c r="AT3571" s="2" t="s">
        <v>1027</v>
      </c>
      <c r="AU3571" s="2" t="s">
        <v>91</v>
      </c>
    </row>
    <row r="3572" spans="2:65" s="146" customFormat="1" ht="11.25">
      <c r="B3572" s="147"/>
      <c r="D3572" s="142" t="s">
        <v>274</v>
      </c>
      <c r="E3572" s="148" t="s">
        <v>44</v>
      </c>
      <c r="F3572" s="149" t="s">
        <v>1029</v>
      </c>
      <c r="H3572" s="148" t="s">
        <v>44</v>
      </c>
      <c r="I3572" s="150"/>
      <c r="L3572" s="147"/>
      <c r="M3572" s="151"/>
      <c r="T3572" s="152"/>
      <c r="AT3572" s="148" t="s">
        <v>274</v>
      </c>
      <c r="AU3572" s="148" t="s">
        <v>91</v>
      </c>
      <c r="AV3572" s="146" t="s">
        <v>89</v>
      </c>
      <c r="AW3572" s="146" t="s">
        <v>42</v>
      </c>
      <c r="AX3572" s="146" t="s">
        <v>82</v>
      </c>
      <c r="AY3572" s="148" t="s">
        <v>263</v>
      </c>
    </row>
    <row r="3573" spans="2:65" s="153" customFormat="1" ht="11.25">
      <c r="B3573" s="154"/>
      <c r="D3573" s="142" t="s">
        <v>274</v>
      </c>
      <c r="E3573" s="155" t="s">
        <v>44</v>
      </c>
      <c r="F3573" s="156" t="s">
        <v>1045</v>
      </c>
      <c r="H3573" s="157">
        <v>1</v>
      </c>
      <c r="I3573" s="158"/>
      <c r="L3573" s="154"/>
      <c r="M3573" s="159"/>
      <c r="T3573" s="160"/>
      <c r="AT3573" s="155" t="s">
        <v>274</v>
      </c>
      <c r="AU3573" s="155" t="s">
        <v>91</v>
      </c>
      <c r="AV3573" s="153" t="s">
        <v>91</v>
      </c>
      <c r="AW3573" s="153" t="s">
        <v>42</v>
      </c>
      <c r="AX3573" s="153" t="s">
        <v>82</v>
      </c>
      <c r="AY3573" s="155" t="s">
        <v>263</v>
      </c>
    </row>
    <row r="3574" spans="2:65" s="169" customFormat="1" ht="11.25">
      <c r="B3574" s="170"/>
      <c r="D3574" s="142" t="s">
        <v>274</v>
      </c>
      <c r="E3574" s="171" t="s">
        <v>44</v>
      </c>
      <c r="F3574" s="172" t="s">
        <v>281</v>
      </c>
      <c r="H3574" s="173">
        <v>1</v>
      </c>
      <c r="I3574" s="174"/>
      <c r="L3574" s="170"/>
      <c r="M3574" s="175"/>
      <c r="T3574" s="176"/>
      <c r="AT3574" s="171" t="s">
        <v>274</v>
      </c>
      <c r="AU3574" s="171" t="s">
        <v>91</v>
      </c>
      <c r="AV3574" s="169" t="s">
        <v>270</v>
      </c>
      <c r="AW3574" s="169" t="s">
        <v>42</v>
      </c>
      <c r="AX3574" s="169" t="s">
        <v>89</v>
      </c>
      <c r="AY3574" s="171" t="s">
        <v>263</v>
      </c>
    </row>
    <row r="3575" spans="2:65" s="17" customFormat="1" ht="24.2" customHeight="1">
      <c r="B3575" s="18"/>
      <c r="C3575" s="129" t="s">
        <v>4384</v>
      </c>
      <c r="D3575" s="129" t="s">
        <v>265</v>
      </c>
      <c r="E3575" s="130" t="s">
        <v>4385</v>
      </c>
      <c r="F3575" s="131" t="s">
        <v>4386</v>
      </c>
      <c r="G3575" s="132" t="s">
        <v>439</v>
      </c>
      <c r="H3575" s="133">
        <v>1</v>
      </c>
      <c r="I3575" s="134"/>
      <c r="J3575" s="135">
        <f>ROUND(I3575*H3575,2)</f>
        <v>0</v>
      </c>
      <c r="K3575" s="131" t="s">
        <v>44</v>
      </c>
      <c r="L3575" s="18"/>
      <c r="M3575" s="136" t="s">
        <v>44</v>
      </c>
      <c r="N3575" s="137" t="s">
        <v>53</v>
      </c>
      <c r="P3575" s="138">
        <f>O3575*H3575</f>
        <v>0</v>
      </c>
      <c r="Q3575" s="138">
        <v>0.04</v>
      </c>
      <c r="R3575" s="138">
        <f>Q3575*H3575</f>
        <v>0.04</v>
      </c>
      <c r="S3575" s="138">
        <v>0</v>
      </c>
      <c r="T3575" s="139">
        <f>S3575*H3575</f>
        <v>0</v>
      </c>
      <c r="AR3575" s="140" t="s">
        <v>370</v>
      </c>
      <c r="AT3575" s="140" t="s">
        <v>265</v>
      </c>
      <c r="AU3575" s="140" t="s">
        <v>91</v>
      </c>
      <c r="AY3575" s="2" t="s">
        <v>263</v>
      </c>
      <c r="BE3575" s="141">
        <f>IF(N3575="základní",J3575,0)</f>
        <v>0</v>
      </c>
      <c r="BF3575" s="141">
        <f>IF(N3575="snížená",J3575,0)</f>
        <v>0</v>
      </c>
      <c r="BG3575" s="141">
        <f>IF(N3575="zákl. přenesená",J3575,0)</f>
        <v>0</v>
      </c>
      <c r="BH3575" s="141">
        <f>IF(N3575="sníž. přenesená",J3575,0)</f>
        <v>0</v>
      </c>
      <c r="BI3575" s="141">
        <f>IF(N3575="nulová",J3575,0)</f>
        <v>0</v>
      </c>
      <c r="BJ3575" s="2" t="s">
        <v>89</v>
      </c>
      <c r="BK3575" s="141">
        <f>ROUND(I3575*H3575,2)</f>
        <v>0</v>
      </c>
      <c r="BL3575" s="2" t="s">
        <v>370</v>
      </c>
      <c r="BM3575" s="140" t="s">
        <v>4387</v>
      </c>
    </row>
    <row r="3576" spans="2:65" s="17" customFormat="1" ht="19.5">
      <c r="B3576" s="18"/>
      <c r="D3576" s="142" t="s">
        <v>1027</v>
      </c>
      <c r="F3576" s="143" t="s">
        <v>4186</v>
      </c>
      <c r="I3576" s="144"/>
      <c r="L3576" s="18"/>
      <c r="M3576" s="145"/>
      <c r="T3576" s="39"/>
      <c r="AT3576" s="2" t="s">
        <v>1027</v>
      </c>
      <c r="AU3576" s="2" t="s">
        <v>91</v>
      </c>
    </row>
    <row r="3577" spans="2:65" s="146" customFormat="1" ht="11.25">
      <c r="B3577" s="147"/>
      <c r="D3577" s="142" t="s">
        <v>274</v>
      </c>
      <c r="E3577" s="148" t="s">
        <v>44</v>
      </c>
      <c r="F3577" s="149" t="s">
        <v>1029</v>
      </c>
      <c r="H3577" s="148" t="s">
        <v>44</v>
      </c>
      <c r="I3577" s="150"/>
      <c r="L3577" s="147"/>
      <c r="M3577" s="151"/>
      <c r="T3577" s="152"/>
      <c r="AT3577" s="148" t="s">
        <v>274</v>
      </c>
      <c r="AU3577" s="148" t="s">
        <v>91</v>
      </c>
      <c r="AV3577" s="146" t="s">
        <v>89</v>
      </c>
      <c r="AW3577" s="146" t="s">
        <v>42</v>
      </c>
      <c r="AX3577" s="146" t="s">
        <v>82</v>
      </c>
      <c r="AY3577" s="148" t="s">
        <v>263</v>
      </c>
    </row>
    <row r="3578" spans="2:65" s="153" customFormat="1" ht="11.25">
      <c r="B3578" s="154"/>
      <c r="D3578" s="142" t="s">
        <v>274</v>
      </c>
      <c r="E3578" s="155" t="s">
        <v>44</v>
      </c>
      <c r="F3578" s="156" t="s">
        <v>4388</v>
      </c>
      <c r="H3578" s="157">
        <v>1</v>
      </c>
      <c r="I3578" s="158"/>
      <c r="L3578" s="154"/>
      <c r="M3578" s="159"/>
      <c r="T3578" s="160"/>
      <c r="AT3578" s="155" t="s">
        <v>274</v>
      </c>
      <c r="AU3578" s="155" t="s">
        <v>91</v>
      </c>
      <c r="AV3578" s="153" t="s">
        <v>91</v>
      </c>
      <c r="AW3578" s="153" t="s">
        <v>42</v>
      </c>
      <c r="AX3578" s="153" t="s">
        <v>82</v>
      </c>
      <c r="AY3578" s="155" t="s">
        <v>263</v>
      </c>
    </row>
    <row r="3579" spans="2:65" s="169" customFormat="1" ht="11.25">
      <c r="B3579" s="170"/>
      <c r="D3579" s="142" t="s">
        <v>274</v>
      </c>
      <c r="E3579" s="171" t="s">
        <v>44</v>
      </c>
      <c r="F3579" s="172" t="s">
        <v>281</v>
      </c>
      <c r="H3579" s="173">
        <v>1</v>
      </c>
      <c r="I3579" s="174"/>
      <c r="L3579" s="170"/>
      <c r="M3579" s="175"/>
      <c r="T3579" s="176"/>
      <c r="AT3579" s="171" t="s">
        <v>274</v>
      </c>
      <c r="AU3579" s="171" t="s">
        <v>91</v>
      </c>
      <c r="AV3579" s="169" t="s">
        <v>270</v>
      </c>
      <c r="AW3579" s="169" t="s">
        <v>42</v>
      </c>
      <c r="AX3579" s="169" t="s">
        <v>89</v>
      </c>
      <c r="AY3579" s="171" t="s">
        <v>263</v>
      </c>
    </row>
    <row r="3580" spans="2:65" s="17" customFormat="1" ht="24.2" customHeight="1">
      <c r="B3580" s="18"/>
      <c r="C3580" s="129" t="s">
        <v>4389</v>
      </c>
      <c r="D3580" s="129" t="s">
        <v>265</v>
      </c>
      <c r="E3580" s="130" t="s">
        <v>4390</v>
      </c>
      <c r="F3580" s="131" t="s">
        <v>4391</v>
      </c>
      <c r="G3580" s="132" t="s">
        <v>439</v>
      </c>
      <c r="H3580" s="133">
        <v>1</v>
      </c>
      <c r="I3580" s="134"/>
      <c r="J3580" s="135">
        <f>ROUND(I3580*H3580,2)</f>
        <v>0</v>
      </c>
      <c r="K3580" s="131" t="s">
        <v>44</v>
      </c>
      <c r="L3580" s="18"/>
      <c r="M3580" s="136" t="s">
        <v>44</v>
      </c>
      <c r="N3580" s="137" t="s">
        <v>53</v>
      </c>
      <c r="P3580" s="138">
        <f>O3580*H3580</f>
        <v>0</v>
      </c>
      <c r="Q3580" s="138">
        <v>0.08</v>
      </c>
      <c r="R3580" s="138">
        <f>Q3580*H3580</f>
        <v>0.08</v>
      </c>
      <c r="S3580" s="138">
        <v>0</v>
      </c>
      <c r="T3580" s="139">
        <f>S3580*H3580</f>
        <v>0</v>
      </c>
      <c r="AR3580" s="140" t="s">
        <v>370</v>
      </c>
      <c r="AT3580" s="140" t="s">
        <v>265</v>
      </c>
      <c r="AU3580" s="140" t="s">
        <v>91</v>
      </c>
      <c r="AY3580" s="2" t="s">
        <v>263</v>
      </c>
      <c r="BE3580" s="141">
        <f>IF(N3580="základní",J3580,0)</f>
        <v>0</v>
      </c>
      <c r="BF3580" s="141">
        <f>IF(N3580="snížená",J3580,0)</f>
        <v>0</v>
      </c>
      <c r="BG3580" s="141">
        <f>IF(N3580="zákl. přenesená",J3580,0)</f>
        <v>0</v>
      </c>
      <c r="BH3580" s="141">
        <f>IF(N3580="sníž. přenesená",J3580,0)</f>
        <v>0</v>
      </c>
      <c r="BI3580" s="141">
        <f>IF(N3580="nulová",J3580,0)</f>
        <v>0</v>
      </c>
      <c r="BJ3580" s="2" t="s">
        <v>89</v>
      </c>
      <c r="BK3580" s="141">
        <f>ROUND(I3580*H3580,2)</f>
        <v>0</v>
      </c>
      <c r="BL3580" s="2" t="s">
        <v>370</v>
      </c>
      <c r="BM3580" s="140" t="s">
        <v>4392</v>
      </c>
    </row>
    <row r="3581" spans="2:65" s="17" customFormat="1" ht="19.5">
      <c r="B3581" s="18"/>
      <c r="D3581" s="142" t="s">
        <v>1027</v>
      </c>
      <c r="F3581" s="143" t="s">
        <v>4186</v>
      </c>
      <c r="I3581" s="144"/>
      <c r="L3581" s="18"/>
      <c r="M3581" s="145"/>
      <c r="T3581" s="39"/>
      <c r="AT3581" s="2" t="s">
        <v>1027</v>
      </c>
      <c r="AU3581" s="2" t="s">
        <v>91</v>
      </c>
    </row>
    <row r="3582" spans="2:65" s="146" customFormat="1" ht="11.25">
      <c r="B3582" s="147"/>
      <c r="D3582" s="142" t="s">
        <v>274</v>
      </c>
      <c r="E3582" s="148" t="s">
        <v>44</v>
      </c>
      <c r="F3582" s="149" t="s">
        <v>1029</v>
      </c>
      <c r="H3582" s="148" t="s">
        <v>44</v>
      </c>
      <c r="I3582" s="150"/>
      <c r="L3582" s="147"/>
      <c r="M3582" s="151"/>
      <c r="T3582" s="152"/>
      <c r="AT3582" s="148" t="s">
        <v>274</v>
      </c>
      <c r="AU3582" s="148" t="s">
        <v>91</v>
      </c>
      <c r="AV3582" s="146" t="s">
        <v>89</v>
      </c>
      <c r="AW3582" s="146" t="s">
        <v>42</v>
      </c>
      <c r="AX3582" s="146" t="s">
        <v>82</v>
      </c>
      <c r="AY3582" s="148" t="s">
        <v>263</v>
      </c>
    </row>
    <row r="3583" spans="2:65" s="153" customFormat="1" ht="11.25">
      <c r="B3583" s="154"/>
      <c r="D3583" s="142" t="s">
        <v>274</v>
      </c>
      <c r="E3583" s="155" t="s">
        <v>44</v>
      </c>
      <c r="F3583" s="156" t="s">
        <v>1052</v>
      </c>
      <c r="H3583" s="157">
        <v>1</v>
      </c>
      <c r="I3583" s="158"/>
      <c r="L3583" s="154"/>
      <c r="M3583" s="159"/>
      <c r="T3583" s="160"/>
      <c r="AT3583" s="155" t="s">
        <v>274</v>
      </c>
      <c r="AU3583" s="155" t="s">
        <v>91</v>
      </c>
      <c r="AV3583" s="153" t="s">
        <v>91</v>
      </c>
      <c r="AW3583" s="153" t="s">
        <v>42</v>
      </c>
      <c r="AX3583" s="153" t="s">
        <v>82</v>
      </c>
      <c r="AY3583" s="155" t="s">
        <v>263</v>
      </c>
    </row>
    <row r="3584" spans="2:65" s="169" customFormat="1" ht="11.25">
      <c r="B3584" s="170"/>
      <c r="D3584" s="142" t="s">
        <v>274</v>
      </c>
      <c r="E3584" s="171" t="s">
        <v>44</v>
      </c>
      <c r="F3584" s="172" t="s">
        <v>281</v>
      </c>
      <c r="H3584" s="173">
        <v>1</v>
      </c>
      <c r="I3584" s="174"/>
      <c r="L3584" s="170"/>
      <c r="M3584" s="175"/>
      <c r="T3584" s="176"/>
      <c r="AT3584" s="171" t="s">
        <v>274</v>
      </c>
      <c r="AU3584" s="171" t="s">
        <v>91</v>
      </c>
      <c r="AV3584" s="169" t="s">
        <v>270</v>
      </c>
      <c r="AW3584" s="169" t="s">
        <v>42</v>
      </c>
      <c r="AX3584" s="169" t="s">
        <v>89</v>
      </c>
      <c r="AY3584" s="171" t="s">
        <v>263</v>
      </c>
    </row>
    <row r="3585" spans="2:65" s="17" customFormat="1" ht="101.25" customHeight="1">
      <c r="B3585" s="18"/>
      <c r="C3585" s="129" t="s">
        <v>4393</v>
      </c>
      <c r="D3585" s="129" t="s">
        <v>265</v>
      </c>
      <c r="E3585" s="130" t="s">
        <v>4394</v>
      </c>
      <c r="F3585" s="131" t="s">
        <v>4395</v>
      </c>
      <c r="G3585" s="132" t="s">
        <v>439</v>
      </c>
      <c r="H3585" s="133">
        <v>2</v>
      </c>
      <c r="I3585" s="134"/>
      <c r="J3585" s="135">
        <f>ROUND(I3585*H3585,2)</f>
        <v>0</v>
      </c>
      <c r="K3585" s="131" t="s">
        <v>44</v>
      </c>
      <c r="L3585" s="18"/>
      <c r="M3585" s="136" t="s">
        <v>44</v>
      </c>
      <c r="N3585" s="137" t="s">
        <v>53</v>
      </c>
      <c r="P3585" s="138">
        <f>O3585*H3585</f>
        <v>0</v>
      </c>
      <c r="Q3585" s="138">
        <v>0.05</v>
      </c>
      <c r="R3585" s="138">
        <f>Q3585*H3585</f>
        <v>0.1</v>
      </c>
      <c r="S3585" s="138">
        <v>0</v>
      </c>
      <c r="T3585" s="139">
        <f>S3585*H3585</f>
        <v>0</v>
      </c>
      <c r="AR3585" s="140" t="s">
        <v>370</v>
      </c>
      <c r="AT3585" s="140" t="s">
        <v>265</v>
      </c>
      <c r="AU3585" s="140" t="s">
        <v>91</v>
      </c>
      <c r="AY3585" s="2" t="s">
        <v>263</v>
      </c>
      <c r="BE3585" s="141">
        <f>IF(N3585="základní",J3585,0)</f>
        <v>0</v>
      </c>
      <c r="BF3585" s="141">
        <f>IF(N3585="snížená",J3585,0)</f>
        <v>0</v>
      </c>
      <c r="BG3585" s="141">
        <f>IF(N3585="zákl. přenesená",J3585,0)</f>
        <v>0</v>
      </c>
      <c r="BH3585" s="141">
        <f>IF(N3585="sníž. přenesená",J3585,0)</f>
        <v>0</v>
      </c>
      <c r="BI3585" s="141">
        <f>IF(N3585="nulová",J3585,0)</f>
        <v>0</v>
      </c>
      <c r="BJ3585" s="2" t="s">
        <v>89</v>
      </c>
      <c r="BK3585" s="141">
        <f>ROUND(I3585*H3585,2)</f>
        <v>0</v>
      </c>
      <c r="BL3585" s="2" t="s">
        <v>370</v>
      </c>
      <c r="BM3585" s="140" t="s">
        <v>4396</v>
      </c>
    </row>
    <row r="3586" spans="2:65" s="17" customFormat="1" ht="19.5">
      <c r="B3586" s="18"/>
      <c r="D3586" s="142" t="s">
        <v>1027</v>
      </c>
      <c r="F3586" s="143" t="s">
        <v>4186</v>
      </c>
      <c r="I3586" s="144"/>
      <c r="L3586" s="18"/>
      <c r="M3586" s="145"/>
      <c r="T3586" s="39"/>
      <c r="AT3586" s="2" t="s">
        <v>1027</v>
      </c>
      <c r="AU3586" s="2" t="s">
        <v>91</v>
      </c>
    </row>
    <row r="3587" spans="2:65" s="146" customFormat="1" ht="11.25">
      <c r="B3587" s="147"/>
      <c r="D3587" s="142" t="s">
        <v>274</v>
      </c>
      <c r="E3587" s="148" t="s">
        <v>44</v>
      </c>
      <c r="F3587" s="149" t="s">
        <v>1029</v>
      </c>
      <c r="H3587" s="148" t="s">
        <v>44</v>
      </c>
      <c r="I3587" s="150"/>
      <c r="L3587" s="147"/>
      <c r="M3587" s="151"/>
      <c r="T3587" s="152"/>
      <c r="AT3587" s="148" t="s">
        <v>274</v>
      </c>
      <c r="AU3587" s="148" t="s">
        <v>91</v>
      </c>
      <c r="AV3587" s="146" t="s">
        <v>89</v>
      </c>
      <c r="AW3587" s="146" t="s">
        <v>42</v>
      </c>
      <c r="AX3587" s="146" t="s">
        <v>82</v>
      </c>
      <c r="AY3587" s="148" t="s">
        <v>263</v>
      </c>
    </row>
    <row r="3588" spans="2:65" s="153" customFormat="1" ht="11.25">
      <c r="B3588" s="154"/>
      <c r="D3588" s="142" t="s">
        <v>274</v>
      </c>
      <c r="E3588" s="155" t="s">
        <v>44</v>
      </c>
      <c r="F3588" s="156" t="s">
        <v>4397</v>
      </c>
      <c r="H3588" s="157">
        <v>2</v>
      </c>
      <c r="I3588" s="158"/>
      <c r="L3588" s="154"/>
      <c r="M3588" s="159"/>
      <c r="T3588" s="160"/>
      <c r="AT3588" s="155" t="s">
        <v>274</v>
      </c>
      <c r="AU3588" s="155" t="s">
        <v>91</v>
      </c>
      <c r="AV3588" s="153" t="s">
        <v>91</v>
      </c>
      <c r="AW3588" s="153" t="s">
        <v>42</v>
      </c>
      <c r="AX3588" s="153" t="s">
        <v>82</v>
      </c>
      <c r="AY3588" s="155" t="s">
        <v>263</v>
      </c>
    </row>
    <row r="3589" spans="2:65" s="169" customFormat="1" ht="11.25">
      <c r="B3589" s="170"/>
      <c r="D3589" s="142" t="s">
        <v>274</v>
      </c>
      <c r="E3589" s="171" t="s">
        <v>44</v>
      </c>
      <c r="F3589" s="172" t="s">
        <v>281</v>
      </c>
      <c r="H3589" s="173">
        <v>2</v>
      </c>
      <c r="I3589" s="174"/>
      <c r="L3589" s="170"/>
      <c r="M3589" s="175"/>
      <c r="T3589" s="176"/>
      <c r="AT3589" s="171" t="s">
        <v>274</v>
      </c>
      <c r="AU3589" s="171" t="s">
        <v>91</v>
      </c>
      <c r="AV3589" s="169" t="s">
        <v>270</v>
      </c>
      <c r="AW3589" s="169" t="s">
        <v>42</v>
      </c>
      <c r="AX3589" s="169" t="s">
        <v>89</v>
      </c>
      <c r="AY3589" s="171" t="s">
        <v>263</v>
      </c>
    </row>
    <row r="3590" spans="2:65" s="17" customFormat="1" ht="101.25" customHeight="1">
      <c r="B3590" s="18"/>
      <c r="C3590" s="129" t="s">
        <v>4398</v>
      </c>
      <c r="D3590" s="129" t="s">
        <v>265</v>
      </c>
      <c r="E3590" s="130" t="s">
        <v>4399</v>
      </c>
      <c r="F3590" s="131" t="s">
        <v>4400</v>
      </c>
      <c r="G3590" s="132" t="s">
        <v>439</v>
      </c>
      <c r="H3590" s="133">
        <v>3</v>
      </c>
      <c r="I3590" s="134"/>
      <c r="J3590" s="135">
        <f>ROUND(I3590*H3590,2)</f>
        <v>0</v>
      </c>
      <c r="K3590" s="131" t="s">
        <v>44</v>
      </c>
      <c r="L3590" s="18"/>
      <c r="M3590" s="136" t="s">
        <v>44</v>
      </c>
      <c r="N3590" s="137" t="s">
        <v>53</v>
      </c>
      <c r="P3590" s="138">
        <f>O3590*H3590</f>
        <v>0</v>
      </c>
      <c r="Q3590" s="138">
        <v>0.06</v>
      </c>
      <c r="R3590" s="138">
        <f>Q3590*H3590</f>
        <v>0.18</v>
      </c>
      <c r="S3590" s="138">
        <v>0</v>
      </c>
      <c r="T3590" s="139">
        <f>S3590*H3590</f>
        <v>0</v>
      </c>
      <c r="AR3590" s="140" t="s">
        <v>370</v>
      </c>
      <c r="AT3590" s="140" t="s">
        <v>265</v>
      </c>
      <c r="AU3590" s="140" t="s">
        <v>91</v>
      </c>
      <c r="AY3590" s="2" t="s">
        <v>263</v>
      </c>
      <c r="BE3590" s="141">
        <f>IF(N3590="základní",J3590,0)</f>
        <v>0</v>
      </c>
      <c r="BF3590" s="141">
        <f>IF(N3590="snížená",J3590,0)</f>
        <v>0</v>
      </c>
      <c r="BG3590" s="141">
        <f>IF(N3590="zákl. přenesená",J3590,0)</f>
        <v>0</v>
      </c>
      <c r="BH3590" s="141">
        <f>IF(N3590="sníž. přenesená",J3590,0)</f>
        <v>0</v>
      </c>
      <c r="BI3590" s="141">
        <f>IF(N3590="nulová",J3590,0)</f>
        <v>0</v>
      </c>
      <c r="BJ3590" s="2" t="s">
        <v>89</v>
      </c>
      <c r="BK3590" s="141">
        <f>ROUND(I3590*H3590,2)</f>
        <v>0</v>
      </c>
      <c r="BL3590" s="2" t="s">
        <v>370</v>
      </c>
      <c r="BM3590" s="140" t="s">
        <v>4401</v>
      </c>
    </row>
    <row r="3591" spans="2:65" s="17" customFormat="1" ht="19.5">
      <c r="B3591" s="18"/>
      <c r="D3591" s="142" t="s">
        <v>1027</v>
      </c>
      <c r="F3591" s="143" t="s">
        <v>4186</v>
      </c>
      <c r="I3591" s="144"/>
      <c r="L3591" s="18"/>
      <c r="M3591" s="145"/>
      <c r="T3591" s="39"/>
      <c r="AT3591" s="2" t="s">
        <v>1027</v>
      </c>
      <c r="AU3591" s="2" t="s">
        <v>91</v>
      </c>
    </row>
    <row r="3592" spans="2:65" s="146" customFormat="1" ht="11.25">
      <c r="B3592" s="147"/>
      <c r="D3592" s="142" t="s">
        <v>274</v>
      </c>
      <c r="E3592" s="148" t="s">
        <v>44</v>
      </c>
      <c r="F3592" s="149" t="s">
        <v>1029</v>
      </c>
      <c r="H3592" s="148" t="s">
        <v>44</v>
      </c>
      <c r="I3592" s="150"/>
      <c r="L3592" s="147"/>
      <c r="M3592" s="151"/>
      <c r="T3592" s="152"/>
      <c r="AT3592" s="148" t="s">
        <v>274</v>
      </c>
      <c r="AU3592" s="148" t="s">
        <v>91</v>
      </c>
      <c r="AV3592" s="146" t="s">
        <v>89</v>
      </c>
      <c r="AW3592" s="146" t="s">
        <v>42</v>
      </c>
      <c r="AX3592" s="146" t="s">
        <v>82</v>
      </c>
      <c r="AY3592" s="148" t="s">
        <v>263</v>
      </c>
    </row>
    <row r="3593" spans="2:65" s="153" customFormat="1" ht="11.25">
      <c r="B3593" s="154"/>
      <c r="D3593" s="142" t="s">
        <v>274</v>
      </c>
      <c r="E3593" s="155" t="s">
        <v>44</v>
      </c>
      <c r="F3593" s="156" t="s">
        <v>4402</v>
      </c>
      <c r="H3593" s="157">
        <v>3</v>
      </c>
      <c r="I3593" s="158"/>
      <c r="L3593" s="154"/>
      <c r="M3593" s="159"/>
      <c r="T3593" s="160"/>
      <c r="AT3593" s="155" t="s">
        <v>274</v>
      </c>
      <c r="AU3593" s="155" t="s">
        <v>91</v>
      </c>
      <c r="AV3593" s="153" t="s">
        <v>91</v>
      </c>
      <c r="AW3593" s="153" t="s">
        <v>42</v>
      </c>
      <c r="AX3593" s="153" t="s">
        <v>82</v>
      </c>
      <c r="AY3593" s="155" t="s">
        <v>263</v>
      </c>
    </row>
    <row r="3594" spans="2:65" s="169" customFormat="1" ht="11.25">
      <c r="B3594" s="170"/>
      <c r="D3594" s="142" t="s">
        <v>274</v>
      </c>
      <c r="E3594" s="171" t="s">
        <v>44</v>
      </c>
      <c r="F3594" s="172" t="s">
        <v>281</v>
      </c>
      <c r="H3594" s="173">
        <v>3</v>
      </c>
      <c r="I3594" s="174"/>
      <c r="L3594" s="170"/>
      <c r="M3594" s="175"/>
      <c r="T3594" s="176"/>
      <c r="AT3594" s="171" t="s">
        <v>274</v>
      </c>
      <c r="AU3594" s="171" t="s">
        <v>91</v>
      </c>
      <c r="AV3594" s="169" t="s">
        <v>270</v>
      </c>
      <c r="AW3594" s="169" t="s">
        <v>42</v>
      </c>
      <c r="AX3594" s="169" t="s">
        <v>89</v>
      </c>
      <c r="AY3594" s="171" t="s">
        <v>263</v>
      </c>
    </row>
    <row r="3595" spans="2:65" s="17" customFormat="1" ht="90" customHeight="1">
      <c r="B3595" s="18"/>
      <c r="C3595" s="129" t="s">
        <v>4403</v>
      </c>
      <c r="D3595" s="129" t="s">
        <v>265</v>
      </c>
      <c r="E3595" s="130" t="s">
        <v>4404</v>
      </c>
      <c r="F3595" s="131" t="s">
        <v>4405</v>
      </c>
      <c r="G3595" s="132" t="s">
        <v>439</v>
      </c>
      <c r="H3595" s="133">
        <v>3</v>
      </c>
      <c r="I3595" s="134"/>
      <c r="J3595" s="135">
        <f>ROUND(I3595*H3595,2)</f>
        <v>0</v>
      </c>
      <c r="K3595" s="131" t="s">
        <v>44</v>
      </c>
      <c r="L3595" s="18"/>
      <c r="M3595" s="136" t="s">
        <v>44</v>
      </c>
      <c r="N3595" s="137" t="s">
        <v>53</v>
      </c>
      <c r="P3595" s="138">
        <f>O3595*H3595</f>
        <v>0</v>
      </c>
      <c r="Q3595" s="138">
        <v>7.4999999999999997E-2</v>
      </c>
      <c r="R3595" s="138">
        <f>Q3595*H3595</f>
        <v>0.22499999999999998</v>
      </c>
      <c r="S3595" s="138">
        <v>0</v>
      </c>
      <c r="T3595" s="139">
        <f>S3595*H3595</f>
        <v>0</v>
      </c>
      <c r="AR3595" s="140" t="s">
        <v>370</v>
      </c>
      <c r="AT3595" s="140" t="s">
        <v>265</v>
      </c>
      <c r="AU3595" s="140" t="s">
        <v>91</v>
      </c>
      <c r="AY3595" s="2" t="s">
        <v>263</v>
      </c>
      <c r="BE3595" s="141">
        <f>IF(N3595="základní",J3595,0)</f>
        <v>0</v>
      </c>
      <c r="BF3595" s="141">
        <f>IF(N3595="snížená",J3595,0)</f>
        <v>0</v>
      </c>
      <c r="BG3595" s="141">
        <f>IF(N3595="zákl. přenesená",J3595,0)</f>
        <v>0</v>
      </c>
      <c r="BH3595" s="141">
        <f>IF(N3595="sníž. přenesená",J3595,0)</f>
        <v>0</v>
      </c>
      <c r="BI3595" s="141">
        <f>IF(N3595="nulová",J3595,0)</f>
        <v>0</v>
      </c>
      <c r="BJ3595" s="2" t="s">
        <v>89</v>
      </c>
      <c r="BK3595" s="141">
        <f>ROUND(I3595*H3595,2)</f>
        <v>0</v>
      </c>
      <c r="BL3595" s="2" t="s">
        <v>370</v>
      </c>
      <c r="BM3595" s="140" t="s">
        <v>4406</v>
      </c>
    </row>
    <row r="3596" spans="2:65" s="17" customFormat="1" ht="19.5">
      <c r="B3596" s="18"/>
      <c r="D3596" s="142" t="s">
        <v>1027</v>
      </c>
      <c r="F3596" s="143" t="s">
        <v>4186</v>
      </c>
      <c r="I3596" s="144"/>
      <c r="L3596" s="18"/>
      <c r="M3596" s="145"/>
      <c r="T3596" s="39"/>
      <c r="AT3596" s="2" t="s">
        <v>1027</v>
      </c>
      <c r="AU3596" s="2" t="s">
        <v>91</v>
      </c>
    </row>
    <row r="3597" spans="2:65" s="146" customFormat="1" ht="11.25">
      <c r="B3597" s="147"/>
      <c r="D3597" s="142" t="s">
        <v>274</v>
      </c>
      <c r="E3597" s="148" t="s">
        <v>44</v>
      </c>
      <c r="F3597" s="149" t="s">
        <v>1029</v>
      </c>
      <c r="H3597" s="148" t="s">
        <v>44</v>
      </c>
      <c r="I3597" s="150"/>
      <c r="L3597" s="147"/>
      <c r="M3597" s="151"/>
      <c r="T3597" s="152"/>
      <c r="AT3597" s="148" t="s">
        <v>274</v>
      </c>
      <c r="AU3597" s="148" t="s">
        <v>91</v>
      </c>
      <c r="AV3597" s="146" t="s">
        <v>89</v>
      </c>
      <c r="AW3597" s="146" t="s">
        <v>42</v>
      </c>
      <c r="AX3597" s="146" t="s">
        <v>82</v>
      </c>
      <c r="AY3597" s="148" t="s">
        <v>263</v>
      </c>
    </row>
    <row r="3598" spans="2:65" s="153" customFormat="1" ht="11.25">
      <c r="B3598" s="154"/>
      <c r="D3598" s="142" t="s">
        <v>274</v>
      </c>
      <c r="E3598" s="155" t="s">
        <v>44</v>
      </c>
      <c r="F3598" s="156" t="s">
        <v>4407</v>
      </c>
      <c r="H3598" s="157">
        <v>3</v>
      </c>
      <c r="I3598" s="158"/>
      <c r="L3598" s="154"/>
      <c r="M3598" s="159"/>
      <c r="T3598" s="160"/>
      <c r="AT3598" s="155" t="s">
        <v>274</v>
      </c>
      <c r="AU3598" s="155" t="s">
        <v>91</v>
      </c>
      <c r="AV3598" s="153" t="s">
        <v>91</v>
      </c>
      <c r="AW3598" s="153" t="s">
        <v>42</v>
      </c>
      <c r="AX3598" s="153" t="s">
        <v>82</v>
      </c>
      <c r="AY3598" s="155" t="s">
        <v>263</v>
      </c>
    </row>
    <row r="3599" spans="2:65" s="169" customFormat="1" ht="11.25">
      <c r="B3599" s="170"/>
      <c r="D3599" s="142" t="s">
        <v>274</v>
      </c>
      <c r="E3599" s="171" t="s">
        <v>44</v>
      </c>
      <c r="F3599" s="172" t="s">
        <v>281</v>
      </c>
      <c r="H3599" s="173">
        <v>3</v>
      </c>
      <c r="I3599" s="174"/>
      <c r="L3599" s="170"/>
      <c r="M3599" s="175"/>
      <c r="T3599" s="176"/>
      <c r="AT3599" s="171" t="s">
        <v>274</v>
      </c>
      <c r="AU3599" s="171" t="s">
        <v>91</v>
      </c>
      <c r="AV3599" s="169" t="s">
        <v>270</v>
      </c>
      <c r="AW3599" s="169" t="s">
        <v>42</v>
      </c>
      <c r="AX3599" s="169" t="s">
        <v>89</v>
      </c>
      <c r="AY3599" s="171" t="s">
        <v>263</v>
      </c>
    </row>
    <row r="3600" spans="2:65" s="17" customFormat="1" ht="101.25" customHeight="1">
      <c r="B3600" s="18"/>
      <c r="C3600" s="129" t="s">
        <v>4408</v>
      </c>
      <c r="D3600" s="129" t="s">
        <v>265</v>
      </c>
      <c r="E3600" s="130" t="s">
        <v>4409</v>
      </c>
      <c r="F3600" s="131" t="s">
        <v>4410</v>
      </c>
      <c r="G3600" s="132" t="s">
        <v>439</v>
      </c>
      <c r="H3600" s="133">
        <v>5</v>
      </c>
      <c r="I3600" s="134"/>
      <c r="J3600" s="135">
        <f>ROUND(I3600*H3600,2)</f>
        <v>0</v>
      </c>
      <c r="K3600" s="131" t="s">
        <v>44</v>
      </c>
      <c r="L3600" s="18"/>
      <c r="M3600" s="136" t="s">
        <v>44</v>
      </c>
      <c r="N3600" s="137" t="s">
        <v>53</v>
      </c>
      <c r="P3600" s="138">
        <f>O3600*H3600</f>
        <v>0</v>
      </c>
      <c r="Q3600" s="138">
        <v>7.4999999999999997E-2</v>
      </c>
      <c r="R3600" s="138">
        <f>Q3600*H3600</f>
        <v>0.375</v>
      </c>
      <c r="S3600" s="138">
        <v>0</v>
      </c>
      <c r="T3600" s="139">
        <f>S3600*H3600</f>
        <v>0</v>
      </c>
      <c r="AR3600" s="140" t="s">
        <v>370</v>
      </c>
      <c r="AT3600" s="140" t="s">
        <v>265</v>
      </c>
      <c r="AU3600" s="140" t="s">
        <v>91</v>
      </c>
      <c r="AY3600" s="2" t="s">
        <v>263</v>
      </c>
      <c r="BE3600" s="141">
        <f>IF(N3600="základní",J3600,0)</f>
        <v>0</v>
      </c>
      <c r="BF3600" s="141">
        <f>IF(N3600="snížená",J3600,0)</f>
        <v>0</v>
      </c>
      <c r="BG3600" s="141">
        <f>IF(N3600="zákl. přenesená",J3600,0)</f>
        <v>0</v>
      </c>
      <c r="BH3600" s="141">
        <f>IF(N3600="sníž. přenesená",J3600,0)</f>
        <v>0</v>
      </c>
      <c r="BI3600" s="141">
        <f>IF(N3600="nulová",J3600,0)</f>
        <v>0</v>
      </c>
      <c r="BJ3600" s="2" t="s">
        <v>89</v>
      </c>
      <c r="BK3600" s="141">
        <f>ROUND(I3600*H3600,2)</f>
        <v>0</v>
      </c>
      <c r="BL3600" s="2" t="s">
        <v>370</v>
      </c>
      <c r="BM3600" s="140" t="s">
        <v>4411</v>
      </c>
    </row>
    <row r="3601" spans="2:65" s="17" customFormat="1" ht="19.5">
      <c r="B3601" s="18"/>
      <c r="D3601" s="142" t="s">
        <v>1027</v>
      </c>
      <c r="F3601" s="143" t="s">
        <v>4186</v>
      </c>
      <c r="I3601" s="144"/>
      <c r="L3601" s="18"/>
      <c r="M3601" s="145"/>
      <c r="T3601" s="39"/>
      <c r="AT3601" s="2" t="s">
        <v>1027</v>
      </c>
      <c r="AU3601" s="2" t="s">
        <v>91</v>
      </c>
    </row>
    <row r="3602" spans="2:65" s="146" customFormat="1" ht="11.25">
      <c r="B3602" s="147"/>
      <c r="D3602" s="142" t="s">
        <v>274</v>
      </c>
      <c r="E3602" s="148" t="s">
        <v>44</v>
      </c>
      <c r="F3602" s="149" t="s">
        <v>1029</v>
      </c>
      <c r="H3602" s="148" t="s">
        <v>44</v>
      </c>
      <c r="I3602" s="150"/>
      <c r="L3602" s="147"/>
      <c r="M3602" s="151"/>
      <c r="T3602" s="152"/>
      <c r="AT3602" s="148" t="s">
        <v>274</v>
      </c>
      <c r="AU3602" s="148" t="s">
        <v>91</v>
      </c>
      <c r="AV3602" s="146" t="s">
        <v>89</v>
      </c>
      <c r="AW3602" s="146" t="s">
        <v>42</v>
      </c>
      <c r="AX3602" s="146" t="s">
        <v>82</v>
      </c>
      <c r="AY3602" s="148" t="s">
        <v>263</v>
      </c>
    </row>
    <row r="3603" spans="2:65" s="153" customFormat="1" ht="11.25">
      <c r="B3603" s="154"/>
      <c r="D3603" s="142" t="s">
        <v>274</v>
      </c>
      <c r="E3603" s="155" t="s">
        <v>44</v>
      </c>
      <c r="F3603" s="156" t="s">
        <v>4412</v>
      </c>
      <c r="H3603" s="157">
        <v>5</v>
      </c>
      <c r="I3603" s="158"/>
      <c r="L3603" s="154"/>
      <c r="M3603" s="159"/>
      <c r="T3603" s="160"/>
      <c r="AT3603" s="155" t="s">
        <v>274</v>
      </c>
      <c r="AU3603" s="155" t="s">
        <v>91</v>
      </c>
      <c r="AV3603" s="153" t="s">
        <v>91</v>
      </c>
      <c r="AW3603" s="153" t="s">
        <v>42</v>
      </c>
      <c r="AX3603" s="153" t="s">
        <v>82</v>
      </c>
      <c r="AY3603" s="155" t="s">
        <v>263</v>
      </c>
    </row>
    <row r="3604" spans="2:65" s="169" customFormat="1" ht="11.25">
      <c r="B3604" s="170"/>
      <c r="D3604" s="142" t="s">
        <v>274</v>
      </c>
      <c r="E3604" s="171" t="s">
        <v>44</v>
      </c>
      <c r="F3604" s="172" t="s">
        <v>281</v>
      </c>
      <c r="H3604" s="173">
        <v>5</v>
      </c>
      <c r="I3604" s="174"/>
      <c r="L3604" s="170"/>
      <c r="M3604" s="175"/>
      <c r="T3604" s="176"/>
      <c r="AT3604" s="171" t="s">
        <v>274</v>
      </c>
      <c r="AU3604" s="171" t="s">
        <v>91</v>
      </c>
      <c r="AV3604" s="169" t="s">
        <v>270</v>
      </c>
      <c r="AW3604" s="169" t="s">
        <v>42</v>
      </c>
      <c r="AX3604" s="169" t="s">
        <v>89</v>
      </c>
      <c r="AY3604" s="171" t="s">
        <v>263</v>
      </c>
    </row>
    <row r="3605" spans="2:65" s="17" customFormat="1" ht="14.45" customHeight="1">
      <c r="B3605" s="18"/>
      <c r="C3605" s="129" t="s">
        <v>4413</v>
      </c>
      <c r="D3605" s="129" t="s">
        <v>265</v>
      </c>
      <c r="E3605" s="130" t="s">
        <v>4414</v>
      </c>
      <c r="F3605" s="131" t="s">
        <v>4415</v>
      </c>
      <c r="G3605" s="132" t="s">
        <v>439</v>
      </c>
      <c r="H3605" s="133">
        <v>6</v>
      </c>
      <c r="I3605" s="134"/>
      <c r="J3605" s="135">
        <f>ROUND(I3605*H3605,2)</f>
        <v>0</v>
      </c>
      <c r="K3605" s="131" t="s">
        <v>269</v>
      </c>
      <c r="L3605" s="18"/>
      <c r="M3605" s="136" t="s">
        <v>44</v>
      </c>
      <c r="N3605" s="137" t="s">
        <v>53</v>
      </c>
      <c r="P3605" s="138">
        <f>O3605*H3605</f>
        <v>0</v>
      </c>
      <c r="Q3605" s="138">
        <v>0</v>
      </c>
      <c r="R3605" s="138">
        <f>Q3605*H3605</f>
        <v>0</v>
      </c>
      <c r="S3605" s="138">
        <v>0</v>
      </c>
      <c r="T3605" s="139">
        <f>S3605*H3605</f>
        <v>0</v>
      </c>
      <c r="AR3605" s="140" t="s">
        <v>370</v>
      </c>
      <c r="AT3605" s="140" t="s">
        <v>265</v>
      </c>
      <c r="AU3605" s="140" t="s">
        <v>91</v>
      </c>
      <c r="AY3605" s="2" t="s">
        <v>263</v>
      </c>
      <c r="BE3605" s="141">
        <f>IF(N3605="základní",J3605,0)</f>
        <v>0</v>
      </c>
      <c r="BF3605" s="141">
        <f>IF(N3605="snížená",J3605,0)</f>
        <v>0</v>
      </c>
      <c r="BG3605" s="141">
        <f>IF(N3605="zákl. přenesená",J3605,0)</f>
        <v>0</v>
      </c>
      <c r="BH3605" s="141">
        <f>IF(N3605="sníž. přenesená",J3605,0)</f>
        <v>0</v>
      </c>
      <c r="BI3605" s="141">
        <f>IF(N3605="nulová",J3605,0)</f>
        <v>0</v>
      </c>
      <c r="BJ3605" s="2" t="s">
        <v>89</v>
      </c>
      <c r="BK3605" s="141">
        <f>ROUND(I3605*H3605,2)</f>
        <v>0</v>
      </c>
      <c r="BL3605" s="2" t="s">
        <v>370</v>
      </c>
      <c r="BM3605" s="140" t="s">
        <v>4416</v>
      </c>
    </row>
    <row r="3606" spans="2:65" s="17" customFormat="1" ht="39">
      <c r="B3606" s="18"/>
      <c r="D3606" s="142" t="s">
        <v>272</v>
      </c>
      <c r="F3606" s="143" t="s">
        <v>4417</v>
      </c>
      <c r="I3606" s="144"/>
      <c r="L3606" s="18"/>
      <c r="M3606" s="145"/>
      <c r="T3606" s="39"/>
      <c r="AT3606" s="2" t="s">
        <v>272</v>
      </c>
      <c r="AU3606" s="2" t="s">
        <v>91</v>
      </c>
    </row>
    <row r="3607" spans="2:65" s="146" customFormat="1" ht="11.25">
      <c r="B3607" s="147"/>
      <c r="D3607" s="142" t="s">
        <v>274</v>
      </c>
      <c r="E3607" s="148" t="s">
        <v>44</v>
      </c>
      <c r="F3607" s="149" t="s">
        <v>442</v>
      </c>
      <c r="H3607" s="148" t="s">
        <v>44</v>
      </c>
      <c r="I3607" s="150"/>
      <c r="L3607" s="147"/>
      <c r="M3607" s="151"/>
      <c r="T3607" s="152"/>
      <c r="AT3607" s="148" t="s">
        <v>274</v>
      </c>
      <c r="AU3607" s="148" t="s">
        <v>91</v>
      </c>
      <c r="AV3607" s="146" t="s">
        <v>89</v>
      </c>
      <c r="AW3607" s="146" t="s">
        <v>42</v>
      </c>
      <c r="AX3607" s="146" t="s">
        <v>82</v>
      </c>
      <c r="AY3607" s="148" t="s">
        <v>263</v>
      </c>
    </row>
    <row r="3608" spans="2:65" s="146" customFormat="1" ht="11.25">
      <c r="B3608" s="147"/>
      <c r="D3608" s="142" t="s">
        <v>274</v>
      </c>
      <c r="E3608" s="148" t="s">
        <v>44</v>
      </c>
      <c r="F3608" s="149" t="s">
        <v>4418</v>
      </c>
      <c r="H3608" s="148" t="s">
        <v>44</v>
      </c>
      <c r="I3608" s="150"/>
      <c r="L3608" s="147"/>
      <c r="M3608" s="151"/>
      <c r="T3608" s="152"/>
      <c r="AT3608" s="148" t="s">
        <v>274</v>
      </c>
      <c r="AU3608" s="148" t="s">
        <v>91</v>
      </c>
      <c r="AV3608" s="146" t="s">
        <v>89</v>
      </c>
      <c r="AW3608" s="146" t="s">
        <v>42</v>
      </c>
      <c r="AX3608" s="146" t="s">
        <v>82</v>
      </c>
      <c r="AY3608" s="148" t="s">
        <v>263</v>
      </c>
    </row>
    <row r="3609" spans="2:65" s="153" customFormat="1" ht="11.25">
      <c r="B3609" s="154"/>
      <c r="D3609" s="142" t="s">
        <v>274</v>
      </c>
      <c r="E3609" s="155" t="s">
        <v>44</v>
      </c>
      <c r="F3609" s="156" t="s">
        <v>4419</v>
      </c>
      <c r="H3609" s="157">
        <v>6</v>
      </c>
      <c r="I3609" s="158"/>
      <c r="L3609" s="154"/>
      <c r="M3609" s="159"/>
      <c r="T3609" s="160"/>
      <c r="AT3609" s="155" t="s">
        <v>274</v>
      </c>
      <c r="AU3609" s="155" t="s">
        <v>91</v>
      </c>
      <c r="AV3609" s="153" t="s">
        <v>91</v>
      </c>
      <c r="AW3609" s="153" t="s">
        <v>42</v>
      </c>
      <c r="AX3609" s="153" t="s">
        <v>82</v>
      </c>
      <c r="AY3609" s="155" t="s">
        <v>263</v>
      </c>
    </row>
    <row r="3610" spans="2:65" s="161" customFormat="1" ht="11.25">
      <c r="B3610" s="162"/>
      <c r="D3610" s="142" t="s">
        <v>274</v>
      </c>
      <c r="E3610" s="163" t="s">
        <v>44</v>
      </c>
      <c r="F3610" s="164" t="s">
        <v>430</v>
      </c>
      <c r="H3610" s="165">
        <v>6</v>
      </c>
      <c r="I3610" s="166"/>
      <c r="L3610" s="162"/>
      <c r="M3610" s="167"/>
      <c r="T3610" s="168"/>
      <c r="AT3610" s="163" t="s">
        <v>274</v>
      </c>
      <c r="AU3610" s="163" t="s">
        <v>91</v>
      </c>
      <c r="AV3610" s="161" t="s">
        <v>141</v>
      </c>
      <c r="AW3610" s="161" t="s">
        <v>42</v>
      </c>
      <c r="AX3610" s="161" t="s">
        <v>82</v>
      </c>
      <c r="AY3610" s="163" t="s">
        <v>263</v>
      </c>
    </row>
    <row r="3611" spans="2:65" s="169" customFormat="1" ht="11.25">
      <c r="B3611" s="170"/>
      <c r="D3611" s="142" t="s">
        <v>274</v>
      </c>
      <c r="E3611" s="171" t="s">
        <v>44</v>
      </c>
      <c r="F3611" s="172" t="s">
        <v>281</v>
      </c>
      <c r="H3611" s="173">
        <v>6</v>
      </c>
      <c r="I3611" s="174"/>
      <c r="L3611" s="170"/>
      <c r="M3611" s="175"/>
      <c r="T3611" s="176"/>
      <c r="AT3611" s="171" t="s">
        <v>274</v>
      </c>
      <c r="AU3611" s="171" t="s">
        <v>91</v>
      </c>
      <c r="AV3611" s="169" t="s">
        <v>270</v>
      </c>
      <c r="AW3611" s="169" t="s">
        <v>42</v>
      </c>
      <c r="AX3611" s="169" t="s">
        <v>89</v>
      </c>
      <c r="AY3611" s="171" t="s">
        <v>263</v>
      </c>
    </row>
    <row r="3612" spans="2:65" s="17" customFormat="1" ht="14.45" customHeight="1">
      <c r="B3612" s="18"/>
      <c r="C3612" s="129" t="s">
        <v>4420</v>
      </c>
      <c r="D3612" s="129" t="s">
        <v>265</v>
      </c>
      <c r="E3612" s="130" t="s">
        <v>4421</v>
      </c>
      <c r="F3612" s="131" t="s">
        <v>4422</v>
      </c>
      <c r="G3612" s="132" t="s">
        <v>439</v>
      </c>
      <c r="H3612" s="133">
        <v>6</v>
      </c>
      <c r="I3612" s="134"/>
      <c r="J3612" s="135">
        <f>ROUND(I3612*H3612,2)</f>
        <v>0</v>
      </c>
      <c r="K3612" s="131" t="s">
        <v>269</v>
      </c>
      <c r="L3612" s="18"/>
      <c r="M3612" s="136" t="s">
        <v>44</v>
      </c>
      <c r="N3612" s="137" t="s">
        <v>53</v>
      </c>
      <c r="P3612" s="138">
        <f>O3612*H3612</f>
        <v>0</v>
      </c>
      <c r="Q3612" s="138">
        <v>0</v>
      </c>
      <c r="R3612" s="138">
        <f>Q3612*H3612</f>
        <v>0</v>
      </c>
      <c r="S3612" s="138">
        <v>0</v>
      </c>
      <c r="T3612" s="139">
        <f>S3612*H3612</f>
        <v>0</v>
      </c>
      <c r="AR3612" s="140" t="s">
        <v>370</v>
      </c>
      <c r="AT3612" s="140" t="s">
        <v>265</v>
      </c>
      <c r="AU3612" s="140" t="s">
        <v>91</v>
      </c>
      <c r="AY3612" s="2" t="s">
        <v>263</v>
      </c>
      <c r="BE3612" s="141">
        <f>IF(N3612="základní",J3612,0)</f>
        <v>0</v>
      </c>
      <c r="BF3612" s="141">
        <f>IF(N3612="snížená",J3612,0)</f>
        <v>0</v>
      </c>
      <c r="BG3612" s="141">
        <f>IF(N3612="zákl. přenesená",J3612,0)</f>
        <v>0</v>
      </c>
      <c r="BH3612" s="141">
        <f>IF(N3612="sníž. přenesená",J3612,0)</f>
        <v>0</v>
      </c>
      <c r="BI3612" s="141">
        <f>IF(N3612="nulová",J3612,0)</f>
        <v>0</v>
      </c>
      <c r="BJ3612" s="2" t="s">
        <v>89</v>
      </c>
      <c r="BK3612" s="141">
        <f>ROUND(I3612*H3612,2)</f>
        <v>0</v>
      </c>
      <c r="BL3612" s="2" t="s">
        <v>370</v>
      </c>
      <c r="BM3612" s="140" t="s">
        <v>4423</v>
      </c>
    </row>
    <row r="3613" spans="2:65" s="17" customFormat="1" ht="39">
      <c r="B3613" s="18"/>
      <c r="D3613" s="142" t="s">
        <v>272</v>
      </c>
      <c r="F3613" s="143" t="s">
        <v>4417</v>
      </c>
      <c r="I3613" s="144"/>
      <c r="L3613" s="18"/>
      <c r="M3613" s="145"/>
      <c r="T3613" s="39"/>
      <c r="AT3613" s="2" t="s">
        <v>272</v>
      </c>
      <c r="AU3613" s="2" t="s">
        <v>91</v>
      </c>
    </row>
    <row r="3614" spans="2:65" s="146" customFormat="1" ht="11.25">
      <c r="B3614" s="147"/>
      <c r="D3614" s="142" t="s">
        <v>274</v>
      </c>
      <c r="E3614" s="148" t="s">
        <v>44</v>
      </c>
      <c r="F3614" s="149" t="s">
        <v>442</v>
      </c>
      <c r="H3614" s="148" t="s">
        <v>44</v>
      </c>
      <c r="I3614" s="150"/>
      <c r="L3614" s="147"/>
      <c r="M3614" s="151"/>
      <c r="T3614" s="152"/>
      <c r="AT3614" s="148" t="s">
        <v>274</v>
      </c>
      <c r="AU3614" s="148" t="s">
        <v>91</v>
      </c>
      <c r="AV3614" s="146" t="s">
        <v>89</v>
      </c>
      <c r="AW3614" s="146" t="s">
        <v>42</v>
      </c>
      <c r="AX3614" s="146" t="s">
        <v>82</v>
      </c>
      <c r="AY3614" s="148" t="s">
        <v>263</v>
      </c>
    </row>
    <row r="3615" spans="2:65" s="146" customFormat="1" ht="11.25">
      <c r="B3615" s="147"/>
      <c r="D3615" s="142" t="s">
        <v>274</v>
      </c>
      <c r="E3615" s="148" t="s">
        <v>44</v>
      </c>
      <c r="F3615" s="149" t="s">
        <v>4418</v>
      </c>
      <c r="H3615" s="148" t="s">
        <v>44</v>
      </c>
      <c r="I3615" s="150"/>
      <c r="L3615" s="147"/>
      <c r="M3615" s="151"/>
      <c r="T3615" s="152"/>
      <c r="AT3615" s="148" t="s">
        <v>274</v>
      </c>
      <c r="AU3615" s="148" t="s">
        <v>91</v>
      </c>
      <c r="AV3615" s="146" t="s">
        <v>89</v>
      </c>
      <c r="AW3615" s="146" t="s">
        <v>42</v>
      </c>
      <c r="AX3615" s="146" t="s">
        <v>82</v>
      </c>
      <c r="AY3615" s="148" t="s">
        <v>263</v>
      </c>
    </row>
    <row r="3616" spans="2:65" s="153" customFormat="1" ht="11.25">
      <c r="B3616" s="154"/>
      <c r="D3616" s="142" t="s">
        <v>274</v>
      </c>
      <c r="E3616" s="155" t="s">
        <v>44</v>
      </c>
      <c r="F3616" s="156" t="s">
        <v>4419</v>
      </c>
      <c r="H3616" s="157">
        <v>6</v>
      </c>
      <c r="I3616" s="158"/>
      <c r="L3616" s="154"/>
      <c r="M3616" s="159"/>
      <c r="T3616" s="160"/>
      <c r="AT3616" s="155" t="s">
        <v>274</v>
      </c>
      <c r="AU3616" s="155" t="s">
        <v>91</v>
      </c>
      <c r="AV3616" s="153" t="s">
        <v>91</v>
      </c>
      <c r="AW3616" s="153" t="s">
        <v>42</v>
      </c>
      <c r="AX3616" s="153" t="s">
        <v>82</v>
      </c>
      <c r="AY3616" s="155" t="s">
        <v>263</v>
      </c>
    </row>
    <row r="3617" spans="2:65" s="161" customFormat="1" ht="11.25">
      <c r="B3617" s="162"/>
      <c r="D3617" s="142" t="s">
        <v>274</v>
      </c>
      <c r="E3617" s="163" t="s">
        <v>44</v>
      </c>
      <c r="F3617" s="164" t="s">
        <v>430</v>
      </c>
      <c r="H3617" s="165">
        <v>6</v>
      </c>
      <c r="I3617" s="166"/>
      <c r="L3617" s="162"/>
      <c r="M3617" s="167"/>
      <c r="T3617" s="168"/>
      <c r="AT3617" s="163" t="s">
        <v>274</v>
      </c>
      <c r="AU3617" s="163" t="s">
        <v>91</v>
      </c>
      <c r="AV3617" s="161" t="s">
        <v>141</v>
      </c>
      <c r="AW3617" s="161" t="s">
        <v>42</v>
      </c>
      <c r="AX3617" s="161" t="s">
        <v>82</v>
      </c>
      <c r="AY3617" s="163" t="s">
        <v>263</v>
      </c>
    </row>
    <row r="3618" spans="2:65" s="169" customFormat="1" ht="11.25">
      <c r="B3618" s="170"/>
      <c r="D3618" s="142" t="s">
        <v>274</v>
      </c>
      <c r="E3618" s="171" t="s">
        <v>44</v>
      </c>
      <c r="F3618" s="172" t="s">
        <v>281</v>
      </c>
      <c r="H3618" s="173">
        <v>6</v>
      </c>
      <c r="I3618" s="174"/>
      <c r="L3618" s="170"/>
      <c r="M3618" s="175"/>
      <c r="T3618" s="176"/>
      <c r="AT3618" s="171" t="s">
        <v>274</v>
      </c>
      <c r="AU3618" s="171" t="s">
        <v>91</v>
      </c>
      <c r="AV3618" s="169" t="s">
        <v>270</v>
      </c>
      <c r="AW3618" s="169" t="s">
        <v>42</v>
      </c>
      <c r="AX3618" s="169" t="s">
        <v>89</v>
      </c>
      <c r="AY3618" s="171" t="s">
        <v>263</v>
      </c>
    </row>
    <row r="3619" spans="2:65" s="17" customFormat="1" ht="14.45" customHeight="1">
      <c r="B3619" s="18"/>
      <c r="C3619" s="129" t="s">
        <v>4424</v>
      </c>
      <c r="D3619" s="129" t="s">
        <v>265</v>
      </c>
      <c r="E3619" s="130" t="s">
        <v>4425</v>
      </c>
      <c r="F3619" s="131" t="s">
        <v>4426</v>
      </c>
      <c r="G3619" s="132" t="s">
        <v>439</v>
      </c>
      <c r="H3619" s="133">
        <v>6</v>
      </c>
      <c r="I3619" s="134"/>
      <c r="J3619" s="135">
        <f>ROUND(I3619*H3619,2)</f>
        <v>0</v>
      </c>
      <c r="K3619" s="131" t="s">
        <v>269</v>
      </c>
      <c r="L3619" s="18"/>
      <c r="M3619" s="136" t="s">
        <v>44</v>
      </c>
      <c r="N3619" s="137" t="s">
        <v>53</v>
      </c>
      <c r="P3619" s="138">
        <f>O3619*H3619</f>
        <v>0</v>
      </c>
      <c r="Q3619" s="138">
        <v>0</v>
      </c>
      <c r="R3619" s="138">
        <f>Q3619*H3619</f>
        <v>0</v>
      </c>
      <c r="S3619" s="138">
        <v>0</v>
      </c>
      <c r="T3619" s="139">
        <f>S3619*H3619</f>
        <v>0</v>
      </c>
      <c r="AR3619" s="140" t="s">
        <v>370</v>
      </c>
      <c r="AT3619" s="140" t="s">
        <v>265</v>
      </c>
      <c r="AU3619" s="140" t="s">
        <v>91</v>
      </c>
      <c r="AY3619" s="2" t="s">
        <v>263</v>
      </c>
      <c r="BE3619" s="141">
        <f>IF(N3619="základní",J3619,0)</f>
        <v>0</v>
      </c>
      <c r="BF3619" s="141">
        <f>IF(N3619="snížená",J3619,0)</f>
        <v>0</v>
      </c>
      <c r="BG3619" s="141">
        <f>IF(N3619="zákl. přenesená",J3619,0)</f>
        <v>0</v>
      </c>
      <c r="BH3619" s="141">
        <f>IF(N3619="sníž. přenesená",J3619,0)</f>
        <v>0</v>
      </c>
      <c r="BI3619" s="141">
        <f>IF(N3619="nulová",J3619,0)</f>
        <v>0</v>
      </c>
      <c r="BJ3619" s="2" t="s">
        <v>89</v>
      </c>
      <c r="BK3619" s="141">
        <f>ROUND(I3619*H3619,2)</f>
        <v>0</v>
      </c>
      <c r="BL3619" s="2" t="s">
        <v>370</v>
      </c>
      <c r="BM3619" s="140" t="s">
        <v>4427</v>
      </c>
    </row>
    <row r="3620" spans="2:65" s="17" customFormat="1" ht="39">
      <c r="B3620" s="18"/>
      <c r="D3620" s="142" t="s">
        <v>272</v>
      </c>
      <c r="F3620" s="143" t="s">
        <v>4417</v>
      </c>
      <c r="I3620" s="144"/>
      <c r="L3620" s="18"/>
      <c r="M3620" s="145"/>
      <c r="T3620" s="39"/>
      <c r="AT3620" s="2" t="s">
        <v>272</v>
      </c>
      <c r="AU3620" s="2" t="s">
        <v>91</v>
      </c>
    </row>
    <row r="3621" spans="2:65" s="146" customFormat="1" ht="11.25">
      <c r="B3621" s="147"/>
      <c r="D3621" s="142" t="s">
        <v>274</v>
      </c>
      <c r="E3621" s="148" t="s">
        <v>44</v>
      </c>
      <c r="F3621" s="149" t="s">
        <v>442</v>
      </c>
      <c r="H3621" s="148" t="s">
        <v>44</v>
      </c>
      <c r="I3621" s="150"/>
      <c r="L3621" s="147"/>
      <c r="M3621" s="151"/>
      <c r="T3621" s="152"/>
      <c r="AT3621" s="148" t="s">
        <v>274</v>
      </c>
      <c r="AU3621" s="148" t="s">
        <v>91</v>
      </c>
      <c r="AV3621" s="146" t="s">
        <v>89</v>
      </c>
      <c r="AW3621" s="146" t="s">
        <v>42</v>
      </c>
      <c r="AX3621" s="146" t="s">
        <v>82</v>
      </c>
      <c r="AY3621" s="148" t="s">
        <v>263</v>
      </c>
    </row>
    <row r="3622" spans="2:65" s="146" customFormat="1" ht="11.25">
      <c r="B3622" s="147"/>
      <c r="D3622" s="142" t="s">
        <v>274</v>
      </c>
      <c r="E3622" s="148" t="s">
        <v>44</v>
      </c>
      <c r="F3622" s="149" t="s">
        <v>4418</v>
      </c>
      <c r="H3622" s="148" t="s">
        <v>44</v>
      </c>
      <c r="I3622" s="150"/>
      <c r="L3622" s="147"/>
      <c r="M3622" s="151"/>
      <c r="T3622" s="152"/>
      <c r="AT3622" s="148" t="s">
        <v>274</v>
      </c>
      <c r="AU3622" s="148" t="s">
        <v>91</v>
      </c>
      <c r="AV3622" s="146" t="s">
        <v>89</v>
      </c>
      <c r="AW3622" s="146" t="s">
        <v>42</v>
      </c>
      <c r="AX3622" s="146" t="s">
        <v>82</v>
      </c>
      <c r="AY3622" s="148" t="s">
        <v>263</v>
      </c>
    </row>
    <row r="3623" spans="2:65" s="153" customFormat="1" ht="11.25">
      <c r="B3623" s="154"/>
      <c r="D3623" s="142" t="s">
        <v>274</v>
      </c>
      <c r="E3623" s="155" t="s">
        <v>44</v>
      </c>
      <c r="F3623" s="156" t="s">
        <v>4419</v>
      </c>
      <c r="H3623" s="157">
        <v>6</v>
      </c>
      <c r="I3623" s="158"/>
      <c r="L3623" s="154"/>
      <c r="M3623" s="159"/>
      <c r="T3623" s="160"/>
      <c r="AT3623" s="155" t="s">
        <v>274</v>
      </c>
      <c r="AU3623" s="155" t="s">
        <v>91</v>
      </c>
      <c r="AV3623" s="153" t="s">
        <v>91</v>
      </c>
      <c r="AW3623" s="153" t="s">
        <v>42</v>
      </c>
      <c r="AX3623" s="153" t="s">
        <v>82</v>
      </c>
      <c r="AY3623" s="155" t="s">
        <v>263</v>
      </c>
    </row>
    <row r="3624" spans="2:65" s="161" customFormat="1" ht="11.25">
      <c r="B3624" s="162"/>
      <c r="D3624" s="142" t="s">
        <v>274</v>
      </c>
      <c r="E3624" s="163" t="s">
        <v>44</v>
      </c>
      <c r="F3624" s="164" t="s">
        <v>430</v>
      </c>
      <c r="H3624" s="165">
        <v>6</v>
      </c>
      <c r="I3624" s="166"/>
      <c r="L3624" s="162"/>
      <c r="M3624" s="167"/>
      <c r="T3624" s="168"/>
      <c r="AT3624" s="163" t="s">
        <v>274</v>
      </c>
      <c r="AU3624" s="163" t="s">
        <v>91</v>
      </c>
      <c r="AV3624" s="161" t="s">
        <v>141</v>
      </c>
      <c r="AW3624" s="161" t="s">
        <v>42</v>
      </c>
      <c r="AX3624" s="161" t="s">
        <v>82</v>
      </c>
      <c r="AY3624" s="163" t="s">
        <v>263</v>
      </c>
    </row>
    <row r="3625" spans="2:65" s="169" customFormat="1" ht="11.25">
      <c r="B3625" s="170"/>
      <c r="D3625" s="142" t="s">
        <v>274</v>
      </c>
      <c r="E3625" s="171" t="s">
        <v>44</v>
      </c>
      <c r="F3625" s="172" t="s">
        <v>281</v>
      </c>
      <c r="H3625" s="173">
        <v>6</v>
      </c>
      <c r="I3625" s="174"/>
      <c r="L3625" s="170"/>
      <c r="M3625" s="175"/>
      <c r="T3625" s="176"/>
      <c r="AT3625" s="171" t="s">
        <v>274</v>
      </c>
      <c r="AU3625" s="171" t="s">
        <v>91</v>
      </c>
      <c r="AV3625" s="169" t="s">
        <v>270</v>
      </c>
      <c r="AW3625" s="169" t="s">
        <v>42</v>
      </c>
      <c r="AX3625" s="169" t="s">
        <v>89</v>
      </c>
      <c r="AY3625" s="171" t="s">
        <v>263</v>
      </c>
    </row>
    <row r="3626" spans="2:65" s="17" customFormat="1" ht="14.45" customHeight="1">
      <c r="B3626" s="18"/>
      <c r="C3626" s="129" t="s">
        <v>4428</v>
      </c>
      <c r="D3626" s="129" t="s">
        <v>265</v>
      </c>
      <c r="E3626" s="130" t="s">
        <v>4429</v>
      </c>
      <c r="F3626" s="131" t="s">
        <v>4430</v>
      </c>
      <c r="G3626" s="132" t="s">
        <v>439</v>
      </c>
      <c r="H3626" s="133">
        <v>12</v>
      </c>
      <c r="I3626" s="134"/>
      <c r="J3626" s="135">
        <f>ROUND(I3626*H3626,2)</f>
        <v>0</v>
      </c>
      <c r="K3626" s="131" t="s">
        <v>269</v>
      </c>
      <c r="L3626" s="18"/>
      <c r="M3626" s="136" t="s">
        <v>44</v>
      </c>
      <c r="N3626" s="137" t="s">
        <v>53</v>
      </c>
      <c r="P3626" s="138">
        <f>O3626*H3626</f>
        <v>0</v>
      </c>
      <c r="Q3626" s="138">
        <v>0</v>
      </c>
      <c r="R3626" s="138">
        <f>Q3626*H3626</f>
        <v>0</v>
      </c>
      <c r="S3626" s="138">
        <v>0</v>
      </c>
      <c r="T3626" s="139">
        <f>S3626*H3626</f>
        <v>0</v>
      </c>
      <c r="AR3626" s="140" t="s">
        <v>370</v>
      </c>
      <c r="AT3626" s="140" t="s">
        <v>265</v>
      </c>
      <c r="AU3626" s="140" t="s">
        <v>91</v>
      </c>
      <c r="AY3626" s="2" t="s">
        <v>263</v>
      </c>
      <c r="BE3626" s="141">
        <f>IF(N3626="základní",J3626,0)</f>
        <v>0</v>
      </c>
      <c r="BF3626" s="141">
        <f>IF(N3626="snížená",J3626,0)</f>
        <v>0</v>
      </c>
      <c r="BG3626" s="141">
        <f>IF(N3626="zákl. přenesená",J3626,0)</f>
        <v>0</v>
      </c>
      <c r="BH3626" s="141">
        <f>IF(N3626="sníž. přenesená",J3626,0)</f>
        <v>0</v>
      </c>
      <c r="BI3626" s="141">
        <f>IF(N3626="nulová",J3626,0)</f>
        <v>0</v>
      </c>
      <c r="BJ3626" s="2" t="s">
        <v>89</v>
      </c>
      <c r="BK3626" s="141">
        <f>ROUND(I3626*H3626,2)</f>
        <v>0</v>
      </c>
      <c r="BL3626" s="2" t="s">
        <v>370</v>
      </c>
      <c r="BM3626" s="140" t="s">
        <v>4431</v>
      </c>
    </row>
    <row r="3627" spans="2:65" s="17" customFormat="1" ht="39">
      <c r="B3627" s="18"/>
      <c r="D3627" s="142" t="s">
        <v>272</v>
      </c>
      <c r="F3627" s="143" t="s">
        <v>4417</v>
      </c>
      <c r="I3627" s="144"/>
      <c r="L3627" s="18"/>
      <c r="M3627" s="145"/>
      <c r="T3627" s="39"/>
      <c r="AT3627" s="2" t="s">
        <v>272</v>
      </c>
      <c r="AU3627" s="2" t="s">
        <v>91</v>
      </c>
    </row>
    <row r="3628" spans="2:65" s="146" customFormat="1" ht="11.25">
      <c r="B3628" s="147"/>
      <c r="D3628" s="142" t="s">
        <v>274</v>
      </c>
      <c r="E3628" s="148" t="s">
        <v>44</v>
      </c>
      <c r="F3628" s="149" t="s">
        <v>442</v>
      </c>
      <c r="H3628" s="148" t="s">
        <v>44</v>
      </c>
      <c r="I3628" s="150"/>
      <c r="L3628" s="147"/>
      <c r="M3628" s="151"/>
      <c r="T3628" s="152"/>
      <c r="AT3628" s="148" t="s">
        <v>274</v>
      </c>
      <c r="AU3628" s="148" t="s">
        <v>91</v>
      </c>
      <c r="AV3628" s="146" t="s">
        <v>89</v>
      </c>
      <c r="AW3628" s="146" t="s">
        <v>42</v>
      </c>
      <c r="AX3628" s="146" t="s">
        <v>82</v>
      </c>
      <c r="AY3628" s="148" t="s">
        <v>263</v>
      </c>
    </row>
    <row r="3629" spans="2:65" s="146" customFormat="1" ht="11.25">
      <c r="B3629" s="147"/>
      <c r="D3629" s="142" t="s">
        <v>274</v>
      </c>
      <c r="E3629" s="148" t="s">
        <v>44</v>
      </c>
      <c r="F3629" s="149" t="s">
        <v>4418</v>
      </c>
      <c r="H3629" s="148" t="s">
        <v>44</v>
      </c>
      <c r="I3629" s="150"/>
      <c r="L3629" s="147"/>
      <c r="M3629" s="151"/>
      <c r="T3629" s="152"/>
      <c r="AT3629" s="148" t="s">
        <v>274</v>
      </c>
      <c r="AU3629" s="148" t="s">
        <v>91</v>
      </c>
      <c r="AV3629" s="146" t="s">
        <v>89</v>
      </c>
      <c r="AW3629" s="146" t="s">
        <v>42</v>
      </c>
      <c r="AX3629" s="146" t="s">
        <v>82</v>
      </c>
      <c r="AY3629" s="148" t="s">
        <v>263</v>
      </c>
    </row>
    <row r="3630" spans="2:65" s="153" customFormat="1" ht="11.25">
      <c r="B3630" s="154"/>
      <c r="D3630" s="142" t="s">
        <v>274</v>
      </c>
      <c r="E3630" s="155" t="s">
        <v>44</v>
      </c>
      <c r="F3630" s="156" t="s">
        <v>4432</v>
      </c>
      <c r="H3630" s="157">
        <v>12</v>
      </c>
      <c r="I3630" s="158"/>
      <c r="L3630" s="154"/>
      <c r="M3630" s="159"/>
      <c r="T3630" s="160"/>
      <c r="AT3630" s="155" t="s">
        <v>274</v>
      </c>
      <c r="AU3630" s="155" t="s">
        <v>91</v>
      </c>
      <c r="AV3630" s="153" t="s">
        <v>91</v>
      </c>
      <c r="AW3630" s="153" t="s">
        <v>42</v>
      </c>
      <c r="AX3630" s="153" t="s">
        <v>82</v>
      </c>
      <c r="AY3630" s="155" t="s">
        <v>263</v>
      </c>
    </row>
    <row r="3631" spans="2:65" s="161" customFormat="1" ht="11.25">
      <c r="B3631" s="162"/>
      <c r="D3631" s="142" t="s">
        <v>274</v>
      </c>
      <c r="E3631" s="163" t="s">
        <v>44</v>
      </c>
      <c r="F3631" s="164" t="s">
        <v>430</v>
      </c>
      <c r="H3631" s="165">
        <v>12</v>
      </c>
      <c r="I3631" s="166"/>
      <c r="L3631" s="162"/>
      <c r="M3631" s="167"/>
      <c r="T3631" s="168"/>
      <c r="AT3631" s="163" t="s">
        <v>274</v>
      </c>
      <c r="AU3631" s="163" t="s">
        <v>91</v>
      </c>
      <c r="AV3631" s="161" t="s">
        <v>141</v>
      </c>
      <c r="AW3631" s="161" t="s">
        <v>42</v>
      </c>
      <c r="AX3631" s="161" t="s">
        <v>82</v>
      </c>
      <c r="AY3631" s="163" t="s">
        <v>263</v>
      </c>
    </row>
    <row r="3632" spans="2:65" s="169" customFormat="1" ht="11.25">
      <c r="B3632" s="170"/>
      <c r="D3632" s="142" t="s">
        <v>274</v>
      </c>
      <c r="E3632" s="171" t="s">
        <v>44</v>
      </c>
      <c r="F3632" s="172" t="s">
        <v>281</v>
      </c>
      <c r="H3632" s="173">
        <v>12</v>
      </c>
      <c r="I3632" s="174"/>
      <c r="L3632" s="170"/>
      <c r="M3632" s="175"/>
      <c r="T3632" s="176"/>
      <c r="AT3632" s="171" t="s">
        <v>274</v>
      </c>
      <c r="AU3632" s="171" t="s">
        <v>91</v>
      </c>
      <c r="AV3632" s="169" t="s">
        <v>270</v>
      </c>
      <c r="AW3632" s="169" t="s">
        <v>42</v>
      </c>
      <c r="AX3632" s="169" t="s">
        <v>89</v>
      </c>
      <c r="AY3632" s="171" t="s">
        <v>263</v>
      </c>
    </row>
    <row r="3633" spans="2:65" s="17" customFormat="1" ht="14.45" customHeight="1">
      <c r="B3633" s="18"/>
      <c r="C3633" s="129" t="s">
        <v>4433</v>
      </c>
      <c r="D3633" s="129" t="s">
        <v>265</v>
      </c>
      <c r="E3633" s="130" t="s">
        <v>4434</v>
      </c>
      <c r="F3633" s="131" t="s">
        <v>4435</v>
      </c>
      <c r="G3633" s="132" t="s">
        <v>4436</v>
      </c>
      <c r="H3633" s="133">
        <v>1</v>
      </c>
      <c r="I3633" s="134"/>
      <c r="J3633" s="135">
        <f>ROUND(I3633*H3633,2)</f>
        <v>0</v>
      </c>
      <c r="K3633" s="131" t="s">
        <v>44</v>
      </c>
      <c r="L3633" s="18"/>
      <c r="M3633" s="136" t="s">
        <v>44</v>
      </c>
      <c r="N3633" s="137" t="s">
        <v>53</v>
      </c>
      <c r="P3633" s="138">
        <f>O3633*H3633</f>
        <v>0</v>
      </c>
      <c r="Q3633" s="138">
        <v>0</v>
      </c>
      <c r="R3633" s="138">
        <f>Q3633*H3633</f>
        <v>0</v>
      </c>
      <c r="S3633" s="138">
        <v>0</v>
      </c>
      <c r="T3633" s="139">
        <f>S3633*H3633</f>
        <v>0</v>
      </c>
      <c r="AR3633" s="140" t="s">
        <v>370</v>
      </c>
      <c r="AT3633" s="140" t="s">
        <v>265</v>
      </c>
      <c r="AU3633" s="140" t="s">
        <v>91</v>
      </c>
      <c r="AY3633" s="2" t="s">
        <v>263</v>
      </c>
      <c r="BE3633" s="141">
        <f>IF(N3633="základní",J3633,0)</f>
        <v>0</v>
      </c>
      <c r="BF3633" s="141">
        <f>IF(N3633="snížená",J3633,0)</f>
        <v>0</v>
      </c>
      <c r="BG3633" s="141">
        <f>IF(N3633="zákl. přenesená",J3633,0)</f>
        <v>0</v>
      </c>
      <c r="BH3633" s="141">
        <f>IF(N3633="sníž. přenesená",J3633,0)</f>
        <v>0</v>
      </c>
      <c r="BI3633" s="141">
        <f>IF(N3633="nulová",J3633,0)</f>
        <v>0</v>
      </c>
      <c r="BJ3633" s="2" t="s">
        <v>89</v>
      </c>
      <c r="BK3633" s="141">
        <f>ROUND(I3633*H3633,2)</f>
        <v>0</v>
      </c>
      <c r="BL3633" s="2" t="s">
        <v>370</v>
      </c>
      <c r="BM3633" s="140" t="s">
        <v>4437</v>
      </c>
    </row>
    <row r="3634" spans="2:65" s="17" customFormat="1" ht="68.25">
      <c r="B3634" s="18"/>
      <c r="D3634" s="142" t="s">
        <v>1027</v>
      </c>
      <c r="F3634" s="143" t="s">
        <v>4438</v>
      </c>
      <c r="I3634" s="144"/>
      <c r="L3634" s="18"/>
      <c r="M3634" s="145"/>
      <c r="T3634" s="39"/>
      <c r="AT3634" s="2" t="s">
        <v>1027</v>
      </c>
      <c r="AU3634" s="2" t="s">
        <v>91</v>
      </c>
    </row>
    <row r="3635" spans="2:65" s="17" customFormat="1" ht="14.45" customHeight="1">
      <c r="B3635" s="18"/>
      <c r="C3635" s="129" t="s">
        <v>4439</v>
      </c>
      <c r="D3635" s="129" t="s">
        <v>265</v>
      </c>
      <c r="E3635" s="130" t="s">
        <v>4440</v>
      </c>
      <c r="F3635" s="131" t="s">
        <v>4441</v>
      </c>
      <c r="G3635" s="132" t="s">
        <v>4436</v>
      </c>
      <c r="H3635" s="133">
        <v>1</v>
      </c>
      <c r="I3635" s="134"/>
      <c r="J3635" s="135">
        <f>ROUND(I3635*H3635,2)</f>
        <v>0</v>
      </c>
      <c r="K3635" s="131" t="s">
        <v>44</v>
      </c>
      <c r="L3635" s="18"/>
      <c r="M3635" s="136" t="s">
        <v>44</v>
      </c>
      <c r="N3635" s="137" t="s">
        <v>53</v>
      </c>
      <c r="P3635" s="138">
        <f>O3635*H3635</f>
        <v>0</v>
      </c>
      <c r="Q3635" s="138">
        <v>0</v>
      </c>
      <c r="R3635" s="138">
        <f>Q3635*H3635</f>
        <v>0</v>
      </c>
      <c r="S3635" s="138">
        <v>0</v>
      </c>
      <c r="T3635" s="139">
        <f>S3635*H3635</f>
        <v>0</v>
      </c>
      <c r="AR3635" s="140" t="s">
        <v>370</v>
      </c>
      <c r="AT3635" s="140" t="s">
        <v>265</v>
      </c>
      <c r="AU3635" s="140" t="s">
        <v>91</v>
      </c>
      <c r="AY3635" s="2" t="s">
        <v>263</v>
      </c>
      <c r="BE3635" s="141">
        <f>IF(N3635="základní",J3635,0)</f>
        <v>0</v>
      </c>
      <c r="BF3635" s="141">
        <f>IF(N3635="snížená",J3635,0)</f>
        <v>0</v>
      </c>
      <c r="BG3635" s="141">
        <f>IF(N3635="zákl. přenesená",J3635,0)</f>
        <v>0</v>
      </c>
      <c r="BH3635" s="141">
        <f>IF(N3635="sníž. přenesená",J3635,0)</f>
        <v>0</v>
      </c>
      <c r="BI3635" s="141">
        <f>IF(N3635="nulová",J3635,0)</f>
        <v>0</v>
      </c>
      <c r="BJ3635" s="2" t="s">
        <v>89</v>
      </c>
      <c r="BK3635" s="141">
        <f>ROUND(I3635*H3635,2)</f>
        <v>0</v>
      </c>
      <c r="BL3635" s="2" t="s">
        <v>370</v>
      </c>
      <c r="BM3635" s="140" t="s">
        <v>4442</v>
      </c>
    </row>
    <row r="3636" spans="2:65" s="17" customFormat="1" ht="68.25">
      <c r="B3636" s="18"/>
      <c r="D3636" s="142" t="s">
        <v>1027</v>
      </c>
      <c r="F3636" s="143" t="s">
        <v>4443</v>
      </c>
      <c r="I3636" s="144"/>
      <c r="L3636" s="18"/>
      <c r="M3636" s="145"/>
      <c r="T3636" s="39"/>
      <c r="AT3636" s="2" t="s">
        <v>1027</v>
      </c>
      <c r="AU3636" s="2" t="s">
        <v>91</v>
      </c>
    </row>
    <row r="3637" spans="2:65" s="17" customFormat="1" ht="14.45" customHeight="1">
      <c r="B3637" s="18"/>
      <c r="C3637" s="129" t="s">
        <v>4444</v>
      </c>
      <c r="D3637" s="129" t="s">
        <v>265</v>
      </c>
      <c r="E3637" s="130" t="s">
        <v>4445</v>
      </c>
      <c r="F3637" s="131" t="s">
        <v>4446</v>
      </c>
      <c r="G3637" s="132" t="s">
        <v>439</v>
      </c>
      <c r="H3637" s="133">
        <v>6</v>
      </c>
      <c r="I3637" s="134"/>
      <c r="J3637" s="135">
        <f>ROUND(I3637*H3637,2)</f>
        <v>0</v>
      </c>
      <c r="K3637" s="131" t="s">
        <v>269</v>
      </c>
      <c r="L3637" s="18"/>
      <c r="M3637" s="136" t="s">
        <v>44</v>
      </c>
      <c r="N3637" s="137" t="s">
        <v>53</v>
      </c>
      <c r="P3637" s="138">
        <f>O3637*H3637</f>
        <v>0</v>
      </c>
      <c r="Q3637" s="138">
        <v>0</v>
      </c>
      <c r="R3637" s="138">
        <f>Q3637*H3637</f>
        <v>0</v>
      </c>
      <c r="S3637" s="138">
        <v>0.1104</v>
      </c>
      <c r="T3637" s="139">
        <f>S3637*H3637</f>
        <v>0.66239999999999999</v>
      </c>
      <c r="AR3637" s="140" t="s">
        <v>370</v>
      </c>
      <c r="AT3637" s="140" t="s">
        <v>265</v>
      </c>
      <c r="AU3637" s="140" t="s">
        <v>91</v>
      </c>
      <c r="AY3637" s="2" t="s">
        <v>263</v>
      </c>
      <c r="BE3637" s="141">
        <f>IF(N3637="základní",J3637,0)</f>
        <v>0</v>
      </c>
      <c r="BF3637" s="141">
        <f>IF(N3637="snížená",J3637,0)</f>
        <v>0</v>
      </c>
      <c r="BG3637" s="141">
        <f>IF(N3637="zákl. přenesená",J3637,0)</f>
        <v>0</v>
      </c>
      <c r="BH3637" s="141">
        <f>IF(N3637="sníž. přenesená",J3637,0)</f>
        <v>0</v>
      </c>
      <c r="BI3637" s="141">
        <f>IF(N3637="nulová",J3637,0)</f>
        <v>0</v>
      </c>
      <c r="BJ3637" s="2" t="s">
        <v>89</v>
      </c>
      <c r="BK3637" s="141">
        <f>ROUND(I3637*H3637,2)</f>
        <v>0</v>
      </c>
      <c r="BL3637" s="2" t="s">
        <v>370</v>
      </c>
      <c r="BM3637" s="140" t="s">
        <v>4447</v>
      </c>
    </row>
    <row r="3638" spans="2:65" s="146" customFormat="1" ht="11.25">
      <c r="B3638" s="147"/>
      <c r="D3638" s="142" t="s">
        <v>274</v>
      </c>
      <c r="E3638" s="148" t="s">
        <v>44</v>
      </c>
      <c r="F3638" s="149" t="s">
        <v>442</v>
      </c>
      <c r="H3638" s="148" t="s">
        <v>44</v>
      </c>
      <c r="I3638" s="150"/>
      <c r="L3638" s="147"/>
      <c r="M3638" s="151"/>
      <c r="T3638" s="152"/>
      <c r="AT3638" s="148" t="s">
        <v>274</v>
      </c>
      <c r="AU3638" s="148" t="s">
        <v>91</v>
      </c>
      <c r="AV3638" s="146" t="s">
        <v>89</v>
      </c>
      <c r="AW3638" s="146" t="s">
        <v>42</v>
      </c>
      <c r="AX3638" s="146" t="s">
        <v>82</v>
      </c>
      <c r="AY3638" s="148" t="s">
        <v>263</v>
      </c>
    </row>
    <row r="3639" spans="2:65" s="146" customFormat="1" ht="11.25">
      <c r="B3639" s="147"/>
      <c r="D3639" s="142" t="s">
        <v>274</v>
      </c>
      <c r="E3639" s="148" t="s">
        <v>44</v>
      </c>
      <c r="F3639" s="149" t="s">
        <v>4418</v>
      </c>
      <c r="H3639" s="148" t="s">
        <v>44</v>
      </c>
      <c r="I3639" s="150"/>
      <c r="L3639" s="147"/>
      <c r="M3639" s="151"/>
      <c r="T3639" s="152"/>
      <c r="AT3639" s="148" t="s">
        <v>274</v>
      </c>
      <c r="AU3639" s="148" t="s">
        <v>91</v>
      </c>
      <c r="AV3639" s="146" t="s">
        <v>89</v>
      </c>
      <c r="AW3639" s="146" t="s">
        <v>42</v>
      </c>
      <c r="AX3639" s="146" t="s">
        <v>82</v>
      </c>
      <c r="AY3639" s="148" t="s">
        <v>263</v>
      </c>
    </row>
    <row r="3640" spans="2:65" s="153" customFormat="1" ht="11.25">
      <c r="B3640" s="154"/>
      <c r="D3640" s="142" t="s">
        <v>274</v>
      </c>
      <c r="E3640" s="155" t="s">
        <v>44</v>
      </c>
      <c r="F3640" s="156" t="s">
        <v>4419</v>
      </c>
      <c r="H3640" s="157">
        <v>6</v>
      </c>
      <c r="I3640" s="158"/>
      <c r="L3640" s="154"/>
      <c r="M3640" s="159"/>
      <c r="T3640" s="160"/>
      <c r="AT3640" s="155" t="s">
        <v>274</v>
      </c>
      <c r="AU3640" s="155" t="s">
        <v>91</v>
      </c>
      <c r="AV3640" s="153" t="s">
        <v>91</v>
      </c>
      <c r="AW3640" s="153" t="s">
        <v>42</v>
      </c>
      <c r="AX3640" s="153" t="s">
        <v>82</v>
      </c>
      <c r="AY3640" s="155" t="s">
        <v>263</v>
      </c>
    </row>
    <row r="3641" spans="2:65" s="161" customFormat="1" ht="11.25">
      <c r="B3641" s="162"/>
      <c r="D3641" s="142" t="s">
        <v>274</v>
      </c>
      <c r="E3641" s="163" t="s">
        <v>44</v>
      </c>
      <c r="F3641" s="164" t="s">
        <v>430</v>
      </c>
      <c r="H3641" s="165">
        <v>6</v>
      </c>
      <c r="I3641" s="166"/>
      <c r="L3641" s="162"/>
      <c r="M3641" s="167"/>
      <c r="T3641" s="168"/>
      <c r="AT3641" s="163" t="s">
        <v>274</v>
      </c>
      <c r="AU3641" s="163" t="s">
        <v>91</v>
      </c>
      <c r="AV3641" s="161" t="s">
        <v>141</v>
      </c>
      <c r="AW3641" s="161" t="s">
        <v>42</v>
      </c>
      <c r="AX3641" s="161" t="s">
        <v>82</v>
      </c>
      <c r="AY3641" s="163" t="s">
        <v>263</v>
      </c>
    </row>
    <row r="3642" spans="2:65" s="169" customFormat="1" ht="11.25">
      <c r="B3642" s="170"/>
      <c r="D3642" s="142" t="s">
        <v>274</v>
      </c>
      <c r="E3642" s="171" t="s">
        <v>44</v>
      </c>
      <c r="F3642" s="172" t="s">
        <v>281</v>
      </c>
      <c r="H3642" s="173">
        <v>6</v>
      </c>
      <c r="I3642" s="174"/>
      <c r="L3642" s="170"/>
      <c r="M3642" s="175"/>
      <c r="T3642" s="176"/>
      <c r="AT3642" s="171" t="s">
        <v>274</v>
      </c>
      <c r="AU3642" s="171" t="s">
        <v>91</v>
      </c>
      <c r="AV3642" s="169" t="s">
        <v>270</v>
      </c>
      <c r="AW3642" s="169" t="s">
        <v>42</v>
      </c>
      <c r="AX3642" s="169" t="s">
        <v>89</v>
      </c>
      <c r="AY3642" s="171" t="s">
        <v>263</v>
      </c>
    </row>
    <row r="3643" spans="2:65" s="17" customFormat="1" ht="24.2" customHeight="1">
      <c r="B3643" s="18"/>
      <c r="C3643" s="129" t="s">
        <v>4448</v>
      </c>
      <c r="D3643" s="129" t="s">
        <v>265</v>
      </c>
      <c r="E3643" s="130" t="s">
        <v>4449</v>
      </c>
      <c r="F3643" s="131" t="s">
        <v>4450</v>
      </c>
      <c r="G3643" s="132" t="s">
        <v>312</v>
      </c>
      <c r="H3643" s="133">
        <v>5.3490000000000002</v>
      </c>
      <c r="I3643" s="134"/>
      <c r="J3643" s="135">
        <f>ROUND(I3643*H3643,2)</f>
        <v>0</v>
      </c>
      <c r="K3643" s="131" t="s">
        <v>269</v>
      </c>
      <c r="L3643" s="18"/>
      <c r="M3643" s="136" t="s">
        <v>44</v>
      </c>
      <c r="N3643" s="137" t="s">
        <v>53</v>
      </c>
      <c r="P3643" s="138">
        <f>O3643*H3643</f>
        <v>0</v>
      </c>
      <c r="Q3643" s="138">
        <v>0</v>
      </c>
      <c r="R3643" s="138">
        <f>Q3643*H3643</f>
        <v>0</v>
      </c>
      <c r="S3643" s="138">
        <v>0</v>
      </c>
      <c r="T3643" s="139">
        <f>S3643*H3643</f>
        <v>0</v>
      </c>
      <c r="AR3643" s="140" t="s">
        <v>370</v>
      </c>
      <c r="AT3643" s="140" t="s">
        <v>265</v>
      </c>
      <c r="AU3643" s="140" t="s">
        <v>91</v>
      </c>
      <c r="AY3643" s="2" t="s">
        <v>263</v>
      </c>
      <c r="BE3643" s="141">
        <f>IF(N3643="základní",J3643,0)</f>
        <v>0</v>
      </c>
      <c r="BF3643" s="141">
        <f>IF(N3643="snížená",J3643,0)</f>
        <v>0</v>
      </c>
      <c r="BG3643" s="141">
        <f>IF(N3643="zákl. přenesená",J3643,0)</f>
        <v>0</v>
      </c>
      <c r="BH3643" s="141">
        <f>IF(N3643="sníž. přenesená",J3643,0)</f>
        <v>0</v>
      </c>
      <c r="BI3643" s="141">
        <f>IF(N3643="nulová",J3643,0)</f>
        <v>0</v>
      </c>
      <c r="BJ3643" s="2" t="s">
        <v>89</v>
      </c>
      <c r="BK3643" s="141">
        <f>ROUND(I3643*H3643,2)</f>
        <v>0</v>
      </c>
      <c r="BL3643" s="2" t="s">
        <v>370</v>
      </c>
      <c r="BM3643" s="140" t="s">
        <v>4451</v>
      </c>
    </row>
    <row r="3644" spans="2:65" s="17" customFormat="1" ht="78">
      <c r="B3644" s="18"/>
      <c r="D3644" s="142" t="s">
        <v>272</v>
      </c>
      <c r="F3644" s="143" t="s">
        <v>4452</v>
      </c>
      <c r="I3644" s="144"/>
      <c r="L3644" s="18"/>
      <c r="M3644" s="145"/>
      <c r="T3644" s="39"/>
      <c r="AT3644" s="2" t="s">
        <v>272</v>
      </c>
      <c r="AU3644" s="2" t="s">
        <v>91</v>
      </c>
    </row>
    <row r="3645" spans="2:65" s="17" customFormat="1" ht="24.2" customHeight="1">
      <c r="B3645" s="18"/>
      <c r="C3645" s="129" t="s">
        <v>4453</v>
      </c>
      <c r="D3645" s="129" t="s">
        <v>265</v>
      </c>
      <c r="E3645" s="130" t="s">
        <v>4454</v>
      </c>
      <c r="F3645" s="131" t="s">
        <v>4455</v>
      </c>
      <c r="G3645" s="132" t="s">
        <v>312</v>
      </c>
      <c r="H3645" s="133">
        <v>5.3490000000000002</v>
      </c>
      <c r="I3645" s="134"/>
      <c r="J3645" s="135">
        <f>ROUND(I3645*H3645,2)</f>
        <v>0</v>
      </c>
      <c r="K3645" s="131" t="s">
        <v>269</v>
      </c>
      <c r="L3645" s="18"/>
      <c r="M3645" s="136" t="s">
        <v>44</v>
      </c>
      <c r="N3645" s="137" t="s">
        <v>53</v>
      </c>
      <c r="P3645" s="138">
        <f>O3645*H3645</f>
        <v>0</v>
      </c>
      <c r="Q3645" s="138">
        <v>0</v>
      </c>
      <c r="R3645" s="138">
        <f>Q3645*H3645</f>
        <v>0</v>
      </c>
      <c r="S3645" s="138">
        <v>0</v>
      </c>
      <c r="T3645" s="139">
        <f>S3645*H3645</f>
        <v>0</v>
      </c>
      <c r="AR3645" s="140" t="s">
        <v>370</v>
      </c>
      <c r="AT3645" s="140" t="s">
        <v>265</v>
      </c>
      <c r="AU3645" s="140" t="s">
        <v>91</v>
      </c>
      <c r="AY3645" s="2" t="s">
        <v>263</v>
      </c>
      <c r="BE3645" s="141">
        <f>IF(N3645="základní",J3645,0)</f>
        <v>0</v>
      </c>
      <c r="BF3645" s="141">
        <f>IF(N3645="snížená",J3645,0)</f>
        <v>0</v>
      </c>
      <c r="BG3645" s="141">
        <f>IF(N3645="zákl. přenesená",J3645,0)</f>
        <v>0</v>
      </c>
      <c r="BH3645" s="141">
        <f>IF(N3645="sníž. přenesená",J3645,0)</f>
        <v>0</v>
      </c>
      <c r="BI3645" s="141">
        <f>IF(N3645="nulová",J3645,0)</f>
        <v>0</v>
      </c>
      <c r="BJ3645" s="2" t="s">
        <v>89</v>
      </c>
      <c r="BK3645" s="141">
        <f>ROUND(I3645*H3645,2)</f>
        <v>0</v>
      </c>
      <c r="BL3645" s="2" t="s">
        <v>370</v>
      </c>
      <c r="BM3645" s="140" t="s">
        <v>4456</v>
      </c>
    </row>
    <row r="3646" spans="2:65" s="17" customFormat="1" ht="78">
      <c r="B3646" s="18"/>
      <c r="D3646" s="142" t="s">
        <v>272</v>
      </c>
      <c r="F3646" s="143" t="s">
        <v>4452</v>
      </c>
      <c r="I3646" s="144"/>
      <c r="L3646" s="18"/>
      <c r="M3646" s="145"/>
      <c r="T3646" s="39"/>
      <c r="AT3646" s="2" t="s">
        <v>272</v>
      </c>
      <c r="AU3646" s="2" t="s">
        <v>91</v>
      </c>
    </row>
    <row r="3647" spans="2:65" s="116" customFormat="1" ht="22.9" customHeight="1">
      <c r="B3647" s="117"/>
      <c r="D3647" s="118" t="s">
        <v>81</v>
      </c>
      <c r="E3647" s="127" t="s">
        <v>3856</v>
      </c>
      <c r="F3647" s="127" t="s">
        <v>4457</v>
      </c>
      <c r="I3647" s="120"/>
      <c r="J3647" s="128">
        <f>BK3647</f>
        <v>0</v>
      </c>
      <c r="L3647" s="117"/>
      <c r="M3647" s="122"/>
      <c r="P3647" s="123">
        <f>SUM(P3648:P4004)</f>
        <v>0</v>
      </c>
      <c r="R3647" s="123">
        <f>SUM(R3648:R4004)</f>
        <v>17.173060901500001</v>
      </c>
      <c r="T3647" s="124">
        <f>SUM(T3648:T4004)</f>
        <v>5.6623260000000002</v>
      </c>
      <c r="AR3647" s="118" t="s">
        <v>91</v>
      </c>
      <c r="AT3647" s="125" t="s">
        <v>81</v>
      </c>
      <c r="AU3647" s="125" t="s">
        <v>89</v>
      </c>
      <c r="AY3647" s="118" t="s">
        <v>263</v>
      </c>
      <c r="BK3647" s="126">
        <f>SUM(BK3648:BK4004)</f>
        <v>0</v>
      </c>
    </row>
    <row r="3648" spans="2:65" s="17" customFormat="1" ht="14.45" customHeight="1">
      <c r="B3648" s="18"/>
      <c r="C3648" s="129" t="s">
        <v>4458</v>
      </c>
      <c r="D3648" s="129" t="s">
        <v>265</v>
      </c>
      <c r="E3648" s="130" t="s">
        <v>4459</v>
      </c>
      <c r="F3648" s="131" t="s">
        <v>4460</v>
      </c>
      <c r="G3648" s="132" t="s">
        <v>139</v>
      </c>
      <c r="H3648" s="133">
        <v>14.4</v>
      </c>
      <c r="I3648" s="134"/>
      <c r="J3648" s="135">
        <f>ROUND(I3648*H3648,2)</f>
        <v>0</v>
      </c>
      <c r="K3648" s="131" t="s">
        <v>269</v>
      </c>
      <c r="L3648" s="18"/>
      <c r="M3648" s="136" t="s">
        <v>44</v>
      </c>
      <c r="N3648" s="137" t="s">
        <v>53</v>
      </c>
      <c r="P3648" s="138">
        <f>O3648*H3648</f>
        <v>0</v>
      </c>
      <c r="Q3648" s="138">
        <v>0</v>
      </c>
      <c r="R3648" s="138">
        <f>Q3648*H3648</f>
        <v>0</v>
      </c>
      <c r="S3648" s="138">
        <v>3.3000000000000002E-2</v>
      </c>
      <c r="T3648" s="139">
        <f>S3648*H3648</f>
        <v>0.47520000000000001</v>
      </c>
      <c r="AR3648" s="140" t="s">
        <v>270</v>
      </c>
      <c r="AT3648" s="140" t="s">
        <v>265</v>
      </c>
      <c r="AU3648" s="140" t="s">
        <v>91</v>
      </c>
      <c r="AY3648" s="2" t="s">
        <v>263</v>
      </c>
      <c r="BE3648" s="141">
        <f>IF(N3648="základní",J3648,0)</f>
        <v>0</v>
      </c>
      <c r="BF3648" s="141">
        <f>IF(N3648="snížená",J3648,0)</f>
        <v>0</v>
      </c>
      <c r="BG3648" s="141">
        <f>IF(N3648="zákl. přenesená",J3648,0)</f>
        <v>0</v>
      </c>
      <c r="BH3648" s="141">
        <f>IF(N3648="sníž. přenesená",J3648,0)</f>
        <v>0</v>
      </c>
      <c r="BI3648" s="141">
        <f>IF(N3648="nulová",J3648,0)</f>
        <v>0</v>
      </c>
      <c r="BJ3648" s="2" t="s">
        <v>89</v>
      </c>
      <c r="BK3648" s="141">
        <f>ROUND(I3648*H3648,2)</f>
        <v>0</v>
      </c>
      <c r="BL3648" s="2" t="s">
        <v>270</v>
      </c>
      <c r="BM3648" s="140" t="s">
        <v>4461</v>
      </c>
    </row>
    <row r="3649" spans="2:65" s="146" customFormat="1" ht="11.25">
      <c r="B3649" s="147"/>
      <c r="D3649" s="142" t="s">
        <v>274</v>
      </c>
      <c r="E3649" s="148" t="s">
        <v>44</v>
      </c>
      <c r="F3649" s="149" t="s">
        <v>388</v>
      </c>
      <c r="H3649" s="148" t="s">
        <v>44</v>
      </c>
      <c r="I3649" s="150"/>
      <c r="L3649" s="147"/>
      <c r="M3649" s="151"/>
      <c r="T3649" s="152"/>
      <c r="AT3649" s="148" t="s">
        <v>274</v>
      </c>
      <c r="AU3649" s="148" t="s">
        <v>91</v>
      </c>
      <c r="AV3649" s="146" t="s">
        <v>89</v>
      </c>
      <c r="AW3649" s="146" t="s">
        <v>42</v>
      </c>
      <c r="AX3649" s="146" t="s">
        <v>82</v>
      </c>
      <c r="AY3649" s="148" t="s">
        <v>263</v>
      </c>
    </row>
    <row r="3650" spans="2:65" s="146" customFormat="1" ht="11.25">
      <c r="B3650" s="147"/>
      <c r="D3650" s="142" t="s">
        <v>274</v>
      </c>
      <c r="E3650" s="148" t="s">
        <v>44</v>
      </c>
      <c r="F3650" s="149" t="s">
        <v>4462</v>
      </c>
      <c r="H3650" s="148" t="s">
        <v>44</v>
      </c>
      <c r="I3650" s="150"/>
      <c r="L3650" s="147"/>
      <c r="M3650" s="151"/>
      <c r="T3650" s="152"/>
      <c r="AT3650" s="148" t="s">
        <v>274</v>
      </c>
      <c r="AU3650" s="148" t="s">
        <v>91</v>
      </c>
      <c r="AV3650" s="146" t="s">
        <v>89</v>
      </c>
      <c r="AW3650" s="146" t="s">
        <v>42</v>
      </c>
      <c r="AX3650" s="146" t="s">
        <v>82</v>
      </c>
      <c r="AY3650" s="148" t="s">
        <v>263</v>
      </c>
    </row>
    <row r="3651" spans="2:65" s="153" customFormat="1" ht="11.25">
      <c r="B3651" s="154"/>
      <c r="D3651" s="142" t="s">
        <v>274</v>
      </c>
      <c r="E3651" s="155" t="s">
        <v>44</v>
      </c>
      <c r="F3651" s="156" t="s">
        <v>4463</v>
      </c>
      <c r="H3651" s="157">
        <v>14.4</v>
      </c>
      <c r="I3651" s="158"/>
      <c r="L3651" s="154"/>
      <c r="M3651" s="159"/>
      <c r="T3651" s="160"/>
      <c r="AT3651" s="155" t="s">
        <v>274</v>
      </c>
      <c r="AU3651" s="155" t="s">
        <v>91</v>
      </c>
      <c r="AV3651" s="153" t="s">
        <v>91</v>
      </c>
      <c r="AW3651" s="153" t="s">
        <v>42</v>
      </c>
      <c r="AX3651" s="153" t="s">
        <v>82</v>
      </c>
      <c r="AY3651" s="155" t="s">
        <v>263</v>
      </c>
    </row>
    <row r="3652" spans="2:65" s="161" customFormat="1" ht="11.25">
      <c r="B3652" s="162"/>
      <c r="D3652" s="142" t="s">
        <v>274</v>
      </c>
      <c r="E3652" s="163" t="s">
        <v>44</v>
      </c>
      <c r="F3652" s="164" t="s">
        <v>391</v>
      </c>
      <c r="H3652" s="165">
        <v>14.4</v>
      </c>
      <c r="I3652" s="166"/>
      <c r="L3652" s="162"/>
      <c r="M3652" s="167"/>
      <c r="T3652" s="168"/>
      <c r="AT3652" s="163" t="s">
        <v>274</v>
      </c>
      <c r="AU3652" s="163" t="s">
        <v>91</v>
      </c>
      <c r="AV3652" s="161" t="s">
        <v>141</v>
      </c>
      <c r="AW3652" s="161" t="s">
        <v>42</v>
      </c>
      <c r="AX3652" s="161" t="s">
        <v>82</v>
      </c>
      <c r="AY3652" s="163" t="s">
        <v>263</v>
      </c>
    </row>
    <row r="3653" spans="2:65" s="169" customFormat="1" ht="11.25">
      <c r="B3653" s="170"/>
      <c r="D3653" s="142" t="s">
        <v>274</v>
      </c>
      <c r="E3653" s="171" t="s">
        <v>44</v>
      </c>
      <c r="F3653" s="172" t="s">
        <v>281</v>
      </c>
      <c r="H3653" s="173">
        <v>14.4</v>
      </c>
      <c r="I3653" s="174"/>
      <c r="L3653" s="170"/>
      <c r="M3653" s="175"/>
      <c r="T3653" s="176"/>
      <c r="AT3653" s="171" t="s">
        <v>274</v>
      </c>
      <c r="AU3653" s="171" t="s">
        <v>91</v>
      </c>
      <c r="AV3653" s="169" t="s">
        <v>270</v>
      </c>
      <c r="AW3653" s="169" t="s">
        <v>42</v>
      </c>
      <c r="AX3653" s="169" t="s">
        <v>89</v>
      </c>
      <c r="AY3653" s="171" t="s">
        <v>263</v>
      </c>
    </row>
    <row r="3654" spans="2:65" s="17" customFormat="1" ht="14.45" customHeight="1">
      <c r="B3654" s="18"/>
      <c r="C3654" s="129" t="s">
        <v>4464</v>
      </c>
      <c r="D3654" s="129" t="s">
        <v>265</v>
      </c>
      <c r="E3654" s="130" t="s">
        <v>4465</v>
      </c>
      <c r="F3654" s="131" t="s">
        <v>4466</v>
      </c>
      <c r="G3654" s="132" t="s">
        <v>689</v>
      </c>
      <c r="H3654" s="133">
        <v>5815.32</v>
      </c>
      <c r="I3654" s="134"/>
      <c r="J3654" s="135">
        <f>ROUND(I3654*H3654,2)</f>
        <v>0</v>
      </c>
      <c r="K3654" s="131" t="s">
        <v>44</v>
      </c>
      <c r="L3654" s="18"/>
      <c r="M3654" s="136" t="s">
        <v>44</v>
      </c>
      <c r="N3654" s="137" t="s">
        <v>53</v>
      </c>
      <c r="P3654" s="138">
        <f>O3654*H3654</f>
        <v>0</v>
      </c>
      <c r="Q3654" s="138">
        <v>5.1262499999999999E-5</v>
      </c>
      <c r="R3654" s="138">
        <f>Q3654*H3654</f>
        <v>0.29810784149999997</v>
      </c>
      <c r="S3654" s="138">
        <v>0</v>
      </c>
      <c r="T3654" s="139">
        <f>S3654*H3654</f>
        <v>0</v>
      </c>
      <c r="AR3654" s="140" t="s">
        <v>370</v>
      </c>
      <c r="AT3654" s="140" t="s">
        <v>265</v>
      </c>
      <c r="AU3654" s="140" t="s">
        <v>91</v>
      </c>
      <c r="AY3654" s="2" t="s">
        <v>263</v>
      </c>
      <c r="BE3654" s="141">
        <f>IF(N3654="základní",J3654,0)</f>
        <v>0</v>
      </c>
      <c r="BF3654" s="141">
        <f>IF(N3654="snížená",J3654,0)</f>
        <v>0</v>
      </c>
      <c r="BG3654" s="141">
        <f>IF(N3654="zákl. přenesená",J3654,0)</f>
        <v>0</v>
      </c>
      <c r="BH3654" s="141">
        <f>IF(N3654="sníž. přenesená",J3654,0)</f>
        <v>0</v>
      </c>
      <c r="BI3654" s="141">
        <f>IF(N3654="nulová",J3654,0)</f>
        <v>0</v>
      </c>
      <c r="BJ3654" s="2" t="s">
        <v>89</v>
      </c>
      <c r="BK3654" s="141">
        <f>ROUND(I3654*H3654,2)</f>
        <v>0</v>
      </c>
      <c r="BL3654" s="2" t="s">
        <v>370</v>
      </c>
      <c r="BM3654" s="140" t="s">
        <v>4467</v>
      </c>
    </row>
    <row r="3655" spans="2:65" s="146" customFormat="1" ht="11.25">
      <c r="B3655" s="147"/>
      <c r="D3655" s="142" t="s">
        <v>274</v>
      </c>
      <c r="E3655" s="148" t="s">
        <v>44</v>
      </c>
      <c r="F3655" s="149" t="s">
        <v>405</v>
      </c>
      <c r="H3655" s="148" t="s">
        <v>44</v>
      </c>
      <c r="I3655" s="150"/>
      <c r="L3655" s="147"/>
      <c r="M3655" s="151"/>
      <c r="T3655" s="152"/>
      <c r="AT3655" s="148" t="s">
        <v>274</v>
      </c>
      <c r="AU3655" s="148" t="s">
        <v>91</v>
      </c>
      <c r="AV3655" s="146" t="s">
        <v>89</v>
      </c>
      <c r="AW3655" s="146" t="s">
        <v>42</v>
      </c>
      <c r="AX3655" s="146" t="s">
        <v>82</v>
      </c>
      <c r="AY3655" s="148" t="s">
        <v>263</v>
      </c>
    </row>
    <row r="3656" spans="2:65" s="146" customFormat="1" ht="11.25">
      <c r="B3656" s="147"/>
      <c r="D3656" s="142" t="s">
        <v>274</v>
      </c>
      <c r="E3656" s="148" t="s">
        <v>44</v>
      </c>
      <c r="F3656" s="149" t="s">
        <v>4468</v>
      </c>
      <c r="H3656" s="148" t="s">
        <v>44</v>
      </c>
      <c r="I3656" s="150"/>
      <c r="L3656" s="147"/>
      <c r="M3656" s="151"/>
      <c r="T3656" s="152"/>
      <c r="AT3656" s="148" t="s">
        <v>274</v>
      </c>
      <c r="AU3656" s="148" t="s">
        <v>91</v>
      </c>
      <c r="AV3656" s="146" t="s">
        <v>89</v>
      </c>
      <c r="AW3656" s="146" t="s">
        <v>42</v>
      </c>
      <c r="AX3656" s="146" t="s">
        <v>82</v>
      </c>
      <c r="AY3656" s="148" t="s">
        <v>263</v>
      </c>
    </row>
    <row r="3657" spans="2:65" s="153" customFormat="1" ht="11.25">
      <c r="B3657" s="154"/>
      <c r="D3657" s="142" t="s">
        <v>274</v>
      </c>
      <c r="E3657" s="155" t="s">
        <v>44</v>
      </c>
      <c r="F3657" s="156" t="s">
        <v>4469</v>
      </c>
      <c r="H3657" s="157">
        <v>1045</v>
      </c>
      <c r="I3657" s="158"/>
      <c r="L3657" s="154"/>
      <c r="M3657" s="159"/>
      <c r="T3657" s="160"/>
      <c r="AT3657" s="155" t="s">
        <v>274</v>
      </c>
      <c r="AU3657" s="155" t="s">
        <v>91</v>
      </c>
      <c r="AV3657" s="153" t="s">
        <v>91</v>
      </c>
      <c r="AW3657" s="153" t="s">
        <v>42</v>
      </c>
      <c r="AX3657" s="153" t="s">
        <v>82</v>
      </c>
      <c r="AY3657" s="155" t="s">
        <v>263</v>
      </c>
    </row>
    <row r="3658" spans="2:65" s="153" customFormat="1" ht="11.25">
      <c r="B3658" s="154"/>
      <c r="D3658" s="142" t="s">
        <v>274</v>
      </c>
      <c r="E3658" s="155" t="s">
        <v>44</v>
      </c>
      <c r="F3658" s="156" t="s">
        <v>4470</v>
      </c>
      <c r="H3658" s="157">
        <v>3960</v>
      </c>
      <c r="I3658" s="158"/>
      <c r="L3658" s="154"/>
      <c r="M3658" s="159"/>
      <c r="T3658" s="160"/>
      <c r="AT3658" s="155" t="s">
        <v>274</v>
      </c>
      <c r="AU3658" s="155" t="s">
        <v>91</v>
      </c>
      <c r="AV3658" s="153" t="s">
        <v>91</v>
      </c>
      <c r="AW3658" s="153" t="s">
        <v>42</v>
      </c>
      <c r="AX3658" s="153" t="s">
        <v>82</v>
      </c>
      <c r="AY3658" s="155" t="s">
        <v>263</v>
      </c>
    </row>
    <row r="3659" spans="2:65" s="153" customFormat="1" ht="11.25">
      <c r="B3659" s="154"/>
      <c r="D3659" s="142" t="s">
        <v>274</v>
      </c>
      <c r="E3659" s="155" t="s">
        <v>44</v>
      </c>
      <c r="F3659" s="156" t="s">
        <v>4471</v>
      </c>
      <c r="H3659" s="157">
        <v>155</v>
      </c>
      <c r="I3659" s="158"/>
      <c r="L3659" s="154"/>
      <c r="M3659" s="159"/>
      <c r="T3659" s="160"/>
      <c r="AT3659" s="155" t="s">
        <v>274</v>
      </c>
      <c r="AU3659" s="155" t="s">
        <v>91</v>
      </c>
      <c r="AV3659" s="153" t="s">
        <v>91</v>
      </c>
      <c r="AW3659" s="153" t="s">
        <v>42</v>
      </c>
      <c r="AX3659" s="153" t="s">
        <v>82</v>
      </c>
      <c r="AY3659" s="155" t="s">
        <v>263</v>
      </c>
    </row>
    <row r="3660" spans="2:65" s="153" customFormat="1" ht="11.25">
      <c r="B3660" s="154"/>
      <c r="D3660" s="142" t="s">
        <v>274</v>
      </c>
      <c r="E3660" s="155" t="s">
        <v>44</v>
      </c>
      <c r="F3660" s="156" t="s">
        <v>4472</v>
      </c>
      <c r="H3660" s="157">
        <v>48</v>
      </c>
      <c r="I3660" s="158"/>
      <c r="L3660" s="154"/>
      <c r="M3660" s="159"/>
      <c r="T3660" s="160"/>
      <c r="AT3660" s="155" t="s">
        <v>274</v>
      </c>
      <c r="AU3660" s="155" t="s">
        <v>91</v>
      </c>
      <c r="AV3660" s="153" t="s">
        <v>91</v>
      </c>
      <c r="AW3660" s="153" t="s">
        <v>42</v>
      </c>
      <c r="AX3660" s="153" t="s">
        <v>82</v>
      </c>
      <c r="AY3660" s="155" t="s">
        <v>263</v>
      </c>
    </row>
    <row r="3661" spans="2:65" s="153" customFormat="1" ht="11.25">
      <c r="B3661" s="154"/>
      <c r="D3661" s="142" t="s">
        <v>274</v>
      </c>
      <c r="E3661" s="155" t="s">
        <v>44</v>
      </c>
      <c r="F3661" s="156" t="s">
        <v>4473</v>
      </c>
      <c r="H3661" s="157">
        <v>30</v>
      </c>
      <c r="I3661" s="158"/>
      <c r="L3661" s="154"/>
      <c r="M3661" s="159"/>
      <c r="T3661" s="160"/>
      <c r="AT3661" s="155" t="s">
        <v>274</v>
      </c>
      <c r="AU3661" s="155" t="s">
        <v>91</v>
      </c>
      <c r="AV3661" s="153" t="s">
        <v>91</v>
      </c>
      <c r="AW3661" s="153" t="s">
        <v>42</v>
      </c>
      <c r="AX3661" s="153" t="s">
        <v>82</v>
      </c>
      <c r="AY3661" s="155" t="s">
        <v>263</v>
      </c>
    </row>
    <row r="3662" spans="2:65" s="146" customFormat="1" ht="11.25">
      <c r="B3662" s="147"/>
      <c r="D3662" s="142" t="s">
        <v>274</v>
      </c>
      <c r="E3662" s="148" t="s">
        <v>44</v>
      </c>
      <c r="F3662" s="149" t="s">
        <v>4474</v>
      </c>
      <c r="H3662" s="148" t="s">
        <v>44</v>
      </c>
      <c r="I3662" s="150"/>
      <c r="L3662" s="147"/>
      <c r="M3662" s="151"/>
      <c r="T3662" s="152"/>
      <c r="AT3662" s="148" t="s">
        <v>274</v>
      </c>
      <c r="AU3662" s="148" t="s">
        <v>91</v>
      </c>
      <c r="AV3662" s="146" t="s">
        <v>89</v>
      </c>
      <c r="AW3662" s="146" t="s">
        <v>42</v>
      </c>
      <c r="AX3662" s="146" t="s">
        <v>82</v>
      </c>
      <c r="AY3662" s="148" t="s">
        <v>263</v>
      </c>
    </row>
    <row r="3663" spans="2:65" s="153" customFormat="1" ht="11.25">
      <c r="B3663" s="154"/>
      <c r="D3663" s="142" t="s">
        <v>274</v>
      </c>
      <c r="E3663" s="155" t="s">
        <v>44</v>
      </c>
      <c r="F3663" s="156" t="s">
        <v>4475</v>
      </c>
      <c r="H3663" s="157">
        <v>300.39999999999998</v>
      </c>
      <c r="I3663" s="158"/>
      <c r="L3663" s="154"/>
      <c r="M3663" s="159"/>
      <c r="T3663" s="160"/>
      <c r="AT3663" s="155" t="s">
        <v>274</v>
      </c>
      <c r="AU3663" s="155" t="s">
        <v>91</v>
      </c>
      <c r="AV3663" s="153" t="s">
        <v>91</v>
      </c>
      <c r="AW3663" s="153" t="s">
        <v>42</v>
      </c>
      <c r="AX3663" s="153" t="s">
        <v>82</v>
      </c>
      <c r="AY3663" s="155" t="s">
        <v>263</v>
      </c>
    </row>
    <row r="3664" spans="2:65" s="153" customFormat="1" ht="11.25">
      <c r="B3664" s="154"/>
      <c r="D3664" s="142" t="s">
        <v>274</v>
      </c>
      <c r="E3664" s="155" t="s">
        <v>44</v>
      </c>
      <c r="F3664" s="156" t="s">
        <v>4476</v>
      </c>
      <c r="H3664" s="157">
        <v>276.92</v>
      </c>
      <c r="I3664" s="158"/>
      <c r="L3664" s="154"/>
      <c r="M3664" s="159"/>
      <c r="T3664" s="160"/>
      <c r="AT3664" s="155" t="s">
        <v>274</v>
      </c>
      <c r="AU3664" s="155" t="s">
        <v>91</v>
      </c>
      <c r="AV3664" s="153" t="s">
        <v>91</v>
      </c>
      <c r="AW3664" s="153" t="s">
        <v>42</v>
      </c>
      <c r="AX3664" s="153" t="s">
        <v>82</v>
      </c>
      <c r="AY3664" s="155" t="s">
        <v>263</v>
      </c>
    </row>
    <row r="3665" spans="2:65" s="161" customFormat="1" ht="11.25">
      <c r="B3665" s="162"/>
      <c r="D3665" s="142" t="s">
        <v>274</v>
      </c>
      <c r="E3665" s="163" t="s">
        <v>44</v>
      </c>
      <c r="F3665" s="164" t="s">
        <v>417</v>
      </c>
      <c r="H3665" s="165">
        <v>5815.32</v>
      </c>
      <c r="I3665" s="166"/>
      <c r="L3665" s="162"/>
      <c r="M3665" s="167"/>
      <c r="T3665" s="168"/>
      <c r="AT3665" s="163" t="s">
        <v>274</v>
      </c>
      <c r="AU3665" s="163" t="s">
        <v>91</v>
      </c>
      <c r="AV3665" s="161" t="s">
        <v>141</v>
      </c>
      <c r="AW3665" s="161" t="s">
        <v>42</v>
      </c>
      <c r="AX3665" s="161" t="s">
        <v>82</v>
      </c>
      <c r="AY3665" s="163" t="s">
        <v>263</v>
      </c>
    </row>
    <row r="3666" spans="2:65" s="169" customFormat="1" ht="11.25">
      <c r="B3666" s="170"/>
      <c r="D3666" s="142" t="s">
        <v>274</v>
      </c>
      <c r="E3666" s="171" t="s">
        <v>44</v>
      </c>
      <c r="F3666" s="172" t="s">
        <v>281</v>
      </c>
      <c r="H3666" s="173">
        <v>5815.32</v>
      </c>
      <c r="I3666" s="174"/>
      <c r="L3666" s="170"/>
      <c r="M3666" s="175"/>
      <c r="T3666" s="176"/>
      <c r="AT3666" s="171" t="s">
        <v>274</v>
      </c>
      <c r="AU3666" s="171" t="s">
        <v>91</v>
      </c>
      <c r="AV3666" s="169" t="s">
        <v>270</v>
      </c>
      <c r="AW3666" s="169" t="s">
        <v>42</v>
      </c>
      <c r="AX3666" s="169" t="s">
        <v>89</v>
      </c>
      <c r="AY3666" s="171" t="s">
        <v>263</v>
      </c>
    </row>
    <row r="3667" spans="2:65" s="17" customFormat="1" ht="14.45" customHeight="1">
      <c r="B3667" s="18"/>
      <c r="C3667" s="129" t="s">
        <v>4477</v>
      </c>
      <c r="D3667" s="129" t="s">
        <v>265</v>
      </c>
      <c r="E3667" s="130" t="s">
        <v>4478</v>
      </c>
      <c r="F3667" s="131" t="s">
        <v>4479</v>
      </c>
      <c r="G3667" s="132" t="s">
        <v>689</v>
      </c>
      <c r="H3667" s="133">
        <v>5499.9</v>
      </c>
      <c r="I3667" s="134"/>
      <c r="J3667" s="135">
        <f>ROUND(I3667*H3667,2)</f>
        <v>0</v>
      </c>
      <c r="K3667" s="131" t="s">
        <v>44</v>
      </c>
      <c r="L3667" s="18"/>
      <c r="M3667" s="136" t="s">
        <v>44</v>
      </c>
      <c r="N3667" s="137" t="s">
        <v>53</v>
      </c>
      <c r="P3667" s="138">
        <f>O3667*H3667</f>
        <v>0</v>
      </c>
      <c r="Q3667" s="138">
        <v>4.6999999999999997E-5</v>
      </c>
      <c r="R3667" s="138">
        <f>Q3667*H3667</f>
        <v>0.25849529999999998</v>
      </c>
      <c r="S3667" s="138">
        <v>0</v>
      </c>
      <c r="T3667" s="139">
        <f>S3667*H3667</f>
        <v>0</v>
      </c>
      <c r="AR3667" s="140" t="s">
        <v>370</v>
      </c>
      <c r="AT3667" s="140" t="s">
        <v>265</v>
      </c>
      <c r="AU3667" s="140" t="s">
        <v>91</v>
      </c>
      <c r="AY3667" s="2" t="s">
        <v>263</v>
      </c>
      <c r="BE3667" s="141">
        <f>IF(N3667="základní",J3667,0)</f>
        <v>0</v>
      </c>
      <c r="BF3667" s="141">
        <f>IF(N3667="snížená",J3667,0)</f>
        <v>0</v>
      </c>
      <c r="BG3667" s="141">
        <f>IF(N3667="zákl. přenesená",J3667,0)</f>
        <v>0</v>
      </c>
      <c r="BH3667" s="141">
        <f>IF(N3667="sníž. přenesená",J3667,0)</f>
        <v>0</v>
      </c>
      <c r="BI3667" s="141">
        <f>IF(N3667="nulová",J3667,0)</f>
        <v>0</v>
      </c>
      <c r="BJ3667" s="2" t="s">
        <v>89</v>
      </c>
      <c r="BK3667" s="141">
        <f>ROUND(I3667*H3667,2)</f>
        <v>0</v>
      </c>
      <c r="BL3667" s="2" t="s">
        <v>370</v>
      </c>
      <c r="BM3667" s="140" t="s">
        <v>4480</v>
      </c>
    </row>
    <row r="3668" spans="2:65" s="146" customFormat="1" ht="11.25">
      <c r="B3668" s="147"/>
      <c r="D3668" s="142" t="s">
        <v>274</v>
      </c>
      <c r="E3668" s="148" t="s">
        <v>44</v>
      </c>
      <c r="F3668" s="149" t="s">
        <v>405</v>
      </c>
      <c r="H3668" s="148" t="s">
        <v>44</v>
      </c>
      <c r="I3668" s="150"/>
      <c r="L3668" s="147"/>
      <c r="M3668" s="151"/>
      <c r="T3668" s="152"/>
      <c r="AT3668" s="148" t="s">
        <v>274</v>
      </c>
      <c r="AU3668" s="148" t="s">
        <v>91</v>
      </c>
      <c r="AV3668" s="146" t="s">
        <v>89</v>
      </c>
      <c r="AW3668" s="146" t="s">
        <v>42</v>
      </c>
      <c r="AX3668" s="146" t="s">
        <v>82</v>
      </c>
      <c r="AY3668" s="148" t="s">
        <v>263</v>
      </c>
    </row>
    <row r="3669" spans="2:65" s="153" customFormat="1" ht="11.25">
      <c r="B3669" s="154"/>
      <c r="D3669" s="142" t="s">
        <v>274</v>
      </c>
      <c r="E3669" s="155" t="s">
        <v>44</v>
      </c>
      <c r="F3669" s="156" t="s">
        <v>4469</v>
      </c>
      <c r="H3669" s="157">
        <v>1045</v>
      </c>
      <c r="I3669" s="158"/>
      <c r="L3669" s="154"/>
      <c r="M3669" s="159"/>
      <c r="T3669" s="160"/>
      <c r="AT3669" s="155" t="s">
        <v>274</v>
      </c>
      <c r="AU3669" s="155" t="s">
        <v>91</v>
      </c>
      <c r="AV3669" s="153" t="s">
        <v>91</v>
      </c>
      <c r="AW3669" s="153" t="s">
        <v>42</v>
      </c>
      <c r="AX3669" s="153" t="s">
        <v>82</v>
      </c>
      <c r="AY3669" s="155" t="s">
        <v>263</v>
      </c>
    </row>
    <row r="3670" spans="2:65" s="153" customFormat="1" ht="11.25">
      <c r="B3670" s="154"/>
      <c r="D3670" s="142" t="s">
        <v>274</v>
      </c>
      <c r="E3670" s="155" t="s">
        <v>44</v>
      </c>
      <c r="F3670" s="156" t="s">
        <v>4470</v>
      </c>
      <c r="H3670" s="157">
        <v>3960</v>
      </c>
      <c r="I3670" s="158"/>
      <c r="L3670" s="154"/>
      <c r="M3670" s="159"/>
      <c r="T3670" s="160"/>
      <c r="AT3670" s="155" t="s">
        <v>274</v>
      </c>
      <c r="AU3670" s="155" t="s">
        <v>91</v>
      </c>
      <c r="AV3670" s="153" t="s">
        <v>91</v>
      </c>
      <c r="AW3670" s="153" t="s">
        <v>42</v>
      </c>
      <c r="AX3670" s="153" t="s">
        <v>82</v>
      </c>
      <c r="AY3670" s="155" t="s">
        <v>263</v>
      </c>
    </row>
    <row r="3671" spans="2:65" s="153" customFormat="1" ht="11.25">
      <c r="B3671" s="154"/>
      <c r="D3671" s="142" t="s">
        <v>274</v>
      </c>
      <c r="E3671" s="155" t="s">
        <v>44</v>
      </c>
      <c r="F3671" s="156" t="s">
        <v>4471</v>
      </c>
      <c r="H3671" s="157">
        <v>155</v>
      </c>
      <c r="I3671" s="158"/>
      <c r="L3671" s="154"/>
      <c r="M3671" s="159"/>
      <c r="T3671" s="160"/>
      <c r="AT3671" s="155" t="s">
        <v>274</v>
      </c>
      <c r="AU3671" s="155" t="s">
        <v>91</v>
      </c>
      <c r="AV3671" s="153" t="s">
        <v>91</v>
      </c>
      <c r="AW3671" s="153" t="s">
        <v>42</v>
      </c>
      <c r="AX3671" s="153" t="s">
        <v>82</v>
      </c>
      <c r="AY3671" s="155" t="s">
        <v>263</v>
      </c>
    </row>
    <row r="3672" spans="2:65" s="153" customFormat="1" ht="11.25">
      <c r="B3672" s="154"/>
      <c r="D3672" s="142" t="s">
        <v>274</v>
      </c>
      <c r="E3672" s="155" t="s">
        <v>44</v>
      </c>
      <c r="F3672" s="156" t="s">
        <v>4472</v>
      </c>
      <c r="H3672" s="157">
        <v>48</v>
      </c>
      <c r="I3672" s="158"/>
      <c r="L3672" s="154"/>
      <c r="M3672" s="159"/>
      <c r="T3672" s="160"/>
      <c r="AT3672" s="155" t="s">
        <v>274</v>
      </c>
      <c r="AU3672" s="155" t="s">
        <v>91</v>
      </c>
      <c r="AV3672" s="153" t="s">
        <v>91</v>
      </c>
      <c r="AW3672" s="153" t="s">
        <v>42</v>
      </c>
      <c r="AX3672" s="153" t="s">
        <v>82</v>
      </c>
      <c r="AY3672" s="155" t="s">
        <v>263</v>
      </c>
    </row>
    <row r="3673" spans="2:65" s="153" customFormat="1" ht="11.25">
      <c r="B3673" s="154"/>
      <c r="D3673" s="142" t="s">
        <v>274</v>
      </c>
      <c r="E3673" s="155" t="s">
        <v>44</v>
      </c>
      <c r="F3673" s="156" t="s">
        <v>4473</v>
      </c>
      <c r="H3673" s="157">
        <v>30</v>
      </c>
      <c r="I3673" s="158"/>
      <c r="L3673" s="154"/>
      <c r="M3673" s="159"/>
      <c r="T3673" s="160"/>
      <c r="AT3673" s="155" t="s">
        <v>274</v>
      </c>
      <c r="AU3673" s="155" t="s">
        <v>91</v>
      </c>
      <c r="AV3673" s="153" t="s">
        <v>91</v>
      </c>
      <c r="AW3673" s="153" t="s">
        <v>42</v>
      </c>
      <c r="AX3673" s="153" t="s">
        <v>82</v>
      </c>
      <c r="AY3673" s="155" t="s">
        <v>263</v>
      </c>
    </row>
    <row r="3674" spans="2:65" s="153" customFormat="1" ht="11.25">
      <c r="B3674" s="154"/>
      <c r="D3674" s="142" t="s">
        <v>274</v>
      </c>
      <c r="E3674" s="155" t="s">
        <v>44</v>
      </c>
      <c r="F3674" s="156" t="s">
        <v>4481</v>
      </c>
      <c r="H3674" s="157">
        <v>261.89999999999998</v>
      </c>
      <c r="I3674" s="158"/>
      <c r="L3674" s="154"/>
      <c r="M3674" s="159"/>
      <c r="T3674" s="160"/>
      <c r="AT3674" s="155" t="s">
        <v>274</v>
      </c>
      <c r="AU3674" s="155" t="s">
        <v>91</v>
      </c>
      <c r="AV3674" s="153" t="s">
        <v>91</v>
      </c>
      <c r="AW3674" s="153" t="s">
        <v>42</v>
      </c>
      <c r="AX3674" s="153" t="s">
        <v>82</v>
      </c>
      <c r="AY3674" s="155" t="s">
        <v>263</v>
      </c>
    </row>
    <row r="3675" spans="2:65" s="161" customFormat="1" ht="11.25">
      <c r="B3675" s="162"/>
      <c r="D3675" s="142" t="s">
        <v>274</v>
      </c>
      <c r="E3675" s="163" t="s">
        <v>44</v>
      </c>
      <c r="F3675" s="164" t="s">
        <v>417</v>
      </c>
      <c r="H3675" s="165">
        <v>5499.9</v>
      </c>
      <c r="I3675" s="166"/>
      <c r="L3675" s="162"/>
      <c r="M3675" s="167"/>
      <c r="T3675" s="168"/>
      <c r="AT3675" s="163" t="s">
        <v>274</v>
      </c>
      <c r="AU3675" s="163" t="s">
        <v>91</v>
      </c>
      <c r="AV3675" s="161" t="s">
        <v>141</v>
      </c>
      <c r="AW3675" s="161" t="s">
        <v>42</v>
      </c>
      <c r="AX3675" s="161" t="s">
        <v>82</v>
      </c>
      <c r="AY3675" s="163" t="s">
        <v>263</v>
      </c>
    </row>
    <row r="3676" spans="2:65" s="169" customFormat="1" ht="11.25">
      <c r="B3676" s="170"/>
      <c r="D3676" s="142" t="s">
        <v>274</v>
      </c>
      <c r="E3676" s="171" t="s">
        <v>44</v>
      </c>
      <c r="F3676" s="172" t="s">
        <v>281</v>
      </c>
      <c r="H3676" s="173">
        <v>5499.9</v>
      </c>
      <c r="I3676" s="174"/>
      <c r="L3676" s="170"/>
      <c r="M3676" s="175"/>
      <c r="T3676" s="176"/>
      <c r="AT3676" s="171" t="s">
        <v>274</v>
      </c>
      <c r="AU3676" s="171" t="s">
        <v>91</v>
      </c>
      <c r="AV3676" s="169" t="s">
        <v>270</v>
      </c>
      <c r="AW3676" s="169" t="s">
        <v>42</v>
      </c>
      <c r="AX3676" s="169" t="s">
        <v>89</v>
      </c>
      <c r="AY3676" s="171" t="s">
        <v>263</v>
      </c>
    </row>
    <row r="3677" spans="2:65" s="17" customFormat="1" ht="14.45" customHeight="1">
      <c r="B3677" s="18"/>
      <c r="C3677" s="177" t="s">
        <v>4482</v>
      </c>
      <c r="D3677" s="177" t="s">
        <v>445</v>
      </c>
      <c r="E3677" s="178" t="s">
        <v>4483</v>
      </c>
      <c r="F3677" s="179" t="s">
        <v>4484</v>
      </c>
      <c r="G3677" s="180" t="s">
        <v>312</v>
      </c>
      <c r="H3677" s="181">
        <v>4.4909999999999997</v>
      </c>
      <c r="I3677" s="182"/>
      <c r="J3677" s="183">
        <f>ROUND(I3677*H3677,2)</f>
        <v>0</v>
      </c>
      <c r="K3677" s="179" t="s">
        <v>269</v>
      </c>
      <c r="L3677" s="184"/>
      <c r="M3677" s="185" t="s">
        <v>44</v>
      </c>
      <c r="N3677" s="186" t="s">
        <v>53</v>
      </c>
      <c r="P3677" s="138">
        <f>O3677*H3677</f>
        <v>0</v>
      </c>
      <c r="Q3677" s="138">
        <v>1</v>
      </c>
      <c r="R3677" s="138">
        <f>Q3677*H3677</f>
        <v>4.4909999999999997</v>
      </c>
      <c r="S3677" s="138">
        <v>0</v>
      </c>
      <c r="T3677" s="139">
        <f>S3677*H3677</f>
        <v>0</v>
      </c>
      <c r="AR3677" s="140" t="s">
        <v>496</v>
      </c>
      <c r="AT3677" s="140" t="s">
        <v>445</v>
      </c>
      <c r="AU3677" s="140" t="s">
        <v>91</v>
      </c>
      <c r="AY3677" s="2" t="s">
        <v>263</v>
      </c>
      <c r="BE3677" s="141">
        <f>IF(N3677="základní",J3677,0)</f>
        <v>0</v>
      </c>
      <c r="BF3677" s="141">
        <f>IF(N3677="snížená",J3677,0)</f>
        <v>0</v>
      </c>
      <c r="BG3677" s="141">
        <f>IF(N3677="zákl. přenesená",J3677,0)</f>
        <v>0</v>
      </c>
      <c r="BH3677" s="141">
        <f>IF(N3677="sníž. přenesená",J3677,0)</f>
        <v>0</v>
      </c>
      <c r="BI3677" s="141">
        <f>IF(N3677="nulová",J3677,0)</f>
        <v>0</v>
      </c>
      <c r="BJ3677" s="2" t="s">
        <v>89</v>
      </c>
      <c r="BK3677" s="141">
        <f>ROUND(I3677*H3677,2)</f>
        <v>0</v>
      </c>
      <c r="BL3677" s="2" t="s">
        <v>370</v>
      </c>
      <c r="BM3677" s="140" t="s">
        <v>4485</v>
      </c>
    </row>
    <row r="3678" spans="2:65" s="153" customFormat="1" ht="11.25">
      <c r="B3678" s="154"/>
      <c r="D3678" s="142" t="s">
        <v>274</v>
      </c>
      <c r="E3678" s="155" t="s">
        <v>44</v>
      </c>
      <c r="F3678" s="156" t="s">
        <v>4486</v>
      </c>
      <c r="H3678" s="157">
        <v>3.96</v>
      </c>
      <c r="I3678" s="158"/>
      <c r="L3678" s="154"/>
      <c r="M3678" s="159"/>
      <c r="T3678" s="160"/>
      <c r="AT3678" s="155" t="s">
        <v>274</v>
      </c>
      <c r="AU3678" s="155" t="s">
        <v>91</v>
      </c>
      <c r="AV3678" s="153" t="s">
        <v>91</v>
      </c>
      <c r="AW3678" s="153" t="s">
        <v>42</v>
      </c>
      <c r="AX3678" s="153" t="s">
        <v>82</v>
      </c>
      <c r="AY3678" s="155" t="s">
        <v>263</v>
      </c>
    </row>
    <row r="3679" spans="2:65" s="153" customFormat="1" ht="11.25">
      <c r="B3679" s="154"/>
      <c r="D3679" s="142" t="s">
        <v>274</v>
      </c>
      <c r="E3679" s="155" t="s">
        <v>44</v>
      </c>
      <c r="F3679" s="156" t="s">
        <v>4487</v>
      </c>
      <c r="H3679" s="157">
        <v>0.19800000000000001</v>
      </c>
      <c r="I3679" s="158"/>
      <c r="L3679" s="154"/>
      <c r="M3679" s="159"/>
      <c r="T3679" s="160"/>
      <c r="AT3679" s="155" t="s">
        <v>274</v>
      </c>
      <c r="AU3679" s="155" t="s">
        <v>91</v>
      </c>
      <c r="AV3679" s="153" t="s">
        <v>91</v>
      </c>
      <c r="AW3679" s="153" t="s">
        <v>42</v>
      </c>
      <c r="AX3679" s="153" t="s">
        <v>82</v>
      </c>
      <c r="AY3679" s="155" t="s">
        <v>263</v>
      </c>
    </row>
    <row r="3680" spans="2:65" s="169" customFormat="1" ht="11.25">
      <c r="B3680" s="170"/>
      <c r="D3680" s="142" t="s">
        <v>274</v>
      </c>
      <c r="E3680" s="171" t="s">
        <v>44</v>
      </c>
      <c r="F3680" s="172" t="s">
        <v>281</v>
      </c>
      <c r="H3680" s="173">
        <v>4.1580000000000004</v>
      </c>
      <c r="I3680" s="174"/>
      <c r="L3680" s="170"/>
      <c r="M3680" s="175"/>
      <c r="T3680" s="176"/>
      <c r="AT3680" s="171" t="s">
        <v>274</v>
      </c>
      <c r="AU3680" s="171" t="s">
        <v>91</v>
      </c>
      <c r="AV3680" s="169" t="s">
        <v>270</v>
      </c>
      <c r="AW3680" s="169" t="s">
        <v>42</v>
      </c>
      <c r="AX3680" s="169" t="s">
        <v>89</v>
      </c>
      <c r="AY3680" s="171" t="s">
        <v>263</v>
      </c>
    </row>
    <row r="3681" spans="2:65" s="153" customFormat="1" ht="11.25">
      <c r="B3681" s="154"/>
      <c r="D3681" s="142" t="s">
        <v>274</v>
      </c>
      <c r="F3681" s="156" t="s">
        <v>4488</v>
      </c>
      <c r="H3681" s="157">
        <v>4.4909999999999997</v>
      </c>
      <c r="I3681" s="158"/>
      <c r="L3681" s="154"/>
      <c r="M3681" s="159"/>
      <c r="T3681" s="160"/>
      <c r="AT3681" s="155" t="s">
        <v>274</v>
      </c>
      <c r="AU3681" s="155" t="s">
        <v>91</v>
      </c>
      <c r="AV3681" s="153" t="s">
        <v>91</v>
      </c>
      <c r="AW3681" s="153" t="s">
        <v>4</v>
      </c>
      <c r="AX3681" s="153" t="s">
        <v>89</v>
      </c>
      <c r="AY3681" s="155" t="s">
        <v>263</v>
      </c>
    </row>
    <row r="3682" spans="2:65" s="17" customFormat="1" ht="14.45" customHeight="1">
      <c r="B3682" s="18"/>
      <c r="C3682" s="177" t="s">
        <v>4489</v>
      </c>
      <c r="D3682" s="177" t="s">
        <v>445</v>
      </c>
      <c r="E3682" s="178" t="s">
        <v>4490</v>
      </c>
      <c r="F3682" s="179" t="s">
        <v>4491</v>
      </c>
      <c r="G3682" s="180" t="s">
        <v>312</v>
      </c>
      <c r="H3682" s="181">
        <v>0.17599999999999999</v>
      </c>
      <c r="I3682" s="182"/>
      <c r="J3682" s="183">
        <f>ROUND(I3682*H3682,2)</f>
        <v>0</v>
      </c>
      <c r="K3682" s="179" t="s">
        <v>269</v>
      </c>
      <c r="L3682" s="184"/>
      <c r="M3682" s="185" t="s">
        <v>44</v>
      </c>
      <c r="N3682" s="186" t="s">
        <v>53</v>
      </c>
      <c r="P3682" s="138">
        <f>O3682*H3682</f>
        <v>0</v>
      </c>
      <c r="Q3682" s="138">
        <v>1</v>
      </c>
      <c r="R3682" s="138">
        <f>Q3682*H3682</f>
        <v>0.17599999999999999</v>
      </c>
      <c r="S3682" s="138">
        <v>0</v>
      </c>
      <c r="T3682" s="139">
        <f>S3682*H3682</f>
        <v>0</v>
      </c>
      <c r="AR3682" s="140" t="s">
        <v>496</v>
      </c>
      <c r="AT3682" s="140" t="s">
        <v>445</v>
      </c>
      <c r="AU3682" s="140" t="s">
        <v>91</v>
      </c>
      <c r="AY3682" s="2" t="s">
        <v>263</v>
      </c>
      <c r="BE3682" s="141">
        <f>IF(N3682="základní",J3682,0)</f>
        <v>0</v>
      </c>
      <c r="BF3682" s="141">
        <f>IF(N3682="snížená",J3682,0)</f>
        <v>0</v>
      </c>
      <c r="BG3682" s="141">
        <f>IF(N3682="zákl. přenesená",J3682,0)</f>
        <v>0</v>
      </c>
      <c r="BH3682" s="141">
        <f>IF(N3682="sníž. přenesená",J3682,0)</f>
        <v>0</v>
      </c>
      <c r="BI3682" s="141">
        <f>IF(N3682="nulová",J3682,0)</f>
        <v>0</v>
      </c>
      <c r="BJ3682" s="2" t="s">
        <v>89</v>
      </c>
      <c r="BK3682" s="141">
        <f>ROUND(I3682*H3682,2)</f>
        <v>0</v>
      </c>
      <c r="BL3682" s="2" t="s">
        <v>370</v>
      </c>
      <c r="BM3682" s="140" t="s">
        <v>4492</v>
      </c>
    </row>
    <row r="3683" spans="2:65" s="153" customFormat="1" ht="11.25">
      <c r="B3683" s="154"/>
      <c r="D3683" s="142" t="s">
        <v>274</v>
      </c>
      <c r="E3683" s="155" t="s">
        <v>44</v>
      </c>
      <c r="F3683" s="156" t="s">
        <v>4493</v>
      </c>
      <c r="H3683" s="157">
        <v>0.155</v>
      </c>
      <c r="I3683" s="158"/>
      <c r="L3683" s="154"/>
      <c r="M3683" s="159"/>
      <c r="T3683" s="160"/>
      <c r="AT3683" s="155" t="s">
        <v>274</v>
      </c>
      <c r="AU3683" s="155" t="s">
        <v>91</v>
      </c>
      <c r="AV3683" s="153" t="s">
        <v>91</v>
      </c>
      <c r="AW3683" s="153" t="s">
        <v>42</v>
      </c>
      <c r="AX3683" s="153" t="s">
        <v>82</v>
      </c>
      <c r="AY3683" s="155" t="s">
        <v>263</v>
      </c>
    </row>
    <row r="3684" spans="2:65" s="153" customFormat="1" ht="11.25">
      <c r="B3684" s="154"/>
      <c r="D3684" s="142" t="s">
        <v>274</v>
      </c>
      <c r="E3684" s="155" t="s">
        <v>44</v>
      </c>
      <c r="F3684" s="156" t="s">
        <v>4494</v>
      </c>
      <c r="H3684" s="157">
        <v>8.0000000000000002E-3</v>
      </c>
      <c r="I3684" s="158"/>
      <c r="L3684" s="154"/>
      <c r="M3684" s="159"/>
      <c r="T3684" s="160"/>
      <c r="AT3684" s="155" t="s">
        <v>274</v>
      </c>
      <c r="AU3684" s="155" t="s">
        <v>91</v>
      </c>
      <c r="AV3684" s="153" t="s">
        <v>91</v>
      </c>
      <c r="AW3684" s="153" t="s">
        <v>42</v>
      </c>
      <c r="AX3684" s="153" t="s">
        <v>82</v>
      </c>
      <c r="AY3684" s="155" t="s">
        <v>263</v>
      </c>
    </row>
    <row r="3685" spans="2:65" s="169" customFormat="1" ht="11.25">
      <c r="B3685" s="170"/>
      <c r="D3685" s="142" t="s">
        <v>274</v>
      </c>
      <c r="E3685" s="171" t="s">
        <v>44</v>
      </c>
      <c r="F3685" s="172" t="s">
        <v>281</v>
      </c>
      <c r="H3685" s="173">
        <v>0.16300000000000001</v>
      </c>
      <c r="I3685" s="174"/>
      <c r="L3685" s="170"/>
      <c r="M3685" s="175"/>
      <c r="T3685" s="176"/>
      <c r="AT3685" s="171" t="s">
        <v>274</v>
      </c>
      <c r="AU3685" s="171" t="s">
        <v>91</v>
      </c>
      <c r="AV3685" s="169" t="s">
        <v>270</v>
      </c>
      <c r="AW3685" s="169" t="s">
        <v>42</v>
      </c>
      <c r="AX3685" s="169" t="s">
        <v>89</v>
      </c>
      <c r="AY3685" s="171" t="s">
        <v>263</v>
      </c>
    </row>
    <row r="3686" spans="2:65" s="153" customFormat="1" ht="11.25">
      <c r="B3686" s="154"/>
      <c r="D3686" s="142" t="s">
        <v>274</v>
      </c>
      <c r="F3686" s="156" t="s">
        <v>4495</v>
      </c>
      <c r="H3686" s="157">
        <v>0.17599999999999999</v>
      </c>
      <c r="I3686" s="158"/>
      <c r="L3686" s="154"/>
      <c r="M3686" s="159"/>
      <c r="T3686" s="160"/>
      <c r="AT3686" s="155" t="s">
        <v>274</v>
      </c>
      <c r="AU3686" s="155" t="s">
        <v>91</v>
      </c>
      <c r="AV3686" s="153" t="s">
        <v>91</v>
      </c>
      <c r="AW3686" s="153" t="s">
        <v>4</v>
      </c>
      <c r="AX3686" s="153" t="s">
        <v>89</v>
      </c>
      <c r="AY3686" s="155" t="s">
        <v>263</v>
      </c>
    </row>
    <row r="3687" spans="2:65" s="17" customFormat="1" ht="14.45" customHeight="1">
      <c r="B3687" s="18"/>
      <c r="C3687" s="177" t="s">
        <v>4496</v>
      </c>
      <c r="D3687" s="177" t="s">
        <v>445</v>
      </c>
      <c r="E3687" s="178" t="s">
        <v>4497</v>
      </c>
      <c r="F3687" s="179" t="s">
        <v>4498</v>
      </c>
      <c r="G3687" s="180" t="s">
        <v>312</v>
      </c>
      <c r="H3687" s="181">
        <v>1.1850000000000001</v>
      </c>
      <c r="I3687" s="182"/>
      <c r="J3687" s="183">
        <f>ROUND(I3687*H3687,2)</f>
        <v>0</v>
      </c>
      <c r="K3687" s="179" t="s">
        <v>44</v>
      </c>
      <c r="L3687" s="184"/>
      <c r="M3687" s="185" t="s">
        <v>44</v>
      </c>
      <c r="N3687" s="186" t="s">
        <v>53</v>
      </c>
      <c r="P3687" s="138">
        <f>O3687*H3687</f>
        <v>0</v>
      </c>
      <c r="Q3687" s="138">
        <v>1</v>
      </c>
      <c r="R3687" s="138">
        <f>Q3687*H3687</f>
        <v>1.1850000000000001</v>
      </c>
      <c r="S3687" s="138">
        <v>0</v>
      </c>
      <c r="T3687" s="139">
        <f>S3687*H3687</f>
        <v>0</v>
      </c>
      <c r="AR3687" s="140" t="s">
        <v>496</v>
      </c>
      <c r="AT3687" s="140" t="s">
        <v>445</v>
      </c>
      <c r="AU3687" s="140" t="s">
        <v>91</v>
      </c>
      <c r="AY3687" s="2" t="s">
        <v>263</v>
      </c>
      <c r="BE3687" s="141">
        <f>IF(N3687="základní",J3687,0)</f>
        <v>0</v>
      </c>
      <c r="BF3687" s="141">
        <f>IF(N3687="snížená",J3687,0)</f>
        <v>0</v>
      </c>
      <c r="BG3687" s="141">
        <f>IF(N3687="zákl. přenesená",J3687,0)</f>
        <v>0</v>
      </c>
      <c r="BH3687" s="141">
        <f>IF(N3687="sníž. přenesená",J3687,0)</f>
        <v>0</v>
      </c>
      <c r="BI3687" s="141">
        <f>IF(N3687="nulová",J3687,0)</f>
        <v>0</v>
      </c>
      <c r="BJ3687" s="2" t="s">
        <v>89</v>
      </c>
      <c r="BK3687" s="141">
        <f>ROUND(I3687*H3687,2)</f>
        <v>0</v>
      </c>
      <c r="BL3687" s="2" t="s">
        <v>370</v>
      </c>
      <c r="BM3687" s="140" t="s">
        <v>4499</v>
      </c>
    </row>
    <row r="3688" spans="2:65" s="153" customFormat="1" ht="11.25">
      <c r="B3688" s="154"/>
      <c r="D3688" s="142" t="s">
        <v>274</v>
      </c>
      <c r="E3688" s="155" t="s">
        <v>44</v>
      </c>
      <c r="F3688" s="156" t="s">
        <v>4500</v>
      </c>
      <c r="H3688" s="157">
        <v>1.0449999999999999</v>
      </c>
      <c r="I3688" s="158"/>
      <c r="L3688" s="154"/>
      <c r="M3688" s="159"/>
      <c r="T3688" s="160"/>
      <c r="AT3688" s="155" t="s">
        <v>274</v>
      </c>
      <c r="AU3688" s="155" t="s">
        <v>91</v>
      </c>
      <c r="AV3688" s="153" t="s">
        <v>91</v>
      </c>
      <c r="AW3688" s="153" t="s">
        <v>42</v>
      </c>
      <c r="AX3688" s="153" t="s">
        <v>82</v>
      </c>
      <c r="AY3688" s="155" t="s">
        <v>263</v>
      </c>
    </row>
    <row r="3689" spans="2:65" s="153" customFormat="1" ht="11.25">
      <c r="B3689" s="154"/>
      <c r="D3689" s="142" t="s">
        <v>274</v>
      </c>
      <c r="E3689" s="155" t="s">
        <v>44</v>
      </c>
      <c r="F3689" s="156" t="s">
        <v>4501</v>
      </c>
      <c r="H3689" s="157">
        <v>5.1999999999999998E-2</v>
      </c>
      <c r="I3689" s="158"/>
      <c r="L3689" s="154"/>
      <c r="M3689" s="159"/>
      <c r="T3689" s="160"/>
      <c r="AT3689" s="155" t="s">
        <v>274</v>
      </c>
      <c r="AU3689" s="155" t="s">
        <v>91</v>
      </c>
      <c r="AV3689" s="153" t="s">
        <v>91</v>
      </c>
      <c r="AW3689" s="153" t="s">
        <v>42</v>
      </c>
      <c r="AX3689" s="153" t="s">
        <v>82</v>
      </c>
      <c r="AY3689" s="155" t="s">
        <v>263</v>
      </c>
    </row>
    <row r="3690" spans="2:65" s="169" customFormat="1" ht="11.25">
      <c r="B3690" s="170"/>
      <c r="D3690" s="142" t="s">
        <v>274</v>
      </c>
      <c r="E3690" s="171" t="s">
        <v>44</v>
      </c>
      <c r="F3690" s="172" t="s">
        <v>281</v>
      </c>
      <c r="H3690" s="173">
        <v>1.097</v>
      </c>
      <c r="I3690" s="174"/>
      <c r="L3690" s="170"/>
      <c r="M3690" s="175"/>
      <c r="T3690" s="176"/>
      <c r="AT3690" s="171" t="s">
        <v>274</v>
      </c>
      <c r="AU3690" s="171" t="s">
        <v>91</v>
      </c>
      <c r="AV3690" s="169" t="s">
        <v>270</v>
      </c>
      <c r="AW3690" s="169" t="s">
        <v>42</v>
      </c>
      <c r="AX3690" s="169" t="s">
        <v>89</v>
      </c>
      <c r="AY3690" s="171" t="s">
        <v>263</v>
      </c>
    </row>
    <row r="3691" spans="2:65" s="153" customFormat="1" ht="11.25">
      <c r="B3691" s="154"/>
      <c r="D3691" s="142" t="s">
        <v>274</v>
      </c>
      <c r="F3691" s="156" t="s">
        <v>4502</v>
      </c>
      <c r="H3691" s="157">
        <v>1.1850000000000001</v>
      </c>
      <c r="I3691" s="158"/>
      <c r="L3691" s="154"/>
      <c r="M3691" s="159"/>
      <c r="T3691" s="160"/>
      <c r="AT3691" s="155" t="s">
        <v>274</v>
      </c>
      <c r="AU3691" s="155" t="s">
        <v>91</v>
      </c>
      <c r="AV3691" s="153" t="s">
        <v>91</v>
      </c>
      <c r="AW3691" s="153" t="s">
        <v>4</v>
      </c>
      <c r="AX3691" s="153" t="s">
        <v>89</v>
      </c>
      <c r="AY3691" s="155" t="s">
        <v>263</v>
      </c>
    </row>
    <row r="3692" spans="2:65" s="17" customFormat="1" ht="14.45" customHeight="1">
      <c r="B3692" s="18"/>
      <c r="C3692" s="177" t="s">
        <v>4503</v>
      </c>
      <c r="D3692" s="177" t="s">
        <v>445</v>
      </c>
      <c r="E3692" s="178" t="s">
        <v>4504</v>
      </c>
      <c r="F3692" s="179" t="s">
        <v>4505</v>
      </c>
      <c r="G3692" s="180" t="s">
        <v>312</v>
      </c>
      <c r="H3692" s="181">
        <v>5.3999999999999999E-2</v>
      </c>
      <c r="I3692" s="182"/>
      <c r="J3692" s="183">
        <f>ROUND(I3692*H3692,2)</f>
        <v>0</v>
      </c>
      <c r="K3692" s="179" t="s">
        <v>269</v>
      </c>
      <c r="L3692" s="184"/>
      <c r="M3692" s="185" t="s">
        <v>44</v>
      </c>
      <c r="N3692" s="186" t="s">
        <v>53</v>
      </c>
      <c r="P3692" s="138">
        <f>O3692*H3692</f>
        <v>0</v>
      </c>
      <c r="Q3692" s="138">
        <v>1</v>
      </c>
      <c r="R3692" s="138">
        <f>Q3692*H3692</f>
        <v>5.3999999999999999E-2</v>
      </c>
      <c r="S3692" s="138">
        <v>0</v>
      </c>
      <c r="T3692" s="139">
        <f>S3692*H3692</f>
        <v>0</v>
      </c>
      <c r="AR3692" s="140" t="s">
        <v>496</v>
      </c>
      <c r="AT3692" s="140" t="s">
        <v>445</v>
      </c>
      <c r="AU3692" s="140" t="s">
        <v>91</v>
      </c>
      <c r="AY3692" s="2" t="s">
        <v>263</v>
      </c>
      <c r="BE3692" s="141">
        <f>IF(N3692="základní",J3692,0)</f>
        <v>0</v>
      </c>
      <c r="BF3692" s="141">
        <f>IF(N3692="snížená",J3692,0)</f>
        <v>0</v>
      </c>
      <c r="BG3692" s="141">
        <f>IF(N3692="zákl. přenesená",J3692,0)</f>
        <v>0</v>
      </c>
      <c r="BH3692" s="141">
        <f>IF(N3692="sníž. přenesená",J3692,0)</f>
        <v>0</v>
      </c>
      <c r="BI3692" s="141">
        <f>IF(N3692="nulová",J3692,0)</f>
        <v>0</v>
      </c>
      <c r="BJ3692" s="2" t="s">
        <v>89</v>
      </c>
      <c r="BK3692" s="141">
        <f>ROUND(I3692*H3692,2)</f>
        <v>0</v>
      </c>
      <c r="BL3692" s="2" t="s">
        <v>370</v>
      </c>
      <c r="BM3692" s="140" t="s">
        <v>4506</v>
      </c>
    </row>
    <row r="3693" spans="2:65" s="153" customFormat="1" ht="11.25">
      <c r="B3693" s="154"/>
      <c r="D3693" s="142" t="s">
        <v>274</v>
      </c>
      <c r="E3693" s="155" t="s">
        <v>44</v>
      </c>
      <c r="F3693" s="156" t="s">
        <v>4507</v>
      </c>
      <c r="H3693" s="157">
        <v>4.8000000000000001E-2</v>
      </c>
      <c r="I3693" s="158"/>
      <c r="L3693" s="154"/>
      <c r="M3693" s="159"/>
      <c r="T3693" s="160"/>
      <c r="AT3693" s="155" t="s">
        <v>274</v>
      </c>
      <c r="AU3693" s="155" t="s">
        <v>91</v>
      </c>
      <c r="AV3693" s="153" t="s">
        <v>91</v>
      </c>
      <c r="AW3693" s="153" t="s">
        <v>42</v>
      </c>
      <c r="AX3693" s="153" t="s">
        <v>82</v>
      </c>
      <c r="AY3693" s="155" t="s">
        <v>263</v>
      </c>
    </row>
    <row r="3694" spans="2:65" s="153" customFormat="1" ht="11.25">
      <c r="B3694" s="154"/>
      <c r="D3694" s="142" t="s">
        <v>274</v>
      </c>
      <c r="E3694" s="155" t="s">
        <v>44</v>
      </c>
      <c r="F3694" s="156" t="s">
        <v>4508</v>
      </c>
      <c r="H3694" s="157">
        <v>2E-3</v>
      </c>
      <c r="I3694" s="158"/>
      <c r="L3694" s="154"/>
      <c r="M3694" s="159"/>
      <c r="T3694" s="160"/>
      <c r="AT3694" s="155" t="s">
        <v>274</v>
      </c>
      <c r="AU3694" s="155" t="s">
        <v>91</v>
      </c>
      <c r="AV3694" s="153" t="s">
        <v>91</v>
      </c>
      <c r="AW3694" s="153" t="s">
        <v>42</v>
      </c>
      <c r="AX3694" s="153" t="s">
        <v>82</v>
      </c>
      <c r="AY3694" s="155" t="s">
        <v>263</v>
      </c>
    </row>
    <row r="3695" spans="2:65" s="169" customFormat="1" ht="11.25">
      <c r="B3695" s="170"/>
      <c r="D3695" s="142" t="s">
        <v>274</v>
      </c>
      <c r="E3695" s="171" t="s">
        <v>44</v>
      </c>
      <c r="F3695" s="172" t="s">
        <v>281</v>
      </c>
      <c r="H3695" s="173">
        <v>0.05</v>
      </c>
      <c r="I3695" s="174"/>
      <c r="L3695" s="170"/>
      <c r="M3695" s="175"/>
      <c r="T3695" s="176"/>
      <c r="AT3695" s="171" t="s">
        <v>274</v>
      </c>
      <c r="AU3695" s="171" t="s">
        <v>91</v>
      </c>
      <c r="AV3695" s="169" t="s">
        <v>270</v>
      </c>
      <c r="AW3695" s="169" t="s">
        <v>42</v>
      </c>
      <c r="AX3695" s="169" t="s">
        <v>89</v>
      </c>
      <c r="AY3695" s="171" t="s">
        <v>263</v>
      </c>
    </row>
    <row r="3696" spans="2:65" s="153" customFormat="1" ht="11.25">
      <c r="B3696" s="154"/>
      <c r="D3696" s="142" t="s">
        <v>274</v>
      </c>
      <c r="F3696" s="156" t="s">
        <v>4509</v>
      </c>
      <c r="H3696" s="157">
        <v>5.3999999999999999E-2</v>
      </c>
      <c r="I3696" s="158"/>
      <c r="L3696" s="154"/>
      <c r="M3696" s="159"/>
      <c r="T3696" s="160"/>
      <c r="AT3696" s="155" t="s">
        <v>274</v>
      </c>
      <c r="AU3696" s="155" t="s">
        <v>91</v>
      </c>
      <c r="AV3696" s="153" t="s">
        <v>91</v>
      </c>
      <c r="AW3696" s="153" t="s">
        <v>4</v>
      </c>
      <c r="AX3696" s="153" t="s">
        <v>89</v>
      </c>
      <c r="AY3696" s="155" t="s">
        <v>263</v>
      </c>
    </row>
    <row r="3697" spans="2:65" s="17" customFormat="1" ht="14.45" customHeight="1">
      <c r="B3697" s="18"/>
      <c r="C3697" s="177" t="s">
        <v>4510</v>
      </c>
      <c r="D3697" s="177" t="s">
        <v>445</v>
      </c>
      <c r="E3697" s="178" t="s">
        <v>4511</v>
      </c>
      <c r="F3697" s="179" t="s">
        <v>4512</v>
      </c>
      <c r="G3697" s="180" t="s">
        <v>312</v>
      </c>
      <c r="H3697" s="181">
        <v>3.5000000000000003E-2</v>
      </c>
      <c r="I3697" s="182"/>
      <c r="J3697" s="183">
        <f>ROUND(I3697*H3697,2)</f>
        <v>0</v>
      </c>
      <c r="K3697" s="179" t="s">
        <v>269</v>
      </c>
      <c r="L3697" s="184"/>
      <c r="M3697" s="185" t="s">
        <v>44</v>
      </c>
      <c r="N3697" s="186" t="s">
        <v>53</v>
      </c>
      <c r="P3697" s="138">
        <f>O3697*H3697</f>
        <v>0</v>
      </c>
      <c r="Q3697" s="138">
        <v>1</v>
      </c>
      <c r="R3697" s="138">
        <f>Q3697*H3697</f>
        <v>3.5000000000000003E-2</v>
      </c>
      <c r="S3697" s="138">
        <v>0</v>
      </c>
      <c r="T3697" s="139">
        <f>S3697*H3697</f>
        <v>0</v>
      </c>
      <c r="AR3697" s="140" t="s">
        <v>496</v>
      </c>
      <c r="AT3697" s="140" t="s">
        <v>445</v>
      </c>
      <c r="AU3697" s="140" t="s">
        <v>91</v>
      </c>
      <c r="AY3697" s="2" t="s">
        <v>263</v>
      </c>
      <c r="BE3697" s="141">
        <f>IF(N3697="základní",J3697,0)</f>
        <v>0</v>
      </c>
      <c r="BF3697" s="141">
        <f>IF(N3697="snížená",J3697,0)</f>
        <v>0</v>
      </c>
      <c r="BG3697" s="141">
        <f>IF(N3697="zákl. přenesená",J3697,0)</f>
        <v>0</v>
      </c>
      <c r="BH3697" s="141">
        <f>IF(N3697="sníž. přenesená",J3697,0)</f>
        <v>0</v>
      </c>
      <c r="BI3697" s="141">
        <f>IF(N3697="nulová",J3697,0)</f>
        <v>0</v>
      </c>
      <c r="BJ3697" s="2" t="s">
        <v>89</v>
      </c>
      <c r="BK3697" s="141">
        <f>ROUND(I3697*H3697,2)</f>
        <v>0</v>
      </c>
      <c r="BL3697" s="2" t="s">
        <v>370</v>
      </c>
      <c r="BM3697" s="140" t="s">
        <v>4513</v>
      </c>
    </row>
    <row r="3698" spans="2:65" s="153" customFormat="1" ht="11.25">
      <c r="B3698" s="154"/>
      <c r="D3698" s="142" t="s">
        <v>274</v>
      </c>
      <c r="E3698" s="155" t="s">
        <v>44</v>
      </c>
      <c r="F3698" s="156" t="s">
        <v>4514</v>
      </c>
      <c r="H3698" s="157">
        <v>0.03</v>
      </c>
      <c r="I3698" s="158"/>
      <c r="L3698" s="154"/>
      <c r="M3698" s="159"/>
      <c r="T3698" s="160"/>
      <c r="AT3698" s="155" t="s">
        <v>274</v>
      </c>
      <c r="AU3698" s="155" t="s">
        <v>91</v>
      </c>
      <c r="AV3698" s="153" t="s">
        <v>91</v>
      </c>
      <c r="AW3698" s="153" t="s">
        <v>42</v>
      </c>
      <c r="AX3698" s="153" t="s">
        <v>82</v>
      </c>
      <c r="AY3698" s="155" t="s">
        <v>263</v>
      </c>
    </row>
    <row r="3699" spans="2:65" s="153" customFormat="1" ht="11.25">
      <c r="B3699" s="154"/>
      <c r="D3699" s="142" t="s">
        <v>274</v>
      </c>
      <c r="E3699" s="155" t="s">
        <v>44</v>
      </c>
      <c r="F3699" s="156" t="s">
        <v>4515</v>
      </c>
      <c r="H3699" s="157">
        <v>2E-3</v>
      </c>
      <c r="I3699" s="158"/>
      <c r="L3699" s="154"/>
      <c r="M3699" s="159"/>
      <c r="T3699" s="160"/>
      <c r="AT3699" s="155" t="s">
        <v>274</v>
      </c>
      <c r="AU3699" s="155" t="s">
        <v>91</v>
      </c>
      <c r="AV3699" s="153" t="s">
        <v>91</v>
      </c>
      <c r="AW3699" s="153" t="s">
        <v>42</v>
      </c>
      <c r="AX3699" s="153" t="s">
        <v>82</v>
      </c>
      <c r="AY3699" s="155" t="s">
        <v>263</v>
      </c>
    </row>
    <row r="3700" spans="2:65" s="169" customFormat="1" ht="11.25">
      <c r="B3700" s="170"/>
      <c r="D3700" s="142" t="s">
        <v>274</v>
      </c>
      <c r="E3700" s="171" t="s">
        <v>44</v>
      </c>
      <c r="F3700" s="172" t="s">
        <v>281</v>
      </c>
      <c r="H3700" s="173">
        <v>3.2000000000000001E-2</v>
      </c>
      <c r="I3700" s="174"/>
      <c r="L3700" s="170"/>
      <c r="M3700" s="175"/>
      <c r="T3700" s="176"/>
      <c r="AT3700" s="171" t="s">
        <v>274</v>
      </c>
      <c r="AU3700" s="171" t="s">
        <v>91</v>
      </c>
      <c r="AV3700" s="169" t="s">
        <v>270</v>
      </c>
      <c r="AW3700" s="169" t="s">
        <v>42</v>
      </c>
      <c r="AX3700" s="169" t="s">
        <v>89</v>
      </c>
      <c r="AY3700" s="171" t="s">
        <v>263</v>
      </c>
    </row>
    <row r="3701" spans="2:65" s="153" customFormat="1" ht="11.25">
      <c r="B3701" s="154"/>
      <c r="D3701" s="142" t="s">
        <v>274</v>
      </c>
      <c r="F3701" s="156" t="s">
        <v>4516</v>
      </c>
      <c r="H3701" s="157">
        <v>3.5000000000000003E-2</v>
      </c>
      <c r="I3701" s="158"/>
      <c r="L3701" s="154"/>
      <c r="M3701" s="159"/>
      <c r="T3701" s="160"/>
      <c r="AT3701" s="155" t="s">
        <v>274</v>
      </c>
      <c r="AU3701" s="155" t="s">
        <v>91</v>
      </c>
      <c r="AV3701" s="153" t="s">
        <v>91</v>
      </c>
      <c r="AW3701" s="153" t="s">
        <v>4</v>
      </c>
      <c r="AX3701" s="153" t="s">
        <v>89</v>
      </c>
      <c r="AY3701" s="155" t="s">
        <v>263</v>
      </c>
    </row>
    <row r="3702" spans="2:65" s="17" customFormat="1" ht="14.45" customHeight="1">
      <c r="B3702" s="18"/>
      <c r="C3702" s="129" t="s">
        <v>4517</v>
      </c>
      <c r="D3702" s="129" t="s">
        <v>265</v>
      </c>
      <c r="E3702" s="130" t="s">
        <v>4518</v>
      </c>
      <c r="F3702" s="131" t="s">
        <v>4519</v>
      </c>
      <c r="G3702" s="132" t="s">
        <v>439</v>
      </c>
      <c r="H3702" s="133">
        <v>132</v>
      </c>
      <c r="I3702" s="134"/>
      <c r="J3702" s="135">
        <f>ROUND(I3702*H3702,2)</f>
        <v>0</v>
      </c>
      <c r="K3702" s="131" t="s">
        <v>269</v>
      </c>
      <c r="L3702" s="18"/>
      <c r="M3702" s="136" t="s">
        <v>44</v>
      </c>
      <c r="N3702" s="137" t="s">
        <v>53</v>
      </c>
      <c r="P3702" s="138">
        <f>O3702*H3702</f>
        <v>0</v>
      </c>
      <c r="Q3702" s="138">
        <v>0</v>
      </c>
      <c r="R3702" s="138">
        <f>Q3702*H3702</f>
        <v>0</v>
      </c>
      <c r="S3702" s="138">
        <v>0</v>
      </c>
      <c r="T3702" s="139">
        <f>S3702*H3702</f>
        <v>0</v>
      </c>
      <c r="AR3702" s="140" t="s">
        <v>270</v>
      </c>
      <c r="AT3702" s="140" t="s">
        <v>265</v>
      </c>
      <c r="AU3702" s="140" t="s">
        <v>91</v>
      </c>
      <c r="AY3702" s="2" t="s">
        <v>263</v>
      </c>
      <c r="BE3702" s="141">
        <f>IF(N3702="základní",J3702,0)</f>
        <v>0</v>
      </c>
      <c r="BF3702" s="141">
        <f>IF(N3702="snížená",J3702,0)</f>
        <v>0</v>
      </c>
      <c r="BG3702" s="141">
        <f>IF(N3702="zákl. přenesená",J3702,0)</f>
        <v>0</v>
      </c>
      <c r="BH3702" s="141">
        <f>IF(N3702="sníž. přenesená",J3702,0)</f>
        <v>0</v>
      </c>
      <c r="BI3702" s="141">
        <f>IF(N3702="nulová",J3702,0)</f>
        <v>0</v>
      </c>
      <c r="BJ3702" s="2" t="s">
        <v>89</v>
      </c>
      <c r="BK3702" s="141">
        <f>ROUND(I3702*H3702,2)</f>
        <v>0</v>
      </c>
      <c r="BL3702" s="2" t="s">
        <v>270</v>
      </c>
      <c r="BM3702" s="140" t="s">
        <v>4520</v>
      </c>
    </row>
    <row r="3703" spans="2:65" s="146" customFormat="1" ht="11.25">
      <c r="B3703" s="147"/>
      <c r="D3703" s="142" t="s">
        <v>274</v>
      </c>
      <c r="E3703" s="148" t="s">
        <v>44</v>
      </c>
      <c r="F3703" s="149" t="s">
        <v>405</v>
      </c>
      <c r="H3703" s="148" t="s">
        <v>44</v>
      </c>
      <c r="I3703" s="150"/>
      <c r="L3703" s="147"/>
      <c r="M3703" s="151"/>
      <c r="T3703" s="152"/>
      <c r="AT3703" s="148" t="s">
        <v>274</v>
      </c>
      <c r="AU3703" s="148" t="s">
        <v>91</v>
      </c>
      <c r="AV3703" s="146" t="s">
        <v>89</v>
      </c>
      <c r="AW3703" s="146" t="s">
        <v>42</v>
      </c>
      <c r="AX3703" s="146" t="s">
        <v>82</v>
      </c>
      <c r="AY3703" s="148" t="s">
        <v>263</v>
      </c>
    </row>
    <row r="3704" spans="2:65" s="146" customFormat="1" ht="11.25">
      <c r="B3704" s="147"/>
      <c r="D3704" s="142" t="s">
        <v>274</v>
      </c>
      <c r="E3704" s="148" t="s">
        <v>44</v>
      </c>
      <c r="F3704" s="149" t="s">
        <v>4521</v>
      </c>
      <c r="H3704" s="148" t="s">
        <v>44</v>
      </c>
      <c r="I3704" s="150"/>
      <c r="L3704" s="147"/>
      <c r="M3704" s="151"/>
      <c r="T3704" s="152"/>
      <c r="AT3704" s="148" t="s">
        <v>274</v>
      </c>
      <c r="AU3704" s="148" t="s">
        <v>91</v>
      </c>
      <c r="AV3704" s="146" t="s">
        <v>89</v>
      </c>
      <c r="AW3704" s="146" t="s">
        <v>42</v>
      </c>
      <c r="AX3704" s="146" t="s">
        <v>82</v>
      </c>
      <c r="AY3704" s="148" t="s">
        <v>263</v>
      </c>
    </row>
    <row r="3705" spans="2:65" s="153" customFormat="1" ht="11.25">
      <c r="B3705" s="154"/>
      <c r="D3705" s="142" t="s">
        <v>274</v>
      </c>
      <c r="E3705" s="155" t="s">
        <v>44</v>
      </c>
      <c r="F3705" s="156" t="s">
        <v>4522</v>
      </c>
      <c r="H3705" s="157">
        <v>11</v>
      </c>
      <c r="I3705" s="158"/>
      <c r="L3705" s="154"/>
      <c r="M3705" s="159"/>
      <c r="T3705" s="160"/>
      <c r="AT3705" s="155" t="s">
        <v>274</v>
      </c>
      <c r="AU3705" s="155" t="s">
        <v>91</v>
      </c>
      <c r="AV3705" s="153" t="s">
        <v>91</v>
      </c>
      <c r="AW3705" s="153" t="s">
        <v>42</v>
      </c>
      <c r="AX3705" s="153" t="s">
        <v>82</v>
      </c>
      <c r="AY3705" s="155" t="s">
        <v>263</v>
      </c>
    </row>
    <row r="3706" spans="2:65" s="153" customFormat="1" ht="11.25">
      <c r="B3706" s="154"/>
      <c r="D3706" s="142" t="s">
        <v>274</v>
      </c>
      <c r="E3706" s="155" t="s">
        <v>44</v>
      </c>
      <c r="F3706" s="156" t="s">
        <v>4523</v>
      </c>
      <c r="H3706" s="157">
        <v>12</v>
      </c>
      <c r="I3706" s="158"/>
      <c r="L3706" s="154"/>
      <c r="M3706" s="159"/>
      <c r="T3706" s="160"/>
      <c r="AT3706" s="155" t="s">
        <v>274</v>
      </c>
      <c r="AU3706" s="155" t="s">
        <v>91</v>
      </c>
      <c r="AV3706" s="153" t="s">
        <v>91</v>
      </c>
      <c r="AW3706" s="153" t="s">
        <v>42</v>
      </c>
      <c r="AX3706" s="153" t="s">
        <v>82</v>
      </c>
      <c r="AY3706" s="155" t="s">
        <v>263</v>
      </c>
    </row>
    <row r="3707" spans="2:65" s="153" customFormat="1" ht="11.25">
      <c r="B3707" s="154"/>
      <c r="D3707" s="142" t="s">
        <v>274</v>
      </c>
      <c r="E3707" s="155" t="s">
        <v>44</v>
      </c>
      <c r="F3707" s="156" t="s">
        <v>4524</v>
      </c>
      <c r="H3707" s="157">
        <v>18</v>
      </c>
      <c r="I3707" s="158"/>
      <c r="L3707" s="154"/>
      <c r="M3707" s="159"/>
      <c r="T3707" s="160"/>
      <c r="AT3707" s="155" t="s">
        <v>274</v>
      </c>
      <c r="AU3707" s="155" t="s">
        <v>91</v>
      </c>
      <c r="AV3707" s="153" t="s">
        <v>91</v>
      </c>
      <c r="AW3707" s="153" t="s">
        <v>42</v>
      </c>
      <c r="AX3707" s="153" t="s">
        <v>82</v>
      </c>
      <c r="AY3707" s="155" t="s">
        <v>263</v>
      </c>
    </row>
    <row r="3708" spans="2:65" s="153" customFormat="1" ht="11.25">
      <c r="B3708" s="154"/>
      <c r="D3708" s="142" t="s">
        <v>274</v>
      </c>
      <c r="E3708" s="155" t="s">
        <v>44</v>
      </c>
      <c r="F3708" s="156" t="s">
        <v>4525</v>
      </c>
      <c r="H3708" s="157">
        <v>12</v>
      </c>
      <c r="I3708" s="158"/>
      <c r="L3708" s="154"/>
      <c r="M3708" s="159"/>
      <c r="T3708" s="160"/>
      <c r="AT3708" s="155" t="s">
        <v>274</v>
      </c>
      <c r="AU3708" s="155" t="s">
        <v>91</v>
      </c>
      <c r="AV3708" s="153" t="s">
        <v>91</v>
      </c>
      <c r="AW3708" s="153" t="s">
        <v>42</v>
      </c>
      <c r="AX3708" s="153" t="s">
        <v>82</v>
      </c>
      <c r="AY3708" s="155" t="s">
        <v>263</v>
      </c>
    </row>
    <row r="3709" spans="2:65" s="146" customFormat="1" ht="11.25">
      <c r="B3709" s="147"/>
      <c r="D3709" s="142" t="s">
        <v>274</v>
      </c>
      <c r="E3709" s="148" t="s">
        <v>44</v>
      </c>
      <c r="F3709" s="149" t="s">
        <v>4526</v>
      </c>
      <c r="H3709" s="148" t="s">
        <v>44</v>
      </c>
      <c r="I3709" s="150"/>
      <c r="L3709" s="147"/>
      <c r="M3709" s="151"/>
      <c r="T3709" s="152"/>
      <c r="AT3709" s="148" t="s">
        <v>274</v>
      </c>
      <c r="AU3709" s="148" t="s">
        <v>91</v>
      </c>
      <c r="AV3709" s="146" t="s">
        <v>89</v>
      </c>
      <c r="AW3709" s="146" t="s">
        <v>42</v>
      </c>
      <c r="AX3709" s="146" t="s">
        <v>82</v>
      </c>
      <c r="AY3709" s="148" t="s">
        <v>263</v>
      </c>
    </row>
    <row r="3710" spans="2:65" s="153" customFormat="1" ht="11.25">
      <c r="B3710" s="154"/>
      <c r="D3710" s="142" t="s">
        <v>274</v>
      </c>
      <c r="E3710" s="155" t="s">
        <v>44</v>
      </c>
      <c r="F3710" s="156" t="s">
        <v>4527</v>
      </c>
      <c r="H3710" s="157">
        <v>79</v>
      </c>
      <c r="I3710" s="158"/>
      <c r="L3710" s="154"/>
      <c r="M3710" s="159"/>
      <c r="T3710" s="160"/>
      <c r="AT3710" s="155" t="s">
        <v>274</v>
      </c>
      <c r="AU3710" s="155" t="s">
        <v>91</v>
      </c>
      <c r="AV3710" s="153" t="s">
        <v>91</v>
      </c>
      <c r="AW3710" s="153" t="s">
        <v>42</v>
      </c>
      <c r="AX3710" s="153" t="s">
        <v>82</v>
      </c>
      <c r="AY3710" s="155" t="s">
        <v>263</v>
      </c>
    </row>
    <row r="3711" spans="2:65" s="169" customFormat="1" ht="11.25">
      <c r="B3711" s="170"/>
      <c r="D3711" s="142" t="s">
        <v>274</v>
      </c>
      <c r="E3711" s="171" t="s">
        <v>44</v>
      </c>
      <c r="F3711" s="172" t="s">
        <v>281</v>
      </c>
      <c r="H3711" s="173">
        <v>132</v>
      </c>
      <c r="I3711" s="174"/>
      <c r="L3711" s="170"/>
      <c r="M3711" s="175"/>
      <c r="T3711" s="176"/>
      <c r="AT3711" s="171" t="s">
        <v>274</v>
      </c>
      <c r="AU3711" s="171" t="s">
        <v>91</v>
      </c>
      <c r="AV3711" s="169" t="s">
        <v>270</v>
      </c>
      <c r="AW3711" s="169" t="s">
        <v>42</v>
      </c>
      <c r="AX3711" s="169" t="s">
        <v>89</v>
      </c>
      <c r="AY3711" s="171" t="s">
        <v>263</v>
      </c>
    </row>
    <row r="3712" spans="2:65" s="17" customFormat="1" ht="14.45" customHeight="1">
      <c r="B3712" s="18"/>
      <c r="C3712" s="177" t="s">
        <v>4528</v>
      </c>
      <c r="D3712" s="177" t="s">
        <v>445</v>
      </c>
      <c r="E3712" s="178" t="s">
        <v>4529</v>
      </c>
      <c r="F3712" s="179" t="s">
        <v>4530</v>
      </c>
      <c r="G3712" s="180" t="s">
        <v>402</v>
      </c>
      <c r="H3712" s="181">
        <v>41.6</v>
      </c>
      <c r="I3712" s="182"/>
      <c r="J3712" s="183">
        <f>ROUND(I3712*H3712,2)</f>
        <v>0</v>
      </c>
      <c r="K3712" s="179" t="s">
        <v>44</v>
      </c>
      <c r="L3712" s="184"/>
      <c r="M3712" s="185" t="s">
        <v>44</v>
      </c>
      <c r="N3712" s="186" t="s">
        <v>53</v>
      </c>
      <c r="P3712" s="138">
        <f>O3712*H3712</f>
        <v>0</v>
      </c>
      <c r="Q3712" s="138">
        <v>6.4000000000000003E-3</v>
      </c>
      <c r="R3712" s="138">
        <f>Q3712*H3712</f>
        <v>0.26624000000000003</v>
      </c>
      <c r="S3712" s="138">
        <v>0</v>
      </c>
      <c r="T3712" s="139">
        <f>S3712*H3712</f>
        <v>0</v>
      </c>
      <c r="AR3712" s="140" t="s">
        <v>317</v>
      </c>
      <c r="AT3712" s="140" t="s">
        <v>445</v>
      </c>
      <c r="AU3712" s="140" t="s">
        <v>91</v>
      </c>
      <c r="AY3712" s="2" t="s">
        <v>263</v>
      </c>
      <c r="BE3712" s="141">
        <f>IF(N3712="základní",J3712,0)</f>
        <v>0</v>
      </c>
      <c r="BF3712" s="141">
        <f>IF(N3712="snížená",J3712,0)</f>
        <v>0</v>
      </c>
      <c r="BG3712" s="141">
        <f>IF(N3712="zákl. přenesená",J3712,0)</f>
        <v>0</v>
      </c>
      <c r="BH3712" s="141">
        <f>IF(N3712="sníž. přenesená",J3712,0)</f>
        <v>0</v>
      </c>
      <c r="BI3712" s="141">
        <f>IF(N3712="nulová",J3712,0)</f>
        <v>0</v>
      </c>
      <c r="BJ3712" s="2" t="s">
        <v>89</v>
      </c>
      <c r="BK3712" s="141">
        <f>ROUND(I3712*H3712,2)</f>
        <v>0</v>
      </c>
      <c r="BL3712" s="2" t="s">
        <v>270</v>
      </c>
      <c r="BM3712" s="140" t="s">
        <v>4531</v>
      </c>
    </row>
    <row r="3713" spans="2:65" s="17" customFormat="1" ht="14.45" customHeight="1">
      <c r="B3713" s="18"/>
      <c r="C3713" s="177" t="s">
        <v>4532</v>
      </c>
      <c r="D3713" s="177" t="s">
        <v>445</v>
      </c>
      <c r="E3713" s="178" t="s">
        <v>4533</v>
      </c>
      <c r="F3713" s="179" t="s">
        <v>4534</v>
      </c>
      <c r="G3713" s="180" t="s">
        <v>402</v>
      </c>
      <c r="H3713" s="181">
        <v>97.2</v>
      </c>
      <c r="I3713" s="182"/>
      <c r="J3713" s="183">
        <f>ROUND(I3713*H3713,2)</f>
        <v>0</v>
      </c>
      <c r="K3713" s="179" t="s">
        <v>44</v>
      </c>
      <c r="L3713" s="184"/>
      <c r="M3713" s="185" t="s">
        <v>44</v>
      </c>
      <c r="N3713" s="186" t="s">
        <v>53</v>
      </c>
      <c r="P3713" s="138">
        <f>O3713*H3713</f>
        <v>0</v>
      </c>
      <c r="Q3713" s="138">
        <v>7.4000000000000003E-3</v>
      </c>
      <c r="R3713" s="138">
        <f>Q3713*H3713</f>
        <v>0.71928000000000003</v>
      </c>
      <c r="S3713" s="138">
        <v>0</v>
      </c>
      <c r="T3713" s="139">
        <f>S3713*H3713</f>
        <v>0</v>
      </c>
      <c r="AR3713" s="140" t="s">
        <v>317</v>
      </c>
      <c r="AT3713" s="140" t="s">
        <v>445</v>
      </c>
      <c r="AU3713" s="140" t="s">
        <v>91</v>
      </c>
      <c r="AY3713" s="2" t="s">
        <v>263</v>
      </c>
      <c r="BE3713" s="141">
        <f>IF(N3713="základní",J3713,0)</f>
        <v>0</v>
      </c>
      <c r="BF3713" s="141">
        <f>IF(N3713="snížená",J3713,0)</f>
        <v>0</v>
      </c>
      <c r="BG3713" s="141">
        <f>IF(N3713="zákl. přenesená",J3713,0)</f>
        <v>0</v>
      </c>
      <c r="BH3713" s="141">
        <f>IF(N3713="sníž. přenesená",J3713,0)</f>
        <v>0</v>
      </c>
      <c r="BI3713" s="141">
        <f>IF(N3713="nulová",J3713,0)</f>
        <v>0</v>
      </c>
      <c r="BJ3713" s="2" t="s">
        <v>89</v>
      </c>
      <c r="BK3713" s="141">
        <f>ROUND(I3713*H3713,2)</f>
        <v>0</v>
      </c>
      <c r="BL3713" s="2" t="s">
        <v>270</v>
      </c>
      <c r="BM3713" s="140" t="s">
        <v>4535</v>
      </c>
    </row>
    <row r="3714" spans="2:65" s="17" customFormat="1" ht="14.45" customHeight="1">
      <c r="B3714" s="18"/>
      <c r="C3714" s="177" t="s">
        <v>4536</v>
      </c>
      <c r="D3714" s="177" t="s">
        <v>445</v>
      </c>
      <c r="E3714" s="178" t="s">
        <v>4537</v>
      </c>
      <c r="F3714" s="179" t="s">
        <v>4538</v>
      </c>
      <c r="G3714" s="180" t="s">
        <v>402</v>
      </c>
      <c r="H3714" s="181">
        <v>5.5</v>
      </c>
      <c r="I3714" s="182"/>
      <c r="J3714" s="183">
        <f>ROUND(I3714*H3714,2)</f>
        <v>0</v>
      </c>
      <c r="K3714" s="179" t="s">
        <v>44</v>
      </c>
      <c r="L3714" s="184"/>
      <c r="M3714" s="185" t="s">
        <v>44</v>
      </c>
      <c r="N3714" s="186" t="s">
        <v>53</v>
      </c>
      <c r="P3714" s="138">
        <f>O3714*H3714</f>
        <v>0</v>
      </c>
      <c r="Q3714" s="138">
        <v>8.8000000000000005E-3</v>
      </c>
      <c r="R3714" s="138">
        <f>Q3714*H3714</f>
        <v>4.8400000000000006E-2</v>
      </c>
      <c r="S3714" s="138">
        <v>0</v>
      </c>
      <c r="T3714" s="139">
        <f>S3714*H3714</f>
        <v>0</v>
      </c>
      <c r="AR3714" s="140" t="s">
        <v>317</v>
      </c>
      <c r="AT3714" s="140" t="s">
        <v>445</v>
      </c>
      <c r="AU3714" s="140" t="s">
        <v>91</v>
      </c>
      <c r="AY3714" s="2" t="s">
        <v>263</v>
      </c>
      <c r="BE3714" s="141">
        <f>IF(N3714="základní",J3714,0)</f>
        <v>0</v>
      </c>
      <c r="BF3714" s="141">
        <f>IF(N3714="snížená",J3714,0)</f>
        <v>0</v>
      </c>
      <c r="BG3714" s="141">
        <f>IF(N3714="zákl. přenesená",J3714,0)</f>
        <v>0</v>
      </c>
      <c r="BH3714" s="141">
        <f>IF(N3714="sníž. přenesená",J3714,0)</f>
        <v>0</v>
      </c>
      <c r="BI3714" s="141">
        <f>IF(N3714="nulová",J3714,0)</f>
        <v>0</v>
      </c>
      <c r="BJ3714" s="2" t="s">
        <v>89</v>
      </c>
      <c r="BK3714" s="141">
        <f>ROUND(I3714*H3714,2)</f>
        <v>0</v>
      </c>
      <c r="BL3714" s="2" t="s">
        <v>270</v>
      </c>
      <c r="BM3714" s="140" t="s">
        <v>4539</v>
      </c>
    </row>
    <row r="3715" spans="2:65" s="17" customFormat="1" ht="14.45" customHeight="1">
      <c r="B3715" s="18"/>
      <c r="C3715" s="177" t="s">
        <v>4540</v>
      </c>
      <c r="D3715" s="177" t="s">
        <v>445</v>
      </c>
      <c r="E3715" s="178" t="s">
        <v>4541</v>
      </c>
      <c r="F3715" s="179" t="s">
        <v>4542</v>
      </c>
      <c r="G3715" s="180" t="s">
        <v>402</v>
      </c>
      <c r="H3715" s="181">
        <v>80.2</v>
      </c>
      <c r="I3715" s="182"/>
      <c r="J3715" s="183">
        <f>ROUND(I3715*H3715,2)</f>
        <v>0</v>
      </c>
      <c r="K3715" s="179" t="s">
        <v>44</v>
      </c>
      <c r="L3715" s="184"/>
      <c r="M3715" s="185" t="s">
        <v>44</v>
      </c>
      <c r="N3715" s="186" t="s">
        <v>53</v>
      </c>
      <c r="P3715" s="138">
        <f>O3715*H3715</f>
        <v>0</v>
      </c>
      <c r="Q3715" s="138">
        <v>9.4000000000000004E-3</v>
      </c>
      <c r="R3715" s="138">
        <f>Q3715*H3715</f>
        <v>0.75388000000000011</v>
      </c>
      <c r="S3715" s="138">
        <v>0</v>
      </c>
      <c r="T3715" s="139">
        <f>S3715*H3715</f>
        <v>0</v>
      </c>
      <c r="AR3715" s="140" t="s">
        <v>317</v>
      </c>
      <c r="AT3715" s="140" t="s">
        <v>445</v>
      </c>
      <c r="AU3715" s="140" t="s">
        <v>91</v>
      </c>
      <c r="AY3715" s="2" t="s">
        <v>263</v>
      </c>
      <c r="BE3715" s="141">
        <f>IF(N3715="základní",J3715,0)</f>
        <v>0</v>
      </c>
      <c r="BF3715" s="141">
        <f>IF(N3715="snížená",J3715,0)</f>
        <v>0</v>
      </c>
      <c r="BG3715" s="141">
        <f>IF(N3715="zákl. přenesená",J3715,0)</f>
        <v>0</v>
      </c>
      <c r="BH3715" s="141">
        <f>IF(N3715="sníž. přenesená",J3715,0)</f>
        <v>0</v>
      </c>
      <c r="BI3715" s="141">
        <f>IF(N3715="nulová",J3715,0)</f>
        <v>0</v>
      </c>
      <c r="BJ3715" s="2" t="s">
        <v>89</v>
      </c>
      <c r="BK3715" s="141">
        <f>ROUND(I3715*H3715,2)</f>
        <v>0</v>
      </c>
      <c r="BL3715" s="2" t="s">
        <v>270</v>
      </c>
      <c r="BM3715" s="140" t="s">
        <v>4543</v>
      </c>
    </row>
    <row r="3716" spans="2:65" s="17" customFormat="1" ht="24.2" customHeight="1">
      <c r="B3716" s="18"/>
      <c r="C3716" s="129" t="s">
        <v>4544</v>
      </c>
      <c r="D3716" s="129" t="s">
        <v>265</v>
      </c>
      <c r="E3716" s="130" t="s">
        <v>4545</v>
      </c>
      <c r="F3716" s="131" t="s">
        <v>4546</v>
      </c>
      <c r="G3716" s="132" t="s">
        <v>402</v>
      </c>
      <c r="H3716" s="133">
        <v>26</v>
      </c>
      <c r="I3716" s="134"/>
      <c r="J3716" s="135">
        <f>ROUND(I3716*H3716,2)</f>
        <v>0</v>
      </c>
      <c r="K3716" s="131" t="s">
        <v>269</v>
      </c>
      <c r="L3716" s="18"/>
      <c r="M3716" s="136" t="s">
        <v>44</v>
      </c>
      <c r="N3716" s="137" t="s">
        <v>53</v>
      </c>
      <c r="P3716" s="138">
        <f>O3716*H3716</f>
        <v>0</v>
      </c>
      <c r="Q3716" s="138">
        <v>1.1E-4</v>
      </c>
      <c r="R3716" s="138">
        <f>Q3716*H3716</f>
        <v>2.8600000000000001E-3</v>
      </c>
      <c r="S3716" s="138">
        <v>0</v>
      </c>
      <c r="T3716" s="139">
        <f>S3716*H3716</f>
        <v>0</v>
      </c>
      <c r="AR3716" s="140" t="s">
        <v>370</v>
      </c>
      <c r="AT3716" s="140" t="s">
        <v>265</v>
      </c>
      <c r="AU3716" s="140" t="s">
        <v>91</v>
      </c>
      <c r="AY3716" s="2" t="s">
        <v>263</v>
      </c>
      <c r="BE3716" s="141">
        <f>IF(N3716="základní",J3716,0)</f>
        <v>0</v>
      </c>
      <c r="BF3716" s="141">
        <f>IF(N3716="snížená",J3716,0)</f>
        <v>0</v>
      </c>
      <c r="BG3716" s="141">
        <f>IF(N3716="zákl. přenesená",J3716,0)</f>
        <v>0</v>
      </c>
      <c r="BH3716" s="141">
        <f>IF(N3716="sníž. přenesená",J3716,0)</f>
        <v>0</v>
      </c>
      <c r="BI3716" s="141">
        <f>IF(N3716="nulová",J3716,0)</f>
        <v>0</v>
      </c>
      <c r="BJ3716" s="2" t="s">
        <v>89</v>
      </c>
      <c r="BK3716" s="141">
        <f>ROUND(I3716*H3716,2)</f>
        <v>0</v>
      </c>
      <c r="BL3716" s="2" t="s">
        <v>370</v>
      </c>
      <c r="BM3716" s="140" t="s">
        <v>4547</v>
      </c>
    </row>
    <row r="3717" spans="2:65" s="17" customFormat="1" ht="87.75">
      <c r="B3717" s="18"/>
      <c r="D3717" s="142" t="s">
        <v>272</v>
      </c>
      <c r="F3717" s="143" t="s">
        <v>4548</v>
      </c>
      <c r="I3717" s="144"/>
      <c r="L3717" s="18"/>
      <c r="M3717" s="145"/>
      <c r="T3717" s="39"/>
      <c r="AT3717" s="2" t="s">
        <v>272</v>
      </c>
      <c r="AU3717" s="2" t="s">
        <v>91</v>
      </c>
    </row>
    <row r="3718" spans="2:65" s="146" customFormat="1" ht="11.25">
      <c r="B3718" s="147"/>
      <c r="D3718" s="142" t="s">
        <v>274</v>
      </c>
      <c r="E3718" s="148" t="s">
        <v>44</v>
      </c>
      <c r="F3718" s="149" t="s">
        <v>405</v>
      </c>
      <c r="H3718" s="148" t="s">
        <v>44</v>
      </c>
      <c r="I3718" s="150"/>
      <c r="L3718" s="147"/>
      <c r="M3718" s="151"/>
      <c r="T3718" s="152"/>
      <c r="AT3718" s="148" t="s">
        <v>274</v>
      </c>
      <c r="AU3718" s="148" t="s">
        <v>91</v>
      </c>
      <c r="AV3718" s="146" t="s">
        <v>89</v>
      </c>
      <c r="AW3718" s="146" t="s">
        <v>42</v>
      </c>
      <c r="AX3718" s="146" t="s">
        <v>82</v>
      </c>
      <c r="AY3718" s="148" t="s">
        <v>263</v>
      </c>
    </row>
    <row r="3719" spans="2:65" s="153" customFormat="1" ht="11.25">
      <c r="B3719" s="154"/>
      <c r="D3719" s="142" t="s">
        <v>274</v>
      </c>
      <c r="E3719" s="155" t="s">
        <v>44</v>
      </c>
      <c r="F3719" s="156" t="s">
        <v>4549</v>
      </c>
      <c r="H3719" s="157">
        <v>26</v>
      </c>
      <c r="I3719" s="158"/>
      <c r="L3719" s="154"/>
      <c r="M3719" s="159"/>
      <c r="T3719" s="160"/>
      <c r="AT3719" s="155" t="s">
        <v>274</v>
      </c>
      <c r="AU3719" s="155" t="s">
        <v>91</v>
      </c>
      <c r="AV3719" s="153" t="s">
        <v>91</v>
      </c>
      <c r="AW3719" s="153" t="s">
        <v>42</v>
      </c>
      <c r="AX3719" s="153" t="s">
        <v>82</v>
      </c>
      <c r="AY3719" s="155" t="s">
        <v>263</v>
      </c>
    </row>
    <row r="3720" spans="2:65" s="161" customFormat="1" ht="11.25">
      <c r="B3720" s="162"/>
      <c r="D3720" s="142" t="s">
        <v>274</v>
      </c>
      <c r="E3720" s="163" t="s">
        <v>44</v>
      </c>
      <c r="F3720" s="164" t="s">
        <v>417</v>
      </c>
      <c r="H3720" s="165">
        <v>26</v>
      </c>
      <c r="I3720" s="166"/>
      <c r="L3720" s="162"/>
      <c r="M3720" s="167"/>
      <c r="T3720" s="168"/>
      <c r="AT3720" s="163" t="s">
        <v>274</v>
      </c>
      <c r="AU3720" s="163" t="s">
        <v>91</v>
      </c>
      <c r="AV3720" s="161" t="s">
        <v>141</v>
      </c>
      <c r="AW3720" s="161" t="s">
        <v>42</v>
      </c>
      <c r="AX3720" s="161" t="s">
        <v>82</v>
      </c>
      <c r="AY3720" s="163" t="s">
        <v>263</v>
      </c>
    </row>
    <row r="3721" spans="2:65" s="169" customFormat="1" ht="11.25">
      <c r="B3721" s="170"/>
      <c r="D3721" s="142" t="s">
        <v>274</v>
      </c>
      <c r="E3721" s="171" t="s">
        <v>44</v>
      </c>
      <c r="F3721" s="172" t="s">
        <v>281</v>
      </c>
      <c r="H3721" s="173">
        <v>26</v>
      </c>
      <c r="I3721" s="174"/>
      <c r="L3721" s="170"/>
      <c r="M3721" s="175"/>
      <c r="T3721" s="176"/>
      <c r="AT3721" s="171" t="s">
        <v>274</v>
      </c>
      <c r="AU3721" s="171" t="s">
        <v>91</v>
      </c>
      <c r="AV3721" s="169" t="s">
        <v>270</v>
      </c>
      <c r="AW3721" s="169" t="s">
        <v>42</v>
      </c>
      <c r="AX3721" s="169" t="s">
        <v>89</v>
      </c>
      <c r="AY3721" s="171" t="s">
        <v>263</v>
      </c>
    </row>
    <row r="3722" spans="2:65" s="17" customFormat="1" ht="14.45" customHeight="1">
      <c r="B3722" s="18"/>
      <c r="C3722" s="177" t="s">
        <v>4550</v>
      </c>
      <c r="D3722" s="177" t="s">
        <v>445</v>
      </c>
      <c r="E3722" s="178" t="s">
        <v>4551</v>
      </c>
      <c r="F3722" s="179" t="s">
        <v>4552</v>
      </c>
      <c r="G3722" s="180" t="s">
        <v>402</v>
      </c>
      <c r="H3722" s="181">
        <v>26</v>
      </c>
      <c r="I3722" s="182"/>
      <c r="J3722" s="183">
        <f>ROUND(I3722*H3722,2)</f>
        <v>0</v>
      </c>
      <c r="K3722" s="179" t="s">
        <v>44</v>
      </c>
      <c r="L3722" s="184"/>
      <c r="M3722" s="185" t="s">
        <v>44</v>
      </c>
      <c r="N3722" s="186" t="s">
        <v>53</v>
      </c>
      <c r="P3722" s="138">
        <f>O3722*H3722</f>
        <v>0</v>
      </c>
      <c r="Q3722" s="138">
        <v>1.155E-2</v>
      </c>
      <c r="R3722" s="138">
        <f>Q3722*H3722</f>
        <v>0.30030000000000001</v>
      </c>
      <c r="S3722" s="138">
        <v>0</v>
      </c>
      <c r="T3722" s="139">
        <f>S3722*H3722</f>
        <v>0</v>
      </c>
      <c r="AR3722" s="140" t="s">
        <v>496</v>
      </c>
      <c r="AT3722" s="140" t="s">
        <v>445</v>
      </c>
      <c r="AU3722" s="140" t="s">
        <v>91</v>
      </c>
      <c r="AY3722" s="2" t="s">
        <v>263</v>
      </c>
      <c r="BE3722" s="141">
        <f>IF(N3722="základní",J3722,0)</f>
        <v>0</v>
      </c>
      <c r="BF3722" s="141">
        <f>IF(N3722="snížená",J3722,0)</f>
        <v>0</v>
      </c>
      <c r="BG3722" s="141">
        <f>IF(N3722="zákl. přenesená",J3722,0)</f>
        <v>0</v>
      </c>
      <c r="BH3722" s="141">
        <f>IF(N3722="sníž. přenesená",J3722,0)</f>
        <v>0</v>
      </c>
      <c r="BI3722" s="141">
        <f>IF(N3722="nulová",J3722,0)</f>
        <v>0</v>
      </c>
      <c r="BJ3722" s="2" t="s">
        <v>89</v>
      </c>
      <c r="BK3722" s="141">
        <f>ROUND(I3722*H3722,2)</f>
        <v>0</v>
      </c>
      <c r="BL3722" s="2" t="s">
        <v>370</v>
      </c>
      <c r="BM3722" s="140" t="s">
        <v>4553</v>
      </c>
    </row>
    <row r="3723" spans="2:65" s="17" customFormat="1" ht="136.5">
      <c r="B3723" s="18"/>
      <c r="D3723" s="142" t="s">
        <v>1027</v>
      </c>
      <c r="F3723" s="143" t="s">
        <v>4554</v>
      </c>
      <c r="I3723" s="144"/>
      <c r="L3723" s="18"/>
      <c r="M3723" s="145"/>
      <c r="T3723" s="39"/>
      <c r="AT3723" s="2" t="s">
        <v>1027</v>
      </c>
      <c r="AU3723" s="2" t="s">
        <v>91</v>
      </c>
    </row>
    <row r="3724" spans="2:65" s="17" customFormat="1" ht="24.2" customHeight="1">
      <c r="B3724" s="18"/>
      <c r="C3724" s="129" t="s">
        <v>4555</v>
      </c>
      <c r="D3724" s="129" t="s">
        <v>265</v>
      </c>
      <c r="E3724" s="130" t="s">
        <v>4556</v>
      </c>
      <c r="F3724" s="131" t="s">
        <v>4557</v>
      </c>
      <c r="G3724" s="132" t="s">
        <v>139</v>
      </c>
      <c r="H3724" s="133">
        <v>26</v>
      </c>
      <c r="I3724" s="134"/>
      <c r="J3724" s="135">
        <f>ROUND(I3724*H3724,2)</f>
        <v>0</v>
      </c>
      <c r="K3724" s="131" t="s">
        <v>44</v>
      </c>
      <c r="L3724" s="18"/>
      <c r="M3724" s="136" t="s">
        <v>44</v>
      </c>
      <c r="N3724" s="137" t="s">
        <v>53</v>
      </c>
      <c r="P3724" s="138">
        <f>O3724*H3724</f>
        <v>0</v>
      </c>
      <c r="Q3724" s="138">
        <v>1.9000000000000001E-4</v>
      </c>
      <c r="R3724" s="138">
        <f>Q3724*H3724</f>
        <v>4.9399999999999999E-3</v>
      </c>
      <c r="S3724" s="138">
        <v>0</v>
      </c>
      <c r="T3724" s="139">
        <f>S3724*H3724</f>
        <v>0</v>
      </c>
      <c r="AR3724" s="140" t="s">
        <v>370</v>
      </c>
      <c r="AT3724" s="140" t="s">
        <v>265</v>
      </c>
      <c r="AU3724" s="140" t="s">
        <v>91</v>
      </c>
      <c r="AY3724" s="2" t="s">
        <v>263</v>
      </c>
      <c r="BE3724" s="141">
        <f>IF(N3724="základní",J3724,0)</f>
        <v>0</v>
      </c>
      <c r="BF3724" s="141">
        <f>IF(N3724="snížená",J3724,0)</f>
        <v>0</v>
      </c>
      <c r="BG3724" s="141">
        <f>IF(N3724="zákl. přenesená",J3724,0)</f>
        <v>0</v>
      </c>
      <c r="BH3724" s="141">
        <f>IF(N3724="sníž. přenesená",J3724,0)</f>
        <v>0</v>
      </c>
      <c r="BI3724" s="141">
        <f>IF(N3724="nulová",J3724,0)</f>
        <v>0</v>
      </c>
      <c r="BJ3724" s="2" t="s">
        <v>89</v>
      </c>
      <c r="BK3724" s="141">
        <f>ROUND(I3724*H3724,2)</f>
        <v>0</v>
      </c>
      <c r="BL3724" s="2" t="s">
        <v>370</v>
      </c>
      <c r="BM3724" s="140" t="s">
        <v>4558</v>
      </c>
    </row>
    <row r="3725" spans="2:65" s="146" customFormat="1" ht="11.25">
      <c r="B3725" s="147"/>
      <c r="D3725" s="142" t="s">
        <v>274</v>
      </c>
      <c r="E3725" s="148" t="s">
        <v>44</v>
      </c>
      <c r="F3725" s="149" t="s">
        <v>405</v>
      </c>
      <c r="H3725" s="148" t="s">
        <v>44</v>
      </c>
      <c r="I3725" s="150"/>
      <c r="L3725" s="147"/>
      <c r="M3725" s="151"/>
      <c r="T3725" s="152"/>
      <c r="AT3725" s="148" t="s">
        <v>274</v>
      </c>
      <c r="AU3725" s="148" t="s">
        <v>91</v>
      </c>
      <c r="AV3725" s="146" t="s">
        <v>89</v>
      </c>
      <c r="AW3725" s="146" t="s">
        <v>42</v>
      </c>
      <c r="AX3725" s="146" t="s">
        <v>82</v>
      </c>
      <c r="AY3725" s="148" t="s">
        <v>263</v>
      </c>
    </row>
    <row r="3726" spans="2:65" s="146" customFormat="1" ht="11.25">
      <c r="B3726" s="147"/>
      <c r="D3726" s="142" t="s">
        <v>274</v>
      </c>
      <c r="E3726" s="148" t="s">
        <v>44</v>
      </c>
      <c r="F3726" s="149" t="s">
        <v>4559</v>
      </c>
      <c r="H3726" s="148" t="s">
        <v>44</v>
      </c>
      <c r="I3726" s="150"/>
      <c r="L3726" s="147"/>
      <c r="M3726" s="151"/>
      <c r="T3726" s="152"/>
      <c r="AT3726" s="148" t="s">
        <v>274</v>
      </c>
      <c r="AU3726" s="148" t="s">
        <v>91</v>
      </c>
      <c r="AV3726" s="146" t="s">
        <v>89</v>
      </c>
      <c r="AW3726" s="146" t="s">
        <v>42</v>
      </c>
      <c r="AX3726" s="146" t="s">
        <v>82</v>
      </c>
      <c r="AY3726" s="148" t="s">
        <v>263</v>
      </c>
    </row>
    <row r="3727" spans="2:65" s="153" customFormat="1" ht="11.25">
      <c r="B3727" s="154"/>
      <c r="D3727" s="142" t="s">
        <v>274</v>
      </c>
      <c r="E3727" s="155" t="s">
        <v>44</v>
      </c>
      <c r="F3727" s="156" t="s">
        <v>4560</v>
      </c>
      <c r="H3727" s="157">
        <v>26</v>
      </c>
      <c r="I3727" s="158"/>
      <c r="L3727" s="154"/>
      <c r="M3727" s="159"/>
      <c r="T3727" s="160"/>
      <c r="AT3727" s="155" t="s">
        <v>274</v>
      </c>
      <c r="AU3727" s="155" t="s">
        <v>91</v>
      </c>
      <c r="AV3727" s="153" t="s">
        <v>91</v>
      </c>
      <c r="AW3727" s="153" t="s">
        <v>42</v>
      </c>
      <c r="AX3727" s="153" t="s">
        <v>82</v>
      </c>
      <c r="AY3727" s="155" t="s">
        <v>263</v>
      </c>
    </row>
    <row r="3728" spans="2:65" s="161" customFormat="1" ht="11.25">
      <c r="B3728" s="162"/>
      <c r="D3728" s="142" t="s">
        <v>274</v>
      </c>
      <c r="E3728" s="163" t="s">
        <v>44</v>
      </c>
      <c r="F3728" s="164" t="s">
        <v>417</v>
      </c>
      <c r="H3728" s="165">
        <v>26</v>
      </c>
      <c r="I3728" s="166"/>
      <c r="L3728" s="162"/>
      <c r="M3728" s="167"/>
      <c r="T3728" s="168"/>
      <c r="AT3728" s="163" t="s">
        <v>274</v>
      </c>
      <c r="AU3728" s="163" t="s">
        <v>91</v>
      </c>
      <c r="AV3728" s="161" t="s">
        <v>141</v>
      </c>
      <c r="AW3728" s="161" t="s">
        <v>42</v>
      </c>
      <c r="AX3728" s="161" t="s">
        <v>82</v>
      </c>
      <c r="AY3728" s="163" t="s">
        <v>263</v>
      </c>
    </row>
    <row r="3729" spans="2:65" s="169" customFormat="1" ht="11.25">
      <c r="B3729" s="170"/>
      <c r="D3729" s="142" t="s">
        <v>274</v>
      </c>
      <c r="E3729" s="171" t="s">
        <v>44</v>
      </c>
      <c r="F3729" s="172" t="s">
        <v>281</v>
      </c>
      <c r="H3729" s="173">
        <v>26</v>
      </c>
      <c r="I3729" s="174"/>
      <c r="L3729" s="170"/>
      <c r="M3729" s="175"/>
      <c r="T3729" s="176"/>
      <c r="AT3729" s="171" t="s">
        <v>274</v>
      </c>
      <c r="AU3729" s="171" t="s">
        <v>91</v>
      </c>
      <c r="AV3729" s="169" t="s">
        <v>270</v>
      </c>
      <c r="AW3729" s="169" t="s">
        <v>42</v>
      </c>
      <c r="AX3729" s="169" t="s">
        <v>89</v>
      </c>
      <c r="AY3729" s="171" t="s">
        <v>263</v>
      </c>
    </row>
    <row r="3730" spans="2:65" s="17" customFormat="1" ht="14.45" customHeight="1">
      <c r="B3730" s="18"/>
      <c r="C3730" s="177" t="s">
        <v>4561</v>
      </c>
      <c r="D3730" s="177" t="s">
        <v>445</v>
      </c>
      <c r="E3730" s="178" t="s">
        <v>4562</v>
      </c>
      <c r="F3730" s="179" t="s">
        <v>4563</v>
      </c>
      <c r="G3730" s="180" t="s">
        <v>139</v>
      </c>
      <c r="H3730" s="181">
        <v>26</v>
      </c>
      <c r="I3730" s="182"/>
      <c r="J3730" s="183">
        <f>ROUND(I3730*H3730,2)</f>
        <v>0</v>
      </c>
      <c r="K3730" s="179" t="s">
        <v>44</v>
      </c>
      <c r="L3730" s="184"/>
      <c r="M3730" s="185" t="s">
        <v>44</v>
      </c>
      <c r="N3730" s="186" t="s">
        <v>53</v>
      </c>
      <c r="P3730" s="138">
        <f>O3730*H3730</f>
        <v>0</v>
      </c>
      <c r="Q3730" s="138">
        <v>3.5E-4</v>
      </c>
      <c r="R3730" s="138">
        <f>Q3730*H3730</f>
        <v>9.1000000000000004E-3</v>
      </c>
      <c r="S3730" s="138">
        <v>0</v>
      </c>
      <c r="T3730" s="139">
        <f>S3730*H3730</f>
        <v>0</v>
      </c>
      <c r="AR3730" s="140" t="s">
        <v>496</v>
      </c>
      <c r="AT3730" s="140" t="s">
        <v>445</v>
      </c>
      <c r="AU3730" s="140" t="s">
        <v>91</v>
      </c>
      <c r="AY3730" s="2" t="s">
        <v>263</v>
      </c>
      <c r="BE3730" s="141">
        <f>IF(N3730="základní",J3730,0)</f>
        <v>0</v>
      </c>
      <c r="BF3730" s="141">
        <f>IF(N3730="snížená",J3730,0)</f>
        <v>0</v>
      </c>
      <c r="BG3730" s="141">
        <f>IF(N3730="zákl. přenesená",J3730,0)</f>
        <v>0</v>
      </c>
      <c r="BH3730" s="141">
        <f>IF(N3730="sníž. přenesená",J3730,0)</f>
        <v>0</v>
      </c>
      <c r="BI3730" s="141">
        <f>IF(N3730="nulová",J3730,0)</f>
        <v>0</v>
      </c>
      <c r="BJ3730" s="2" t="s">
        <v>89</v>
      </c>
      <c r="BK3730" s="141">
        <f>ROUND(I3730*H3730,2)</f>
        <v>0</v>
      </c>
      <c r="BL3730" s="2" t="s">
        <v>370</v>
      </c>
      <c r="BM3730" s="140" t="s">
        <v>4564</v>
      </c>
    </row>
    <row r="3731" spans="2:65" s="17" customFormat="1" ht="14.45" customHeight="1">
      <c r="B3731" s="18"/>
      <c r="C3731" s="129" t="s">
        <v>4565</v>
      </c>
      <c r="D3731" s="129" t="s">
        <v>265</v>
      </c>
      <c r="E3731" s="130" t="s">
        <v>4566</v>
      </c>
      <c r="F3731" s="131" t="s">
        <v>4567</v>
      </c>
      <c r="G3731" s="132" t="s">
        <v>139</v>
      </c>
      <c r="H3731" s="133">
        <v>316.346</v>
      </c>
      <c r="I3731" s="134"/>
      <c r="J3731" s="135">
        <f>ROUND(I3731*H3731,2)</f>
        <v>0</v>
      </c>
      <c r="K3731" s="131" t="s">
        <v>269</v>
      </c>
      <c r="L3731" s="18"/>
      <c r="M3731" s="136" t="s">
        <v>44</v>
      </c>
      <c r="N3731" s="137" t="s">
        <v>53</v>
      </c>
      <c r="P3731" s="138">
        <f>O3731*H3731</f>
        <v>0</v>
      </c>
      <c r="Q3731" s="138">
        <v>0</v>
      </c>
      <c r="R3731" s="138">
        <f>Q3731*H3731</f>
        <v>0</v>
      </c>
      <c r="S3731" s="138">
        <v>4.0000000000000001E-3</v>
      </c>
      <c r="T3731" s="139">
        <f>S3731*H3731</f>
        <v>1.2653840000000001</v>
      </c>
      <c r="AR3731" s="140" t="s">
        <v>370</v>
      </c>
      <c r="AT3731" s="140" t="s">
        <v>265</v>
      </c>
      <c r="AU3731" s="140" t="s">
        <v>91</v>
      </c>
      <c r="AY3731" s="2" t="s">
        <v>263</v>
      </c>
      <c r="BE3731" s="141">
        <f>IF(N3731="základní",J3731,0)</f>
        <v>0</v>
      </c>
      <c r="BF3731" s="141">
        <f>IF(N3731="snížená",J3731,0)</f>
        <v>0</v>
      </c>
      <c r="BG3731" s="141">
        <f>IF(N3731="zákl. přenesená",J3731,0)</f>
        <v>0</v>
      </c>
      <c r="BH3731" s="141">
        <f>IF(N3731="sníž. přenesená",J3731,0)</f>
        <v>0</v>
      </c>
      <c r="BI3731" s="141">
        <f>IF(N3731="nulová",J3731,0)</f>
        <v>0</v>
      </c>
      <c r="BJ3731" s="2" t="s">
        <v>89</v>
      </c>
      <c r="BK3731" s="141">
        <f>ROUND(I3731*H3731,2)</f>
        <v>0</v>
      </c>
      <c r="BL3731" s="2" t="s">
        <v>370</v>
      </c>
      <c r="BM3731" s="140" t="s">
        <v>4568</v>
      </c>
    </row>
    <row r="3732" spans="2:65" s="146" customFormat="1" ht="11.25">
      <c r="B3732" s="147"/>
      <c r="D3732" s="142" t="s">
        <v>274</v>
      </c>
      <c r="E3732" s="148" t="s">
        <v>44</v>
      </c>
      <c r="F3732" s="149" t="s">
        <v>275</v>
      </c>
      <c r="H3732" s="148" t="s">
        <v>44</v>
      </c>
      <c r="I3732" s="150"/>
      <c r="L3732" s="147"/>
      <c r="M3732" s="151"/>
      <c r="T3732" s="152"/>
      <c r="AT3732" s="148" t="s">
        <v>274</v>
      </c>
      <c r="AU3732" s="148" t="s">
        <v>91</v>
      </c>
      <c r="AV3732" s="146" t="s">
        <v>89</v>
      </c>
      <c r="AW3732" s="146" t="s">
        <v>42</v>
      </c>
      <c r="AX3732" s="146" t="s">
        <v>82</v>
      </c>
      <c r="AY3732" s="148" t="s">
        <v>263</v>
      </c>
    </row>
    <row r="3733" spans="2:65" s="153" customFormat="1" ht="11.25">
      <c r="B3733" s="154"/>
      <c r="D3733" s="142" t="s">
        <v>274</v>
      </c>
      <c r="E3733" s="155" t="s">
        <v>44</v>
      </c>
      <c r="F3733" s="156" t="s">
        <v>4569</v>
      </c>
      <c r="H3733" s="157">
        <v>84.06</v>
      </c>
      <c r="I3733" s="158"/>
      <c r="L3733" s="154"/>
      <c r="M3733" s="159"/>
      <c r="T3733" s="160"/>
      <c r="AT3733" s="155" t="s">
        <v>274</v>
      </c>
      <c r="AU3733" s="155" t="s">
        <v>91</v>
      </c>
      <c r="AV3733" s="153" t="s">
        <v>91</v>
      </c>
      <c r="AW3733" s="153" t="s">
        <v>42</v>
      </c>
      <c r="AX3733" s="153" t="s">
        <v>82</v>
      </c>
      <c r="AY3733" s="155" t="s">
        <v>263</v>
      </c>
    </row>
    <row r="3734" spans="2:65" s="161" customFormat="1" ht="11.25">
      <c r="B3734" s="162"/>
      <c r="D3734" s="142" t="s">
        <v>274</v>
      </c>
      <c r="E3734" s="163" t="s">
        <v>44</v>
      </c>
      <c r="F3734" s="164" t="s">
        <v>280</v>
      </c>
      <c r="H3734" s="165">
        <v>84.06</v>
      </c>
      <c r="I3734" s="166"/>
      <c r="L3734" s="162"/>
      <c r="M3734" s="167"/>
      <c r="T3734" s="168"/>
      <c r="AT3734" s="163" t="s">
        <v>274</v>
      </c>
      <c r="AU3734" s="163" t="s">
        <v>91</v>
      </c>
      <c r="AV3734" s="161" t="s">
        <v>141</v>
      </c>
      <c r="AW3734" s="161" t="s">
        <v>42</v>
      </c>
      <c r="AX3734" s="161" t="s">
        <v>82</v>
      </c>
      <c r="AY3734" s="163" t="s">
        <v>263</v>
      </c>
    </row>
    <row r="3735" spans="2:65" s="146" customFormat="1" ht="11.25">
      <c r="B3735" s="147"/>
      <c r="D3735" s="142" t="s">
        <v>274</v>
      </c>
      <c r="E3735" s="148" t="s">
        <v>44</v>
      </c>
      <c r="F3735" s="149" t="s">
        <v>388</v>
      </c>
      <c r="H3735" s="148" t="s">
        <v>44</v>
      </c>
      <c r="I3735" s="150"/>
      <c r="L3735" s="147"/>
      <c r="M3735" s="151"/>
      <c r="T3735" s="152"/>
      <c r="AT3735" s="148" t="s">
        <v>274</v>
      </c>
      <c r="AU3735" s="148" t="s">
        <v>91</v>
      </c>
      <c r="AV3735" s="146" t="s">
        <v>89</v>
      </c>
      <c r="AW3735" s="146" t="s">
        <v>42</v>
      </c>
      <c r="AX3735" s="146" t="s">
        <v>82</v>
      </c>
      <c r="AY3735" s="148" t="s">
        <v>263</v>
      </c>
    </row>
    <row r="3736" spans="2:65" s="153" customFormat="1" ht="11.25">
      <c r="B3736" s="154"/>
      <c r="D3736" s="142" t="s">
        <v>274</v>
      </c>
      <c r="E3736" s="155" t="s">
        <v>44</v>
      </c>
      <c r="F3736" s="156" t="s">
        <v>4570</v>
      </c>
      <c r="H3736" s="157">
        <v>130.18600000000001</v>
      </c>
      <c r="I3736" s="158"/>
      <c r="L3736" s="154"/>
      <c r="M3736" s="159"/>
      <c r="T3736" s="160"/>
      <c r="AT3736" s="155" t="s">
        <v>274</v>
      </c>
      <c r="AU3736" s="155" t="s">
        <v>91</v>
      </c>
      <c r="AV3736" s="153" t="s">
        <v>91</v>
      </c>
      <c r="AW3736" s="153" t="s">
        <v>42</v>
      </c>
      <c r="AX3736" s="153" t="s">
        <v>82</v>
      </c>
      <c r="AY3736" s="155" t="s">
        <v>263</v>
      </c>
    </row>
    <row r="3737" spans="2:65" s="161" customFormat="1" ht="11.25">
      <c r="B3737" s="162"/>
      <c r="D3737" s="142" t="s">
        <v>274</v>
      </c>
      <c r="E3737" s="163" t="s">
        <v>44</v>
      </c>
      <c r="F3737" s="164" t="s">
        <v>391</v>
      </c>
      <c r="H3737" s="165">
        <v>130.18600000000001</v>
      </c>
      <c r="I3737" s="166"/>
      <c r="L3737" s="162"/>
      <c r="M3737" s="167"/>
      <c r="T3737" s="168"/>
      <c r="AT3737" s="163" t="s">
        <v>274</v>
      </c>
      <c r="AU3737" s="163" t="s">
        <v>91</v>
      </c>
      <c r="AV3737" s="161" t="s">
        <v>141</v>
      </c>
      <c r="AW3737" s="161" t="s">
        <v>42</v>
      </c>
      <c r="AX3737" s="161" t="s">
        <v>82</v>
      </c>
      <c r="AY3737" s="163" t="s">
        <v>263</v>
      </c>
    </row>
    <row r="3738" spans="2:65" s="146" customFormat="1" ht="11.25">
      <c r="B3738" s="147"/>
      <c r="D3738" s="142" t="s">
        <v>274</v>
      </c>
      <c r="E3738" s="148" t="s">
        <v>44</v>
      </c>
      <c r="F3738" s="149" t="s">
        <v>490</v>
      </c>
      <c r="H3738" s="148" t="s">
        <v>44</v>
      </c>
      <c r="I3738" s="150"/>
      <c r="L3738" s="147"/>
      <c r="M3738" s="151"/>
      <c r="T3738" s="152"/>
      <c r="AT3738" s="148" t="s">
        <v>274</v>
      </c>
      <c r="AU3738" s="148" t="s">
        <v>91</v>
      </c>
      <c r="AV3738" s="146" t="s">
        <v>89</v>
      </c>
      <c r="AW3738" s="146" t="s">
        <v>42</v>
      </c>
      <c r="AX3738" s="146" t="s">
        <v>82</v>
      </c>
      <c r="AY3738" s="148" t="s">
        <v>263</v>
      </c>
    </row>
    <row r="3739" spans="2:65" s="153" customFormat="1" ht="11.25">
      <c r="B3739" s="154"/>
      <c r="D3739" s="142" t="s">
        <v>274</v>
      </c>
      <c r="E3739" s="155" t="s">
        <v>44</v>
      </c>
      <c r="F3739" s="156" t="s">
        <v>4571</v>
      </c>
      <c r="H3739" s="157">
        <v>82.4</v>
      </c>
      <c r="I3739" s="158"/>
      <c r="L3739" s="154"/>
      <c r="M3739" s="159"/>
      <c r="T3739" s="160"/>
      <c r="AT3739" s="155" t="s">
        <v>274</v>
      </c>
      <c r="AU3739" s="155" t="s">
        <v>91</v>
      </c>
      <c r="AV3739" s="153" t="s">
        <v>91</v>
      </c>
      <c r="AW3739" s="153" t="s">
        <v>42</v>
      </c>
      <c r="AX3739" s="153" t="s">
        <v>82</v>
      </c>
      <c r="AY3739" s="155" t="s">
        <v>263</v>
      </c>
    </row>
    <row r="3740" spans="2:65" s="161" customFormat="1" ht="11.25">
      <c r="B3740" s="162"/>
      <c r="D3740" s="142" t="s">
        <v>274</v>
      </c>
      <c r="E3740" s="163" t="s">
        <v>44</v>
      </c>
      <c r="F3740" s="164" t="s">
        <v>423</v>
      </c>
      <c r="H3740" s="165">
        <v>82.4</v>
      </c>
      <c r="I3740" s="166"/>
      <c r="L3740" s="162"/>
      <c r="M3740" s="167"/>
      <c r="T3740" s="168"/>
      <c r="AT3740" s="163" t="s">
        <v>274</v>
      </c>
      <c r="AU3740" s="163" t="s">
        <v>91</v>
      </c>
      <c r="AV3740" s="161" t="s">
        <v>141</v>
      </c>
      <c r="AW3740" s="161" t="s">
        <v>42</v>
      </c>
      <c r="AX3740" s="161" t="s">
        <v>82</v>
      </c>
      <c r="AY3740" s="163" t="s">
        <v>263</v>
      </c>
    </row>
    <row r="3741" spans="2:65" s="146" customFormat="1" ht="11.25">
      <c r="B3741" s="147"/>
      <c r="D3741" s="142" t="s">
        <v>274</v>
      </c>
      <c r="E3741" s="148" t="s">
        <v>44</v>
      </c>
      <c r="F3741" s="149" t="s">
        <v>458</v>
      </c>
      <c r="H3741" s="148" t="s">
        <v>44</v>
      </c>
      <c r="I3741" s="150"/>
      <c r="L3741" s="147"/>
      <c r="M3741" s="151"/>
      <c r="T3741" s="152"/>
      <c r="AT3741" s="148" t="s">
        <v>274</v>
      </c>
      <c r="AU3741" s="148" t="s">
        <v>91</v>
      </c>
      <c r="AV3741" s="146" t="s">
        <v>89</v>
      </c>
      <c r="AW3741" s="146" t="s">
        <v>42</v>
      </c>
      <c r="AX3741" s="146" t="s">
        <v>82</v>
      </c>
      <c r="AY3741" s="148" t="s">
        <v>263</v>
      </c>
    </row>
    <row r="3742" spans="2:65" s="153" customFormat="1" ht="11.25">
      <c r="B3742" s="154"/>
      <c r="D3742" s="142" t="s">
        <v>274</v>
      </c>
      <c r="E3742" s="155" t="s">
        <v>44</v>
      </c>
      <c r="F3742" s="156" t="s">
        <v>4572</v>
      </c>
      <c r="H3742" s="157">
        <v>19.7</v>
      </c>
      <c r="I3742" s="158"/>
      <c r="L3742" s="154"/>
      <c r="M3742" s="159"/>
      <c r="T3742" s="160"/>
      <c r="AT3742" s="155" t="s">
        <v>274</v>
      </c>
      <c r="AU3742" s="155" t="s">
        <v>91</v>
      </c>
      <c r="AV3742" s="153" t="s">
        <v>91</v>
      </c>
      <c r="AW3742" s="153" t="s">
        <v>42</v>
      </c>
      <c r="AX3742" s="153" t="s">
        <v>82</v>
      </c>
      <c r="AY3742" s="155" t="s">
        <v>263</v>
      </c>
    </row>
    <row r="3743" spans="2:65" s="161" customFormat="1" ht="11.25">
      <c r="B3743" s="162"/>
      <c r="D3743" s="142" t="s">
        <v>274</v>
      </c>
      <c r="E3743" s="163" t="s">
        <v>44</v>
      </c>
      <c r="F3743" s="164" t="s">
        <v>426</v>
      </c>
      <c r="H3743" s="165">
        <v>19.7</v>
      </c>
      <c r="I3743" s="166"/>
      <c r="L3743" s="162"/>
      <c r="M3743" s="167"/>
      <c r="T3743" s="168"/>
      <c r="AT3743" s="163" t="s">
        <v>274</v>
      </c>
      <c r="AU3743" s="163" t="s">
        <v>91</v>
      </c>
      <c r="AV3743" s="161" t="s">
        <v>141</v>
      </c>
      <c r="AW3743" s="161" t="s">
        <v>42</v>
      </c>
      <c r="AX3743" s="161" t="s">
        <v>82</v>
      </c>
      <c r="AY3743" s="163" t="s">
        <v>263</v>
      </c>
    </row>
    <row r="3744" spans="2:65" s="169" customFormat="1" ht="11.25">
      <c r="B3744" s="170"/>
      <c r="D3744" s="142" t="s">
        <v>274</v>
      </c>
      <c r="E3744" s="171" t="s">
        <v>44</v>
      </c>
      <c r="F3744" s="172" t="s">
        <v>281</v>
      </c>
      <c r="H3744" s="173">
        <v>316.346</v>
      </c>
      <c r="I3744" s="174"/>
      <c r="L3744" s="170"/>
      <c r="M3744" s="175"/>
      <c r="T3744" s="176"/>
      <c r="AT3744" s="171" t="s">
        <v>274</v>
      </c>
      <c r="AU3744" s="171" t="s">
        <v>91</v>
      </c>
      <c r="AV3744" s="169" t="s">
        <v>270</v>
      </c>
      <c r="AW3744" s="169" t="s">
        <v>42</v>
      </c>
      <c r="AX3744" s="169" t="s">
        <v>89</v>
      </c>
      <c r="AY3744" s="171" t="s">
        <v>263</v>
      </c>
    </row>
    <row r="3745" spans="2:65" s="17" customFormat="1" ht="14.45" customHeight="1">
      <c r="B3745" s="18"/>
      <c r="C3745" s="129" t="s">
        <v>4573</v>
      </c>
      <c r="D3745" s="129" t="s">
        <v>265</v>
      </c>
      <c r="E3745" s="130" t="s">
        <v>4574</v>
      </c>
      <c r="F3745" s="131" t="s">
        <v>4575</v>
      </c>
      <c r="G3745" s="132" t="s">
        <v>139</v>
      </c>
      <c r="H3745" s="133">
        <v>316.346</v>
      </c>
      <c r="I3745" s="134"/>
      <c r="J3745" s="135">
        <f>ROUND(I3745*H3745,2)</f>
        <v>0</v>
      </c>
      <c r="K3745" s="131" t="s">
        <v>269</v>
      </c>
      <c r="L3745" s="18"/>
      <c r="M3745" s="136" t="s">
        <v>44</v>
      </c>
      <c r="N3745" s="137" t="s">
        <v>53</v>
      </c>
      <c r="P3745" s="138">
        <f>O3745*H3745</f>
        <v>0</v>
      </c>
      <c r="Q3745" s="138">
        <v>0</v>
      </c>
      <c r="R3745" s="138">
        <f>Q3745*H3745</f>
        <v>0</v>
      </c>
      <c r="S3745" s="138">
        <v>2E-3</v>
      </c>
      <c r="T3745" s="139">
        <f>S3745*H3745</f>
        <v>0.63269200000000003</v>
      </c>
      <c r="AR3745" s="140" t="s">
        <v>370</v>
      </c>
      <c r="AT3745" s="140" t="s">
        <v>265</v>
      </c>
      <c r="AU3745" s="140" t="s">
        <v>91</v>
      </c>
      <c r="AY3745" s="2" t="s">
        <v>263</v>
      </c>
      <c r="BE3745" s="141">
        <f>IF(N3745="základní",J3745,0)</f>
        <v>0</v>
      </c>
      <c r="BF3745" s="141">
        <f>IF(N3745="snížená",J3745,0)</f>
        <v>0</v>
      </c>
      <c r="BG3745" s="141">
        <f>IF(N3745="zákl. přenesená",J3745,0)</f>
        <v>0</v>
      </c>
      <c r="BH3745" s="141">
        <f>IF(N3745="sníž. přenesená",J3745,0)</f>
        <v>0</v>
      </c>
      <c r="BI3745" s="141">
        <f>IF(N3745="nulová",J3745,0)</f>
        <v>0</v>
      </c>
      <c r="BJ3745" s="2" t="s">
        <v>89</v>
      </c>
      <c r="BK3745" s="141">
        <f>ROUND(I3745*H3745,2)</f>
        <v>0</v>
      </c>
      <c r="BL3745" s="2" t="s">
        <v>370</v>
      </c>
      <c r="BM3745" s="140" t="s">
        <v>4576</v>
      </c>
    </row>
    <row r="3746" spans="2:65" s="146" customFormat="1" ht="11.25">
      <c r="B3746" s="147"/>
      <c r="D3746" s="142" t="s">
        <v>274</v>
      </c>
      <c r="E3746" s="148" t="s">
        <v>44</v>
      </c>
      <c r="F3746" s="149" t="s">
        <v>275</v>
      </c>
      <c r="H3746" s="148" t="s">
        <v>44</v>
      </c>
      <c r="I3746" s="150"/>
      <c r="L3746" s="147"/>
      <c r="M3746" s="151"/>
      <c r="T3746" s="152"/>
      <c r="AT3746" s="148" t="s">
        <v>274</v>
      </c>
      <c r="AU3746" s="148" t="s">
        <v>91</v>
      </c>
      <c r="AV3746" s="146" t="s">
        <v>89</v>
      </c>
      <c r="AW3746" s="146" t="s">
        <v>42</v>
      </c>
      <c r="AX3746" s="146" t="s">
        <v>82</v>
      </c>
      <c r="AY3746" s="148" t="s">
        <v>263</v>
      </c>
    </row>
    <row r="3747" spans="2:65" s="153" customFormat="1" ht="11.25">
      <c r="B3747" s="154"/>
      <c r="D3747" s="142" t="s">
        <v>274</v>
      </c>
      <c r="E3747" s="155" t="s">
        <v>44</v>
      </c>
      <c r="F3747" s="156" t="s">
        <v>4569</v>
      </c>
      <c r="H3747" s="157">
        <v>84.06</v>
      </c>
      <c r="I3747" s="158"/>
      <c r="L3747" s="154"/>
      <c r="M3747" s="159"/>
      <c r="T3747" s="160"/>
      <c r="AT3747" s="155" t="s">
        <v>274</v>
      </c>
      <c r="AU3747" s="155" t="s">
        <v>91</v>
      </c>
      <c r="AV3747" s="153" t="s">
        <v>91</v>
      </c>
      <c r="AW3747" s="153" t="s">
        <v>42</v>
      </c>
      <c r="AX3747" s="153" t="s">
        <v>82</v>
      </c>
      <c r="AY3747" s="155" t="s">
        <v>263</v>
      </c>
    </row>
    <row r="3748" spans="2:65" s="161" customFormat="1" ht="11.25">
      <c r="B3748" s="162"/>
      <c r="D3748" s="142" t="s">
        <v>274</v>
      </c>
      <c r="E3748" s="163" t="s">
        <v>44</v>
      </c>
      <c r="F3748" s="164" t="s">
        <v>280</v>
      </c>
      <c r="H3748" s="165">
        <v>84.06</v>
      </c>
      <c r="I3748" s="166"/>
      <c r="L3748" s="162"/>
      <c r="M3748" s="167"/>
      <c r="T3748" s="168"/>
      <c r="AT3748" s="163" t="s">
        <v>274</v>
      </c>
      <c r="AU3748" s="163" t="s">
        <v>91</v>
      </c>
      <c r="AV3748" s="161" t="s">
        <v>141</v>
      </c>
      <c r="AW3748" s="161" t="s">
        <v>42</v>
      </c>
      <c r="AX3748" s="161" t="s">
        <v>82</v>
      </c>
      <c r="AY3748" s="163" t="s">
        <v>263</v>
      </c>
    </row>
    <row r="3749" spans="2:65" s="146" customFormat="1" ht="11.25">
      <c r="B3749" s="147"/>
      <c r="D3749" s="142" t="s">
        <v>274</v>
      </c>
      <c r="E3749" s="148" t="s">
        <v>44</v>
      </c>
      <c r="F3749" s="149" t="s">
        <v>388</v>
      </c>
      <c r="H3749" s="148" t="s">
        <v>44</v>
      </c>
      <c r="I3749" s="150"/>
      <c r="L3749" s="147"/>
      <c r="M3749" s="151"/>
      <c r="T3749" s="152"/>
      <c r="AT3749" s="148" t="s">
        <v>274</v>
      </c>
      <c r="AU3749" s="148" t="s">
        <v>91</v>
      </c>
      <c r="AV3749" s="146" t="s">
        <v>89</v>
      </c>
      <c r="AW3749" s="146" t="s">
        <v>42</v>
      </c>
      <c r="AX3749" s="146" t="s">
        <v>82</v>
      </c>
      <c r="AY3749" s="148" t="s">
        <v>263</v>
      </c>
    </row>
    <row r="3750" spans="2:65" s="153" customFormat="1" ht="11.25">
      <c r="B3750" s="154"/>
      <c r="D3750" s="142" t="s">
        <v>274</v>
      </c>
      <c r="E3750" s="155" t="s">
        <v>44</v>
      </c>
      <c r="F3750" s="156" t="s">
        <v>4570</v>
      </c>
      <c r="H3750" s="157">
        <v>130.18600000000001</v>
      </c>
      <c r="I3750" s="158"/>
      <c r="L3750" s="154"/>
      <c r="M3750" s="159"/>
      <c r="T3750" s="160"/>
      <c r="AT3750" s="155" t="s">
        <v>274</v>
      </c>
      <c r="AU3750" s="155" t="s">
        <v>91</v>
      </c>
      <c r="AV3750" s="153" t="s">
        <v>91</v>
      </c>
      <c r="AW3750" s="153" t="s">
        <v>42</v>
      </c>
      <c r="AX3750" s="153" t="s">
        <v>82</v>
      </c>
      <c r="AY3750" s="155" t="s">
        <v>263</v>
      </c>
    </row>
    <row r="3751" spans="2:65" s="161" customFormat="1" ht="11.25">
      <c r="B3751" s="162"/>
      <c r="D3751" s="142" t="s">
        <v>274</v>
      </c>
      <c r="E3751" s="163" t="s">
        <v>44</v>
      </c>
      <c r="F3751" s="164" t="s">
        <v>391</v>
      </c>
      <c r="H3751" s="165">
        <v>130.18600000000001</v>
      </c>
      <c r="I3751" s="166"/>
      <c r="L3751" s="162"/>
      <c r="M3751" s="167"/>
      <c r="T3751" s="168"/>
      <c r="AT3751" s="163" t="s">
        <v>274</v>
      </c>
      <c r="AU3751" s="163" t="s">
        <v>91</v>
      </c>
      <c r="AV3751" s="161" t="s">
        <v>141</v>
      </c>
      <c r="AW3751" s="161" t="s">
        <v>42</v>
      </c>
      <c r="AX3751" s="161" t="s">
        <v>82</v>
      </c>
      <c r="AY3751" s="163" t="s">
        <v>263</v>
      </c>
    </row>
    <row r="3752" spans="2:65" s="146" customFormat="1" ht="11.25">
      <c r="B3752" s="147"/>
      <c r="D3752" s="142" t="s">
        <v>274</v>
      </c>
      <c r="E3752" s="148" t="s">
        <v>44</v>
      </c>
      <c r="F3752" s="149" t="s">
        <v>490</v>
      </c>
      <c r="H3752" s="148" t="s">
        <v>44</v>
      </c>
      <c r="I3752" s="150"/>
      <c r="L3752" s="147"/>
      <c r="M3752" s="151"/>
      <c r="T3752" s="152"/>
      <c r="AT3752" s="148" t="s">
        <v>274</v>
      </c>
      <c r="AU3752" s="148" t="s">
        <v>91</v>
      </c>
      <c r="AV3752" s="146" t="s">
        <v>89</v>
      </c>
      <c r="AW3752" s="146" t="s">
        <v>42</v>
      </c>
      <c r="AX3752" s="146" t="s">
        <v>82</v>
      </c>
      <c r="AY3752" s="148" t="s">
        <v>263</v>
      </c>
    </row>
    <row r="3753" spans="2:65" s="153" customFormat="1" ht="11.25">
      <c r="B3753" s="154"/>
      <c r="D3753" s="142" t="s">
        <v>274</v>
      </c>
      <c r="E3753" s="155" t="s">
        <v>44</v>
      </c>
      <c r="F3753" s="156" t="s">
        <v>4571</v>
      </c>
      <c r="H3753" s="157">
        <v>82.4</v>
      </c>
      <c r="I3753" s="158"/>
      <c r="L3753" s="154"/>
      <c r="M3753" s="159"/>
      <c r="T3753" s="160"/>
      <c r="AT3753" s="155" t="s">
        <v>274</v>
      </c>
      <c r="AU3753" s="155" t="s">
        <v>91</v>
      </c>
      <c r="AV3753" s="153" t="s">
        <v>91</v>
      </c>
      <c r="AW3753" s="153" t="s">
        <v>42</v>
      </c>
      <c r="AX3753" s="153" t="s">
        <v>82</v>
      </c>
      <c r="AY3753" s="155" t="s">
        <v>263</v>
      </c>
    </row>
    <row r="3754" spans="2:65" s="161" customFormat="1" ht="11.25">
      <c r="B3754" s="162"/>
      <c r="D3754" s="142" t="s">
        <v>274</v>
      </c>
      <c r="E3754" s="163" t="s">
        <v>44</v>
      </c>
      <c r="F3754" s="164" t="s">
        <v>423</v>
      </c>
      <c r="H3754" s="165">
        <v>82.4</v>
      </c>
      <c r="I3754" s="166"/>
      <c r="L3754" s="162"/>
      <c r="M3754" s="167"/>
      <c r="T3754" s="168"/>
      <c r="AT3754" s="163" t="s">
        <v>274</v>
      </c>
      <c r="AU3754" s="163" t="s">
        <v>91</v>
      </c>
      <c r="AV3754" s="161" t="s">
        <v>141</v>
      </c>
      <c r="AW3754" s="161" t="s">
        <v>42</v>
      </c>
      <c r="AX3754" s="161" t="s">
        <v>82</v>
      </c>
      <c r="AY3754" s="163" t="s">
        <v>263</v>
      </c>
    </row>
    <row r="3755" spans="2:65" s="146" customFormat="1" ht="11.25">
      <c r="B3755" s="147"/>
      <c r="D3755" s="142" t="s">
        <v>274</v>
      </c>
      <c r="E3755" s="148" t="s">
        <v>44</v>
      </c>
      <c r="F3755" s="149" t="s">
        <v>458</v>
      </c>
      <c r="H3755" s="148" t="s">
        <v>44</v>
      </c>
      <c r="I3755" s="150"/>
      <c r="L3755" s="147"/>
      <c r="M3755" s="151"/>
      <c r="T3755" s="152"/>
      <c r="AT3755" s="148" t="s">
        <v>274</v>
      </c>
      <c r="AU3755" s="148" t="s">
        <v>91</v>
      </c>
      <c r="AV3755" s="146" t="s">
        <v>89</v>
      </c>
      <c r="AW3755" s="146" t="s">
        <v>42</v>
      </c>
      <c r="AX3755" s="146" t="s">
        <v>82</v>
      </c>
      <c r="AY3755" s="148" t="s">
        <v>263</v>
      </c>
    </row>
    <row r="3756" spans="2:65" s="153" customFormat="1" ht="11.25">
      <c r="B3756" s="154"/>
      <c r="D3756" s="142" t="s">
        <v>274</v>
      </c>
      <c r="E3756" s="155" t="s">
        <v>44</v>
      </c>
      <c r="F3756" s="156" t="s">
        <v>4572</v>
      </c>
      <c r="H3756" s="157">
        <v>19.7</v>
      </c>
      <c r="I3756" s="158"/>
      <c r="L3756" s="154"/>
      <c r="M3756" s="159"/>
      <c r="T3756" s="160"/>
      <c r="AT3756" s="155" t="s">
        <v>274</v>
      </c>
      <c r="AU3756" s="155" t="s">
        <v>91</v>
      </c>
      <c r="AV3756" s="153" t="s">
        <v>91</v>
      </c>
      <c r="AW3756" s="153" t="s">
        <v>42</v>
      </c>
      <c r="AX3756" s="153" t="s">
        <v>82</v>
      </c>
      <c r="AY3756" s="155" t="s">
        <v>263</v>
      </c>
    </row>
    <row r="3757" spans="2:65" s="161" customFormat="1" ht="11.25">
      <c r="B3757" s="162"/>
      <c r="D3757" s="142" t="s">
        <v>274</v>
      </c>
      <c r="E3757" s="163" t="s">
        <v>44</v>
      </c>
      <c r="F3757" s="164" t="s">
        <v>426</v>
      </c>
      <c r="H3757" s="165">
        <v>19.7</v>
      </c>
      <c r="I3757" s="166"/>
      <c r="L3757" s="162"/>
      <c r="M3757" s="167"/>
      <c r="T3757" s="168"/>
      <c r="AT3757" s="163" t="s">
        <v>274</v>
      </c>
      <c r="AU3757" s="163" t="s">
        <v>91</v>
      </c>
      <c r="AV3757" s="161" t="s">
        <v>141</v>
      </c>
      <c r="AW3757" s="161" t="s">
        <v>42</v>
      </c>
      <c r="AX3757" s="161" t="s">
        <v>82</v>
      </c>
      <c r="AY3757" s="163" t="s">
        <v>263</v>
      </c>
    </row>
    <row r="3758" spans="2:65" s="169" customFormat="1" ht="11.25">
      <c r="B3758" s="170"/>
      <c r="D3758" s="142" t="s">
        <v>274</v>
      </c>
      <c r="E3758" s="171" t="s">
        <v>44</v>
      </c>
      <c r="F3758" s="172" t="s">
        <v>281</v>
      </c>
      <c r="H3758" s="173">
        <v>316.346</v>
      </c>
      <c r="I3758" s="174"/>
      <c r="L3758" s="170"/>
      <c r="M3758" s="175"/>
      <c r="T3758" s="176"/>
      <c r="AT3758" s="171" t="s">
        <v>274</v>
      </c>
      <c r="AU3758" s="171" t="s">
        <v>91</v>
      </c>
      <c r="AV3758" s="169" t="s">
        <v>270</v>
      </c>
      <c r="AW3758" s="169" t="s">
        <v>42</v>
      </c>
      <c r="AX3758" s="169" t="s">
        <v>89</v>
      </c>
      <c r="AY3758" s="171" t="s">
        <v>263</v>
      </c>
    </row>
    <row r="3759" spans="2:65" s="17" customFormat="1" ht="24.2" customHeight="1">
      <c r="B3759" s="18"/>
      <c r="C3759" s="129" t="s">
        <v>4577</v>
      </c>
      <c r="D3759" s="129" t="s">
        <v>265</v>
      </c>
      <c r="E3759" s="130" t="s">
        <v>4578</v>
      </c>
      <c r="F3759" s="131" t="s">
        <v>4579</v>
      </c>
      <c r="G3759" s="132" t="s">
        <v>139</v>
      </c>
      <c r="H3759" s="133">
        <v>1.1200000000000001</v>
      </c>
      <c r="I3759" s="134"/>
      <c r="J3759" s="135">
        <f>ROUND(I3759*H3759,2)</f>
        <v>0</v>
      </c>
      <c r="K3759" s="131" t="s">
        <v>269</v>
      </c>
      <c r="L3759" s="18"/>
      <c r="M3759" s="136" t="s">
        <v>44</v>
      </c>
      <c r="N3759" s="137" t="s">
        <v>53</v>
      </c>
      <c r="P3759" s="138">
        <f>O3759*H3759</f>
        <v>0</v>
      </c>
      <c r="Q3759" s="138">
        <v>4.0000000000000002E-4</v>
      </c>
      <c r="R3759" s="138">
        <f>Q3759*H3759</f>
        <v>4.4800000000000005E-4</v>
      </c>
      <c r="S3759" s="138">
        <v>0</v>
      </c>
      <c r="T3759" s="139">
        <f>S3759*H3759</f>
        <v>0</v>
      </c>
      <c r="AR3759" s="140" t="s">
        <v>370</v>
      </c>
      <c r="AT3759" s="140" t="s">
        <v>265</v>
      </c>
      <c r="AU3759" s="140" t="s">
        <v>91</v>
      </c>
      <c r="AY3759" s="2" t="s">
        <v>263</v>
      </c>
      <c r="BE3759" s="141">
        <f>IF(N3759="základní",J3759,0)</f>
        <v>0</v>
      </c>
      <c r="BF3759" s="141">
        <f>IF(N3759="snížená",J3759,0)</f>
        <v>0</v>
      </c>
      <c r="BG3759" s="141">
        <f>IF(N3759="zákl. přenesená",J3759,0)</f>
        <v>0</v>
      </c>
      <c r="BH3759" s="141">
        <f>IF(N3759="sníž. přenesená",J3759,0)</f>
        <v>0</v>
      </c>
      <c r="BI3759" s="141">
        <f>IF(N3759="nulová",J3759,0)</f>
        <v>0</v>
      </c>
      <c r="BJ3759" s="2" t="s">
        <v>89</v>
      </c>
      <c r="BK3759" s="141">
        <f>ROUND(I3759*H3759,2)</f>
        <v>0</v>
      </c>
      <c r="BL3759" s="2" t="s">
        <v>370</v>
      </c>
      <c r="BM3759" s="140" t="s">
        <v>4580</v>
      </c>
    </row>
    <row r="3760" spans="2:65" s="17" customFormat="1" ht="87.75">
      <c r="B3760" s="18"/>
      <c r="D3760" s="142" t="s">
        <v>272</v>
      </c>
      <c r="F3760" s="143" t="s">
        <v>4581</v>
      </c>
      <c r="I3760" s="144"/>
      <c r="L3760" s="18"/>
      <c r="M3760" s="145"/>
      <c r="T3760" s="39"/>
      <c r="AT3760" s="2" t="s">
        <v>272</v>
      </c>
      <c r="AU3760" s="2" t="s">
        <v>91</v>
      </c>
    </row>
    <row r="3761" spans="2:65" s="146" customFormat="1" ht="11.25">
      <c r="B3761" s="147"/>
      <c r="D3761" s="142" t="s">
        <v>274</v>
      </c>
      <c r="E3761" s="148" t="s">
        <v>44</v>
      </c>
      <c r="F3761" s="149" t="s">
        <v>1029</v>
      </c>
      <c r="H3761" s="148" t="s">
        <v>44</v>
      </c>
      <c r="I3761" s="150"/>
      <c r="L3761" s="147"/>
      <c r="M3761" s="151"/>
      <c r="T3761" s="152"/>
      <c r="AT3761" s="148" t="s">
        <v>274</v>
      </c>
      <c r="AU3761" s="148" t="s">
        <v>91</v>
      </c>
      <c r="AV3761" s="146" t="s">
        <v>89</v>
      </c>
      <c r="AW3761" s="146" t="s">
        <v>42</v>
      </c>
      <c r="AX3761" s="146" t="s">
        <v>82</v>
      </c>
      <c r="AY3761" s="148" t="s">
        <v>263</v>
      </c>
    </row>
    <row r="3762" spans="2:65" s="153" customFormat="1" ht="11.25">
      <c r="B3762" s="154"/>
      <c r="D3762" s="142" t="s">
        <v>274</v>
      </c>
      <c r="E3762" s="155" t="s">
        <v>44</v>
      </c>
      <c r="F3762" s="156" t="s">
        <v>4582</v>
      </c>
      <c r="H3762" s="157">
        <v>0.96</v>
      </c>
      <c r="I3762" s="158"/>
      <c r="L3762" s="154"/>
      <c r="M3762" s="159"/>
      <c r="T3762" s="160"/>
      <c r="AT3762" s="155" t="s">
        <v>274</v>
      </c>
      <c r="AU3762" s="155" t="s">
        <v>91</v>
      </c>
      <c r="AV3762" s="153" t="s">
        <v>91</v>
      </c>
      <c r="AW3762" s="153" t="s">
        <v>42</v>
      </c>
      <c r="AX3762" s="153" t="s">
        <v>82</v>
      </c>
      <c r="AY3762" s="155" t="s">
        <v>263</v>
      </c>
    </row>
    <row r="3763" spans="2:65" s="153" customFormat="1" ht="11.25">
      <c r="B3763" s="154"/>
      <c r="D3763" s="142" t="s">
        <v>274</v>
      </c>
      <c r="E3763" s="155" t="s">
        <v>44</v>
      </c>
      <c r="F3763" s="156" t="s">
        <v>4583</v>
      </c>
      <c r="H3763" s="157">
        <v>0.16</v>
      </c>
      <c r="I3763" s="158"/>
      <c r="L3763" s="154"/>
      <c r="M3763" s="159"/>
      <c r="T3763" s="160"/>
      <c r="AT3763" s="155" t="s">
        <v>274</v>
      </c>
      <c r="AU3763" s="155" t="s">
        <v>91</v>
      </c>
      <c r="AV3763" s="153" t="s">
        <v>91</v>
      </c>
      <c r="AW3763" s="153" t="s">
        <v>42</v>
      </c>
      <c r="AX3763" s="153" t="s">
        <v>82</v>
      </c>
      <c r="AY3763" s="155" t="s">
        <v>263</v>
      </c>
    </row>
    <row r="3764" spans="2:65" s="161" customFormat="1" ht="11.25">
      <c r="B3764" s="162"/>
      <c r="D3764" s="142" t="s">
        <v>274</v>
      </c>
      <c r="E3764" s="163" t="s">
        <v>44</v>
      </c>
      <c r="F3764" s="164" t="s">
        <v>280</v>
      </c>
      <c r="H3764" s="165">
        <v>1.1200000000000001</v>
      </c>
      <c r="I3764" s="166"/>
      <c r="L3764" s="162"/>
      <c r="M3764" s="167"/>
      <c r="T3764" s="168"/>
      <c r="AT3764" s="163" t="s">
        <v>274</v>
      </c>
      <c r="AU3764" s="163" t="s">
        <v>91</v>
      </c>
      <c r="AV3764" s="161" t="s">
        <v>141</v>
      </c>
      <c r="AW3764" s="161" t="s">
        <v>42</v>
      </c>
      <c r="AX3764" s="161" t="s">
        <v>82</v>
      </c>
      <c r="AY3764" s="163" t="s">
        <v>263</v>
      </c>
    </row>
    <row r="3765" spans="2:65" s="169" customFormat="1" ht="11.25">
      <c r="B3765" s="170"/>
      <c r="D3765" s="142" t="s">
        <v>274</v>
      </c>
      <c r="E3765" s="171" t="s">
        <v>44</v>
      </c>
      <c r="F3765" s="172" t="s">
        <v>281</v>
      </c>
      <c r="H3765" s="173">
        <v>1.1200000000000001</v>
      </c>
      <c r="I3765" s="174"/>
      <c r="L3765" s="170"/>
      <c r="M3765" s="175"/>
      <c r="T3765" s="176"/>
      <c r="AT3765" s="171" t="s">
        <v>274</v>
      </c>
      <c r="AU3765" s="171" t="s">
        <v>91</v>
      </c>
      <c r="AV3765" s="169" t="s">
        <v>270</v>
      </c>
      <c r="AW3765" s="169" t="s">
        <v>42</v>
      </c>
      <c r="AX3765" s="169" t="s">
        <v>89</v>
      </c>
      <c r="AY3765" s="171" t="s">
        <v>263</v>
      </c>
    </row>
    <row r="3766" spans="2:65" s="17" customFormat="1" ht="14.45" customHeight="1">
      <c r="B3766" s="18"/>
      <c r="C3766" s="177" t="s">
        <v>4584</v>
      </c>
      <c r="D3766" s="177" t="s">
        <v>445</v>
      </c>
      <c r="E3766" s="178" t="s">
        <v>4585</v>
      </c>
      <c r="F3766" s="179" t="s">
        <v>4586</v>
      </c>
      <c r="G3766" s="180" t="s">
        <v>139</v>
      </c>
      <c r="H3766" s="181">
        <v>1.1200000000000001</v>
      </c>
      <c r="I3766" s="182"/>
      <c r="J3766" s="183">
        <f>ROUND(I3766*H3766,2)</f>
        <v>0</v>
      </c>
      <c r="K3766" s="179" t="s">
        <v>269</v>
      </c>
      <c r="L3766" s="184"/>
      <c r="M3766" s="185" t="s">
        <v>44</v>
      </c>
      <c r="N3766" s="186" t="s">
        <v>53</v>
      </c>
      <c r="P3766" s="138">
        <f>O3766*H3766</f>
        <v>0</v>
      </c>
      <c r="Q3766" s="138">
        <v>1.5970000000000002E-2</v>
      </c>
      <c r="R3766" s="138">
        <f>Q3766*H3766</f>
        <v>1.7886400000000004E-2</v>
      </c>
      <c r="S3766" s="138">
        <v>0</v>
      </c>
      <c r="T3766" s="139">
        <f>S3766*H3766</f>
        <v>0</v>
      </c>
      <c r="AR3766" s="140" t="s">
        <v>496</v>
      </c>
      <c r="AT3766" s="140" t="s">
        <v>445</v>
      </c>
      <c r="AU3766" s="140" t="s">
        <v>91</v>
      </c>
      <c r="AY3766" s="2" t="s">
        <v>263</v>
      </c>
      <c r="BE3766" s="141">
        <f>IF(N3766="základní",J3766,0)</f>
        <v>0</v>
      </c>
      <c r="BF3766" s="141">
        <f>IF(N3766="snížená",J3766,0)</f>
        <v>0</v>
      </c>
      <c r="BG3766" s="141">
        <f>IF(N3766="zákl. přenesená",J3766,0)</f>
        <v>0</v>
      </c>
      <c r="BH3766" s="141">
        <f>IF(N3766="sníž. přenesená",J3766,0)</f>
        <v>0</v>
      </c>
      <c r="BI3766" s="141">
        <f>IF(N3766="nulová",J3766,0)</f>
        <v>0</v>
      </c>
      <c r="BJ3766" s="2" t="s">
        <v>89</v>
      </c>
      <c r="BK3766" s="141">
        <f>ROUND(I3766*H3766,2)</f>
        <v>0</v>
      </c>
      <c r="BL3766" s="2" t="s">
        <v>370</v>
      </c>
      <c r="BM3766" s="140" t="s">
        <v>4587</v>
      </c>
    </row>
    <row r="3767" spans="2:65" s="17" customFormat="1" ht="136.5">
      <c r="B3767" s="18"/>
      <c r="D3767" s="142" t="s">
        <v>1027</v>
      </c>
      <c r="F3767" s="143" t="s">
        <v>4588</v>
      </c>
      <c r="I3767" s="144"/>
      <c r="L3767" s="18"/>
      <c r="M3767" s="145"/>
      <c r="T3767" s="39"/>
      <c r="AT3767" s="2" t="s">
        <v>1027</v>
      </c>
      <c r="AU3767" s="2" t="s">
        <v>91</v>
      </c>
    </row>
    <row r="3768" spans="2:65" s="17" customFormat="1" ht="24.2" customHeight="1">
      <c r="B3768" s="18"/>
      <c r="C3768" s="129" t="s">
        <v>4589</v>
      </c>
      <c r="D3768" s="129" t="s">
        <v>265</v>
      </c>
      <c r="E3768" s="130" t="s">
        <v>4590</v>
      </c>
      <c r="F3768" s="131" t="s">
        <v>4591</v>
      </c>
      <c r="G3768" s="132" t="s">
        <v>139</v>
      </c>
      <c r="H3768" s="133">
        <v>5.4</v>
      </c>
      <c r="I3768" s="134"/>
      <c r="J3768" s="135">
        <f>ROUND(I3768*H3768,2)</f>
        <v>0</v>
      </c>
      <c r="K3768" s="131" t="s">
        <v>269</v>
      </c>
      <c r="L3768" s="18"/>
      <c r="M3768" s="136" t="s">
        <v>44</v>
      </c>
      <c r="N3768" s="137" t="s">
        <v>53</v>
      </c>
      <c r="P3768" s="138">
        <f>O3768*H3768</f>
        <v>0</v>
      </c>
      <c r="Q3768" s="138">
        <v>3.6999999999999999E-4</v>
      </c>
      <c r="R3768" s="138">
        <f>Q3768*H3768</f>
        <v>1.9980000000000002E-3</v>
      </c>
      <c r="S3768" s="138">
        <v>0</v>
      </c>
      <c r="T3768" s="139">
        <f>S3768*H3768</f>
        <v>0</v>
      </c>
      <c r="AR3768" s="140" t="s">
        <v>370</v>
      </c>
      <c r="AT3768" s="140" t="s">
        <v>265</v>
      </c>
      <c r="AU3768" s="140" t="s">
        <v>91</v>
      </c>
      <c r="AY3768" s="2" t="s">
        <v>263</v>
      </c>
      <c r="BE3768" s="141">
        <f>IF(N3768="základní",J3768,0)</f>
        <v>0</v>
      </c>
      <c r="BF3768" s="141">
        <f>IF(N3768="snížená",J3768,0)</f>
        <v>0</v>
      </c>
      <c r="BG3768" s="141">
        <f>IF(N3768="zákl. přenesená",J3768,0)</f>
        <v>0</v>
      </c>
      <c r="BH3768" s="141">
        <f>IF(N3768="sníž. přenesená",J3768,0)</f>
        <v>0</v>
      </c>
      <c r="BI3768" s="141">
        <f>IF(N3768="nulová",J3768,0)</f>
        <v>0</v>
      </c>
      <c r="BJ3768" s="2" t="s">
        <v>89</v>
      </c>
      <c r="BK3768" s="141">
        <f>ROUND(I3768*H3768,2)</f>
        <v>0</v>
      </c>
      <c r="BL3768" s="2" t="s">
        <v>370</v>
      </c>
      <c r="BM3768" s="140" t="s">
        <v>4592</v>
      </c>
    </row>
    <row r="3769" spans="2:65" s="17" customFormat="1" ht="87.75">
      <c r="B3769" s="18"/>
      <c r="D3769" s="142" t="s">
        <v>272</v>
      </c>
      <c r="F3769" s="143" t="s">
        <v>4581</v>
      </c>
      <c r="I3769" s="144"/>
      <c r="L3769" s="18"/>
      <c r="M3769" s="145"/>
      <c r="T3769" s="39"/>
      <c r="AT3769" s="2" t="s">
        <v>272</v>
      </c>
      <c r="AU3769" s="2" t="s">
        <v>91</v>
      </c>
    </row>
    <row r="3770" spans="2:65" s="146" customFormat="1" ht="11.25">
      <c r="B3770" s="147"/>
      <c r="D3770" s="142" t="s">
        <v>274</v>
      </c>
      <c r="E3770" s="148" t="s">
        <v>44</v>
      </c>
      <c r="F3770" s="149" t="s">
        <v>1029</v>
      </c>
      <c r="H3770" s="148" t="s">
        <v>44</v>
      </c>
      <c r="I3770" s="150"/>
      <c r="L3770" s="147"/>
      <c r="M3770" s="151"/>
      <c r="T3770" s="152"/>
      <c r="AT3770" s="148" t="s">
        <v>274</v>
      </c>
      <c r="AU3770" s="148" t="s">
        <v>91</v>
      </c>
      <c r="AV3770" s="146" t="s">
        <v>89</v>
      </c>
      <c r="AW3770" s="146" t="s">
        <v>42</v>
      </c>
      <c r="AX3770" s="146" t="s">
        <v>82</v>
      </c>
      <c r="AY3770" s="148" t="s">
        <v>263</v>
      </c>
    </row>
    <row r="3771" spans="2:65" s="153" customFormat="1" ht="11.25">
      <c r="B3771" s="154"/>
      <c r="D3771" s="142" t="s">
        <v>274</v>
      </c>
      <c r="E3771" s="155" t="s">
        <v>44</v>
      </c>
      <c r="F3771" s="156" t="s">
        <v>4593</v>
      </c>
      <c r="H3771" s="157">
        <v>5.4</v>
      </c>
      <c r="I3771" s="158"/>
      <c r="L3771" s="154"/>
      <c r="M3771" s="159"/>
      <c r="T3771" s="160"/>
      <c r="AT3771" s="155" t="s">
        <v>274</v>
      </c>
      <c r="AU3771" s="155" t="s">
        <v>91</v>
      </c>
      <c r="AV3771" s="153" t="s">
        <v>91</v>
      </c>
      <c r="AW3771" s="153" t="s">
        <v>42</v>
      </c>
      <c r="AX3771" s="153" t="s">
        <v>82</v>
      </c>
      <c r="AY3771" s="155" t="s">
        <v>263</v>
      </c>
    </row>
    <row r="3772" spans="2:65" s="161" customFormat="1" ht="11.25">
      <c r="B3772" s="162"/>
      <c r="D3772" s="142" t="s">
        <v>274</v>
      </c>
      <c r="E3772" s="163" t="s">
        <v>44</v>
      </c>
      <c r="F3772" s="164" t="s">
        <v>430</v>
      </c>
      <c r="H3772" s="165">
        <v>5.4</v>
      </c>
      <c r="I3772" s="166"/>
      <c r="L3772" s="162"/>
      <c r="M3772" s="167"/>
      <c r="T3772" s="168"/>
      <c r="AT3772" s="163" t="s">
        <v>274</v>
      </c>
      <c r="AU3772" s="163" t="s">
        <v>91</v>
      </c>
      <c r="AV3772" s="161" t="s">
        <v>141</v>
      </c>
      <c r="AW3772" s="161" t="s">
        <v>42</v>
      </c>
      <c r="AX3772" s="161" t="s">
        <v>82</v>
      </c>
      <c r="AY3772" s="163" t="s">
        <v>263</v>
      </c>
    </row>
    <row r="3773" spans="2:65" s="169" customFormat="1" ht="11.25">
      <c r="B3773" s="170"/>
      <c r="D3773" s="142" t="s">
        <v>274</v>
      </c>
      <c r="E3773" s="171" t="s">
        <v>44</v>
      </c>
      <c r="F3773" s="172" t="s">
        <v>281</v>
      </c>
      <c r="H3773" s="173">
        <v>5.4</v>
      </c>
      <c r="I3773" s="174"/>
      <c r="L3773" s="170"/>
      <c r="M3773" s="175"/>
      <c r="T3773" s="176"/>
      <c r="AT3773" s="171" t="s">
        <v>274</v>
      </c>
      <c r="AU3773" s="171" t="s">
        <v>91</v>
      </c>
      <c r="AV3773" s="169" t="s">
        <v>270</v>
      </c>
      <c r="AW3773" s="169" t="s">
        <v>42</v>
      </c>
      <c r="AX3773" s="169" t="s">
        <v>89</v>
      </c>
      <c r="AY3773" s="171" t="s">
        <v>263</v>
      </c>
    </row>
    <row r="3774" spans="2:65" s="17" customFormat="1" ht="14.45" customHeight="1">
      <c r="B3774" s="18"/>
      <c r="C3774" s="177" t="s">
        <v>4594</v>
      </c>
      <c r="D3774" s="177" t="s">
        <v>445</v>
      </c>
      <c r="E3774" s="178" t="s">
        <v>4595</v>
      </c>
      <c r="F3774" s="179" t="s">
        <v>4596</v>
      </c>
      <c r="G3774" s="180" t="s">
        <v>139</v>
      </c>
      <c r="H3774" s="181">
        <v>5.4</v>
      </c>
      <c r="I3774" s="182"/>
      <c r="J3774" s="183">
        <f>ROUND(I3774*H3774,2)</f>
        <v>0</v>
      </c>
      <c r="K3774" s="179" t="s">
        <v>269</v>
      </c>
      <c r="L3774" s="184"/>
      <c r="M3774" s="185" t="s">
        <v>44</v>
      </c>
      <c r="N3774" s="186" t="s">
        <v>53</v>
      </c>
      <c r="P3774" s="138">
        <f>O3774*H3774</f>
        <v>0</v>
      </c>
      <c r="Q3774" s="138">
        <v>1.7430000000000001E-2</v>
      </c>
      <c r="R3774" s="138">
        <f>Q3774*H3774</f>
        <v>9.4122000000000011E-2</v>
      </c>
      <c r="S3774" s="138">
        <v>0</v>
      </c>
      <c r="T3774" s="139">
        <f>S3774*H3774</f>
        <v>0</v>
      </c>
      <c r="AR3774" s="140" t="s">
        <v>496</v>
      </c>
      <c r="AT3774" s="140" t="s">
        <v>445</v>
      </c>
      <c r="AU3774" s="140" t="s">
        <v>91</v>
      </c>
      <c r="AY3774" s="2" t="s">
        <v>263</v>
      </c>
      <c r="BE3774" s="141">
        <f>IF(N3774="základní",J3774,0)</f>
        <v>0</v>
      </c>
      <c r="BF3774" s="141">
        <f>IF(N3774="snížená",J3774,0)</f>
        <v>0</v>
      </c>
      <c r="BG3774" s="141">
        <f>IF(N3774="zákl. přenesená",J3774,0)</f>
        <v>0</v>
      </c>
      <c r="BH3774" s="141">
        <f>IF(N3774="sníž. přenesená",J3774,0)</f>
        <v>0</v>
      </c>
      <c r="BI3774" s="141">
        <f>IF(N3774="nulová",J3774,0)</f>
        <v>0</v>
      </c>
      <c r="BJ3774" s="2" t="s">
        <v>89</v>
      </c>
      <c r="BK3774" s="141">
        <f>ROUND(I3774*H3774,2)</f>
        <v>0</v>
      </c>
      <c r="BL3774" s="2" t="s">
        <v>370</v>
      </c>
      <c r="BM3774" s="140" t="s">
        <v>4597</v>
      </c>
    </row>
    <row r="3775" spans="2:65" s="17" customFormat="1" ht="19.5">
      <c r="B3775" s="18"/>
      <c r="D3775" s="142" t="s">
        <v>1027</v>
      </c>
      <c r="F3775" s="143" t="s">
        <v>4598</v>
      </c>
      <c r="I3775" s="144"/>
      <c r="L3775" s="18"/>
      <c r="M3775" s="145"/>
      <c r="T3775" s="39"/>
      <c r="AT3775" s="2" t="s">
        <v>1027</v>
      </c>
      <c r="AU3775" s="2" t="s">
        <v>91</v>
      </c>
    </row>
    <row r="3776" spans="2:65" s="17" customFormat="1" ht="24.2" customHeight="1">
      <c r="B3776" s="18"/>
      <c r="C3776" s="129" t="s">
        <v>4599</v>
      </c>
      <c r="D3776" s="129" t="s">
        <v>265</v>
      </c>
      <c r="E3776" s="130" t="s">
        <v>4600</v>
      </c>
      <c r="F3776" s="131" t="s">
        <v>4601</v>
      </c>
      <c r="G3776" s="132" t="s">
        <v>139</v>
      </c>
      <c r="H3776" s="133">
        <v>5.4</v>
      </c>
      <c r="I3776" s="134"/>
      <c r="J3776" s="135">
        <f>ROUND(I3776*H3776,2)</f>
        <v>0</v>
      </c>
      <c r="K3776" s="131" t="s">
        <v>269</v>
      </c>
      <c r="L3776" s="18"/>
      <c r="M3776" s="136" t="s">
        <v>44</v>
      </c>
      <c r="N3776" s="137" t="s">
        <v>53</v>
      </c>
      <c r="P3776" s="138">
        <f>O3776*H3776</f>
        <v>0</v>
      </c>
      <c r="Q3776" s="138">
        <v>3.3E-4</v>
      </c>
      <c r="R3776" s="138">
        <f>Q3776*H3776</f>
        <v>1.7820000000000002E-3</v>
      </c>
      <c r="S3776" s="138">
        <v>0</v>
      </c>
      <c r="T3776" s="139">
        <f>S3776*H3776</f>
        <v>0</v>
      </c>
      <c r="AR3776" s="140" t="s">
        <v>370</v>
      </c>
      <c r="AT3776" s="140" t="s">
        <v>265</v>
      </c>
      <c r="AU3776" s="140" t="s">
        <v>91</v>
      </c>
      <c r="AY3776" s="2" t="s">
        <v>263</v>
      </c>
      <c r="BE3776" s="141">
        <f>IF(N3776="základní",J3776,0)</f>
        <v>0</v>
      </c>
      <c r="BF3776" s="141">
        <f>IF(N3776="snížená",J3776,0)</f>
        <v>0</v>
      </c>
      <c r="BG3776" s="141">
        <f>IF(N3776="zákl. přenesená",J3776,0)</f>
        <v>0</v>
      </c>
      <c r="BH3776" s="141">
        <f>IF(N3776="sníž. přenesená",J3776,0)</f>
        <v>0</v>
      </c>
      <c r="BI3776" s="141">
        <f>IF(N3776="nulová",J3776,0)</f>
        <v>0</v>
      </c>
      <c r="BJ3776" s="2" t="s">
        <v>89</v>
      </c>
      <c r="BK3776" s="141">
        <f>ROUND(I3776*H3776,2)</f>
        <v>0</v>
      </c>
      <c r="BL3776" s="2" t="s">
        <v>370</v>
      </c>
      <c r="BM3776" s="140" t="s">
        <v>4602</v>
      </c>
    </row>
    <row r="3777" spans="2:65" s="17" customFormat="1" ht="87.75">
      <c r="B3777" s="18"/>
      <c r="D3777" s="142" t="s">
        <v>272</v>
      </c>
      <c r="F3777" s="143" t="s">
        <v>4581</v>
      </c>
      <c r="I3777" s="144"/>
      <c r="L3777" s="18"/>
      <c r="M3777" s="145"/>
      <c r="T3777" s="39"/>
      <c r="AT3777" s="2" t="s">
        <v>272</v>
      </c>
      <c r="AU3777" s="2" t="s">
        <v>91</v>
      </c>
    </row>
    <row r="3778" spans="2:65" s="146" customFormat="1" ht="11.25">
      <c r="B3778" s="147"/>
      <c r="D3778" s="142" t="s">
        <v>274</v>
      </c>
      <c r="E3778" s="148" t="s">
        <v>44</v>
      </c>
      <c r="F3778" s="149" t="s">
        <v>1029</v>
      </c>
      <c r="H3778" s="148" t="s">
        <v>44</v>
      </c>
      <c r="I3778" s="150"/>
      <c r="L3778" s="147"/>
      <c r="M3778" s="151"/>
      <c r="T3778" s="152"/>
      <c r="AT3778" s="148" t="s">
        <v>274</v>
      </c>
      <c r="AU3778" s="148" t="s">
        <v>91</v>
      </c>
      <c r="AV3778" s="146" t="s">
        <v>89</v>
      </c>
      <c r="AW3778" s="146" t="s">
        <v>42</v>
      </c>
      <c r="AX3778" s="146" t="s">
        <v>82</v>
      </c>
      <c r="AY3778" s="148" t="s">
        <v>263</v>
      </c>
    </row>
    <row r="3779" spans="2:65" s="153" customFormat="1" ht="11.25">
      <c r="B3779" s="154"/>
      <c r="D3779" s="142" t="s">
        <v>274</v>
      </c>
      <c r="E3779" s="155" t="s">
        <v>44</v>
      </c>
      <c r="F3779" s="156" t="s">
        <v>4603</v>
      </c>
      <c r="H3779" s="157">
        <v>5.4</v>
      </c>
      <c r="I3779" s="158"/>
      <c r="L3779" s="154"/>
      <c r="M3779" s="159"/>
      <c r="T3779" s="160"/>
      <c r="AT3779" s="155" t="s">
        <v>274</v>
      </c>
      <c r="AU3779" s="155" t="s">
        <v>91</v>
      </c>
      <c r="AV3779" s="153" t="s">
        <v>91</v>
      </c>
      <c r="AW3779" s="153" t="s">
        <v>42</v>
      </c>
      <c r="AX3779" s="153" t="s">
        <v>82</v>
      </c>
      <c r="AY3779" s="155" t="s">
        <v>263</v>
      </c>
    </row>
    <row r="3780" spans="2:65" s="161" customFormat="1" ht="11.25">
      <c r="B3780" s="162"/>
      <c r="D3780" s="142" t="s">
        <v>274</v>
      </c>
      <c r="E3780" s="163" t="s">
        <v>44</v>
      </c>
      <c r="F3780" s="164" t="s">
        <v>430</v>
      </c>
      <c r="H3780" s="165">
        <v>5.4</v>
      </c>
      <c r="I3780" s="166"/>
      <c r="L3780" s="162"/>
      <c r="M3780" s="167"/>
      <c r="T3780" s="168"/>
      <c r="AT3780" s="163" t="s">
        <v>274</v>
      </c>
      <c r="AU3780" s="163" t="s">
        <v>91</v>
      </c>
      <c r="AV3780" s="161" t="s">
        <v>141</v>
      </c>
      <c r="AW3780" s="161" t="s">
        <v>42</v>
      </c>
      <c r="AX3780" s="161" t="s">
        <v>82</v>
      </c>
      <c r="AY3780" s="163" t="s">
        <v>263</v>
      </c>
    </row>
    <row r="3781" spans="2:65" s="169" customFormat="1" ht="11.25">
      <c r="B3781" s="170"/>
      <c r="D3781" s="142" t="s">
        <v>274</v>
      </c>
      <c r="E3781" s="171" t="s">
        <v>44</v>
      </c>
      <c r="F3781" s="172" t="s">
        <v>281</v>
      </c>
      <c r="H3781" s="173">
        <v>5.4</v>
      </c>
      <c r="I3781" s="174"/>
      <c r="L3781" s="170"/>
      <c r="M3781" s="175"/>
      <c r="T3781" s="176"/>
      <c r="AT3781" s="171" t="s">
        <v>274</v>
      </c>
      <c r="AU3781" s="171" t="s">
        <v>91</v>
      </c>
      <c r="AV3781" s="169" t="s">
        <v>270</v>
      </c>
      <c r="AW3781" s="169" t="s">
        <v>42</v>
      </c>
      <c r="AX3781" s="169" t="s">
        <v>89</v>
      </c>
      <c r="AY3781" s="171" t="s">
        <v>263</v>
      </c>
    </row>
    <row r="3782" spans="2:65" s="17" customFormat="1" ht="14.45" customHeight="1">
      <c r="B3782" s="18"/>
      <c r="C3782" s="177" t="s">
        <v>4604</v>
      </c>
      <c r="D3782" s="177" t="s">
        <v>445</v>
      </c>
      <c r="E3782" s="178" t="s">
        <v>4595</v>
      </c>
      <c r="F3782" s="179" t="s">
        <v>4596</v>
      </c>
      <c r="G3782" s="180" t="s">
        <v>139</v>
      </c>
      <c r="H3782" s="181">
        <v>5.4</v>
      </c>
      <c r="I3782" s="182"/>
      <c r="J3782" s="183">
        <f>ROUND(I3782*H3782,2)</f>
        <v>0</v>
      </c>
      <c r="K3782" s="179" t="s">
        <v>269</v>
      </c>
      <c r="L3782" s="184"/>
      <c r="M3782" s="185" t="s">
        <v>44</v>
      </c>
      <c r="N3782" s="186" t="s">
        <v>53</v>
      </c>
      <c r="P3782" s="138">
        <f>O3782*H3782</f>
        <v>0</v>
      </c>
      <c r="Q3782" s="138">
        <v>1.7430000000000001E-2</v>
      </c>
      <c r="R3782" s="138">
        <f>Q3782*H3782</f>
        <v>9.4122000000000011E-2</v>
      </c>
      <c r="S3782" s="138">
        <v>0</v>
      </c>
      <c r="T3782" s="139">
        <f>S3782*H3782</f>
        <v>0</v>
      </c>
      <c r="AR3782" s="140" t="s">
        <v>496</v>
      </c>
      <c r="AT3782" s="140" t="s">
        <v>445</v>
      </c>
      <c r="AU3782" s="140" t="s">
        <v>91</v>
      </c>
      <c r="AY3782" s="2" t="s">
        <v>263</v>
      </c>
      <c r="BE3782" s="141">
        <f>IF(N3782="základní",J3782,0)</f>
        <v>0</v>
      </c>
      <c r="BF3782" s="141">
        <f>IF(N3782="snížená",J3782,0)</f>
        <v>0</v>
      </c>
      <c r="BG3782" s="141">
        <f>IF(N3782="zákl. přenesená",J3782,0)</f>
        <v>0</v>
      </c>
      <c r="BH3782" s="141">
        <f>IF(N3782="sníž. přenesená",J3782,0)</f>
        <v>0</v>
      </c>
      <c r="BI3782" s="141">
        <f>IF(N3782="nulová",J3782,0)</f>
        <v>0</v>
      </c>
      <c r="BJ3782" s="2" t="s">
        <v>89</v>
      </c>
      <c r="BK3782" s="141">
        <f>ROUND(I3782*H3782,2)</f>
        <v>0</v>
      </c>
      <c r="BL3782" s="2" t="s">
        <v>370</v>
      </c>
      <c r="BM3782" s="140" t="s">
        <v>4605</v>
      </c>
    </row>
    <row r="3783" spans="2:65" s="17" customFormat="1" ht="19.5">
      <c r="B3783" s="18"/>
      <c r="D3783" s="142" t="s">
        <v>1027</v>
      </c>
      <c r="F3783" s="143" t="s">
        <v>4598</v>
      </c>
      <c r="I3783" s="144"/>
      <c r="L3783" s="18"/>
      <c r="M3783" s="145"/>
      <c r="T3783" s="39"/>
      <c r="AT3783" s="2" t="s">
        <v>1027</v>
      </c>
      <c r="AU3783" s="2" t="s">
        <v>91</v>
      </c>
    </row>
    <row r="3784" spans="2:65" s="17" customFormat="1" ht="14.45" customHeight="1">
      <c r="B3784" s="18"/>
      <c r="C3784" s="129" t="s">
        <v>4606</v>
      </c>
      <c r="D3784" s="129" t="s">
        <v>265</v>
      </c>
      <c r="E3784" s="130" t="s">
        <v>4607</v>
      </c>
      <c r="F3784" s="131" t="s">
        <v>4608</v>
      </c>
      <c r="G3784" s="132" t="s">
        <v>139</v>
      </c>
      <c r="H3784" s="133">
        <v>11.92</v>
      </c>
      <c r="I3784" s="134"/>
      <c r="J3784" s="135">
        <f>ROUND(I3784*H3784,2)</f>
        <v>0</v>
      </c>
      <c r="K3784" s="131" t="s">
        <v>269</v>
      </c>
      <c r="L3784" s="18"/>
      <c r="M3784" s="136" t="s">
        <v>44</v>
      </c>
      <c r="N3784" s="137" t="s">
        <v>53</v>
      </c>
      <c r="P3784" s="138">
        <f>O3784*H3784</f>
        <v>0</v>
      </c>
      <c r="Q3784" s="138">
        <v>0</v>
      </c>
      <c r="R3784" s="138">
        <f>Q3784*H3784</f>
        <v>0</v>
      </c>
      <c r="S3784" s="138">
        <v>6.5000000000000002E-2</v>
      </c>
      <c r="T3784" s="139">
        <f>S3784*H3784</f>
        <v>0.77480000000000004</v>
      </c>
      <c r="AR3784" s="140" t="s">
        <v>370</v>
      </c>
      <c r="AT3784" s="140" t="s">
        <v>265</v>
      </c>
      <c r="AU3784" s="140" t="s">
        <v>91</v>
      </c>
      <c r="AY3784" s="2" t="s">
        <v>263</v>
      </c>
      <c r="BE3784" s="141">
        <f>IF(N3784="základní",J3784,0)</f>
        <v>0</v>
      </c>
      <c r="BF3784" s="141">
        <f>IF(N3784="snížená",J3784,0)</f>
        <v>0</v>
      </c>
      <c r="BG3784" s="141">
        <f>IF(N3784="zákl. přenesená",J3784,0)</f>
        <v>0</v>
      </c>
      <c r="BH3784" s="141">
        <f>IF(N3784="sníž. přenesená",J3784,0)</f>
        <v>0</v>
      </c>
      <c r="BI3784" s="141">
        <f>IF(N3784="nulová",J3784,0)</f>
        <v>0</v>
      </c>
      <c r="BJ3784" s="2" t="s">
        <v>89</v>
      </c>
      <c r="BK3784" s="141">
        <f>ROUND(I3784*H3784,2)</f>
        <v>0</v>
      </c>
      <c r="BL3784" s="2" t="s">
        <v>370</v>
      </c>
      <c r="BM3784" s="140" t="s">
        <v>4609</v>
      </c>
    </row>
    <row r="3785" spans="2:65" s="146" customFormat="1" ht="11.25">
      <c r="B3785" s="147"/>
      <c r="D3785" s="142" t="s">
        <v>274</v>
      </c>
      <c r="E3785" s="148" t="s">
        <v>44</v>
      </c>
      <c r="F3785" s="149" t="s">
        <v>1029</v>
      </c>
      <c r="H3785" s="148" t="s">
        <v>44</v>
      </c>
      <c r="I3785" s="150"/>
      <c r="L3785" s="147"/>
      <c r="M3785" s="151"/>
      <c r="T3785" s="152"/>
      <c r="AT3785" s="148" t="s">
        <v>274</v>
      </c>
      <c r="AU3785" s="148" t="s">
        <v>91</v>
      </c>
      <c r="AV3785" s="146" t="s">
        <v>89</v>
      </c>
      <c r="AW3785" s="146" t="s">
        <v>42</v>
      </c>
      <c r="AX3785" s="146" t="s">
        <v>82</v>
      </c>
      <c r="AY3785" s="148" t="s">
        <v>263</v>
      </c>
    </row>
    <row r="3786" spans="2:65" s="153" customFormat="1" ht="11.25">
      <c r="B3786" s="154"/>
      <c r="D3786" s="142" t="s">
        <v>274</v>
      </c>
      <c r="E3786" s="155" t="s">
        <v>44</v>
      </c>
      <c r="F3786" s="156" t="s">
        <v>4582</v>
      </c>
      <c r="H3786" s="157">
        <v>0.96</v>
      </c>
      <c r="I3786" s="158"/>
      <c r="L3786" s="154"/>
      <c r="M3786" s="159"/>
      <c r="T3786" s="160"/>
      <c r="AT3786" s="155" t="s">
        <v>274</v>
      </c>
      <c r="AU3786" s="155" t="s">
        <v>91</v>
      </c>
      <c r="AV3786" s="153" t="s">
        <v>91</v>
      </c>
      <c r="AW3786" s="153" t="s">
        <v>42</v>
      </c>
      <c r="AX3786" s="153" t="s">
        <v>82</v>
      </c>
      <c r="AY3786" s="155" t="s">
        <v>263</v>
      </c>
    </row>
    <row r="3787" spans="2:65" s="153" customFormat="1" ht="11.25">
      <c r="B3787" s="154"/>
      <c r="D3787" s="142" t="s">
        <v>274</v>
      </c>
      <c r="E3787" s="155" t="s">
        <v>44</v>
      </c>
      <c r="F3787" s="156" t="s">
        <v>4583</v>
      </c>
      <c r="H3787" s="157">
        <v>0.16</v>
      </c>
      <c r="I3787" s="158"/>
      <c r="L3787" s="154"/>
      <c r="M3787" s="159"/>
      <c r="T3787" s="160"/>
      <c r="AT3787" s="155" t="s">
        <v>274</v>
      </c>
      <c r="AU3787" s="155" t="s">
        <v>91</v>
      </c>
      <c r="AV3787" s="153" t="s">
        <v>91</v>
      </c>
      <c r="AW3787" s="153" t="s">
        <v>42</v>
      </c>
      <c r="AX3787" s="153" t="s">
        <v>82</v>
      </c>
      <c r="AY3787" s="155" t="s">
        <v>263</v>
      </c>
    </row>
    <row r="3788" spans="2:65" s="161" customFormat="1" ht="11.25">
      <c r="B3788" s="162"/>
      <c r="D3788" s="142" t="s">
        <v>274</v>
      </c>
      <c r="E3788" s="163" t="s">
        <v>44</v>
      </c>
      <c r="F3788" s="164" t="s">
        <v>280</v>
      </c>
      <c r="H3788" s="165">
        <v>1.1200000000000001</v>
      </c>
      <c r="I3788" s="166"/>
      <c r="L3788" s="162"/>
      <c r="M3788" s="167"/>
      <c r="T3788" s="168"/>
      <c r="AT3788" s="163" t="s">
        <v>274</v>
      </c>
      <c r="AU3788" s="163" t="s">
        <v>91</v>
      </c>
      <c r="AV3788" s="161" t="s">
        <v>141</v>
      </c>
      <c r="AW3788" s="161" t="s">
        <v>42</v>
      </c>
      <c r="AX3788" s="161" t="s">
        <v>82</v>
      </c>
      <c r="AY3788" s="163" t="s">
        <v>263</v>
      </c>
    </row>
    <row r="3789" spans="2:65" s="153" customFormat="1" ht="11.25">
      <c r="B3789" s="154"/>
      <c r="D3789" s="142" t="s">
        <v>274</v>
      </c>
      <c r="E3789" s="155" t="s">
        <v>44</v>
      </c>
      <c r="F3789" s="156" t="s">
        <v>4603</v>
      </c>
      <c r="H3789" s="157">
        <v>5.4</v>
      </c>
      <c r="I3789" s="158"/>
      <c r="L3789" s="154"/>
      <c r="M3789" s="159"/>
      <c r="T3789" s="160"/>
      <c r="AT3789" s="155" t="s">
        <v>274</v>
      </c>
      <c r="AU3789" s="155" t="s">
        <v>91</v>
      </c>
      <c r="AV3789" s="153" t="s">
        <v>91</v>
      </c>
      <c r="AW3789" s="153" t="s">
        <v>42</v>
      </c>
      <c r="AX3789" s="153" t="s">
        <v>82</v>
      </c>
      <c r="AY3789" s="155" t="s">
        <v>263</v>
      </c>
    </row>
    <row r="3790" spans="2:65" s="153" customFormat="1" ht="11.25">
      <c r="B3790" s="154"/>
      <c r="D3790" s="142" t="s">
        <v>274</v>
      </c>
      <c r="E3790" s="155" t="s">
        <v>44</v>
      </c>
      <c r="F3790" s="156" t="s">
        <v>4593</v>
      </c>
      <c r="H3790" s="157">
        <v>5.4</v>
      </c>
      <c r="I3790" s="158"/>
      <c r="L3790" s="154"/>
      <c r="M3790" s="159"/>
      <c r="T3790" s="160"/>
      <c r="AT3790" s="155" t="s">
        <v>274</v>
      </c>
      <c r="AU3790" s="155" t="s">
        <v>91</v>
      </c>
      <c r="AV3790" s="153" t="s">
        <v>91</v>
      </c>
      <c r="AW3790" s="153" t="s">
        <v>42</v>
      </c>
      <c r="AX3790" s="153" t="s">
        <v>82</v>
      </c>
      <c r="AY3790" s="155" t="s">
        <v>263</v>
      </c>
    </row>
    <row r="3791" spans="2:65" s="161" customFormat="1" ht="11.25">
      <c r="B3791" s="162"/>
      <c r="D3791" s="142" t="s">
        <v>274</v>
      </c>
      <c r="E3791" s="163" t="s">
        <v>44</v>
      </c>
      <c r="F3791" s="164" t="s">
        <v>430</v>
      </c>
      <c r="H3791" s="165">
        <v>10.8</v>
      </c>
      <c r="I3791" s="166"/>
      <c r="L3791" s="162"/>
      <c r="M3791" s="167"/>
      <c r="T3791" s="168"/>
      <c r="AT3791" s="163" t="s">
        <v>274</v>
      </c>
      <c r="AU3791" s="163" t="s">
        <v>91</v>
      </c>
      <c r="AV3791" s="161" t="s">
        <v>141</v>
      </c>
      <c r="AW3791" s="161" t="s">
        <v>42</v>
      </c>
      <c r="AX3791" s="161" t="s">
        <v>82</v>
      </c>
      <c r="AY3791" s="163" t="s">
        <v>263</v>
      </c>
    </row>
    <row r="3792" spans="2:65" s="169" customFormat="1" ht="11.25">
      <c r="B3792" s="170"/>
      <c r="D3792" s="142" t="s">
        <v>274</v>
      </c>
      <c r="E3792" s="171" t="s">
        <v>44</v>
      </c>
      <c r="F3792" s="172" t="s">
        <v>281</v>
      </c>
      <c r="H3792" s="173">
        <v>11.92</v>
      </c>
      <c r="I3792" s="174"/>
      <c r="L3792" s="170"/>
      <c r="M3792" s="175"/>
      <c r="T3792" s="176"/>
      <c r="AT3792" s="171" t="s">
        <v>274</v>
      </c>
      <c r="AU3792" s="171" t="s">
        <v>91</v>
      </c>
      <c r="AV3792" s="169" t="s">
        <v>270</v>
      </c>
      <c r="AW3792" s="169" t="s">
        <v>42</v>
      </c>
      <c r="AX3792" s="169" t="s">
        <v>89</v>
      </c>
      <c r="AY3792" s="171" t="s">
        <v>263</v>
      </c>
    </row>
    <row r="3793" spans="2:65" s="17" customFormat="1" ht="14.45" customHeight="1">
      <c r="B3793" s="18"/>
      <c r="C3793" s="129" t="s">
        <v>4610</v>
      </c>
      <c r="D3793" s="129" t="s">
        <v>265</v>
      </c>
      <c r="E3793" s="130" t="s">
        <v>4611</v>
      </c>
      <c r="F3793" s="131" t="s">
        <v>4612</v>
      </c>
      <c r="G3793" s="132" t="s">
        <v>402</v>
      </c>
      <c r="H3793" s="133">
        <v>46.5</v>
      </c>
      <c r="I3793" s="134"/>
      <c r="J3793" s="135">
        <f>ROUND(I3793*H3793,2)</f>
        <v>0</v>
      </c>
      <c r="K3793" s="131" t="s">
        <v>269</v>
      </c>
      <c r="L3793" s="18"/>
      <c r="M3793" s="136" t="s">
        <v>44</v>
      </c>
      <c r="N3793" s="137" t="s">
        <v>53</v>
      </c>
      <c r="P3793" s="138">
        <f>O3793*H3793</f>
        <v>0</v>
      </c>
      <c r="Q3793" s="138">
        <v>0</v>
      </c>
      <c r="R3793" s="138">
        <f>Q3793*H3793</f>
        <v>0</v>
      </c>
      <c r="S3793" s="138">
        <v>0</v>
      </c>
      <c r="T3793" s="139">
        <f>S3793*H3793</f>
        <v>0</v>
      </c>
      <c r="AR3793" s="140" t="s">
        <v>370</v>
      </c>
      <c r="AT3793" s="140" t="s">
        <v>265</v>
      </c>
      <c r="AU3793" s="140" t="s">
        <v>91</v>
      </c>
      <c r="AY3793" s="2" t="s">
        <v>263</v>
      </c>
      <c r="BE3793" s="141">
        <f>IF(N3793="základní",J3793,0)</f>
        <v>0</v>
      </c>
      <c r="BF3793" s="141">
        <f>IF(N3793="snížená",J3793,0)</f>
        <v>0</v>
      </c>
      <c r="BG3793" s="141">
        <f>IF(N3793="zákl. přenesená",J3793,0)</f>
        <v>0</v>
      </c>
      <c r="BH3793" s="141">
        <f>IF(N3793="sníž. přenesená",J3793,0)</f>
        <v>0</v>
      </c>
      <c r="BI3793" s="141">
        <f>IF(N3793="nulová",J3793,0)</f>
        <v>0</v>
      </c>
      <c r="BJ3793" s="2" t="s">
        <v>89</v>
      </c>
      <c r="BK3793" s="141">
        <f>ROUND(I3793*H3793,2)</f>
        <v>0</v>
      </c>
      <c r="BL3793" s="2" t="s">
        <v>370</v>
      </c>
      <c r="BM3793" s="140" t="s">
        <v>4613</v>
      </c>
    </row>
    <row r="3794" spans="2:65" s="146" customFormat="1" ht="11.25">
      <c r="B3794" s="147"/>
      <c r="D3794" s="142" t="s">
        <v>274</v>
      </c>
      <c r="E3794" s="148" t="s">
        <v>44</v>
      </c>
      <c r="F3794" s="149" t="s">
        <v>1029</v>
      </c>
      <c r="H3794" s="148" t="s">
        <v>44</v>
      </c>
      <c r="I3794" s="150"/>
      <c r="L3794" s="147"/>
      <c r="M3794" s="151"/>
      <c r="T3794" s="152"/>
      <c r="AT3794" s="148" t="s">
        <v>274</v>
      </c>
      <c r="AU3794" s="148" t="s">
        <v>91</v>
      </c>
      <c r="AV3794" s="146" t="s">
        <v>89</v>
      </c>
      <c r="AW3794" s="146" t="s">
        <v>42</v>
      </c>
      <c r="AX3794" s="146" t="s">
        <v>82</v>
      </c>
      <c r="AY3794" s="148" t="s">
        <v>263</v>
      </c>
    </row>
    <row r="3795" spans="2:65" s="153" customFormat="1" ht="11.25">
      <c r="B3795" s="154"/>
      <c r="D3795" s="142" t="s">
        <v>274</v>
      </c>
      <c r="E3795" s="155" t="s">
        <v>44</v>
      </c>
      <c r="F3795" s="156" t="s">
        <v>4614</v>
      </c>
      <c r="H3795" s="157">
        <v>7.2</v>
      </c>
      <c r="I3795" s="158"/>
      <c r="L3795" s="154"/>
      <c r="M3795" s="159"/>
      <c r="T3795" s="160"/>
      <c r="AT3795" s="155" t="s">
        <v>274</v>
      </c>
      <c r="AU3795" s="155" t="s">
        <v>91</v>
      </c>
      <c r="AV3795" s="153" t="s">
        <v>91</v>
      </c>
      <c r="AW3795" s="153" t="s">
        <v>42</v>
      </c>
      <c r="AX3795" s="153" t="s">
        <v>82</v>
      </c>
      <c r="AY3795" s="155" t="s">
        <v>263</v>
      </c>
    </row>
    <row r="3796" spans="2:65" s="153" customFormat="1" ht="11.25">
      <c r="B3796" s="154"/>
      <c r="D3796" s="142" t="s">
        <v>274</v>
      </c>
      <c r="E3796" s="155" t="s">
        <v>44</v>
      </c>
      <c r="F3796" s="156" t="s">
        <v>4615</v>
      </c>
      <c r="H3796" s="157">
        <v>1.6</v>
      </c>
      <c r="I3796" s="158"/>
      <c r="L3796" s="154"/>
      <c r="M3796" s="159"/>
      <c r="T3796" s="160"/>
      <c r="AT3796" s="155" t="s">
        <v>274</v>
      </c>
      <c r="AU3796" s="155" t="s">
        <v>91</v>
      </c>
      <c r="AV3796" s="153" t="s">
        <v>91</v>
      </c>
      <c r="AW3796" s="153" t="s">
        <v>42</v>
      </c>
      <c r="AX3796" s="153" t="s">
        <v>82</v>
      </c>
      <c r="AY3796" s="155" t="s">
        <v>263</v>
      </c>
    </row>
    <row r="3797" spans="2:65" s="161" customFormat="1" ht="11.25">
      <c r="B3797" s="162"/>
      <c r="D3797" s="142" t="s">
        <v>274</v>
      </c>
      <c r="E3797" s="163" t="s">
        <v>44</v>
      </c>
      <c r="F3797" s="164" t="s">
        <v>280</v>
      </c>
      <c r="H3797" s="165">
        <v>8.8000000000000007</v>
      </c>
      <c r="I3797" s="166"/>
      <c r="L3797" s="162"/>
      <c r="M3797" s="167"/>
      <c r="T3797" s="168"/>
      <c r="AT3797" s="163" t="s">
        <v>274</v>
      </c>
      <c r="AU3797" s="163" t="s">
        <v>91</v>
      </c>
      <c r="AV3797" s="161" t="s">
        <v>141</v>
      </c>
      <c r="AW3797" s="161" t="s">
        <v>42</v>
      </c>
      <c r="AX3797" s="161" t="s">
        <v>82</v>
      </c>
      <c r="AY3797" s="163" t="s">
        <v>263</v>
      </c>
    </row>
    <row r="3798" spans="2:65" s="153" customFormat="1" ht="11.25">
      <c r="B3798" s="154"/>
      <c r="D3798" s="142" t="s">
        <v>274</v>
      </c>
      <c r="E3798" s="155" t="s">
        <v>44</v>
      </c>
      <c r="F3798" s="156" t="s">
        <v>4616</v>
      </c>
      <c r="H3798" s="157">
        <v>16.2</v>
      </c>
      <c r="I3798" s="158"/>
      <c r="L3798" s="154"/>
      <c r="M3798" s="159"/>
      <c r="T3798" s="160"/>
      <c r="AT3798" s="155" t="s">
        <v>274</v>
      </c>
      <c r="AU3798" s="155" t="s">
        <v>91</v>
      </c>
      <c r="AV3798" s="153" t="s">
        <v>91</v>
      </c>
      <c r="AW3798" s="153" t="s">
        <v>42</v>
      </c>
      <c r="AX3798" s="153" t="s">
        <v>82</v>
      </c>
      <c r="AY3798" s="155" t="s">
        <v>263</v>
      </c>
    </row>
    <row r="3799" spans="2:65" s="153" customFormat="1" ht="11.25">
      <c r="B3799" s="154"/>
      <c r="D3799" s="142" t="s">
        <v>274</v>
      </c>
      <c r="E3799" s="155" t="s">
        <v>44</v>
      </c>
      <c r="F3799" s="156" t="s">
        <v>4617</v>
      </c>
      <c r="H3799" s="157">
        <v>21.5</v>
      </c>
      <c r="I3799" s="158"/>
      <c r="L3799" s="154"/>
      <c r="M3799" s="159"/>
      <c r="T3799" s="160"/>
      <c r="AT3799" s="155" t="s">
        <v>274</v>
      </c>
      <c r="AU3799" s="155" t="s">
        <v>91</v>
      </c>
      <c r="AV3799" s="153" t="s">
        <v>91</v>
      </c>
      <c r="AW3799" s="153" t="s">
        <v>42</v>
      </c>
      <c r="AX3799" s="153" t="s">
        <v>82</v>
      </c>
      <c r="AY3799" s="155" t="s">
        <v>263</v>
      </c>
    </row>
    <row r="3800" spans="2:65" s="161" customFormat="1" ht="11.25">
      <c r="B3800" s="162"/>
      <c r="D3800" s="142" t="s">
        <v>274</v>
      </c>
      <c r="E3800" s="163" t="s">
        <v>44</v>
      </c>
      <c r="F3800" s="164" t="s">
        <v>430</v>
      </c>
      <c r="H3800" s="165">
        <v>37.700000000000003</v>
      </c>
      <c r="I3800" s="166"/>
      <c r="L3800" s="162"/>
      <c r="M3800" s="167"/>
      <c r="T3800" s="168"/>
      <c r="AT3800" s="163" t="s">
        <v>274</v>
      </c>
      <c r="AU3800" s="163" t="s">
        <v>91</v>
      </c>
      <c r="AV3800" s="161" t="s">
        <v>141</v>
      </c>
      <c r="AW3800" s="161" t="s">
        <v>42</v>
      </c>
      <c r="AX3800" s="161" t="s">
        <v>82</v>
      </c>
      <c r="AY3800" s="163" t="s">
        <v>263</v>
      </c>
    </row>
    <row r="3801" spans="2:65" s="169" customFormat="1" ht="11.25">
      <c r="B3801" s="170"/>
      <c r="D3801" s="142" t="s">
        <v>274</v>
      </c>
      <c r="E3801" s="171" t="s">
        <v>44</v>
      </c>
      <c r="F3801" s="172" t="s">
        <v>281</v>
      </c>
      <c r="H3801" s="173">
        <v>46.5</v>
      </c>
      <c r="I3801" s="174"/>
      <c r="L3801" s="170"/>
      <c r="M3801" s="175"/>
      <c r="T3801" s="176"/>
      <c r="AT3801" s="171" t="s">
        <v>274</v>
      </c>
      <c r="AU3801" s="171" t="s">
        <v>91</v>
      </c>
      <c r="AV3801" s="169" t="s">
        <v>270</v>
      </c>
      <c r="AW3801" s="169" t="s">
        <v>42</v>
      </c>
      <c r="AX3801" s="169" t="s">
        <v>89</v>
      </c>
      <c r="AY3801" s="171" t="s">
        <v>263</v>
      </c>
    </row>
    <row r="3802" spans="2:65" s="17" customFormat="1" ht="14.45" customHeight="1">
      <c r="B3802" s="18"/>
      <c r="C3802" s="129" t="s">
        <v>4618</v>
      </c>
      <c r="D3802" s="129" t="s">
        <v>265</v>
      </c>
      <c r="E3802" s="130" t="s">
        <v>4619</v>
      </c>
      <c r="F3802" s="131" t="s">
        <v>4620</v>
      </c>
      <c r="G3802" s="132" t="s">
        <v>439</v>
      </c>
      <c r="H3802" s="133">
        <v>2</v>
      </c>
      <c r="I3802" s="134"/>
      <c r="J3802" s="135">
        <f>ROUND(I3802*H3802,2)</f>
        <v>0</v>
      </c>
      <c r="K3802" s="131" t="s">
        <v>269</v>
      </c>
      <c r="L3802" s="18"/>
      <c r="M3802" s="136" t="s">
        <v>44</v>
      </c>
      <c r="N3802" s="137" t="s">
        <v>53</v>
      </c>
      <c r="P3802" s="138">
        <f>O3802*H3802</f>
        <v>0</v>
      </c>
      <c r="Q3802" s="138">
        <v>3.3E-4</v>
      </c>
      <c r="R3802" s="138">
        <f>Q3802*H3802</f>
        <v>6.6E-4</v>
      </c>
      <c r="S3802" s="138">
        <v>0</v>
      </c>
      <c r="T3802" s="139">
        <f>S3802*H3802</f>
        <v>0</v>
      </c>
      <c r="AR3802" s="140" t="s">
        <v>370</v>
      </c>
      <c r="AT3802" s="140" t="s">
        <v>265</v>
      </c>
      <c r="AU3802" s="140" t="s">
        <v>91</v>
      </c>
      <c r="AY3802" s="2" t="s">
        <v>263</v>
      </c>
      <c r="BE3802" s="141">
        <f>IF(N3802="základní",J3802,0)</f>
        <v>0</v>
      </c>
      <c r="BF3802" s="141">
        <f>IF(N3802="snížená",J3802,0)</f>
        <v>0</v>
      </c>
      <c r="BG3802" s="141">
        <f>IF(N3802="zákl. přenesená",J3802,0)</f>
        <v>0</v>
      </c>
      <c r="BH3802" s="141">
        <f>IF(N3802="sníž. přenesená",J3802,0)</f>
        <v>0</v>
      </c>
      <c r="BI3802" s="141">
        <f>IF(N3802="nulová",J3802,0)</f>
        <v>0</v>
      </c>
      <c r="BJ3802" s="2" t="s">
        <v>89</v>
      </c>
      <c r="BK3802" s="141">
        <f>ROUND(I3802*H3802,2)</f>
        <v>0</v>
      </c>
      <c r="BL3802" s="2" t="s">
        <v>370</v>
      </c>
      <c r="BM3802" s="140" t="s">
        <v>4621</v>
      </c>
    </row>
    <row r="3803" spans="2:65" s="17" customFormat="1" ht="117">
      <c r="B3803" s="18"/>
      <c r="D3803" s="142" t="s">
        <v>272</v>
      </c>
      <c r="F3803" s="143" t="s">
        <v>4622</v>
      </c>
      <c r="I3803" s="144"/>
      <c r="L3803" s="18"/>
      <c r="M3803" s="145"/>
      <c r="T3803" s="39"/>
      <c r="AT3803" s="2" t="s">
        <v>272</v>
      </c>
      <c r="AU3803" s="2" t="s">
        <v>91</v>
      </c>
    </row>
    <row r="3804" spans="2:65" s="146" customFormat="1" ht="11.25">
      <c r="B3804" s="147"/>
      <c r="D3804" s="142" t="s">
        <v>274</v>
      </c>
      <c r="E3804" s="148" t="s">
        <v>44</v>
      </c>
      <c r="F3804" s="149" t="s">
        <v>1029</v>
      </c>
      <c r="H3804" s="148" t="s">
        <v>44</v>
      </c>
      <c r="I3804" s="150"/>
      <c r="L3804" s="147"/>
      <c r="M3804" s="151"/>
      <c r="T3804" s="152"/>
      <c r="AT3804" s="148" t="s">
        <v>274</v>
      </c>
      <c r="AU3804" s="148" t="s">
        <v>91</v>
      </c>
      <c r="AV3804" s="146" t="s">
        <v>89</v>
      </c>
      <c r="AW3804" s="146" t="s">
        <v>42</v>
      </c>
      <c r="AX3804" s="146" t="s">
        <v>82</v>
      </c>
      <c r="AY3804" s="148" t="s">
        <v>263</v>
      </c>
    </row>
    <row r="3805" spans="2:65" s="153" customFormat="1" ht="11.25">
      <c r="B3805" s="154"/>
      <c r="D3805" s="142" t="s">
        <v>274</v>
      </c>
      <c r="E3805" s="155" t="s">
        <v>44</v>
      </c>
      <c r="F3805" s="156" t="s">
        <v>4623</v>
      </c>
      <c r="H3805" s="157">
        <v>1</v>
      </c>
      <c r="I3805" s="158"/>
      <c r="L3805" s="154"/>
      <c r="M3805" s="159"/>
      <c r="T3805" s="160"/>
      <c r="AT3805" s="155" t="s">
        <v>274</v>
      </c>
      <c r="AU3805" s="155" t="s">
        <v>91</v>
      </c>
      <c r="AV3805" s="153" t="s">
        <v>91</v>
      </c>
      <c r="AW3805" s="153" t="s">
        <v>42</v>
      </c>
      <c r="AX3805" s="153" t="s">
        <v>82</v>
      </c>
      <c r="AY3805" s="155" t="s">
        <v>263</v>
      </c>
    </row>
    <row r="3806" spans="2:65" s="153" customFormat="1" ht="11.25">
      <c r="B3806" s="154"/>
      <c r="D3806" s="142" t="s">
        <v>274</v>
      </c>
      <c r="E3806" s="155" t="s">
        <v>44</v>
      </c>
      <c r="F3806" s="156" t="s">
        <v>4624</v>
      </c>
      <c r="H3806" s="157">
        <v>1</v>
      </c>
      <c r="I3806" s="158"/>
      <c r="L3806" s="154"/>
      <c r="M3806" s="159"/>
      <c r="T3806" s="160"/>
      <c r="AT3806" s="155" t="s">
        <v>274</v>
      </c>
      <c r="AU3806" s="155" t="s">
        <v>91</v>
      </c>
      <c r="AV3806" s="153" t="s">
        <v>91</v>
      </c>
      <c r="AW3806" s="153" t="s">
        <v>42</v>
      </c>
      <c r="AX3806" s="153" t="s">
        <v>82</v>
      </c>
      <c r="AY3806" s="155" t="s">
        <v>263</v>
      </c>
    </row>
    <row r="3807" spans="2:65" s="161" customFormat="1" ht="11.25">
      <c r="B3807" s="162"/>
      <c r="D3807" s="142" t="s">
        <v>274</v>
      </c>
      <c r="E3807" s="163" t="s">
        <v>44</v>
      </c>
      <c r="F3807" s="164" t="s">
        <v>280</v>
      </c>
      <c r="H3807" s="165">
        <v>2</v>
      </c>
      <c r="I3807" s="166"/>
      <c r="L3807" s="162"/>
      <c r="M3807" s="167"/>
      <c r="T3807" s="168"/>
      <c r="AT3807" s="163" t="s">
        <v>274</v>
      </c>
      <c r="AU3807" s="163" t="s">
        <v>91</v>
      </c>
      <c r="AV3807" s="161" t="s">
        <v>141</v>
      </c>
      <c r="AW3807" s="161" t="s">
        <v>42</v>
      </c>
      <c r="AX3807" s="161" t="s">
        <v>82</v>
      </c>
      <c r="AY3807" s="163" t="s">
        <v>263</v>
      </c>
    </row>
    <row r="3808" spans="2:65" s="169" customFormat="1" ht="11.25">
      <c r="B3808" s="170"/>
      <c r="D3808" s="142" t="s">
        <v>274</v>
      </c>
      <c r="E3808" s="171" t="s">
        <v>44</v>
      </c>
      <c r="F3808" s="172" t="s">
        <v>281</v>
      </c>
      <c r="H3808" s="173">
        <v>2</v>
      </c>
      <c r="I3808" s="174"/>
      <c r="L3808" s="170"/>
      <c r="M3808" s="175"/>
      <c r="T3808" s="176"/>
      <c r="AT3808" s="171" t="s">
        <v>274</v>
      </c>
      <c r="AU3808" s="171" t="s">
        <v>91</v>
      </c>
      <c r="AV3808" s="169" t="s">
        <v>270</v>
      </c>
      <c r="AW3808" s="169" t="s">
        <v>42</v>
      </c>
      <c r="AX3808" s="169" t="s">
        <v>89</v>
      </c>
      <c r="AY3808" s="171" t="s">
        <v>263</v>
      </c>
    </row>
    <row r="3809" spans="2:65" s="17" customFormat="1" ht="14.45" customHeight="1">
      <c r="B3809" s="18"/>
      <c r="C3809" s="177" t="s">
        <v>4625</v>
      </c>
      <c r="D3809" s="177" t="s">
        <v>445</v>
      </c>
      <c r="E3809" s="178" t="s">
        <v>4626</v>
      </c>
      <c r="F3809" s="179" t="s">
        <v>4627</v>
      </c>
      <c r="G3809" s="180" t="s">
        <v>439</v>
      </c>
      <c r="H3809" s="181">
        <v>1</v>
      </c>
      <c r="I3809" s="182"/>
      <c r="J3809" s="183">
        <f>ROUND(I3809*H3809,2)</f>
        <v>0</v>
      </c>
      <c r="K3809" s="179" t="s">
        <v>269</v>
      </c>
      <c r="L3809" s="184"/>
      <c r="M3809" s="185" t="s">
        <v>44</v>
      </c>
      <c r="N3809" s="186" t="s">
        <v>53</v>
      </c>
      <c r="P3809" s="138">
        <f>O3809*H3809</f>
        <v>0</v>
      </c>
      <c r="Q3809" s="138">
        <v>6.0999999999999999E-2</v>
      </c>
      <c r="R3809" s="138">
        <f>Q3809*H3809</f>
        <v>6.0999999999999999E-2</v>
      </c>
      <c r="S3809" s="138">
        <v>0</v>
      </c>
      <c r="T3809" s="139">
        <f>S3809*H3809</f>
        <v>0</v>
      </c>
      <c r="AR3809" s="140" t="s">
        <v>496</v>
      </c>
      <c r="AT3809" s="140" t="s">
        <v>445</v>
      </c>
      <c r="AU3809" s="140" t="s">
        <v>91</v>
      </c>
      <c r="AY3809" s="2" t="s">
        <v>263</v>
      </c>
      <c r="BE3809" s="141">
        <f>IF(N3809="základní",J3809,0)</f>
        <v>0</v>
      </c>
      <c r="BF3809" s="141">
        <f>IF(N3809="snížená",J3809,0)</f>
        <v>0</v>
      </c>
      <c r="BG3809" s="141">
        <f>IF(N3809="zákl. přenesená",J3809,0)</f>
        <v>0</v>
      </c>
      <c r="BH3809" s="141">
        <f>IF(N3809="sníž. přenesená",J3809,0)</f>
        <v>0</v>
      </c>
      <c r="BI3809" s="141">
        <f>IF(N3809="nulová",J3809,0)</f>
        <v>0</v>
      </c>
      <c r="BJ3809" s="2" t="s">
        <v>89</v>
      </c>
      <c r="BK3809" s="141">
        <f>ROUND(I3809*H3809,2)</f>
        <v>0</v>
      </c>
      <c r="BL3809" s="2" t="s">
        <v>370</v>
      </c>
      <c r="BM3809" s="140" t="s">
        <v>4628</v>
      </c>
    </row>
    <row r="3810" spans="2:65" s="17" customFormat="1" ht="14.45" customHeight="1">
      <c r="B3810" s="18"/>
      <c r="C3810" s="177" t="s">
        <v>4629</v>
      </c>
      <c r="D3810" s="177" t="s">
        <v>445</v>
      </c>
      <c r="E3810" s="178" t="s">
        <v>4630</v>
      </c>
      <c r="F3810" s="179" t="s">
        <v>4631</v>
      </c>
      <c r="G3810" s="180" t="s">
        <v>439</v>
      </c>
      <c r="H3810" s="181">
        <v>1</v>
      </c>
      <c r="I3810" s="182"/>
      <c r="J3810" s="183">
        <f>ROUND(I3810*H3810,2)</f>
        <v>0</v>
      </c>
      <c r="K3810" s="179" t="s">
        <v>269</v>
      </c>
      <c r="L3810" s="184"/>
      <c r="M3810" s="185" t="s">
        <v>44</v>
      </c>
      <c r="N3810" s="186" t="s">
        <v>53</v>
      </c>
      <c r="P3810" s="138">
        <f>O3810*H3810</f>
        <v>0</v>
      </c>
      <c r="Q3810" s="138">
        <v>7.6999999999999999E-2</v>
      </c>
      <c r="R3810" s="138">
        <f>Q3810*H3810</f>
        <v>7.6999999999999999E-2</v>
      </c>
      <c r="S3810" s="138">
        <v>0</v>
      </c>
      <c r="T3810" s="139">
        <f>S3810*H3810</f>
        <v>0</v>
      </c>
      <c r="AR3810" s="140" t="s">
        <v>496</v>
      </c>
      <c r="AT3810" s="140" t="s">
        <v>445</v>
      </c>
      <c r="AU3810" s="140" t="s">
        <v>91</v>
      </c>
      <c r="AY3810" s="2" t="s">
        <v>263</v>
      </c>
      <c r="BE3810" s="141">
        <f>IF(N3810="základní",J3810,0)</f>
        <v>0</v>
      </c>
      <c r="BF3810" s="141">
        <f>IF(N3810="snížená",J3810,0)</f>
        <v>0</v>
      </c>
      <c r="BG3810" s="141">
        <f>IF(N3810="zákl. přenesená",J3810,0)</f>
        <v>0</v>
      </c>
      <c r="BH3810" s="141">
        <f>IF(N3810="sníž. přenesená",J3810,0)</f>
        <v>0</v>
      </c>
      <c r="BI3810" s="141">
        <f>IF(N3810="nulová",J3810,0)</f>
        <v>0</v>
      </c>
      <c r="BJ3810" s="2" t="s">
        <v>89</v>
      </c>
      <c r="BK3810" s="141">
        <f>ROUND(I3810*H3810,2)</f>
        <v>0</v>
      </c>
      <c r="BL3810" s="2" t="s">
        <v>370</v>
      </c>
      <c r="BM3810" s="140" t="s">
        <v>4632</v>
      </c>
    </row>
    <row r="3811" spans="2:65" s="17" customFormat="1" ht="14.45" customHeight="1">
      <c r="B3811" s="18"/>
      <c r="C3811" s="129" t="s">
        <v>4633</v>
      </c>
      <c r="D3811" s="129" t="s">
        <v>265</v>
      </c>
      <c r="E3811" s="130" t="s">
        <v>4634</v>
      </c>
      <c r="F3811" s="131" t="s">
        <v>4635</v>
      </c>
      <c r="G3811" s="132" t="s">
        <v>439</v>
      </c>
      <c r="H3811" s="133">
        <v>1</v>
      </c>
      <c r="I3811" s="134"/>
      <c r="J3811" s="135">
        <f>ROUND(I3811*H3811,2)</f>
        <v>0</v>
      </c>
      <c r="K3811" s="131" t="s">
        <v>269</v>
      </c>
      <c r="L3811" s="18"/>
      <c r="M3811" s="136" t="s">
        <v>44</v>
      </c>
      <c r="N3811" s="137" t="s">
        <v>53</v>
      </c>
      <c r="P3811" s="138">
        <f>O3811*H3811</f>
        <v>0</v>
      </c>
      <c r="Q3811" s="138">
        <v>0</v>
      </c>
      <c r="R3811" s="138">
        <f>Q3811*H3811</f>
        <v>0</v>
      </c>
      <c r="S3811" s="138">
        <v>0</v>
      </c>
      <c r="T3811" s="139">
        <f>S3811*H3811</f>
        <v>0</v>
      </c>
      <c r="AR3811" s="140" t="s">
        <v>370</v>
      </c>
      <c r="AT3811" s="140" t="s">
        <v>265</v>
      </c>
      <c r="AU3811" s="140" t="s">
        <v>91</v>
      </c>
      <c r="AY3811" s="2" t="s">
        <v>263</v>
      </c>
      <c r="BE3811" s="141">
        <f>IF(N3811="základní",J3811,0)</f>
        <v>0</v>
      </c>
      <c r="BF3811" s="141">
        <f>IF(N3811="snížená",J3811,0)</f>
        <v>0</v>
      </c>
      <c r="BG3811" s="141">
        <f>IF(N3811="zákl. přenesená",J3811,0)</f>
        <v>0</v>
      </c>
      <c r="BH3811" s="141">
        <f>IF(N3811="sníž. přenesená",J3811,0)</f>
        <v>0</v>
      </c>
      <c r="BI3811" s="141">
        <f>IF(N3811="nulová",J3811,0)</f>
        <v>0</v>
      </c>
      <c r="BJ3811" s="2" t="s">
        <v>89</v>
      </c>
      <c r="BK3811" s="141">
        <f>ROUND(I3811*H3811,2)</f>
        <v>0</v>
      </c>
      <c r="BL3811" s="2" t="s">
        <v>370</v>
      </c>
      <c r="BM3811" s="140" t="s">
        <v>4636</v>
      </c>
    </row>
    <row r="3812" spans="2:65" s="17" customFormat="1" ht="117">
      <c r="B3812" s="18"/>
      <c r="D3812" s="142" t="s">
        <v>272</v>
      </c>
      <c r="F3812" s="143" t="s">
        <v>4622</v>
      </c>
      <c r="I3812" s="144"/>
      <c r="L3812" s="18"/>
      <c r="M3812" s="145"/>
      <c r="T3812" s="39"/>
      <c r="AT3812" s="2" t="s">
        <v>272</v>
      </c>
      <c r="AU3812" s="2" t="s">
        <v>91</v>
      </c>
    </row>
    <row r="3813" spans="2:65" s="146" customFormat="1" ht="11.25">
      <c r="B3813" s="147"/>
      <c r="D3813" s="142" t="s">
        <v>274</v>
      </c>
      <c r="E3813" s="148" t="s">
        <v>44</v>
      </c>
      <c r="F3813" s="149" t="s">
        <v>1029</v>
      </c>
      <c r="H3813" s="148" t="s">
        <v>44</v>
      </c>
      <c r="I3813" s="150"/>
      <c r="L3813" s="147"/>
      <c r="M3813" s="151"/>
      <c r="T3813" s="152"/>
      <c r="AT3813" s="148" t="s">
        <v>274</v>
      </c>
      <c r="AU3813" s="148" t="s">
        <v>91</v>
      </c>
      <c r="AV3813" s="146" t="s">
        <v>89</v>
      </c>
      <c r="AW3813" s="146" t="s">
        <v>42</v>
      </c>
      <c r="AX3813" s="146" t="s">
        <v>82</v>
      </c>
      <c r="AY3813" s="148" t="s">
        <v>263</v>
      </c>
    </row>
    <row r="3814" spans="2:65" s="153" customFormat="1" ht="11.25">
      <c r="B3814" s="154"/>
      <c r="D3814" s="142" t="s">
        <v>274</v>
      </c>
      <c r="E3814" s="155" t="s">
        <v>44</v>
      </c>
      <c r="F3814" s="156" t="s">
        <v>4624</v>
      </c>
      <c r="H3814" s="157">
        <v>1</v>
      </c>
      <c r="I3814" s="158"/>
      <c r="L3814" s="154"/>
      <c r="M3814" s="159"/>
      <c r="T3814" s="160"/>
      <c r="AT3814" s="155" t="s">
        <v>274</v>
      </c>
      <c r="AU3814" s="155" t="s">
        <v>91</v>
      </c>
      <c r="AV3814" s="153" t="s">
        <v>91</v>
      </c>
      <c r="AW3814" s="153" t="s">
        <v>42</v>
      </c>
      <c r="AX3814" s="153" t="s">
        <v>82</v>
      </c>
      <c r="AY3814" s="155" t="s">
        <v>263</v>
      </c>
    </row>
    <row r="3815" spans="2:65" s="161" customFormat="1" ht="11.25">
      <c r="B3815" s="162"/>
      <c r="D3815" s="142" t="s">
        <v>274</v>
      </c>
      <c r="E3815" s="163" t="s">
        <v>44</v>
      </c>
      <c r="F3815" s="164" t="s">
        <v>280</v>
      </c>
      <c r="H3815" s="165">
        <v>1</v>
      </c>
      <c r="I3815" s="166"/>
      <c r="L3815" s="162"/>
      <c r="M3815" s="167"/>
      <c r="T3815" s="168"/>
      <c r="AT3815" s="163" t="s">
        <v>274</v>
      </c>
      <c r="AU3815" s="163" t="s">
        <v>91</v>
      </c>
      <c r="AV3815" s="161" t="s">
        <v>141</v>
      </c>
      <c r="AW3815" s="161" t="s">
        <v>42</v>
      </c>
      <c r="AX3815" s="161" t="s">
        <v>82</v>
      </c>
      <c r="AY3815" s="163" t="s">
        <v>263</v>
      </c>
    </row>
    <row r="3816" spans="2:65" s="169" customFormat="1" ht="11.25">
      <c r="B3816" s="170"/>
      <c r="D3816" s="142" t="s">
        <v>274</v>
      </c>
      <c r="E3816" s="171" t="s">
        <v>44</v>
      </c>
      <c r="F3816" s="172" t="s">
        <v>281</v>
      </c>
      <c r="H3816" s="173">
        <v>1</v>
      </c>
      <c r="I3816" s="174"/>
      <c r="L3816" s="170"/>
      <c r="M3816" s="175"/>
      <c r="T3816" s="176"/>
      <c r="AT3816" s="171" t="s">
        <v>274</v>
      </c>
      <c r="AU3816" s="171" t="s">
        <v>91</v>
      </c>
      <c r="AV3816" s="169" t="s">
        <v>270</v>
      </c>
      <c r="AW3816" s="169" t="s">
        <v>42</v>
      </c>
      <c r="AX3816" s="169" t="s">
        <v>89</v>
      </c>
      <c r="AY3816" s="171" t="s">
        <v>263</v>
      </c>
    </row>
    <row r="3817" spans="2:65" s="17" customFormat="1" ht="14.45" customHeight="1">
      <c r="B3817" s="18"/>
      <c r="C3817" s="177" t="s">
        <v>4637</v>
      </c>
      <c r="D3817" s="177" t="s">
        <v>445</v>
      </c>
      <c r="E3817" s="178" t="s">
        <v>4638</v>
      </c>
      <c r="F3817" s="179" t="s">
        <v>4639</v>
      </c>
      <c r="G3817" s="180" t="s">
        <v>439</v>
      </c>
      <c r="H3817" s="181">
        <v>1</v>
      </c>
      <c r="I3817" s="182"/>
      <c r="J3817" s="183">
        <f>ROUND(I3817*H3817,2)</f>
        <v>0</v>
      </c>
      <c r="K3817" s="179" t="s">
        <v>269</v>
      </c>
      <c r="L3817" s="184"/>
      <c r="M3817" s="185" t="s">
        <v>44</v>
      </c>
      <c r="N3817" s="186" t="s">
        <v>53</v>
      </c>
      <c r="P3817" s="138">
        <f>O3817*H3817</f>
        <v>0</v>
      </c>
      <c r="Q3817" s="138">
        <v>4.7000000000000002E-3</v>
      </c>
      <c r="R3817" s="138">
        <f>Q3817*H3817</f>
        <v>4.7000000000000002E-3</v>
      </c>
      <c r="S3817" s="138">
        <v>0</v>
      </c>
      <c r="T3817" s="139">
        <f>S3817*H3817</f>
        <v>0</v>
      </c>
      <c r="AR3817" s="140" t="s">
        <v>496</v>
      </c>
      <c r="AT3817" s="140" t="s">
        <v>445</v>
      </c>
      <c r="AU3817" s="140" t="s">
        <v>91</v>
      </c>
      <c r="AY3817" s="2" t="s">
        <v>263</v>
      </c>
      <c r="BE3817" s="141">
        <f>IF(N3817="základní",J3817,0)</f>
        <v>0</v>
      </c>
      <c r="BF3817" s="141">
        <f>IF(N3817="snížená",J3817,0)</f>
        <v>0</v>
      </c>
      <c r="BG3817" s="141">
        <f>IF(N3817="zákl. přenesená",J3817,0)</f>
        <v>0</v>
      </c>
      <c r="BH3817" s="141">
        <f>IF(N3817="sníž. přenesená",J3817,0)</f>
        <v>0</v>
      </c>
      <c r="BI3817" s="141">
        <f>IF(N3817="nulová",J3817,0)</f>
        <v>0</v>
      </c>
      <c r="BJ3817" s="2" t="s">
        <v>89</v>
      </c>
      <c r="BK3817" s="141">
        <f>ROUND(I3817*H3817,2)</f>
        <v>0</v>
      </c>
      <c r="BL3817" s="2" t="s">
        <v>370</v>
      </c>
      <c r="BM3817" s="140" t="s">
        <v>4640</v>
      </c>
    </row>
    <row r="3818" spans="2:65" s="17" customFormat="1" ht="24.2" customHeight="1">
      <c r="B3818" s="18"/>
      <c r="C3818" s="129" t="s">
        <v>4641</v>
      </c>
      <c r="D3818" s="129" t="s">
        <v>265</v>
      </c>
      <c r="E3818" s="130" t="s">
        <v>4642</v>
      </c>
      <c r="F3818" s="131" t="s">
        <v>4643</v>
      </c>
      <c r="G3818" s="132" t="s">
        <v>439</v>
      </c>
      <c r="H3818" s="133">
        <v>1</v>
      </c>
      <c r="I3818" s="134"/>
      <c r="J3818" s="135">
        <f>ROUND(I3818*H3818,2)</f>
        <v>0</v>
      </c>
      <c r="K3818" s="131" t="s">
        <v>269</v>
      </c>
      <c r="L3818" s="18"/>
      <c r="M3818" s="136" t="s">
        <v>44</v>
      </c>
      <c r="N3818" s="137" t="s">
        <v>53</v>
      </c>
      <c r="P3818" s="138">
        <f>O3818*H3818</f>
        <v>0</v>
      </c>
      <c r="Q3818" s="138">
        <v>0</v>
      </c>
      <c r="R3818" s="138">
        <f>Q3818*H3818</f>
        <v>0</v>
      </c>
      <c r="S3818" s="138">
        <v>0</v>
      </c>
      <c r="T3818" s="139">
        <f>S3818*H3818</f>
        <v>0</v>
      </c>
      <c r="AR3818" s="140" t="s">
        <v>370</v>
      </c>
      <c r="AT3818" s="140" t="s">
        <v>265</v>
      </c>
      <c r="AU3818" s="140" t="s">
        <v>91</v>
      </c>
      <c r="AY3818" s="2" t="s">
        <v>263</v>
      </c>
      <c r="BE3818" s="141">
        <f>IF(N3818="základní",J3818,0)</f>
        <v>0</v>
      </c>
      <c r="BF3818" s="141">
        <f>IF(N3818="snížená",J3818,0)</f>
        <v>0</v>
      </c>
      <c r="BG3818" s="141">
        <f>IF(N3818="zákl. přenesená",J3818,0)</f>
        <v>0</v>
      </c>
      <c r="BH3818" s="141">
        <f>IF(N3818="sníž. přenesená",J3818,0)</f>
        <v>0</v>
      </c>
      <c r="BI3818" s="141">
        <f>IF(N3818="nulová",J3818,0)</f>
        <v>0</v>
      </c>
      <c r="BJ3818" s="2" t="s">
        <v>89</v>
      </c>
      <c r="BK3818" s="141">
        <f>ROUND(I3818*H3818,2)</f>
        <v>0</v>
      </c>
      <c r="BL3818" s="2" t="s">
        <v>370</v>
      </c>
      <c r="BM3818" s="140" t="s">
        <v>4644</v>
      </c>
    </row>
    <row r="3819" spans="2:65" s="146" customFormat="1" ht="11.25">
      <c r="B3819" s="147"/>
      <c r="D3819" s="142" t="s">
        <v>274</v>
      </c>
      <c r="E3819" s="148" t="s">
        <v>44</v>
      </c>
      <c r="F3819" s="149" t="s">
        <v>396</v>
      </c>
      <c r="H3819" s="148" t="s">
        <v>44</v>
      </c>
      <c r="I3819" s="150"/>
      <c r="L3819" s="147"/>
      <c r="M3819" s="151"/>
      <c r="T3819" s="152"/>
      <c r="AT3819" s="148" t="s">
        <v>274</v>
      </c>
      <c r="AU3819" s="148" t="s">
        <v>91</v>
      </c>
      <c r="AV3819" s="146" t="s">
        <v>89</v>
      </c>
      <c r="AW3819" s="146" t="s">
        <v>42</v>
      </c>
      <c r="AX3819" s="146" t="s">
        <v>82</v>
      </c>
      <c r="AY3819" s="148" t="s">
        <v>263</v>
      </c>
    </row>
    <row r="3820" spans="2:65" s="153" customFormat="1" ht="11.25">
      <c r="B3820" s="154"/>
      <c r="D3820" s="142" t="s">
        <v>274</v>
      </c>
      <c r="E3820" s="155" t="s">
        <v>44</v>
      </c>
      <c r="F3820" s="156" t="s">
        <v>4645</v>
      </c>
      <c r="H3820" s="157">
        <v>1</v>
      </c>
      <c r="I3820" s="158"/>
      <c r="L3820" s="154"/>
      <c r="M3820" s="159"/>
      <c r="T3820" s="160"/>
      <c r="AT3820" s="155" t="s">
        <v>274</v>
      </c>
      <c r="AU3820" s="155" t="s">
        <v>91</v>
      </c>
      <c r="AV3820" s="153" t="s">
        <v>91</v>
      </c>
      <c r="AW3820" s="153" t="s">
        <v>42</v>
      </c>
      <c r="AX3820" s="153" t="s">
        <v>82</v>
      </c>
      <c r="AY3820" s="155" t="s">
        <v>263</v>
      </c>
    </row>
    <row r="3821" spans="2:65" s="161" customFormat="1" ht="11.25">
      <c r="B3821" s="162"/>
      <c r="D3821" s="142" t="s">
        <v>274</v>
      </c>
      <c r="E3821" s="163" t="s">
        <v>44</v>
      </c>
      <c r="F3821" s="164" t="s">
        <v>391</v>
      </c>
      <c r="H3821" s="165">
        <v>1</v>
      </c>
      <c r="I3821" s="166"/>
      <c r="L3821" s="162"/>
      <c r="M3821" s="167"/>
      <c r="T3821" s="168"/>
      <c r="AT3821" s="163" t="s">
        <v>274</v>
      </c>
      <c r="AU3821" s="163" t="s">
        <v>91</v>
      </c>
      <c r="AV3821" s="161" t="s">
        <v>141</v>
      </c>
      <c r="AW3821" s="161" t="s">
        <v>42</v>
      </c>
      <c r="AX3821" s="161" t="s">
        <v>82</v>
      </c>
      <c r="AY3821" s="163" t="s">
        <v>263</v>
      </c>
    </row>
    <row r="3822" spans="2:65" s="169" customFormat="1" ht="11.25">
      <c r="B3822" s="170"/>
      <c r="D3822" s="142" t="s">
        <v>274</v>
      </c>
      <c r="E3822" s="171" t="s">
        <v>44</v>
      </c>
      <c r="F3822" s="172" t="s">
        <v>281</v>
      </c>
      <c r="H3822" s="173">
        <v>1</v>
      </c>
      <c r="I3822" s="174"/>
      <c r="L3822" s="170"/>
      <c r="M3822" s="175"/>
      <c r="T3822" s="176"/>
      <c r="AT3822" s="171" t="s">
        <v>274</v>
      </c>
      <c r="AU3822" s="171" t="s">
        <v>91</v>
      </c>
      <c r="AV3822" s="169" t="s">
        <v>270</v>
      </c>
      <c r="AW3822" s="169" t="s">
        <v>42</v>
      </c>
      <c r="AX3822" s="169" t="s">
        <v>89</v>
      </c>
      <c r="AY3822" s="171" t="s">
        <v>263</v>
      </c>
    </row>
    <row r="3823" spans="2:65" s="17" customFormat="1" ht="14.45" customHeight="1">
      <c r="B3823" s="18"/>
      <c r="C3823" s="177" t="s">
        <v>4646</v>
      </c>
      <c r="D3823" s="177" t="s">
        <v>445</v>
      </c>
      <c r="E3823" s="178" t="s">
        <v>4647</v>
      </c>
      <c r="F3823" s="179" t="s">
        <v>4648</v>
      </c>
      <c r="G3823" s="180" t="s">
        <v>439</v>
      </c>
      <c r="H3823" s="181">
        <v>1</v>
      </c>
      <c r="I3823" s="182"/>
      <c r="J3823" s="183">
        <f>ROUND(I3823*H3823,2)</f>
        <v>0</v>
      </c>
      <c r="K3823" s="179" t="s">
        <v>269</v>
      </c>
      <c r="L3823" s="184"/>
      <c r="M3823" s="185" t="s">
        <v>44</v>
      </c>
      <c r="N3823" s="186" t="s">
        <v>53</v>
      </c>
      <c r="P3823" s="138">
        <f>O3823*H3823</f>
        <v>0</v>
      </c>
      <c r="Q3823" s="138">
        <v>5.5E-2</v>
      </c>
      <c r="R3823" s="138">
        <f>Q3823*H3823</f>
        <v>5.5E-2</v>
      </c>
      <c r="S3823" s="138">
        <v>0</v>
      </c>
      <c r="T3823" s="139">
        <f>S3823*H3823</f>
        <v>0</v>
      </c>
      <c r="AR3823" s="140" t="s">
        <v>496</v>
      </c>
      <c r="AT3823" s="140" t="s">
        <v>445</v>
      </c>
      <c r="AU3823" s="140" t="s">
        <v>91</v>
      </c>
      <c r="AY3823" s="2" t="s">
        <v>263</v>
      </c>
      <c r="BE3823" s="141">
        <f>IF(N3823="základní",J3823,0)</f>
        <v>0</v>
      </c>
      <c r="BF3823" s="141">
        <f>IF(N3823="snížená",J3823,0)</f>
        <v>0</v>
      </c>
      <c r="BG3823" s="141">
        <f>IF(N3823="zákl. přenesená",J3823,0)</f>
        <v>0</v>
      </c>
      <c r="BH3823" s="141">
        <f>IF(N3823="sníž. přenesená",J3823,0)</f>
        <v>0</v>
      </c>
      <c r="BI3823" s="141">
        <f>IF(N3823="nulová",J3823,0)</f>
        <v>0</v>
      </c>
      <c r="BJ3823" s="2" t="s">
        <v>89</v>
      </c>
      <c r="BK3823" s="141">
        <f>ROUND(I3823*H3823,2)</f>
        <v>0</v>
      </c>
      <c r="BL3823" s="2" t="s">
        <v>370</v>
      </c>
      <c r="BM3823" s="140" t="s">
        <v>4649</v>
      </c>
    </row>
    <row r="3824" spans="2:65" s="17" customFormat="1" ht="14.45" customHeight="1">
      <c r="B3824" s="18"/>
      <c r="C3824" s="129" t="s">
        <v>4650</v>
      </c>
      <c r="D3824" s="129" t="s">
        <v>265</v>
      </c>
      <c r="E3824" s="130" t="s">
        <v>4651</v>
      </c>
      <c r="F3824" s="131" t="s">
        <v>4652</v>
      </c>
      <c r="G3824" s="132" t="s">
        <v>439</v>
      </c>
      <c r="H3824" s="133">
        <v>2</v>
      </c>
      <c r="I3824" s="134"/>
      <c r="J3824" s="135">
        <f>ROUND(I3824*H3824,2)</f>
        <v>0</v>
      </c>
      <c r="K3824" s="131" t="s">
        <v>269</v>
      </c>
      <c r="L3824" s="18"/>
      <c r="M3824" s="136" t="s">
        <v>44</v>
      </c>
      <c r="N3824" s="137" t="s">
        <v>53</v>
      </c>
      <c r="P3824" s="138">
        <f>O3824*H3824</f>
        <v>0</v>
      </c>
      <c r="Q3824" s="138">
        <v>0</v>
      </c>
      <c r="R3824" s="138">
        <f>Q3824*H3824</f>
        <v>0</v>
      </c>
      <c r="S3824" s="138">
        <v>0</v>
      </c>
      <c r="T3824" s="139">
        <f>S3824*H3824</f>
        <v>0</v>
      </c>
      <c r="AR3824" s="140" t="s">
        <v>370</v>
      </c>
      <c r="AT3824" s="140" t="s">
        <v>265</v>
      </c>
      <c r="AU3824" s="140" t="s">
        <v>91</v>
      </c>
      <c r="AY3824" s="2" t="s">
        <v>263</v>
      </c>
      <c r="BE3824" s="141">
        <f>IF(N3824="základní",J3824,0)</f>
        <v>0</v>
      </c>
      <c r="BF3824" s="141">
        <f>IF(N3824="snížená",J3824,0)</f>
        <v>0</v>
      </c>
      <c r="BG3824" s="141">
        <f>IF(N3824="zákl. přenesená",J3824,0)</f>
        <v>0</v>
      </c>
      <c r="BH3824" s="141">
        <f>IF(N3824="sníž. přenesená",J3824,0)</f>
        <v>0</v>
      </c>
      <c r="BI3824" s="141">
        <f>IF(N3824="nulová",J3824,0)</f>
        <v>0</v>
      </c>
      <c r="BJ3824" s="2" t="s">
        <v>89</v>
      </c>
      <c r="BK3824" s="141">
        <f>ROUND(I3824*H3824,2)</f>
        <v>0</v>
      </c>
      <c r="BL3824" s="2" t="s">
        <v>370</v>
      </c>
      <c r="BM3824" s="140" t="s">
        <v>4653</v>
      </c>
    </row>
    <row r="3825" spans="2:65" s="146" customFormat="1" ht="11.25">
      <c r="B3825" s="147"/>
      <c r="D3825" s="142" t="s">
        <v>274</v>
      </c>
      <c r="E3825" s="148" t="s">
        <v>44</v>
      </c>
      <c r="F3825" s="149" t="s">
        <v>421</v>
      </c>
      <c r="H3825" s="148" t="s">
        <v>44</v>
      </c>
      <c r="I3825" s="150"/>
      <c r="L3825" s="147"/>
      <c r="M3825" s="151"/>
      <c r="T3825" s="152"/>
      <c r="AT3825" s="148" t="s">
        <v>274</v>
      </c>
      <c r="AU3825" s="148" t="s">
        <v>91</v>
      </c>
      <c r="AV3825" s="146" t="s">
        <v>89</v>
      </c>
      <c r="AW3825" s="146" t="s">
        <v>42</v>
      </c>
      <c r="AX3825" s="146" t="s">
        <v>82</v>
      </c>
      <c r="AY3825" s="148" t="s">
        <v>263</v>
      </c>
    </row>
    <row r="3826" spans="2:65" s="153" customFormat="1" ht="11.25">
      <c r="B3826" s="154"/>
      <c r="D3826" s="142" t="s">
        <v>274</v>
      </c>
      <c r="E3826" s="155" t="s">
        <v>44</v>
      </c>
      <c r="F3826" s="156" t="s">
        <v>4654</v>
      </c>
      <c r="H3826" s="157">
        <v>1</v>
      </c>
      <c r="I3826" s="158"/>
      <c r="L3826" s="154"/>
      <c r="M3826" s="159"/>
      <c r="T3826" s="160"/>
      <c r="AT3826" s="155" t="s">
        <v>274</v>
      </c>
      <c r="AU3826" s="155" t="s">
        <v>91</v>
      </c>
      <c r="AV3826" s="153" t="s">
        <v>91</v>
      </c>
      <c r="AW3826" s="153" t="s">
        <v>42</v>
      </c>
      <c r="AX3826" s="153" t="s">
        <v>82</v>
      </c>
      <c r="AY3826" s="155" t="s">
        <v>263</v>
      </c>
    </row>
    <row r="3827" spans="2:65" s="153" customFormat="1" ht="11.25">
      <c r="B3827" s="154"/>
      <c r="D3827" s="142" t="s">
        <v>274</v>
      </c>
      <c r="E3827" s="155" t="s">
        <v>44</v>
      </c>
      <c r="F3827" s="156" t="s">
        <v>4655</v>
      </c>
      <c r="H3827" s="157">
        <v>1</v>
      </c>
      <c r="I3827" s="158"/>
      <c r="L3827" s="154"/>
      <c r="M3827" s="159"/>
      <c r="T3827" s="160"/>
      <c r="AT3827" s="155" t="s">
        <v>274</v>
      </c>
      <c r="AU3827" s="155" t="s">
        <v>91</v>
      </c>
      <c r="AV3827" s="153" t="s">
        <v>91</v>
      </c>
      <c r="AW3827" s="153" t="s">
        <v>42</v>
      </c>
      <c r="AX3827" s="153" t="s">
        <v>82</v>
      </c>
      <c r="AY3827" s="155" t="s">
        <v>263</v>
      </c>
    </row>
    <row r="3828" spans="2:65" s="161" customFormat="1" ht="11.25">
      <c r="B3828" s="162"/>
      <c r="D3828" s="142" t="s">
        <v>274</v>
      </c>
      <c r="E3828" s="163" t="s">
        <v>44</v>
      </c>
      <c r="F3828" s="164" t="s">
        <v>423</v>
      </c>
      <c r="H3828" s="165">
        <v>2</v>
      </c>
      <c r="I3828" s="166"/>
      <c r="L3828" s="162"/>
      <c r="M3828" s="167"/>
      <c r="T3828" s="168"/>
      <c r="AT3828" s="163" t="s">
        <v>274</v>
      </c>
      <c r="AU3828" s="163" t="s">
        <v>91</v>
      </c>
      <c r="AV3828" s="161" t="s">
        <v>141</v>
      </c>
      <c r="AW3828" s="161" t="s">
        <v>42</v>
      </c>
      <c r="AX3828" s="161" t="s">
        <v>82</v>
      </c>
      <c r="AY3828" s="163" t="s">
        <v>263</v>
      </c>
    </row>
    <row r="3829" spans="2:65" s="169" customFormat="1" ht="11.25">
      <c r="B3829" s="170"/>
      <c r="D3829" s="142" t="s">
        <v>274</v>
      </c>
      <c r="E3829" s="171" t="s">
        <v>44</v>
      </c>
      <c r="F3829" s="172" t="s">
        <v>281</v>
      </c>
      <c r="H3829" s="173">
        <v>2</v>
      </c>
      <c r="I3829" s="174"/>
      <c r="L3829" s="170"/>
      <c r="M3829" s="175"/>
      <c r="T3829" s="176"/>
      <c r="AT3829" s="171" t="s">
        <v>274</v>
      </c>
      <c r="AU3829" s="171" t="s">
        <v>91</v>
      </c>
      <c r="AV3829" s="169" t="s">
        <v>270</v>
      </c>
      <c r="AW3829" s="169" t="s">
        <v>42</v>
      </c>
      <c r="AX3829" s="169" t="s">
        <v>89</v>
      </c>
      <c r="AY3829" s="171" t="s">
        <v>263</v>
      </c>
    </row>
    <row r="3830" spans="2:65" s="17" customFormat="1" ht="14.45" customHeight="1">
      <c r="B3830" s="18"/>
      <c r="C3830" s="177" t="s">
        <v>4656</v>
      </c>
      <c r="D3830" s="177" t="s">
        <v>445</v>
      </c>
      <c r="E3830" s="178" t="s">
        <v>4657</v>
      </c>
      <c r="F3830" s="179" t="s">
        <v>4658</v>
      </c>
      <c r="G3830" s="180" t="s">
        <v>439</v>
      </c>
      <c r="H3830" s="181">
        <v>1</v>
      </c>
      <c r="I3830" s="182"/>
      <c r="J3830" s="183">
        <f>ROUND(I3830*H3830,2)</f>
        <v>0</v>
      </c>
      <c r="K3830" s="179" t="s">
        <v>44</v>
      </c>
      <c r="L3830" s="184"/>
      <c r="M3830" s="185" t="s">
        <v>44</v>
      </c>
      <c r="N3830" s="186" t="s">
        <v>53</v>
      </c>
      <c r="P3830" s="138">
        <f>O3830*H3830</f>
        <v>0</v>
      </c>
      <c r="Q3830" s="138">
        <v>0.03</v>
      </c>
      <c r="R3830" s="138">
        <f>Q3830*H3830</f>
        <v>0.03</v>
      </c>
      <c r="S3830" s="138">
        <v>0</v>
      </c>
      <c r="T3830" s="139">
        <f>S3830*H3830</f>
        <v>0</v>
      </c>
      <c r="AR3830" s="140" t="s">
        <v>496</v>
      </c>
      <c r="AT3830" s="140" t="s">
        <v>445</v>
      </c>
      <c r="AU3830" s="140" t="s">
        <v>91</v>
      </c>
      <c r="AY3830" s="2" t="s">
        <v>263</v>
      </c>
      <c r="BE3830" s="141">
        <f>IF(N3830="základní",J3830,0)</f>
        <v>0</v>
      </c>
      <c r="BF3830" s="141">
        <f>IF(N3830="snížená",J3830,0)</f>
        <v>0</v>
      </c>
      <c r="BG3830" s="141">
        <f>IF(N3830="zákl. přenesená",J3830,0)</f>
        <v>0</v>
      </c>
      <c r="BH3830" s="141">
        <f>IF(N3830="sníž. přenesená",J3830,0)</f>
        <v>0</v>
      </c>
      <c r="BI3830" s="141">
        <f>IF(N3830="nulová",J3830,0)</f>
        <v>0</v>
      </c>
      <c r="BJ3830" s="2" t="s">
        <v>89</v>
      </c>
      <c r="BK3830" s="141">
        <f>ROUND(I3830*H3830,2)</f>
        <v>0</v>
      </c>
      <c r="BL3830" s="2" t="s">
        <v>370</v>
      </c>
      <c r="BM3830" s="140" t="s">
        <v>4659</v>
      </c>
    </row>
    <row r="3831" spans="2:65" s="17" customFormat="1" ht="14.45" customHeight="1">
      <c r="B3831" s="18"/>
      <c r="C3831" s="177" t="s">
        <v>4660</v>
      </c>
      <c r="D3831" s="177" t="s">
        <v>445</v>
      </c>
      <c r="E3831" s="178" t="s">
        <v>4661</v>
      </c>
      <c r="F3831" s="179" t="s">
        <v>4662</v>
      </c>
      <c r="G3831" s="180" t="s">
        <v>439</v>
      </c>
      <c r="H3831" s="181">
        <v>1</v>
      </c>
      <c r="I3831" s="182"/>
      <c r="J3831" s="183">
        <f>ROUND(I3831*H3831,2)</f>
        <v>0</v>
      </c>
      <c r="K3831" s="179" t="s">
        <v>44</v>
      </c>
      <c r="L3831" s="184"/>
      <c r="M3831" s="185" t="s">
        <v>44</v>
      </c>
      <c r="N3831" s="186" t="s">
        <v>53</v>
      </c>
      <c r="P3831" s="138">
        <f>O3831*H3831</f>
        <v>0</v>
      </c>
      <c r="Q3831" s="138">
        <v>3.9E-2</v>
      </c>
      <c r="R3831" s="138">
        <f>Q3831*H3831</f>
        <v>3.9E-2</v>
      </c>
      <c r="S3831" s="138">
        <v>0</v>
      </c>
      <c r="T3831" s="139">
        <f>S3831*H3831</f>
        <v>0</v>
      </c>
      <c r="AR3831" s="140" t="s">
        <v>496</v>
      </c>
      <c r="AT3831" s="140" t="s">
        <v>445</v>
      </c>
      <c r="AU3831" s="140" t="s">
        <v>91</v>
      </c>
      <c r="AY3831" s="2" t="s">
        <v>263</v>
      </c>
      <c r="BE3831" s="141">
        <f>IF(N3831="základní",J3831,0)</f>
        <v>0</v>
      </c>
      <c r="BF3831" s="141">
        <f>IF(N3831="snížená",J3831,0)</f>
        <v>0</v>
      </c>
      <c r="BG3831" s="141">
        <f>IF(N3831="zákl. přenesená",J3831,0)</f>
        <v>0</v>
      </c>
      <c r="BH3831" s="141">
        <f>IF(N3831="sníž. přenesená",J3831,0)</f>
        <v>0</v>
      </c>
      <c r="BI3831" s="141">
        <f>IF(N3831="nulová",J3831,0)</f>
        <v>0</v>
      </c>
      <c r="BJ3831" s="2" t="s">
        <v>89</v>
      </c>
      <c r="BK3831" s="141">
        <f>ROUND(I3831*H3831,2)</f>
        <v>0</v>
      </c>
      <c r="BL3831" s="2" t="s">
        <v>370</v>
      </c>
      <c r="BM3831" s="140" t="s">
        <v>4663</v>
      </c>
    </row>
    <row r="3832" spans="2:65" s="17" customFormat="1" ht="14.45" customHeight="1">
      <c r="B3832" s="18"/>
      <c r="C3832" s="129" t="s">
        <v>4664</v>
      </c>
      <c r="D3832" s="129" t="s">
        <v>265</v>
      </c>
      <c r="E3832" s="130" t="s">
        <v>4665</v>
      </c>
      <c r="F3832" s="131" t="s">
        <v>4666</v>
      </c>
      <c r="G3832" s="132" t="s">
        <v>689</v>
      </c>
      <c r="H3832" s="133">
        <v>134.94300000000001</v>
      </c>
      <c r="I3832" s="134"/>
      <c r="J3832" s="135">
        <f>ROUND(I3832*H3832,2)</f>
        <v>0</v>
      </c>
      <c r="K3832" s="131" t="s">
        <v>269</v>
      </c>
      <c r="L3832" s="18"/>
      <c r="M3832" s="136" t="s">
        <v>44</v>
      </c>
      <c r="N3832" s="137" t="s">
        <v>53</v>
      </c>
      <c r="P3832" s="138">
        <f>O3832*H3832</f>
        <v>0</v>
      </c>
      <c r="Q3832" s="138">
        <v>6.9999999999999994E-5</v>
      </c>
      <c r="R3832" s="138">
        <f>Q3832*H3832</f>
        <v>9.4460099999999995E-3</v>
      </c>
      <c r="S3832" s="138">
        <v>0</v>
      </c>
      <c r="T3832" s="139">
        <f>S3832*H3832</f>
        <v>0</v>
      </c>
      <c r="AR3832" s="140" t="s">
        <v>370</v>
      </c>
      <c r="AT3832" s="140" t="s">
        <v>265</v>
      </c>
      <c r="AU3832" s="140" t="s">
        <v>91</v>
      </c>
      <c r="AY3832" s="2" t="s">
        <v>263</v>
      </c>
      <c r="BE3832" s="141">
        <f>IF(N3832="základní",J3832,0)</f>
        <v>0</v>
      </c>
      <c r="BF3832" s="141">
        <f>IF(N3832="snížená",J3832,0)</f>
        <v>0</v>
      </c>
      <c r="BG3832" s="141">
        <f>IF(N3832="zákl. přenesená",J3832,0)</f>
        <v>0</v>
      </c>
      <c r="BH3832" s="141">
        <f>IF(N3832="sníž. přenesená",J3832,0)</f>
        <v>0</v>
      </c>
      <c r="BI3832" s="141">
        <f>IF(N3832="nulová",J3832,0)</f>
        <v>0</v>
      </c>
      <c r="BJ3832" s="2" t="s">
        <v>89</v>
      </c>
      <c r="BK3832" s="141">
        <f>ROUND(I3832*H3832,2)</f>
        <v>0</v>
      </c>
      <c r="BL3832" s="2" t="s">
        <v>370</v>
      </c>
      <c r="BM3832" s="140" t="s">
        <v>4667</v>
      </c>
    </row>
    <row r="3833" spans="2:65" s="17" customFormat="1" ht="29.25">
      <c r="B3833" s="18"/>
      <c r="D3833" s="142" t="s">
        <v>272</v>
      </c>
      <c r="F3833" s="143" t="s">
        <v>4668</v>
      </c>
      <c r="I3833" s="144"/>
      <c r="L3833" s="18"/>
      <c r="M3833" s="145"/>
      <c r="T3833" s="39"/>
      <c r="AT3833" s="2" t="s">
        <v>272</v>
      </c>
      <c r="AU3833" s="2" t="s">
        <v>91</v>
      </c>
    </row>
    <row r="3834" spans="2:65" s="146" customFormat="1" ht="11.25">
      <c r="B3834" s="147"/>
      <c r="D3834" s="142" t="s">
        <v>274</v>
      </c>
      <c r="E3834" s="148" t="s">
        <v>44</v>
      </c>
      <c r="F3834" s="149" t="s">
        <v>488</v>
      </c>
      <c r="H3834" s="148" t="s">
        <v>44</v>
      </c>
      <c r="I3834" s="150"/>
      <c r="L3834" s="147"/>
      <c r="M3834" s="151"/>
      <c r="T3834" s="152"/>
      <c r="AT3834" s="148" t="s">
        <v>274</v>
      </c>
      <c r="AU3834" s="148" t="s">
        <v>91</v>
      </c>
      <c r="AV3834" s="146" t="s">
        <v>89</v>
      </c>
      <c r="AW3834" s="146" t="s">
        <v>42</v>
      </c>
      <c r="AX3834" s="146" t="s">
        <v>82</v>
      </c>
      <c r="AY3834" s="148" t="s">
        <v>263</v>
      </c>
    </row>
    <row r="3835" spans="2:65" s="146" customFormat="1" ht="11.25">
      <c r="B3835" s="147"/>
      <c r="D3835" s="142" t="s">
        <v>274</v>
      </c>
      <c r="E3835" s="148" t="s">
        <v>44</v>
      </c>
      <c r="F3835" s="149" t="s">
        <v>555</v>
      </c>
      <c r="H3835" s="148" t="s">
        <v>44</v>
      </c>
      <c r="I3835" s="150"/>
      <c r="L3835" s="147"/>
      <c r="M3835" s="151"/>
      <c r="T3835" s="152"/>
      <c r="AT3835" s="148" t="s">
        <v>274</v>
      </c>
      <c r="AU3835" s="148" t="s">
        <v>91</v>
      </c>
      <c r="AV3835" s="146" t="s">
        <v>89</v>
      </c>
      <c r="AW3835" s="146" t="s">
        <v>42</v>
      </c>
      <c r="AX3835" s="146" t="s">
        <v>82</v>
      </c>
      <c r="AY3835" s="148" t="s">
        <v>263</v>
      </c>
    </row>
    <row r="3836" spans="2:65" s="153" customFormat="1" ht="11.25">
      <c r="B3836" s="154"/>
      <c r="D3836" s="142" t="s">
        <v>274</v>
      </c>
      <c r="E3836" s="155" t="s">
        <v>44</v>
      </c>
      <c r="F3836" s="156" t="s">
        <v>4669</v>
      </c>
      <c r="H3836" s="157">
        <v>84.891000000000005</v>
      </c>
      <c r="I3836" s="158"/>
      <c r="L3836" s="154"/>
      <c r="M3836" s="159"/>
      <c r="T3836" s="160"/>
      <c r="AT3836" s="155" t="s">
        <v>274</v>
      </c>
      <c r="AU3836" s="155" t="s">
        <v>91</v>
      </c>
      <c r="AV3836" s="153" t="s">
        <v>91</v>
      </c>
      <c r="AW3836" s="153" t="s">
        <v>42</v>
      </c>
      <c r="AX3836" s="153" t="s">
        <v>82</v>
      </c>
      <c r="AY3836" s="155" t="s">
        <v>263</v>
      </c>
    </row>
    <row r="3837" spans="2:65" s="153" customFormat="1" ht="11.25">
      <c r="B3837" s="154"/>
      <c r="D3837" s="142" t="s">
        <v>274</v>
      </c>
      <c r="E3837" s="155" t="s">
        <v>44</v>
      </c>
      <c r="F3837" s="156" t="s">
        <v>4670</v>
      </c>
      <c r="H3837" s="157">
        <v>6.5940000000000003</v>
      </c>
      <c r="I3837" s="158"/>
      <c r="L3837" s="154"/>
      <c r="M3837" s="159"/>
      <c r="T3837" s="160"/>
      <c r="AT3837" s="155" t="s">
        <v>274</v>
      </c>
      <c r="AU3837" s="155" t="s">
        <v>91</v>
      </c>
      <c r="AV3837" s="153" t="s">
        <v>91</v>
      </c>
      <c r="AW3837" s="153" t="s">
        <v>42</v>
      </c>
      <c r="AX3837" s="153" t="s">
        <v>82</v>
      </c>
      <c r="AY3837" s="155" t="s">
        <v>263</v>
      </c>
    </row>
    <row r="3838" spans="2:65" s="153" customFormat="1" ht="11.25">
      <c r="B3838" s="154"/>
      <c r="D3838" s="142" t="s">
        <v>274</v>
      </c>
      <c r="E3838" s="155" t="s">
        <v>44</v>
      </c>
      <c r="F3838" s="156" t="s">
        <v>4671</v>
      </c>
      <c r="H3838" s="157">
        <v>8</v>
      </c>
      <c r="I3838" s="158"/>
      <c r="L3838" s="154"/>
      <c r="M3838" s="159"/>
      <c r="T3838" s="160"/>
      <c r="AT3838" s="155" t="s">
        <v>274</v>
      </c>
      <c r="AU3838" s="155" t="s">
        <v>91</v>
      </c>
      <c r="AV3838" s="153" t="s">
        <v>91</v>
      </c>
      <c r="AW3838" s="153" t="s">
        <v>42</v>
      </c>
      <c r="AX3838" s="153" t="s">
        <v>82</v>
      </c>
      <c r="AY3838" s="155" t="s">
        <v>263</v>
      </c>
    </row>
    <row r="3839" spans="2:65" s="153" customFormat="1" ht="11.25">
      <c r="B3839" s="154"/>
      <c r="D3839" s="142" t="s">
        <v>274</v>
      </c>
      <c r="E3839" s="155" t="s">
        <v>44</v>
      </c>
      <c r="F3839" s="156" t="s">
        <v>4672</v>
      </c>
      <c r="H3839" s="157">
        <v>11.938000000000001</v>
      </c>
      <c r="I3839" s="158"/>
      <c r="L3839" s="154"/>
      <c r="M3839" s="159"/>
      <c r="T3839" s="160"/>
      <c r="AT3839" s="155" t="s">
        <v>274</v>
      </c>
      <c r="AU3839" s="155" t="s">
        <v>91</v>
      </c>
      <c r="AV3839" s="153" t="s">
        <v>91</v>
      </c>
      <c r="AW3839" s="153" t="s">
        <v>42</v>
      </c>
      <c r="AX3839" s="153" t="s">
        <v>82</v>
      </c>
      <c r="AY3839" s="155" t="s">
        <v>263</v>
      </c>
    </row>
    <row r="3840" spans="2:65" s="161" customFormat="1" ht="11.25">
      <c r="B3840" s="162"/>
      <c r="D3840" s="142" t="s">
        <v>274</v>
      </c>
      <c r="E3840" s="163" t="s">
        <v>44</v>
      </c>
      <c r="F3840" s="164" t="s">
        <v>391</v>
      </c>
      <c r="H3840" s="165">
        <v>111.423</v>
      </c>
      <c r="I3840" s="166"/>
      <c r="L3840" s="162"/>
      <c r="M3840" s="167"/>
      <c r="T3840" s="168"/>
      <c r="AT3840" s="163" t="s">
        <v>274</v>
      </c>
      <c r="AU3840" s="163" t="s">
        <v>91</v>
      </c>
      <c r="AV3840" s="161" t="s">
        <v>141</v>
      </c>
      <c r="AW3840" s="161" t="s">
        <v>42</v>
      </c>
      <c r="AX3840" s="161" t="s">
        <v>82</v>
      </c>
      <c r="AY3840" s="163" t="s">
        <v>263</v>
      </c>
    </row>
    <row r="3841" spans="2:65" s="146" customFormat="1" ht="11.25">
      <c r="B3841" s="147"/>
      <c r="D3841" s="142" t="s">
        <v>274</v>
      </c>
      <c r="E3841" s="148" t="s">
        <v>44</v>
      </c>
      <c r="F3841" s="149" t="s">
        <v>442</v>
      </c>
      <c r="H3841" s="148" t="s">
        <v>44</v>
      </c>
      <c r="I3841" s="150"/>
      <c r="L3841" s="147"/>
      <c r="M3841" s="151"/>
      <c r="T3841" s="152"/>
      <c r="AT3841" s="148" t="s">
        <v>274</v>
      </c>
      <c r="AU3841" s="148" t="s">
        <v>91</v>
      </c>
      <c r="AV3841" s="146" t="s">
        <v>89</v>
      </c>
      <c r="AW3841" s="146" t="s">
        <v>42</v>
      </c>
      <c r="AX3841" s="146" t="s">
        <v>82</v>
      </c>
      <c r="AY3841" s="148" t="s">
        <v>263</v>
      </c>
    </row>
    <row r="3842" spans="2:65" s="146" customFormat="1" ht="11.25">
      <c r="B3842" s="147"/>
      <c r="D3842" s="142" t="s">
        <v>274</v>
      </c>
      <c r="E3842" s="148" t="s">
        <v>44</v>
      </c>
      <c r="F3842" s="149" t="s">
        <v>4673</v>
      </c>
      <c r="H3842" s="148" t="s">
        <v>44</v>
      </c>
      <c r="I3842" s="150"/>
      <c r="L3842" s="147"/>
      <c r="M3842" s="151"/>
      <c r="T3842" s="152"/>
      <c r="AT3842" s="148" t="s">
        <v>274</v>
      </c>
      <c r="AU3842" s="148" t="s">
        <v>91</v>
      </c>
      <c r="AV3842" s="146" t="s">
        <v>89</v>
      </c>
      <c r="AW3842" s="146" t="s">
        <v>42</v>
      </c>
      <c r="AX3842" s="146" t="s">
        <v>82</v>
      </c>
      <c r="AY3842" s="148" t="s">
        <v>263</v>
      </c>
    </row>
    <row r="3843" spans="2:65" s="153" customFormat="1" ht="11.25">
      <c r="B3843" s="154"/>
      <c r="D3843" s="142" t="s">
        <v>274</v>
      </c>
      <c r="E3843" s="155" t="s">
        <v>44</v>
      </c>
      <c r="F3843" s="156" t="s">
        <v>4674</v>
      </c>
      <c r="H3843" s="157">
        <v>21</v>
      </c>
      <c r="I3843" s="158"/>
      <c r="L3843" s="154"/>
      <c r="M3843" s="159"/>
      <c r="T3843" s="160"/>
      <c r="AT3843" s="155" t="s">
        <v>274</v>
      </c>
      <c r="AU3843" s="155" t="s">
        <v>91</v>
      </c>
      <c r="AV3843" s="153" t="s">
        <v>91</v>
      </c>
      <c r="AW3843" s="153" t="s">
        <v>42</v>
      </c>
      <c r="AX3843" s="153" t="s">
        <v>82</v>
      </c>
      <c r="AY3843" s="155" t="s">
        <v>263</v>
      </c>
    </row>
    <row r="3844" spans="2:65" s="153" customFormat="1" ht="11.25">
      <c r="B3844" s="154"/>
      <c r="D3844" s="142" t="s">
        <v>274</v>
      </c>
      <c r="E3844" s="155" t="s">
        <v>44</v>
      </c>
      <c r="F3844" s="156" t="s">
        <v>4675</v>
      </c>
      <c r="H3844" s="157">
        <v>2.52</v>
      </c>
      <c r="I3844" s="158"/>
      <c r="L3844" s="154"/>
      <c r="M3844" s="159"/>
      <c r="T3844" s="160"/>
      <c r="AT3844" s="155" t="s">
        <v>274</v>
      </c>
      <c r="AU3844" s="155" t="s">
        <v>91</v>
      </c>
      <c r="AV3844" s="153" t="s">
        <v>91</v>
      </c>
      <c r="AW3844" s="153" t="s">
        <v>42</v>
      </c>
      <c r="AX3844" s="153" t="s">
        <v>82</v>
      </c>
      <c r="AY3844" s="155" t="s">
        <v>263</v>
      </c>
    </row>
    <row r="3845" spans="2:65" s="161" customFormat="1" ht="11.25">
      <c r="B3845" s="162"/>
      <c r="D3845" s="142" t="s">
        <v>274</v>
      </c>
      <c r="E3845" s="163" t="s">
        <v>44</v>
      </c>
      <c r="F3845" s="164" t="s">
        <v>430</v>
      </c>
      <c r="H3845" s="165">
        <v>23.52</v>
      </c>
      <c r="I3845" s="166"/>
      <c r="L3845" s="162"/>
      <c r="M3845" s="167"/>
      <c r="T3845" s="168"/>
      <c r="AT3845" s="163" t="s">
        <v>274</v>
      </c>
      <c r="AU3845" s="163" t="s">
        <v>91</v>
      </c>
      <c r="AV3845" s="161" t="s">
        <v>141</v>
      </c>
      <c r="AW3845" s="161" t="s">
        <v>42</v>
      </c>
      <c r="AX3845" s="161" t="s">
        <v>82</v>
      </c>
      <c r="AY3845" s="163" t="s">
        <v>263</v>
      </c>
    </row>
    <row r="3846" spans="2:65" s="169" customFormat="1" ht="11.25">
      <c r="B3846" s="170"/>
      <c r="D3846" s="142" t="s">
        <v>274</v>
      </c>
      <c r="E3846" s="171" t="s">
        <v>44</v>
      </c>
      <c r="F3846" s="172" t="s">
        <v>281</v>
      </c>
      <c r="H3846" s="173">
        <v>134.94300000000001</v>
      </c>
      <c r="I3846" s="174"/>
      <c r="L3846" s="170"/>
      <c r="M3846" s="175"/>
      <c r="T3846" s="176"/>
      <c r="AT3846" s="171" t="s">
        <v>274</v>
      </c>
      <c r="AU3846" s="171" t="s">
        <v>91</v>
      </c>
      <c r="AV3846" s="169" t="s">
        <v>270</v>
      </c>
      <c r="AW3846" s="169" t="s">
        <v>42</v>
      </c>
      <c r="AX3846" s="169" t="s">
        <v>89</v>
      </c>
      <c r="AY3846" s="171" t="s">
        <v>263</v>
      </c>
    </row>
    <row r="3847" spans="2:65" s="17" customFormat="1" ht="14.45" customHeight="1">
      <c r="B3847" s="18"/>
      <c r="C3847" s="177" t="s">
        <v>4676</v>
      </c>
      <c r="D3847" s="177" t="s">
        <v>445</v>
      </c>
      <c r="E3847" s="178" t="s">
        <v>4677</v>
      </c>
      <c r="F3847" s="179" t="s">
        <v>4678</v>
      </c>
      <c r="G3847" s="180" t="s">
        <v>312</v>
      </c>
      <c r="H3847" s="181">
        <v>8.9999999999999993E-3</v>
      </c>
      <c r="I3847" s="182"/>
      <c r="J3847" s="183">
        <f>ROUND(I3847*H3847,2)</f>
        <v>0</v>
      </c>
      <c r="K3847" s="179" t="s">
        <v>269</v>
      </c>
      <c r="L3847" s="184"/>
      <c r="M3847" s="185" t="s">
        <v>44</v>
      </c>
      <c r="N3847" s="186" t="s">
        <v>53</v>
      </c>
      <c r="P3847" s="138">
        <f>O3847*H3847</f>
        <v>0</v>
      </c>
      <c r="Q3847" s="138">
        <v>1</v>
      </c>
      <c r="R3847" s="138">
        <f>Q3847*H3847</f>
        <v>8.9999999999999993E-3</v>
      </c>
      <c r="S3847" s="138">
        <v>0</v>
      </c>
      <c r="T3847" s="139">
        <f>S3847*H3847</f>
        <v>0</v>
      </c>
      <c r="AR3847" s="140" t="s">
        <v>496</v>
      </c>
      <c r="AT3847" s="140" t="s">
        <v>445</v>
      </c>
      <c r="AU3847" s="140" t="s">
        <v>91</v>
      </c>
      <c r="AY3847" s="2" t="s">
        <v>263</v>
      </c>
      <c r="BE3847" s="141">
        <f>IF(N3847="základní",J3847,0)</f>
        <v>0</v>
      </c>
      <c r="BF3847" s="141">
        <f>IF(N3847="snížená",J3847,0)</f>
        <v>0</v>
      </c>
      <c r="BG3847" s="141">
        <f>IF(N3847="zákl. přenesená",J3847,0)</f>
        <v>0</v>
      </c>
      <c r="BH3847" s="141">
        <f>IF(N3847="sníž. přenesená",J3847,0)</f>
        <v>0</v>
      </c>
      <c r="BI3847" s="141">
        <f>IF(N3847="nulová",J3847,0)</f>
        <v>0</v>
      </c>
      <c r="BJ3847" s="2" t="s">
        <v>89</v>
      </c>
      <c r="BK3847" s="141">
        <f>ROUND(I3847*H3847,2)</f>
        <v>0</v>
      </c>
      <c r="BL3847" s="2" t="s">
        <v>370</v>
      </c>
      <c r="BM3847" s="140" t="s">
        <v>4679</v>
      </c>
    </row>
    <row r="3848" spans="2:65" s="153" customFormat="1" ht="11.25">
      <c r="B3848" s="154"/>
      <c r="D3848" s="142" t="s">
        <v>274</v>
      </c>
      <c r="E3848" s="155" t="s">
        <v>44</v>
      </c>
      <c r="F3848" s="156" t="s">
        <v>4680</v>
      </c>
      <c r="H3848" s="157">
        <v>7.0000000000000001E-3</v>
      </c>
      <c r="I3848" s="158"/>
      <c r="L3848" s="154"/>
      <c r="M3848" s="159"/>
      <c r="T3848" s="160"/>
      <c r="AT3848" s="155" t="s">
        <v>274</v>
      </c>
      <c r="AU3848" s="155" t="s">
        <v>91</v>
      </c>
      <c r="AV3848" s="153" t="s">
        <v>91</v>
      </c>
      <c r="AW3848" s="153" t="s">
        <v>42</v>
      </c>
      <c r="AX3848" s="153" t="s">
        <v>82</v>
      </c>
      <c r="AY3848" s="155" t="s">
        <v>263</v>
      </c>
    </row>
    <row r="3849" spans="2:65" s="153" customFormat="1" ht="11.25">
      <c r="B3849" s="154"/>
      <c r="D3849" s="142" t="s">
        <v>274</v>
      </c>
      <c r="E3849" s="155" t="s">
        <v>44</v>
      </c>
      <c r="F3849" s="156" t="s">
        <v>4681</v>
      </c>
      <c r="H3849" s="157">
        <v>1E-3</v>
      </c>
      <c r="I3849" s="158"/>
      <c r="L3849" s="154"/>
      <c r="M3849" s="159"/>
      <c r="T3849" s="160"/>
      <c r="AT3849" s="155" t="s">
        <v>274</v>
      </c>
      <c r="AU3849" s="155" t="s">
        <v>91</v>
      </c>
      <c r="AV3849" s="153" t="s">
        <v>91</v>
      </c>
      <c r="AW3849" s="153" t="s">
        <v>42</v>
      </c>
      <c r="AX3849" s="153" t="s">
        <v>82</v>
      </c>
      <c r="AY3849" s="155" t="s">
        <v>263</v>
      </c>
    </row>
    <row r="3850" spans="2:65" s="169" customFormat="1" ht="11.25">
      <c r="B3850" s="170"/>
      <c r="D3850" s="142" t="s">
        <v>274</v>
      </c>
      <c r="E3850" s="171" t="s">
        <v>44</v>
      </c>
      <c r="F3850" s="172" t="s">
        <v>281</v>
      </c>
      <c r="H3850" s="173">
        <v>8.0000000000000002E-3</v>
      </c>
      <c r="I3850" s="174"/>
      <c r="L3850" s="170"/>
      <c r="M3850" s="175"/>
      <c r="T3850" s="176"/>
      <c r="AT3850" s="171" t="s">
        <v>274</v>
      </c>
      <c r="AU3850" s="171" t="s">
        <v>91</v>
      </c>
      <c r="AV3850" s="169" t="s">
        <v>270</v>
      </c>
      <c r="AW3850" s="169" t="s">
        <v>42</v>
      </c>
      <c r="AX3850" s="169" t="s">
        <v>89</v>
      </c>
      <c r="AY3850" s="171" t="s">
        <v>263</v>
      </c>
    </row>
    <row r="3851" spans="2:65" s="153" customFormat="1" ht="11.25">
      <c r="B3851" s="154"/>
      <c r="D3851" s="142" t="s">
        <v>274</v>
      </c>
      <c r="F3851" s="156" t="s">
        <v>4682</v>
      </c>
      <c r="H3851" s="157">
        <v>8.9999999999999993E-3</v>
      </c>
      <c r="I3851" s="158"/>
      <c r="L3851" s="154"/>
      <c r="M3851" s="159"/>
      <c r="T3851" s="160"/>
      <c r="AT3851" s="155" t="s">
        <v>274</v>
      </c>
      <c r="AU3851" s="155" t="s">
        <v>91</v>
      </c>
      <c r="AV3851" s="153" t="s">
        <v>91</v>
      </c>
      <c r="AW3851" s="153" t="s">
        <v>4</v>
      </c>
      <c r="AX3851" s="153" t="s">
        <v>89</v>
      </c>
      <c r="AY3851" s="155" t="s">
        <v>263</v>
      </c>
    </row>
    <row r="3852" spans="2:65" s="17" customFormat="1" ht="14.45" customHeight="1">
      <c r="B3852" s="18"/>
      <c r="C3852" s="177" t="s">
        <v>4683</v>
      </c>
      <c r="D3852" s="177" t="s">
        <v>445</v>
      </c>
      <c r="E3852" s="178" t="s">
        <v>4504</v>
      </c>
      <c r="F3852" s="179" t="s">
        <v>4505</v>
      </c>
      <c r="G3852" s="180" t="s">
        <v>312</v>
      </c>
      <c r="H3852" s="181">
        <v>3.5000000000000003E-2</v>
      </c>
      <c r="I3852" s="182"/>
      <c r="J3852" s="183">
        <f>ROUND(I3852*H3852,2)</f>
        <v>0</v>
      </c>
      <c r="K3852" s="179" t="s">
        <v>269</v>
      </c>
      <c r="L3852" s="184"/>
      <c r="M3852" s="185" t="s">
        <v>44</v>
      </c>
      <c r="N3852" s="186" t="s">
        <v>53</v>
      </c>
      <c r="P3852" s="138">
        <f>O3852*H3852</f>
        <v>0</v>
      </c>
      <c r="Q3852" s="138">
        <v>1</v>
      </c>
      <c r="R3852" s="138">
        <f>Q3852*H3852</f>
        <v>3.5000000000000003E-2</v>
      </c>
      <c r="S3852" s="138">
        <v>0</v>
      </c>
      <c r="T3852" s="139">
        <f>S3852*H3852</f>
        <v>0</v>
      </c>
      <c r="AR3852" s="140" t="s">
        <v>496</v>
      </c>
      <c r="AT3852" s="140" t="s">
        <v>445</v>
      </c>
      <c r="AU3852" s="140" t="s">
        <v>91</v>
      </c>
      <c r="AY3852" s="2" t="s">
        <v>263</v>
      </c>
      <c r="BE3852" s="141">
        <f>IF(N3852="základní",J3852,0)</f>
        <v>0</v>
      </c>
      <c r="BF3852" s="141">
        <f>IF(N3852="snížená",J3852,0)</f>
        <v>0</v>
      </c>
      <c r="BG3852" s="141">
        <f>IF(N3852="zákl. přenesená",J3852,0)</f>
        <v>0</v>
      </c>
      <c r="BH3852" s="141">
        <f>IF(N3852="sníž. přenesená",J3852,0)</f>
        <v>0</v>
      </c>
      <c r="BI3852" s="141">
        <f>IF(N3852="nulová",J3852,0)</f>
        <v>0</v>
      </c>
      <c r="BJ3852" s="2" t="s">
        <v>89</v>
      </c>
      <c r="BK3852" s="141">
        <f>ROUND(I3852*H3852,2)</f>
        <v>0</v>
      </c>
      <c r="BL3852" s="2" t="s">
        <v>370</v>
      </c>
      <c r="BM3852" s="140" t="s">
        <v>4684</v>
      </c>
    </row>
    <row r="3853" spans="2:65" s="153" customFormat="1" ht="11.25">
      <c r="B3853" s="154"/>
      <c r="D3853" s="142" t="s">
        <v>274</v>
      </c>
      <c r="E3853" s="155" t="s">
        <v>44</v>
      </c>
      <c r="F3853" s="156" t="s">
        <v>4685</v>
      </c>
      <c r="H3853" s="157">
        <v>8.0000000000000002E-3</v>
      </c>
      <c r="I3853" s="158"/>
      <c r="L3853" s="154"/>
      <c r="M3853" s="159"/>
      <c r="T3853" s="160"/>
      <c r="AT3853" s="155" t="s">
        <v>274</v>
      </c>
      <c r="AU3853" s="155" t="s">
        <v>91</v>
      </c>
      <c r="AV3853" s="153" t="s">
        <v>91</v>
      </c>
      <c r="AW3853" s="153" t="s">
        <v>42</v>
      </c>
      <c r="AX3853" s="153" t="s">
        <v>82</v>
      </c>
      <c r="AY3853" s="155" t="s">
        <v>263</v>
      </c>
    </row>
    <row r="3854" spans="2:65" s="153" customFormat="1" ht="11.25">
      <c r="B3854" s="154"/>
      <c r="D3854" s="142" t="s">
        <v>274</v>
      </c>
      <c r="E3854" s="155" t="s">
        <v>44</v>
      </c>
      <c r="F3854" s="156" t="s">
        <v>4686</v>
      </c>
      <c r="H3854" s="157">
        <v>2.1000000000000001E-2</v>
      </c>
      <c r="I3854" s="158"/>
      <c r="L3854" s="154"/>
      <c r="M3854" s="159"/>
      <c r="T3854" s="160"/>
      <c r="AT3854" s="155" t="s">
        <v>274</v>
      </c>
      <c r="AU3854" s="155" t="s">
        <v>91</v>
      </c>
      <c r="AV3854" s="153" t="s">
        <v>91</v>
      </c>
      <c r="AW3854" s="153" t="s">
        <v>42</v>
      </c>
      <c r="AX3854" s="153" t="s">
        <v>82</v>
      </c>
      <c r="AY3854" s="155" t="s">
        <v>263</v>
      </c>
    </row>
    <row r="3855" spans="2:65" s="153" customFormat="1" ht="11.25">
      <c r="B3855" s="154"/>
      <c r="D3855" s="142" t="s">
        <v>274</v>
      </c>
      <c r="E3855" s="155" t="s">
        <v>44</v>
      </c>
      <c r="F3855" s="156" t="s">
        <v>4687</v>
      </c>
      <c r="H3855" s="157">
        <v>3.0000000000000001E-3</v>
      </c>
      <c r="I3855" s="158"/>
      <c r="L3855" s="154"/>
      <c r="M3855" s="159"/>
      <c r="T3855" s="160"/>
      <c r="AT3855" s="155" t="s">
        <v>274</v>
      </c>
      <c r="AU3855" s="155" t="s">
        <v>91</v>
      </c>
      <c r="AV3855" s="153" t="s">
        <v>91</v>
      </c>
      <c r="AW3855" s="153" t="s">
        <v>42</v>
      </c>
      <c r="AX3855" s="153" t="s">
        <v>82</v>
      </c>
      <c r="AY3855" s="155" t="s">
        <v>263</v>
      </c>
    </row>
    <row r="3856" spans="2:65" s="169" customFormat="1" ht="11.25">
      <c r="B3856" s="170"/>
      <c r="D3856" s="142" t="s">
        <v>274</v>
      </c>
      <c r="E3856" s="171" t="s">
        <v>44</v>
      </c>
      <c r="F3856" s="172" t="s">
        <v>281</v>
      </c>
      <c r="H3856" s="173">
        <v>3.2000000000000001E-2</v>
      </c>
      <c r="I3856" s="174"/>
      <c r="L3856" s="170"/>
      <c r="M3856" s="175"/>
      <c r="T3856" s="176"/>
      <c r="AT3856" s="171" t="s">
        <v>274</v>
      </c>
      <c r="AU3856" s="171" t="s">
        <v>91</v>
      </c>
      <c r="AV3856" s="169" t="s">
        <v>270</v>
      </c>
      <c r="AW3856" s="169" t="s">
        <v>42</v>
      </c>
      <c r="AX3856" s="169" t="s">
        <v>89</v>
      </c>
      <c r="AY3856" s="171" t="s">
        <v>263</v>
      </c>
    </row>
    <row r="3857" spans="2:65" s="153" customFormat="1" ht="11.25">
      <c r="B3857" s="154"/>
      <c r="D3857" s="142" t="s">
        <v>274</v>
      </c>
      <c r="F3857" s="156" t="s">
        <v>4516</v>
      </c>
      <c r="H3857" s="157">
        <v>3.5000000000000003E-2</v>
      </c>
      <c r="I3857" s="158"/>
      <c r="L3857" s="154"/>
      <c r="M3857" s="159"/>
      <c r="T3857" s="160"/>
      <c r="AT3857" s="155" t="s">
        <v>274</v>
      </c>
      <c r="AU3857" s="155" t="s">
        <v>91</v>
      </c>
      <c r="AV3857" s="153" t="s">
        <v>91</v>
      </c>
      <c r="AW3857" s="153" t="s">
        <v>4</v>
      </c>
      <c r="AX3857" s="153" t="s">
        <v>89</v>
      </c>
      <c r="AY3857" s="155" t="s">
        <v>263</v>
      </c>
    </row>
    <row r="3858" spans="2:65" s="17" customFormat="1" ht="14.45" customHeight="1">
      <c r="B3858" s="18"/>
      <c r="C3858" s="177" t="s">
        <v>4688</v>
      </c>
      <c r="D3858" s="177" t="s">
        <v>445</v>
      </c>
      <c r="E3858" s="178" t="s">
        <v>4689</v>
      </c>
      <c r="F3858" s="179" t="s">
        <v>4690</v>
      </c>
      <c r="G3858" s="180" t="s">
        <v>312</v>
      </c>
      <c r="H3858" s="181">
        <v>0.10299999999999999</v>
      </c>
      <c r="I3858" s="182"/>
      <c r="J3858" s="183">
        <f>ROUND(I3858*H3858,2)</f>
        <v>0</v>
      </c>
      <c r="K3858" s="179" t="s">
        <v>269</v>
      </c>
      <c r="L3858" s="184"/>
      <c r="M3858" s="185" t="s">
        <v>44</v>
      </c>
      <c r="N3858" s="186" t="s">
        <v>53</v>
      </c>
      <c r="P3858" s="138">
        <f>O3858*H3858</f>
        <v>0</v>
      </c>
      <c r="Q3858" s="138">
        <v>1</v>
      </c>
      <c r="R3858" s="138">
        <f>Q3858*H3858</f>
        <v>0.10299999999999999</v>
      </c>
      <c r="S3858" s="138">
        <v>0</v>
      </c>
      <c r="T3858" s="139">
        <f>S3858*H3858</f>
        <v>0</v>
      </c>
      <c r="AR3858" s="140" t="s">
        <v>496</v>
      </c>
      <c r="AT3858" s="140" t="s">
        <v>445</v>
      </c>
      <c r="AU3858" s="140" t="s">
        <v>91</v>
      </c>
      <c r="AY3858" s="2" t="s">
        <v>263</v>
      </c>
      <c r="BE3858" s="141">
        <f>IF(N3858="základní",J3858,0)</f>
        <v>0</v>
      </c>
      <c r="BF3858" s="141">
        <f>IF(N3858="snížená",J3858,0)</f>
        <v>0</v>
      </c>
      <c r="BG3858" s="141">
        <f>IF(N3858="zákl. přenesená",J3858,0)</f>
        <v>0</v>
      </c>
      <c r="BH3858" s="141">
        <f>IF(N3858="sníž. přenesená",J3858,0)</f>
        <v>0</v>
      </c>
      <c r="BI3858" s="141">
        <f>IF(N3858="nulová",J3858,0)</f>
        <v>0</v>
      </c>
      <c r="BJ3858" s="2" t="s">
        <v>89</v>
      </c>
      <c r="BK3858" s="141">
        <f>ROUND(I3858*H3858,2)</f>
        <v>0</v>
      </c>
      <c r="BL3858" s="2" t="s">
        <v>370</v>
      </c>
      <c r="BM3858" s="140" t="s">
        <v>4691</v>
      </c>
    </row>
    <row r="3859" spans="2:65" s="153" customFormat="1" ht="11.25">
      <c r="B3859" s="154"/>
      <c r="D3859" s="142" t="s">
        <v>274</v>
      </c>
      <c r="E3859" s="155" t="s">
        <v>44</v>
      </c>
      <c r="F3859" s="156" t="s">
        <v>4692</v>
      </c>
      <c r="H3859" s="157">
        <v>8.5000000000000006E-2</v>
      </c>
      <c r="I3859" s="158"/>
      <c r="L3859" s="154"/>
      <c r="M3859" s="159"/>
      <c r="T3859" s="160"/>
      <c r="AT3859" s="155" t="s">
        <v>274</v>
      </c>
      <c r="AU3859" s="155" t="s">
        <v>91</v>
      </c>
      <c r="AV3859" s="153" t="s">
        <v>91</v>
      </c>
      <c r="AW3859" s="153" t="s">
        <v>42</v>
      </c>
      <c r="AX3859" s="153" t="s">
        <v>82</v>
      </c>
      <c r="AY3859" s="155" t="s">
        <v>263</v>
      </c>
    </row>
    <row r="3860" spans="2:65" s="153" customFormat="1" ht="11.25">
      <c r="B3860" s="154"/>
      <c r="D3860" s="142" t="s">
        <v>274</v>
      </c>
      <c r="E3860" s="155" t="s">
        <v>44</v>
      </c>
      <c r="F3860" s="156" t="s">
        <v>4693</v>
      </c>
      <c r="H3860" s="157">
        <v>0.01</v>
      </c>
      <c r="I3860" s="158"/>
      <c r="L3860" s="154"/>
      <c r="M3860" s="159"/>
      <c r="T3860" s="160"/>
      <c r="AT3860" s="155" t="s">
        <v>274</v>
      </c>
      <c r="AU3860" s="155" t="s">
        <v>91</v>
      </c>
      <c r="AV3860" s="153" t="s">
        <v>91</v>
      </c>
      <c r="AW3860" s="153" t="s">
        <v>42</v>
      </c>
      <c r="AX3860" s="153" t="s">
        <v>82</v>
      </c>
      <c r="AY3860" s="155" t="s">
        <v>263</v>
      </c>
    </row>
    <row r="3861" spans="2:65" s="169" customFormat="1" ht="11.25">
      <c r="B3861" s="170"/>
      <c r="D3861" s="142" t="s">
        <v>274</v>
      </c>
      <c r="E3861" s="171" t="s">
        <v>44</v>
      </c>
      <c r="F3861" s="172" t="s">
        <v>281</v>
      </c>
      <c r="H3861" s="173">
        <v>9.5000000000000001E-2</v>
      </c>
      <c r="I3861" s="174"/>
      <c r="L3861" s="170"/>
      <c r="M3861" s="175"/>
      <c r="T3861" s="176"/>
      <c r="AT3861" s="171" t="s">
        <v>274</v>
      </c>
      <c r="AU3861" s="171" t="s">
        <v>91</v>
      </c>
      <c r="AV3861" s="169" t="s">
        <v>270</v>
      </c>
      <c r="AW3861" s="169" t="s">
        <v>42</v>
      </c>
      <c r="AX3861" s="169" t="s">
        <v>89</v>
      </c>
      <c r="AY3861" s="171" t="s">
        <v>263</v>
      </c>
    </row>
    <row r="3862" spans="2:65" s="153" customFormat="1" ht="11.25">
      <c r="B3862" s="154"/>
      <c r="D3862" s="142" t="s">
        <v>274</v>
      </c>
      <c r="F3862" s="156" t="s">
        <v>4694</v>
      </c>
      <c r="H3862" s="157">
        <v>0.10299999999999999</v>
      </c>
      <c r="I3862" s="158"/>
      <c r="L3862" s="154"/>
      <c r="M3862" s="159"/>
      <c r="T3862" s="160"/>
      <c r="AT3862" s="155" t="s">
        <v>274</v>
      </c>
      <c r="AU3862" s="155" t="s">
        <v>91</v>
      </c>
      <c r="AV3862" s="153" t="s">
        <v>91</v>
      </c>
      <c r="AW3862" s="153" t="s">
        <v>4</v>
      </c>
      <c r="AX3862" s="153" t="s">
        <v>89</v>
      </c>
      <c r="AY3862" s="155" t="s">
        <v>263</v>
      </c>
    </row>
    <row r="3863" spans="2:65" s="17" customFormat="1" ht="14.45" customHeight="1">
      <c r="B3863" s="18"/>
      <c r="C3863" s="129" t="s">
        <v>4695</v>
      </c>
      <c r="D3863" s="129" t="s">
        <v>265</v>
      </c>
      <c r="E3863" s="130" t="s">
        <v>4696</v>
      </c>
      <c r="F3863" s="131" t="s">
        <v>4697</v>
      </c>
      <c r="G3863" s="132" t="s">
        <v>689</v>
      </c>
      <c r="H3863" s="133">
        <v>741.21500000000003</v>
      </c>
      <c r="I3863" s="134"/>
      <c r="J3863" s="135">
        <f>ROUND(I3863*H3863,2)</f>
        <v>0</v>
      </c>
      <c r="K3863" s="131" t="s">
        <v>269</v>
      </c>
      <c r="L3863" s="18"/>
      <c r="M3863" s="136" t="s">
        <v>44</v>
      </c>
      <c r="N3863" s="137" t="s">
        <v>53</v>
      </c>
      <c r="P3863" s="138">
        <f>O3863*H3863</f>
        <v>0</v>
      </c>
      <c r="Q3863" s="138">
        <v>5.0000000000000002E-5</v>
      </c>
      <c r="R3863" s="138">
        <f>Q3863*H3863</f>
        <v>3.7060750000000003E-2</v>
      </c>
      <c r="S3863" s="138">
        <v>0</v>
      </c>
      <c r="T3863" s="139">
        <f>S3863*H3863</f>
        <v>0</v>
      </c>
      <c r="AR3863" s="140" t="s">
        <v>370</v>
      </c>
      <c r="AT3863" s="140" t="s">
        <v>265</v>
      </c>
      <c r="AU3863" s="140" t="s">
        <v>91</v>
      </c>
      <c r="AY3863" s="2" t="s">
        <v>263</v>
      </c>
      <c r="BE3863" s="141">
        <f>IF(N3863="základní",J3863,0)</f>
        <v>0</v>
      </c>
      <c r="BF3863" s="141">
        <f>IF(N3863="snížená",J3863,0)</f>
        <v>0</v>
      </c>
      <c r="BG3863" s="141">
        <f>IF(N3863="zákl. přenesená",J3863,0)</f>
        <v>0</v>
      </c>
      <c r="BH3863" s="141">
        <f>IF(N3863="sníž. přenesená",J3863,0)</f>
        <v>0</v>
      </c>
      <c r="BI3863" s="141">
        <f>IF(N3863="nulová",J3863,0)</f>
        <v>0</v>
      </c>
      <c r="BJ3863" s="2" t="s">
        <v>89</v>
      </c>
      <c r="BK3863" s="141">
        <f>ROUND(I3863*H3863,2)</f>
        <v>0</v>
      </c>
      <c r="BL3863" s="2" t="s">
        <v>370</v>
      </c>
      <c r="BM3863" s="140" t="s">
        <v>4698</v>
      </c>
    </row>
    <row r="3864" spans="2:65" s="17" customFormat="1" ht="29.25">
      <c r="B3864" s="18"/>
      <c r="D3864" s="142" t="s">
        <v>272</v>
      </c>
      <c r="F3864" s="143" t="s">
        <v>4668</v>
      </c>
      <c r="I3864" s="144"/>
      <c r="L3864" s="18"/>
      <c r="M3864" s="145"/>
      <c r="T3864" s="39"/>
      <c r="AT3864" s="2" t="s">
        <v>272</v>
      </c>
      <c r="AU3864" s="2" t="s">
        <v>91</v>
      </c>
    </row>
    <row r="3865" spans="2:65" s="146" customFormat="1" ht="11.25">
      <c r="B3865" s="147"/>
      <c r="D3865" s="142" t="s">
        <v>274</v>
      </c>
      <c r="E3865" s="148" t="s">
        <v>44</v>
      </c>
      <c r="F3865" s="149" t="s">
        <v>418</v>
      </c>
      <c r="H3865" s="148" t="s">
        <v>44</v>
      </c>
      <c r="I3865" s="150"/>
      <c r="L3865" s="147"/>
      <c r="M3865" s="151"/>
      <c r="T3865" s="152"/>
      <c r="AT3865" s="148" t="s">
        <v>274</v>
      </c>
      <c r="AU3865" s="148" t="s">
        <v>91</v>
      </c>
      <c r="AV3865" s="146" t="s">
        <v>89</v>
      </c>
      <c r="AW3865" s="146" t="s">
        <v>42</v>
      </c>
      <c r="AX3865" s="146" t="s">
        <v>82</v>
      </c>
      <c r="AY3865" s="148" t="s">
        <v>263</v>
      </c>
    </row>
    <row r="3866" spans="2:65" s="146" customFormat="1" ht="11.25">
      <c r="B3866" s="147"/>
      <c r="D3866" s="142" t="s">
        <v>274</v>
      </c>
      <c r="E3866" s="148" t="s">
        <v>44</v>
      </c>
      <c r="F3866" s="149" t="s">
        <v>4699</v>
      </c>
      <c r="H3866" s="148" t="s">
        <v>44</v>
      </c>
      <c r="I3866" s="150"/>
      <c r="L3866" s="147"/>
      <c r="M3866" s="151"/>
      <c r="T3866" s="152"/>
      <c r="AT3866" s="148" t="s">
        <v>274</v>
      </c>
      <c r="AU3866" s="148" t="s">
        <v>91</v>
      </c>
      <c r="AV3866" s="146" t="s">
        <v>89</v>
      </c>
      <c r="AW3866" s="146" t="s">
        <v>42</v>
      </c>
      <c r="AX3866" s="146" t="s">
        <v>82</v>
      </c>
      <c r="AY3866" s="148" t="s">
        <v>263</v>
      </c>
    </row>
    <row r="3867" spans="2:65" s="153" customFormat="1" ht="11.25">
      <c r="B3867" s="154"/>
      <c r="D3867" s="142" t="s">
        <v>274</v>
      </c>
      <c r="E3867" s="155" t="s">
        <v>44</v>
      </c>
      <c r="F3867" s="156" t="s">
        <v>4700</v>
      </c>
      <c r="H3867" s="157">
        <v>487.2</v>
      </c>
      <c r="I3867" s="158"/>
      <c r="L3867" s="154"/>
      <c r="M3867" s="159"/>
      <c r="T3867" s="160"/>
      <c r="AT3867" s="155" t="s">
        <v>274</v>
      </c>
      <c r="AU3867" s="155" t="s">
        <v>91</v>
      </c>
      <c r="AV3867" s="153" t="s">
        <v>91</v>
      </c>
      <c r="AW3867" s="153" t="s">
        <v>42</v>
      </c>
      <c r="AX3867" s="153" t="s">
        <v>82</v>
      </c>
      <c r="AY3867" s="155" t="s">
        <v>263</v>
      </c>
    </row>
    <row r="3868" spans="2:65" s="153" customFormat="1" ht="11.25">
      <c r="B3868" s="154"/>
      <c r="D3868" s="142" t="s">
        <v>274</v>
      </c>
      <c r="E3868" s="155" t="s">
        <v>44</v>
      </c>
      <c r="F3868" s="156" t="s">
        <v>4701</v>
      </c>
      <c r="H3868" s="157">
        <v>55.2</v>
      </c>
      <c r="I3868" s="158"/>
      <c r="L3868" s="154"/>
      <c r="M3868" s="159"/>
      <c r="T3868" s="160"/>
      <c r="AT3868" s="155" t="s">
        <v>274</v>
      </c>
      <c r="AU3868" s="155" t="s">
        <v>91</v>
      </c>
      <c r="AV3868" s="153" t="s">
        <v>91</v>
      </c>
      <c r="AW3868" s="153" t="s">
        <v>42</v>
      </c>
      <c r="AX3868" s="153" t="s">
        <v>82</v>
      </c>
      <c r="AY3868" s="155" t="s">
        <v>263</v>
      </c>
    </row>
    <row r="3869" spans="2:65" s="153" customFormat="1" ht="11.25">
      <c r="B3869" s="154"/>
      <c r="D3869" s="142" t="s">
        <v>274</v>
      </c>
      <c r="E3869" s="155" t="s">
        <v>44</v>
      </c>
      <c r="F3869" s="156" t="s">
        <v>4702</v>
      </c>
      <c r="H3869" s="157">
        <v>65.087999999999994</v>
      </c>
      <c r="I3869" s="158"/>
      <c r="L3869" s="154"/>
      <c r="M3869" s="159"/>
      <c r="T3869" s="160"/>
      <c r="AT3869" s="155" t="s">
        <v>274</v>
      </c>
      <c r="AU3869" s="155" t="s">
        <v>91</v>
      </c>
      <c r="AV3869" s="153" t="s">
        <v>91</v>
      </c>
      <c r="AW3869" s="153" t="s">
        <v>42</v>
      </c>
      <c r="AX3869" s="153" t="s">
        <v>82</v>
      </c>
      <c r="AY3869" s="155" t="s">
        <v>263</v>
      </c>
    </row>
    <row r="3870" spans="2:65" s="161" customFormat="1" ht="11.25">
      <c r="B3870" s="162"/>
      <c r="D3870" s="142" t="s">
        <v>274</v>
      </c>
      <c r="E3870" s="163" t="s">
        <v>44</v>
      </c>
      <c r="F3870" s="164" t="s">
        <v>280</v>
      </c>
      <c r="H3870" s="165">
        <v>607.48800000000006</v>
      </c>
      <c r="I3870" s="166"/>
      <c r="L3870" s="162"/>
      <c r="M3870" s="167"/>
      <c r="T3870" s="168"/>
      <c r="AT3870" s="163" t="s">
        <v>274</v>
      </c>
      <c r="AU3870" s="163" t="s">
        <v>91</v>
      </c>
      <c r="AV3870" s="161" t="s">
        <v>141</v>
      </c>
      <c r="AW3870" s="161" t="s">
        <v>42</v>
      </c>
      <c r="AX3870" s="161" t="s">
        <v>82</v>
      </c>
      <c r="AY3870" s="163" t="s">
        <v>263</v>
      </c>
    </row>
    <row r="3871" spans="2:65" s="146" customFormat="1" ht="11.25">
      <c r="B3871" s="147"/>
      <c r="D3871" s="142" t="s">
        <v>274</v>
      </c>
      <c r="E3871" s="148" t="s">
        <v>44</v>
      </c>
      <c r="F3871" s="149" t="s">
        <v>488</v>
      </c>
      <c r="H3871" s="148" t="s">
        <v>44</v>
      </c>
      <c r="I3871" s="150"/>
      <c r="L3871" s="147"/>
      <c r="M3871" s="151"/>
      <c r="T3871" s="152"/>
      <c r="AT3871" s="148" t="s">
        <v>274</v>
      </c>
      <c r="AU3871" s="148" t="s">
        <v>91</v>
      </c>
      <c r="AV3871" s="146" t="s">
        <v>89</v>
      </c>
      <c r="AW3871" s="146" t="s">
        <v>42</v>
      </c>
      <c r="AX3871" s="146" t="s">
        <v>82</v>
      </c>
      <c r="AY3871" s="148" t="s">
        <v>263</v>
      </c>
    </row>
    <row r="3872" spans="2:65" s="146" customFormat="1" ht="11.25">
      <c r="B3872" s="147"/>
      <c r="D3872" s="142" t="s">
        <v>274</v>
      </c>
      <c r="E3872" s="148" t="s">
        <v>44</v>
      </c>
      <c r="F3872" s="149" t="s">
        <v>555</v>
      </c>
      <c r="H3872" s="148" t="s">
        <v>44</v>
      </c>
      <c r="I3872" s="150"/>
      <c r="L3872" s="147"/>
      <c r="M3872" s="151"/>
      <c r="T3872" s="152"/>
      <c r="AT3872" s="148" t="s">
        <v>274</v>
      </c>
      <c r="AU3872" s="148" t="s">
        <v>91</v>
      </c>
      <c r="AV3872" s="146" t="s">
        <v>89</v>
      </c>
      <c r="AW3872" s="146" t="s">
        <v>42</v>
      </c>
      <c r="AX3872" s="146" t="s">
        <v>82</v>
      </c>
      <c r="AY3872" s="148" t="s">
        <v>263</v>
      </c>
    </row>
    <row r="3873" spans="2:65" s="153" customFormat="1" ht="11.25">
      <c r="B3873" s="154"/>
      <c r="D3873" s="142" t="s">
        <v>274</v>
      </c>
      <c r="E3873" s="155" t="s">
        <v>44</v>
      </c>
      <c r="F3873" s="156" t="s">
        <v>4703</v>
      </c>
      <c r="H3873" s="157">
        <v>96</v>
      </c>
      <c r="I3873" s="158"/>
      <c r="L3873" s="154"/>
      <c r="M3873" s="159"/>
      <c r="T3873" s="160"/>
      <c r="AT3873" s="155" t="s">
        <v>274</v>
      </c>
      <c r="AU3873" s="155" t="s">
        <v>91</v>
      </c>
      <c r="AV3873" s="153" t="s">
        <v>91</v>
      </c>
      <c r="AW3873" s="153" t="s">
        <v>42</v>
      </c>
      <c r="AX3873" s="153" t="s">
        <v>82</v>
      </c>
      <c r="AY3873" s="155" t="s">
        <v>263</v>
      </c>
    </row>
    <row r="3874" spans="2:65" s="153" customFormat="1" ht="11.25">
      <c r="B3874" s="154"/>
      <c r="D3874" s="142" t="s">
        <v>274</v>
      </c>
      <c r="E3874" s="155" t="s">
        <v>44</v>
      </c>
      <c r="F3874" s="156" t="s">
        <v>4704</v>
      </c>
      <c r="H3874" s="157">
        <v>23.399000000000001</v>
      </c>
      <c r="I3874" s="158"/>
      <c r="L3874" s="154"/>
      <c r="M3874" s="159"/>
      <c r="T3874" s="160"/>
      <c r="AT3874" s="155" t="s">
        <v>274</v>
      </c>
      <c r="AU3874" s="155" t="s">
        <v>91</v>
      </c>
      <c r="AV3874" s="153" t="s">
        <v>91</v>
      </c>
      <c r="AW3874" s="153" t="s">
        <v>42</v>
      </c>
      <c r="AX3874" s="153" t="s">
        <v>82</v>
      </c>
      <c r="AY3874" s="155" t="s">
        <v>263</v>
      </c>
    </row>
    <row r="3875" spans="2:65" s="153" customFormat="1" ht="11.25">
      <c r="B3875" s="154"/>
      <c r="D3875" s="142" t="s">
        <v>274</v>
      </c>
      <c r="E3875" s="155" t="s">
        <v>44</v>
      </c>
      <c r="F3875" s="156" t="s">
        <v>4705</v>
      </c>
      <c r="H3875" s="157">
        <v>14.327999999999999</v>
      </c>
      <c r="I3875" s="158"/>
      <c r="L3875" s="154"/>
      <c r="M3875" s="159"/>
      <c r="T3875" s="160"/>
      <c r="AT3875" s="155" t="s">
        <v>274</v>
      </c>
      <c r="AU3875" s="155" t="s">
        <v>91</v>
      </c>
      <c r="AV3875" s="153" t="s">
        <v>91</v>
      </c>
      <c r="AW3875" s="153" t="s">
        <v>42</v>
      </c>
      <c r="AX3875" s="153" t="s">
        <v>82</v>
      </c>
      <c r="AY3875" s="155" t="s">
        <v>263</v>
      </c>
    </row>
    <row r="3876" spans="2:65" s="161" customFormat="1" ht="11.25">
      <c r="B3876" s="162"/>
      <c r="D3876" s="142" t="s">
        <v>274</v>
      </c>
      <c r="E3876" s="163" t="s">
        <v>44</v>
      </c>
      <c r="F3876" s="164" t="s">
        <v>391</v>
      </c>
      <c r="H3876" s="165">
        <v>133.727</v>
      </c>
      <c r="I3876" s="166"/>
      <c r="L3876" s="162"/>
      <c r="M3876" s="167"/>
      <c r="T3876" s="168"/>
      <c r="AT3876" s="163" t="s">
        <v>274</v>
      </c>
      <c r="AU3876" s="163" t="s">
        <v>91</v>
      </c>
      <c r="AV3876" s="161" t="s">
        <v>141</v>
      </c>
      <c r="AW3876" s="161" t="s">
        <v>42</v>
      </c>
      <c r="AX3876" s="161" t="s">
        <v>82</v>
      </c>
      <c r="AY3876" s="163" t="s">
        <v>263</v>
      </c>
    </row>
    <row r="3877" spans="2:65" s="169" customFormat="1" ht="11.25">
      <c r="B3877" s="170"/>
      <c r="D3877" s="142" t="s">
        <v>274</v>
      </c>
      <c r="E3877" s="171" t="s">
        <v>44</v>
      </c>
      <c r="F3877" s="172" t="s">
        <v>281</v>
      </c>
      <c r="H3877" s="173">
        <v>741.21500000000003</v>
      </c>
      <c r="I3877" s="174"/>
      <c r="L3877" s="170"/>
      <c r="M3877" s="175"/>
      <c r="T3877" s="176"/>
      <c r="AT3877" s="171" t="s">
        <v>274</v>
      </c>
      <c r="AU3877" s="171" t="s">
        <v>91</v>
      </c>
      <c r="AV3877" s="169" t="s">
        <v>270</v>
      </c>
      <c r="AW3877" s="169" t="s">
        <v>42</v>
      </c>
      <c r="AX3877" s="169" t="s">
        <v>89</v>
      </c>
      <c r="AY3877" s="171" t="s">
        <v>263</v>
      </c>
    </row>
    <row r="3878" spans="2:65" s="17" customFormat="1" ht="14.45" customHeight="1">
      <c r="B3878" s="18"/>
      <c r="C3878" s="177" t="s">
        <v>4706</v>
      </c>
      <c r="D3878" s="177" t="s">
        <v>445</v>
      </c>
      <c r="E3878" s="178" t="s">
        <v>4707</v>
      </c>
      <c r="F3878" s="179" t="s">
        <v>4708</v>
      </c>
      <c r="G3878" s="180" t="s">
        <v>312</v>
      </c>
      <c r="H3878" s="181">
        <v>6.2E-2</v>
      </c>
      <c r="I3878" s="182"/>
      <c r="J3878" s="183">
        <f>ROUND(I3878*H3878,2)</f>
        <v>0</v>
      </c>
      <c r="K3878" s="179" t="s">
        <v>44</v>
      </c>
      <c r="L3878" s="184"/>
      <c r="M3878" s="185" t="s">
        <v>44</v>
      </c>
      <c r="N3878" s="186" t="s">
        <v>53</v>
      </c>
      <c r="P3878" s="138">
        <f>O3878*H3878</f>
        <v>0</v>
      </c>
      <c r="Q3878" s="138">
        <v>1</v>
      </c>
      <c r="R3878" s="138">
        <f>Q3878*H3878</f>
        <v>6.2E-2</v>
      </c>
      <c r="S3878" s="138">
        <v>0</v>
      </c>
      <c r="T3878" s="139">
        <f>S3878*H3878</f>
        <v>0</v>
      </c>
      <c r="AR3878" s="140" t="s">
        <v>496</v>
      </c>
      <c r="AT3878" s="140" t="s">
        <v>445</v>
      </c>
      <c r="AU3878" s="140" t="s">
        <v>91</v>
      </c>
      <c r="AY3878" s="2" t="s">
        <v>263</v>
      </c>
      <c r="BE3878" s="141">
        <f>IF(N3878="základní",J3878,0)</f>
        <v>0</v>
      </c>
      <c r="BF3878" s="141">
        <f>IF(N3878="snížená",J3878,0)</f>
        <v>0</v>
      </c>
      <c r="BG3878" s="141">
        <f>IF(N3878="zákl. přenesená",J3878,0)</f>
        <v>0</v>
      </c>
      <c r="BH3878" s="141">
        <f>IF(N3878="sníž. přenesená",J3878,0)</f>
        <v>0</v>
      </c>
      <c r="BI3878" s="141">
        <f>IF(N3878="nulová",J3878,0)</f>
        <v>0</v>
      </c>
      <c r="BJ3878" s="2" t="s">
        <v>89</v>
      </c>
      <c r="BK3878" s="141">
        <f>ROUND(I3878*H3878,2)</f>
        <v>0</v>
      </c>
      <c r="BL3878" s="2" t="s">
        <v>370</v>
      </c>
      <c r="BM3878" s="140" t="s">
        <v>4709</v>
      </c>
    </row>
    <row r="3879" spans="2:65" s="146" customFormat="1" ht="11.25">
      <c r="B3879" s="147"/>
      <c r="D3879" s="142" t="s">
        <v>274</v>
      </c>
      <c r="E3879" s="148" t="s">
        <v>44</v>
      </c>
      <c r="F3879" s="149" t="s">
        <v>4699</v>
      </c>
      <c r="H3879" s="148" t="s">
        <v>44</v>
      </c>
      <c r="I3879" s="150"/>
      <c r="L3879" s="147"/>
      <c r="M3879" s="151"/>
      <c r="T3879" s="152"/>
      <c r="AT3879" s="148" t="s">
        <v>274</v>
      </c>
      <c r="AU3879" s="148" t="s">
        <v>91</v>
      </c>
      <c r="AV3879" s="146" t="s">
        <v>89</v>
      </c>
      <c r="AW3879" s="146" t="s">
        <v>42</v>
      </c>
      <c r="AX3879" s="146" t="s">
        <v>82</v>
      </c>
      <c r="AY3879" s="148" t="s">
        <v>263</v>
      </c>
    </row>
    <row r="3880" spans="2:65" s="153" customFormat="1" ht="11.25">
      <c r="B3880" s="154"/>
      <c r="D3880" s="142" t="s">
        <v>274</v>
      </c>
      <c r="E3880" s="155" t="s">
        <v>44</v>
      </c>
      <c r="F3880" s="156" t="s">
        <v>4710</v>
      </c>
      <c r="H3880" s="157">
        <v>5.5E-2</v>
      </c>
      <c r="I3880" s="158"/>
      <c r="L3880" s="154"/>
      <c r="M3880" s="159"/>
      <c r="T3880" s="160"/>
      <c r="AT3880" s="155" t="s">
        <v>274</v>
      </c>
      <c r="AU3880" s="155" t="s">
        <v>91</v>
      </c>
      <c r="AV3880" s="153" t="s">
        <v>91</v>
      </c>
      <c r="AW3880" s="153" t="s">
        <v>42</v>
      </c>
      <c r="AX3880" s="153" t="s">
        <v>82</v>
      </c>
      <c r="AY3880" s="155" t="s">
        <v>263</v>
      </c>
    </row>
    <row r="3881" spans="2:65" s="153" customFormat="1" ht="11.25">
      <c r="B3881" s="154"/>
      <c r="D3881" s="142" t="s">
        <v>274</v>
      </c>
      <c r="E3881" s="155" t="s">
        <v>44</v>
      </c>
      <c r="F3881" s="156" t="s">
        <v>4711</v>
      </c>
      <c r="H3881" s="157">
        <v>7.0000000000000001E-3</v>
      </c>
      <c r="I3881" s="158"/>
      <c r="L3881" s="154"/>
      <c r="M3881" s="159"/>
      <c r="T3881" s="160"/>
      <c r="AT3881" s="155" t="s">
        <v>274</v>
      </c>
      <c r="AU3881" s="155" t="s">
        <v>91</v>
      </c>
      <c r="AV3881" s="153" t="s">
        <v>91</v>
      </c>
      <c r="AW3881" s="153" t="s">
        <v>42</v>
      </c>
      <c r="AX3881" s="153" t="s">
        <v>82</v>
      </c>
      <c r="AY3881" s="155" t="s">
        <v>263</v>
      </c>
    </row>
    <row r="3882" spans="2:65" s="169" customFormat="1" ht="11.25">
      <c r="B3882" s="170"/>
      <c r="D3882" s="142" t="s">
        <v>274</v>
      </c>
      <c r="E3882" s="171" t="s">
        <v>44</v>
      </c>
      <c r="F3882" s="172" t="s">
        <v>281</v>
      </c>
      <c r="H3882" s="173">
        <v>6.2E-2</v>
      </c>
      <c r="I3882" s="174"/>
      <c r="L3882" s="170"/>
      <c r="M3882" s="175"/>
      <c r="T3882" s="176"/>
      <c r="AT3882" s="171" t="s">
        <v>274</v>
      </c>
      <c r="AU3882" s="171" t="s">
        <v>91</v>
      </c>
      <c r="AV3882" s="169" t="s">
        <v>270</v>
      </c>
      <c r="AW3882" s="169" t="s">
        <v>42</v>
      </c>
      <c r="AX3882" s="169" t="s">
        <v>89</v>
      </c>
      <c r="AY3882" s="171" t="s">
        <v>263</v>
      </c>
    </row>
    <row r="3883" spans="2:65" s="17" customFormat="1" ht="14.45" customHeight="1">
      <c r="B3883" s="18"/>
      <c r="C3883" s="177" t="s">
        <v>4712</v>
      </c>
      <c r="D3883" s="177" t="s">
        <v>445</v>
      </c>
      <c r="E3883" s="178" t="s">
        <v>4713</v>
      </c>
      <c r="F3883" s="179" t="s">
        <v>4714</v>
      </c>
      <c r="G3883" s="180" t="s">
        <v>312</v>
      </c>
      <c r="H3883" s="181">
        <v>0.54500000000000004</v>
      </c>
      <c r="I3883" s="182"/>
      <c r="J3883" s="183">
        <f>ROUND(I3883*H3883,2)</f>
        <v>0</v>
      </c>
      <c r="K3883" s="179" t="s">
        <v>269</v>
      </c>
      <c r="L3883" s="184"/>
      <c r="M3883" s="185" t="s">
        <v>44</v>
      </c>
      <c r="N3883" s="186" t="s">
        <v>53</v>
      </c>
      <c r="P3883" s="138">
        <f>O3883*H3883</f>
        <v>0</v>
      </c>
      <c r="Q3883" s="138">
        <v>1</v>
      </c>
      <c r="R3883" s="138">
        <f>Q3883*H3883</f>
        <v>0.54500000000000004</v>
      </c>
      <c r="S3883" s="138">
        <v>0</v>
      </c>
      <c r="T3883" s="139">
        <f>S3883*H3883</f>
        <v>0</v>
      </c>
      <c r="AR3883" s="140" t="s">
        <v>496</v>
      </c>
      <c r="AT3883" s="140" t="s">
        <v>445</v>
      </c>
      <c r="AU3883" s="140" t="s">
        <v>91</v>
      </c>
      <c r="AY3883" s="2" t="s">
        <v>263</v>
      </c>
      <c r="BE3883" s="141">
        <f>IF(N3883="základní",J3883,0)</f>
        <v>0</v>
      </c>
      <c r="BF3883" s="141">
        <f>IF(N3883="snížená",J3883,0)</f>
        <v>0</v>
      </c>
      <c r="BG3883" s="141">
        <f>IF(N3883="zákl. přenesená",J3883,0)</f>
        <v>0</v>
      </c>
      <c r="BH3883" s="141">
        <f>IF(N3883="sníž. přenesená",J3883,0)</f>
        <v>0</v>
      </c>
      <c r="BI3883" s="141">
        <f>IF(N3883="nulová",J3883,0)</f>
        <v>0</v>
      </c>
      <c r="BJ3883" s="2" t="s">
        <v>89</v>
      </c>
      <c r="BK3883" s="141">
        <f>ROUND(I3883*H3883,2)</f>
        <v>0</v>
      </c>
      <c r="BL3883" s="2" t="s">
        <v>370</v>
      </c>
      <c r="BM3883" s="140" t="s">
        <v>4715</v>
      </c>
    </row>
    <row r="3884" spans="2:65" s="146" customFormat="1" ht="11.25">
      <c r="B3884" s="147"/>
      <c r="D3884" s="142" t="s">
        <v>274</v>
      </c>
      <c r="E3884" s="148" t="s">
        <v>44</v>
      </c>
      <c r="F3884" s="149" t="s">
        <v>4699</v>
      </c>
      <c r="H3884" s="148" t="s">
        <v>44</v>
      </c>
      <c r="I3884" s="150"/>
      <c r="L3884" s="147"/>
      <c r="M3884" s="151"/>
      <c r="T3884" s="152"/>
      <c r="AT3884" s="148" t="s">
        <v>274</v>
      </c>
      <c r="AU3884" s="148" t="s">
        <v>91</v>
      </c>
      <c r="AV3884" s="146" t="s">
        <v>89</v>
      </c>
      <c r="AW3884" s="146" t="s">
        <v>42</v>
      </c>
      <c r="AX3884" s="146" t="s">
        <v>82</v>
      </c>
      <c r="AY3884" s="148" t="s">
        <v>263</v>
      </c>
    </row>
    <row r="3885" spans="2:65" s="153" customFormat="1" ht="11.25">
      <c r="B3885" s="154"/>
      <c r="D3885" s="142" t="s">
        <v>274</v>
      </c>
      <c r="E3885" s="155" t="s">
        <v>44</v>
      </c>
      <c r="F3885" s="156" t="s">
        <v>4716</v>
      </c>
      <c r="H3885" s="157">
        <v>0.48699999999999999</v>
      </c>
      <c r="I3885" s="158"/>
      <c r="L3885" s="154"/>
      <c r="M3885" s="159"/>
      <c r="T3885" s="160"/>
      <c r="AT3885" s="155" t="s">
        <v>274</v>
      </c>
      <c r="AU3885" s="155" t="s">
        <v>91</v>
      </c>
      <c r="AV3885" s="153" t="s">
        <v>91</v>
      </c>
      <c r="AW3885" s="153" t="s">
        <v>42</v>
      </c>
      <c r="AX3885" s="153" t="s">
        <v>82</v>
      </c>
      <c r="AY3885" s="155" t="s">
        <v>263</v>
      </c>
    </row>
    <row r="3886" spans="2:65" s="153" customFormat="1" ht="11.25">
      <c r="B3886" s="154"/>
      <c r="D3886" s="142" t="s">
        <v>274</v>
      </c>
      <c r="E3886" s="155" t="s">
        <v>44</v>
      </c>
      <c r="F3886" s="156" t="s">
        <v>4717</v>
      </c>
      <c r="H3886" s="157">
        <v>5.8000000000000003E-2</v>
      </c>
      <c r="I3886" s="158"/>
      <c r="L3886" s="154"/>
      <c r="M3886" s="159"/>
      <c r="T3886" s="160"/>
      <c r="AT3886" s="155" t="s">
        <v>274</v>
      </c>
      <c r="AU3886" s="155" t="s">
        <v>91</v>
      </c>
      <c r="AV3886" s="153" t="s">
        <v>91</v>
      </c>
      <c r="AW3886" s="153" t="s">
        <v>42</v>
      </c>
      <c r="AX3886" s="153" t="s">
        <v>82</v>
      </c>
      <c r="AY3886" s="155" t="s">
        <v>263</v>
      </c>
    </row>
    <row r="3887" spans="2:65" s="169" customFormat="1" ht="11.25">
      <c r="B3887" s="170"/>
      <c r="D3887" s="142" t="s">
        <v>274</v>
      </c>
      <c r="E3887" s="171" t="s">
        <v>44</v>
      </c>
      <c r="F3887" s="172" t="s">
        <v>281</v>
      </c>
      <c r="H3887" s="173">
        <v>0.54500000000000004</v>
      </c>
      <c r="I3887" s="174"/>
      <c r="L3887" s="170"/>
      <c r="M3887" s="175"/>
      <c r="T3887" s="176"/>
      <c r="AT3887" s="171" t="s">
        <v>274</v>
      </c>
      <c r="AU3887" s="171" t="s">
        <v>91</v>
      </c>
      <c r="AV3887" s="169" t="s">
        <v>270</v>
      </c>
      <c r="AW3887" s="169" t="s">
        <v>42</v>
      </c>
      <c r="AX3887" s="169" t="s">
        <v>89</v>
      </c>
      <c r="AY3887" s="171" t="s">
        <v>263</v>
      </c>
    </row>
    <row r="3888" spans="2:65" s="17" customFormat="1" ht="14.45" customHeight="1">
      <c r="B3888" s="18"/>
      <c r="C3888" s="177" t="s">
        <v>4718</v>
      </c>
      <c r="D3888" s="177" t="s">
        <v>445</v>
      </c>
      <c r="E3888" s="178" t="s">
        <v>4719</v>
      </c>
      <c r="F3888" s="179" t="s">
        <v>4720</v>
      </c>
      <c r="G3888" s="180" t="s">
        <v>312</v>
      </c>
      <c r="H3888" s="181">
        <v>0.11700000000000001</v>
      </c>
      <c r="I3888" s="182"/>
      <c r="J3888" s="183">
        <f>ROUND(I3888*H3888,2)</f>
        <v>0</v>
      </c>
      <c r="K3888" s="179" t="s">
        <v>269</v>
      </c>
      <c r="L3888" s="184"/>
      <c r="M3888" s="185" t="s">
        <v>44</v>
      </c>
      <c r="N3888" s="186" t="s">
        <v>53</v>
      </c>
      <c r="P3888" s="138">
        <f>O3888*H3888</f>
        <v>0</v>
      </c>
      <c r="Q3888" s="138">
        <v>1</v>
      </c>
      <c r="R3888" s="138">
        <f>Q3888*H3888</f>
        <v>0.11700000000000001</v>
      </c>
      <c r="S3888" s="138">
        <v>0</v>
      </c>
      <c r="T3888" s="139">
        <f>S3888*H3888</f>
        <v>0</v>
      </c>
      <c r="AR3888" s="140" t="s">
        <v>496</v>
      </c>
      <c r="AT3888" s="140" t="s">
        <v>445</v>
      </c>
      <c r="AU3888" s="140" t="s">
        <v>91</v>
      </c>
      <c r="AY3888" s="2" t="s">
        <v>263</v>
      </c>
      <c r="BE3888" s="141">
        <f>IF(N3888="základní",J3888,0)</f>
        <v>0</v>
      </c>
      <c r="BF3888" s="141">
        <f>IF(N3888="snížená",J3888,0)</f>
        <v>0</v>
      </c>
      <c r="BG3888" s="141">
        <f>IF(N3888="zákl. přenesená",J3888,0)</f>
        <v>0</v>
      </c>
      <c r="BH3888" s="141">
        <f>IF(N3888="sníž. přenesená",J3888,0)</f>
        <v>0</v>
      </c>
      <c r="BI3888" s="141">
        <f>IF(N3888="nulová",J3888,0)</f>
        <v>0</v>
      </c>
      <c r="BJ3888" s="2" t="s">
        <v>89</v>
      </c>
      <c r="BK3888" s="141">
        <f>ROUND(I3888*H3888,2)</f>
        <v>0</v>
      </c>
      <c r="BL3888" s="2" t="s">
        <v>370</v>
      </c>
      <c r="BM3888" s="140" t="s">
        <v>4721</v>
      </c>
    </row>
    <row r="3889" spans="2:65" s="153" customFormat="1" ht="11.25">
      <c r="B3889" s="154"/>
      <c r="D3889" s="142" t="s">
        <v>274</v>
      </c>
      <c r="E3889" s="155" t="s">
        <v>44</v>
      </c>
      <c r="F3889" s="156" t="s">
        <v>4722</v>
      </c>
      <c r="H3889" s="157">
        <v>9.6000000000000002E-2</v>
      </c>
      <c r="I3889" s="158"/>
      <c r="L3889" s="154"/>
      <c r="M3889" s="159"/>
      <c r="T3889" s="160"/>
      <c r="AT3889" s="155" t="s">
        <v>274</v>
      </c>
      <c r="AU3889" s="155" t="s">
        <v>91</v>
      </c>
      <c r="AV3889" s="153" t="s">
        <v>91</v>
      </c>
      <c r="AW3889" s="153" t="s">
        <v>42</v>
      </c>
      <c r="AX3889" s="153" t="s">
        <v>82</v>
      </c>
      <c r="AY3889" s="155" t="s">
        <v>263</v>
      </c>
    </row>
    <row r="3890" spans="2:65" s="153" customFormat="1" ht="11.25">
      <c r="B3890" s="154"/>
      <c r="D3890" s="142" t="s">
        <v>274</v>
      </c>
      <c r="E3890" s="155" t="s">
        <v>44</v>
      </c>
      <c r="F3890" s="156" t="s">
        <v>4723</v>
      </c>
      <c r="H3890" s="157">
        <v>1.2E-2</v>
      </c>
      <c r="I3890" s="158"/>
      <c r="L3890" s="154"/>
      <c r="M3890" s="159"/>
      <c r="T3890" s="160"/>
      <c r="AT3890" s="155" t="s">
        <v>274</v>
      </c>
      <c r="AU3890" s="155" t="s">
        <v>91</v>
      </c>
      <c r="AV3890" s="153" t="s">
        <v>91</v>
      </c>
      <c r="AW3890" s="153" t="s">
        <v>42</v>
      </c>
      <c r="AX3890" s="153" t="s">
        <v>82</v>
      </c>
      <c r="AY3890" s="155" t="s">
        <v>263</v>
      </c>
    </row>
    <row r="3891" spans="2:65" s="169" customFormat="1" ht="11.25">
      <c r="B3891" s="170"/>
      <c r="D3891" s="142" t="s">
        <v>274</v>
      </c>
      <c r="E3891" s="171" t="s">
        <v>44</v>
      </c>
      <c r="F3891" s="172" t="s">
        <v>281</v>
      </c>
      <c r="H3891" s="173">
        <v>0.108</v>
      </c>
      <c r="I3891" s="174"/>
      <c r="L3891" s="170"/>
      <c r="M3891" s="175"/>
      <c r="T3891" s="176"/>
      <c r="AT3891" s="171" t="s">
        <v>274</v>
      </c>
      <c r="AU3891" s="171" t="s">
        <v>91</v>
      </c>
      <c r="AV3891" s="169" t="s">
        <v>270</v>
      </c>
      <c r="AW3891" s="169" t="s">
        <v>42</v>
      </c>
      <c r="AX3891" s="169" t="s">
        <v>89</v>
      </c>
      <c r="AY3891" s="171" t="s">
        <v>263</v>
      </c>
    </row>
    <row r="3892" spans="2:65" s="153" customFormat="1" ht="11.25">
      <c r="B3892" s="154"/>
      <c r="D3892" s="142" t="s">
        <v>274</v>
      </c>
      <c r="F3892" s="156" t="s">
        <v>4724</v>
      </c>
      <c r="H3892" s="157">
        <v>0.11700000000000001</v>
      </c>
      <c r="I3892" s="158"/>
      <c r="L3892" s="154"/>
      <c r="M3892" s="159"/>
      <c r="T3892" s="160"/>
      <c r="AT3892" s="155" t="s">
        <v>274</v>
      </c>
      <c r="AU3892" s="155" t="s">
        <v>91</v>
      </c>
      <c r="AV3892" s="153" t="s">
        <v>91</v>
      </c>
      <c r="AW3892" s="153" t="s">
        <v>4</v>
      </c>
      <c r="AX3892" s="153" t="s">
        <v>89</v>
      </c>
      <c r="AY3892" s="155" t="s">
        <v>263</v>
      </c>
    </row>
    <row r="3893" spans="2:65" s="17" customFormat="1" ht="14.45" customHeight="1">
      <c r="B3893" s="18"/>
      <c r="C3893" s="177" t="s">
        <v>4725</v>
      </c>
      <c r="D3893" s="177" t="s">
        <v>445</v>
      </c>
      <c r="E3893" s="178" t="s">
        <v>4689</v>
      </c>
      <c r="F3893" s="179" t="s">
        <v>4690</v>
      </c>
      <c r="G3893" s="180" t="s">
        <v>312</v>
      </c>
      <c r="H3893" s="181">
        <v>2.8000000000000001E-2</v>
      </c>
      <c r="I3893" s="182"/>
      <c r="J3893" s="183">
        <f>ROUND(I3893*H3893,2)</f>
        <v>0</v>
      </c>
      <c r="K3893" s="179" t="s">
        <v>269</v>
      </c>
      <c r="L3893" s="184"/>
      <c r="M3893" s="185" t="s">
        <v>44</v>
      </c>
      <c r="N3893" s="186" t="s">
        <v>53</v>
      </c>
      <c r="P3893" s="138">
        <f>O3893*H3893</f>
        <v>0</v>
      </c>
      <c r="Q3893" s="138">
        <v>1</v>
      </c>
      <c r="R3893" s="138">
        <f>Q3893*H3893</f>
        <v>2.8000000000000001E-2</v>
      </c>
      <c r="S3893" s="138">
        <v>0</v>
      </c>
      <c r="T3893" s="139">
        <f>S3893*H3893</f>
        <v>0</v>
      </c>
      <c r="AR3893" s="140" t="s">
        <v>496</v>
      </c>
      <c r="AT3893" s="140" t="s">
        <v>445</v>
      </c>
      <c r="AU3893" s="140" t="s">
        <v>91</v>
      </c>
      <c r="AY3893" s="2" t="s">
        <v>263</v>
      </c>
      <c r="BE3893" s="141">
        <f>IF(N3893="základní",J3893,0)</f>
        <v>0</v>
      </c>
      <c r="BF3893" s="141">
        <f>IF(N3893="snížená",J3893,0)</f>
        <v>0</v>
      </c>
      <c r="BG3893" s="141">
        <f>IF(N3893="zákl. přenesená",J3893,0)</f>
        <v>0</v>
      </c>
      <c r="BH3893" s="141">
        <f>IF(N3893="sníž. přenesená",J3893,0)</f>
        <v>0</v>
      </c>
      <c r="BI3893" s="141">
        <f>IF(N3893="nulová",J3893,0)</f>
        <v>0</v>
      </c>
      <c r="BJ3893" s="2" t="s">
        <v>89</v>
      </c>
      <c r="BK3893" s="141">
        <f>ROUND(I3893*H3893,2)</f>
        <v>0</v>
      </c>
      <c r="BL3893" s="2" t="s">
        <v>370</v>
      </c>
      <c r="BM3893" s="140" t="s">
        <v>4726</v>
      </c>
    </row>
    <row r="3894" spans="2:65" s="153" customFormat="1" ht="11.25">
      <c r="B3894" s="154"/>
      <c r="D3894" s="142" t="s">
        <v>274</v>
      </c>
      <c r="E3894" s="155" t="s">
        <v>44</v>
      </c>
      <c r="F3894" s="156" t="s">
        <v>4727</v>
      </c>
      <c r="H3894" s="157">
        <v>2.3E-2</v>
      </c>
      <c r="I3894" s="158"/>
      <c r="L3894" s="154"/>
      <c r="M3894" s="159"/>
      <c r="T3894" s="160"/>
      <c r="AT3894" s="155" t="s">
        <v>274</v>
      </c>
      <c r="AU3894" s="155" t="s">
        <v>91</v>
      </c>
      <c r="AV3894" s="153" t="s">
        <v>91</v>
      </c>
      <c r="AW3894" s="153" t="s">
        <v>42</v>
      </c>
      <c r="AX3894" s="153" t="s">
        <v>82</v>
      </c>
      <c r="AY3894" s="155" t="s">
        <v>263</v>
      </c>
    </row>
    <row r="3895" spans="2:65" s="153" customFormat="1" ht="11.25">
      <c r="B3895" s="154"/>
      <c r="D3895" s="142" t="s">
        <v>274</v>
      </c>
      <c r="E3895" s="155" t="s">
        <v>44</v>
      </c>
      <c r="F3895" s="156" t="s">
        <v>4728</v>
      </c>
      <c r="H3895" s="157">
        <v>3.0000000000000001E-3</v>
      </c>
      <c r="I3895" s="158"/>
      <c r="L3895" s="154"/>
      <c r="M3895" s="159"/>
      <c r="T3895" s="160"/>
      <c r="AT3895" s="155" t="s">
        <v>274</v>
      </c>
      <c r="AU3895" s="155" t="s">
        <v>91</v>
      </c>
      <c r="AV3895" s="153" t="s">
        <v>91</v>
      </c>
      <c r="AW3895" s="153" t="s">
        <v>42</v>
      </c>
      <c r="AX3895" s="153" t="s">
        <v>82</v>
      </c>
      <c r="AY3895" s="155" t="s">
        <v>263</v>
      </c>
    </row>
    <row r="3896" spans="2:65" s="169" customFormat="1" ht="11.25">
      <c r="B3896" s="170"/>
      <c r="D3896" s="142" t="s">
        <v>274</v>
      </c>
      <c r="E3896" s="171" t="s">
        <v>44</v>
      </c>
      <c r="F3896" s="172" t="s">
        <v>281</v>
      </c>
      <c r="H3896" s="173">
        <v>2.5999999999999999E-2</v>
      </c>
      <c r="I3896" s="174"/>
      <c r="L3896" s="170"/>
      <c r="M3896" s="175"/>
      <c r="T3896" s="176"/>
      <c r="AT3896" s="171" t="s">
        <v>274</v>
      </c>
      <c r="AU3896" s="171" t="s">
        <v>91</v>
      </c>
      <c r="AV3896" s="169" t="s">
        <v>270</v>
      </c>
      <c r="AW3896" s="169" t="s">
        <v>42</v>
      </c>
      <c r="AX3896" s="169" t="s">
        <v>89</v>
      </c>
      <c r="AY3896" s="171" t="s">
        <v>263</v>
      </c>
    </row>
    <row r="3897" spans="2:65" s="153" customFormat="1" ht="11.25">
      <c r="B3897" s="154"/>
      <c r="D3897" s="142" t="s">
        <v>274</v>
      </c>
      <c r="F3897" s="156" t="s">
        <v>4729</v>
      </c>
      <c r="H3897" s="157">
        <v>2.8000000000000001E-2</v>
      </c>
      <c r="I3897" s="158"/>
      <c r="L3897" s="154"/>
      <c r="M3897" s="159"/>
      <c r="T3897" s="160"/>
      <c r="AT3897" s="155" t="s">
        <v>274</v>
      </c>
      <c r="AU3897" s="155" t="s">
        <v>91</v>
      </c>
      <c r="AV3897" s="153" t="s">
        <v>91</v>
      </c>
      <c r="AW3897" s="153" t="s">
        <v>4</v>
      </c>
      <c r="AX3897" s="153" t="s">
        <v>89</v>
      </c>
      <c r="AY3897" s="155" t="s">
        <v>263</v>
      </c>
    </row>
    <row r="3898" spans="2:65" s="17" customFormat="1" ht="14.45" customHeight="1">
      <c r="B3898" s="18"/>
      <c r="C3898" s="129" t="s">
        <v>4730</v>
      </c>
      <c r="D3898" s="129" t="s">
        <v>265</v>
      </c>
      <c r="E3898" s="130" t="s">
        <v>4731</v>
      </c>
      <c r="F3898" s="131" t="s">
        <v>4732</v>
      </c>
      <c r="G3898" s="132" t="s">
        <v>689</v>
      </c>
      <c r="H3898" s="133">
        <v>3927.56</v>
      </c>
      <c r="I3898" s="134"/>
      <c r="J3898" s="135">
        <f>ROUND(I3898*H3898,2)</f>
        <v>0</v>
      </c>
      <c r="K3898" s="131" t="s">
        <v>269</v>
      </c>
      <c r="L3898" s="18"/>
      <c r="M3898" s="136" t="s">
        <v>44</v>
      </c>
      <c r="N3898" s="137" t="s">
        <v>53</v>
      </c>
      <c r="P3898" s="138">
        <f>O3898*H3898</f>
        <v>0</v>
      </c>
      <c r="Q3898" s="138">
        <v>5.0000000000000002E-5</v>
      </c>
      <c r="R3898" s="138">
        <f>Q3898*H3898</f>
        <v>0.196378</v>
      </c>
      <c r="S3898" s="138">
        <v>0</v>
      </c>
      <c r="T3898" s="139">
        <f>S3898*H3898</f>
        <v>0</v>
      </c>
      <c r="AR3898" s="140" t="s">
        <v>370</v>
      </c>
      <c r="AT3898" s="140" t="s">
        <v>265</v>
      </c>
      <c r="AU3898" s="140" t="s">
        <v>91</v>
      </c>
      <c r="AY3898" s="2" t="s">
        <v>263</v>
      </c>
      <c r="BE3898" s="141">
        <f>IF(N3898="základní",J3898,0)</f>
        <v>0</v>
      </c>
      <c r="BF3898" s="141">
        <f>IF(N3898="snížená",J3898,0)</f>
        <v>0</v>
      </c>
      <c r="BG3898" s="141">
        <f>IF(N3898="zákl. přenesená",J3898,0)</f>
        <v>0</v>
      </c>
      <c r="BH3898" s="141">
        <f>IF(N3898="sníž. přenesená",J3898,0)</f>
        <v>0</v>
      </c>
      <c r="BI3898" s="141">
        <f>IF(N3898="nulová",J3898,0)</f>
        <v>0</v>
      </c>
      <c r="BJ3898" s="2" t="s">
        <v>89</v>
      </c>
      <c r="BK3898" s="141">
        <f>ROUND(I3898*H3898,2)</f>
        <v>0</v>
      </c>
      <c r="BL3898" s="2" t="s">
        <v>370</v>
      </c>
      <c r="BM3898" s="140" t="s">
        <v>4733</v>
      </c>
    </row>
    <row r="3899" spans="2:65" s="17" customFormat="1" ht="29.25">
      <c r="B3899" s="18"/>
      <c r="D3899" s="142" t="s">
        <v>272</v>
      </c>
      <c r="F3899" s="143" t="s">
        <v>4668</v>
      </c>
      <c r="I3899" s="144"/>
      <c r="L3899" s="18"/>
      <c r="M3899" s="145"/>
      <c r="T3899" s="39"/>
      <c r="AT3899" s="2" t="s">
        <v>272</v>
      </c>
      <c r="AU3899" s="2" t="s">
        <v>91</v>
      </c>
    </row>
    <row r="3900" spans="2:65" s="146" customFormat="1" ht="11.25">
      <c r="B3900" s="147"/>
      <c r="D3900" s="142" t="s">
        <v>274</v>
      </c>
      <c r="E3900" s="148" t="s">
        <v>44</v>
      </c>
      <c r="F3900" s="149" t="s">
        <v>275</v>
      </c>
      <c r="H3900" s="148" t="s">
        <v>44</v>
      </c>
      <c r="I3900" s="150"/>
      <c r="L3900" s="147"/>
      <c r="M3900" s="151"/>
      <c r="T3900" s="152"/>
      <c r="AT3900" s="148" t="s">
        <v>274</v>
      </c>
      <c r="AU3900" s="148" t="s">
        <v>91</v>
      </c>
      <c r="AV3900" s="146" t="s">
        <v>89</v>
      </c>
      <c r="AW3900" s="146" t="s">
        <v>42</v>
      </c>
      <c r="AX3900" s="146" t="s">
        <v>82</v>
      </c>
      <c r="AY3900" s="148" t="s">
        <v>263</v>
      </c>
    </row>
    <row r="3901" spans="2:65" s="146" customFormat="1" ht="11.25">
      <c r="B3901" s="147"/>
      <c r="D3901" s="142" t="s">
        <v>274</v>
      </c>
      <c r="E3901" s="148" t="s">
        <v>44</v>
      </c>
      <c r="F3901" s="149" t="s">
        <v>491</v>
      </c>
      <c r="H3901" s="148" t="s">
        <v>44</v>
      </c>
      <c r="I3901" s="150"/>
      <c r="L3901" s="147"/>
      <c r="M3901" s="151"/>
      <c r="T3901" s="152"/>
      <c r="AT3901" s="148" t="s">
        <v>274</v>
      </c>
      <c r="AU3901" s="148" t="s">
        <v>91</v>
      </c>
      <c r="AV3901" s="146" t="s">
        <v>89</v>
      </c>
      <c r="AW3901" s="146" t="s">
        <v>42</v>
      </c>
      <c r="AX3901" s="146" t="s">
        <v>82</v>
      </c>
      <c r="AY3901" s="148" t="s">
        <v>263</v>
      </c>
    </row>
    <row r="3902" spans="2:65" s="153" customFormat="1" ht="11.25">
      <c r="B3902" s="154"/>
      <c r="D3902" s="142" t="s">
        <v>274</v>
      </c>
      <c r="E3902" s="155" t="s">
        <v>44</v>
      </c>
      <c r="F3902" s="156" t="s">
        <v>4734</v>
      </c>
      <c r="H3902" s="157">
        <v>342.375</v>
      </c>
      <c r="I3902" s="158"/>
      <c r="L3902" s="154"/>
      <c r="M3902" s="159"/>
      <c r="T3902" s="160"/>
      <c r="AT3902" s="155" t="s">
        <v>274</v>
      </c>
      <c r="AU3902" s="155" t="s">
        <v>91</v>
      </c>
      <c r="AV3902" s="153" t="s">
        <v>91</v>
      </c>
      <c r="AW3902" s="153" t="s">
        <v>42</v>
      </c>
      <c r="AX3902" s="153" t="s">
        <v>82</v>
      </c>
      <c r="AY3902" s="155" t="s">
        <v>263</v>
      </c>
    </row>
    <row r="3903" spans="2:65" s="153" customFormat="1" ht="11.25">
      <c r="B3903" s="154"/>
      <c r="D3903" s="142" t="s">
        <v>274</v>
      </c>
      <c r="E3903" s="155" t="s">
        <v>44</v>
      </c>
      <c r="F3903" s="156" t="s">
        <v>4735</v>
      </c>
      <c r="H3903" s="157">
        <v>41.085000000000001</v>
      </c>
      <c r="I3903" s="158"/>
      <c r="L3903" s="154"/>
      <c r="M3903" s="159"/>
      <c r="T3903" s="160"/>
      <c r="AT3903" s="155" t="s">
        <v>274</v>
      </c>
      <c r="AU3903" s="155" t="s">
        <v>91</v>
      </c>
      <c r="AV3903" s="153" t="s">
        <v>91</v>
      </c>
      <c r="AW3903" s="153" t="s">
        <v>42</v>
      </c>
      <c r="AX3903" s="153" t="s">
        <v>82</v>
      </c>
      <c r="AY3903" s="155" t="s">
        <v>263</v>
      </c>
    </row>
    <row r="3904" spans="2:65" s="161" customFormat="1" ht="11.25">
      <c r="B3904" s="162"/>
      <c r="D3904" s="142" t="s">
        <v>274</v>
      </c>
      <c r="E3904" s="163" t="s">
        <v>44</v>
      </c>
      <c r="F3904" s="164" t="s">
        <v>280</v>
      </c>
      <c r="H3904" s="165">
        <v>383.46</v>
      </c>
      <c r="I3904" s="166"/>
      <c r="L3904" s="162"/>
      <c r="M3904" s="167"/>
      <c r="T3904" s="168"/>
      <c r="AT3904" s="163" t="s">
        <v>274</v>
      </c>
      <c r="AU3904" s="163" t="s">
        <v>91</v>
      </c>
      <c r="AV3904" s="161" t="s">
        <v>141</v>
      </c>
      <c r="AW3904" s="161" t="s">
        <v>42</v>
      </c>
      <c r="AX3904" s="161" t="s">
        <v>82</v>
      </c>
      <c r="AY3904" s="163" t="s">
        <v>263</v>
      </c>
    </row>
    <row r="3905" spans="2:51" s="146" customFormat="1" ht="11.25">
      <c r="B3905" s="147"/>
      <c r="D3905" s="142" t="s">
        <v>274</v>
      </c>
      <c r="E3905" s="148" t="s">
        <v>44</v>
      </c>
      <c r="F3905" s="149" t="s">
        <v>488</v>
      </c>
      <c r="H3905" s="148" t="s">
        <v>44</v>
      </c>
      <c r="I3905" s="150"/>
      <c r="L3905" s="147"/>
      <c r="M3905" s="151"/>
      <c r="T3905" s="152"/>
      <c r="AT3905" s="148" t="s">
        <v>274</v>
      </c>
      <c r="AU3905" s="148" t="s">
        <v>91</v>
      </c>
      <c r="AV3905" s="146" t="s">
        <v>89</v>
      </c>
      <c r="AW3905" s="146" t="s">
        <v>42</v>
      </c>
      <c r="AX3905" s="146" t="s">
        <v>82</v>
      </c>
      <c r="AY3905" s="148" t="s">
        <v>263</v>
      </c>
    </row>
    <row r="3906" spans="2:51" s="146" customFormat="1" ht="11.25">
      <c r="B3906" s="147"/>
      <c r="D3906" s="142" t="s">
        <v>274</v>
      </c>
      <c r="E3906" s="148" t="s">
        <v>44</v>
      </c>
      <c r="F3906" s="149" t="s">
        <v>491</v>
      </c>
      <c r="H3906" s="148" t="s">
        <v>44</v>
      </c>
      <c r="I3906" s="150"/>
      <c r="L3906" s="147"/>
      <c r="M3906" s="151"/>
      <c r="T3906" s="152"/>
      <c r="AT3906" s="148" t="s">
        <v>274</v>
      </c>
      <c r="AU3906" s="148" t="s">
        <v>91</v>
      </c>
      <c r="AV3906" s="146" t="s">
        <v>89</v>
      </c>
      <c r="AW3906" s="146" t="s">
        <v>42</v>
      </c>
      <c r="AX3906" s="146" t="s">
        <v>82</v>
      </c>
      <c r="AY3906" s="148" t="s">
        <v>263</v>
      </c>
    </row>
    <row r="3907" spans="2:51" s="153" customFormat="1" ht="11.25">
      <c r="B3907" s="154"/>
      <c r="D3907" s="142" t="s">
        <v>274</v>
      </c>
      <c r="E3907" s="155" t="s">
        <v>44</v>
      </c>
      <c r="F3907" s="156" t="s">
        <v>4734</v>
      </c>
      <c r="H3907" s="157">
        <v>342.375</v>
      </c>
      <c r="I3907" s="158"/>
      <c r="L3907" s="154"/>
      <c r="M3907" s="159"/>
      <c r="T3907" s="160"/>
      <c r="AT3907" s="155" t="s">
        <v>274</v>
      </c>
      <c r="AU3907" s="155" t="s">
        <v>91</v>
      </c>
      <c r="AV3907" s="153" t="s">
        <v>91</v>
      </c>
      <c r="AW3907" s="153" t="s">
        <v>42</v>
      </c>
      <c r="AX3907" s="153" t="s">
        <v>82</v>
      </c>
      <c r="AY3907" s="155" t="s">
        <v>263</v>
      </c>
    </row>
    <row r="3908" spans="2:51" s="153" customFormat="1" ht="11.25">
      <c r="B3908" s="154"/>
      <c r="D3908" s="142" t="s">
        <v>274</v>
      </c>
      <c r="E3908" s="155" t="s">
        <v>44</v>
      </c>
      <c r="F3908" s="156" t="s">
        <v>4735</v>
      </c>
      <c r="H3908" s="157">
        <v>41.085000000000001</v>
      </c>
      <c r="I3908" s="158"/>
      <c r="L3908" s="154"/>
      <c r="M3908" s="159"/>
      <c r="T3908" s="160"/>
      <c r="AT3908" s="155" t="s">
        <v>274</v>
      </c>
      <c r="AU3908" s="155" t="s">
        <v>91</v>
      </c>
      <c r="AV3908" s="153" t="s">
        <v>91</v>
      </c>
      <c r="AW3908" s="153" t="s">
        <v>42</v>
      </c>
      <c r="AX3908" s="153" t="s">
        <v>82</v>
      </c>
      <c r="AY3908" s="155" t="s">
        <v>263</v>
      </c>
    </row>
    <row r="3909" spans="2:51" s="161" customFormat="1" ht="11.25">
      <c r="B3909" s="162"/>
      <c r="D3909" s="142" t="s">
        <v>274</v>
      </c>
      <c r="E3909" s="163" t="s">
        <v>44</v>
      </c>
      <c r="F3909" s="164" t="s">
        <v>391</v>
      </c>
      <c r="H3909" s="165">
        <v>383.46</v>
      </c>
      <c r="I3909" s="166"/>
      <c r="L3909" s="162"/>
      <c r="M3909" s="167"/>
      <c r="T3909" s="168"/>
      <c r="AT3909" s="163" t="s">
        <v>274</v>
      </c>
      <c r="AU3909" s="163" t="s">
        <v>91</v>
      </c>
      <c r="AV3909" s="161" t="s">
        <v>141</v>
      </c>
      <c r="AW3909" s="161" t="s">
        <v>42</v>
      </c>
      <c r="AX3909" s="161" t="s">
        <v>82</v>
      </c>
      <c r="AY3909" s="163" t="s">
        <v>263</v>
      </c>
    </row>
    <row r="3910" spans="2:51" s="146" customFormat="1" ht="11.25">
      <c r="B3910" s="147"/>
      <c r="D3910" s="142" t="s">
        <v>274</v>
      </c>
      <c r="E3910" s="148" t="s">
        <v>44</v>
      </c>
      <c r="F3910" s="149" t="s">
        <v>490</v>
      </c>
      <c r="H3910" s="148" t="s">
        <v>44</v>
      </c>
      <c r="I3910" s="150"/>
      <c r="L3910" s="147"/>
      <c r="M3910" s="151"/>
      <c r="T3910" s="152"/>
      <c r="AT3910" s="148" t="s">
        <v>274</v>
      </c>
      <c r="AU3910" s="148" t="s">
        <v>91</v>
      </c>
      <c r="AV3910" s="146" t="s">
        <v>89</v>
      </c>
      <c r="AW3910" s="146" t="s">
        <v>42</v>
      </c>
      <c r="AX3910" s="146" t="s">
        <v>82</v>
      </c>
      <c r="AY3910" s="148" t="s">
        <v>263</v>
      </c>
    </row>
    <row r="3911" spans="2:51" s="146" customFormat="1" ht="11.25">
      <c r="B3911" s="147"/>
      <c r="D3911" s="142" t="s">
        <v>274</v>
      </c>
      <c r="E3911" s="148" t="s">
        <v>44</v>
      </c>
      <c r="F3911" s="149" t="s">
        <v>491</v>
      </c>
      <c r="H3911" s="148" t="s">
        <v>44</v>
      </c>
      <c r="I3911" s="150"/>
      <c r="L3911" s="147"/>
      <c r="M3911" s="151"/>
      <c r="T3911" s="152"/>
      <c r="AT3911" s="148" t="s">
        <v>274</v>
      </c>
      <c r="AU3911" s="148" t="s">
        <v>91</v>
      </c>
      <c r="AV3911" s="146" t="s">
        <v>89</v>
      </c>
      <c r="AW3911" s="146" t="s">
        <v>42</v>
      </c>
      <c r="AX3911" s="146" t="s">
        <v>82</v>
      </c>
      <c r="AY3911" s="148" t="s">
        <v>263</v>
      </c>
    </row>
    <row r="3912" spans="2:51" s="153" customFormat="1" ht="11.25">
      <c r="B3912" s="154"/>
      <c r="D3912" s="142" t="s">
        <v>274</v>
      </c>
      <c r="E3912" s="155" t="s">
        <v>44</v>
      </c>
      <c r="F3912" s="156" t="s">
        <v>4734</v>
      </c>
      <c r="H3912" s="157">
        <v>342.375</v>
      </c>
      <c r="I3912" s="158"/>
      <c r="L3912" s="154"/>
      <c r="M3912" s="159"/>
      <c r="T3912" s="160"/>
      <c r="AT3912" s="155" t="s">
        <v>274</v>
      </c>
      <c r="AU3912" s="155" t="s">
        <v>91</v>
      </c>
      <c r="AV3912" s="153" t="s">
        <v>91</v>
      </c>
      <c r="AW3912" s="153" t="s">
        <v>42</v>
      </c>
      <c r="AX3912" s="153" t="s">
        <v>82</v>
      </c>
      <c r="AY3912" s="155" t="s">
        <v>263</v>
      </c>
    </row>
    <row r="3913" spans="2:51" s="153" customFormat="1" ht="11.25">
      <c r="B3913" s="154"/>
      <c r="D3913" s="142" t="s">
        <v>274</v>
      </c>
      <c r="E3913" s="155" t="s">
        <v>44</v>
      </c>
      <c r="F3913" s="156" t="s">
        <v>4735</v>
      </c>
      <c r="H3913" s="157">
        <v>41.085000000000001</v>
      </c>
      <c r="I3913" s="158"/>
      <c r="L3913" s="154"/>
      <c r="M3913" s="159"/>
      <c r="T3913" s="160"/>
      <c r="AT3913" s="155" t="s">
        <v>274</v>
      </c>
      <c r="AU3913" s="155" t="s">
        <v>91</v>
      </c>
      <c r="AV3913" s="153" t="s">
        <v>91</v>
      </c>
      <c r="AW3913" s="153" t="s">
        <v>42</v>
      </c>
      <c r="AX3913" s="153" t="s">
        <v>82</v>
      </c>
      <c r="AY3913" s="155" t="s">
        <v>263</v>
      </c>
    </row>
    <row r="3914" spans="2:51" s="161" customFormat="1" ht="11.25">
      <c r="B3914" s="162"/>
      <c r="D3914" s="142" t="s">
        <v>274</v>
      </c>
      <c r="E3914" s="163" t="s">
        <v>44</v>
      </c>
      <c r="F3914" s="164" t="s">
        <v>423</v>
      </c>
      <c r="H3914" s="165">
        <v>383.46</v>
      </c>
      <c r="I3914" s="166"/>
      <c r="L3914" s="162"/>
      <c r="M3914" s="167"/>
      <c r="T3914" s="168"/>
      <c r="AT3914" s="163" t="s">
        <v>274</v>
      </c>
      <c r="AU3914" s="163" t="s">
        <v>91</v>
      </c>
      <c r="AV3914" s="161" t="s">
        <v>141</v>
      </c>
      <c r="AW3914" s="161" t="s">
        <v>42</v>
      </c>
      <c r="AX3914" s="161" t="s">
        <v>82</v>
      </c>
      <c r="AY3914" s="163" t="s">
        <v>263</v>
      </c>
    </row>
    <row r="3915" spans="2:51" s="146" customFormat="1" ht="11.25">
      <c r="B3915" s="147"/>
      <c r="D3915" s="142" t="s">
        <v>274</v>
      </c>
      <c r="E3915" s="148" t="s">
        <v>44</v>
      </c>
      <c r="F3915" s="149" t="s">
        <v>458</v>
      </c>
      <c r="H3915" s="148" t="s">
        <v>44</v>
      </c>
      <c r="I3915" s="150"/>
      <c r="L3915" s="147"/>
      <c r="M3915" s="151"/>
      <c r="T3915" s="152"/>
      <c r="AT3915" s="148" t="s">
        <v>274</v>
      </c>
      <c r="AU3915" s="148" t="s">
        <v>91</v>
      </c>
      <c r="AV3915" s="146" t="s">
        <v>89</v>
      </c>
      <c r="AW3915" s="146" t="s">
        <v>42</v>
      </c>
      <c r="AX3915" s="146" t="s">
        <v>82</v>
      </c>
      <c r="AY3915" s="148" t="s">
        <v>263</v>
      </c>
    </row>
    <row r="3916" spans="2:51" s="146" customFormat="1" ht="11.25">
      <c r="B3916" s="147"/>
      <c r="D3916" s="142" t="s">
        <v>274</v>
      </c>
      <c r="E3916" s="148" t="s">
        <v>44</v>
      </c>
      <c r="F3916" s="149" t="s">
        <v>491</v>
      </c>
      <c r="H3916" s="148" t="s">
        <v>44</v>
      </c>
      <c r="I3916" s="150"/>
      <c r="L3916" s="147"/>
      <c r="M3916" s="151"/>
      <c r="T3916" s="152"/>
      <c r="AT3916" s="148" t="s">
        <v>274</v>
      </c>
      <c r="AU3916" s="148" t="s">
        <v>91</v>
      </c>
      <c r="AV3916" s="146" t="s">
        <v>89</v>
      </c>
      <c r="AW3916" s="146" t="s">
        <v>42</v>
      </c>
      <c r="AX3916" s="146" t="s">
        <v>82</v>
      </c>
      <c r="AY3916" s="148" t="s">
        <v>263</v>
      </c>
    </row>
    <row r="3917" spans="2:51" s="153" customFormat="1" ht="11.25">
      <c r="B3917" s="154"/>
      <c r="D3917" s="142" t="s">
        <v>274</v>
      </c>
      <c r="E3917" s="155" t="s">
        <v>44</v>
      </c>
      <c r="F3917" s="156" t="s">
        <v>4736</v>
      </c>
      <c r="H3917" s="157">
        <v>321.625</v>
      </c>
      <c r="I3917" s="158"/>
      <c r="L3917" s="154"/>
      <c r="M3917" s="159"/>
      <c r="T3917" s="160"/>
      <c r="AT3917" s="155" t="s">
        <v>274</v>
      </c>
      <c r="AU3917" s="155" t="s">
        <v>91</v>
      </c>
      <c r="AV3917" s="153" t="s">
        <v>91</v>
      </c>
      <c r="AW3917" s="153" t="s">
        <v>42</v>
      </c>
      <c r="AX3917" s="153" t="s">
        <v>82</v>
      </c>
      <c r="AY3917" s="155" t="s">
        <v>263</v>
      </c>
    </row>
    <row r="3918" spans="2:51" s="153" customFormat="1" ht="11.25">
      <c r="B3918" s="154"/>
      <c r="D3918" s="142" t="s">
        <v>274</v>
      </c>
      <c r="E3918" s="155" t="s">
        <v>44</v>
      </c>
      <c r="F3918" s="156" t="s">
        <v>4737</v>
      </c>
      <c r="H3918" s="157">
        <v>38.594999999999999</v>
      </c>
      <c r="I3918" s="158"/>
      <c r="L3918" s="154"/>
      <c r="M3918" s="159"/>
      <c r="T3918" s="160"/>
      <c r="AT3918" s="155" t="s">
        <v>274</v>
      </c>
      <c r="AU3918" s="155" t="s">
        <v>91</v>
      </c>
      <c r="AV3918" s="153" t="s">
        <v>91</v>
      </c>
      <c r="AW3918" s="153" t="s">
        <v>42</v>
      </c>
      <c r="AX3918" s="153" t="s">
        <v>82</v>
      </c>
      <c r="AY3918" s="155" t="s">
        <v>263</v>
      </c>
    </row>
    <row r="3919" spans="2:51" s="161" customFormat="1" ht="11.25">
      <c r="B3919" s="162"/>
      <c r="D3919" s="142" t="s">
        <v>274</v>
      </c>
      <c r="E3919" s="163" t="s">
        <v>44</v>
      </c>
      <c r="F3919" s="164" t="s">
        <v>426</v>
      </c>
      <c r="H3919" s="165">
        <v>360.22</v>
      </c>
      <c r="I3919" s="166"/>
      <c r="L3919" s="162"/>
      <c r="M3919" s="167"/>
      <c r="T3919" s="168"/>
      <c r="AT3919" s="163" t="s">
        <v>274</v>
      </c>
      <c r="AU3919" s="163" t="s">
        <v>91</v>
      </c>
      <c r="AV3919" s="161" t="s">
        <v>141</v>
      </c>
      <c r="AW3919" s="161" t="s">
        <v>42</v>
      </c>
      <c r="AX3919" s="161" t="s">
        <v>82</v>
      </c>
      <c r="AY3919" s="163" t="s">
        <v>263</v>
      </c>
    </row>
    <row r="3920" spans="2:51" s="146" customFormat="1" ht="11.25">
      <c r="B3920" s="147"/>
      <c r="D3920" s="142" t="s">
        <v>274</v>
      </c>
      <c r="E3920" s="148" t="s">
        <v>44</v>
      </c>
      <c r="F3920" s="149" t="s">
        <v>442</v>
      </c>
      <c r="H3920" s="148" t="s">
        <v>44</v>
      </c>
      <c r="I3920" s="150"/>
      <c r="L3920" s="147"/>
      <c r="M3920" s="151"/>
      <c r="T3920" s="152"/>
      <c r="AT3920" s="148" t="s">
        <v>274</v>
      </c>
      <c r="AU3920" s="148" t="s">
        <v>91</v>
      </c>
      <c r="AV3920" s="146" t="s">
        <v>89</v>
      </c>
      <c r="AW3920" s="146" t="s">
        <v>42</v>
      </c>
      <c r="AX3920" s="146" t="s">
        <v>82</v>
      </c>
      <c r="AY3920" s="148" t="s">
        <v>263</v>
      </c>
    </row>
    <row r="3921" spans="2:65" s="146" customFormat="1" ht="11.25">
      <c r="B3921" s="147"/>
      <c r="D3921" s="142" t="s">
        <v>274</v>
      </c>
      <c r="E3921" s="148" t="s">
        <v>44</v>
      </c>
      <c r="F3921" s="149" t="s">
        <v>4673</v>
      </c>
      <c r="H3921" s="148" t="s">
        <v>44</v>
      </c>
      <c r="I3921" s="150"/>
      <c r="L3921" s="147"/>
      <c r="M3921" s="151"/>
      <c r="T3921" s="152"/>
      <c r="AT3921" s="148" t="s">
        <v>274</v>
      </c>
      <c r="AU3921" s="148" t="s">
        <v>91</v>
      </c>
      <c r="AV3921" s="146" t="s">
        <v>89</v>
      </c>
      <c r="AW3921" s="146" t="s">
        <v>42</v>
      </c>
      <c r="AX3921" s="146" t="s">
        <v>82</v>
      </c>
      <c r="AY3921" s="148" t="s">
        <v>263</v>
      </c>
    </row>
    <row r="3922" spans="2:65" s="153" customFormat="1" ht="11.25">
      <c r="B3922" s="154"/>
      <c r="D3922" s="142" t="s">
        <v>274</v>
      </c>
      <c r="E3922" s="155" t="s">
        <v>44</v>
      </c>
      <c r="F3922" s="156" t="s">
        <v>4738</v>
      </c>
      <c r="H3922" s="157">
        <v>2158</v>
      </c>
      <c r="I3922" s="158"/>
      <c r="L3922" s="154"/>
      <c r="M3922" s="159"/>
      <c r="T3922" s="160"/>
      <c r="AT3922" s="155" t="s">
        <v>274</v>
      </c>
      <c r="AU3922" s="155" t="s">
        <v>91</v>
      </c>
      <c r="AV3922" s="153" t="s">
        <v>91</v>
      </c>
      <c r="AW3922" s="153" t="s">
        <v>42</v>
      </c>
      <c r="AX3922" s="153" t="s">
        <v>82</v>
      </c>
      <c r="AY3922" s="155" t="s">
        <v>263</v>
      </c>
    </row>
    <row r="3923" spans="2:65" s="153" customFormat="1" ht="11.25">
      <c r="B3923" s="154"/>
      <c r="D3923" s="142" t="s">
        <v>274</v>
      </c>
      <c r="E3923" s="155" t="s">
        <v>44</v>
      </c>
      <c r="F3923" s="156" t="s">
        <v>4739</v>
      </c>
      <c r="H3923" s="157">
        <v>258.95999999999998</v>
      </c>
      <c r="I3923" s="158"/>
      <c r="L3923" s="154"/>
      <c r="M3923" s="159"/>
      <c r="T3923" s="160"/>
      <c r="AT3923" s="155" t="s">
        <v>274</v>
      </c>
      <c r="AU3923" s="155" t="s">
        <v>91</v>
      </c>
      <c r="AV3923" s="153" t="s">
        <v>91</v>
      </c>
      <c r="AW3923" s="153" t="s">
        <v>42</v>
      </c>
      <c r="AX3923" s="153" t="s">
        <v>82</v>
      </c>
      <c r="AY3923" s="155" t="s">
        <v>263</v>
      </c>
    </row>
    <row r="3924" spans="2:65" s="161" customFormat="1" ht="11.25">
      <c r="B3924" s="162"/>
      <c r="D3924" s="142" t="s">
        <v>274</v>
      </c>
      <c r="E3924" s="163" t="s">
        <v>44</v>
      </c>
      <c r="F3924" s="164" t="s">
        <v>430</v>
      </c>
      <c r="H3924" s="165">
        <v>2416.96</v>
      </c>
      <c r="I3924" s="166"/>
      <c r="L3924" s="162"/>
      <c r="M3924" s="167"/>
      <c r="T3924" s="168"/>
      <c r="AT3924" s="163" t="s">
        <v>274</v>
      </c>
      <c r="AU3924" s="163" t="s">
        <v>91</v>
      </c>
      <c r="AV3924" s="161" t="s">
        <v>141</v>
      </c>
      <c r="AW3924" s="161" t="s">
        <v>42</v>
      </c>
      <c r="AX3924" s="161" t="s">
        <v>82</v>
      </c>
      <c r="AY3924" s="163" t="s">
        <v>263</v>
      </c>
    </row>
    <row r="3925" spans="2:65" s="169" customFormat="1" ht="11.25">
      <c r="B3925" s="170"/>
      <c r="D3925" s="142" t="s">
        <v>274</v>
      </c>
      <c r="E3925" s="171" t="s">
        <v>44</v>
      </c>
      <c r="F3925" s="172" t="s">
        <v>281</v>
      </c>
      <c r="H3925" s="173">
        <v>3927.56</v>
      </c>
      <c r="I3925" s="174"/>
      <c r="L3925" s="170"/>
      <c r="M3925" s="175"/>
      <c r="T3925" s="176"/>
      <c r="AT3925" s="171" t="s">
        <v>274</v>
      </c>
      <c r="AU3925" s="171" t="s">
        <v>91</v>
      </c>
      <c r="AV3925" s="169" t="s">
        <v>270</v>
      </c>
      <c r="AW3925" s="169" t="s">
        <v>42</v>
      </c>
      <c r="AX3925" s="169" t="s">
        <v>89</v>
      </c>
      <c r="AY3925" s="171" t="s">
        <v>263</v>
      </c>
    </row>
    <row r="3926" spans="2:65" s="17" customFormat="1" ht="14.45" customHeight="1">
      <c r="B3926" s="18"/>
      <c r="C3926" s="177" t="s">
        <v>4740</v>
      </c>
      <c r="D3926" s="177" t="s">
        <v>445</v>
      </c>
      <c r="E3926" s="178" t="s">
        <v>4741</v>
      </c>
      <c r="F3926" s="179" t="s">
        <v>4742</v>
      </c>
      <c r="G3926" s="180" t="s">
        <v>312</v>
      </c>
      <c r="H3926" s="181">
        <v>4.242</v>
      </c>
      <c r="I3926" s="182"/>
      <c r="J3926" s="183">
        <f>ROUND(I3926*H3926,2)</f>
        <v>0</v>
      </c>
      <c r="K3926" s="179" t="s">
        <v>44</v>
      </c>
      <c r="L3926" s="184"/>
      <c r="M3926" s="185" t="s">
        <v>44</v>
      </c>
      <c r="N3926" s="186" t="s">
        <v>53</v>
      </c>
      <c r="P3926" s="138">
        <f>O3926*H3926</f>
        <v>0</v>
      </c>
      <c r="Q3926" s="138">
        <v>1</v>
      </c>
      <c r="R3926" s="138">
        <f>Q3926*H3926</f>
        <v>4.242</v>
      </c>
      <c r="S3926" s="138">
        <v>0</v>
      </c>
      <c r="T3926" s="139">
        <f>S3926*H3926</f>
        <v>0</v>
      </c>
      <c r="AR3926" s="140" t="s">
        <v>496</v>
      </c>
      <c r="AT3926" s="140" t="s">
        <v>445</v>
      </c>
      <c r="AU3926" s="140" t="s">
        <v>91</v>
      </c>
      <c r="AY3926" s="2" t="s">
        <v>263</v>
      </c>
      <c r="BE3926" s="141">
        <f>IF(N3926="základní",J3926,0)</f>
        <v>0</v>
      </c>
      <c r="BF3926" s="141">
        <f>IF(N3926="snížená",J3926,0)</f>
        <v>0</v>
      </c>
      <c r="BG3926" s="141">
        <f>IF(N3926="zákl. přenesená",J3926,0)</f>
        <v>0</v>
      </c>
      <c r="BH3926" s="141">
        <f>IF(N3926="sníž. přenesená",J3926,0)</f>
        <v>0</v>
      </c>
      <c r="BI3926" s="141">
        <f>IF(N3926="nulová",J3926,0)</f>
        <v>0</v>
      </c>
      <c r="BJ3926" s="2" t="s">
        <v>89</v>
      </c>
      <c r="BK3926" s="141">
        <f>ROUND(I3926*H3926,2)</f>
        <v>0</v>
      </c>
      <c r="BL3926" s="2" t="s">
        <v>370</v>
      </c>
      <c r="BM3926" s="140" t="s">
        <v>4743</v>
      </c>
    </row>
    <row r="3927" spans="2:65" s="153" customFormat="1" ht="11.25">
      <c r="B3927" s="154"/>
      <c r="D3927" s="142" t="s">
        <v>274</v>
      </c>
      <c r="E3927" s="155" t="s">
        <v>44</v>
      </c>
      <c r="F3927" s="156" t="s">
        <v>4744</v>
      </c>
      <c r="H3927" s="157">
        <v>1.0269999999999999</v>
      </c>
      <c r="I3927" s="158"/>
      <c r="L3927" s="154"/>
      <c r="M3927" s="159"/>
      <c r="T3927" s="160"/>
      <c r="AT3927" s="155" t="s">
        <v>274</v>
      </c>
      <c r="AU3927" s="155" t="s">
        <v>91</v>
      </c>
      <c r="AV3927" s="153" t="s">
        <v>91</v>
      </c>
      <c r="AW3927" s="153" t="s">
        <v>42</v>
      </c>
      <c r="AX3927" s="153" t="s">
        <v>82</v>
      </c>
      <c r="AY3927" s="155" t="s">
        <v>263</v>
      </c>
    </row>
    <row r="3928" spans="2:65" s="153" customFormat="1" ht="11.25">
      <c r="B3928" s="154"/>
      <c r="D3928" s="142" t="s">
        <v>274</v>
      </c>
      <c r="E3928" s="155" t="s">
        <v>44</v>
      </c>
      <c r="F3928" s="156" t="s">
        <v>4745</v>
      </c>
      <c r="H3928" s="157">
        <v>2.1579999999999999</v>
      </c>
      <c r="I3928" s="158"/>
      <c r="L3928" s="154"/>
      <c r="M3928" s="159"/>
      <c r="T3928" s="160"/>
      <c r="AT3928" s="155" t="s">
        <v>274</v>
      </c>
      <c r="AU3928" s="155" t="s">
        <v>91</v>
      </c>
      <c r="AV3928" s="153" t="s">
        <v>91</v>
      </c>
      <c r="AW3928" s="153" t="s">
        <v>42</v>
      </c>
      <c r="AX3928" s="153" t="s">
        <v>82</v>
      </c>
      <c r="AY3928" s="155" t="s">
        <v>263</v>
      </c>
    </row>
    <row r="3929" spans="2:65" s="153" customFormat="1" ht="11.25">
      <c r="B3929" s="154"/>
      <c r="D3929" s="142" t="s">
        <v>274</v>
      </c>
      <c r="E3929" s="155" t="s">
        <v>44</v>
      </c>
      <c r="F3929" s="156" t="s">
        <v>4746</v>
      </c>
      <c r="H3929" s="157">
        <v>0.32200000000000001</v>
      </c>
      <c r="I3929" s="158"/>
      <c r="L3929" s="154"/>
      <c r="M3929" s="159"/>
      <c r="T3929" s="160"/>
      <c r="AT3929" s="155" t="s">
        <v>274</v>
      </c>
      <c r="AU3929" s="155" t="s">
        <v>91</v>
      </c>
      <c r="AV3929" s="153" t="s">
        <v>91</v>
      </c>
      <c r="AW3929" s="153" t="s">
        <v>42</v>
      </c>
      <c r="AX3929" s="153" t="s">
        <v>82</v>
      </c>
      <c r="AY3929" s="155" t="s">
        <v>263</v>
      </c>
    </row>
    <row r="3930" spans="2:65" s="153" customFormat="1" ht="11.25">
      <c r="B3930" s="154"/>
      <c r="D3930" s="142" t="s">
        <v>274</v>
      </c>
      <c r="E3930" s="155" t="s">
        <v>44</v>
      </c>
      <c r="F3930" s="156" t="s">
        <v>4747</v>
      </c>
      <c r="H3930" s="157">
        <v>0.42099999999999999</v>
      </c>
      <c r="I3930" s="158"/>
      <c r="L3930" s="154"/>
      <c r="M3930" s="159"/>
      <c r="T3930" s="160"/>
      <c r="AT3930" s="155" t="s">
        <v>274</v>
      </c>
      <c r="AU3930" s="155" t="s">
        <v>91</v>
      </c>
      <c r="AV3930" s="153" t="s">
        <v>91</v>
      </c>
      <c r="AW3930" s="153" t="s">
        <v>42</v>
      </c>
      <c r="AX3930" s="153" t="s">
        <v>82</v>
      </c>
      <c r="AY3930" s="155" t="s">
        <v>263</v>
      </c>
    </row>
    <row r="3931" spans="2:65" s="169" customFormat="1" ht="11.25">
      <c r="B3931" s="170"/>
      <c r="D3931" s="142" t="s">
        <v>274</v>
      </c>
      <c r="E3931" s="171" t="s">
        <v>44</v>
      </c>
      <c r="F3931" s="172" t="s">
        <v>281</v>
      </c>
      <c r="H3931" s="173">
        <v>3.9279999999999999</v>
      </c>
      <c r="I3931" s="174"/>
      <c r="L3931" s="170"/>
      <c r="M3931" s="175"/>
      <c r="T3931" s="176"/>
      <c r="AT3931" s="171" t="s">
        <v>274</v>
      </c>
      <c r="AU3931" s="171" t="s">
        <v>91</v>
      </c>
      <c r="AV3931" s="169" t="s">
        <v>270</v>
      </c>
      <c r="AW3931" s="169" t="s">
        <v>42</v>
      </c>
      <c r="AX3931" s="169" t="s">
        <v>89</v>
      </c>
      <c r="AY3931" s="171" t="s">
        <v>263</v>
      </c>
    </row>
    <row r="3932" spans="2:65" s="153" customFormat="1" ht="11.25">
      <c r="B3932" s="154"/>
      <c r="D3932" s="142" t="s">
        <v>274</v>
      </c>
      <c r="F3932" s="156" t="s">
        <v>4748</v>
      </c>
      <c r="H3932" s="157">
        <v>4.242</v>
      </c>
      <c r="I3932" s="158"/>
      <c r="L3932" s="154"/>
      <c r="M3932" s="159"/>
      <c r="T3932" s="160"/>
      <c r="AT3932" s="155" t="s">
        <v>274</v>
      </c>
      <c r="AU3932" s="155" t="s">
        <v>91</v>
      </c>
      <c r="AV3932" s="153" t="s">
        <v>91</v>
      </c>
      <c r="AW3932" s="153" t="s">
        <v>4</v>
      </c>
      <c r="AX3932" s="153" t="s">
        <v>89</v>
      </c>
      <c r="AY3932" s="155" t="s">
        <v>263</v>
      </c>
    </row>
    <row r="3933" spans="2:65" s="17" customFormat="1" ht="14.45" customHeight="1">
      <c r="B3933" s="18"/>
      <c r="C3933" s="129" t="s">
        <v>4749</v>
      </c>
      <c r="D3933" s="129" t="s">
        <v>265</v>
      </c>
      <c r="E3933" s="130" t="s">
        <v>4750</v>
      </c>
      <c r="F3933" s="131" t="s">
        <v>4751</v>
      </c>
      <c r="G3933" s="132" t="s">
        <v>689</v>
      </c>
      <c r="H3933" s="133">
        <v>189.16800000000001</v>
      </c>
      <c r="I3933" s="134"/>
      <c r="J3933" s="135">
        <f>ROUND(I3933*H3933,2)</f>
        <v>0</v>
      </c>
      <c r="K3933" s="131" t="s">
        <v>269</v>
      </c>
      <c r="L3933" s="18"/>
      <c r="M3933" s="136" t="s">
        <v>44</v>
      </c>
      <c r="N3933" s="137" t="s">
        <v>53</v>
      </c>
      <c r="P3933" s="138">
        <f>O3933*H3933</f>
        <v>0</v>
      </c>
      <c r="Q3933" s="138">
        <v>5.0000000000000002E-5</v>
      </c>
      <c r="R3933" s="138">
        <f>Q3933*H3933</f>
        <v>9.4584000000000005E-3</v>
      </c>
      <c r="S3933" s="138">
        <v>0</v>
      </c>
      <c r="T3933" s="139">
        <f>S3933*H3933</f>
        <v>0</v>
      </c>
      <c r="AR3933" s="140" t="s">
        <v>370</v>
      </c>
      <c r="AT3933" s="140" t="s">
        <v>265</v>
      </c>
      <c r="AU3933" s="140" t="s">
        <v>91</v>
      </c>
      <c r="AY3933" s="2" t="s">
        <v>263</v>
      </c>
      <c r="BE3933" s="141">
        <f>IF(N3933="základní",J3933,0)</f>
        <v>0</v>
      </c>
      <c r="BF3933" s="141">
        <f>IF(N3933="snížená",J3933,0)</f>
        <v>0</v>
      </c>
      <c r="BG3933" s="141">
        <f>IF(N3933="zákl. přenesená",J3933,0)</f>
        <v>0</v>
      </c>
      <c r="BH3933" s="141">
        <f>IF(N3933="sníž. přenesená",J3933,0)</f>
        <v>0</v>
      </c>
      <c r="BI3933" s="141">
        <f>IF(N3933="nulová",J3933,0)</f>
        <v>0</v>
      </c>
      <c r="BJ3933" s="2" t="s">
        <v>89</v>
      </c>
      <c r="BK3933" s="141">
        <f>ROUND(I3933*H3933,2)</f>
        <v>0</v>
      </c>
      <c r="BL3933" s="2" t="s">
        <v>370</v>
      </c>
      <c r="BM3933" s="140" t="s">
        <v>4752</v>
      </c>
    </row>
    <row r="3934" spans="2:65" s="17" customFormat="1" ht="29.25">
      <c r="B3934" s="18"/>
      <c r="D3934" s="142" t="s">
        <v>272</v>
      </c>
      <c r="F3934" s="143" t="s">
        <v>4668</v>
      </c>
      <c r="I3934" s="144"/>
      <c r="L3934" s="18"/>
      <c r="M3934" s="145"/>
      <c r="T3934" s="39"/>
      <c r="AT3934" s="2" t="s">
        <v>272</v>
      </c>
      <c r="AU3934" s="2" t="s">
        <v>91</v>
      </c>
    </row>
    <row r="3935" spans="2:65" s="146" customFormat="1" ht="11.25">
      <c r="B3935" s="147"/>
      <c r="D3935" s="142" t="s">
        <v>274</v>
      </c>
      <c r="E3935" s="148" t="s">
        <v>44</v>
      </c>
      <c r="F3935" s="149" t="s">
        <v>488</v>
      </c>
      <c r="H3935" s="148" t="s">
        <v>44</v>
      </c>
      <c r="I3935" s="150"/>
      <c r="L3935" s="147"/>
      <c r="M3935" s="151"/>
      <c r="T3935" s="152"/>
      <c r="AT3935" s="148" t="s">
        <v>274</v>
      </c>
      <c r="AU3935" s="148" t="s">
        <v>91</v>
      </c>
      <c r="AV3935" s="146" t="s">
        <v>89</v>
      </c>
      <c r="AW3935" s="146" t="s">
        <v>42</v>
      </c>
      <c r="AX3935" s="146" t="s">
        <v>82</v>
      </c>
      <c r="AY3935" s="148" t="s">
        <v>263</v>
      </c>
    </row>
    <row r="3936" spans="2:65" s="146" customFormat="1" ht="11.25">
      <c r="B3936" s="147"/>
      <c r="D3936" s="142" t="s">
        <v>274</v>
      </c>
      <c r="E3936" s="148" t="s">
        <v>44</v>
      </c>
      <c r="F3936" s="149" t="s">
        <v>555</v>
      </c>
      <c r="H3936" s="148" t="s">
        <v>44</v>
      </c>
      <c r="I3936" s="150"/>
      <c r="L3936" s="147"/>
      <c r="M3936" s="151"/>
      <c r="T3936" s="152"/>
      <c r="AT3936" s="148" t="s">
        <v>274</v>
      </c>
      <c r="AU3936" s="148" t="s">
        <v>91</v>
      </c>
      <c r="AV3936" s="146" t="s">
        <v>89</v>
      </c>
      <c r="AW3936" s="146" t="s">
        <v>42</v>
      </c>
      <c r="AX3936" s="146" t="s">
        <v>82</v>
      </c>
      <c r="AY3936" s="148" t="s">
        <v>263</v>
      </c>
    </row>
    <row r="3937" spans="2:65" s="153" customFormat="1" ht="11.25">
      <c r="B3937" s="154"/>
      <c r="D3937" s="142" t="s">
        <v>274</v>
      </c>
      <c r="E3937" s="155" t="s">
        <v>44</v>
      </c>
      <c r="F3937" s="156" t="s">
        <v>4753</v>
      </c>
      <c r="H3937" s="157">
        <v>168.9</v>
      </c>
      <c r="I3937" s="158"/>
      <c r="L3937" s="154"/>
      <c r="M3937" s="159"/>
      <c r="T3937" s="160"/>
      <c r="AT3937" s="155" t="s">
        <v>274</v>
      </c>
      <c r="AU3937" s="155" t="s">
        <v>91</v>
      </c>
      <c r="AV3937" s="153" t="s">
        <v>91</v>
      </c>
      <c r="AW3937" s="153" t="s">
        <v>42</v>
      </c>
      <c r="AX3937" s="153" t="s">
        <v>82</v>
      </c>
      <c r="AY3937" s="155" t="s">
        <v>263</v>
      </c>
    </row>
    <row r="3938" spans="2:65" s="153" customFormat="1" ht="11.25">
      <c r="B3938" s="154"/>
      <c r="D3938" s="142" t="s">
        <v>274</v>
      </c>
      <c r="E3938" s="155" t="s">
        <v>44</v>
      </c>
      <c r="F3938" s="156" t="s">
        <v>4754</v>
      </c>
      <c r="H3938" s="157">
        <v>20.268000000000001</v>
      </c>
      <c r="I3938" s="158"/>
      <c r="L3938" s="154"/>
      <c r="M3938" s="159"/>
      <c r="T3938" s="160"/>
      <c r="AT3938" s="155" t="s">
        <v>274</v>
      </c>
      <c r="AU3938" s="155" t="s">
        <v>91</v>
      </c>
      <c r="AV3938" s="153" t="s">
        <v>91</v>
      </c>
      <c r="AW3938" s="153" t="s">
        <v>42</v>
      </c>
      <c r="AX3938" s="153" t="s">
        <v>82</v>
      </c>
      <c r="AY3938" s="155" t="s">
        <v>263</v>
      </c>
    </row>
    <row r="3939" spans="2:65" s="161" customFormat="1" ht="11.25">
      <c r="B3939" s="162"/>
      <c r="D3939" s="142" t="s">
        <v>274</v>
      </c>
      <c r="E3939" s="163" t="s">
        <v>44</v>
      </c>
      <c r="F3939" s="164" t="s">
        <v>391</v>
      </c>
      <c r="H3939" s="165">
        <v>189.16800000000001</v>
      </c>
      <c r="I3939" s="166"/>
      <c r="L3939" s="162"/>
      <c r="M3939" s="167"/>
      <c r="T3939" s="168"/>
      <c r="AT3939" s="163" t="s">
        <v>274</v>
      </c>
      <c r="AU3939" s="163" t="s">
        <v>91</v>
      </c>
      <c r="AV3939" s="161" t="s">
        <v>141</v>
      </c>
      <c r="AW3939" s="161" t="s">
        <v>42</v>
      </c>
      <c r="AX3939" s="161" t="s">
        <v>82</v>
      </c>
      <c r="AY3939" s="163" t="s">
        <v>263</v>
      </c>
    </row>
    <row r="3940" spans="2:65" s="169" customFormat="1" ht="11.25">
      <c r="B3940" s="170"/>
      <c r="D3940" s="142" t="s">
        <v>274</v>
      </c>
      <c r="E3940" s="171" t="s">
        <v>44</v>
      </c>
      <c r="F3940" s="172" t="s">
        <v>281</v>
      </c>
      <c r="H3940" s="173">
        <v>189.16800000000001</v>
      </c>
      <c r="I3940" s="174"/>
      <c r="L3940" s="170"/>
      <c r="M3940" s="175"/>
      <c r="T3940" s="176"/>
      <c r="AT3940" s="171" t="s">
        <v>274</v>
      </c>
      <c r="AU3940" s="171" t="s">
        <v>91</v>
      </c>
      <c r="AV3940" s="169" t="s">
        <v>270</v>
      </c>
      <c r="AW3940" s="169" t="s">
        <v>42</v>
      </c>
      <c r="AX3940" s="169" t="s">
        <v>89</v>
      </c>
      <c r="AY3940" s="171" t="s">
        <v>263</v>
      </c>
    </row>
    <row r="3941" spans="2:65" s="17" customFormat="1" ht="14.45" customHeight="1">
      <c r="B3941" s="18"/>
      <c r="C3941" s="177" t="s">
        <v>4755</v>
      </c>
      <c r="D3941" s="177" t="s">
        <v>445</v>
      </c>
      <c r="E3941" s="178" t="s">
        <v>4756</v>
      </c>
      <c r="F3941" s="179" t="s">
        <v>4757</v>
      </c>
      <c r="G3941" s="180" t="s">
        <v>312</v>
      </c>
      <c r="H3941" s="181">
        <v>0.20399999999999999</v>
      </c>
      <c r="I3941" s="182"/>
      <c r="J3941" s="183">
        <f>ROUND(I3941*H3941,2)</f>
        <v>0</v>
      </c>
      <c r="K3941" s="179" t="s">
        <v>269</v>
      </c>
      <c r="L3941" s="184"/>
      <c r="M3941" s="185" t="s">
        <v>44</v>
      </c>
      <c r="N3941" s="186" t="s">
        <v>53</v>
      </c>
      <c r="P3941" s="138">
        <f>O3941*H3941</f>
        <v>0</v>
      </c>
      <c r="Q3941" s="138">
        <v>1</v>
      </c>
      <c r="R3941" s="138">
        <f>Q3941*H3941</f>
        <v>0.20399999999999999</v>
      </c>
      <c r="S3941" s="138">
        <v>0</v>
      </c>
      <c r="T3941" s="139">
        <f>S3941*H3941</f>
        <v>0</v>
      </c>
      <c r="AR3941" s="140" t="s">
        <v>496</v>
      </c>
      <c r="AT3941" s="140" t="s">
        <v>445</v>
      </c>
      <c r="AU3941" s="140" t="s">
        <v>91</v>
      </c>
      <c r="AY3941" s="2" t="s">
        <v>263</v>
      </c>
      <c r="BE3941" s="141">
        <f>IF(N3941="základní",J3941,0)</f>
        <v>0</v>
      </c>
      <c r="BF3941" s="141">
        <f>IF(N3941="snížená",J3941,0)</f>
        <v>0</v>
      </c>
      <c r="BG3941" s="141">
        <f>IF(N3941="zákl. přenesená",J3941,0)</f>
        <v>0</v>
      </c>
      <c r="BH3941" s="141">
        <f>IF(N3941="sníž. přenesená",J3941,0)</f>
        <v>0</v>
      </c>
      <c r="BI3941" s="141">
        <f>IF(N3941="nulová",J3941,0)</f>
        <v>0</v>
      </c>
      <c r="BJ3941" s="2" t="s">
        <v>89</v>
      </c>
      <c r="BK3941" s="141">
        <f>ROUND(I3941*H3941,2)</f>
        <v>0</v>
      </c>
      <c r="BL3941" s="2" t="s">
        <v>370</v>
      </c>
      <c r="BM3941" s="140" t="s">
        <v>4758</v>
      </c>
    </row>
    <row r="3942" spans="2:65" s="153" customFormat="1" ht="11.25">
      <c r="B3942" s="154"/>
      <c r="D3942" s="142" t="s">
        <v>274</v>
      </c>
      <c r="E3942" s="155" t="s">
        <v>44</v>
      </c>
      <c r="F3942" s="156" t="s">
        <v>4759</v>
      </c>
      <c r="H3942" s="157">
        <v>0.16900000000000001</v>
      </c>
      <c r="I3942" s="158"/>
      <c r="L3942" s="154"/>
      <c r="M3942" s="159"/>
      <c r="T3942" s="160"/>
      <c r="AT3942" s="155" t="s">
        <v>274</v>
      </c>
      <c r="AU3942" s="155" t="s">
        <v>91</v>
      </c>
      <c r="AV3942" s="153" t="s">
        <v>91</v>
      </c>
      <c r="AW3942" s="153" t="s">
        <v>42</v>
      </c>
      <c r="AX3942" s="153" t="s">
        <v>82</v>
      </c>
      <c r="AY3942" s="155" t="s">
        <v>263</v>
      </c>
    </row>
    <row r="3943" spans="2:65" s="153" customFormat="1" ht="11.25">
      <c r="B3943" s="154"/>
      <c r="D3943" s="142" t="s">
        <v>274</v>
      </c>
      <c r="E3943" s="155" t="s">
        <v>44</v>
      </c>
      <c r="F3943" s="156" t="s">
        <v>4760</v>
      </c>
      <c r="H3943" s="157">
        <v>0.02</v>
      </c>
      <c r="I3943" s="158"/>
      <c r="L3943" s="154"/>
      <c r="M3943" s="159"/>
      <c r="T3943" s="160"/>
      <c r="AT3943" s="155" t="s">
        <v>274</v>
      </c>
      <c r="AU3943" s="155" t="s">
        <v>91</v>
      </c>
      <c r="AV3943" s="153" t="s">
        <v>91</v>
      </c>
      <c r="AW3943" s="153" t="s">
        <v>42</v>
      </c>
      <c r="AX3943" s="153" t="s">
        <v>82</v>
      </c>
      <c r="AY3943" s="155" t="s">
        <v>263</v>
      </c>
    </row>
    <row r="3944" spans="2:65" s="169" customFormat="1" ht="11.25">
      <c r="B3944" s="170"/>
      <c r="D3944" s="142" t="s">
        <v>274</v>
      </c>
      <c r="E3944" s="171" t="s">
        <v>44</v>
      </c>
      <c r="F3944" s="172" t="s">
        <v>281</v>
      </c>
      <c r="H3944" s="173">
        <v>0.189</v>
      </c>
      <c r="I3944" s="174"/>
      <c r="L3944" s="170"/>
      <c r="M3944" s="175"/>
      <c r="T3944" s="176"/>
      <c r="AT3944" s="171" t="s">
        <v>274</v>
      </c>
      <c r="AU3944" s="171" t="s">
        <v>91</v>
      </c>
      <c r="AV3944" s="169" t="s">
        <v>270</v>
      </c>
      <c r="AW3944" s="169" t="s">
        <v>42</v>
      </c>
      <c r="AX3944" s="169" t="s">
        <v>89</v>
      </c>
      <c r="AY3944" s="171" t="s">
        <v>263</v>
      </c>
    </row>
    <row r="3945" spans="2:65" s="153" customFormat="1" ht="11.25">
      <c r="B3945" s="154"/>
      <c r="D3945" s="142" t="s">
        <v>274</v>
      </c>
      <c r="F3945" s="156" t="s">
        <v>4761</v>
      </c>
      <c r="H3945" s="157">
        <v>0.20399999999999999</v>
      </c>
      <c r="I3945" s="158"/>
      <c r="L3945" s="154"/>
      <c r="M3945" s="159"/>
      <c r="T3945" s="160"/>
      <c r="AT3945" s="155" t="s">
        <v>274</v>
      </c>
      <c r="AU3945" s="155" t="s">
        <v>91</v>
      </c>
      <c r="AV3945" s="153" t="s">
        <v>91</v>
      </c>
      <c r="AW3945" s="153" t="s">
        <v>4</v>
      </c>
      <c r="AX3945" s="153" t="s">
        <v>89</v>
      </c>
      <c r="AY3945" s="155" t="s">
        <v>263</v>
      </c>
    </row>
    <row r="3946" spans="2:65" s="17" customFormat="1" ht="14.45" customHeight="1">
      <c r="B3946" s="18"/>
      <c r="C3946" s="129" t="s">
        <v>4762</v>
      </c>
      <c r="D3946" s="129" t="s">
        <v>265</v>
      </c>
      <c r="E3946" s="130" t="s">
        <v>4763</v>
      </c>
      <c r="F3946" s="131" t="s">
        <v>4764</v>
      </c>
      <c r="G3946" s="132" t="s">
        <v>689</v>
      </c>
      <c r="H3946" s="133">
        <v>2207.924</v>
      </c>
      <c r="I3946" s="134"/>
      <c r="J3946" s="135">
        <f>ROUND(I3946*H3946,2)</f>
        <v>0</v>
      </c>
      <c r="K3946" s="131" t="s">
        <v>269</v>
      </c>
      <c r="L3946" s="18"/>
      <c r="M3946" s="136" t="s">
        <v>44</v>
      </c>
      <c r="N3946" s="137" t="s">
        <v>53</v>
      </c>
      <c r="P3946" s="138">
        <f>O3946*H3946</f>
        <v>0</v>
      </c>
      <c r="Q3946" s="138">
        <v>5.0000000000000002E-5</v>
      </c>
      <c r="R3946" s="138">
        <f>Q3946*H3946</f>
        <v>0.1103962</v>
      </c>
      <c r="S3946" s="138">
        <v>0</v>
      </c>
      <c r="T3946" s="139">
        <f>S3946*H3946</f>
        <v>0</v>
      </c>
      <c r="AR3946" s="140" t="s">
        <v>370</v>
      </c>
      <c r="AT3946" s="140" t="s">
        <v>265</v>
      </c>
      <c r="AU3946" s="140" t="s">
        <v>91</v>
      </c>
      <c r="AY3946" s="2" t="s">
        <v>263</v>
      </c>
      <c r="BE3946" s="141">
        <f>IF(N3946="základní",J3946,0)</f>
        <v>0</v>
      </c>
      <c r="BF3946" s="141">
        <f>IF(N3946="snížená",J3946,0)</f>
        <v>0</v>
      </c>
      <c r="BG3946" s="141">
        <f>IF(N3946="zákl. přenesená",J3946,0)</f>
        <v>0</v>
      </c>
      <c r="BH3946" s="141">
        <f>IF(N3946="sníž. přenesená",J3946,0)</f>
        <v>0</v>
      </c>
      <c r="BI3946" s="141">
        <f>IF(N3946="nulová",J3946,0)</f>
        <v>0</v>
      </c>
      <c r="BJ3946" s="2" t="s">
        <v>89</v>
      </c>
      <c r="BK3946" s="141">
        <f>ROUND(I3946*H3946,2)</f>
        <v>0</v>
      </c>
      <c r="BL3946" s="2" t="s">
        <v>370</v>
      </c>
      <c r="BM3946" s="140" t="s">
        <v>4765</v>
      </c>
    </row>
    <row r="3947" spans="2:65" s="17" customFormat="1" ht="29.25">
      <c r="B3947" s="18"/>
      <c r="D3947" s="142" t="s">
        <v>272</v>
      </c>
      <c r="F3947" s="143" t="s">
        <v>4668</v>
      </c>
      <c r="I3947" s="144"/>
      <c r="L3947" s="18"/>
      <c r="M3947" s="145"/>
      <c r="T3947" s="39"/>
      <c r="AT3947" s="2" t="s">
        <v>272</v>
      </c>
      <c r="AU3947" s="2" t="s">
        <v>91</v>
      </c>
    </row>
    <row r="3948" spans="2:65" s="146" customFormat="1" ht="11.25">
      <c r="B3948" s="147"/>
      <c r="D3948" s="142" t="s">
        <v>274</v>
      </c>
      <c r="E3948" s="148" t="s">
        <v>44</v>
      </c>
      <c r="F3948" s="149" t="s">
        <v>275</v>
      </c>
      <c r="H3948" s="148" t="s">
        <v>44</v>
      </c>
      <c r="I3948" s="150"/>
      <c r="L3948" s="147"/>
      <c r="M3948" s="151"/>
      <c r="T3948" s="152"/>
      <c r="AT3948" s="148" t="s">
        <v>274</v>
      </c>
      <c r="AU3948" s="148" t="s">
        <v>91</v>
      </c>
      <c r="AV3948" s="146" t="s">
        <v>89</v>
      </c>
      <c r="AW3948" s="146" t="s">
        <v>42</v>
      </c>
      <c r="AX3948" s="146" t="s">
        <v>82</v>
      </c>
      <c r="AY3948" s="148" t="s">
        <v>263</v>
      </c>
    </row>
    <row r="3949" spans="2:65" s="146" customFormat="1" ht="11.25">
      <c r="B3949" s="147"/>
      <c r="D3949" s="142" t="s">
        <v>274</v>
      </c>
      <c r="E3949" s="148" t="s">
        <v>44</v>
      </c>
      <c r="F3949" s="149" t="s">
        <v>491</v>
      </c>
      <c r="H3949" s="148" t="s">
        <v>44</v>
      </c>
      <c r="I3949" s="150"/>
      <c r="L3949" s="147"/>
      <c r="M3949" s="151"/>
      <c r="T3949" s="152"/>
      <c r="AT3949" s="148" t="s">
        <v>274</v>
      </c>
      <c r="AU3949" s="148" t="s">
        <v>91</v>
      </c>
      <c r="AV3949" s="146" t="s">
        <v>89</v>
      </c>
      <c r="AW3949" s="146" t="s">
        <v>42</v>
      </c>
      <c r="AX3949" s="146" t="s">
        <v>82</v>
      </c>
      <c r="AY3949" s="148" t="s">
        <v>263</v>
      </c>
    </row>
    <row r="3950" spans="2:65" s="153" customFormat="1" ht="11.25">
      <c r="B3950" s="154"/>
      <c r="D3950" s="142" t="s">
        <v>274</v>
      </c>
      <c r="E3950" s="155" t="s">
        <v>44</v>
      </c>
      <c r="F3950" s="156" t="s">
        <v>4766</v>
      </c>
      <c r="H3950" s="157">
        <v>492.84</v>
      </c>
      <c r="I3950" s="158"/>
      <c r="L3950" s="154"/>
      <c r="M3950" s="159"/>
      <c r="T3950" s="160"/>
      <c r="AT3950" s="155" t="s">
        <v>274</v>
      </c>
      <c r="AU3950" s="155" t="s">
        <v>91</v>
      </c>
      <c r="AV3950" s="153" t="s">
        <v>91</v>
      </c>
      <c r="AW3950" s="153" t="s">
        <v>42</v>
      </c>
      <c r="AX3950" s="153" t="s">
        <v>82</v>
      </c>
      <c r="AY3950" s="155" t="s">
        <v>263</v>
      </c>
    </row>
    <row r="3951" spans="2:65" s="153" customFormat="1" ht="11.25">
      <c r="B3951" s="154"/>
      <c r="D3951" s="142" t="s">
        <v>274</v>
      </c>
      <c r="E3951" s="155" t="s">
        <v>44</v>
      </c>
      <c r="F3951" s="156" t="s">
        <v>4767</v>
      </c>
      <c r="H3951" s="157">
        <v>59.140999999999998</v>
      </c>
      <c r="I3951" s="158"/>
      <c r="L3951" s="154"/>
      <c r="M3951" s="159"/>
      <c r="T3951" s="160"/>
      <c r="AT3951" s="155" t="s">
        <v>274</v>
      </c>
      <c r="AU3951" s="155" t="s">
        <v>91</v>
      </c>
      <c r="AV3951" s="153" t="s">
        <v>91</v>
      </c>
      <c r="AW3951" s="153" t="s">
        <v>42</v>
      </c>
      <c r="AX3951" s="153" t="s">
        <v>82</v>
      </c>
      <c r="AY3951" s="155" t="s">
        <v>263</v>
      </c>
    </row>
    <row r="3952" spans="2:65" s="161" customFormat="1" ht="11.25">
      <c r="B3952" s="162"/>
      <c r="D3952" s="142" t="s">
        <v>274</v>
      </c>
      <c r="E3952" s="163" t="s">
        <v>44</v>
      </c>
      <c r="F3952" s="164" t="s">
        <v>280</v>
      </c>
      <c r="H3952" s="165">
        <v>551.98099999999999</v>
      </c>
      <c r="I3952" s="166"/>
      <c r="L3952" s="162"/>
      <c r="M3952" s="167"/>
      <c r="T3952" s="168"/>
      <c r="AT3952" s="163" t="s">
        <v>274</v>
      </c>
      <c r="AU3952" s="163" t="s">
        <v>91</v>
      </c>
      <c r="AV3952" s="161" t="s">
        <v>141</v>
      </c>
      <c r="AW3952" s="161" t="s">
        <v>42</v>
      </c>
      <c r="AX3952" s="161" t="s">
        <v>82</v>
      </c>
      <c r="AY3952" s="163" t="s">
        <v>263</v>
      </c>
    </row>
    <row r="3953" spans="2:51" s="146" customFormat="1" ht="11.25">
      <c r="B3953" s="147"/>
      <c r="D3953" s="142" t="s">
        <v>274</v>
      </c>
      <c r="E3953" s="148" t="s">
        <v>44</v>
      </c>
      <c r="F3953" s="149" t="s">
        <v>488</v>
      </c>
      <c r="H3953" s="148" t="s">
        <v>44</v>
      </c>
      <c r="I3953" s="150"/>
      <c r="L3953" s="147"/>
      <c r="M3953" s="151"/>
      <c r="T3953" s="152"/>
      <c r="AT3953" s="148" t="s">
        <v>274</v>
      </c>
      <c r="AU3953" s="148" t="s">
        <v>91</v>
      </c>
      <c r="AV3953" s="146" t="s">
        <v>89</v>
      </c>
      <c r="AW3953" s="146" t="s">
        <v>42</v>
      </c>
      <c r="AX3953" s="146" t="s">
        <v>82</v>
      </c>
      <c r="AY3953" s="148" t="s">
        <v>263</v>
      </c>
    </row>
    <row r="3954" spans="2:51" s="146" customFormat="1" ht="11.25">
      <c r="B3954" s="147"/>
      <c r="D3954" s="142" t="s">
        <v>274</v>
      </c>
      <c r="E3954" s="148" t="s">
        <v>44</v>
      </c>
      <c r="F3954" s="149" t="s">
        <v>491</v>
      </c>
      <c r="H3954" s="148" t="s">
        <v>44</v>
      </c>
      <c r="I3954" s="150"/>
      <c r="L3954" s="147"/>
      <c r="M3954" s="151"/>
      <c r="T3954" s="152"/>
      <c r="AT3954" s="148" t="s">
        <v>274</v>
      </c>
      <c r="AU3954" s="148" t="s">
        <v>91</v>
      </c>
      <c r="AV3954" s="146" t="s">
        <v>89</v>
      </c>
      <c r="AW3954" s="146" t="s">
        <v>42</v>
      </c>
      <c r="AX3954" s="146" t="s">
        <v>82</v>
      </c>
      <c r="AY3954" s="148" t="s">
        <v>263</v>
      </c>
    </row>
    <row r="3955" spans="2:51" s="153" customFormat="1" ht="11.25">
      <c r="B3955" s="154"/>
      <c r="D3955" s="142" t="s">
        <v>274</v>
      </c>
      <c r="E3955" s="155" t="s">
        <v>44</v>
      </c>
      <c r="F3955" s="156" t="s">
        <v>4766</v>
      </c>
      <c r="H3955" s="157">
        <v>492.84</v>
      </c>
      <c r="I3955" s="158"/>
      <c r="L3955" s="154"/>
      <c r="M3955" s="159"/>
      <c r="T3955" s="160"/>
      <c r="AT3955" s="155" t="s">
        <v>274</v>
      </c>
      <c r="AU3955" s="155" t="s">
        <v>91</v>
      </c>
      <c r="AV3955" s="153" t="s">
        <v>91</v>
      </c>
      <c r="AW3955" s="153" t="s">
        <v>42</v>
      </c>
      <c r="AX3955" s="153" t="s">
        <v>82</v>
      </c>
      <c r="AY3955" s="155" t="s">
        <v>263</v>
      </c>
    </row>
    <row r="3956" spans="2:51" s="153" customFormat="1" ht="11.25">
      <c r="B3956" s="154"/>
      <c r="D3956" s="142" t="s">
        <v>274</v>
      </c>
      <c r="E3956" s="155" t="s">
        <v>44</v>
      </c>
      <c r="F3956" s="156" t="s">
        <v>4767</v>
      </c>
      <c r="H3956" s="157">
        <v>59.140999999999998</v>
      </c>
      <c r="I3956" s="158"/>
      <c r="L3956" s="154"/>
      <c r="M3956" s="159"/>
      <c r="T3956" s="160"/>
      <c r="AT3956" s="155" t="s">
        <v>274</v>
      </c>
      <c r="AU3956" s="155" t="s">
        <v>91</v>
      </c>
      <c r="AV3956" s="153" t="s">
        <v>91</v>
      </c>
      <c r="AW3956" s="153" t="s">
        <v>42</v>
      </c>
      <c r="AX3956" s="153" t="s">
        <v>82</v>
      </c>
      <c r="AY3956" s="155" t="s">
        <v>263</v>
      </c>
    </row>
    <row r="3957" spans="2:51" s="161" customFormat="1" ht="11.25">
      <c r="B3957" s="162"/>
      <c r="D3957" s="142" t="s">
        <v>274</v>
      </c>
      <c r="E3957" s="163" t="s">
        <v>44</v>
      </c>
      <c r="F3957" s="164" t="s">
        <v>391</v>
      </c>
      <c r="H3957" s="165">
        <v>551.98099999999999</v>
      </c>
      <c r="I3957" s="166"/>
      <c r="L3957" s="162"/>
      <c r="M3957" s="167"/>
      <c r="T3957" s="168"/>
      <c r="AT3957" s="163" t="s">
        <v>274</v>
      </c>
      <c r="AU3957" s="163" t="s">
        <v>91</v>
      </c>
      <c r="AV3957" s="161" t="s">
        <v>141</v>
      </c>
      <c r="AW3957" s="161" t="s">
        <v>42</v>
      </c>
      <c r="AX3957" s="161" t="s">
        <v>82</v>
      </c>
      <c r="AY3957" s="163" t="s">
        <v>263</v>
      </c>
    </row>
    <row r="3958" spans="2:51" s="146" customFormat="1" ht="11.25">
      <c r="B3958" s="147"/>
      <c r="D3958" s="142" t="s">
        <v>274</v>
      </c>
      <c r="E3958" s="148" t="s">
        <v>44</v>
      </c>
      <c r="F3958" s="149" t="s">
        <v>490</v>
      </c>
      <c r="H3958" s="148" t="s">
        <v>44</v>
      </c>
      <c r="I3958" s="150"/>
      <c r="L3958" s="147"/>
      <c r="M3958" s="151"/>
      <c r="T3958" s="152"/>
      <c r="AT3958" s="148" t="s">
        <v>274</v>
      </c>
      <c r="AU3958" s="148" t="s">
        <v>91</v>
      </c>
      <c r="AV3958" s="146" t="s">
        <v>89</v>
      </c>
      <c r="AW3958" s="146" t="s">
        <v>42</v>
      </c>
      <c r="AX3958" s="146" t="s">
        <v>82</v>
      </c>
      <c r="AY3958" s="148" t="s">
        <v>263</v>
      </c>
    </row>
    <row r="3959" spans="2:51" s="146" customFormat="1" ht="11.25">
      <c r="B3959" s="147"/>
      <c r="D3959" s="142" t="s">
        <v>274</v>
      </c>
      <c r="E3959" s="148" t="s">
        <v>44</v>
      </c>
      <c r="F3959" s="149" t="s">
        <v>491</v>
      </c>
      <c r="H3959" s="148" t="s">
        <v>44</v>
      </c>
      <c r="I3959" s="150"/>
      <c r="L3959" s="147"/>
      <c r="M3959" s="151"/>
      <c r="T3959" s="152"/>
      <c r="AT3959" s="148" t="s">
        <v>274</v>
      </c>
      <c r="AU3959" s="148" t="s">
        <v>91</v>
      </c>
      <c r="AV3959" s="146" t="s">
        <v>89</v>
      </c>
      <c r="AW3959" s="146" t="s">
        <v>42</v>
      </c>
      <c r="AX3959" s="146" t="s">
        <v>82</v>
      </c>
      <c r="AY3959" s="148" t="s">
        <v>263</v>
      </c>
    </row>
    <row r="3960" spans="2:51" s="153" customFormat="1" ht="11.25">
      <c r="B3960" s="154"/>
      <c r="D3960" s="142" t="s">
        <v>274</v>
      </c>
      <c r="E3960" s="155" t="s">
        <v>44</v>
      </c>
      <c r="F3960" s="156" t="s">
        <v>4766</v>
      </c>
      <c r="H3960" s="157">
        <v>492.84</v>
      </c>
      <c r="I3960" s="158"/>
      <c r="L3960" s="154"/>
      <c r="M3960" s="159"/>
      <c r="T3960" s="160"/>
      <c r="AT3960" s="155" t="s">
        <v>274</v>
      </c>
      <c r="AU3960" s="155" t="s">
        <v>91</v>
      </c>
      <c r="AV3960" s="153" t="s">
        <v>91</v>
      </c>
      <c r="AW3960" s="153" t="s">
        <v>42</v>
      </c>
      <c r="AX3960" s="153" t="s">
        <v>82</v>
      </c>
      <c r="AY3960" s="155" t="s">
        <v>263</v>
      </c>
    </row>
    <row r="3961" spans="2:51" s="153" customFormat="1" ht="11.25">
      <c r="B3961" s="154"/>
      <c r="D3961" s="142" t="s">
        <v>274</v>
      </c>
      <c r="E3961" s="155" t="s">
        <v>44</v>
      </c>
      <c r="F3961" s="156" t="s">
        <v>4767</v>
      </c>
      <c r="H3961" s="157">
        <v>59.140999999999998</v>
      </c>
      <c r="I3961" s="158"/>
      <c r="L3961" s="154"/>
      <c r="M3961" s="159"/>
      <c r="T3961" s="160"/>
      <c r="AT3961" s="155" t="s">
        <v>274</v>
      </c>
      <c r="AU3961" s="155" t="s">
        <v>91</v>
      </c>
      <c r="AV3961" s="153" t="s">
        <v>91</v>
      </c>
      <c r="AW3961" s="153" t="s">
        <v>42</v>
      </c>
      <c r="AX3961" s="153" t="s">
        <v>82</v>
      </c>
      <c r="AY3961" s="155" t="s">
        <v>263</v>
      </c>
    </row>
    <row r="3962" spans="2:51" s="161" customFormat="1" ht="11.25">
      <c r="B3962" s="162"/>
      <c r="D3962" s="142" t="s">
        <v>274</v>
      </c>
      <c r="E3962" s="163" t="s">
        <v>44</v>
      </c>
      <c r="F3962" s="164" t="s">
        <v>423</v>
      </c>
      <c r="H3962" s="165">
        <v>551.98099999999999</v>
      </c>
      <c r="I3962" s="166"/>
      <c r="L3962" s="162"/>
      <c r="M3962" s="167"/>
      <c r="T3962" s="168"/>
      <c r="AT3962" s="163" t="s">
        <v>274</v>
      </c>
      <c r="AU3962" s="163" t="s">
        <v>91</v>
      </c>
      <c r="AV3962" s="161" t="s">
        <v>141</v>
      </c>
      <c r="AW3962" s="161" t="s">
        <v>42</v>
      </c>
      <c r="AX3962" s="161" t="s">
        <v>82</v>
      </c>
      <c r="AY3962" s="163" t="s">
        <v>263</v>
      </c>
    </row>
    <row r="3963" spans="2:51" s="146" customFormat="1" ht="11.25">
      <c r="B3963" s="147"/>
      <c r="D3963" s="142" t="s">
        <v>274</v>
      </c>
      <c r="E3963" s="148" t="s">
        <v>44</v>
      </c>
      <c r="F3963" s="149" t="s">
        <v>458</v>
      </c>
      <c r="H3963" s="148" t="s">
        <v>44</v>
      </c>
      <c r="I3963" s="150"/>
      <c r="L3963" s="147"/>
      <c r="M3963" s="151"/>
      <c r="T3963" s="152"/>
      <c r="AT3963" s="148" t="s">
        <v>274</v>
      </c>
      <c r="AU3963" s="148" t="s">
        <v>91</v>
      </c>
      <c r="AV3963" s="146" t="s">
        <v>89</v>
      </c>
      <c r="AW3963" s="146" t="s">
        <v>42</v>
      </c>
      <c r="AX3963" s="146" t="s">
        <v>82</v>
      </c>
      <c r="AY3963" s="148" t="s">
        <v>263</v>
      </c>
    </row>
    <row r="3964" spans="2:51" s="146" customFormat="1" ht="11.25">
      <c r="B3964" s="147"/>
      <c r="D3964" s="142" t="s">
        <v>274</v>
      </c>
      <c r="E3964" s="148" t="s">
        <v>44</v>
      </c>
      <c r="F3964" s="149" t="s">
        <v>491</v>
      </c>
      <c r="H3964" s="148" t="s">
        <v>44</v>
      </c>
      <c r="I3964" s="150"/>
      <c r="L3964" s="147"/>
      <c r="M3964" s="151"/>
      <c r="T3964" s="152"/>
      <c r="AT3964" s="148" t="s">
        <v>274</v>
      </c>
      <c r="AU3964" s="148" t="s">
        <v>91</v>
      </c>
      <c r="AV3964" s="146" t="s">
        <v>89</v>
      </c>
      <c r="AW3964" s="146" t="s">
        <v>42</v>
      </c>
      <c r="AX3964" s="146" t="s">
        <v>82</v>
      </c>
      <c r="AY3964" s="148" t="s">
        <v>263</v>
      </c>
    </row>
    <row r="3965" spans="2:51" s="153" customFormat="1" ht="11.25">
      <c r="B3965" s="154"/>
      <c r="D3965" s="142" t="s">
        <v>274</v>
      </c>
      <c r="E3965" s="155" t="s">
        <v>44</v>
      </c>
      <c r="F3965" s="156" t="s">
        <v>4766</v>
      </c>
      <c r="H3965" s="157">
        <v>492.84</v>
      </c>
      <c r="I3965" s="158"/>
      <c r="L3965" s="154"/>
      <c r="M3965" s="159"/>
      <c r="T3965" s="160"/>
      <c r="AT3965" s="155" t="s">
        <v>274</v>
      </c>
      <c r="AU3965" s="155" t="s">
        <v>91</v>
      </c>
      <c r="AV3965" s="153" t="s">
        <v>91</v>
      </c>
      <c r="AW3965" s="153" t="s">
        <v>42</v>
      </c>
      <c r="AX3965" s="153" t="s">
        <v>82</v>
      </c>
      <c r="AY3965" s="155" t="s">
        <v>263</v>
      </c>
    </row>
    <row r="3966" spans="2:51" s="153" customFormat="1" ht="11.25">
      <c r="B3966" s="154"/>
      <c r="D3966" s="142" t="s">
        <v>274</v>
      </c>
      <c r="E3966" s="155" t="s">
        <v>44</v>
      </c>
      <c r="F3966" s="156" t="s">
        <v>4767</v>
      </c>
      <c r="H3966" s="157">
        <v>59.140999999999998</v>
      </c>
      <c r="I3966" s="158"/>
      <c r="L3966" s="154"/>
      <c r="M3966" s="159"/>
      <c r="T3966" s="160"/>
      <c r="AT3966" s="155" t="s">
        <v>274</v>
      </c>
      <c r="AU3966" s="155" t="s">
        <v>91</v>
      </c>
      <c r="AV3966" s="153" t="s">
        <v>91</v>
      </c>
      <c r="AW3966" s="153" t="s">
        <v>42</v>
      </c>
      <c r="AX3966" s="153" t="s">
        <v>82</v>
      </c>
      <c r="AY3966" s="155" t="s">
        <v>263</v>
      </c>
    </row>
    <row r="3967" spans="2:51" s="161" customFormat="1" ht="11.25">
      <c r="B3967" s="162"/>
      <c r="D3967" s="142" t="s">
        <v>274</v>
      </c>
      <c r="E3967" s="163" t="s">
        <v>44</v>
      </c>
      <c r="F3967" s="164" t="s">
        <v>426</v>
      </c>
      <c r="H3967" s="165">
        <v>551.98099999999999</v>
      </c>
      <c r="I3967" s="166"/>
      <c r="L3967" s="162"/>
      <c r="M3967" s="167"/>
      <c r="T3967" s="168"/>
      <c r="AT3967" s="163" t="s">
        <v>274</v>
      </c>
      <c r="AU3967" s="163" t="s">
        <v>91</v>
      </c>
      <c r="AV3967" s="161" t="s">
        <v>141</v>
      </c>
      <c r="AW3967" s="161" t="s">
        <v>42</v>
      </c>
      <c r="AX3967" s="161" t="s">
        <v>82</v>
      </c>
      <c r="AY3967" s="163" t="s">
        <v>263</v>
      </c>
    </row>
    <row r="3968" spans="2:51" s="169" customFormat="1" ht="11.25">
      <c r="B3968" s="170"/>
      <c r="D3968" s="142" t="s">
        <v>274</v>
      </c>
      <c r="E3968" s="171" t="s">
        <v>44</v>
      </c>
      <c r="F3968" s="172" t="s">
        <v>281</v>
      </c>
      <c r="H3968" s="173">
        <v>2207.924</v>
      </c>
      <c r="I3968" s="174"/>
      <c r="L3968" s="170"/>
      <c r="M3968" s="175"/>
      <c r="T3968" s="176"/>
      <c r="AT3968" s="171" t="s">
        <v>274</v>
      </c>
      <c r="AU3968" s="171" t="s">
        <v>91</v>
      </c>
      <c r="AV3968" s="169" t="s">
        <v>270</v>
      </c>
      <c r="AW3968" s="169" t="s">
        <v>42</v>
      </c>
      <c r="AX3968" s="169" t="s">
        <v>89</v>
      </c>
      <c r="AY3968" s="171" t="s">
        <v>263</v>
      </c>
    </row>
    <row r="3969" spans="2:65" s="17" customFormat="1" ht="14.45" customHeight="1">
      <c r="B3969" s="18"/>
      <c r="C3969" s="177" t="s">
        <v>4768</v>
      </c>
      <c r="D3969" s="177" t="s">
        <v>445</v>
      </c>
      <c r="E3969" s="178" t="s">
        <v>4769</v>
      </c>
      <c r="F3969" s="179" t="s">
        <v>4770</v>
      </c>
      <c r="G3969" s="180" t="s">
        <v>312</v>
      </c>
      <c r="H3969" s="181">
        <v>2.3849999999999998</v>
      </c>
      <c r="I3969" s="182"/>
      <c r="J3969" s="183">
        <f>ROUND(I3969*H3969,2)</f>
        <v>0</v>
      </c>
      <c r="K3969" s="179" t="s">
        <v>269</v>
      </c>
      <c r="L3969" s="184"/>
      <c r="M3969" s="185" t="s">
        <v>44</v>
      </c>
      <c r="N3969" s="186" t="s">
        <v>53</v>
      </c>
      <c r="P3969" s="138">
        <f>O3969*H3969</f>
        <v>0</v>
      </c>
      <c r="Q3969" s="138">
        <v>1</v>
      </c>
      <c r="R3969" s="138">
        <f>Q3969*H3969</f>
        <v>2.3849999999999998</v>
      </c>
      <c r="S3969" s="138">
        <v>0</v>
      </c>
      <c r="T3969" s="139">
        <f>S3969*H3969</f>
        <v>0</v>
      </c>
      <c r="AR3969" s="140" t="s">
        <v>496</v>
      </c>
      <c r="AT3969" s="140" t="s">
        <v>445</v>
      </c>
      <c r="AU3969" s="140" t="s">
        <v>91</v>
      </c>
      <c r="AY3969" s="2" t="s">
        <v>263</v>
      </c>
      <c r="BE3969" s="141">
        <f>IF(N3969="základní",J3969,0)</f>
        <v>0</v>
      </c>
      <c r="BF3969" s="141">
        <f>IF(N3969="snížená",J3969,0)</f>
        <v>0</v>
      </c>
      <c r="BG3969" s="141">
        <f>IF(N3969="zákl. přenesená",J3969,0)</f>
        <v>0</v>
      </c>
      <c r="BH3969" s="141">
        <f>IF(N3969="sníž. přenesená",J3969,0)</f>
        <v>0</v>
      </c>
      <c r="BI3969" s="141">
        <f>IF(N3969="nulová",J3969,0)</f>
        <v>0</v>
      </c>
      <c r="BJ3969" s="2" t="s">
        <v>89</v>
      </c>
      <c r="BK3969" s="141">
        <f>ROUND(I3969*H3969,2)</f>
        <v>0</v>
      </c>
      <c r="BL3969" s="2" t="s">
        <v>370</v>
      </c>
      <c r="BM3969" s="140" t="s">
        <v>4771</v>
      </c>
    </row>
    <row r="3970" spans="2:65" s="153" customFormat="1" ht="11.25">
      <c r="B3970" s="154"/>
      <c r="D3970" s="142" t="s">
        <v>274</v>
      </c>
      <c r="E3970" s="155" t="s">
        <v>44</v>
      </c>
      <c r="F3970" s="156" t="s">
        <v>4772</v>
      </c>
      <c r="H3970" s="157">
        <v>1.9710000000000001</v>
      </c>
      <c r="I3970" s="158"/>
      <c r="L3970" s="154"/>
      <c r="M3970" s="159"/>
      <c r="T3970" s="160"/>
      <c r="AT3970" s="155" t="s">
        <v>274</v>
      </c>
      <c r="AU3970" s="155" t="s">
        <v>91</v>
      </c>
      <c r="AV3970" s="153" t="s">
        <v>91</v>
      </c>
      <c r="AW3970" s="153" t="s">
        <v>42</v>
      </c>
      <c r="AX3970" s="153" t="s">
        <v>82</v>
      </c>
      <c r="AY3970" s="155" t="s">
        <v>263</v>
      </c>
    </row>
    <row r="3971" spans="2:65" s="153" customFormat="1" ht="11.25">
      <c r="B3971" s="154"/>
      <c r="D3971" s="142" t="s">
        <v>274</v>
      </c>
      <c r="E3971" s="155" t="s">
        <v>44</v>
      </c>
      <c r="F3971" s="156" t="s">
        <v>4773</v>
      </c>
      <c r="H3971" s="157">
        <v>0.23699999999999999</v>
      </c>
      <c r="I3971" s="158"/>
      <c r="L3971" s="154"/>
      <c r="M3971" s="159"/>
      <c r="T3971" s="160"/>
      <c r="AT3971" s="155" t="s">
        <v>274</v>
      </c>
      <c r="AU3971" s="155" t="s">
        <v>91</v>
      </c>
      <c r="AV3971" s="153" t="s">
        <v>91</v>
      </c>
      <c r="AW3971" s="153" t="s">
        <v>42</v>
      </c>
      <c r="AX3971" s="153" t="s">
        <v>82</v>
      </c>
      <c r="AY3971" s="155" t="s">
        <v>263</v>
      </c>
    </row>
    <row r="3972" spans="2:65" s="169" customFormat="1" ht="11.25">
      <c r="B3972" s="170"/>
      <c r="D3972" s="142" t="s">
        <v>274</v>
      </c>
      <c r="E3972" s="171" t="s">
        <v>44</v>
      </c>
      <c r="F3972" s="172" t="s">
        <v>281</v>
      </c>
      <c r="H3972" s="173">
        <v>2.2080000000000002</v>
      </c>
      <c r="I3972" s="174"/>
      <c r="L3972" s="170"/>
      <c r="M3972" s="175"/>
      <c r="T3972" s="176"/>
      <c r="AT3972" s="171" t="s">
        <v>274</v>
      </c>
      <c r="AU3972" s="171" t="s">
        <v>91</v>
      </c>
      <c r="AV3972" s="169" t="s">
        <v>270</v>
      </c>
      <c r="AW3972" s="169" t="s">
        <v>42</v>
      </c>
      <c r="AX3972" s="169" t="s">
        <v>89</v>
      </c>
      <c r="AY3972" s="171" t="s">
        <v>263</v>
      </c>
    </row>
    <row r="3973" spans="2:65" s="153" customFormat="1" ht="11.25">
      <c r="B3973" s="154"/>
      <c r="D3973" s="142" t="s">
        <v>274</v>
      </c>
      <c r="F3973" s="156" t="s">
        <v>4774</v>
      </c>
      <c r="H3973" s="157">
        <v>2.3849999999999998</v>
      </c>
      <c r="I3973" s="158"/>
      <c r="L3973" s="154"/>
      <c r="M3973" s="159"/>
      <c r="T3973" s="160"/>
      <c r="AT3973" s="155" t="s">
        <v>274</v>
      </c>
      <c r="AU3973" s="155" t="s">
        <v>91</v>
      </c>
      <c r="AV3973" s="153" t="s">
        <v>91</v>
      </c>
      <c r="AW3973" s="153" t="s">
        <v>4</v>
      </c>
      <c r="AX3973" s="153" t="s">
        <v>89</v>
      </c>
      <c r="AY3973" s="155" t="s">
        <v>263</v>
      </c>
    </row>
    <row r="3974" spans="2:65" s="17" customFormat="1" ht="14.45" customHeight="1">
      <c r="B3974" s="18"/>
      <c r="C3974" s="129" t="s">
        <v>4775</v>
      </c>
      <c r="D3974" s="129" t="s">
        <v>265</v>
      </c>
      <c r="E3974" s="130" t="s">
        <v>4776</v>
      </c>
      <c r="F3974" s="131" t="s">
        <v>4777</v>
      </c>
      <c r="G3974" s="132" t="s">
        <v>689</v>
      </c>
      <c r="H3974" s="133">
        <v>2514.25</v>
      </c>
      <c r="I3974" s="134"/>
      <c r="J3974" s="135">
        <f>ROUND(I3974*H3974,2)</f>
        <v>0</v>
      </c>
      <c r="K3974" s="131" t="s">
        <v>269</v>
      </c>
      <c r="L3974" s="18"/>
      <c r="M3974" s="136" t="s">
        <v>44</v>
      </c>
      <c r="N3974" s="137" t="s">
        <v>53</v>
      </c>
      <c r="P3974" s="138">
        <f>O3974*H3974</f>
        <v>0</v>
      </c>
      <c r="Q3974" s="138">
        <v>0</v>
      </c>
      <c r="R3974" s="138">
        <f>Q3974*H3974</f>
        <v>0</v>
      </c>
      <c r="S3974" s="138">
        <v>1E-3</v>
      </c>
      <c r="T3974" s="139">
        <f>S3974*H3974</f>
        <v>2.5142500000000001</v>
      </c>
      <c r="AR3974" s="140" t="s">
        <v>370</v>
      </c>
      <c r="AT3974" s="140" t="s">
        <v>265</v>
      </c>
      <c r="AU3974" s="140" t="s">
        <v>91</v>
      </c>
      <c r="AY3974" s="2" t="s">
        <v>263</v>
      </c>
      <c r="BE3974" s="141">
        <f>IF(N3974="základní",J3974,0)</f>
        <v>0</v>
      </c>
      <c r="BF3974" s="141">
        <f>IF(N3974="snížená",J3974,0)</f>
        <v>0</v>
      </c>
      <c r="BG3974" s="141">
        <f>IF(N3974="zákl. přenesená",J3974,0)</f>
        <v>0</v>
      </c>
      <c r="BH3974" s="141">
        <f>IF(N3974="sníž. přenesená",J3974,0)</f>
        <v>0</v>
      </c>
      <c r="BI3974" s="141">
        <f>IF(N3974="nulová",J3974,0)</f>
        <v>0</v>
      </c>
      <c r="BJ3974" s="2" t="s">
        <v>89</v>
      </c>
      <c r="BK3974" s="141">
        <f>ROUND(I3974*H3974,2)</f>
        <v>0</v>
      </c>
      <c r="BL3974" s="2" t="s">
        <v>370</v>
      </c>
      <c r="BM3974" s="140" t="s">
        <v>4778</v>
      </c>
    </row>
    <row r="3975" spans="2:65" s="17" customFormat="1" ht="48.75">
      <c r="B3975" s="18"/>
      <c r="D3975" s="142" t="s">
        <v>272</v>
      </c>
      <c r="F3975" s="143" t="s">
        <v>4779</v>
      </c>
      <c r="I3975" s="144"/>
      <c r="L3975" s="18"/>
      <c r="M3975" s="145"/>
      <c r="T3975" s="39"/>
      <c r="AT3975" s="2" t="s">
        <v>272</v>
      </c>
      <c r="AU3975" s="2" t="s">
        <v>91</v>
      </c>
    </row>
    <row r="3976" spans="2:65" s="146" customFormat="1" ht="11.25">
      <c r="B3976" s="147"/>
      <c r="D3976" s="142" t="s">
        <v>274</v>
      </c>
      <c r="E3976" s="148" t="s">
        <v>44</v>
      </c>
      <c r="F3976" s="149" t="s">
        <v>275</v>
      </c>
      <c r="H3976" s="148" t="s">
        <v>44</v>
      </c>
      <c r="I3976" s="150"/>
      <c r="L3976" s="147"/>
      <c r="M3976" s="151"/>
      <c r="T3976" s="152"/>
      <c r="AT3976" s="148" t="s">
        <v>274</v>
      </c>
      <c r="AU3976" s="148" t="s">
        <v>91</v>
      </c>
      <c r="AV3976" s="146" t="s">
        <v>89</v>
      </c>
      <c r="AW3976" s="146" t="s">
        <v>42</v>
      </c>
      <c r="AX3976" s="146" t="s">
        <v>82</v>
      </c>
      <c r="AY3976" s="148" t="s">
        <v>263</v>
      </c>
    </row>
    <row r="3977" spans="2:65" s="146" customFormat="1" ht="11.25">
      <c r="B3977" s="147"/>
      <c r="D3977" s="142" t="s">
        <v>274</v>
      </c>
      <c r="E3977" s="148" t="s">
        <v>44</v>
      </c>
      <c r="F3977" s="149" t="s">
        <v>1262</v>
      </c>
      <c r="H3977" s="148" t="s">
        <v>44</v>
      </c>
      <c r="I3977" s="150"/>
      <c r="L3977" s="147"/>
      <c r="M3977" s="151"/>
      <c r="T3977" s="152"/>
      <c r="AT3977" s="148" t="s">
        <v>274</v>
      </c>
      <c r="AU3977" s="148" t="s">
        <v>91</v>
      </c>
      <c r="AV3977" s="146" t="s">
        <v>89</v>
      </c>
      <c r="AW3977" s="146" t="s">
        <v>42</v>
      </c>
      <c r="AX3977" s="146" t="s">
        <v>82</v>
      </c>
      <c r="AY3977" s="148" t="s">
        <v>263</v>
      </c>
    </row>
    <row r="3978" spans="2:65" s="153" customFormat="1" ht="11.25">
      <c r="B3978" s="154"/>
      <c r="D3978" s="142" t="s">
        <v>274</v>
      </c>
      <c r="E3978" s="155" t="s">
        <v>44</v>
      </c>
      <c r="F3978" s="156" t="s">
        <v>4780</v>
      </c>
      <c r="H3978" s="157">
        <v>383.5</v>
      </c>
      <c r="I3978" s="158"/>
      <c r="L3978" s="154"/>
      <c r="M3978" s="159"/>
      <c r="T3978" s="160"/>
      <c r="AT3978" s="155" t="s">
        <v>274</v>
      </c>
      <c r="AU3978" s="155" t="s">
        <v>91</v>
      </c>
      <c r="AV3978" s="153" t="s">
        <v>91</v>
      </c>
      <c r="AW3978" s="153" t="s">
        <v>42</v>
      </c>
      <c r="AX3978" s="153" t="s">
        <v>82</v>
      </c>
      <c r="AY3978" s="155" t="s">
        <v>263</v>
      </c>
    </row>
    <row r="3979" spans="2:65" s="153" customFormat="1" ht="11.25">
      <c r="B3979" s="154"/>
      <c r="D3979" s="142" t="s">
        <v>274</v>
      </c>
      <c r="E3979" s="155" t="s">
        <v>44</v>
      </c>
      <c r="F3979" s="156" t="s">
        <v>4781</v>
      </c>
      <c r="H3979" s="157">
        <v>85.8</v>
      </c>
      <c r="I3979" s="158"/>
      <c r="L3979" s="154"/>
      <c r="M3979" s="159"/>
      <c r="T3979" s="160"/>
      <c r="AT3979" s="155" t="s">
        <v>274</v>
      </c>
      <c r="AU3979" s="155" t="s">
        <v>91</v>
      </c>
      <c r="AV3979" s="153" t="s">
        <v>91</v>
      </c>
      <c r="AW3979" s="153" t="s">
        <v>42</v>
      </c>
      <c r="AX3979" s="153" t="s">
        <v>82</v>
      </c>
      <c r="AY3979" s="155" t="s">
        <v>263</v>
      </c>
    </row>
    <row r="3980" spans="2:65" s="153" customFormat="1" ht="11.25">
      <c r="B3980" s="154"/>
      <c r="D3980" s="142" t="s">
        <v>274</v>
      </c>
      <c r="E3980" s="155" t="s">
        <v>44</v>
      </c>
      <c r="F3980" s="156" t="s">
        <v>4782</v>
      </c>
      <c r="H3980" s="157">
        <v>82.1</v>
      </c>
      <c r="I3980" s="158"/>
      <c r="L3980" s="154"/>
      <c r="M3980" s="159"/>
      <c r="T3980" s="160"/>
      <c r="AT3980" s="155" t="s">
        <v>274</v>
      </c>
      <c r="AU3980" s="155" t="s">
        <v>91</v>
      </c>
      <c r="AV3980" s="153" t="s">
        <v>91</v>
      </c>
      <c r="AW3980" s="153" t="s">
        <v>42</v>
      </c>
      <c r="AX3980" s="153" t="s">
        <v>82</v>
      </c>
      <c r="AY3980" s="155" t="s">
        <v>263</v>
      </c>
    </row>
    <row r="3981" spans="2:65" s="161" customFormat="1" ht="11.25">
      <c r="B3981" s="162"/>
      <c r="D3981" s="142" t="s">
        <v>274</v>
      </c>
      <c r="E3981" s="163" t="s">
        <v>44</v>
      </c>
      <c r="F3981" s="164" t="s">
        <v>280</v>
      </c>
      <c r="H3981" s="165">
        <v>551.4</v>
      </c>
      <c r="I3981" s="166"/>
      <c r="L3981" s="162"/>
      <c r="M3981" s="167"/>
      <c r="T3981" s="168"/>
      <c r="AT3981" s="163" t="s">
        <v>274</v>
      </c>
      <c r="AU3981" s="163" t="s">
        <v>91</v>
      </c>
      <c r="AV3981" s="161" t="s">
        <v>141</v>
      </c>
      <c r="AW3981" s="161" t="s">
        <v>42</v>
      </c>
      <c r="AX3981" s="161" t="s">
        <v>82</v>
      </c>
      <c r="AY3981" s="163" t="s">
        <v>263</v>
      </c>
    </row>
    <row r="3982" spans="2:65" s="146" customFormat="1" ht="11.25">
      <c r="B3982" s="147"/>
      <c r="D3982" s="142" t="s">
        <v>274</v>
      </c>
      <c r="E3982" s="148" t="s">
        <v>44</v>
      </c>
      <c r="F3982" s="149" t="s">
        <v>388</v>
      </c>
      <c r="H3982" s="148" t="s">
        <v>44</v>
      </c>
      <c r="I3982" s="150"/>
      <c r="L3982" s="147"/>
      <c r="M3982" s="151"/>
      <c r="T3982" s="152"/>
      <c r="AT3982" s="148" t="s">
        <v>274</v>
      </c>
      <c r="AU3982" s="148" t="s">
        <v>91</v>
      </c>
      <c r="AV3982" s="146" t="s">
        <v>89</v>
      </c>
      <c r="AW3982" s="146" t="s">
        <v>42</v>
      </c>
      <c r="AX3982" s="146" t="s">
        <v>82</v>
      </c>
      <c r="AY3982" s="148" t="s">
        <v>263</v>
      </c>
    </row>
    <row r="3983" spans="2:65" s="146" customFormat="1" ht="11.25">
      <c r="B3983" s="147"/>
      <c r="D3983" s="142" t="s">
        <v>274</v>
      </c>
      <c r="E3983" s="148" t="s">
        <v>44</v>
      </c>
      <c r="F3983" s="149" t="s">
        <v>1262</v>
      </c>
      <c r="H3983" s="148" t="s">
        <v>44</v>
      </c>
      <c r="I3983" s="150"/>
      <c r="L3983" s="147"/>
      <c r="M3983" s="151"/>
      <c r="T3983" s="152"/>
      <c r="AT3983" s="148" t="s">
        <v>274</v>
      </c>
      <c r="AU3983" s="148" t="s">
        <v>91</v>
      </c>
      <c r="AV3983" s="146" t="s">
        <v>89</v>
      </c>
      <c r="AW3983" s="146" t="s">
        <v>42</v>
      </c>
      <c r="AX3983" s="146" t="s">
        <v>82</v>
      </c>
      <c r="AY3983" s="148" t="s">
        <v>263</v>
      </c>
    </row>
    <row r="3984" spans="2:65" s="153" customFormat="1" ht="11.25">
      <c r="B3984" s="154"/>
      <c r="D3984" s="142" t="s">
        <v>274</v>
      </c>
      <c r="E3984" s="155" t="s">
        <v>44</v>
      </c>
      <c r="F3984" s="156" t="s">
        <v>4783</v>
      </c>
      <c r="H3984" s="157">
        <v>507.6</v>
      </c>
      <c r="I3984" s="158"/>
      <c r="L3984" s="154"/>
      <c r="M3984" s="159"/>
      <c r="T3984" s="160"/>
      <c r="AT3984" s="155" t="s">
        <v>274</v>
      </c>
      <c r="AU3984" s="155" t="s">
        <v>91</v>
      </c>
      <c r="AV3984" s="153" t="s">
        <v>91</v>
      </c>
      <c r="AW3984" s="153" t="s">
        <v>42</v>
      </c>
      <c r="AX3984" s="153" t="s">
        <v>82</v>
      </c>
      <c r="AY3984" s="155" t="s">
        <v>263</v>
      </c>
    </row>
    <row r="3985" spans="2:51" s="153" customFormat="1" ht="11.25">
      <c r="B3985" s="154"/>
      <c r="D3985" s="142" t="s">
        <v>274</v>
      </c>
      <c r="E3985" s="155" t="s">
        <v>44</v>
      </c>
      <c r="F3985" s="156" t="s">
        <v>4784</v>
      </c>
      <c r="H3985" s="157">
        <v>93.8</v>
      </c>
      <c r="I3985" s="158"/>
      <c r="L3985" s="154"/>
      <c r="M3985" s="159"/>
      <c r="T3985" s="160"/>
      <c r="AT3985" s="155" t="s">
        <v>274</v>
      </c>
      <c r="AU3985" s="155" t="s">
        <v>91</v>
      </c>
      <c r="AV3985" s="153" t="s">
        <v>91</v>
      </c>
      <c r="AW3985" s="153" t="s">
        <v>42</v>
      </c>
      <c r="AX3985" s="153" t="s">
        <v>82</v>
      </c>
      <c r="AY3985" s="155" t="s">
        <v>263</v>
      </c>
    </row>
    <row r="3986" spans="2:51" s="153" customFormat="1" ht="11.25">
      <c r="B3986" s="154"/>
      <c r="D3986" s="142" t="s">
        <v>274</v>
      </c>
      <c r="E3986" s="155" t="s">
        <v>44</v>
      </c>
      <c r="F3986" s="156" t="s">
        <v>4785</v>
      </c>
      <c r="H3986" s="157">
        <v>102.25</v>
      </c>
      <c r="I3986" s="158"/>
      <c r="L3986" s="154"/>
      <c r="M3986" s="159"/>
      <c r="T3986" s="160"/>
      <c r="AT3986" s="155" t="s">
        <v>274</v>
      </c>
      <c r="AU3986" s="155" t="s">
        <v>91</v>
      </c>
      <c r="AV3986" s="153" t="s">
        <v>91</v>
      </c>
      <c r="AW3986" s="153" t="s">
        <v>42</v>
      </c>
      <c r="AX3986" s="153" t="s">
        <v>82</v>
      </c>
      <c r="AY3986" s="155" t="s">
        <v>263</v>
      </c>
    </row>
    <row r="3987" spans="2:51" s="161" customFormat="1" ht="11.25">
      <c r="B3987" s="162"/>
      <c r="D3987" s="142" t="s">
        <v>274</v>
      </c>
      <c r="E3987" s="163" t="s">
        <v>44</v>
      </c>
      <c r="F3987" s="164" t="s">
        <v>391</v>
      </c>
      <c r="H3987" s="165">
        <v>703.65</v>
      </c>
      <c r="I3987" s="166"/>
      <c r="L3987" s="162"/>
      <c r="M3987" s="167"/>
      <c r="T3987" s="168"/>
      <c r="AT3987" s="163" t="s">
        <v>274</v>
      </c>
      <c r="AU3987" s="163" t="s">
        <v>91</v>
      </c>
      <c r="AV3987" s="161" t="s">
        <v>141</v>
      </c>
      <c r="AW3987" s="161" t="s">
        <v>42</v>
      </c>
      <c r="AX3987" s="161" t="s">
        <v>82</v>
      </c>
      <c r="AY3987" s="163" t="s">
        <v>263</v>
      </c>
    </row>
    <row r="3988" spans="2:51" s="146" customFormat="1" ht="11.25">
      <c r="B3988" s="147"/>
      <c r="D3988" s="142" t="s">
        <v>274</v>
      </c>
      <c r="E3988" s="148" t="s">
        <v>44</v>
      </c>
      <c r="F3988" s="149" t="s">
        <v>490</v>
      </c>
      <c r="H3988" s="148" t="s">
        <v>44</v>
      </c>
      <c r="I3988" s="150"/>
      <c r="L3988" s="147"/>
      <c r="M3988" s="151"/>
      <c r="T3988" s="152"/>
      <c r="AT3988" s="148" t="s">
        <v>274</v>
      </c>
      <c r="AU3988" s="148" t="s">
        <v>91</v>
      </c>
      <c r="AV3988" s="146" t="s">
        <v>89</v>
      </c>
      <c r="AW3988" s="146" t="s">
        <v>42</v>
      </c>
      <c r="AX3988" s="146" t="s">
        <v>82</v>
      </c>
      <c r="AY3988" s="148" t="s">
        <v>263</v>
      </c>
    </row>
    <row r="3989" spans="2:51" s="146" customFormat="1" ht="11.25">
      <c r="B3989" s="147"/>
      <c r="D3989" s="142" t="s">
        <v>274</v>
      </c>
      <c r="E3989" s="148" t="s">
        <v>44</v>
      </c>
      <c r="F3989" s="149" t="s">
        <v>1262</v>
      </c>
      <c r="H3989" s="148" t="s">
        <v>44</v>
      </c>
      <c r="I3989" s="150"/>
      <c r="L3989" s="147"/>
      <c r="M3989" s="151"/>
      <c r="T3989" s="152"/>
      <c r="AT3989" s="148" t="s">
        <v>274</v>
      </c>
      <c r="AU3989" s="148" t="s">
        <v>91</v>
      </c>
      <c r="AV3989" s="146" t="s">
        <v>89</v>
      </c>
      <c r="AW3989" s="146" t="s">
        <v>42</v>
      </c>
      <c r="AX3989" s="146" t="s">
        <v>82</v>
      </c>
      <c r="AY3989" s="148" t="s">
        <v>263</v>
      </c>
    </row>
    <row r="3990" spans="2:51" s="153" customFormat="1" ht="11.25">
      <c r="B3990" s="154"/>
      <c r="D3990" s="142" t="s">
        <v>274</v>
      </c>
      <c r="E3990" s="155" t="s">
        <v>44</v>
      </c>
      <c r="F3990" s="156" t="s">
        <v>4786</v>
      </c>
      <c r="H3990" s="157">
        <v>436.2</v>
      </c>
      <c r="I3990" s="158"/>
      <c r="L3990" s="154"/>
      <c r="M3990" s="159"/>
      <c r="T3990" s="160"/>
      <c r="AT3990" s="155" t="s">
        <v>274</v>
      </c>
      <c r="AU3990" s="155" t="s">
        <v>91</v>
      </c>
      <c r="AV3990" s="153" t="s">
        <v>91</v>
      </c>
      <c r="AW3990" s="153" t="s">
        <v>42</v>
      </c>
      <c r="AX3990" s="153" t="s">
        <v>82</v>
      </c>
      <c r="AY3990" s="155" t="s">
        <v>263</v>
      </c>
    </row>
    <row r="3991" spans="2:51" s="153" customFormat="1" ht="11.25">
      <c r="B3991" s="154"/>
      <c r="D3991" s="142" t="s">
        <v>274</v>
      </c>
      <c r="E3991" s="155" t="s">
        <v>44</v>
      </c>
      <c r="F3991" s="156" t="s">
        <v>4787</v>
      </c>
      <c r="H3991" s="157">
        <v>91.2</v>
      </c>
      <c r="I3991" s="158"/>
      <c r="L3991" s="154"/>
      <c r="M3991" s="159"/>
      <c r="T3991" s="160"/>
      <c r="AT3991" s="155" t="s">
        <v>274</v>
      </c>
      <c r="AU3991" s="155" t="s">
        <v>91</v>
      </c>
      <c r="AV3991" s="153" t="s">
        <v>91</v>
      </c>
      <c r="AW3991" s="153" t="s">
        <v>42</v>
      </c>
      <c r="AX3991" s="153" t="s">
        <v>82</v>
      </c>
      <c r="AY3991" s="155" t="s">
        <v>263</v>
      </c>
    </row>
    <row r="3992" spans="2:51" s="153" customFormat="1" ht="11.25">
      <c r="B3992" s="154"/>
      <c r="D3992" s="142" t="s">
        <v>274</v>
      </c>
      <c r="E3992" s="155" t="s">
        <v>44</v>
      </c>
      <c r="F3992" s="156" t="s">
        <v>4788</v>
      </c>
      <c r="H3992" s="157">
        <v>102.2</v>
      </c>
      <c r="I3992" s="158"/>
      <c r="L3992" s="154"/>
      <c r="M3992" s="159"/>
      <c r="T3992" s="160"/>
      <c r="AT3992" s="155" t="s">
        <v>274</v>
      </c>
      <c r="AU3992" s="155" t="s">
        <v>91</v>
      </c>
      <c r="AV3992" s="153" t="s">
        <v>91</v>
      </c>
      <c r="AW3992" s="153" t="s">
        <v>42</v>
      </c>
      <c r="AX3992" s="153" t="s">
        <v>82</v>
      </c>
      <c r="AY3992" s="155" t="s">
        <v>263</v>
      </c>
    </row>
    <row r="3993" spans="2:51" s="161" customFormat="1" ht="11.25">
      <c r="B3993" s="162"/>
      <c r="D3993" s="142" t="s">
        <v>274</v>
      </c>
      <c r="E3993" s="163" t="s">
        <v>44</v>
      </c>
      <c r="F3993" s="164" t="s">
        <v>423</v>
      </c>
      <c r="H3993" s="165">
        <v>629.6</v>
      </c>
      <c r="I3993" s="166"/>
      <c r="L3993" s="162"/>
      <c r="M3993" s="167"/>
      <c r="T3993" s="168"/>
      <c r="AT3993" s="163" t="s">
        <v>274</v>
      </c>
      <c r="AU3993" s="163" t="s">
        <v>91</v>
      </c>
      <c r="AV3993" s="161" t="s">
        <v>141</v>
      </c>
      <c r="AW3993" s="161" t="s">
        <v>42</v>
      </c>
      <c r="AX3993" s="161" t="s">
        <v>82</v>
      </c>
      <c r="AY3993" s="163" t="s">
        <v>263</v>
      </c>
    </row>
    <row r="3994" spans="2:51" s="146" customFormat="1" ht="11.25">
      <c r="B3994" s="147"/>
      <c r="D3994" s="142" t="s">
        <v>274</v>
      </c>
      <c r="E3994" s="148" t="s">
        <v>44</v>
      </c>
      <c r="F3994" s="149" t="s">
        <v>458</v>
      </c>
      <c r="H3994" s="148" t="s">
        <v>44</v>
      </c>
      <c r="I3994" s="150"/>
      <c r="L3994" s="147"/>
      <c r="M3994" s="151"/>
      <c r="T3994" s="152"/>
      <c r="AT3994" s="148" t="s">
        <v>274</v>
      </c>
      <c r="AU3994" s="148" t="s">
        <v>91</v>
      </c>
      <c r="AV3994" s="146" t="s">
        <v>89</v>
      </c>
      <c r="AW3994" s="146" t="s">
        <v>42</v>
      </c>
      <c r="AX3994" s="146" t="s">
        <v>82</v>
      </c>
      <c r="AY3994" s="148" t="s">
        <v>263</v>
      </c>
    </row>
    <row r="3995" spans="2:51" s="146" customFormat="1" ht="11.25">
      <c r="B3995" s="147"/>
      <c r="D3995" s="142" t="s">
        <v>274</v>
      </c>
      <c r="E3995" s="148" t="s">
        <v>44</v>
      </c>
      <c r="F3995" s="149" t="s">
        <v>1262</v>
      </c>
      <c r="H3995" s="148" t="s">
        <v>44</v>
      </c>
      <c r="I3995" s="150"/>
      <c r="L3995" s="147"/>
      <c r="M3995" s="151"/>
      <c r="T3995" s="152"/>
      <c r="AT3995" s="148" t="s">
        <v>274</v>
      </c>
      <c r="AU3995" s="148" t="s">
        <v>91</v>
      </c>
      <c r="AV3995" s="146" t="s">
        <v>89</v>
      </c>
      <c r="AW3995" s="146" t="s">
        <v>42</v>
      </c>
      <c r="AX3995" s="146" t="s">
        <v>82</v>
      </c>
      <c r="AY3995" s="148" t="s">
        <v>263</v>
      </c>
    </row>
    <row r="3996" spans="2:51" s="153" customFormat="1" ht="11.25">
      <c r="B3996" s="154"/>
      <c r="D3996" s="142" t="s">
        <v>274</v>
      </c>
      <c r="E3996" s="155" t="s">
        <v>44</v>
      </c>
      <c r="F3996" s="156" t="s">
        <v>4786</v>
      </c>
      <c r="H3996" s="157">
        <v>436.2</v>
      </c>
      <c r="I3996" s="158"/>
      <c r="L3996" s="154"/>
      <c r="M3996" s="159"/>
      <c r="T3996" s="160"/>
      <c r="AT3996" s="155" t="s">
        <v>274</v>
      </c>
      <c r="AU3996" s="155" t="s">
        <v>91</v>
      </c>
      <c r="AV3996" s="153" t="s">
        <v>91</v>
      </c>
      <c r="AW3996" s="153" t="s">
        <v>42</v>
      </c>
      <c r="AX3996" s="153" t="s">
        <v>82</v>
      </c>
      <c r="AY3996" s="155" t="s">
        <v>263</v>
      </c>
    </row>
    <row r="3997" spans="2:51" s="153" customFormat="1" ht="11.25">
      <c r="B3997" s="154"/>
      <c r="D3997" s="142" t="s">
        <v>274</v>
      </c>
      <c r="E3997" s="155" t="s">
        <v>44</v>
      </c>
      <c r="F3997" s="156" t="s">
        <v>4787</v>
      </c>
      <c r="H3997" s="157">
        <v>91.2</v>
      </c>
      <c r="I3997" s="158"/>
      <c r="L3997" s="154"/>
      <c r="M3997" s="159"/>
      <c r="T3997" s="160"/>
      <c r="AT3997" s="155" t="s">
        <v>274</v>
      </c>
      <c r="AU3997" s="155" t="s">
        <v>91</v>
      </c>
      <c r="AV3997" s="153" t="s">
        <v>91</v>
      </c>
      <c r="AW3997" s="153" t="s">
        <v>42</v>
      </c>
      <c r="AX3997" s="153" t="s">
        <v>82</v>
      </c>
      <c r="AY3997" s="155" t="s">
        <v>263</v>
      </c>
    </row>
    <row r="3998" spans="2:51" s="153" customFormat="1" ht="11.25">
      <c r="B3998" s="154"/>
      <c r="D3998" s="142" t="s">
        <v>274</v>
      </c>
      <c r="E3998" s="155" t="s">
        <v>44</v>
      </c>
      <c r="F3998" s="156" t="s">
        <v>4788</v>
      </c>
      <c r="H3998" s="157">
        <v>102.2</v>
      </c>
      <c r="I3998" s="158"/>
      <c r="L3998" s="154"/>
      <c r="M3998" s="159"/>
      <c r="T3998" s="160"/>
      <c r="AT3998" s="155" t="s">
        <v>274</v>
      </c>
      <c r="AU3998" s="155" t="s">
        <v>91</v>
      </c>
      <c r="AV3998" s="153" t="s">
        <v>91</v>
      </c>
      <c r="AW3998" s="153" t="s">
        <v>42</v>
      </c>
      <c r="AX3998" s="153" t="s">
        <v>82</v>
      </c>
      <c r="AY3998" s="155" t="s">
        <v>263</v>
      </c>
    </row>
    <row r="3999" spans="2:51" s="161" customFormat="1" ht="11.25">
      <c r="B3999" s="162"/>
      <c r="D3999" s="142" t="s">
        <v>274</v>
      </c>
      <c r="E3999" s="163" t="s">
        <v>44</v>
      </c>
      <c r="F3999" s="164" t="s">
        <v>426</v>
      </c>
      <c r="H3999" s="165">
        <v>629.6</v>
      </c>
      <c r="I3999" s="166"/>
      <c r="L3999" s="162"/>
      <c r="M3999" s="167"/>
      <c r="T3999" s="168"/>
      <c r="AT3999" s="163" t="s">
        <v>274</v>
      </c>
      <c r="AU3999" s="163" t="s">
        <v>91</v>
      </c>
      <c r="AV3999" s="161" t="s">
        <v>141</v>
      </c>
      <c r="AW3999" s="161" t="s">
        <v>42</v>
      </c>
      <c r="AX3999" s="161" t="s">
        <v>82</v>
      </c>
      <c r="AY3999" s="163" t="s">
        <v>263</v>
      </c>
    </row>
    <row r="4000" spans="2:51" s="169" customFormat="1" ht="11.25">
      <c r="B4000" s="170"/>
      <c r="D4000" s="142" t="s">
        <v>274</v>
      </c>
      <c r="E4000" s="171" t="s">
        <v>44</v>
      </c>
      <c r="F4000" s="172" t="s">
        <v>281</v>
      </c>
      <c r="H4000" s="173">
        <v>2514.25</v>
      </c>
      <c r="I4000" s="174"/>
      <c r="L4000" s="170"/>
      <c r="M4000" s="175"/>
      <c r="T4000" s="176"/>
      <c r="AT4000" s="171" t="s">
        <v>274</v>
      </c>
      <c r="AU4000" s="171" t="s">
        <v>91</v>
      </c>
      <c r="AV4000" s="169" t="s">
        <v>270</v>
      </c>
      <c r="AW4000" s="169" t="s">
        <v>42</v>
      </c>
      <c r="AX4000" s="169" t="s">
        <v>89</v>
      </c>
      <c r="AY4000" s="171" t="s">
        <v>263</v>
      </c>
    </row>
    <row r="4001" spans="2:65" s="17" customFormat="1" ht="24.2" customHeight="1">
      <c r="B4001" s="18"/>
      <c r="C4001" s="129" t="s">
        <v>4789</v>
      </c>
      <c r="D4001" s="129" t="s">
        <v>265</v>
      </c>
      <c r="E4001" s="130" t="s">
        <v>4790</v>
      </c>
      <c r="F4001" s="131" t="s">
        <v>4791</v>
      </c>
      <c r="G4001" s="132" t="s">
        <v>312</v>
      </c>
      <c r="H4001" s="133">
        <v>15.385</v>
      </c>
      <c r="I4001" s="134"/>
      <c r="J4001" s="135">
        <f>ROUND(I4001*H4001,2)</f>
        <v>0</v>
      </c>
      <c r="K4001" s="131" t="s">
        <v>269</v>
      </c>
      <c r="L4001" s="18"/>
      <c r="M4001" s="136" t="s">
        <v>44</v>
      </c>
      <c r="N4001" s="137" t="s">
        <v>53</v>
      </c>
      <c r="P4001" s="138">
        <f>O4001*H4001</f>
        <v>0</v>
      </c>
      <c r="Q4001" s="138">
        <v>0</v>
      </c>
      <c r="R4001" s="138">
        <f>Q4001*H4001</f>
        <v>0</v>
      </c>
      <c r="S4001" s="138">
        <v>0</v>
      </c>
      <c r="T4001" s="139">
        <f>S4001*H4001</f>
        <v>0</v>
      </c>
      <c r="AR4001" s="140" t="s">
        <v>370</v>
      </c>
      <c r="AT4001" s="140" t="s">
        <v>265</v>
      </c>
      <c r="AU4001" s="140" t="s">
        <v>91</v>
      </c>
      <c r="AY4001" s="2" t="s">
        <v>263</v>
      </c>
      <c r="BE4001" s="141">
        <f>IF(N4001="základní",J4001,0)</f>
        <v>0</v>
      </c>
      <c r="BF4001" s="141">
        <f>IF(N4001="snížená",J4001,0)</f>
        <v>0</v>
      </c>
      <c r="BG4001" s="141">
        <f>IF(N4001="zákl. přenesená",J4001,0)</f>
        <v>0</v>
      </c>
      <c r="BH4001" s="141">
        <f>IF(N4001="sníž. přenesená",J4001,0)</f>
        <v>0</v>
      </c>
      <c r="BI4001" s="141">
        <f>IF(N4001="nulová",J4001,0)</f>
        <v>0</v>
      </c>
      <c r="BJ4001" s="2" t="s">
        <v>89</v>
      </c>
      <c r="BK4001" s="141">
        <f>ROUND(I4001*H4001,2)</f>
        <v>0</v>
      </c>
      <c r="BL4001" s="2" t="s">
        <v>370</v>
      </c>
      <c r="BM4001" s="140" t="s">
        <v>4792</v>
      </c>
    </row>
    <row r="4002" spans="2:65" s="17" customFormat="1" ht="78">
      <c r="B4002" s="18"/>
      <c r="D4002" s="142" t="s">
        <v>272</v>
      </c>
      <c r="F4002" s="143" t="s">
        <v>4793</v>
      </c>
      <c r="I4002" s="144"/>
      <c r="L4002" s="18"/>
      <c r="M4002" s="145"/>
      <c r="T4002" s="39"/>
      <c r="AT4002" s="2" t="s">
        <v>272</v>
      </c>
      <c r="AU4002" s="2" t="s">
        <v>91</v>
      </c>
    </row>
    <row r="4003" spans="2:65" s="17" customFormat="1" ht="24.2" customHeight="1">
      <c r="B4003" s="18"/>
      <c r="C4003" s="129" t="s">
        <v>4794</v>
      </c>
      <c r="D4003" s="129" t="s">
        <v>265</v>
      </c>
      <c r="E4003" s="130" t="s">
        <v>4795</v>
      </c>
      <c r="F4003" s="131" t="s">
        <v>4796</v>
      </c>
      <c r="G4003" s="132" t="s">
        <v>312</v>
      </c>
      <c r="H4003" s="133">
        <v>15.385</v>
      </c>
      <c r="I4003" s="134"/>
      <c r="J4003" s="135">
        <f>ROUND(I4003*H4003,2)</f>
        <v>0</v>
      </c>
      <c r="K4003" s="131" t="s">
        <v>269</v>
      </c>
      <c r="L4003" s="18"/>
      <c r="M4003" s="136" t="s">
        <v>44</v>
      </c>
      <c r="N4003" s="137" t="s">
        <v>53</v>
      </c>
      <c r="P4003" s="138">
        <f>O4003*H4003</f>
        <v>0</v>
      </c>
      <c r="Q4003" s="138">
        <v>0</v>
      </c>
      <c r="R4003" s="138">
        <f>Q4003*H4003</f>
        <v>0</v>
      </c>
      <c r="S4003" s="138">
        <v>0</v>
      </c>
      <c r="T4003" s="139">
        <f>S4003*H4003</f>
        <v>0</v>
      </c>
      <c r="AR4003" s="140" t="s">
        <v>370</v>
      </c>
      <c r="AT4003" s="140" t="s">
        <v>265</v>
      </c>
      <c r="AU4003" s="140" t="s">
        <v>91</v>
      </c>
      <c r="AY4003" s="2" t="s">
        <v>263</v>
      </c>
      <c r="BE4003" s="141">
        <f>IF(N4003="základní",J4003,0)</f>
        <v>0</v>
      </c>
      <c r="BF4003" s="141">
        <f>IF(N4003="snížená",J4003,0)</f>
        <v>0</v>
      </c>
      <c r="BG4003" s="141">
        <f>IF(N4003="zákl. přenesená",J4003,0)</f>
        <v>0</v>
      </c>
      <c r="BH4003" s="141">
        <f>IF(N4003="sníž. přenesená",J4003,0)</f>
        <v>0</v>
      </c>
      <c r="BI4003" s="141">
        <f>IF(N4003="nulová",J4003,0)</f>
        <v>0</v>
      </c>
      <c r="BJ4003" s="2" t="s">
        <v>89</v>
      </c>
      <c r="BK4003" s="141">
        <f>ROUND(I4003*H4003,2)</f>
        <v>0</v>
      </c>
      <c r="BL4003" s="2" t="s">
        <v>370</v>
      </c>
      <c r="BM4003" s="140" t="s">
        <v>4797</v>
      </c>
    </row>
    <row r="4004" spans="2:65" s="17" customFormat="1" ht="78">
      <c r="B4004" s="18"/>
      <c r="D4004" s="142" t="s">
        <v>272</v>
      </c>
      <c r="F4004" s="143" t="s">
        <v>4793</v>
      </c>
      <c r="I4004" s="144"/>
      <c r="L4004" s="18"/>
      <c r="M4004" s="145"/>
      <c r="T4004" s="39"/>
      <c r="AT4004" s="2" t="s">
        <v>272</v>
      </c>
      <c r="AU4004" s="2" t="s">
        <v>91</v>
      </c>
    </row>
    <row r="4005" spans="2:65" s="116" customFormat="1" ht="22.9" customHeight="1">
      <c r="B4005" s="117"/>
      <c r="D4005" s="118" t="s">
        <v>81</v>
      </c>
      <c r="E4005" s="127" t="s">
        <v>3872</v>
      </c>
      <c r="F4005" s="127" t="s">
        <v>4798</v>
      </c>
      <c r="I4005" s="120"/>
      <c r="J4005" s="128">
        <f>BK4005</f>
        <v>0</v>
      </c>
      <c r="L4005" s="117"/>
      <c r="M4005" s="122"/>
      <c r="P4005" s="123">
        <f>SUM(P4006:P4137)</f>
        <v>0</v>
      </c>
      <c r="R4005" s="123">
        <f>SUM(R4006:R4137)</f>
        <v>7.8259249599999983</v>
      </c>
      <c r="T4005" s="124">
        <f>SUM(T4006:T4137)</f>
        <v>0</v>
      </c>
      <c r="AR4005" s="118" t="s">
        <v>91</v>
      </c>
      <c r="AT4005" s="125" t="s">
        <v>81</v>
      </c>
      <c r="AU4005" s="125" t="s">
        <v>89</v>
      </c>
      <c r="AY4005" s="118" t="s">
        <v>263</v>
      </c>
      <c r="BK4005" s="126">
        <f>SUM(BK4006:BK4137)</f>
        <v>0</v>
      </c>
    </row>
    <row r="4006" spans="2:65" s="17" customFormat="1" ht="14.45" customHeight="1">
      <c r="B4006" s="18"/>
      <c r="C4006" s="129" t="s">
        <v>4799</v>
      </c>
      <c r="D4006" s="129" t="s">
        <v>265</v>
      </c>
      <c r="E4006" s="130" t="s">
        <v>4800</v>
      </c>
      <c r="F4006" s="131" t="s">
        <v>4801</v>
      </c>
      <c r="G4006" s="132" t="s">
        <v>139</v>
      </c>
      <c r="H4006" s="133">
        <v>199.53</v>
      </c>
      <c r="I4006" s="134"/>
      <c r="J4006" s="135">
        <f>ROUND(I4006*H4006,2)</f>
        <v>0</v>
      </c>
      <c r="K4006" s="131" t="s">
        <v>269</v>
      </c>
      <c r="L4006" s="18"/>
      <c r="M4006" s="136" t="s">
        <v>44</v>
      </c>
      <c r="N4006" s="137" t="s">
        <v>53</v>
      </c>
      <c r="P4006" s="138">
        <f>O4006*H4006</f>
        <v>0</v>
      </c>
      <c r="Q4006" s="138">
        <v>0</v>
      </c>
      <c r="R4006" s="138">
        <f>Q4006*H4006</f>
        <v>0</v>
      </c>
      <c r="S4006" s="138">
        <v>0</v>
      </c>
      <c r="T4006" s="139">
        <f>S4006*H4006</f>
        <v>0</v>
      </c>
      <c r="AR4006" s="140" t="s">
        <v>370</v>
      </c>
      <c r="AT4006" s="140" t="s">
        <v>265</v>
      </c>
      <c r="AU4006" s="140" t="s">
        <v>91</v>
      </c>
      <c r="AY4006" s="2" t="s">
        <v>263</v>
      </c>
      <c r="BE4006" s="141">
        <f>IF(N4006="základní",J4006,0)</f>
        <v>0</v>
      </c>
      <c r="BF4006" s="141">
        <f>IF(N4006="snížená",J4006,0)</f>
        <v>0</v>
      </c>
      <c r="BG4006" s="141">
        <f>IF(N4006="zákl. přenesená",J4006,0)</f>
        <v>0</v>
      </c>
      <c r="BH4006" s="141">
        <f>IF(N4006="sníž. přenesená",J4006,0)</f>
        <v>0</v>
      </c>
      <c r="BI4006" s="141">
        <f>IF(N4006="nulová",J4006,0)</f>
        <v>0</v>
      </c>
      <c r="BJ4006" s="2" t="s">
        <v>89</v>
      </c>
      <c r="BK4006" s="141">
        <f>ROUND(I4006*H4006,2)</f>
        <v>0</v>
      </c>
      <c r="BL4006" s="2" t="s">
        <v>370</v>
      </c>
      <c r="BM4006" s="140" t="s">
        <v>4802</v>
      </c>
    </row>
    <row r="4007" spans="2:65" s="17" customFormat="1" ht="48.75">
      <c r="B4007" s="18"/>
      <c r="D4007" s="142" t="s">
        <v>272</v>
      </c>
      <c r="F4007" s="143" t="s">
        <v>4803</v>
      </c>
      <c r="I4007" s="144"/>
      <c r="L4007" s="18"/>
      <c r="M4007" s="145"/>
      <c r="T4007" s="39"/>
      <c r="AT4007" s="2" t="s">
        <v>272</v>
      </c>
      <c r="AU4007" s="2" t="s">
        <v>91</v>
      </c>
    </row>
    <row r="4008" spans="2:65" s="146" customFormat="1" ht="11.25">
      <c r="B4008" s="147"/>
      <c r="D4008" s="142" t="s">
        <v>274</v>
      </c>
      <c r="E4008" s="148" t="s">
        <v>44</v>
      </c>
      <c r="F4008" s="149" t="s">
        <v>811</v>
      </c>
      <c r="H4008" s="148" t="s">
        <v>44</v>
      </c>
      <c r="I4008" s="150"/>
      <c r="L4008" s="147"/>
      <c r="M4008" s="151"/>
      <c r="T4008" s="152"/>
      <c r="AT4008" s="148" t="s">
        <v>274</v>
      </c>
      <c r="AU4008" s="148" t="s">
        <v>91</v>
      </c>
      <c r="AV4008" s="146" t="s">
        <v>89</v>
      </c>
      <c r="AW4008" s="146" t="s">
        <v>42</v>
      </c>
      <c r="AX4008" s="146" t="s">
        <v>82</v>
      </c>
      <c r="AY4008" s="148" t="s">
        <v>263</v>
      </c>
    </row>
    <row r="4009" spans="2:65" s="146" customFormat="1" ht="11.25">
      <c r="B4009" s="147"/>
      <c r="D4009" s="142" t="s">
        <v>274</v>
      </c>
      <c r="E4009" s="148" t="s">
        <v>44</v>
      </c>
      <c r="F4009" s="149" t="s">
        <v>932</v>
      </c>
      <c r="H4009" s="148" t="s">
        <v>44</v>
      </c>
      <c r="I4009" s="150"/>
      <c r="L4009" s="147"/>
      <c r="M4009" s="151"/>
      <c r="T4009" s="152"/>
      <c r="AT4009" s="148" t="s">
        <v>274</v>
      </c>
      <c r="AU4009" s="148" t="s">
        <v>91</v>
      </c>
      <c r="AV4009" s="146" t="s">
        <v>89</v>
      </c>
      <c r="AW4009" s="146" t="s">
        <v>42</v>
      </c>
      <c r="AX4009" s="146" t="s">
        <v>82</v>
      </c>
      <c r="AY4009" s="148" t="s">
        <v>263</v>
      </c>
    </row>
    <row r="4010" spans="2:65" s="146" customFormat="1" ht="11.25">
      <c r="B4010" s="147"/>
      <c r="D4010" s="142" t="s">
        <v>274</v>
      </c>
      <c r="E4010" s="148" t="s">
        <v>44</v>
      </c>
      <c r="F4010" s="149" t="s">
        <v>934</v>
      </c>
      <c r="H4010" s="148" t="s">
        <v>44</v>
      </c>
      <c r="I4010" s="150"/>
      <c r="L4010" s="147"/>
      <c r="M4010" s="151"/>
      <c r="T4010" s="152"/>
      <c r="AT4010" s="148" t="s">
        <v>274</v>
      </c>
      <c r="AU4010" s="148" t="s">
        <v>91</v>
      </c>
      <c r="AV4010" s="146" t="s">
        <v>89</v>
      </c>
      <c r="AW4010" s="146" t="s">
        <v>42</v>
      </c>
      <c r="AX4010" s="146" t="s">
        <v>82</v>
      </c>
      <c r="AY4010" s="148" t="s">
        <v>263</v>
      </c>
    </row>
    <row r="4011" spans="2:65" s="153" customFormat="1" ht="11.25">
      <c r="B4011" s="154"/>
      <c r="D4011" s="142" t="s">
        <v>274</v>
      </c>
      <c r="E4011" s="155" t="s">
        <v>44</v>
      </c>
      <c r="F4011" s="156" t="s">
        <v>159</v>
      </c>
      <c r="H4011" s="157">
        <v>93.45</v>
      </c>
      <c r="I4011" s="158"/>
      <c r="L4011" s="154"/>
      <c r="M4011" s="159"/>
      <c r="T4011" s="160"/>
      <c r="AT4011" s="155" t="s">
        <v>274</v>
      </c>
      <c r="AU4011" s="155" t="s">
        <v>91</v>
      </c>
      <c r="AV4011" s="153" t="s">
        <v>91</v>
      </c>
      <c r="AW4011" s="153" t="s">
        <v>42</v>
      </c>
      <c r="AX4011" s="153" t="s">
        <v>82</v>
      </c>
      <c r="AY4011" s="155" t="s">
        <v>263</v>
      </c>
    </row>
    <row r="4012" spans="2:65" s="153" customFormat="1" ht="11.25">
      <c r="B4012" s="154"/>
      <c r="D4012" s="142" t="s">
        <v>274</v>
      </c>
      <c r="E4012" s="155" t="s">
        <v>44</v>
      </c>
      <c r="F4012" s="156" t="s">
        <v>163</v>
      </c>
      <c r="H4012" s="157">
        <v>34.42</v>
      </c>
      <c r="I4012" s="158"/>
      <c r="L4012" s="154"/>
      <c r="M4012" s="159"/>
      <c r="T4012" s="160"/>
      <c r="AT4012" s="155" t="s">
        <v>274</v>
      </c>
      <c r="AU4012" s="155" t="s">
        <v>91</v>
      </c>
      <c r="AV4012" s="153" t="s">
        <v>91</v>
      </c>
      <c r="AW4012" s="153" t="s">
        <v>42</v>
      </c>
      <c r="AX4012" s="153" t="s">
        <v>82</v>
      </c>
      <c r="AY4012" s="155" t="s">
        <v>263</v>
      </c>
    </row>
    <row r="4013" spans="2:65" s="153" customFormat="1" ht="11.25">
      <c r="B4013" s="154"/>
      <c r="D4013" s="142" t="s">
        <v>274</v>
      </c>
      <c r="E4013" s="155" t="s">
        <v>44</v>
      </c>
      <c r="F4013" s="156" t="s">
        <v>167</v>
      </c>
      <c r="H4013" s="157">
        <v>71.66</v>
      </c>
      <c r="I4013" s="158"/>
      <c r="L4013" s="154"/>
      <c r="M4013" s="159"/>
      <c r="T4013" s="160"/>
      <c r="AT4013" s="155" t="s">
        <v>274</v>
      </c>
      <c r="AU4013" s="155" t="s">
        <v>91</v>
      </c>
      <c r="AV4013" s="153" t="s">
        <v>91</v>
      </c>
      <c r="AW4013" s="153" t="s">
        <v>42</v>
      </c>
      <c r="AX4013" s="153" t="s">
        <v>82</v>
      </c>
      <c r="AY4013" s="155" t="s">
        <v>263</v>
      </c>
    </row>
    <row r="4014" spans="2:65" s="161" customFormat="1" ht="11.25">
      <c r="B4014" s="162"/>
      <c r="D4014" s="142" t="s">
        <v>274</v>
      </c>
      <c r="E4014" s="163" t="s">
        <v>44</v>
      </c>
      <c r="F4014" s="164" t="s">
        <v>984</v>
      </c>
      <c r="H4014" s="165">
        <v>199.53</v>
      </c>
      <c r="I4014" s="166"/>
      <c r="L4014" s="162"/>
      <c r="M4014" s="167"/>
      <c r="T4014" s="168"/>
      <c r="AT4014" s="163" t="s">
        <v>274</v>
      </c>
      <c r="AU4014" s="163" t="s">
        <v>91</v>
      </c>
      <c r="AV4014" s="161" t="s">
        <v>141</v>
      </c>
      <c r="AW4014" s="161" t="s">
        <v>42</v>
      </c>
      <c r="AX4014" s="161" t="s">
        <v>82</v>
      </c>
      <c r="AY4014" s="163" t="s">
        <v>263</v>
      </c>
    </row>
    <row r="4015" spans="2:65" s="169" customFormat="1" ht="11.25">
      <c r="B4015" s="170"/>
      <c r="D4015" s="142" t="s">
        <v>274</v>
      </c>
      <c r="E4015" s="171" t="s">
        <v>44</v>
      </c>
      <c r="F4015" s="172" t="s">
        <v>281</v>
      </c>
      <c r="H4015" s="173">
        <v>199.53</v>
      </c>
      <c r="I4015" s="174"/>
      <c r="L4015" s="170"/>
      <c r="M4015" s="175"/>
      <c r="T4015" s="176"/>
      <c r="AT4015" s="171" t="s">
        <v>274</v>
      </c>
      <c r="AU4015" s="171" t="s">
        <v>91</v>
      </c>
      <c r="AV4015" s="169" t="s">
        <v>270</v>
      </c>
      <c r="AW4015" s="169" t="s">
        <v>42</v>
      </c>
      <c r="AX4015" s="169" t="s">
        <v>89</v>
      </c>
      <c r="AY4015" s="171" t="s">
        <v>263</v>
      </c>
    </row>
    <row r="4016" spans="2:65" s="17" customFormat="1" ht="14.45" customHeight="1">
      <c r="B4016" s="18"/>
      <c r="C4016" s="129" t="s">
        <v>4804</v>
      </c>
      <c r="D4016" s="129" t="s">
        <v>265</v>
      </c>
      <c r="E4016" s="130" t="s">
        <v>4805</v>
      </c>
      <c r="F4016" s="131" t="s">
        <v>4806</v>
      </c>
      <c r="G4016" s="132" t="s">
        <v>139</v>
      </c>
      <c r="H4016" s="133">
        <v>202.56399999999999</v>
      </c>
      <c r="I4016" s="134"/>
      <c r="J4016" s="135">
        <f>ROUND(I4016*H4016,2)</f>
        <v>0</v>
      </c>
      <c r="K4016" s="131" t="s">
        <v>269</v>
      </c>
      <c r="L4016" s="18"/>
      <c r="M4016" s="136" t="s">
        <v>44</v>
      </c>
      <c r="N4016" s="137" t="s">
        <v>53</v>
      </c>
      <c r="P4016" s="138">
        <f>O4016*H4016</f>
        <v>0</v>
      </c>
      <c r="Q4016" s="138">
        <v>2.9999999999999997E-4</v>
      </c>
      <c r="R4016" s="138">
        <f>Q4016*H4016</f>
        <v>6.0769199999999995E-2</v>
      </c>
      <c r="S4016" s="138">
        <v>0</v>
      </c>
      <c r="T4016" s="139">
        <f>S4016*H4016</f>
        <v>0</v>
      </c>
      <c r="AR4016" s="140" t="s">
        <v>370</v>
      </c>
      <c r="AT4016" s="140" t="s">
        <v>265</v>
      </c>
      <c r="AU4016" s="140" t="s">
        <v>91</v>
      </c>
      <c r="AY4016" s="2" t="s">
        <v>263</v>
      </c>
      <c r="BE4016" s="141">
        <f>IF(N4016="základní",J4016,0)</f>
        <v>0</v>
      </c>
      <c r="BF4016" s="141">
        <f>IF(N4016="snížená",J4016,0)</f>
        <v>0</v>
      </c>
      <c r="BG4016" s="141">
        <f>IF(N4016="zákl. přenesená",J4016,0)</f>
        <v>0</v>
      </c>
      <c r="BH4016" s="141">
        <f>IF(N4016="sníž. přenesená",J4016,0)</f>
        <v>0</v>
      </c>
      <c r="BI4016" s="141">
        <f>IF(N4016="nulová",J4016,0)</f>
        <v>0</v>
      </c>
      <c r="BJ4016" s="2" t="s">
        <v>89</v>
      </c>
      <c r="BK4016" s="141">
        <f>ROUND(I4016*H4016,2)</f>
        <v>0</v>
      </c>
      <c r="BL4016" s="2" t="s">
        <v>370</v>
      </c>
      <c r="BM4016" s="140" t="s">
        <v>4807</v>
      </c>
    </row>
    <row r="4017" spans="2:65" s="17" customFormat="1" ht="48.75">
      <c r="B4017" s="18"/>
      <c r="D4017" s="142" t="s">
        <v>272</v>
      </c>
      <c r="F4017" s="143" t="s">
        <v>4803</v>
      </c>
      <c r="I4017" s="144"/>
      <c r="L4017" s="18"/>
      <c r="M4017" s="145"/>
      <c r="T4017" s="39"/>
      <c r="AT4017" s="2" t="s">
        <v>272</v>
      </c>
      <c r="AU4017" s="2" t="s">
        <v>91</v>
      </c>
    </row>
    <row r="4018" spans="2:65" s="153" customFormat="1" ht="11.25">
      <c r="B4018" s="154"/>
      <c r="D4018" s="142" t="s">
        <v>274</v>
      </c>
      <c r="E4018" s="155" t="s">
        <v>44</v>
      </c>
      <c r="F4018" s="156" t="s">
        <v>4808</v>
      </c>
      <c r="H4018" s="157">
        <v>199.53</v>
      </c>
      <c r="I4018" s="158"/>
      <c r="L4018" s="154"/>
      <c r="M4018" s="159"/>
      <c r="T4018" s="160"/>
      <c r="AT4018" s="155" t="s">
        <v>274</v>
      </c>
      <c r="AU4018" s="155" t="s">
        <v>91</v>
      </c>
      <c r="AV4018" s="153" t="s">
        <v>91</v>
      </c>
      <c r="AW4018" s="153" t="s">
        <v>42</v>
      </c>
      <c r="AX4018" s="153" t="s">
        <v>82</v>
      </c>
      <c r="AY4018" s="155" t="s">
        <v>263</v>
      </c>
    </row>
    <row r="4019" spans="2:65" s="153" customFormat="1" ht="11.25">
      <c r="B4019" s="154"/>
      <c r="D4019" s="142" t="s">
        <v>274</v>
      </c>
      <c r="E4019" s="155" t="s">
        <v>44</v>
      </c>
      <c r="F4019" s="156" t="s">
        <v>4809</v>
      </c>
      <c r="H4019" s="157">
        <v>3.0339999999999998</v>
      </c>
      <c r="I4019" s="158"/>
      <c r="L4019" s="154"/>
      <c r="M4019" s="159"/>
      <c r="T4019" s="160"/>
      <c r="AT4019" s="155" t="s">
        <v>274</v>
      </c>
      <c r="AU4019" s="155" t="s">
        <v>91</v>
      </c>
      <c r="AV4019" s="153" t="s">
        <v>91</v>
      </c>
      <c r="AW4019" s="153" t="s">
        <v>42</v>
      </c>
      <c r="AX4019" s="153" t="s">
        <v>82</v>
      </c>
      <c r="AY4019" s="155" t="s">
        <v>263</v>
      </c>
    </row>
    <row r="4020" spans="2:65" s="169" customFormat="1" ht="11.25">
      <c r="B4020" s="170"/>
      <c r="D4020" s="142" t="s">
        <v>274</v>
      </c>
      <c r="E4020" s="171" t="s">
        <v>44</v>
      </c>
      <c r="F4020" s="172" t="s">
        <v>281</v>
      </c>
      <c r="H4020" s="173">
        <v>202.56399999999999</v>
      </c>
      <c r="I4020" s="174"/>
      <c r="L4020" s="170"/>
      <c r="M4020" s="175"/>
      <c r="T4020" s="176"/>
      <c r="AT4020" s="171" t="s">
        <v>274</v>
      </c>
      <c r="AU4020" s="171" t="s">
        <v>91</v>
      </c>
      <c r="AV4020" s="169" t="s">
        <v>270</v>
      </c>
      <c r="AW4020" s="169" t="s">
        <v>42</v>
      </c>
      <c r="AX4020" s="169" t="s">
        <v>89</v>
      </c>
      <c r="AY4020" s="171" t="s">
        <v>263</v>
      </c>
    </row>
    <row r="4021" spans="2:65" s="17" customFormat="1" ht="24.2" customHeight="1">
      <c r="B4021" s="18"/>
      <c r="C4021" s="129" t="s">
        <v>4810</v>
      </c>
      <c r="D4021" s="129" t="s">
        <v>265</v>
      </c>
      <c r="E4021" s="130" t="s">
        <v>4811</v>
      </c>
      <c r="F4021" s="131" t="s">
        <v>4812</v>
      </c>
      <c r="G4021" s="132" t="s">
        <v>139</v>
      </c>
      <c r="H4021" s="133">
        <v>199.53</v>
      </c>
      <c r="I4021" s="134"/>
      <c r="J4021" s="135">
        <f>ROUND(I4021*H4021,2)</f>
        <v>0</v>
      </c>
      <c r="K4021" s="131" t="s">
        <v>269</v>
      </c>
      <c r="L4021" s="18"/>
      <c r="M4021" s="136" t="s">
        <v>44</v>
      </c>
      <c r="N4021" s="137" t="s">
        <v>53</v>
      </c>
      <c r="P4021" s="138">
        <f>O4021*H4021</f>
        <v>0</v>
      </c>
      <c r="Q4021" s="138">
        <v>7.4999999999999997E-3</v>
      </c>
      <c r="R4021" s="138">
        <f>Q4021*H4021</f>
        <v>1.496475</v>
      </c>
      <c r="S4021" s="138">
        <v>0</v>
      </c>
      <c r="T4021" s="139">
        <f>S4021*H4021</f>
        <v>0</v>
      </c>
      <c r="AR4021" s="140" t="s">
        <v>370</v>
      </c>
      <c r="AT4021" s="140" t="s">
        <v>265</v>
      </c>
      <c r="AU4021" s="140" t="s">
        <v>91</v>
      </c>
      <c r="AY4021" s="2" t="s">
        <v>263</v>
      </c>
      <c r="BE4021" s="141">
        <f>IF(N4021="základní",J4021,0)</f>
        <v>0</v>
      </c>
      <c r="BF4021" s="141">
        <f>IF(N4021="snížená",J4021,0)</f>
        <v>0</v>
      </c>
      <c r="BG4021" s="141">
        <f>IF(N4021="zákl. přenesená",J4021,0)</f>
        <v>0</v>
      </c>
      <c r="BH4021" s="141">
        <f>IF(N4021="sníž. přenesená",J4021,0)</f>
        <v>0</v>
      </c>
      <c r="BI4021" s="141">
        <f>IF(N4021="nulová",J4021,0)</f>
        <v>0</v>
      </c>
      <c r="BJ4021" s="2" t="s">
        <v>89</v>
      </c>
      <c r="BK4021" s="141">
        <f>ROUND(I4021*H4021,2)</f>
        <v>0</v>
      </c>
      <c r="BL4021" s="2" t="s">
        <v>370</v>
      </c>
      <c r="BM4021" s="140" t="s">
        <v>4813</v>
      </c>
    </row>
    <row r="4022" spans="2:65" s="17" customFormat="1" ht="48.75">
      <c r="B4022" s="18"/>
      <c r="D4022" s="142" t="s">
        <v>272</v>
      </c>
      <c r="F4022" s="143" t="s">
        <v>4803</v>
      </c>
      <c r="I4022" s="144"/>
      <c r="L4022" s="18"/>
      <c r="M4022" s="145"/>
      <c r="T4022" s="39"/>
      <c r="AT4022" s="2" t="s">
        <v>272</v>
      </c>
      <c r="AU4022" s="2" t="s">
        <v>91</v>
      </c>
    </row>
    <row r="4023" spans="2:65" s="17" customFormat="1" ht="14.45" customHeight="1">
      <c r="B4023" s="18"/>
      <c r="C4023" s="129" t="s">
        <v>4814</v>
      </c>
      <c r="D4023" s="129" t="s">
        <v>265</v>
      </c>
      <c r="E4023" s="130" t="s">
        <v>4815</v>
      </c>
      <c r="F4023" s="131" t="s">
        <v>4816</v>
      </c>
      <c r="G4023" s="132" t="s">
        <v>402</v>
      </c>
      <c r="H4023" s="133">
        <v>37.924999999999997</v>
      </c>
      <c r="I4023" s="134"/>
      <c r="J4023" s="135">
        <f>ROUND(I4023*H4023,2)</f>
        <v>0</v>
      </c>
      <c r="K4023" s="131" t="s">
        <v>269</v>
      </c>
      <c r="L4023" s="18"/>
      <c r="M4023" s="136" t="s">
        <v>44</v>
      </c>
      <c r="N4023" s="137" t="s">
        <v>53</v>
      </c>
      <c r="P4023" s="138">
        <f>O4023*H4023</f>
        <v>0</v>
      </c>
      <c r="Q4023" s="138">
        <v>4.2999999999999999E-4</v>
      </c>
      <c r="R4023" s="138">
        <f>Q4023*H4023</f>
        <v>1.6307749999999999E-2</v>
      </c>
      <c r="S4023" s="138">
        <v>0</v>
      </c>
      <c r="T4023" s="139">
        <f>S4023*H4023</f>
        <v>0</v>
      </c>
      <c r="AR4023" s="140" t="s">
        <v>370</v>
      </c>
      <c r="AT4023" s="140" t="s">
        <v>265</v>
      </c>
      <c r="AU4023" s="140" t="s">
        <v>91</v>
      </c>
      <c r="AY4023" s="2" t="s">
        <v>263</v>
      </c>
      <c r="BE4023" s="141">
        <f>IF(N4023="základní",J4023,0)</f>
        <v>0</v>
      </c>
      <c r="BF4023" s="141">
        <f>IF(N4023="snížená",J4023,0)</f>
        <v>0</v>
      </c>
      <c r="BG4023" s="141">
        <f>IF(N4023="zákl. přenesená",J4023,0)</f>
        <v>0</v>
      </c>
      <c r="BH4023" s="141">
        <f>IF(N4023="sníž. přenesená",J4023,0)</f>
        <v>0</v>
      </c>
      <c r="BI4023" s="141">
        <f>IF(N4023="nulová",J4023,0)</f>
        <v>0</v>
      </c>
      <c r="BJ4023" s="2" t="s">
        <v>89</v>
      </c>
      <c r="BK4023" s="141">
        <f>ROUND(I4023*H4023,2)</f>
        <v>0</v>
      </c>
      <c r="BL4023" s="2" t="s">
        <v>370</v>
      </c>
      <c r="BM4023" s="140" t="s">
        <v>4817</v>
      </c>
    </row>
    <row r="4024" spans="2:65" s="146" customFormat="1" ht="11.25">
      <c r="B4024" s="147"/>
      <c r="D4024" s="142" t="s">
        <v>274</v>
      </c>
      <c r="E4024" s="148" t="s">
        <v>44</v>
      </c>
      <c r="F4024" s="149" t="s">
        <v>934</v>
      </c>
      <c r="H4024" s="148" t="s">
        <v>44</v>
      </c>
      <c r="I4024" s="150"/>
      <c r="L4024" s="147"/>
      <c r="M4024" s="151"/>
      <c r="T4024" s="152"/>
      <c r="AT4024" s="148" t="s">
        <v>274</v>
      </c>
      <c r="AU4024" s="148" t="s">
        <v>91</v>
      </c>
      <c r="AV4024" s="146" t="s">
        <v>89</v>
      </c>
      <c r="AW4024" s="146" t="s">
        <v>42</v>
      </c>
      <c r="AX4024" s="146" t="s">
        <v>82</v>
      </c>
      <c r="AY4024" s="148" t="s">
        <v>263</v>
      </c>
    </row>
    <row r="4025" spans="2:65" s="153" customFormat="1" ht="11.25">
      <c r="B4025" s="154"/>
      <c r="D4025" s="142" t="s">
        <v>274</v>
      </c>
      <c r="E4025" s="155" t="s">
        <v>44</v>
      </c>
      <c r="F4025" s="156" t="s">
        <v>4818</v>
      </c>
      <c r="H4025" s="157">
        <v>26.53</v>
      </c>
      <c r="I4025" s="158"/>
      <c r="L4025" s="154"/>
      <c r="M4025" s="159"/>
      <c r="T4025" s="160"/>
      <c r="AT4025" s="155" t="s">
        <v>274</v>
      </c>
      <c r="AU4025" s="155" t="s">
        <v>91</v>
      </c>
      <c r="AV4025" s="153" t="s">
        <v>91</v>
      </c>
      <c r="AW4025" s="153" t="s">
        <v>42</v>
      </c>
      <c r="AX4025" s="153" t="s">
        <v>82</v>
      </c>
      <c r="AY4025" s="155" t="s">
        <v>263</v>
      </c>
    </row>
    <row r="4026" spans="2:65" s="153" customFormat="1" ht="11.25">
      <c r="B4026" s="154"/>
      <c r="D4026" s="142" t="s">
        <v>274</v>
      </c>
      <c r="E4026" s="155" t="s">
        <v>44</v>
      </c>
      <c r="F4026" s="156" t="s">
        <v>4819</v>
      </c>
      <c r="H4026" s="157">
        <v>11.395</v>
      </c>
      <c r="I4026" s="158"/>
      <c r="L4026" s="154"/>
      <c r="M4026" s="159"/>
      <c r="T4026" s="160"/>
      <c r="AT4026" s="155" t="s">
        <v>274</v>
      </c>
      <c r="AU4026" s="155" t="s">
        <v>91</v>
      </c>
      <c r="AV4026" s="153" t="s">
        <v>91</v>
      </c>
      <c r="AW4026" s="153" t="s">
        <v>42</v>
      </c>
      <c r="AX4026" s="153" t="s">
        <v>82</v>
      </c>
      <c r="AY4026" s="155" t="s">
        <v>263</v>
      </c>
    </row>
    <row r="4027" spans="2:65" s="161" customFormat="1" ht="11.25">
      <c r="B4027" s="162"/>
      <c r="D4027" s="142" t="s">
        <v>274</v>
      </c>
      <c r="E4027" s="163" t="s">
        <v>44</v>
      </c>
      <c r="F4027" s="164" t="s">
        <v>423</v>
      </c>
      <c r="H4027" s="165">
        <v>37.924999999999997</v>
      </c>
      <c r="I4027" s="166"/>
      <c r="L4027" s="162"/>
      <c r="M4027" s="167"/>
      <c r="T4027" s="168"/>
      <c r="AT4027" s="163" t="s">
        <v>274</v>
      </c>
      <c r="AU4027" s="163" t="s">
        <v>91</v>
      </c>
      <c r="AV4027" s="161" t="s">
        <v>141</v>
      </c>
      <c r="AW4027" s="161" t="s">
        <v>42</v>
      </c>
      <c r="AX4027" s="161" t="s">
        <v>82</v>
      </c>
      <c r="AY4027" s="163" t="s">
        <v>263</v>
      </c>
    </row>
    <row r="4028" spans="2:65" s="169" customFormat="1" ht="11.25">
      <c r="B4028" s="170"/>
      <c r="D4028" s="142" t="s">
        <v>274</v>
      </c>
      <c r="E4028" s="171" t="s">
        <v>44</v>
      </c>
      <c r="F4028" s="172" t="s">
        <v>281</v>
      </c>
      <c r="H4028" s="173">
        <v>37.924999999999997</v>
      </c>
      <c r="I4028" s="174"/>
      <c r="L4028" s="170"/>
      <c r="M4028" s="175"/>
      <c r="T4028" s="176"/>
      <c r="AT4028" s="171" t="s">
        <v>274</v>
      </c>
      <c r="AU4028" s="171" t="s">
        <v>91</v>
      </c>
      <c r="AV4028" s="169" t="s">
        <v>270</v>
      </c>
      <c r="AW4028" s="169" t="s">
        <v>42</v>
      </c>
      <c r="AX4028" s="169" t="s">
        <v>89</v>
      </c>
      <c r="AY4028" s="171" t="s">
        <v>263</v>
      </c>
    </row>
    <row r="4029" spans="2:65" s="17" customFormat="1" ht="14.45" customHeight="1">
      <c r="B4029" s="18"/>
      <c r="C4029" s="177" t="s">
        <v>4820</v>
      </c>
      <c r="D4029" s="177" t="s">
        <v>445</v>
      </c>
      <c r="E4029" s="178" t="s">
        <v>4821</v>
      </c>
      <c r="F4029" s="179" t="s">
        <v>4822</v>
      </c>
      <c r="G4029" s="180" t="s">
        <v>439</v>
      </c>
      <c r="H4029" s="181">
        <v>139.03299999999999</v>
      </c>
      <c r="I4029" s="182"/>
      <c r="J4029" s="183">
        <f>ROUND(I4029*H4029,2)</f>
        <v>0</v>
      </c>
      <c r="K4029" s="179" t="s">
        <v>269</v>
      </c>
      <c r="L4029" s="184"/>
      <c r="M4029" s="185" t="s">
        <v>44</v>
      </c>
      <c r="N4029" s="186" t="s">
        <v>53</v>
      </c>
      <c r="P4029" s="138">
        <f>O4029*H4029</f>
        <v>0</v>
      </c>
      <c r="Q4029" s="138">
        <v>4.4999999999999999E-4</v>
      </c>
      <c r="R4029" s="138">
        <f>Q4029*H4029</f>
        <v>6.2564849999999991E-2</v>
      </c>
      <c r="S4029" s="138">
        <v>0</v>
      </c>
      <c r="T4029" s="139">
        <f>S4029*H4029</f>
        <v>0</v>
      </c>
      <c r="AR4029" s="140" t="s">
        <v>496</v>
      </c>
      <c r="AT4029" s="140" t="s">
        <v>445</v>
      </c>
      <c r="AU4029" s="140" t="s">
        <v>91</v>
      </c>
      <c r="AY4029" s="2" t="s">
        <v>263</v>
      </c>
      <c r="BE4029" s="141">
        <f>IF(N4029="základní",J4029,0)</f>
        <v>0</v>
      </c>
      <c r="BF4029" s="141">
        <f>IF(N4029="snížená",J4029,0)</f>
        <v>0</v>
      </c>
      <c r="BG4029" s="141">
        <f>IF(N4029="zákl. přenesená",J4029,0)</f>
        <v>0</v>
      </c>
      <c r="BH4029" s="141">
        <f>IF(N4029="sníž. přenesená",J4029,0)</f>
        <v>0</v>
      </c>
      <c r="BI4029" s="141">
        <f>IF(N4029="nulová",J4029,0)</f>
        <v>0</v>
      </c>
      <c r="BJ4029" s="2" t="s">
        <v>89</v>
      </c>
      <c r="BK4029" s="141">
        <f>ROUND(I4029*H4029,2)</f>
        <v>0</v>
      </c>
      <c r="BL4029" s="2" t="s">
        <v>370</v>
      </c>
      <c r="BM4029" s="140" t="s">
        <v>4823</v>
      </c>
    </row>
    <row r="4030" spans="2:65" s="153" customFormat="1" ht="11.25">
      <c r="B4030" s="154"/>
      <c r="D4030" s="142" t="s">
        <v>274</v>
      </c>
      <c r="F4030" s="156" t="s">
        <v>4824</v>
      </c>
      <c r="H4030" s="157">
        <v>139.03299999999999</v>
      </c>
      <c r="I4030" s="158"/>
      <c r="L4030" s="154"/>
      <c r="M4030" s="159"/>
      <c r="T4030" s="160"/>
      <c r="AT4030" s="155" t="s">
        <v>274</v>
      </c>
      <c r="AU4030" s="155" t="s">
        <v>91</v>
      </c>
      <c r="AV4030" s="153" t="s">
        <v>91</v>
      </c>
      <c r="AW4030" s="153" t="s">
        <v>4</v>
      </c>
      <c r="AX4030" s="153" t="s">
        <v>89</v>
      </c>
      <c r="AY4030" s="155" t="s">
        <v>263</v>
      </c>
    </row>
    <row r="4031" spans="2:65" s="17" customFormat="1" ht="24.2" customHeight="1">
      <c r="B4031" s="18"/>
      <c r="C4031" s="129" t="s">
        <v>4825</v>
      </c>
      <c r="D4031" s="129" t="s">
        <v>265</v>
      </c>
      <c r="E4031" s="130" t="s">
        <v>4826</v>
      </c>
      <c r="F4031" s="131" t="s">
        <v>4827</v>
      </c>
      <c r="G4031" s="132" t="s">
        <v>139</v>
      </c>
      <c r="H4031" s="133">
        <v>93.45</v>
      </c>
      <c r="I4031" s="134"/>
      <c r="J4031" s="135">
        <f>ROUND(I4031*H4031,2)</f>
        <v>0</v>
      </c>
      <c r="K4031" s="131" t="s">
        <v>269</v>
      </c>
      <c r="L4031" s="18"/>
      <c r="M4031" s="136" t="s">
        <v>44</v>
      </c>
      <c r="N4031" s="137" t="s">
        <v>53</v>
      </c>
      <c r="P4031" s="138">
        <f>O4031*H4031</f>
        <v>0</v>
      </c>
      <c r="Q4031" s="138">
        <v>8.9999999999999993E-3</v>
      </c>
      <c r="R4031" s="138">
        <f>Q4031*H4031</f>
        <v>0.84104999999999996</v>
      </c>
      <c r="S4031" s="138">
        <v>0</v>
      </c>
      <c r="T4031" s="139">
        <f>S4031*H4031</f>
        <v>0</v>
      </c>
      <c r="AR4031" s="140" t="s">
        <v>370</v>
      </c>
      <c r="AT4031" s="140" t="s">
        <v>265</v>
      </c>
      <c r="AU4031" s="140" t="s">
        <v>91</v>
      </c>
      <c r="AY4031" s="2" t="s">
        <v>263</v>
      </c>
      <c r="BE4031" s="141">
        <f>IF(N4031="základní",J4031,0)</f>
        <v>0</v>
      </c>
      <c r="BF4031" s="141">
        <f>IF(N4031="snížená",J4031,0)</f>
        <v>0</v>
      </c>
      <c r="BG4031" s="141">
        <f>IF(N4031="zákl. přenesená",J4031,0)</f>
        <v>0</v>
      </c>
      <c r="BH4031" s="141">
        <f>IF(N4031="sníž. přenesená",J4031,0)</f>
        <v>0</v>
      </c>
      <c r="BI4031" s="141">
        <f>IF(N4031="nulová",J4031,0)</f>
        <v>0</v>
      </c>
      <c r="BJ4031" s="2" t="s">
        <v>89</v>
      </c>
      <c r="BK4031" s="141">
        <f>ROUND(I4031*H4031,2)</f>
        <v>0</v>
      </c>
      <c r="BL4031" s="2" t="s">
        <v>370</v>
      </c>
      <c r="BM4031" s="140" t="s">
        <v>4828</v>
      </c>
    </row>
    <row r="4032" spans="2:65" s="17" customFormat="1" ht="29.25">
      <c r="B4032" s="18"/>
      <c r="D4032" s="142" t="s">
        <v>272</v>
      </c>
      <c r="F4032" s="143" t="s">
        <v>4829</v>
      </c>
      <c r="I4032" s="144"/>
      <c r="L4032" s="18"/>
      <c r="M4032" s="145"/>
      <c r="T4032" s="39"/>
      <c r="AT4032" s="2" t="s">
        <v>272</v>
      </c>
      <c r="AU4032" s="2" t="s">
        <v>91</v>
      </c>
    </row>
    <row r="4033" spans="2:65" s="146" customFormat="1" ht="11.25">
      <c r="B4033" s="147"/>
      <c r="D4033" s="142" t="s">
        <v>274</v>
      </c>
      <c r="E4033" s="148" t="s">
        <v>44</v>
      </c>
      <c r="F4033" s="149" t="s">
        <v>932</v>
      </c>
      <c r="H4033" s="148" t="s">
        <v>44</v>
      </c>
      <c r="I4033" s="150"/>
      <c r="L4033" s="147"/>
      <c r="M4033" s="151"/>
      <c r="T4033" s="152"/>
      <c r="AT4033" s="148" t="s">
        <v>274</v>
      </c>
      <c r="AU4033" s="148" t="s">
        <v>91</v>
      </c>
      <c r="AV4033" s="146" t="s">
        <v>89</v>
      </c>
      <c r="AW4033" s="146" t="s">
        <v>42</v>
      </c>
      <c r="AX4033" s="146" t="s">
        <v>82</v>
      </c>
      <c r="AY4033" s="148" t="s">
        <v>263</v>
      </c>
    </row>
    <row r="4034" spans="2:65" s="153" customFormat="1" ht="11.25">
      <c r="B4034" s="154"/>
      <c r="D4034" s="142" t="s">
        <v>274</v>
      </c>
      <c r="E4034" s="155" t="s">
        <v>44</v>
      </c>
      <c r="F4034" s="156" t="s">
        <v>159</v>
      </c>
      <c r="H4034" s="157">
        <v>93.45</v>
      </c>
      <c r="I4034" s="158"/>
      <c r="L4034" s="154"/>
      <c r="M4034" s="159"/>
      <c r="T4034" s="160"/>
      <c r="AT4034" s="155" t="s">
        <v>274</v>
      </c>
      <c r="AU4034" s="155" t="s">
        <v>91</v>
      </c>
      <c r="AV4034" s="153" t="s">
        <v>91</v>
      </c>
      <c r="AW4034" s="153" t="s">
        <v>42</v>
      </c>
      <c r="AX4034" s="153" t="s">
        <v>82</v>
      </c>
      <c r="AY4034" s="155" t="s">
        <v>263</v>
      </c>
    </row>
    <row r="4035" spans="2:65" s="161" customFormat="1" ht="11.25">
      <c r="B4035" s="162"/>
      <c r="D4035" s="142" t="s">
        <v>274</v>
      </c>
      <c r="E4035" s="163" t="s">
        <v>44</v>
      </c>
      <c r="F4035" s="164" t="s">
        <v>391</v>
      </c>
      <c r="H4035" s="165">
        <v>93.45</v>
      </c>
      <c r="I4035" s="166"/>
      <c r="L4035" s="162"/>
      <c r="M4035" s="167"/>
      <c r="T4035" s="168"/>
      <c r="AT4035" s="163" t="s">
        <v>274</v>
      </c>
      <c r="AU4035" s="163" t="s">
        <v>91</v>
      </c>
      <c r="AV4035" s="161" t="s">
        <v>141</v>
      </c>
      <c r="AW4035" s="161" t="s">
        <v>42</v>
      </c>
      <c r="AX4035" s="161" t="s">
        <v>82</v>
      </c>
      <c r="AY4035" s="163" t="s">
        <v>263</v>
      </c>
    </row>
    <row r="4036" spans="2:65" s="169" customFormat="1" ht="11.25">
      <c r="B4036" s="170"/>
      <c r="D4036" s="142" t="s">
        <v>274</v>
      </c>
      <c r="E4036" s="171" t="s">
        <v>44</v>
      </c>
      <c r="F4036" s="172" t="s">
        <v>281</v>
      </c>
      <c r="H4036" s="173">
        <v>93.45</v>
      </c>
      <c r="I4036" s="174"/>
      <c r="L4036" s="170"/>
      <c r="M4036" s="175"/>
      <c r="T4036" s="176"/>
      <c r="AT4036" s="171" t="s">
        <v>274</v>
      </c>
      <c r="AU4036" s="171" t="s">
        <v>91</v>
      </c>
      <c r="AV4036" s="169" t="s">
        <v>270</v>
      </c>
      <c r="AW4036" s="169" t="s">
        <v>42</v>
      </c>
      <c r="AX4036" s="169" t="s">
        <v>89</v>
      </c>
      <c r="AY4036" s="171" t="s">
        <v>263</v>
      </c>
    </row>
    <row r="4037" spans="2:65" s="17" customFormat="1" ht="24.2" customHeight="1">
      <c r="B4037" s="18"/>
      <c r="C4037" s="177" t="s">
        <v>4830</v>
      </c>
      <c r="D4037" s="177" t="s">
        <v>445</v>
      </c>
      <c r="E4037" s="178" t="s">
        <v>4831</v>
      </c>
      <c r="F4037" s="179" t="s">
        <v>4832</v>
      </c>
      <c r="G4037" s="180" t="s">
        <v>139</v>
      </c>
      <c r="H4037" s="181">
        <v>107.468</v>
      </c>
      <c r="I4037" s="182"/>
      <c r="J4037" s="183">
        <f>ROUND(I4037*H4037,2)</f>
        <v>0</v>
      </c>
      <c r="K4037" s="179" t="s">
        <v>269</v>
      </c>
      <c r="L4037" s="184"/>
      <c r="M4037" s="185" t="s">
        <v>44</v>
      </c>
      <c r="N4037" s="186" t="s">
        <v>53</v>
      </c>
      <c r="P4037" s="138">
        <f>O4037*H4037</f>
        <v>0</v>
      </c>
      <c r="Q4037" s="138">
        <v>1.9199999999999998E-2</v>
      </c>
      <c r="R4037" s="138">
        <f>Q4037*H4037</f>
        <v>2.0633855999999997</v>
      </c>
      <c r="S4037" s="138">
        <v>0</v>
      </c>
      <c r="T4037" s="139">
        <f>S4037*H4037</f>
        <v>0</v>
      </c>
      <c r="AR4037" s="140" t="s">
        <v>496</v>
      </c>
      <c r="AT4037" s="140" t="s">
        <v>445</v>
      </c>
      <c r="AU4037" s="140" t="s">
        <v>91</v>
      </c>
      <c r="AY4037" s="2" t="s">
        <v>263</v>
      </c>
      <c r="BE4037" s="141">
        <f>IF(N4037="základní",J4037,0)</f>
        <v>0</v>
      </c>
      <c r="BF4037" s="141">
        <f>IF(N4037="snížená",J4037,0)</f>
        <v>0</v>
      </c>
      <c r="BG4037" s="141">
        <f>IF(N4037="zákl. přenesená",J4037,0)</f>
        <v>0</v>
      </c>
      <c r="BH4037" s="141">
        <f>IF(N4037="sníž. přenesená",J4037,0)</f>
        <v>0</v>
      </c>
      <c r="BI4037" s="141">
        <f>IF(N4037="nulová",J4037,0)</f>
        <v>0</v>
      </c>
      <c r="BJ4037" s="2" t="s">
        <v>89</v>
      </c>
      <c r="BK4037" s="141">
        <f>ROUND(I4037*H4037,2)</f>
        <v>0</v>
      </c>
      <c r="BL4037" s="2" t="s">
        <v>370</v>
      </c>
      <c r="BM4037" s="140" t="s">
        <v>4833</v>
      </c>
    </row>
    <row r="4038" spans="2:65" s="153" customFormat="1" ht="11.25">
      <c r="B4038" s="154"/>
      <c r="D4038" s="142" t="s">
        <v>274</v>
      </c>
      <c r="F4038" s="156" t="s">
        <v>4834</v>
      </c>
      <c r="H4038" s="157">
        <v>107.468</v>
      </c>
      <c r="I4038" s="158"/>
      <c r="L4038" s="154"/>
      <c r="M4038" s="159"/>
      <c r="T4038" s="160"/>
      <c r="AT4038" s="155" t="s">
        <v>274</v>
      </c>
      <c r="AU4038" s="155" t="s">
        <v>91</v>
      </c>
      <c r="AV4038" s="153" t="s">
        <v>91</v>
      </c>
      <c r="AW4038" s="153" t="s">
        <v>4</v>
      </c>
      <c r="AX4038" s="153" t="s">
        <v>89</v>
      </c>
      <c r="AY4038" s="155" t="s">
        <v>263</v>
      </c>
    </row>
    <row r="4039" spans="2:65" s="17" customFormat="1" ht="24.2" customHeight="1">
      <c r="B4039" s="18"/>
      <c r="C4039" s="129" t="s">
        <v>4835</v>
      </c>
      <c r="D4039" s="129" t="s">
        <v>265</v>
      </c>
      <c r="E4039" s="130" t="s">
        <v>4836</v>
      </c>
      <c r="F4039" s="131" t="s">
        <v>4837</v>
      </c>
      <c r="G4039" s="132" t="s">
        <v>139</v>
      </c>
      <c r="H4039" s="133">
        <v>106.08</v>
      </c>
      <c r="I4039" s="134"/>
      <c r="J4039" s="135">
        <f>ROUND(I4039*H4039,2)</f>
        <v>0</v>
      </c>
      <c r="K4039" s="131" t="s">
        <v>269</v>
      </c>
      <c r="L4039" s="18"/>
      <c r="M4039" s="136" t="s">
        <v>44</v>
      </c>
      <c r="N4039" s="137" t="s">
        <v>53</v>
      </c>
      <c r="P4039" s="138">
        <f>O4039*H4039</f>
        <v>0</v>
      </c>
      <c r="Q4039" s="138">
        <v>6.8900000000000003E-3</v>
      </c>
      <c r="R4039" s="138">
        <f>Q4039*H4039</f>
        <v>0.73089120000000007</v>
      </c>
      <c r="S4039" s="138">
        <v>0</v>
      </c>
      <c r="T4039" s="139">
        <f>S4039*H4039</f>
        <v>0</v>
      </c>
      <c r="AR4039" s="140" t="s">
        <v>370</v>
      </c>
      <c r="AT4039" s="140" t="s">
        <v>265</v>
      </c>
      <c r="AU4039" s="140" t="s">
        <v>91</v>
      </c>
      <c r="AY4039" s="2" t="s">
        <v>263</v>
      </c>
      <c r="BE4039" s="141">
        <f>IF(N4039="základní",J4039,0)</f>
        <v>0</v>
      </c>
      <c r="BF4039" s="141">
        <f>IF(N4039="snížená",J4039,0)</f>
        <v>0</v>
      </c>
      <c r="BG4039" s="141">
        <f>IF(N4039="zákl. přenesená",J4039,0)</f>
        <v>0</v>
      </c>
      <c r="BH4039" s="141">
        <f>IF(N4039="sníž. přenesená",J4039,0)</f>
        <v>0</v>
      </c>
      <c r="BI4039" s="141">
        <f>IF(N4039="nulová",J4039,0)</f>
        <v>0</v>
      </c>
      <c r="BJ4039" s="2" t="s">
        <v>89</v>
      </c>
      <c r="BK4039" s="141">
        <f>ROUND(I4039*H4039,2)</f>
        <v>0</v>
      </c>
      <c r="BL4039" s="2" t="s">
        <v>370</v>
      </c>
      <c r="BM4039" s="140" t="s">
        <v>4838</v>
      </c>
    </row>
    <row r="4040" spans="2:65" s="17" customFormat="1" ht="29.25">
      <c r="B4040" s="18"/>
      <c r="D4040" s="142" t="s">
        <v>272</v>
      </c>
      <c r="F4040" s="143" t="s">
        <v>4829</v>
      </c>
      <c r="I4040" s="144"/>
      <c r="L4040" s="18"/>
      <c r="M4040" s="145"/>
      <c r="T4040" s="39"/>
      <c r="AT4040" s="2" t="s">
        <v>272</v>
      </c>
      <c r="AU4040" s="2" t="s">
        <v>91</v>
      </c>
    </row>
    <row r="4041" spans="2:65" s="146" customFormat="1" ht="11.25">
      <c r="B4041" s="147"/>
      <c r="D4041" s="142" t="s">
        <v>274</v>
      </c>
      <c r="E4041" s="148" t="s">
        <v>44</v>
      </c>
      <c r="F4041" s="149" t="s">
        <v>811</v>
      </c>
      <c r="H4041" s="148" t="s">
        <v>44</v>
      </c>
      <c r="I4041" s="150"/>
      <c r="L4041" s="147"/>
      <c r="M4041" s="151"/>
      <c r="T4041" s="152"/>
      <c r="AT4041" s="148" t="s">
        <v>274</v>
      </c>
      <c r="AU4041" s="148" t="s">
        <v>91</v>
      </c>
      <c r="AV4041" s="146" t="s">
        <v>89</v>
      </c>
      <c r="AW4041" s="146" t="s">
        <v>42</v>
      </c>
      <c r="AX4041" s="146" t="s">
        <v>82</v>
      </c>
      <c r="AY4041" s="148" t="s">
        <v>263</v>
      </c>
    </row>
    <row r="4042" spans="2:65" s="146" customFormat="1" ht="11.25">
      <c r="B4042" s="147"/>
      <c r="D4042" s="142" t="s">
        <v>274</v>
      </c>
      <c r="E4042" s="148" t="s">
        <v>44</v>
      </c>
      <c r="F4042" s="149" t="s">
        <v>932</v>
      </c>
      <c r="H4042" s="148" t="s">
        <v>44</v>
      </c>
      <c r="I4042" s="150"/>
      <c r="L4042" s="147"/>
      <c r="M4042" s="151"/>
      <c r="T4042" s="152"/>
      <c r="AT4042" s="148" t="s">
        <v>274</v>
      </c>
      <c r="AU4042" s="148" t="s">
        <v>91</v>
      </c>
      <c r="AV4042" s="146" t="s">
        <v>89</v>
      </c>
      <c r="AW4042" s="146" t="s">
        <v>42</v>
      </c>
      <c r="AX4042" s="146" t="s">
        <v>82</v>
      </c>
      <c r="AY4042" s="148" t="s">
        <v>263</v>
      </c>
    </row>
    <row r="4043" spans="2:65" s="146" customFormat="1" ht="11.25">
      <c r="B4043" s="147"/>
      <c r="D4043" s="142" t="s">
        <v>274</v>
      </c>
      <c r="E4043" s="148" t="s">
        <v>44</v>
      </c>
      <c r="F4043" s="149" t="s">
        <v>934</v>
      </c>
      <c r="H4043" s="148" t="s">
        <v>44</v>
      </c>
      <c r="I4043" s="150"/>
      <c r="L4043" s="147"/>
      <c r="M4043" s="151"/>
      <c r="T4043" s="152"/>
      <c r="AT4043" s="148" t="s">
        <v>274</v>
      </c>
      <c r="AU4043" s="148" t="s">
        <v>91</v>
      </c>
      <c r="AV4043" s="146" t="s">
        <v>89</v>
      </c>
      <c r="AW4043" s="146" t="s">
        <v>42</v>
      </c>
      <c r="AX4043" s="146" t="s">
        <v>82</v>
      </c>
      <c r="AY4043" s="148" t="s">
        <v>263</v>
      </c>
    </row>
    <row r="4044" spans="2:65" s="153" customFormat="1" ht="11.25">
      <c r="B4044" s="154"/>
      <c r="D4044" s="142" t="s">
        <v>274</v>
      </c>
      <c r="E4044" s="155" t="s">
        <v>44</v>
      </c>
      <c r="F4044" s="156" t="s">
        <v>163</v>
      </c>
      <c r="H4044" s="157">
        <v>34.42</v>
      </c>
      <c r="I4044" s="158"/>
      <c r="L4044" s="154"/>
      <c r="M4044" s="159"/>
      <c r="T4044" s="160"/>
      <c r="AT4044" s="155" t="s">
        <v>274</v>
      </c>
      <c r="AU4044" s="155" t="s">
        <v>91</v>
      </c>
      <c r="AV4044" s="153" t="s">
        <v>91</v>
      </c>
      <c r="AW4044" s="153" t="s">
        <v>42</v>
      </c>
      <c r="AX4044" s="153" t="s">
        <v>82</v>
      </c>
      <c r="AY4044" s="155" t="s">
        <v>263</v>
      </c>
    </row>
    <row r="4045" spans="2:65" s="153" customFormat="1" ht="11.25">
      <c r="B4045" s="154"/>
      <c r="D4045" s="142" t="s">
        <v>274</v>
      </c>
      <c r="E4045" s="155" t="s">
        <v>44</v>
      </c>
      <c r="F4045" s="156" t="s">
        <v>167</v>
      </c>
      <c r="H4045" s="157">
        <v>71.66</v>
      </c>
      <c r="I4045" s="158"/>
      <c r="L4045" s="154"/>
      <c r="M4045" s="159"/>
      <c r="T4045" s="160"/>
      <c r="AT4045" s="155" t="s">
        <v>274</v>
      </c>
      <c r="AU4045" s="155" t="s">
        <v>91</v>
      </c>
      <c r="AV4045" s="153" t="s">
        <v>91</v>
      </c>
      <c r="AW4045" s="153" t="s">
        <v>42</v>
      </c>
      <c r="AX4045" s="153" t="s">
        <v>82</v>
      </c>
      <c r="AY4045" s="155" t="s">
        <v>263</v>
      </c>
    </row>
    <row r="4046" spans="2:65" s="161" customFormat="1" ht="11.25">
      <c r="B4046" s="162"/>
      <c r="D4046" s="142" t="s">
        <v>274</v>
      </c>
      <c r="E4046" s="163" t="s">
        <v>44</v>
      </c>
      <c r="F4046" s="164" t="s">
        <v>984</v>
      </c>
      <c r="H4046" s="165">
        <v>106.08</v>
      </c>
      <c r="I4046" s="166"/>
      <c r="L4046" s="162"/>
      <c r="M4046" s="167"/>
      <c r="T4046" s="168"/>
      <c r="AT4046" s="163" t="s">
        <v>274</v>
      </c>
      <c r="AU4046" s="163" t="s">
        <v>91</v>
      </c>
      <c r="AV4046" s="161" t="s">
        <v>141</v>
      </c>
      <c r="AW4046" s="161" t="s">
        <v>42</v>
      </c>
      <c r="AX4046" s="161" t="s">
        <v>82</v>
      </c>
      <c r="AY4046" s="163" t="s">
        <v>263</v>
      </c>
    </row>
    <row r="4047" spans="2:65" s="169" customFormat="1" ht="11.25">
      <c r="B4047" s="170"/>
      <c r="D4047" s="142" t="s">
        <v>274</v>
      </c>
      <c r="E4047" s="171" t="s">
        <v>44</v>
      </c>
      <c r="F4047" s="172" t="s">
        <v>281</v>
      </c>
      <c r="H4047" s="173">
        <v>106.08</v>
      </c>
      <c r="I4047" s="174"/>
      <c r="L4047" s="170"/>
      <c r="M4047" s="175"/>
      <c r="T4047" s="176"/>
      <c r="AT4047" s="171" t="s">
        <v>274</v>
      </c>
      <c r="AU4047" s="171" t="s">
        <v>91</v>
      </c>
      <c r="AV4047" s="169" t="s">
        <v>270</v>
      </c>
      <c r="AW4047" s="169" t="s">
        <v>42</v>
      </c>
      <c r="AX4047" s="169" t="s">
        <v>89</v>
      </c>
      <c r="AY4047" s="171" t="s">
        <v>263</v>
      </c>
    </row>
    <row r="4048" spans="2:65" s="17" customFormat="1" ht="24.2" customHeight="1">
      <c r="B4048" s="18"/>
      <c r="C4048" s="177" t="s">
        <v>4839</v>
      </c>
      <c r="D4048" s="177" t="s">
        <v>445</v>
      </c>
      <c r="E4048" s="178" t="s">
        <v>4840</v>
      </c>
      <c r="F4048" s="179" t="s">
        <v>4841</v>
      </c>
      <c r="G4048" s="180" t="s">
        <v>139</v>
      </c>
      <c r="H4048" s="181">
        <v>116.688</v>
      </c>
      <c r="I4048" s="182"/>
      <c r="J4048" s="183">
        <f>ROUND(I4048*H4048,2)</f>
        <v>0</v>
      </c>
      <c r="K4048" s="179" t="s">
        <v>269</v>
      </c>
      <c r="L4048" s="184"/>
      <c r="M4048" s="185" t="s">
        <v>44</v>
      </c>
      <c r="N4048" s="186" t="s">
        <v>53</v>
      </c>
      <c r="P4048" s="138">
        <f>O4048*H4048</f>
        <v>0</v>
      </c>
      <c r="Q4048" s="138">
        <v>1.9199999999999998E-2</v>
      </c>
      <c r="R4048" s="138">
        <f>Q4048*H4048</f>
        <v>2.2404096</v>
      </c>
      <c r="S4048" s="138">
        <v>0</v>
      </c>
      <c r="T4048" s="139">
        <f>S4048*H4048</f>
        <v>0</v>
      </c>
      <c r="AR4048" s="140" t="s">
        <v>496</v>
      </c>
      <c r="AT4048" s="140" t="s">
        <v>445</v>
      </c>
      <c r="AU4048" s="140" t="s">
        <v>91</v>
      </c>
      <c r="AY4048" s="2" t="s">
        <v>263</v>
      </c>
      <c r="BE4048" s="141">
        <f>IF(N4048="základní",J4048,0)</f>
        <v>0</v>
      </c>
      <c r="BF4048" s="141">
        <f>IF(N4048="snížená",J4048,0)</f>
        <v>0</v>
      </c>
      <c r="BG4048" s="141">
        <f>IF(N4048="zákl. přenesená",J4048,0)</f>
        <v>0</v>
      </c>
      <c r="BH4048" s="141">
        <f>IF(N4048="sníž. přenesená",J4048,0)</f>
        <v>0</v>
      </c>
      <c r="BI4048" s="141">
        <f>IF(N4048="nulová",J4048,0)</f>
        <v>0</v>
      </c>
      <c r="BJ4048" s="2" t="s">
        <v>89</v>
      </c>
      <c r="BK4048" s="141">
        <f>ROUND(I4048*H4048,2)</f>
        <v>0</v>
      </c>
      <c r="BL4048" s="2" t="s">
        <v>370</v>
      </c>
      <c r="BM4048" s="140" t="s">
        <v>4842</v>
      </c>
    </row>
    <row r="4049" spans="2:65" s="153" customFormat="1" ht="11.25">
      <c r="B4049" s="154"/>
      <c r="D4049" s="142" t="s">
        <v>274</v>
      </c>
      <c r="F4049" s="156" t="s">
        <v>4843</v>
      </c>
      <c r="H4049" s="157">
        <v>116.688</v>
      </c>
      <c r="I4049" s="158"/>
      <c r="L4049" s="154"/>
      <c r="M4049" s="159"/>
      <c r="T4049" s="160"/>
      <c r="AT4049" s="155" t="s">
        <v>274</v>
      </c>
      <c r="AU4049" s="155" t="s">
        <v>91</v>
      </c>
      <c r="AV4049" s="153" t="s">
        <v>91</v>
      </c>
      <c r="AW4049" s="153" t="s">
        <v>4</v>
      </c>
      <c r="AX4049" s="153" t="s">
        <v>89</v>
      </c>
      <c r="AY4049" s="155" t="s">
        <v>263</v>
      </c>
    </row>
    <row r="4050" spans="2:65" s="17" customFormat="1" ht="14.45" customHeight="1">
      <c r="B4050" s="18"/>
      <c r="C4050" s="129" t="s">
        <v>4844</v>
      </c>
      <c r="D4050" s="129" t="s">
        <v>265</v>
      </c>
      <c r="E4050" s="130" t="s">
        <v>4845</v>
      </c>
      <c r="F4050" s="131" t="s">
        <v>4846</v>
      </c>
      <c r="G4050" s="132" t="s">
        <v>139</v>
      </c>
      <c r="H4050" s="133">
        <v>153.63</v>
      </c>
      <c r="I4050" s="134"/>
      <c r="J4050" s="135">
        <f>ROUND(I4050*H4050,2)</f>
        <v>0</v>
      </c>
      <c r="K4050" s="131" t="s">
        <v>269</v>
      </c>
      <c r="L4050" s="18"/>
      <c r="M4050" s="136" t="s">
        <v>44</v>
      </c>
      <c r="N4050" s="137" t="s">
        <v>53</v>
      </c>
      <c r="P4050" s="138">
        <f>O4050*H4050</f>
        <v>0</v>
      </c>
      <c r="Q4050" s="138">
        <v>1.5E-3</v>
      </c>
      <c r="R4050" s="138">
        <f>Q4050*H4050</f>
        <v>0.23044500000000001</v>
      </c>
      <c r="S4050" s="138">
        <v>0</v>
      </c>
      <c r="T4050" s="139">
        <f>S4050*H4050</f>
        <v>0</v>
      </c>
      <c r="AR4050" s="140" t="s">
        <v>370</v>
      </c>
      <c r="AT4050" s="140" t="s">
        <v>265</v>
      </c>
      <c r="AU4050" s="140" t="s">
        <v>91</v>
      </c>
      <c r="AY4050" s="2" t="s">
        <v>263</v>
      </c>
      <c r="BE4050" s="141">
        <f>IF(N4050="základní",J4050,0)</f>
        <v>0</v>
      </c>
      <c r="BF4050" s="141">
        <f>IF(N4050="snížená",J4050,0)</f>
        <v>0</v>
      </c>
      <c r="BG4050" s="141">
        <f>IF(N4050="zákl. přenesená",J4050,0)</f>
        <v>0</v>
      </c>
      <c r="BH4050" s="141">
        <f>IF(N4050="sníž. přenesená",J4050,0)</f>
        <v>0</v>
      </c>
      <c r="BI4050" s="141">
        <f>IF(N4050="nulová",J4050,0)</f>
        <v>0</v>
      </c>
      <c r="BJ4050" s="2" t="s">
        <v>89</v>
      </c>
      <c r="BK4050" s="141">
        <f>ROUND(I4050*H4050,2)</f>
        <v>0</v>
      </c>
      <c r="BL4050" s="2" t="s">
        <v>370</v>
      </c>
      <c r="BM4050" s="140" t="s">
        <v>4847</v>
      </c>
    </row>
    <row r="4051" spans="2:65" s="17" customFormat="1" ht="68.25">
      <c r="B4051" s="18"/>
      <c r="D4051" s="142" t="s">
        <v>272</v>
      </c>
      <c r="F4051" s="143" t="s">
        <v>4848</v>
      </c>
      <c r="I4051" s="144"/>
      <c r="L4051" s="18"/>
      <c r="M4051" s="145"/>
      <c r="T4051" s="39"/>
      <c r="AT4051" s="2" t="s">
        <v>272</v>
      </c>
      <c r="AU4051" s="2" t="s">
        <v>91</v>
      </c>
    </row>
    <row r="4052" spans="2:65" s="146" customFormat="1" ht="11.25">
      <c r="B4052" s="147"/>
      <c r="D4052" s="142" t="s">
        <v>274</v>
      </c>
      <c r="E4052" s="148" t="s">
        <v>44</v>
      </c>
      <c r="F4052" s="149" t="s">
        <v>811</v>
      </c>
      <c r="H4052" s="148" t="s">
        <v>44</v>
      </c>
      <c r="I4052" s="150"/>
      <c r="L4052" s="147"/>
      <c r="M4052" s="151"/>
      <c r="T4052" s="152"/>
      <c r="AT4052" s="148" t="s">
        <v>274</v>
      </c>
      <c r="AU4052" s="148" t="s">
        <v>91</v>
      </c>
      <c r="AV4052" s="146" t="s">
        <v>89</v>
      </c>
      <c r="AW4052" s="146" t="s">
        <v>42</v>
      </c>
      <c r="AX4052" s="146" t="s">
        <v>82</v>
      </c>
      <c r="AY4052" s="148" t="s">
        <v>263</v>
      </c>
    </row>
    <row r="4053" spans="2:65" s="153" customFormat="1" ht="11.25">
      <c r="B4053" s="154"/>
      <c r="D4053" s="142" t="s">
        <v>274</v>
      </c>
      <c r="E4053" s="155" t="s">
        <v>44</v>
      </c>
      <c r="F4053" s="156" t="s">
        <v>4849</v>
      </c>
      <c r="H4053" s="157">
        <v>5.31</v>
      </c>
      <c r="I4053" s="158"/>
      <c r="L4053" s="154"/>
      <c r="M4053" s="159"/>
      <c r="T4053" s="160"/>
      <c r="AT4053" s="155" t="s">
        <v>274</v>
      </c>
      <c r="AU4053" s="155" t="s">
        <v>91</v>
      </c>
      <c r="AV4053" s="153" t="s">
        <v>91</v>
      </c>
      <c r="AW4053" s="153" t="s">
        <v>42</v>
      </c>
      <c r="AX4053" s="153" t="s">
        <v>82</v>
      </c>
      <c r="AY4053" s="155" t="s">
        <v>263</v>
      </c>
    </row>
    <row r="4054" spans="2:65" s="161" customFormat="1" ht="11.25">
      <c r="B4054" s="162"/>
      <c r="D4054" s="142" t="s">
        <v>274</v>
      </c>
      <c r="E4054" s="163" t="s">
        <v>44</v>
      </c>
      <c r="F4054" s="164" t="s">
        <v>280</v>
      </c>
      <c r="H4054" s="165">
        <v>5.31</v>
      </c>
      <c r="I4054" s="166"/>
      <c r="L4054" s="162"/>
      <c r="M4054" s="167"/>
      <c r="T4054" s="168"/>
      <c r="AT4054" s="163" t="s">
        <v>274</v>
      </c>
      <c r="AU4054" s="163" t="s">
        <v>91</v>
      </c>
      <c r="AV4054" s="161" t="s">
        <v>141</v>
      </c>
      <c r="AW4054" s="161" t="s">
        <v>42</v>
      </c>
      <c r="AX4054" s="161" t="s">
        <v>82</v>
      </c>
      <c r="AY4054" s="163" t="s">
        <v>263</v>
      </c>
    </row>
    <row r="4055" spans="2:65" s="146" customFormat="1" ht="11.25">
      <c r="B4055" s="147"/>
      <c r="D4055" s="142" t="s">
        <v>274</v>
      </c>
      <c r="E4055" s="148" t="s">
        <v>44</v>
      </c>
      <c r="F4055" s="149" t="s">
        <v>932</v>
      </c>
      <c r="H4055" s="148" t="s">
        <v>44</v>
      </c>
      <c r="I4055" s="150"/>
      <c r="L4055" s="147"/>
      <c r="M4055" s="151"/>
      <c r="T4055" s="152"/>
      <c r="AT4055" s="148" t="s">
        <v>274</v>
      </c>
      <c r="AU4055" s="148" t="s">
        <v>91</v>
      </c>
      <c r="AV4055" s="146" t="s">
        <v>89</v>
      </c>
      <c r="AW4055" s="146" t="s">
        <v>42</v>
      </c>
      <c r="AX4055" s="146" t="s">
        <v>82</v>
      </c>
      <c r="AY4055" s="148" t="s">
        <v>263</v>
      </c>
    </row>
    <row r="4056" spans="2:65" s="153" customFormat="1" ht="11.25">
      <c r="B4056" s="154"/>
      <c r="D4056" s="142" t="s">
        <v>274</v>
      </c>
      <c r="E4056" s="155" t="s">
        <v>44</v>
      </c>
      <c r="F4056" s="156" t="s">
        <v>4850</v>
      </c>
      <c r="H4056" s="157">
        <v>19.98</v>
      </c>
      <c r="I4056" s="158"/>
      <c r="L4056" s="154"/>
      <c r="M4056" s="159"/>
      <c r="T4056" s="160"/>
      <c r="AT4056" s="155" t="s">
        <v>274</v>
      </c>
      <c r="AU4056" s="155" t="s">
        <v>91</v>
      </c>
      <c r="AV4056" s="153" t="s">
        <v>91</v>
      </c>
      <c r="AW4056" s="153" t="s">
        <v>42</v>
      </c>
      <c r="AX4056" s="153" t="s">
        <v>82</v>
      </c>
      <c r="AY4056" s="155" t="s">
        <v>263</v>
      </c>
    </row>
    <row r="4057" spans="2:65" s="153" customFormat="1" ht="11.25">
      <c r="B4057" s="154"/>
      <c r="D4057" s="142" t="s">
        <v>274</v>
      </c>
      <c r="E4057" s="155" t="s">
        <v>44</v>
      </c>
      <c r="F4057" s="156" t="s">
        <v>4851</v>
      </c>
      <c r="H4057" s="157">
        <v>9.65</v>
      </c>
      <c r="I4057" s="158"/>
      <c r="L4057" s="154"/>
      <c r="M4057" s="159"/>
      <c r="T4057" s="160"/>
      <c r="AT4057" s="155" t="s">
        <v>274</v>
      </c>
      <c r="AU4057" s="155" t="s">
        <v>91</v>
      </c>
      <c r="AV4057" s="153" t="s">
        <v>91</v>
      </c>
      <c r="AW4057" s="153" t="s">
        <v>42</v>
      </c>
      <c r="AX4057" s="153" t="s">
        <v>82</v>
      </c>
      <c r="AY4057" s="155" t="s">
        <v>263</v>
      </c>
    </row>
    <row r="4058" spans="2:65" s="153" customFormat="1" ht="11.25">
      <c r="B4058" s="154"/>
      <c r="D4058" s="142" t="s">
        <v>274</v>
      </c>
      <c r="E4058" s="155" t="s">
        <v>44</v>
      </c>
      <c r="F4058" s="156" t="s">
        <v>4066</v>
      </c>
      <c r="H4058" s="157">
        <v>4.32</v>
      </c>
      <c r="I4058" s="158"/>
      <c r="L4058" s="154"/>
      <c r="M4058" s="159"/>
      <c r="T4058" s="160"/>
      <c r="AT4058" s="155" t="s">
        <v>274</v>
      </c>
      <c r="AU4058" s="155" t="s">
        <v>91</v>
      </c>
      <c r="AV4058" s="153" t="s">
        <v>91</v>
      </c>
      <c r="AW4058" s="153" t="s">
        <v>42</v>
      </c>
      <c r="AX4058" s="153" t="s">
        <v>82</v>
      </c>
      <c r="AY4058" s="155" t="s">
        <v>263</v>
      </c>
    </row>
    <row r="4059" spans="2:65" s="153" customFormat="1" ht="11.25">
      <c r="B4059" s="154"/>
      <c r="D4059" s="142" t="s">
        <v>274</v>
      </c>
      <c r="E4059" s="155" t="s">
        <v>44</v>
      </c>
      <c r="F4059" s="156" t="s">
        <v>4852</v>
      </c>
      <c r="H4059" s="157">
        <v>32.25</v>
      </c>
      <c r="I4059" s="158"/>
      <c r="L4059" s="154"/>
      <c r="M4059" s="159"/>
      <c r="T4059" s="160"/>
      <c r="AT4059" s="155" t="s">
        <v>274</v>
      </c>
      <c r="AU4059" s="155" t="s">
        <v>91</v>
      </c>
      <c r="AV4059" s="153" t="s">
        <v>91</v>
      </c>
      <c r="AW4059" s="153" t="s">
        <v>42</v>
      </c>
      <c r="AX4059" s="153" t="s">
        <v>82</v>
      </c>
      <c r="AY4059" s="155" t="s">
        <v>263</v>
      </c>
    </row>
    <row r="4060" spans="2:65" s="153" customFormat="1" ht="11.25">
      <c r="B4060" s="154"/>
      <c r="D4060" s="142" t="s">
        <v>274</v>
      </c>
      <c r="E4060" s="155" t="s">
        <v>44</v>
      </c>
      <c r="F4060" s="156" t="s">
        <v>4853</v>
      </c>
      <c r="H4060" s="157">
        <v>27.25</v>
      </c>
      <c r="I4060" s="158"/>
      <c r="L4060" s="154"/>
      <c r="M4060" s="159"/>
      <c r="T4060" s="160"/>
      <c r="AT4060" s="155" t="s">
        <v>274</v>
      </c>
      <c r="AU4060" s="155" t="s">
        <v>91</v>
      </c>
      <c r="AV4060" s="153" t="s">
        <v>91</v>
      </c>
      <c r="AW4060" s="153" t="s">
        <v>42</v>
      </c>
      <c r="AX4060" s="153" t="s">
        <v>82</v>
      </c>
      <c r="AY4060" s="155" t="s">
        <v>263</v>
      </c>
    </row>
    <row r="4061" spans="2:65" s="153" customFormat="1" ht="11.25">
      <c r="B4061" s="154"/>
      <c r="D4061" s="142" t="s">
        <v>274</v>
      </c>
      <c r="E4061" s="155" t="s">
        <v>44</v>
      </c>
      <c r="F4061" s="156" t="s">
        <v>4138</v>
      </c>
      <c r="H4061" s="157">
        <v>14.58</v>
      </c>
      <c r="I4061" s="158"/>
      <c r="L4061" s="154"/>
      <c r="M4061" s="159"/>
      <c r="T4061" s="160"/>
      <c r="AT4061" s="155" t="s">
        <v>274</v>
      </c>
      <c r="AU4061" s="155" t="s">
        <v>91</v>
      </c>
      <c r="AV4061" s="153" t="s">
        <v>91</v>
      </c>
      <c r="AW4061" s="153" t="s">
        <v>42</v>
      </c>
      <c r="AX4061" s="153" t="s">
        <v>82</v>
      </c>
      <c r="AY4061" s="155" t="s">
        <v>263</v>
      </c>
    </row>
    <row r="4062" spans="2:65" s="161" customFormat="1" ht="11.25">
      <c r="B4062" s="162"/>
      <c r="D4062" s="142" t="s">
        <v>274</v>
      </c>
      <c r="E4062" s="163" t="s">
        <v>44</v>
      </c>
      <c r="F4062" s="164" t="s">
        <v>391</v>
      </c>
      <c r="H4062" s="165">
        <v>108.03</v>
      </c>
      <c r="I4062" s="166"/>
      <c r="L4062" s="162"/>
      <c r="M4062" s="167"/>
      <c r="T4062" s="168"/>
      <c r="AT4062" s="163" t="s">
        <v>274</v>
      </c>
      <c r="AU4062" s="163" t="s">
        <v>91</v>
      </c>
      <c r="AV4062" s="161" t="s">
        <v>141</v>
      </c>
      <c r="AW4062" s="161" t="s">
        <v>42</v>
      </c>
      <c r="AX4062" s="161" t="s">
        <v>82</v>
      </c>
      <c r="AY4062" s="163" t="s">
        <v>263</v>
      </c>
    </row>
    <row r="4063" spans="2:65" s="146" customFormat="1" ht="11.25">
      <c r="B4063" s="147"/>
      <c r="D4063" s="142" t="s">
        <v>274</v>
      </c>
      <c r="E4063" s="148" t="s">
        <v>44</v>
      </c>
      <c r="F4063" s="149" t="s">
        <v>934</v>
      </c>
      <c r="H4063" s="148" t="s">
        <v>44</v>
      </c>
      <c r="I4063" s="150"/>
      <c r="L4063" s="147"/>
      <c r="M4063" s="151"/>
      <c r="T4063" s="152"/>
      <c r="AT4063" s="148" t="s">
        <v>274</v>
      </c>
      <c r="AU4063" s="148" t="s">
        <v>91</v>
      </c>
      <c r="AV4063" s="146" t="s">
        <v>89</v>
      </c>
      <c r="AW4063" s="146" t="s">
        <v>42</v>
      </c>
      <c r="AX4063" s="146" t="s">
        <v>82</v>
      </c>
      <c r="AY4063" s="148" t="s">
        <v>263</v>
      </c>
    </row>
    <row r="4064" spans="2:65" s="153" customFormat="1" ht="11.25">
      <c r="B4064" s="154"/>
      <c r="D4064" s="142" t="s">
        <v>274</v>
      </c>
      <c r="E4064" s="155" t="s">
        <v>44</v>
      </c>
      <c r="F4064" s="156" t="s">
        <v>4141</v>
      </c>
      <c r="H4064" s="157">
        <v>12.91</v>
      </c>
      <c r="I4064" s="158"/>
      <c r="L4064" s="154"/>
      <c r="M4064" s="159"/>
      <c r="T4064" s="160"/>
      <c r="AT4064" s="155" t="s">
        <v>274</v>
      </c>
      <c r="AU4064" s="155" t="s">
        <v>91</v>
      </c>
      <c r="AV4064" s="153" t="s">
        <v>91</v>
      </c>
      <c r="AW4064" s="153" t="s">
        <v>42</v>
      </c>
      <c r="AX4064" s="153" t="s">
        <v>82</v>
      </c>
      <c r="AY4064" s="155" t="s">
        <v>263</v>
      </c>
    </row>
    <row r="4065" spans="2:65" s="153" customFormat="1" ht="11.25">
      <c r="B4065" s="154"/>
      <c r="D4065" s="142" t="s">
        <v>274</v>
      </c>
      <c r="E4065" s="155" t="s">
        <v>44</v>
      </c>
      <c r="F4065" s="156" t="s">
        <v>4142</v>
      </c>
      <c r="H4065" s="157">
        <v>23.97</v>
      </c>
      <c r="I4065" s="158"/>
      <c r="L4065" s="154"/>
      <c r="M4065" s="159"/>
      <c r="T4065" s="160"/>
      <c r="AT4065" s="155" t="s">
        <v>274</v>
      </c>
      <c r="AU4065" s="155" t="s">
        <v>91</v>
      </c>
      <c r="AV4065" s="153" t="s">
        <v>91</v>
      </c>
      <c r="AW4065" s="153" t="s">
        <v>42</v>
      </c>
      <c r="AX4065" s="153" t="s">
        <v>82</v>
      </c>
      <c r="AY4065" s="155" t="s">
        <v>263</v>
      </c>
    </row>
    <row r="4066" spans="2:65" s="153" customFormat="1" ht="11.25">
      <c r="B4066" s="154"/>
      <c r="D4066" s="142" t="s">
        <v>274</v>
      </c>
      <c r="E4066" s="155" t="s">
        <v>44</v>
      </c>
      <c r="F4066" s="156" t="s">
        <v>4145</v>
      </c>
      <c r="H4066" s="157">
        <v>3.41</v>
      </c>
      <c r="I4066" s="158"/>
      <c r="L4066" s="154"/>
      <c r="M4066" s="159"/>
      <c r="T4066" s="160"/>
      <c r="AT4066" s="155" t="s">
        <v>274</v>
      </c>
      <c r="AU4066" s="155" t="s">
        <v>91</v>
      </c>
      <c r="AV4066" s="153" t="s">
        <v>91</v>
      </c>
      <c r="AW4066" s="153" t="s">
        <v>42</v>
      </c>
      <c r="AX4066" s="153" t="s">
        <v>82</v>
      </c>
      <c r="AY4066" s="155" t="s">
        <v>263</v>
      </c>
    </row>
    <row r="4067" spans="2:65" s="161" customFormat="1" ht="11.25">
      <c r="B4067" s="162"/>
      <c r="D4067" s="142" t="s">
        <v>274</v>
      </c>
      <c r="E4067" s="163" t="s">
        <v>44</v>
      </c>
      <c r="F4067" s="164" t="s">
        <v>423</v>
      </c>
      <c r="H4067" s="165">
        <v>40.29</v>
      </c>
      <c r="I4067" s="166"/>
      <c r="L4067" s="162"/>
      <c r="M4067" s="167"/>
      <c r="T4067" s="168"/>
      <c r="AT4067" s="163" t="s">
        <v>274</v>
      </c>
      <c r="AU4067" s="163" t="s">
        <v>91</v>
      </c>
      <c r="AV4067" s="161" t="s">
        <v>141</v>
      </c>
      <c r="AW4067" s="161" t="s">
        <v>42</v>
      </c>
      <c r="AX4067" s="161" t="s">
        <v>82</v>
      </c>
      <c r="AY4067" s="163" t="s">
        <v>263</v>
      </c>
    </row>
    <row r="4068" spans="2:65" s="169" customFormat="1" ht="11.25">
      <c r="B4068" s="170"/>
      <c r="D4068" s="142" t="s">
        <v>274</v>
      </c>
      <c r="E4068" s="171" t="s">
        <v>44</v>
      </c>
      <c r="F4068" s="172" t="s">
        <v>281</v>
      </c>
      <c r="H4068" s="173">
        <v>153.63</v>
      </c>
      <c r="I4068" s="174"/>
      <c r="L4068" s="170"/>
      <c r="M4068" s="175"/>
      <c r="T4068" s="176"/>
      <c r="AT4068" s="171" t="s">
        <v>274</v>
      </c>
      <c r="AU4068" s="171" t="s">
        <v>91</v>
      </c>
      <c r="AV4068" s="169" t="s">
        <v>270</v>
      </c>
      <c r="AW4068" s="169" t="s">
        <v>42</v>
      </c>
      <c r="AX4068" s="169" t="s">
        <v>89</v>
      </c>
      <c r="AY4068" s="171" t="s">
        <v>263</v>
      </c>
    </row>
    <row r="4069" spans="2:65" s="17" customFormat="1" ht="14.45" customHeight="1">
      <c r="B4069" s="18"/>
      <c r="C4069" s="129" t="s">
        <v>4854</v>
      </c>
      <c r="D4069" s="129" t="s">
        <v>265</v>
      </c>
      <c r="E4069" s="130" t="s">
        <v>4855</v>
      </c>
      <c r="F4069" s="131" t="s">
        <v>4856</v>
      </c>
      <c r="G4069" s="132" t="s">
        <v>439</v>
      </c>
      <c r="H4069" s="133">
        <v>557</v>
      </c>
      <c r="I4069" s="134"/>
      <c r="J4069" s="135">
        <f>ROUND(I4069*H4069,2)</f>
        <v>0</v>
      </c>
      <c r="K4069" s="131" t="s">
        <v>269</v>
      </c>
      <c r="L4069" s="18"/>
      <c r="M4069" s="136" t="s">
        <v>44</v>
      </c>
      <c r="N4069" s="137" t="s">
        <v>53</v>
      </c>
      <c r="P4069" s="138">
        <f>O4069*H4069</f>
        <v>0</v>
      </c>
      <c r="Q4069" s="138">
        <v>0</v>
      </c>
      <c r="R4069" s="138">
        <f>Q4069*H4069</f>
        <v>0</v>
      </c>
      <c r="S4069" s="138">
        <v>0</v>
      </c>
      <c r="T4069" s="139">
        <f>S4069*H4069</f>
        <v>0</v>
      </c>
      <c r="AR4069" s="140" t="s">
        <v>370</v>
      </c>
      <c r="AT4069" s="140" t="s">
        <v>265</v>
      </c>
      <c r="AU4069" s="140" t="s">
        <v>91</v>
      </c>
      <c r="AY4069" s="2" t="s">
        <v>263</v>
      </c>
      <c r="BE4069" s="141">
        <f>IF(N4069="základní",J4069,0)</f>
        <v>0</v>
      </c>
      <c r="BF4069" s="141">
        <f>IF(N4069="snížená",J4069,0)</f>
        <v>0</v>
      </c>
      <c r="BG4069" s="141">
        <f>IF(N4069="zákl. přenesená",J4069,0)</f>
        <v>0</v>
      </c>
      <c r="BH4069" s="141">
        <f>IF(N4069="sníž. přenesená",J4069,0)</f>
        <v>0</v>
      </c>
      <c r="BI4069" s="141">
        <f>IF(N4069="nulová",J4069,0)</f>
        <v>0</v>
      </c>
      <c r="BJ4069" s="2" t="s">
        <v>89</v>
      </c>
      <c r="BK4069" s="141">
        <f>ROUND(I4069*H4069,2)</f>
        <v>0</v>
      </c>
      <c r="BL4069" s="2" t="s">
        <v>370</v>
      </c>
      <c r="BM4069" s="140" t="s">
        <v>4857</v>
      </c>
    </row>
    <row r="4070" spans="2:65" s="17" customFormat="1" ht="48.75">
      <c r="B4070" s="18"/>
      <c r="D4070" s="142" t="s">
        <v>272</v>
      </c>
      <c r="F4070" s="143" t="s">
        <v>4858</v>
      </c>
      <c r="I4070" s="144"/>
      <c r="L4070" s="18"/>
      <c r="M4070" s="145"/>
      <c r="T4070" s="39"/>
      <c r="AT4070" s="2" t="s">
        <v>272</v>
      </c>
      <c r="AU4070" s="2" t="s">
        <v>91</v>
      </c>
    </row>
    <row r="4071" spans="2:65" s="153" customFormat="1" ht="11.25">
      <c r="B4071" s="154"/>
      <c r="D4071" s="142" t="s">
        <v>274</v>
      </c>
      <c r="E4071" s="155" t="s">
        <v>44</v>
      </c>
      <c r="F4071" s="156" t="s">
        <v>4859</v>
      </c>
      <c r="H4071" s="157">
        <v>160</v>
      </c>
      <c r="I4071" s="158"/>
      <c r="L4071" s="154"/>
      <c r="M4071" s="159"/>
      <c r="T4071" s="160"/>
      <c r="AT4071" s="155" t="s">
        <v>274</v>
      </c>
      <c r="AU4071" s="155" t="s">
        <v>91</v>
      </c>
      <c r="AV4071" s="153" t="s">
        <v>91</v>
      </c>
      <c r="AW4071" s="153" t="s">
        <v>42</v>
      </c>
      <c r="AX4071" s="153" t="s">
        <v>82</v>
      </c>
      <c r="AY4071" s="155" t="s">
        <v>263</v>
      </c>
    </row>
    <row r="4072" spans="2:65" s="153" customFormat="1" ht="11.25">
      <c r="B4072" s="154"/>
      <c r="D4072" s="142" t="s">
        <v>274</v>
      </c>
      <c r="E4072" s="155" t="s">
        <v>44</v>
      </c>
      <c r="F4072" s="156" t="s">
        <v>4860</v>
      </c>
      <c r="H4072" s="157">
        <v>355</v>
      </c>
      <c r="I4072" s="158"/>
      <c r="L4072" s="154"/>
      <c r="M4072" s="159"/>
      <c r="T4072" s="160"/>
      <c r="AT4072" s="155" t="s">
        <v>274</v>
      </c>
      <c r="AU4072" s="155" t="s">
        <v>91</v>
      </c>
      <c r="AV4072" s="153" t="s">
        <v>91</v>
      </c>
      <c r="AW4072" s="153" t="s">
        <v>42</v>
      </c>
      <c r="AX4072" s="153" t="s">
        <v>82</v>
      </c>
      <c r="AY4072" s="155" t="s">
        <v>263</v>
      </c>
    </row>
    <row r="4073" spans="2:65" s="153" customFormat="1" ht="11.25">
      <c r="B4073" s="154"/>
      <c r="D4073" s="142" t="s">
        <v>274</v>
      </c>
      <c r="E4073" s="155" t="s">
        <v>44</v>
      </c>
      <c r="F4073" s="156" t="s">
        <v>4861</v>
      </c>
      <c r="H4073" s="157">
        <v>42</v>
      </c>
      <c r="I4073" s="158"/>
      <c r="L4073" s="154"/>
      <c r="M4073" s="159"/>
      <c r="T4073" s="160"/>
      <c r="AT4073" s="155" t="s">
        <v>274</v>
      </c>
      <c r="AU4073" s="155" t="s">
        <v>91</v>
      </c>
      <c r="AV4073" s="153" t="s">
        <v>91</v>
      </c>
      <c r="AW4073" s="153" t="s">
        <v>42</v>
      </c>
      <c r="AX4073" s="153" t="s">
        <v>82</v>
      </c>
      <c r="AY4073" s="155" t="s">
        <v>263</v>
      </c>
    </row>
    <row r="4074" spans="2:65" s="169" customFormat="1" ht="11.25">
      <c r="B4074" s="170"/>
      <c r="D4074" s="142" t="s">
        <v>274</v>
      </c>
      <c r="E4074" s="171" t="s">
        <v>44</v>
      </c>
      <c r="F4074" s="172" t="s">
        <v>281</v>
      </c>
      <c r="H4074" s="173">
        <v>557</v>
      </c>
      <c r="I4074" s="174"/>
      <c r="L4074" s="170"/>
      <c r="M4074" s="175"/>
      <c r="T4074" s="176"/>
      <c r="AT4074" s="171" t="s">
        <v>274</v>
      </c>
      <c r="AU4074" s="171" t="s">
        <v>91</v>
      </c>
      <c r="AV4074" s="169" t="s">
        <v>270</v>
      </c>
      <c r="AW4074" s="169" t="s">
        <v>42</v>
      </c>
      <c r="AX4074" s="169" t="s">
        <v>89</v>
      </c>
      <c r="AY4074" s="171" t="s">
        <v>263</v>
      </c>
    </row>
    <row r="4075" spans="2:65" s="17" customFormat="1" ht="14.45" customHeight="1">
      <c r="B4075" s="18"/>
      <c r="C4075" s="129" t="s">
        <v>4862</v>
      </c>
      <c r="D4075" s="129" t="s">
        <v>265</v>
      </c>
      <c r="E4075" s="130" t="s">
        <v>4863</v>
      </c>
      <c r="F4075" s="131" t="s">
        <v>4864</v>
      </c>
      <c r="G4075" s="132" t="s">
        <v>439</v>
      </c>
      <c r="H4075" s="133">
        <v>60</v>
      </c>
      <c r="I4075" s="134"/>
      <c r="J4075" s="135">
        <f>ROUND(I4075*H4075,2)</f>
        <v>0</v>
      </c>
      <c r="K4075" s="131" t="s">
        <v>269</v>
      </c>
      <c r="L4075" s="18"/>
      <c r="M4075" s="136" t="s">
        <v>44</v>
      </c>
      <c r="N4075" s="137" t="s">
        <v>53</v>
      </c>
      <c r="P4075" s="138">
        <f>O4075*H4075</f>
        <v>0</v>
      </c>
      <c r="Q4075" s="138">
        <v>2.1000000000000001E-4</v>
      </c>
      <c r="R4075" s="138">
        <f>Q4075*H4075</f>
        <v>1.26E-2</v>
      </c>
      <c r="S4075" s="138">
        <v>0</v>
      </c>
      <c r="T4075" s="139">
        <f>S4075*H4075</f>
        <v>0</v>
      </c>
      <c r="AR4075" s="140" t="s">
        <v>370</v>
      </c>
      <c r="AT4075" s="140" t="s">
        <v>265</v>
      </c>
      <c r="AU4075" s="140" t="s">
        <v>91</v>
      </c>
      <c r="AY4075" s="2" t="s">
        <v>263</v>
      </c>
      <c r="BE4075" s="141">
        <f>IF(N4075="základní",J4075,0)</f>
        <v>0</v>
      </c>
      <c r="BF4075" s="141">
        <f>IF(N4075="snížená",J4075,0)</f>
        <v>0</v>
      </c>
      <c r="BG4075" s="141">
        <f>IF(N4075="zákl. přenesená",J4075,0)</f>
        <v>0</v>
      </c>
      <c r="BH4075" s="141">
        <f>IF(N4075="sníž. přenesená",J4075,0)</f>
        <v>0</v>
      </c>
      <c r="BI4075" s="141">
        <f>IF(N4075="nulová",J4075,0)</f>
        <v>0</v>
      </c>
      <c r="BJ4075" s="2" t="s">
        <v>89</v>
      </c>
      <c r="BK4075" s="141">
        <f>ROUND(I4075*H4075,2)</f>
        <v>0</v>
      </c>
      <c r="BL4075" s="2" t="s">
        <v>370</v>
      </c>
      <c r="BM4075" s="140" t="s">
        <v>4865</v>
      </c>
    </row>
    <row r="4076" spans="2:65" s="17" customFormat="1" ht="68.25">
      <c r="B4076" s="18"/>
      <c r="D4076" s="142" t="s">
        <v>272</v>
      </c>
      <c r="F4076" s="143" t="s">
        <v>4848</v>
      </c>
      <c r="I4076" s="144"/>
      <c r="L4076" s="18"/>
      <c r="M4076" s="145"/>
      <c r="T4076" s="39"/>
      <c r="AT4076" s="2" t="s">
        <v>272</v>
      </c>
      <c r="AU4076" s="2" t="s">
        <v>91</v>
      </c>
    </row>
    <row r="4077" spans="2:65" s="146" customFormat="1" ht="11.25">
      <c r="B4077" s="147"/>
      <c r="D4077" s="142" t="s">
        <v>274</v>
      </c>
      <c r="E4077" s="148" t="s">
        <v>44</v>
      </c>
      <c r="F4077" s="149" t="s">
        <v>811</v>
      </c>
      <c r="H4077" s="148" t="s">
        <v>44</v>
      </c>
      <c r="I4077" s="150"/>
      <c r="L4077" s="147"/>
      <c r="M4077" s="151"/>
      <c r="T4077" s="152"/>
      <c r="AT4077" s="148" t="s">
        <v>274</v>
      </c>
      <c r="AU4077" s="148" t="s">
        <v>91</v>
      </c>
      <c r="AV4077" s="146" t="s">
        <v>89</v>
      </c>
      <c r="AW4077" s="146" t="s">
        <v>42</v>
      </c>
      <c r="AX4077" s="146" t="s">
        <v>82</v>
      </c>
      <c r="AY4077" s="148" t="s">
        <v>263</v>
      </c>
    </row>
    <row r="4078" spans="2:65" s="153" customFormat="1" ht="11.25">
      <c r="B4078" s="154"/>
      <c r="D4078" s="142" t="s">
        <v>274</v>
      </c>
      <c r="E4078" s="155" t="s">
        <v>44</v>
      </c>
      <c r="F4078" s="156" t="s">
        <v>4866</v>
      </c>
      <c r="H4078" s="157">
        <v>4</v>
      </c>
      <c r="I4078" s="158"/>
      <c r="L4078" s="154"/>
      <c r="M4078" s="159"/>
      <c r="T4078" s="160"/>
      <c r="AT4078" s="155" t="s">
        <v>274</v>
      </c>
      <c r="AU4078" s="155" t="s">
        <v>91</v>
      </c>
      <c r="AV4078" s="153" t="s">
        <v>91</v>
      </c>
      <c r="AW4078" s="153" t="s">
        <v>42</v>
      </c>
      <c r="AX4078" s="153" t="s">
        <v>82</v>
      </c>
      <c r="AY4078" s="155" t="s">
        <v>263</v>
      </c>
    </row>
    <row r="4079" spans="2:65" s="161" customFormat="1" ht="11.25">
      <c r="B4079" s="162"/>
      <c r="D4079" s="142" t="s">
        <v>274</v>
      </c>
      <c r="E4079" s="163" t="s">
        <v>44</v>
      </c>
      <c r="F4079" s="164" t="s">
        <v>280</v>
      </c>
      <c r="H4079" s="165">
        <v>4</v>
      </c>
      <c r="I4079" s="166"/>
      <c r="L4079" s="162"/>
      <c r="M4079" s="167"/>
      <c r="T4079" s="168"/>
      <c r="AT4079" s="163" t="s">
        <v>274</v>
      </c>
      <c r="AU4079" s="163" t="s">
        <v>91</v>
      </c>
      <c r="AV4079" s="161" t="s">
        <v>141</v>
      </c>
      <c r="AW4079" s="161" t="s">
        <v>42</v>
      </c>
      <c r="AX4079" s="161" t="s">
        <v>82</v>
      </c>
      <c r="AY4079" s="163" t="s">
        <v>263</v>
      </c>
    </row>
    <row r="4080" spans="2:65" s="146" customFormat="1" ht="11.25">
      <c r="B4080" s="147"/>
      <c r="D4080" s="142" t="s">
        <v>274</v>
      </c>
      <c r="E4080" s="148" t="s">
        <v>44</v>
      </c>
      <c r="F4080" s="149" t="s">
        <v>932</v>
      </c>
      <c r="H4080" s="148" t="s">
        <v>44</v>
      </c>
      <c r="I4080" s="150"/>
      <c r="L4080" s="147"/>
      <c r="M4080" s="151"/>
      <c r="T4080" s="152"/>
      <c r="AT4080" s="148" t="s">
        <v>274</v>
      </c>
      <c r="AU4080" s="148" t="s">
        <v>91</v>
      </c>
      <c r="AV4080" s="146" t="s">
        <v>89</v>
      </c>
      <c r="AW4080" s="146" t="s">
        <v>42</v>
      </c>
      <c r="AX4080" s="146" t="s">
        <v>82</v>
      </c>
      <c r="AY4080" s="148" t="s">
        <v>263</v>
      </c>
    </row>
    <row r="4081" spans="2:65" s="153" customFormat="1" ht="11.25">
      <c r="B4081" s="154"/>
      <c r="D4081" s="142" t="s">
        <v>274</v>
      </c>
      <c r="E4081" s="155" t="s">
        <v>44</v>
      </c>
      <c r="F4081" s="156" t="s">
        <v>4867</v>
      </c>
      <c r="H4081" s="157">
        <v>5</v>
      </c>
      <c r="I4081" s="158"/>
      <c r="L4081" s="154"/>
      <c r="M4081" s="159"/>
      <c r="T4081" s="160"/>
      <c r="AT4081" s="155" t="s">
        <v>274</v>
      </c>
      <c r="AU4081" s="155" t="s">
        <v>91</v>
      </c>
      <c r="AV4081" s="153" t="s">
        <v>91</v>
      </c>
      <c r="AW4081" s="153" t="s">
        <v>42</v>
      </c>
      <c r="AX4081" s="153" t="s">
        <v>82</v>
      </c>
      <c r="AY4081" s="155" t="s">
        <v>263</v>
      </c>
    </row>
    <row r="4082" spans="2:65" s="153" customFormat="1" ht="11.25">
      <c r="B4082" s="154"/>
      <c r="D4082" s="142" t="s">
        <v>274</v>
      </c>
      <c r="E4082" s="155" t="s">
        <v>44</v>
      </c>
      <c r="F4082" s="156" t="s">
        <v>4868</v>
      </c>
      <c r="H4082" s="157">
        <v>7</v>
      </c>
      <c r="I4082" s="158"/>
      <c r="L4082" s="154"/>
      <c r="M4082" s="159"/>
      <c r="T4082" s="160"/>
      <c r="AT4082" s="155" t="s">
        <v>274</v>
      </c>
      <c r="AU4082" s="155" t="s">
        <v>91</v>
      </c>
      <c r="AV4082" s="153" t="s">
        <v>91</v>
      </c>
      <c r="AW4082" s="153" t="s">
        <v>42</v>
      </c>
      <c r="AX4082" s="153" t="s">
        <v>82</v>
      </c>
      <c r="AY4082" s="155" t="s">
        <v>263</v>
      </c>
    </row>
    <row r="4083" spans="2:65" s="153" customFormat="1" ht="11.25">
      <c r="B4083" s="154"/>
      <c r="D4083" s="142" t="s">
        <v>274</v>
      </c>
      <c r="E4083" s="155" t="s">
        <v>44</v>
      </c>
      <c r="F4083" s="156" t="s">
        <v>4869</v>
      </c>
      <c r="H4083" s="157">
        <v>6</v>
      </c>
      <c r="I4083" s="158"/>
      <c r="L4083" s="154"/>
      <c r="M4083" s="159"/>
      <c r="T4083" s="160"/>
      <c r="AT4083" s="155" t="s">
        <v>274</v>
      </c>
      <c r="AU4083" s="155" t="s">
        <v>91</v>
      </c>
      <c r="AV4083" s="153" t="s">
        <v>91</v>
      </c>
      <c r="AW4083" s="153" t="s">
        <v>42</v>
      </c>
      <c r="AX4083" s="153" t="s">
        <v>82</v>
      </c>
      <c r="AY4083" s="155" t="s">
        <v>263</v>
      </c>
    </row>
    <row r="4084" spans="2:65" s="153" customFormat="1" ht="11.25">
      <c r="B4084" s="154"/>
      <c r="D4084" s="142" t="s">
        <v>274</v>
      </c>
      <c r="E4084" s="155" t="s">
        <v>44</v>
      </c>
      <c r="F4084" s="156" t="s">
        <v>4870</v>
      </c>
      <c r="H4084" s="157">
        <v>10</v>
      </c>
      <c r="I4084" s="158"/>
      <c r="L4084" s="154"/>
      <c r="M4084" s="159"/>
      <c r="T4084" s="160"/>
      <c r="AT4084" s="155" t="s">
        <v>274</v>
      </c>
      <c r="AU4084" s="155" t="s">
        <v>91</v>
      </c>
      <c r="AV4084" s="153" t="s">
        <v>91</v>
      </c>
      <c r="AW4084" s="153" t="s">
        <v>42</v>
      </c>
      <c r="AX4084" s="153" t="s">
        <v>82</v>
      </c>
      <c r="AY4084" s="155" t="s">
        <v>263</v>
      </c>
    </row>
    <row r="4085" spans="2:65" s="153" customFormat="1" ht="11.25">
      <c r="B4085" s="154"/>
      <c r="D4085" s="142" t="s">
        <v>274</v>
      </c>
      <c r="E4085" s="155" t="s">
        <v>44</v>
      </c>
      <c r="F4085" s="156" t="s">
        <v>4871</v>
      </c>
      <c r="H4085" s="157">
        <v>5</v>
      </c>
      <c r="I4085" s="158"/>
      <c r="L4085" s="154"/>
      <c r="M4085" s="159"/>
      <c r="T4085" s="160"/>
      <c r="AT4085" s="155" t="s">
        <v>274</v>
      </c>
      <c r="AU4085" s="155" t="s">
        <v>91</v>
      </c>
      <c r="AV4085" s="153" t="s">
        <v>91</v>
      </c>
      <c r="AW4085" s="153" t="s">
        <v>42</v>
      </c>
      <c r="AX4085" s="153" t="s">
        <v>82</v>
      </c>
      <c r="AY4085" s="155" t="s">
        <v>263</v>
      </c>
    </row>
    <row r="4086" spans="2:65" s="153" customFormat="1" ht="11.25">
      <c r="B4086" s="154"/>
      <c r="D4086" s="142" t="s">
        <v>274</v>
      </c>
      <c r="E4086" s="155" t="s">
        <v>44</v>
      </c>
      <c r="F4086" s="156" t="s">
        <v>4872</v>
      </c>
      <c r="H4086" s="157">
        <v>6</v>
      </c>
      <c r="I4086" s="158"/>
      <c r="L4086" s="154"/>
      <c r="M4086" s="159"/>
      <c r="T4086" s="160"/>
      <c r="AT4086" s="155" t="s">
        <v>274</v>
      </c>
      <c r="AU4086" s="155" t="s">
        <v>91</v>
      </c>
      <c r="AV4086" s="153" t="s">
        <v>91</v>
      </c>
      <c r="AW4086" s="153" t="s">
        <v>42</v>
      </c>
      <c r="AX4086" s="153" t="s">
        <v>82</v>
      </c>
      <c r="AY4086" s="155" t="s">
        <v>263</v>
      </c>
    </row>
    <row r="4087" spans="2:65" s="161" customFormat="1" ht="11.25">
      <c r="B4087" s="162"/>
      <c r="D4087" s="142" t="s">
        <v>274</v>
      </c>
      <c r="E4087" s="163" t="s">
        <v>44</v>
      </c>
      <c r="F4087" s="164" t="s">
        <v>391</v>
      </c>
      <c r="H4087" s="165">
        <v>39</v>
      </c>
      <c r="I4087" s="166"/>
      <c r="L4087" s="162"/>
      <c r="M4087" s="167"/>
      <c r="T4087" s="168"/>
      <c r="AT4087" s="163" t="s">
        <v>274</v>
      </c>
      <c r="AU4087" s="163" t="s">
        <v>91</v>
      </c>
      <c r="AV4087" s="161" t="s">
        <v>141</v>
      </c>
      <c r="AW4087" s="161" t="s">
        <v>42</v>
      </c>
      <c r="AX4087" s="161" t="s">
        <v>82</v>
      </c>
      <c r="AY4087" s="163" t="s">
        <v>263</v>
      </c>
    </row>
    <row r="4088" spans="2:65" s="146" customFormat="1" ht="11.25">
      <c r="B4088" s="147"/>
      <c r="D4088" s="142" t="s">
        <v>274</v>
      </c>
      <c r="E4088" s="148" t="s">
        <v>44</v>
      </c>
      <c r="F4088" s="149" t="s">
        <v>934</v>
      </c>
      <c r="H4088" s="148" t="s">
        <v>44</v>
      </c>
      <c r="I4088" s="150"/>
      <c r="L4088" s="147"/>
      <c r="M4088" s="151"/>
      <c r="T4088" s="152"/>
      <c r="AT4088" s="148" t="s">
        <v>274</v>
      </c>
      <c r="AU4088" s="148" t="s">
        <v>91</v>
      </c>
      <c r="AV4088" s="146" t="s">
        <v>89</v>
      </c>
      <c r="AW4088" s="146" t="s">
        <v>42</v>
      </c>
      <c r="AX4088" s="146" t="s">
        <v>82</v>
      </c>
      <c r="AY4088" s="148" t="s">
        <v>263</v>
      </c>
    </row>
    <row r="4089" spans="2:65" s="153" customFormat="1" ht="11.25">
      <c r="B4089" s="154"/>
      <c r="D4089" s="142" t="s">
        <v>274</v>
      </c>
      <c r="E4089" s="155" t="s">
        <v>44</v>
      </c>
      <c r="F4089" s="156" t="s">
        <v>4873</v>
      </c>
      <c r="H4089" s="157">
        <v>3</v>
      </c>
      <c r="I4089" s="158"/>
      <c r="L4089" s="154"/>
      <c r="M4089" s="159"/>
      <c r="T4089" s="160"/>
      <c r="AT4089" s="155" t="s">
        <v>274</v>
      </c>
      <c r="AU4089" s="155" t="s">
        <v>91</v>
      </c>
      <c r="AV4089" s="153" t="s">
        <v>91</v>
      </c>
      <c r="AW4089" s="153" t="s">
        <v>42</v>
      </c>
      <c r="AX4089" s="153" t="s">
        <v>82</v>
      </c>
      <c r="AY4089" s="155" t="s">
        <v>263</v>
      </c>
    </row>
    <row r="4090" spans="2:65" s="153" customFormat="1" ht="11.25">
      <c r="B4090" s="154"/>
      <c r="D4090" s="142" t="s">
        <v>274</v>
      </c>
      <c r="E4090" s="155" t="s">
        <v>44</v>
      </c>
      <c r="F4090" s="156" t="s">
        <v>4874</v>
      </c>
      <c r="H4090" s="157">
        <v>6</v>
      </c>
      <c r="I4090" s="158"/>
      <c r="L4090" s="154"/>
      <c r="M4090" s="159"/>
      <c r="T4090" s="160"/>
      <c r="AT4090" s="155" t="s">
        <v>274</v>
      </c>
      <c r="AU4090" s="155" t="s">
        <v>91</v>
      </c>
      <c r="AV4090" s="153" t="s">
        <v>91</v>
      </c>
      <c r="AW4090" s="153" t="s">
        <v>42</v>
      </c>
      <c r="AX4090" s="153" t="s">
        <v>82</v>
      </c>
      <c r="AY4090" s="155" t="s">
        <v>263</v>
      </c>
    </row>
    <row r="4091" spans="2:65" s="153" customFormat="1" ht="11.25">
      <c r="B4091" s="154"/>
      <c r="D4091" s="142" t="s">
        <v>274</v>
      </c>
      <c r="E4091" s="155" t="s">
        <v>44</v>
      </c>
      <c r="F4091" s="156" t="s">
        <v>4875</v>
      </c>
      <c r="H4091" s="157">
        <v>8</v>
      </c>
      <c r="I4091" s="158"/>
      <c r="L4091" s="154"/>
      <c r="M4091" s="159"/>
      <c r="T4091" s="160"/>
      <c r="AT4091" s="155" t="s">
        <v>274</v>
      </c>
      <c r="AU4091" s="155" t="s">
        <v>91</v>
      </c>
      <c r="AV4091" s="153" t="s">
        <v>91</v>
      </c>
      <c r="AW4091" s="153" t="s">
        <v>42</v>
      </c>
      <c r="AX4091" s="153" t="s">
        <v>82</v>
      </c>
      <c r="AY4091" s="155" t="s">
        <v>263</v>
      </c>
    </row>
    <row r="4092" spans="2:65" s="161" customFormat="1" ht="11.25">
      <c r="B4092" s="162"/>
      <c r="D4092" s="142" t="s">
        <v>274</v>
      </c>
      <c r="E4092" s="163" t="s">
        <v>44</v>
      </c>
      <c r="F4092" s="164" t="s">
        <v>423</v>
      </c>
      <c r="H4092" s="165">
        <v>17</v>
      </c>
      <c r="I4092" s="166"/>
      <c r="L4092" s="162"/>
      <c r="M4092" s="167"/>
      <c r="T4092" s="168"/>
      <c r="AT4092" s="163" t="s">
        <v>274</v>
      </c>
      <c r="AU4092" s="163" t="s">
        <v>91</v>
      </c>
      <c r="AV4092" s="161" t="s">
        <v>141</v>
      </c>
      <c r="AW4092" s="161" t="s">
        <v>42</v>
      </c>
      <c r="AX4092" s="161" t="s">
        <v>82</v>
      </c>
      <c r="AY4092" s="163" t="s">
        <v>263</v>
      </c>
    </row>
    <row r="4093" spans="2:65" s="169" customFormat="1" ht="11.25">
      <c r="B4093" s="170"/>
      <c r="D4093" s="142" t="s">
        <v>274</v>
      </c>
      <c r="E4093" s="171" t="s">
        <v>44</v>
      </c>
      <c r="F4093" s="172" t="s">
        <v>281</v>
      </c>
      <c r="H4093" s="173">
        <v>60</v>
      </c>
      <c r="I4093" s="174"/>
      <c r="L4093" s="170"/>
      <c r="M4093" s="175"/>
      <c r="T4093" s="176"/>
      <c r="AT4093" s="171" t="s">
        <v>274</v>
      </c>
      <c r="AU4093" s="171" t="s">
        <v>91</v>
      </c>
      <c r="AV4093" s="169" t="s">
        <v>270</v>
      </c>
      <c r="AW4093" s="169" t="s">
        <v>42</v>
      </c>
      <c r="AX4093" s="169" t="s">
        <v>89</v>
      </c>
      <c r="AY4093" s="171" t="s">
        <v>263</v>
      </c>
    </row>
    <row r="4094" spans="2:65" s="17" customFormat="1" ht="14.45" customHeight="1">
      <c r="B4094" s="18"/>
      <c r="C4094" s="129" t="s">
        <v>4876</v>
      </c>
      <c r="D4094" s="129" t="s">
        <v>265</v>
      </c>
      <c r="E4094" s="130" t="s">
        <v>4877</v>
      </c>
      <c r="F4094" s="131" t="s">
        <v>4878</v>
      </c>
      <c r="G4094" s="132" t="s">
        <v>439</v>
      </c>
      <c r="H4094" s="133">
        <v>26</v>
      </c>
      <c r="I4094" s="134"/>
      <c r="J4094" s="135">
        <f>ROUND(I4094*H4094,2)</f>
        <v>0</v>
      </c>
      <c r="K4094" s="131" t="s">
        <v>269</v>
      </c>
      <c r="L4094" s="18"/>
      <c r="M4094" s="136" t="s">
        <v>44</v>
      </c>
      <c r="N4094" s="137" t="s">
        <v>53</v>
      </c>
      <c r="P4094" s="138">
        <f>O4094*H4094</f>
        <v>0</v>
      </c>
      <c r="Q4094" s="138">
        <v>2.0000000000000001E-4</v>
      </c>
      <c r="R4094" s="138">
        <f>Q4094*H4094</f>
        <v>5.2000000000000006E-3</v>
      </c>
      <c r="S4094" s="138">
        <v>0</v>
      </c>
      <c r="T4094" s="139">
        <f>S4094*H4094</f>
        <v>0</v>
      </c>
      <c r="AR4094" s="140" t="s">
        <v>370</v>
      </c>
      <c r="AT4094" s="140" t="s">
        <v>265</v>
      </c>
      <c r="AU4094" s="140" t="s">
        <v>91</v>
      </c>
      <c r="AY4094" s="2" t="s">
        <v>263</v>
      </c>
      <c r="BE4094" s="141">
        <f>IF(N4094="základní",J4094,0)</f>
        <v>0</v>
      </c>
      <c r="BF4094" s="141">
        <f>IF(N4094="snížená",J4094,0)</f>
        <v>0</v>
      </c>
      <c r="BG4094" s="141">
        <f>IF(N4094="zákl. přenesená",J4094,0)</f>
        <v>0</v>
      </c>
      <c r="BH4094" s="141">
        <f>IF(N4094="sníž. přenesená",J4094,0)</f>
        <v>0</v>
      </c>
      <c r="BI4094" s="141">
        <f>IF(N4094="nulová",J4094,0)</f>
        <v>0</v>
      </c>
      <c r="BJ4094" s="2" t="s">
        <v>89</v>
      </c>
      <c r="BK4094" s="141">
        <f>ROUND(I4094*H4094,2)</f>
        <v>0</v>
      </c>
      <c r="BL4094" s="2" t="s">
        <v>370</v>
      </c>
      <c r="BM4094" s="140" t="s">
        <v>4879</v>
      </c>
    </row>
    <row r="4095" spans="2:65" s="17" customFormat="1" ht="68.25">
      <c r="B4095" s="18"/>
      <c r="D4095" s="142" t="s">
        <v>272</v>
      </c>
      <c r="F4095" s="143" t="s">
        <v>4848</v>
      </c>
      <c r="I4095" s="144"/>
      <c r="L4095" s="18"/>
      <c r="M4095" s="145"/>
      <c r="T4095" s="39"/>
      <c r="AT4095" s="2" t="s">
        <v>272</v>
      </c>
      <c r="AU4095" s="2" t="s">
        <v>91</v>
      </c>
    </row>
    <row r="4096" spans="2:65" s="146" customFormat="1" ht="11.25">
      <c r="B4096" s="147"/>
      <c r="D4096" s="142" t="s">
        <v>274</v>
      </c>
      <c r="E4096" s="148" t="s">
        <v>44</v>
      </c>
      <c r="F4096" s="149" t="s">
        <v>811</v>
      </c>
      <c r="H4096" s="148" t="s">
        <v>44</v>
      </c>
      <c r="I4096" s="150"/>
      <c r="L4096" s="147"/>
      <c r="M4096" s="151"/>
      <c r="T4096" s="152"/>
      <c r="AT4096" s="148" t="s">
        <v>274</v>
      </c>
      <c r="AU4096" s="148" t="s">
        <v>91</v>
      </c>
      <c r="AV4096" s="146" t="s">
        <v>89</v>
      </c>
      <c r="AW4096" s="146" t="s">
        <v>42</v>
      </c>
      <c r="AX4096" s="146" t="s">
        <v>82</v>
      </c>
      <c r="AY4096" s="148" t="s">
        <v>263</v>
      </c>
    </row>
    <row r="4097" spans="2:65" s="153" customFormat="1" ht="11.25">
      <c r="B4097" s="154"/>
      <c r="D4097" s="142" t="s">
        <v>274</v>
      </c>
      <c r="E4097" s="155" t="s">
        <v>44</v>
      </c>
      <c r="F4097" s="156" t="s">
        <v>4880</v>
      </c>
      <c r="H4097" s="157">
        <v>2</v>
      </c>
      <c r="I4097" s="158"/>
      <c r="L4097" s="154"/>
      <c r="M4097" s="159"/>
      <c r="T4097" s="160"/>
      <c r="AT4097" s="155" t="s">
        <v>274</v>
      </c>
      <c r="AU4097" s="155" t="s">
        <v>91</v>
      </c>
      <c r="AV4097" s="153" t="s">
        <v>91</v>
      </c>
      <c r="AW4097" s="153" t="s">
        <v>42</v>
      </c>
      <c r="AX4097" s="153" t="s">
        <v>82</v>
      </c>
      <c r="AY4097" s="155" t="s">
        <v>263</v>
      </c>
    </row>
    <row r="4098" spans="2:65" s="161" customFormat="1" ht="11.25">
      <c r="B4098" s="162"/>
      <c r="D4098" s="142" t="s">
        <v>274</v>
      </c>
      <c r="E4098" s="163" t="s">
        <v>44</v>
      </c>
      <c r="F4098" s="164" t="s">
        <v>280</v>
      </c>
      <c r="H4098" s="165">
        <v>2</v>
      </c>
      <c r="I4098" s="166"/>
      <c r="L4098" s="162"/>
      <c r="M4098" s="167"/>
      <c r="T4098" s="168"/>
      <c r="AT4098" s="163" t="s">
        <v>274</v>
      </c>
      <c r="AU4098" s="163" t="s">
        <v>91</v>
      </c>
      <c r="AV4098" s="161" t="s">
        <v>141</v>
      </c>
      <c r="AW4098" s="161" t="s">
        <v>42</v>
      </c>
      <c r="AX4098" s="161" t="s">
        <v>82</v>
      </c>
      <c r="AY4098" s="163" t="s">
        <v>263</v>
      </c>
    </row>
    <row r="4099" spans="2:65" s="146" customFormat="1" ht="11.25">
      <c r="B4099" s="147"/>
      <c r="D4099" s="142" t="s">
        <v>274</v>
      </c>
      <c r="E4099" s="148" t="s">
        <v>44</v>
      </c>
      <c r="F4099" s="149" t="s">
        <v>932</v>
      </c>
      <c r="H4099" s="148" t="s">
        <v>44</v>
      </c>
      <c r="I4099" s="150"/>
      <c r="L4099" s="147"/>
      <c r="M4099" s="151"/>
      <c r="T4099" s="152"/>
      <c r="AT4099" s="148" t="s">
        <v>274</v>
      </c>
      <c r="AU4099" s="148" t="s">
        <v>91</v>
      </c>
      <c r="AV4099" s="146" t="s">
        <v>89</v>
      </c>
      <c r="AW4099" s="146" t="s">
        <v>42</v>
      </c>
      <c r="AX4099" s="146" t="s">
        <v>82</v>
      </c>
      <c r="AY4099" s="148" t="s">
        <v>263</v>
      </c>
    </row>
    <row r="4100" spans="2:65" s="153" customFormat="1" ht="11.25">
      <c r="B4100" s="154"/>
      <c r="D4100" s="142" t="s">
        <v>274</v>
      </c>
      <c r="E4100" s="155" t="s">
        <v>44</v>
      </c>
      <c r="F4100" s="156" t="s">
        <v>4881</v>
      </c>
      <c r="H4100" s="157">
        <v>2</v>
      </c>
      <c r="I4100" s="158"/>
      <c r="L4100" s="154"/>
      <c r="M4100" s="159"/>
      <c r="T4100" s="160"/>
      <c r="AT4100" s="155" t="s">
        <v>274</v>
      </c>
      <c r="AU4100" s="155" t="s">
        <v>91</v>
      </c>
      <c r="AV4100" s="153" t="s">
        <v>91</v>
      </c>
      <c r="AW4100" s="153" t="s">
        <v>42</v>
      </c>
      <c r="AX4100" s="153" t="s">
        <v>82</v>
      </c>
      <c r="AY4100" s="155" t="s">
        <v>263</v>
      </c>
    </row>
    <row r="4101" spans="2:65" s="153" customFormat="1" ht="11.25">
      <c r="B4101" s="154"/>
      <c r="D4101" s="142" t="s">
        <v>274</v>
      </c>
      <c r="E4101" s="155" t="s">
        <v>44</v>
      </c>
      <c r="F4101" s="156" t="s">
        <v>4882</v>
      </c>
      <c r="H4101" s="157">
        <v>1</v>
      </c>
      <c r="I4101" s="158"/>
      <c r="L4101" s="154"/>
      <c r="M4101" s="159"/>
      <c r="T4101" s="160"/>
      <c r="AT4101" s="155" t="s">
        <v>274</v>
      </c>
      <c r="AU4101" s="155" t="s">
        <v>91</v>
      </c>
      <c r="AV4101" s="153" t="s">
        <v>91</v>
      </c>
      <c r="AW4101" s="153" t="s">
        <v>42</v>
      </c>
      <c r="AX4101" s="153" t="s">
        <v>82</v>
      </c>
      <c r="AY4101" s="155" t="s">
        <v>263</v>
      </c>
    </row>
    <row r="4102" spans="2:65" s="153" customFormat="1" ht="11.25">
      <c r="B4102" s="154"/>
      <c r="D4102" s="142" t="s">
        <v>274</v>
      </c>
      <c r="E4102" s="155" t="s">
        <v>44</v>
      </c>
      <c r="F4102" s="156" t="s">
        <v>4883</v>
      </c>
      <c r="H4102" s="157">
        <v>2</v>
      </c>
      <c r="I4102" s="158"/>
      <c r="L4102" s="154"/>
      <c r="M4102" s="159"/>
      <c r="T4102" s="160"/>
      <c r="AT4102" s="155" t="s">
        <v>274</v>
      </c>
      <c r="AU4102" s="155" t="s">
        <v>91</v>
      </c>
      <c r="AV4102" s="153" t="s">
        <v>91</v>
      </c>
      <c r="AW4102" s="153" t="s">
        <v>42</v>
      </c>
      <c r="AX4102" s="153" t="s">
        <v>82</v>
      </c>
      <c r="AY4102" s="155" t="s">
        <v>263</v>
      </c>
    </row>
    <row r="4103" spans="2:65" s="153" customFormat="1" ht="11.25">
      <c r="B4103" s="154"/>
      <c r="D4103" s="142" t="s">
        <v>274</v>
      </c>
      <c r="E4103" s="155" t="s">
        <v>44</v>
      </c>
      <c r="F4103" s="156" t="s">
        <v>4884</v>
      </c>
      <c r="H4103" s="157">
        <v>6</v>
      </c>
      <c r="I4103" s="158"/>
      <c r="L4103" s="154"/>
      <c r="M4103" s="159"/>
      <c r="T4103" s="160"/>
      <c r="AT4103" s="155" t="s">
        <v>274</v>
      </c>
      <c r="AU4103" s="155" t="s">
        <v>91</v>
      </c>
      <c r="AV4103" s="153" t="s">
        <v>91</v>
      </c>
      <c r="AW4103" s="153" t="s">
        <v>42</v>
      </c>
      <c r="AX4103" s="153" t="s">
        <v>82</v>
      </c>
      <c r="AY4103" s="155" t="s">
        <v>263</v>
      </c>
    </row>
    <row r="4104" spans="2:65" s="153" customFormat="1" ht="11.25">
      <c r="B4104" s="154"/>
      <c r="D4104" s="142" t="s">
        <v>274</v>
      </c>
      <c r="E4104" s="155" t="s">
        <v>44</v>
      </c>
      <c r="F4104" s="156" t="s">
        <v>4885</v>
      </c>
      <c r="H4104" s="157">
        <v>1</v>
      </c>
      <c r="I4104" s="158"/>
      <c r="L4104" s="154"/>
      <c r="M4104" s="159"/>
      <c r="T4104" s="160"/>
      <c r="AT4104" s="155" t="s">
        <v>274</v>
      </c>
      <c r="AU4104" s="155" t="s">
        <v>91</v>
      </c>
      <c r="AV4104" s="153" t="s">
        <v>91</v>
      </c>
      <c r="AW4104" s="153" t="s">
        <v>42</v>
      </c>
      <c r="AX4104" s="153" t="s">
        <v>82</v>
      </c>
      <c r="AY4104" s="155" t="s">
        <v>263</v>
      </c>
    </row>
    <row r="4105" spans="2:65" s="153" customFormat="1" ht="11.25">
      <c r="B4105" s="154"/>
      <c r="D4105" s="142" t="s">
        <v>274</v>
      </c>
      <c r="E4105" s="155" t="s">
        <v>44</v>
      </c>
      <c r="F4105" s="156" t="s">
        <v>4886</v>
      </c>
      <c r="H4105" s="157">
        <v>2</v>
      </c>
      <c r="I4105" s="158"/>
      <c r="L4105" s="154"/>
      <c r="M4105" s="159"/>
      <c r="T4105" s="160"/>
      <c r="AT4105" s="155" t="s">
        <v>274</v>
      </c>
      <c r="AU4105" s="155" t="s">
        <v>91</v>
      </c>
      <c r="AV4105" s="153" t="s">
        <v>91</v>
      </c>
      <c r="AW4105" s="153" t="s">
        <v>42</v>
      </c>
      <c r="AX4105" s="153" t="s">
        <v>82</v>
      </c>
      <c r="AY4105" s="155" t="s">
        <v>263</v>
      </c>
    </row>
    <row r="4106" spans="2:65" s="161" customFormat="1" ht="11.25">
      <c r="B4106" s="162"/>
      <c r="D4106" s="142" t="s">
        <v>274</v>
      </c>
      <c r="E4106" s="163" t="s">
        <v>44</v>
      </c>
      <c r="F4106" s="164" t="s">
        <v>391</v>
      </c>
      <c r="H4106" s="165">
        <v>14</v>
      </c>
      <c r="I4106" s="166"/>
      <c r="L4106" s="162"/>
      <c r="M4106" s="167"/>
      <c r="T4106" s="168"/>
      <c r="AT4106" s="163" t="s">
        <v>274</v>
      </c>
      <c r="AU4106" s="163" t="s">
        <v>91</v>
      </c>
      <c r="AV4106" s="161" t="s">
        <v>141</v>
      </c>
      <c r="AW4106" s="161" t="s">
        <v>42</v>
      </c>
      <c r="AX4106" s="161" t="s">
        <v>82</v>
      </c>
      <c r="AY4106" s="163" t="s">
        <v>263</v>
      </c>
    </row>
    <row r="4107" spans="2:65" s="146" customFormat="1" ht="11.25">
      <c r="B4107" s="147"/>
      <c r="D4107" s="142" t="s">
        <v>274</v>
      </c>
      <c r="E4107" s="148" t="s">
        <v>44</v>
      </c>
      <c r="F4107" s="149" t="s">
        <v>934</v>
      </c>
      <c r="H4107" s="148" t="s">
        <v>44</v>
      </c>
      <c r="I4107" s="150"/>
      <c r="L4107" s="147"/>
      <c r="M4107" s="151"/>
      <c r="T4107" s="152"/>
      <c r="AT4107" s="148" t="s">
        <v>274</v>
      </c>
      <c r="AU4107" s="148" t="s">
        <v>91</v>
      </c>
      <c r="AV4107" s="146" t="s">
        <v>89</v>
      </c>
      <c r="AW4107" s="146" t="s">
        <v>42</v>
      </c>
      <c r="AX4107" s="146" t="s">
        <v>82</v>
      </c>
      <c r="AY4107" s="148" t="s">
        <v>263</v>
      </c>
    </row>
    <row r="4108" spans="2:65" s="153" customFormat="1" ht="11.25">
      <c r="B4108" s="154"/>
      <c r="D4108" s="142" t="s">
        <v>274</v>
      </c>
      <c r="E4108" s="155" t="s">
        <v>44</v>
      </c>
      <c r="F4108" s="156" t="s">
        <v>4887</v>
      </c>
      <c r="H4108" s="157">
        <v>4</v>
      </c>
      <c r="I4108" s="158"/>
      <c r="L4108" s="154"/>
      <c r="M4108" s="159"/>
      <c r="T4108" s="160"/>
      <c r="AT4108" s="155" t="s">
        <v>274</v>
      </c>
      <c r="AU4108" s="155" t="s">
        <v>91</v>
      </c>
      <c r="AV4108" s="153" t="s">
        <v>91</v>
      </c>
      <c r="AW4108" s="153" t="s">
        <v>42</v>
      </c>
      <c r="AX4108" s="153" t="s">
        <v>82</v>
      </c>
      <c r="AY4108" s="155" t="s">
        <v>263</v>
      </c>
    </row>
    <row r="4109" spans="2:65" s="153" customFormat="1" ht="11.25">
      <c r="B4109" s="154"/>
      <c r="D4109" s="142" t="s">
        <v>274</v>
      </c>
      <c r="E4109" s="155" t="s">
        <v>44</v>
      </c>
      <c r="F4109" s="156" t="s">
        <v>4874</v>
      </c>
      <c r="H4109" s="157">
        <v>6</v>
      </c>
      <c r="I4109" s="158"/>
      <c r="L4109" s="154"/>
      <c r="M4109" s="159"/>
      <c r="T4109" s="160"/>
      <c r="AT4109" s="155" t="s">
        <v>274</v>
      </c>
      <c r="AU4109" s="155" t="s">
        <v>91</v>
      </c>
      <c r="AV4109" s="153" t="s">
        <v>91</v>
      </c>
      <c r="AW4109" s="153" t="s">
        <v>42</v>
      </c>
      <c r="AX4109" s="153" t="s">
        <v>82</v>
      </c>
      <c r="AY4109" s="155" t="s">
        <v>263</v>
      </c>
    </row>
    <row r="4110" spans="2:65" s="161" customFormat="1" ht="11.25">
      <c r="B4110" s="162"/>
      <c r="D4110" s="142" t="s">
        <v>274</v>
      </c>
      <c r="E4110" s="163" t="s">
        <v>44</v>
      </c>
      <c r="F4110" s="164" t="s">
        <v>423</v>
      </c>
      <c r="H4110" s="165">
        <v>10</v>
      </c>
      <c r="I4110" s="166"/>
      <c r="L4110" s="162"/>
      <c r="M4110" s="167"/>
      <c r="T4110" s="168"/>
      <c r="AT4110" s="163" t="s">
        <v>274</v>
      </c>
      <c r="AU4110" s="163" t="s">
        <v>91</v>
      </c>
      <c r="AV4110" s="161" t="s">
        <v>141</v>
      </c>
      <c r="AW4110" s="161" t="s">
        <v>42</v>
      </c>
      <c r="AX4110" s="161" t="s">
        <v>82</v>
      </c>
      <c r="AY4110" s="163" t="s">
        <v>263</v>
      </c>
    </row>
    <row r="4111" spans="2:65" s="169" customFormat="1" ht="11.25">
      <c r="B4111" s="170"/>
      <c r="D4111" s="142" t="s">
        <v>274</v>
      </c>
      <c r="E4111" s="171" t="s">
        <v>44</v>
      </c>
      <c r="F4111" s="172" t="s">
        <v>281</v>
      </c>
      <c r="H4111" s="173">
        <v>26</v>
      </c>
      <c r="I4111" s="174"/>
      <c r="L4111" s="170"/>
      <c r="M4111" s="175"/>
      <c r="T4111" s="176"/>
      <c r="AT4111" s="171" t="s">
        <v>274</v>
      </c>
      <c r="AU4111" s="171" t="s">
        <v>91</v>
      </c>
      <c r="AV4111" s="169" t="s">
        <v>270</v>
      </c>
      <c r="AW4111" s="169" t="s">
        <v>42</v>
      </c>
      <c r="AX4111" s="169" t="s">
        <v>89</v>
      </c>
      <c r="AY4111" s="171" t="s">
        <v>263</v>
      </c>
    </row>
    <row r="4112" spans="2:65" s="17" customFormat="1" ht="14.45" customHeight="1">
      <c r="B4112" s="18"/>
      <c r="C4112" s="129" t="s">
        <v>4888</v>
      </c>
      <c r="D4112" s="129" t="s">
        <v>265</v>
      </c>
      <c r="E4112" s="130" t="s">
        <v>4889</v>
      </c>
      <c r="F4112" s="131" t="s">
        <v>4890</v>
      </c>
      <c r="G4112" s="132" t="s">
        <v>402</v>
      </c>
      <c r="H4112" s="133">
        <v>174.05799999999999</v>
      </c>
      <c r="I4112" s="134"/>
      <c r="J4112" s="135">
        <f>ROUND(I4112*H4112,2)</f>
        <v>0</v>
      </c>
      <c r="K4112" s="131" t="s">
        <v>269</v>
      </c>
      <c r="L4112" s="18"/>
      <c r="M4112" s="136" t="s">
        <v>44</v>
      </c>
      <c r="N4112" s="137" t="s">
        <v>53</v>
      </c>
      <c r="P4112" s="138">
        <f>O4112*H4112</f>
        <v>0</v>
      </c>
      <c r="Q4112" s="138">
        <v>3.2000000000000003E-4</v>
      </c>
      <c r="R4112" s="138">
        <f>Q4112*H4112</f>
        <v>5.5698560000000001E-2</v>
      </c>
      <c r="S4112" s="138">
        <v>0</v>
      </c>
      <c r="T4112" s="139">
        <f>S4112*H4112</f>
        <v>0</v>
      </c>
      <c r="AR4112" s="140" t="s">
        <v>370</v>
      </c>
      <c r="AT4112" s="140" t="s">
        <v>265</v>
      </c>
      <c r="AU4112" s="140" t="s">
        <v>91</v>
      </c>
      <c r="AY4112" s="2" t="s">
        <v>263</v>
      </c>
      <c r="BE4112" s="141">
        <f>IF(N4112="základní",J4112,0)</f>
        <v>0</v>
      </c>
      <c r="BF4112" s="141">
        <f>IF(N4112="snížená",J4112,0)</f>
        <v>0</v>
      </c>
      <c r="BG4112" s="141">
        <f>IF(N4112="zákl. přenesená",J4112,0)</f>
        <v>0</v>
      </c>
      <c r="BH4112" s="141">
        <f>IF(N4112="sníž. přenesená",J4112,0)</f>
        <v>0</v>
      </c>
      <c r="BI4112" s="141">
        <f>IF(N4112="nulová",J4112,0)</f>
        <v>0</v>
      </c>
      <c r="BJ4112" s="2" t="s">
        <v>89</v>
      </c>
      <c r="BK4112" s="141">
        <f>ROUND(I4112*H4112,2)</f>
        <v>0</v>
      </c>
      <c r="BL4112" s="2" t="s">
        <v>370</v>
      </c>
      <c r="BM4112" s="140" t="s">
        <v>4891</v>
      </c>
    </row>
    <row r="4113" spans="2:51" s="17" customFormat="1" ht="68.25">
      <c r="B4113" s="18"/>
      <c r="D4113" s="142" t="s">
        <v>272</v>
      </c>
      <c r="F4113" s="143" t="s">
        <v>4848</v>
      </c>
      <c r="I4113" s="144"/>
      <c r="L4113" s="18"/>
      <c r="M4113" s="145"/>
      <c r="T4113" s="39"/>
      <c r="AT4113" s="2" t="s">
        <v>272</v>
      </c>
      <c r="AU4113" s="2" t="s">
        <v>91</v>
      </c>
    </row>
    <row r="4114" spans="2:51" s="146" customFormat="1" ht="11.25">
      <c r="B4114" s="147"/>
      <c r="D4114" s="142" t="s">
        <v>274</v>
      </c>
      <c r="E4114" s="148" t="s">
        <v>44</v>
      </c>
      <c r="F4114" s="149" t="s">
        <v>811</v>
      </c>
      <c r="H4114" s="148" t="s">
        <v>44</v>
      </c>
      <c r="I4114" s="150"/>
      <c r="L4114" s="147"/>
      <c r="M4114" s="151"/>
      <c r="T4114" s="152"/>
      <c r="AT4114" s="148" t="s">
        <v>274</v>
      </c>
      <c r="AU4114" s="148" t="s">
        <v>91</v>
      </c>
      <c r="AV4114" s="146" t="s">
        <v>89</v>
      </c>
      <c r="AW4114" s="146" t="s">
        <v>42</v>
      </c>
      <c r="AX4114" s="146" t="s">
        <v>82</v>
      </c>
      <c r="AY4114" s="148" t="s">
        <v>263</v>
      </c>
    </row>
    <row r="4115" spans="2:51" s="153" customFormat="1" ht="11.25">
      <c r="B4115" s="154"/>
      <c r="D4115" s="142" t="s">
        <v>274</v>
      </c>
      <c r="E4115" s="155" t="s">
        <v>44</v>
      </c>
      <c r="F4115" s="156" t="s">
        <v>4892</v>
      </c>
      <c r="H4115" s="157">
        <v>13.16</v>
      </c>
      <c r="I4115" s="158"/>
      <c r="L4115" s="154"/>
      <c r="M4115" s="159"/>
      <c r="T4115" s="160"/>
      <c r="AT4115" s="155" t="s">
        <v>274</v>
      </c>
      <c r="AU4115" s="155" t="s">
        <v>91</v>
      </c>
      <c r="AV4115" s="153" t="s">
        <v>91</v>
      </c>
      <c r="AW4115" s="153" t="s">
        <v>42</v>
      </c>
      <c r="AX4115" s="153" t="s">
        <v>82</v>
      </c>
      <c r="AY4115" s="155" t="s">
        <v>263</v>
      </c>
    </row>
    <row r="4116" spans="2:51" s="161" customFormat="1" ht="11.25">
      <c r="B4116" s="162"/>
      <c r="D4116" s="142" t="s">
        <v>274</v>
      </c>
      <c r="E4116" s="163" t="s">
        <v>44</v>
      </c>
      <c r="F4116" s="164" t="s">
        <v>280</v>
      </c>
      <c r="H4116" s="165">
        <v>13.16</v>
      </c>
      <c r="I4116" s="166"/>
      <c r="L4116" s="162"/>
      <c r="M4116" s="167"/>
      <c r="T4116" s="168"/>
      <c r="AT4116" s="163" t="s">
        <v>274</v>
      </c>
      <c r="AU4116" s="163" t="s">
        <v>91</v>
      </c>
      <c r="AV4116" s="161" t="s">
        <v>141</v>
      </c>
      <c r="AW4116" s="161" t="s">
        <v>42</v>
      </c>
      <c r="AX4116" s="161" t="s">
        <v>82</v>
      </c>
      <c r="AY4116" s="163" t="s">
        <v>263</v>
      </c>
    </row>
    <row r="4117" spans="2:51" s="146" customFormat="1" ht="11.25">
      <c r="B4117" s="147"/>
      <c r="D4117" s="142" t="s">
        <v>274</v>
      </c>
      <c r="E4117" s="148" t="s">
        <v>44</v>
      </c>
      <c r="F4117" s="149" t="s">
        <v>932</v>
      </c>
      <c r="H4117" s="148" t="s">
        <v>44</v>
      </c>
      <c r="I4117" s="150"/>
      <c r="L4117" s="147"/>
      <c r="M4117" s="151"/>
      <c r="T4117" s="152"/>
      <c r="AT4117" s="148" t="s">
        <v>274</v>
      </c>
      <c r="AU4117" s="148" t="s">
        <v>91</v>
      </c>
      <c r="AV4117" s="146" t="s">
        <v>89</v>
      </c>
      <c r="AW4117" s="146" t="s">
        <v>42</v>
      </c>
      <c r="AX4117" s="146" t="s">
        <v>82</v>
      </c>
      <c r="AY4117" s="148" t="s">
        <v>263</v>
      </c>
    </row>
    <row r="4118" spans="2:51" s="153" customFormat="1" ht="11.25">
      <c r="B4118" s="154"/>
      <c r="D4118" s="142" t="s">
        <v>274</v>
      </c>
      <c r="E4118" s="155" t="s">
        <v>44</v>
      </c>
      <c r="F4118" s="156" t="s">
        <v>4893</v>
      </c>
      <c r="H4118" s="157">
        <v>18.8</v>
      </c>
      <c r="I4118" s="158"/>
      <c r="L4118" s="154"/>
      <c r="M4118" s="159"/>
      <c r="T4118" s="160"/>
      <c r="AT4118" s="155" t="s">
        <v>274</v>
      </c>
      <c r="AU4118" s="155" t="s">
        <v>91</v>
      </c>
      <c r="AV4118" s="153" t="s">
        <v>91</v>
      </c>
      <c r="AW4118" s="153" t="s">
        <v>42</v>
      </c>
      <c r="AX4118" s="153" t="s">
        <v>82</v>
      </c>
      <c r="AY4118" s="155" t="s">
        <v>263</v>
      </c>
    </row>
    <row r="4119" spans="2:51" s="153" customFormat="1" ht="11.25">
      <c r="B4119" s="154"/>
      <c r="D4119" s="142" t="s">
        <v>274</v>
      </c>
      <c r="E4119" s="155" t="s">
        <v>44</v>
      </c>
      <c r="F4119" s="156" t="s">
        <v>4894</v>
      </c>
      <c r="H4119" s="157">
        <v>12.85</v>
      </c>
      <c r="I4119" s="158"/>
      <c r="L4119" s="154"/>
      <c r="M4119" s="159"/>
      <c r="T4119" s="160"/>
      <c r="AT4119" s="155" t="s">
        <v>274</v>
      </c>
      <c r="AU4119" s="155" t="s">
        <v>91</v>
      </c>
      <c r="AV4119" s="153" t="s">
        <v>91</v>
      </c>
      <c r="AW4119" s="153" t="s">
        <v>42</v>
      </c>
      <c r="AX4119" s="153" t="s">
        <v>82</v>
      </c>
      <c r="AY4119" s="155" t="s">
        <v>263</v>
      </c>
    </row>
    <row r="4120" spans="2:51" s="153" customFormat="1" ht="11.25">
      <c r="B4120" s="154"/>
      <c r="D4120" s="142" t="s">
        <v>274</v>
      </c>
      <c r="E4120" s="155" t="s">
        <v>44</v>
      </c>
      <c r="F4120" s="156" t="s">
        <v>4895</v>
      </c>
      <c r="H4120" s="157">
        <v>9.4499999999999993</v>
      </c>
      <c r="I4120" s="158"/>
      <c r="L4120" s="154"/>
      <c r="M4120" s="159"/>
      <c r="T4120" s="160"/>
      <c r="AT4120" s="155" t="s">
        <v>274</v>
      </c>
      <c r="AU4120" s="155" t="s">
        <v>91</v>
      </c>
      <c r="AV4120" s="153" t="s">
        <v>91</v>
      </c>
      <c r="AW4120" s="153" t="s">
        <v>42</v>
      </c>
      <c r="AX4120" s="153" t="s">
        <v>82</v>
      </c>
      <c r="AY4120" s="155" t="s">
        <v>263</v>
      </c>
    </row>
    <row r="4121" spans="2:51" s="153" customFormat="1" ht="22.5">
      <c r="B4121" s="154"/>
      <c r="D4121" s="142" t="s">
        <v>274</v>
      </c>
      <c r="E4121" s="155" t="s">
        <v>44</v>
      </c>
      <c r="F4121" s="156" t="s">
        <v>4896</v>
      </c>
      <c r="H4121" s="157">
        <v>36.960999999999999</v>
      </c>
      <c r="I4121" s="158"/>
      <c r="L4121" s="154"/>
      <c r="M4121" s="159"/>
      <c r="T4121" s="160"/>
      <c r="AT4121" s="155" t="s">
        <v>274</v>
      </c>
      <c r="AU4121" s="155" t="s">
        <v>91</v>
      </c>
      <c r="AV4121" s="153" t="s">
        <v>91</v>
      </c>
      <c r="AW4121" s="153" t="s">
        <v>42</v>
      </c>
      <c r="AX4121" s="153" t="s">
        <v>82</v>
      </c>
      <c r="AY4121" s="155" t="s">
        <v>263</v>
      </c>
    </row>
    <row r="4122" spans="2:51" s="153" customFormat="1" ht="11.25">
      <c r="B4122" s="154"/>
      <c r="D4122" s="142" t="s">
        <v>274</v>
      </c>
      <c r="E4122" s="155" t="s">
        <v>44</v>
      </c>
      <c r="F4122" s="156" t="s">
        <v>4897</v>
      </c>
      <c r="H4122" s="157">
        <v>24.5</v>
      </c>
      <c r="I4122" s="158"/>
      <c r="L4122" s="154"/>
      <c r="M4122" s="159"/>
      <c r="T4122" s="160"/>
      <c r="AT4122" s="155" t="s">
        <v>274</v>
      </c>
      <c r="AU4122" s="155" t="s">
        <v>91</v>
      </c>
      <c r="AV4122" s="153" t="s">
        <v>91</v>
      </c>
      <c r="AW4122" s="153" t="s">
        <v>42</v>
      </c>
      <c r="AX4122" s="153" t="s">
        <v>82</v>
      </c>
      <c r="AY4122" s="155" t="s">
        <v>263</v>
      </c>
    </row>
    <row r="4123" spans="2:51" s="153" customFormat="1" ht="11.25">
      <c r="B4123" s="154"/>
      <c r="D4123" s="142" t="s">
        <v>274</v>
      </c>
      <c r="E4123" s="155" t="s">
        <v>44</v>
      </c>
      <c r="F4123" s="156" t="s">
        <v>4898</v>
      </c>
      <c r="H4123" s="157">
        <v>19.875</v>
      </c>
      <c r="I4123" s="158"/>
      <c r="L4123" s="154"/>
      <c r="M4123" s="159"/>
      <c r="T4123" s="160"/>
      <c r="AT4123" s="155" t="s">
        <v>274</v>
      </c>
      <c r="AU4123" s="155" t="s">
        <v>91</v>
      </c>
      <c r="AV4123" s="153" t="s">
        <v>91</v>
      </c>
      <c r="AW4123" s="153" t="s">
        <v>42</v>
      </c>
      <c r="AX4123" s="153" t="s">
        <v>82</v>
      </c>
      <c r="AY4123" s="155" t="s">
        <v>263</v>
      </c>
    </row>
    <row r="4124" spans="2:51" s="161" customFormat="1" ht="11.25">
      <c r="B4124" s="162"/>
      <c r="D4124" s="142" t="s">
        <v>274</v>
      </c>
      <c r="E4124" s="163" t="s">
        <v>44</v>
      </c>
      <c r="F4124" s="164" t="s">
        <v>391</v>
      </c>
      <c r="H4124" s="165">
        <v>122.43600000000001</v>
      </c>
      <c r="I4124" s="166"/>
      <c r="L4124" s="162"/>
      <c r="M4124" s="167"/>
      <c r="T4124" s="168"/>
      <c r="AT4124" s="163" t="s">
        <v>274</v>
      </c>
      <c r="AU4124" s="163" t="s">
        <v>91</v>
      </c>
      <c r="AV4124" s="161" t="s">
        <v>141</v>
      </c>
      <c r="AW4124" s="161" t="s">
        <v>42</v>
      </c>
      <c r="AX4124" s="161" t="s">
        <v>82</v>
      </c>
      <c r="AY4124" s="163" t="s">
        <v>263</v>
      </c>
    </row>
    <row r="4125" spans="2:51" s="146" customFormat="1" ht="11.25">
      <c r="B4125" s="147"/>
      <c r="D4125" s="142" t="s">
        <v>274</v>
      </c>
      <c r="E4125" s="148" t="s">
        <v>44</v>
      </c>
      <c r="F4125" s="149" t="s">
        <v>934</v>
      </c>
      <c r="H4125" s="148" t="s">
        <v>44</v>
      </c>
      <c r="I4125" s="150"/>
      <c r="L4125" s="147"/>
      <c r="M4125" s="151"/>
      <c r="T4125" s="152"/>
      <c r="AT4125" s="148" t="s">
        <v>274</v>
      </c>
      <c r="AU4125" s="148" t="s">
        <v>91</v>
      </c>
      <c r="AV4125" s="146" t="s">
        <v>89</v>
      </c>
      <c r="AW4125" s="146" t="s">
        <v>42</v>
      </c>
      <c r="AX4125" s="146" t="s">
        <v>82</v>
      </c>
      <c r="AY4125" s="148" t="s">
        <v>263</v>
      </c>
    </row>
    <row r="4126" spans="2:51" s="153" customFormat="1" ht="22.5">
      <c r="B4126" s="154"/>
      <c r="D4126" s="142" t="s">
        <v>274</v>
      </c>
      <c r="E4126" s="155" t="s">
        <v>44</v>
      </c>
      <c r="F4126" s="156" t="s">
        <v>4899</v>
      </c>
      <c r="H4126" s="157">
        <v>27.762</v>
      </c>
      <c r="I4126" s="158"/>
      <c r="L4126" s="154"/>
      <c r="M4126" s="159"/>
      <c r="T4126" s="160"/>
      <c r="AT4126" s="155" t="s">
        <v>274</v>
      </c>
      <c r="AU4126" s="155" t="s">
        <v>91</v>
      </c>
      <c r="AV4126" s="153" t="s">
        <v>91</v>
      </c>
      <c r="AW4126" s="153" t="s">
        <v>42</v>
      </c>
      <c r="AX4126" s="153" t="s">
        <v>82</v>
      </c>
      <c r="AY4126" s="155" t="s">
        <v>263</v>
      </c>
    </row>
    <row r="4127" spans="2:51" s="153" customFormat="1" ht="11.25">
      <c r="B4127" s="154"/>
      <c r="D4127" s="142" t="s">
        <v>274</v>
      </c>
      <c r="E4127" s="155" t="s">
        <v>44</v>
      </c>
      <c r="F4127" s="156" t="s">
        <v>4900</v>
      </c>
      <c r="H4127" s="157">
        <v>10.7</v>
      </c>
      <c r="I4127" s="158"/>
      <c r="L4127" s="154"/>
      <c r="M4127" s="159"/>
      <c r="T4127" s="160"/>
      <c r="AT4127" s="155" t="s">
        <v>274</v>
      </c>
      <c r="AU4127" s="155" t="s">
        <v>91</v>
      </c>
      <c r="AV4127" s="153" t="s">
        <v>91</v>
      </c>
      <c r="AW4127" s="153" t="s">
        <v>42</v>
      </c>
      <c r="AX4127" s="153" t="s">
        <v>82</v>
      </c>
      <c r="AY4127" s="155" t="s">
        <v>263</v>
      </c>
    </row>
    <row r="4128" spans="2:51" s="161" customFormat="1" ht="11.25">
      <c r="B4128" s="162"/>
      <c r="D4128" s="142" t="s">
        <v>274</v>
      </c>
      <c r="E4128" s="163" t="s">
        <v>44</v>
      </c>
      <c r="F4128" s="164" t="s">
        <v>423</v>
      </c>
      <c r="H4128" s="165">
        <v>38.462000000000003</v>
      </c>
      <c r="I4128" s="166"/>
      <c r="L4128" s="162"/>
      <c r="M4128" s="167"/>
      <c r="T4128" s="168"/>
      <c r="AT4128" s="163" t="s">
        <v>274</v>
      </c>
      <c r="AU4128" s="163" t="s">
        <v>91</v>
      </c>
      <c r="AV4128" s="161" t="s">
        <v>141</v>
      </c>
      <c r="AW4128" s="161" t="s">
        <v>42</v>
      </c>
      <c r="AX4128" s="161" t="s">
        <v>82</v>
      </c>
      <c r="AY4128" s="163" t="s">
        <v>263</v>
      </c>
    </row>
    <row r="4129" spans="2:65" s="169" customFormat="1" ht="11.25">
      <c r="B4129" s="170"/>
      <c r="D4129" s="142" t="s">
        <v>274</v>
      </c>
      <c r="E4129" s="171" t="s">
        <v>44</v>
      </c>
      <c r="F4129" s="172" t="s">
        <v>281</v>
      </c>
      <c r="H4129" s="173">
        <v>174.05799999999999</v>
      </c>
      <c r="I4129" s="174"/>
      <c r="L4129" s="170"/>
      <c r="M4129" s="175"/>
      <c r="T4129" s="176"/>
      <c r="AT4129" s="171" t="s">
        <v>274</v>
      </c>
      <c r="AU4129" s="171" t="s">
        <v>91</v>
      </c>
      <c r="AV4129" s="169" t="s">
        <v>270</v>
      </c>
      <c r="AW4129" s="169" t="s">
        <v>42</v>
      </c>
      <c r="AX4129" s="169" t="s">
        <v>89</v>
      </c>
      <c r="AY4129" s="171" t="s">
        <v>263</v>
      </c>
    </row>
    <row r="4130" spans="2:65" s="17" customFormat="1" ht="14.45" customHeight="1">
      <c r="B4130" s="18"/>
      <c r="C4130" s="129" t="s">
        <v>4901</v>
      </c>
      <c r="D4130" s="129" t="s">
        <v>265</v>
      </c>
      <c r="E4130" s="130" t="s">
        <v>4902</v>
      </c>
      <c r="F4130" s="131" t="s">
        <v>4903</v>
      </c>
      <c r="G4130" s="132" t="s">
        <v>139</v>
      </c>
      <c r="H4130" s="133">
        <v>202.56399999999999</v>
      </c>
      <c r="I4130" s="134"/>
      <c r="J4130" s="135">
        <f>ROUND(I4130*H4130,2)</f>
        <v>0</v>
      </c>
      <c r="K4130" s="131" t="s">
        <v>269</v>
      </c>
      <c r="L4130" s="18"/>
      <c r="M4130" s="136" t="s">
        <v>44</v>
      </c>
      <c r="N4130" s="137" t="s">
        <v>53</v>
      </c>
      <c r="P4130" s="138">
        <f>O4130*H4130</f>
        <v>0</v>
      </c>
      <c r="Q4130" s="138">
        <v>5.0000000000000002E-5</v>
      </c>
      <c r="R4130" s="138">
        <f>Q4130*H4130</f>
        <v>1.01282E-2</v>
      </c>
      <c r="S4130" s="138">
        <v>0</v>
      </c>
      <c r="T4130" s="139">
        <f>S4130*H4130</f>
        <v>0</v>
      </c>
      <c r="AR4130" s="140" t="s">
        <v>370</v>
      </c>
      <c r="AT4130" s="140" t="s">
        <v>265</v>
      </c>
      <c r="AU4130" s="140" t="s">
        <v>91</v>
      </c>
      <c r="AY4130" s="2" t="s">
        <v>263</v>
      </c>
      <c r="BE4130" s="141">
        <f>IF(N4130="základní",J4130,0)</f>
        <v>0</v>
      </c>
      <c r="BF4130" s="141">
        <f>IF(N4130="snížená",J4130,0)</f>
        <v>0</v>
      </c>
      <c r="BG4130" s="141">
        <f>IF(N4130="zákl. přenesená",J4130,0)</f>
        <v>0</v>
      </c>
      <c r="BH4130" s="141">
        <f>IF(N4130="sníž. přenesená",J4130,0)</f>
        <v>0</v>
      </c>
      <c r="BI4130" s="141">
        <f>IF(N4130="nulová",J4130,0)</f>
        <v>0</v>
      </c>
      <c r="BJ4130" s="2" t="s">
        <v>89</v>
      </c>
      <c r="BK4130" s="141">
        <f>ROUND(I4130*H4130,2)</f>
        <v>0</v>
      </c>
      <c r="BL4130" s="2" t="s">
        <v>370</v>
      </c>
      <c r="BM4130" s="140" t="s">
        <v>4904</v>
      </c>
    </row>
    <row r="4131" spans="2:65" s="153" customFormat="1" ht="11.25">
      <c r="B4131" s="154"/>
      <c r="D4131" s="142" t="s">
        <v>274</v>
      </c>
      <c r="E4131" s="155" t="s">
        <v>44</v>
      </c>
      <c r="F4131" s="156" t="s">
        <v>4808</v>
      </c>
      <c r="H4131" s="157">
        <v>199.53</v>
      </c>
      <c r="I4131" s="158"/>
      <c r="L4131" s="154"/>
      <c r="M4131" s="159"/>
      <c r="T4131" s="160"/>
      <c r="AT4131" s="155" t="s">
        <v>274</v>
      </c>
      <c r="AU4131" s="155" t="s">
        <v>91</v>
      </c>
      <c r="AV4131" s="153" t="s">
        <v>91</v>
      </c>
      <c r="AW4131" s="153" t="s">
        <v>42</v>
      </c>
      <c r="AX4131" s="153" t="s">
        <v>82</v>
      </c>
      <c r="AY4131" s="155" t="s">
        <v>263</v>
      </c>
    </row>
    <row r="4132" spans="2:65" s="153" customFormat="1" ht="11.25">
      <c r="B4132" s="154"/>
      <c r="D4132" s="142" t="s">
        <v>274</v>
      </c>
      <c r="E4132" s="155" t="s">
        <v>44</v>
      </c>
      <c r="F4132" s="156" t="s">
        <v>4809</v>
      </c>
      <c r="H4132" s="157">
        <v>3.0339999999999998</v>
      </c>
      <c r="I4132" s="158"/>
      <c r="L4132" s="154"/>
      <c r="M4132" s="159"/>
      <c r="T4132" s="160"/>
      <c r="AT4132" s="155" t="s">
        <v>274</v>
      </c>
      <c r="AU4132" s="155" t="s">
        <v>91</v>
      </c>
      <c r="AV4132" s="153" t="s">
        <v>91</v>
      </c>
      <c r="AW4132" s="153" t="s">
        <v>42</v>
      </c>
      <c r="AX4132" s="153" t="s">
        <v>82</v>
      </c>
      <c r="AY4132" s="155" t="s">
        <v>263</v>
      </c>
    </row>
    <row r="4133" spans="2:65" s="169" customFormat="1" ht="11.25">
      <c r="B4133" s="170"/>
      <c r="D4133" s="142" t="s">
        <v>274</v>
      </c>
      <c r="E4133" s="171" t="s">
        <v>44</v>
      </c>
      <c r="F4133" s="172" t="s">
        <v>281</v>
      </c>
      <c r="H4133" s="173">
        <v>202.56399999999999</v>
      </c>
      <c r="I4133" s="174"/>
      <c r="L4133" s="170"/>
      <c r="M4133" s="175"/>
      <c r="T4133" s="176"/>
      <c r="AT4133" s="171" t="s">
        <v>274</v>
      </c>
      <c r="AU4133" s="171" t="s">
        <v>91</v>
      </c>
      <c r="AV4133" s="169" t="s">
        <v>270</v>
      </c>
      <c r="AW4133" s="169" t="s">
        <v>42</v>
      </c>
      <c r="AX4133" s="169" t="s">
        <v>89</v>
      </c>
      <c r="AY4133" s="171" t="s">
        <v>263</v>
      </c>
    </row>
    <row r="4134" spans="2:65" s="17" customFormat="1" ht="24.2" customHeight="1">
      <c r="B4134" s="18"/>
      <c r="C4134" s="129" t="s">
        <v>4905</v>
      </c>
      <c r="D4134" s="129" t="s">
        <v>265</v>
      </c>
      <c r="E4134" s="130" t="s">
        <v>4906</v>
      </c>
      <c r="F4134" s="131" t="s">
        <v>4907</v>
      </c>
      <c r="G4134" s="132" t="s">
        <v>312</v>
      </c>
      <c r="H4134" s="133">
        <v>7.8259999999999996</v>
      </c>
      <c r="I4134" s="134"/>
      <c r="J4134" s="135">
        <f>ROUND(I4134*H4134,2)</f>
        <v>0</v>
      </c>
      <c r="K4134" s="131" t="s">
        <v>269</v>
      </c>
      <c r="L4134" s="18"/>
      <c r="M4134" s="136" t="s">
        <v>44</v>
      </c>
      <c r="N4134" s="137" t="s">
        <v>53</v>
      </c>
      <c r="P4134" s="138">
        <f>O4134*H4134</f>
        <v>0</v>
      </c>
      <c r="Q4134" s="138">
        <v>0</v>
      </c>
      <c r="R4134" s="138">
        <f>Q4134*H4134</f>
        <v>0</v>
      </c>
      <c r="S4134" s="138">
        <v>0</v>
      </c>
      <c r="T4134" s="139">
        <f>S4134*H4134</f>
        <v>0</v>
      </c>
      <c r="AR4134" s="140" t="s">
        <v>370</v>
      </c>
      <c r="AT4134" s="140" t="s">
        <v>265</v>
      </c>
      <c r="AU4134" s="140" t="s">
        <v>91</v>
      </c>
      <c r="AY4134" s="2" t="s">
        <v>263</v>
      </c>
      <c r="BE4134" s="141">
        <f>IF(N4134="základní",J4134,0)</f>
        <v>0</v>
      </c>
      <c r="BF4134" s="141">
        <f>IF(N4134="snížená",J4134,0)</f>
        <v>0</v>
      </c>
      <c r="BG4134" s="141">
        <f>IF(N4134="zákl. přenesená",J4134,0)</f>
        <v>0</v>
      </c>
      <c r="BH4134" s="141">
        <f>IF(N4134="sníž. přenesená",J4134,0)</f>
        <v>0</v>
      </c>
      <c r="BI4134" s="141">
        <f>IF(N4134="nulová",J4134,0)</f>
        <v>0</v>
      </c>
      <c r="BJ4134" s="2" t="s">
        <v>89</v>
      </c>
      <c r="BK4134" s="141">
        <f>ROUND(I4134*H4134,2)</f>
        <v>0</v>
      </c>
      <c r="BL4134" s="2" t="s">
        <v>370</v>
      </c>
      <c r="BM4134" s="140" t="s">
        <v>4908</v>
      </c>
    </row>
    <row r="4135" spans="2:65" s="17" customFormat="1" ht="78">
      <c r="B4135" s="18"/>
      <c r="D4135" s="142" t="s">
        <v>272</v>
      </c>
      <c r="F4135" s="143" t="s">
        <v>1725</v>
      </c>
      <c r="I4135" s="144"/>
      <c r="L4135" s="18"/>
      <c r="M4135" s="145"/>
      <c r="T4135" s="39"/>
      <c r="AT4135" s="2" t="s">
        <v>272</v>
      </c>
      <c r="AU4135" s="2" t="s">
        <v>91</v>
      </c>
    </row>
    <row r="4136" spans="2:65" s="17" customFormat="1" ht="24.2" customHeight="1">
      <c r="B4136" s="18"/>
      <c r="C4136" s="129" t="s">
        <v>4909</v>
      </c>
      <c r="D4136" s="129" t="s">
        <v>265</v>
      </c>
      <c r="E4136" s="130" t="s">
        <v>4910</v>
      </c>
      <c r="F4136" s="131" t="s">
        <v>4911</v>
      </c>
      <c r="G4136" s="132" t="s">
        <v>312</v>
      </c>
      <c r="H4136" s="133">
        <v>7.8259999999999996</v>
      </c>
      <c r="I4136" s="134"/>
      <c r="J4136" s="135">
        <f>ROUND(I4136*H4136,2)</f>
        <v>0</v>
      </c>
      <c r="K4136" s="131" t="s">
        <v>269</v>
      </c>
      <c r="L4136" s="18"/>
      <c r="M4136" s="136" t="s">
        <v>44</v>
      </c>
      <c r="N4136" s="137" t="s">
        <v>53</v>
      </c>
      <c r="P4136" s="138">
        <f>O4136*H4136</f>
        <v>0</v>
      </c>
      <c r="Q4136" s="138">
        <v>0</v>
      </c>
      <c r="R4136" s="138">
        <f>Q4136*H4136</f>
        <v>0</v>
      </c>
      <c r="S4136" s="138">
        <v>0</v>
      </c>
      <c r="T4136" s="139">
        <f>S4136*H4136</f>
        <v>0</v>
      </c>
      <c r="AR4136" s="140" t="s">
        <v>370</v>
      </c>
      <c r="AT4136" s="140" t="s">
        <v>265</v>
      </c>
      <c r="AU4136" s="140" t="s">
        <v>91</v>
      </c>
      <c r="AY4136" s="2" t="s">
        <v>263</v>
      </c>
      <c r="BE4136" s="141">
        <f>IF(N4136="základní",J4136,0)</f>
        <v>0</v>
      </c>
      <c r="BF4136" s="141">
        <f>IF(N4136="snížená",J4136,0)</f>
        <v>0</v>
      </c>
      <c r="BG4136" s="141">
        <f>IF(N4136="zákl. přenesená",J4136,0)</f>
        <v>0</v>
      </c>
      <c r="BH4136" s="141">
        <f>IF(N4136="sníž. přenesená",J4136,0)</f>
        <v>0</v>
      </c>
      <c r="BI4136" s="141">
        <f>IF(N4136="nulová",J4136,0)</f>
        <v>0</v>
      </c>
      <c r="BJ4136" s="2" t="s">
        <v>89</v>
      </c>
      <c r="BK4136" s="141">
        <f>ROUND(I4136*H4136,2)</f>
        <v>0</v>
      </c>
      <c r="BL4136" s="2" t="s">
        <v>370</v>
      </c>
      <c r="BM4136" s="140" t="s">
        <v>4912</v>
      </c>
    </row>
    <row r="4137" spans="2:65" s="17" customFormat="1" ht="78">
      <c r="B4137" s="18"/>
      <c r="D4137" s="142" t="s">
        <v>272</v>
      </c>
      <c r="F4137" s="143" t="s">
        <v>1725</v>
      </c>
      <c r="I4137" s="144"/>
      <c r="L4137" s="18"/>
      <c r="M4137" s="145"/>
      <c r="T4137" s="39"/>
      <c r="AT4137" s="2" t="s">
        <v>272</v>
      </c>
      <c r="AU4137" s="2" t="s">
        <v>91</v>
      </c>
    </row>
    <row r="4138" spans="2:65" s="116" customFormat="1" ht="22.9" customHeight="1">
      <c r="B4138" s="117"/>
      <c r="D4138" s="118" t="s">
        <v>81</v>
      </c>
      <c r="E4138" s="127" t="s">
        <v>3876</v>
      </c>
      <c r="F4138" s="127" t="s">
        <v>4913</v>
      </c>
      <c r="I4138" s="120"/>
      <c r="J4138" s="128">
        <f>BK4138</f>
        <v>0</v>
      </c>
      <c r="L4138" s="117"/>
      <c r="M4138" s="122"/>
      <c r="P4138" s="123">
        <f>SUM(P4139:P4154)</f>
        <v>0</v>
      </c>
      <c r="R4138" s="123">
        <f>SUM(R4139:R4154)</f>
        <v>1.77024E-2</v>
      </c>
      <c r="T4138" s="124">
        <f>SUM(T4139:T4154)</f>
        <v>0</v>
      </c>
      <c r="AR4138" s="118" t="s">
        <v>91</v>
      </c>
      <c r="AT4138" s="125" t="s">
        <v>81</v>
      </c>
      <c r="AU4138" s="125" t="s">
        <v>89</v>
      </c>
      <c r="AY4138" s="118" t="s">
        <v>263</v>
      </c>
      <c r="BK4138" s="126">
        <f>SUM(BK4139:BK4154)</f>
        <v>0</v>
      </c>
    </row>
    <row r="4139" spans="2:65" s="17" customFormat="1" ht="14.45" customHeight="1">
      <c r="B4139" s="18"/>
      <c r="C4139" s="129" t="s">
        <v>4914</v>
      </c>
      <c r="D4139" s="129" t="s">
        <v>265</v>
      </c>
      <c r="E4139" s="130" t="s">
        <v>4915</v>
      </c>
      <c r="F4139" s="131" t="s">
        <v>4916</v>
      </c>
      <c r="G4139" s="132" t="s">
        <v>139</v>
      </c>
      <c r="H4139" s="133">
        <v>55.32</v>
      </c>
      <c r="I4139" s="134"/>
      <c r="J4139" s="135">
        <f>ROUND(I4139*H4139,2)</f>
        <v>0</v>
      </c>
      <c r="K4139" s="131" t="s">
        <v>269</v>
      </c>
      <c r="L4139" s="18"/>
      <c r="M4139" s="136" t="s">
        <v>44</v>
      </c>
      <c r="N4139" s="137" t="s">
        <v>53</v>
      </c>
      <c r="P4139" s="138">
        <f>O4139*H4139</f>
        <v>0</v>
      </c>
      <c r="Q4139" s="138">
        <v>1.0000000000000001E-5</v>
      </c>
      <c r="R4139" s="138">
        <f>Q4139*H4139</f>
        <v>5.532E-4</v>
      </c>
      <c r="S4139" s="138">
        <v>0</v>
      </c>
      <c r="T4139" s="139">
        <f>S4139*H4139</f>
        <v>0</v>
      </c>
      <c r="AR4139" s="140" t="s">
        <v>370</v>
      </c>
      <c r="AT4139" s="140" t="s">
        <v>265</v>
      </c>
      <c r="AU4139" s="140" t="s">
        <v>91</v>
      </c>
      <c r="AY4139" s="2" t="s">
        <v>263</v>
      </c>
      <c r="BE4139" s="141">
        <f>IF(N4139="základní",J4139,0)</f>
        <v>0</v>
      </c>
      <c r="BF4139" s="141">
        <f>IF(N4139="snížená",J4139,0)</f>
        <v>0</v>
      </c>
      <c r="BG4139" s="141">
        <f>IF(N4139="zákl. přenesená",J4139,0)</f>
        <v>0</v>
      </c>
      <c r="BH4139" s="141">
        <f>IF(N4139="sníž. přenesená",J4139,0)</f>
        <v>0</v>
      </c>
      <c r="BI4139" s="141">
        <f>IF(N4139="nulová",J4139,0)</f>
        <v>0</v>
      </c>
      <c r="BJ4139" s="2" t="s">
        <v>89</v>
      </c>
      <c r="BK4139" s="141">
        <f>ROUND(I4139*H4139,2)</f>
        <v>0</v>
      </c>
      <c r="BL4139" s="2" t="s">
        <v>370</v>
      </c>
      <c r="BM4139" s="140" t="s">
        <v>4917</v>
      </c>
    </row>
    <row r="4140" spans="2:65" s="17" customFormat="1" ht="39">
      <c r="B4140" s="18"/>
      <c r="D4140" s="142" t="s">
        <v>272</v>
      </c>
      <c r="F4140" s="143" t="s">
        <v>4918</v>
      </c>
      <c r="I4140" s="144"/>
      <c r="L4140" s="18"/>
      <c r="M4140" s="145"/>
      <c r="T4140" s="39"/>
      <c r="AT4140" s="2" t="s">
        <v>272</v>
      </c>
      <c r="AU4140" s="2" t="s">
        <v>91</v>
      </c>
    </row>
    <row r="4141" spans="2:65" s="146" customFormat="1" ht="11.25">
      <c r="B4141" s="147"/>
      <c r="D4141" s="142" t="s">
        <v>274</v>
      </c>
      <c r="E4141" s="148" t="s">
        <v>44</v>
      </c>
      <c r="F4141" s="149" t="s">
        <v>932</v>
      </c>
      <c r="H4141" s="148" t="s">
        <v>44</v>
      </c>
      <c r="I4141" s="150"/>
      <c r="L4141" s="147"/>
      <c r="M4141" s="151"/>
      <c r="T4141" s="152"/>
      <c r="AT4141" s="148" t="s">
        <v>274</v>
      </c>
      <c r="AU4141" s="148" t="s">
        <v>91</v>
      </c>
      <c r="AV4141" s="146" t="s">
        <v>89</v>
      </c>
      <c r="AW4141" s="146" t="s">
        <v>42</v>
      </c>
      <c r="AX4141" s="146" t="s">
        <v>82</v>
      </c>
      <c r="AY4141" s="148" t="s">
        <v>263</v>
      </c>
    </row>
    <row r="4142" spans="2:65" s="153" customFormat="1" ht="11.25">
      <c r="B4142" s="154"/>
      <c r="D4142" s="142" t="s">
        <v>274</v>
      </c>
      <c r="E4142" s="155" t="s">
        <v>44</v>
      </c>
      <c r="F4142" s="156" t="s">
        <v>173</v>
      </c>
      <c r="H4142" s="157">
        <v>55.32</v>
      </c>
      <c r="I4142" s="158"/>
      <c r="L4142" s="154"/>
      <c r="M4142" s="159"/>
      <c r="T4142" s="160"/>
      <c r="AT4142" s="155" t="s">
        <v>274</v>
      </c>
      <c r="AU4142" s="155" t="s">
        <v>91</v>
      </c>
      <c r="AV4142" s="153" t="s">
        <v>91</v>
      </c>
      <c r="AW4142" s="153" t="s">
        <v>42</v>
      </c>
      <c r="AX4142" s="153" t="s">
        <v>82</v>
      </c>
      <c r="AY4142" s="155" t="s">
        <v>263</v>
      </c>
    </row>
    <row r="4143" spans="2:65" s="161" customFormat="1" ht="11.25">
      <c r="B4143" s="162"/>
      <c r="D4143" s="142" t="s">
        <v>274</v>
      </c>
      <c r="E4143" s="163" t="s">
        <v>44</v>
      </c>
      <c r="F4143" s="164" t="s">
        <v>391</v>
      </c>
      <c r="H4143" s="165">
        <v>55.32</v>
      </c>
      <c r="I4143" s="166"/>
      <c r="L4143" s="162"/>
      <c r="M4143" s="167"/>
      <c r="T4143" s="168"/>
      <c r="AT4143" s="163" t="s">
        <v>274</v>
      </c>
      <c r="AU4143" s="163" t="s">
        <v>91</v>
      </c>
      <c r="AV4143" s="161" t="s">
        <v>141</v>
      </c>
      <c r="AW4143" s="161" t="s">
        <v>42</v>
      </c>
      <c r="AX4143" s="161" t="s">
        <v>82</v>
      </c>
      <c r="AY4143" s="163" t="s">
        <v>263</v>
      </c>
    </row>
    <row r="4144" spans="2:65" s="169" customFormat="1" ht="11.25">
      <c r="B4144" s="170"/>
      <c r="D4144" s="142" t="s">
        <v>274</v>
      </c>
      <c r="E4144" s="171" t="s">
        <v>44</v>
      </c>
      <c r="F4144" s="172" t="s">
        <v>281</v>
      </c>
      <c r="H4144" s="173">
        <v>55.32</v>
      </c>
      <c r="I4144" s="174"/>
      <c r="L4144" s="170"/>
      <c r="M4144" s="175"/>
      <c r="T4144" s="176"/>
      <c r="AT4144" s="171" t="s">
        <v>274</v>
      </c>
      <c r="AU4144" s="171" t="s">
        <v>91</v>
      </c>
      <c r="AV4144" s="169" t="s">
        <v>270</v>
      </c>
      <c r="AW4144" s="169" t="s">
        <v>42</v>
      </c>
      <c r="AX4144" s="169" t="s">
        <v>89</v>
      </c>
      <c r="AY4144" s="171" t="s">
        <v>263</v>
      </c>
    </row>
    <row r="4145" spans="2:65" s="17" customFormat="1" ht="14.45" customHeight="1">
      <c r="B4145" s="18"/>
      <c r="C4145" s="129" t="s">
        <v>4919</v>
      </c>
      <c r="D4145" s="129" t="s">
        <v>265</v>
      </c>
      <c r="E4145" s="130" t="s">
        <v>4920</v>
      </c>
      <c r="F4145" s="131" t="s">
        <v>4921</v>
      </c>
      <c r="G4145" s="132" t="s">
        <v>139</v>
      </c>
      <c r="H4145" s="133">
        <v>55.32</v>
      </c>
      <c r="I4145" s="134"/>
      <c r="J4145" s="135">
        <f>ROUND(I4145*H4145,2)</f>
        <v>0</v>
      </c>
      <c r="K4145" s="131" t="s">
        <v>269</v>
      </c>
      <c r="L4145" s="18"/>
      <c r="M4145" s="136" t="s">
        <v>44</v>
      </c>
      <c r="N4145" s="137" t="s">
        <v>53</v>
      </c>
      <c r="P4145" s="138">
        <f>O4145*H4145</f>
        <v>0</v>
      </c>
      <c r="Q4145" s="138">
        <v>2.3000000000000001E-4</v>
      </c>
      <c r="R4145" s="138">
        <f>Q4145*H4145</f>
        <v>1.27236E-2</v>
      </c>
      <c r="S4145" s="138">
        <v>0</v>
      </c>
      <c r="T4145" s="139">
        <f>S4145*H4145</f>
        <v>0</v>
      </c>
      <c r="AR4145" s="140" t="s">
        <v>370</v>
      </c>
      <c r="AT4145" s="140" t="s">
        <v>265</v>
      </c>
      <c r="AU4145" s="140" t="s">
        <v>91</v>
      </c>
      <c r="AY4145" s="2" t="s">
        <v>263</v>
      </c>
      <c r="BE4145" s="141">
        <f>IF(N4145="základní",J4145,0)</f>
        <v>0</v>
      </c>
      <c r="BF4145" s="141">
        <f>IF(N4145="snížená",J4145,0)</f>
        <v>0</v>
      </c>
      <c r="BG4145" s="141">
        <f>IF(N4145="zákl. přenesená",J4145,0)</f>
        <v>0</v>
      </c>
      <c r="BH4145" s="141">
        <f>IF(N4145="sníž. přenesená",J4145,0)</f>
        <v>0</v>
      </c>
      <c r="BI4145" s="141">
        <f>IF(N4145="nulová",J4145,0)</f>
        <v>0</v>
      </c>
      <c r="BJ4145" s="2" t="s">
        <v>89</v>
      </c>
      <c r="BK4145" s="141">
        <f>ROUND(I4145*H4145,2)</f>
        <v>0</v>
      </c>
      <c r="BL4145" s="2" t="s">
        <v>370</v>
      </c>
      <c r="BM4145" s="140" t="s">
        <v>4922</v>
      </c>
    </row>
    <row r="4146" spans="2:65" s="17" customFormat="1" ht="39">
      <c r="B4146" s="18"/>
      <c r="D4146" s="142" t="s">
        <v>272</v>
      </c>
      <c r="F4146" s="143" t="s">
        <v>4918</v>
      </c>
      <c r="I4146" s="144"/>
      <c r="L4146" s="18"/>
      <c r="M4146" s="145"/>
      <c r="T4146" s="39"/>
      <c r="AT4146" s="2" t="s">
        <v>272</v>
      </c>
      <c r="AU4146" s="2" t="s">
        <v>91</v>
      </c>
    </row>
    <row r="4147" spans="2:65" s="17" customFormat="1" ht="14.45" customHeight="1">
      <c r="B4147" s="18"/>
      <c r="C4147" s="129" t="s">
        <v>4923</v>
      </c>
      <c r="D4147" s="129" t="s">
        <v>265</v>
      </c>
      <c r="E4147" s="130" t="s">
        <v>4924</v>
      </c>
      <c r="F4147" s="131" t="s">
        <v>4925</v>
      </c>
      <c r="G4147" s="132" t="s">
        <v>139</v>
      </c>
      <c r="H4147" s="133">
        <v>55.32</v>
      </c>
      <c r="I4147" s="134"/>
      <c r="J4147" s="135">
        <f>ROUND(I4147*H4147,2)</f>
        <v>0</v>
      </c>
      <c r="K4147" s="131" t="s">
        <v>269</v>
      </c>
      <c r="L4147" s="18"/>
      <c r="M4147" s="136" t="s">
        <v>44</v>
      </c>
      <c r="N4147" s="137" t="s">
        <v>53</v>
      </c>
      <c r="P4147" s="138">
        <f>O4147*H4147</f>
        <v>0</v>
      </c>
      <c r="Q4147" s="138">
        <v>8.0000000000000007E-5</v>
      </c>
      <c r="R4147" s="138">
        <f>Q4147*H4147</f>
        <v>4.4256E-3</v>
      </c>
      <c r="S4147" s="138">
        <v>0</v>
      </c>
      <c r="T4147" s="139">
        <f>S4147*H4147</f>
        <v>0</v>
      </c>
      <c r="AR4147" s="140" t="s">
        <v>370</v>
      </c>
      <c r="AT4147" s="140" t="s">
        <v>265</v>
      </c>
      <c r="AU4147" s="140" t="s">
        <v>91</v>
      </c>
      <c r="AY4147" s="2" t="s">
        <v>263</v>
      </c>
      <c r="BE4147" s="141">
        <f>IF(N4147="základní",J4147,0)</f>
        <v>0</v>
      </c>
      <c r="BF4147" s="141">
        <f>IF(N4147="snížená",J4147,0)</f>
        <v>0</v>
      </c>
      <c r="BG4147" s="141">
        <f>IF(N4147="zákl. přenesená",J4147,0)</f>
        <v>0</v>
      </c>
      <c r="BH4147" s="141">
        <f>IF(N4147="sníž. přenesená",J4147,0)</f>
        <v>0</v>
      </c>
      <c r="BI4147" s="141">
        <f>IF(N4147="nulová",J4147,0)</f>
        <v>0</v>
      </c>
      <c r="BJ4147" s="2" t="s">
        <v>89</v>
      </c>
      <c r="BK4147" s="141">
        <f>ROUND(I4147*H4147,2)</f>
        <v>0</v>
      </c>
      <c r="BL4147" s="2" t="s">
        <v>370</v>
      </c>
      <c r="BM4147" s="140" t="s">
        <v>4926</v>
      </c>
    </row>
    <row r="4148" spans="2:65" s="17" customFormat="1" ht="39">
      <c r="B4148" s="18"/>
      <c r="D4148" s="142" t="s">
        <v>272</v>
      </c>
      <c r="F4148" s="143" t="s">
        <v>4918</v>
      </c>
      <c r="I4148" s="144"/>
      <c r="L4148" s="18"/>
      <c r="M4148" s="145"/>
      <c r="T4148" s="39"/>
      <c r="AT4148" s="2" t="s">
        <v>272</v>
      </c>
      <c r="AU4148" s="2" t="s">
        <v>91</v>
      </c>
    </row>
    <row r="4149" spans="2:65" s="17" customFormat="1" ht="14.45" customHeight="1">
      <c r="B4149" s="18"/>
      <c r="C4149" s="129" t="s">
        <v>4927</v>
      </c>
      <c r="D4149" s="129" t="s">
        <v>265</v>
      </c>
      <c r="E4149" s="130" t="s">
        <v>4928</v>
      </c>
      <c r="F4149" s="131" t="s">
        <v>4929</v>
      </c>
      <c r="G4149" s="132" t="s">
        <v>139</v>
      </c>
      <c r="H4149" s="133">
        <v>55.32</v>
      </c>
      <c r="I4149" s="134"/>
      <c r="J4149" s="135">
        <f>ROUND(I4149*H4149,2)</f>
        <v>0</v>
      </c>
      <c r="K4149" s="131" t="s">
        <v>44</v>
      </c>
      <c r="L4149" s="18"/>
      <c r="M4149" s="136" t="s">
        <v>44</v>
      </c>
      <c r="N4149" s="137" t="s">
        <v>53</v>
      </c>
      <c r="P4149" s="138">
        <f>O4149*H4149</f>
        <v>0</v>
      </c>
      <c r="Q4149" s="138">
        <v>0</v>
      </c>
      <c r="R4149" s="138">
        <f>Q4149*H4149</f>
        <v>0</v>
      </c>
      <c r="S4149" s="138">
        <v>0</v>
      </c>
      <c r="T4149" s="139">
        <f>S4149*H4149</f>
        <v>0</v>
      </c>
      <c r="AR4149" s="140" t="s">
        <v>370</v>
      </c>
      <c r="AT4149" s="140" t="s">
        <v>265</v>
      </c>
      <c r="AU4149" s="140" t="s">
        <v>91</v>
      </c>
      <c r="AY4149" s="2" t="s">
        <v>263</v>
      </c>
      <c r="BE4149" s="141">
        <f>IF(N4149="základní",J4149,0)</f>
        <v>0</v>
      </c>
      <c r="BF4149" s="141">
        <f>IF(N4149="snížená",J4149,0)</f>
        <v>0</v>
      </c>
      <c r="BG4149" s="141">
        <f>IF(N4149="zákl. přenesená",J4149,0)</f>
        <v>0</v>
      </c>
      <c r="BH4149" s="141">
        <f>IF(N4149="sníž. přenesená",J4149,0)</f>
        <v>0</v>
      </c>
      <c r="BI4149" s="141">
        <f>IF(N4149="nulová",J4149,0)</f>
        <v>0</v>
      </c>
      <c r="BJ4149" s="2" t="s">
        <v>89</v>
      </c>
      <c r="BK4149" s="141">
        <f>ROUND(I4149*H4149,2)</f>
        <v>0</v>
      </c>
      <c r="BL4149" s="2" t="s">
        <v>370</v>
      </c>
      <c r="BM4149" s="140" t="s">
        <v>4930</v>
      </c>
    </row>
    <row r="4150" spans="2:65" s="17" customFormat="1" ht="29.25">
      <c r="B4150" s="18"/>
      <c r="D4150" s="142" t="s">
        <v>272</v>
      </c>
      <c r="F4150" s="143" t="s">
        <v>4931</v>
      </c>
      <c r="I4150" s="144"/>
      <c r="L4150" s="18"/>
      <c r="M4150" s="145"/>
      <c r="T4150" s="39"/>
      <c r="AT4150" s="2" t="s">
        <v>272</v>
      </c>
      <c r="AU4150" s="2" t="s">
        <v>91</v>
      </c>
    </row>
    <row r="4151" spans="2:65" s="17" customFormat="1" ht="24.2" customHeight="1">
      <c r="B4151" s="18"/>
      <c r="C4151" s="129" t="s">
        <v>4932</v>
      </c>
      <c r="D4151" s="129" t="s">
        <v>265</v>
      </c>
      <c r="E4151" s="130" t="s">
        <v>4933</v>
      </c>
      <c r="F4151" s="131" t="s">
        <v>4934</v>
      </c>
      <c r="G4151" s="132" t="s">
        <v>312</v>
      </c>
      <c r="H4151" s="133">
        <v>1.7999999999999999E-2</v>
      </c>
      <c r="I4151" s="134"/>
      <c r="J4151" s="135">
        <f>ROUND(I4151*H4151,2)</f>
        <v>0</v>
      </c>
      <c r="K4151" s="131" t="s">
        <v>269</v>
      </c>
      <c r="L4151" s="18"/>
      <c r="M4151" s="136" t="s">
        <v>44</v>
      </c>
      <c r="N4151" s="137" t="s">
        <v>53</v>
      </c>
      <c r="P4151" s="138">
        <f>O4151*H4151</f>
        <v>0</v>
      </c>
      <c r="Q4151" s="138">
        <v>0</v>
      </c>
      <c r="R4151" s="138">
        <f>Q4151*H4151</f>
        <v>0</v>
      </c>
      <c r="S4151" s="138">
        <v>0</v>
      </c>
      <c r="T4151" s="139">
        <f>S4151*H4151</f>
        <v>0</v>
      </c>
      <c r="AR4151" s="140" t="s">
        <v>370</v>
      </c>
      <c r="AT4151" s="140" t="s">
        <v>265</v>
      </c>
      <c r="AU4151" s="140" t="s">
        <v>91</v>
      </c>
      <c r="AY4151" s="2" t="s">
        <v>263</v>
      </c>
      <c r="BE4151" s="141">
        <f>IF(N4151="základní",J4151,0)</f>
        <v>0</v>
      </c>
      <c r="BF4151" s="141">
        <f>IF(N4151="snížená",J4151,0)</f>
        <v>0</v>
      </c>
      <c r="BG4151" s="141">
        <f>IF(N4151="zákl. přenesená",J4151,0)</f>
        <v>0</v>
      </c>
      <c r="BH4151" s="141">
        <f>IF(N4151="sníž. přenesená",J4151,0)</f>
        <v>0</v>
      </c>
      <c r="BI4151" s="141">
        <f>IF(N4151="nulová",J4151,0)</f>
        <v>0</v>
      </c>
      <c r="BJ4151" s="2" t="s">
        <v>89</v>
      </c>
      <c r="BK4151" s="141">
        <f>ROUND(I4151*H4151,2)</f>
        <v>0</v>
      </c>
      <c r="BL4151" s="2" t="s">
        <v>370</v>
      </c>
      <c r="BM4151" s="140" t="s">
        <v>4935</v>
      </c>
    </row>
    <row r="4152" spans="2:65" s="17" customFormat="1" ht="78">
      <c r="B4152" s="18"/>
      <c r="D4152" s="142" t="s">
        <v>272</v>
      </c>
      <c r="F4152" s="143" t="s">
        <v>4936</v>
      </c>
      <c r="I4152" s="144"/>
      <c r="L4152" s="18"/>
      <c r="M4152" s="145"/>
      <c r="T4152" s="39"/>
      <c r="AT4152" s="2" t="s">
        <v>272</v>
      </c>
      <c r="AU4152" s="2" t="s">
        <v>91</v>
      </c>
    </row>
    <row r="4153" spans="2:65" s="17" customFormat="1" ht="37.9" customHeight="1">
      <c r="B4153" s="18"/>
      <c r="C4153" s="129" t="s">
        <v>4937</v>
      </c>
      <c r="D4153" s="129" t="s">
        <v>265</v>
      </c>
      <c r="E4153" s="130" t="s">
        <v>4938</v>
      </c>
      <c r="F4153" s="131" t="s">
        <v>4939</v>
      </c>
      <c r="G4153" s="132" t="s">
        <v>312</v>
      </c>
      <c r="H4153" s="133">
        <v>1.7999999999999999E-2</v>
      </c>
      <c r="I4153" s="134"/>
      <c r="J4153" s="135">
        <f>ROUND(I4153*H4153,2)</f>
        <v>0</v>
      </c>
      <c r="K4153" s="131" t="s">
        <v>269</v>
      </c>
      <c r="L4153" s="18"/>
      <c r="M4153" s="136" t="s">
        <v>44</v>
      </c>
      <c r="N4153" s="137" t="s">
        <v>53</v>
      </c>
      <c r="P4153" s="138">
        <f>O4153*H4153</f>
        <v>0</v>
      </c>
      <c r="Q4153" s="138">
        <v>0</v>
      </c>
      <c r="R4153" s="138">
        <f>Q4153*H4153</f>
        <v>0</v>
      </c>
      <c r="S4153" s="138">
        <v>0</v>
      </c>
      <c r="T4153" s="139">
        <f>S4153*H4153</f>
        <v>0</v>
      </c>
      <c r="AR4153" s="140" t="s">
        <v>370</v>
      </c>
      <c r="AT4153" s="140" t="s">
        <v>265</v>
      </c>
      <c r="AU4153" s="140" t="s">
        <v>91</v>
      </c>
      <c r="AY4153" s="2" t="s">
        <v>263</v>
      </c>
      <c r="BE4153" s="141">
        <f>IF(N4153="základní",J4153,0)</f>
        <v>0</v>
      </c>
      <c r="BF4153" s="141">
        <f>IF(N4153="snížená",J4153,0)</f>
        <v>0</v>
      </c>
      <c r="BG4153" s="141">
        <f>IF(N4153="zákl. přenesená",J4153,0)</f>
        <v>0</v>
      </c>
      <c r="BH4153" s="141">
        <f>IF(N4153="sníž. přenesená",J4153,0)</f>
        <v>0</v>
      </c>
      <c r="BI4153" s="141">
        <f>IF(N4153="nulová",J4153,0)</f>
        <v>0</v>
      </c>
      <c r="BJ4153" s="2" t="s">
        <v>89</v>
      </c>
      <c r="BK4153" s="141">
        <f>ROUND(I4153*H4153,2)</f>
        <v>0</v>
      </c>
      <c r="BL4153" s="2" t="s">
        <v>370</v>
      </c>
      <c r="BM4153" s="140" t="s">
        <v>4940</v>
      </c>
    </row>
    <row r="4154" spans="2:65" s="17" customFormat="1" ht="78">
      <c r="B4154" s="18"/>
      <c r="D4154" s="142" t="s">
        <v>272</v>
      </c>
      <c r="F4154" s="143" t="s">
        <v>4936</v>
      </c>
      <c r="I4154" s="144"/>
      <c r="L4154" s="18"/>
      <c r="M4154" s="145"/>
      <c r="T4154" s="39"/>
      <c r="AT4154" s="2" t="s">
        <v>272</v>
      </c>
      <c r="AU4154" s="2" t="s">
        <v>91</v>
      </c>
    </row>
    <row r="4155" spans="2:65" s="116" customFormat="1" ht="22.9" customHeight="1">
      <c r="B4155" s="117"/>
      <c r="D4155" s="118" t="s">
        <v>81</v>
      </c>
      <c r="E4155" s="127" t="s">
        <v>3890</v>
      </c>
      <c r="F4155" s="127" t="s">
        <v>4941</v>
      </c>
      <c r="I4155" s="120"/>
      <c r="J4155" s="128">
        <f>BK4155</f>
        <v>0</v>
      </c>
      <c r="L4155" s="117"/>
      <c r="M4155" s="122"/>
      <c r="P4155" s="123">
        <f>SUM(P4156:P4326)</f>
        <v>0</v>
      </c>
      <c r="R4155" s="123">
        <f>SUM(R4156:R4326)</f>
        <v>2.8274557200000001</v>
      </c>
      <c r="T4155" s="124">
        <f>SUM(T4156:T4326)</f>
        <v>1.0381468</v>
      </c>
      <c r="AR4155" s="118" t="s">
        <v>91</v>
      </c>
      <c r="AT4155" s="125" t="s">
        <v>81</v>
      </c>
      <c r="AU4155" s="125" t="s">
        <v>89</v>
      </c>
      <c r="AY4155" s="118" t="s">
        <v>263</v>
      </c>
      <c r="BK4155" s="126">
        <f>SUM(BK4156:BK4326)</f>
        <v>0</v>
      </c>
    </row>
    <row r="4156" spans="2:65" s="17" customFormat="1" ht="14.45" customHeight="1">
      <c r="B4156" s="18"/>
      <c r="C4156" s="129" t="s">
        <v>4942</v>
      </c>
      <c r="D4156" s="129" t="s">
        <v>265</v>
      </c>
      <c r="E4156" s="130" t="s">
        <v>4943</v>
      </c>
      <c r="F4156" s="131" t="s">
        <v>4944</v>
      </c>
      <c r="G4156" s="132" t="s">
        <v>139</v>
      </c>
      <c r="H4156" s="133">
        <v>375.69</v>
      </c>
      <c r="I4156" s="134"/>
      <c r="J4156" s="135">
        <f>ROUND(I4156*H4156,2)</f>
        <v>0</v>
      </c>
      <c r="K4156" s="131" t="s">
        <v>269</v>
      </c>
      <c r="L4156" s="18"/>
      <c r="M4156" s="136" t="s">
        <v>44</v>
      </c>
      <c r="N4156" s="137" t="s">
        <v>53</v>
      </c>
      <c r="P4156" s="138">
        <f>O4156*H4156</f>
        <v>0</v>
      </c>
      <c r="Q4156" s="138">
        <v>0</v>
      </c>
      <c r="R4156" s="138">
        <f>Q4156*H4156</f>
        <v>0</v>
      </c>
      <c r="S4156" s="138">
        <v>0</v>
      </c>
      <c r="T4156" s="139">
        <f>S4156*H4156</f>
        <v>0</v>
      </c>
      <c r="AR4156" s="140" t="s">
        <v>370</v>
      </c>
      <c r="AT4156" s="140" t="s">
        <v>265</v>
      </c>
      <c r="AU4156" s="140" t="s">
        <v>91</v>
      </c>
      <c r="AY4156" s="2" t="s">
        <v>263</v>
      </c>
      <c r="BE4156" s="141">
        <f>IF(N4156="základní",J4156,0)</f>
        <v>0</v>
      </c>
      <c r="BF4156" s="141">
        <f>IF(N4156="snížená",J4156,0)</f>
        <v>0</v>
      </c>
      <c r="BG4156" s="141">
        <f>IF(N4156="zákl. přenesená",J4156,0)</f>
        <v>0</v>
      </c>
      <c r="BH4156" s="141">
        <f>IF(N4156="sníž. přenesená",J4156,0)</f>
        <v>0</v>
      </c>
      <c r="BI4156" s="141">
        <f>IF(N4156="nulová",J4156,0)</f>
        <v>0</v>
      </c>
      <c r="BJ4156" s="2" t="s">
        <v>89</v>
      </c>
      <c r="BK4156" s="141">
        <f>ROUND(I4156*H4156,2)</f>
        <v>0</v>
      </c>
      <c r="BL4156" s="2" t="s">
        <v>370</v>
      </c>
      <c r="BM4156" s="140" t="s">
        <v>4945</v>
      </c>
    </row>
    <row r="4157" spans="2:65" s="17" customFormat="1" ht="48.75">
      <c r="B4157" s="18"/>
      <c r="D4157" s="142" t="s">
        <v>272</v>
      </c>
      <c r="F4157" s="143" t="s">
        <v>4946</v>
      </c>
      <c r="I4157" s="144"/>
      <c r="L4157" s="18"/>
      <c r="M4157" s="145"/>
      <c r="T4157" s="39"/>
      <c r="AT4157" s="2" t="s">
        <v>272</v>
      </c>
      <c r="AU4157" s="2" t="s">
        <v>91</v>
      </c>
    </row>
    <row r="4158" spans="2:65" s="146" customFormat="1" ht="11.25">
      <c r="B4158" s="147"/>
      <c r="D4158" s="142" t="s">
        <v>274</v>
      </c>
      <c r="E4158" s="148" t="s">
        <v>44</v>
      </c>
      <c r="F4158" s="149" t="s">
        <v>932</v>
      </c>
      <c r="H4158" s="148" t="s">
        <v>44</v>
      </c>
      <c r="I4158" s="150"/>
      <c r="L4158" s="147"/>
      <c r="M4158" s="151"/>
      <c r="T4158" s="152"/>
      <c r="AT4158" s="148" t="s">
        <v>274</v>
      </c>
      <c r="AU4158" s="148" t="s">
        <v>91</v>
      </c>
      <c r="AV4158" s="146" t="s">
        <v>89</v>
      </c>
      <c r="AW4158" s="146" t="s">
        <v>42</v>
      </c>
      <c r="AX4158" s="146" t="s">
        <v>82</v>
      </c>
      <c r="AY4158" s="148" t="s">
        <v>263</v>
      </c>
    </row>
    <row r="4159" spans="2:65" s="146" customFormat="1" ht="11.25">
      <c r="B4159" s="147"/>
      <c r="D4159" s="142" t="s">
        <v>274</v>
      </c>
      <c r="E4159" s="148" t="s">
        <v>44</v>
      </c>
      <c r="F4159" s="149" t="s">
        <v>934</v>
      </c>
      <c r="H4159" s="148" t="s">
        <v>44</v>
      </c>
      <c r="I4159" s="150"/>
      <c r="L4159" s="147"/>
      <c r="M4159" s="151"/>
      <c r="T4159" s="152"/>
      <c r="AT4159" s="148" t="s">
        <v>274</v>
      </c>
      <c r="AU4159" s="148" t="s">
        <v>91</v>
      </c>
      <c r="AV4159" s="146" t="s">
        <v>89</v>
      </c>
      <c r="AW4159" s="146" t="s">
        <v>42</v>
      </c>
      <c r="AX4159" s="146" t="s">
        <v>82</v>
      </c>
      <c r="AY4159" s="148" t="s">
        <v>263</v>
      </c>
    </row>
    <row r="4160" spans="2:65" s="146" customFormat="1" ht="11.25">
      <c r="B4160" s="147"/>
      <c r="D4160" s="142" t="s">
        <v>274</v>
      </c>
      <c r="E4160" s="148" t="s">
        <v>44</v>
      </c>
      <c r="F4160" s="149" t="s">
        <v>936</v>
      </c>
      <c r="H4160" s="148" t="s">
        <v>44</v>
      </c>
      <c r="I4160" s="150"/>
      <c r="L4160" s="147"/>
      <c r="M4160" s="151"/>
      <c r="T4160" s="152"/>
      <c r="AT4160" s="148" t="s">
        <v>274</v>
      </c>
      <c r="AU4160" s="148" t="s">
        <v>91</v>
      </c>
      <c r="AV4160" s="146" t="s">
        <v>89</v>
      </c>
      <c r="AW4160" s="146" t="s">
        <v>42</v>
      </c>
      <c r="AX4160" s="146" t="s">
        <v>82</v>
      </c>
      <c r="AY4160" s="148" t="s">
        <v>263</v>
      </c>
    </row>
    <row r="4161" spans="2:65" s="146" customFormat="1" ht="11.25">
      <c r="B4161" s="147"/>
      <c r="D4161" s="142" t="s">
        <v>274</v>
      </c>
      <c r="E4161" s="148" t="s">
        <v>44</v>
      </c>
      <c r="F4161" s="149" t="s">
        <v>813</v>
      </c>
      <c r="H4161" s="148" t="s">
        <v>44</v>
      </c>
      <c r="I4161" s="150"/>
      <c r="L4161" s="147"/>
      <c r="M4161" s="151"/>
      <c r="T4161" s="152"/>
      <c r="AT4161" s="148" t="s">
        <v>274</v>
      </c>
      <c r="AU4161" s="148" t="s">
        <v>91</v>
      </c>
      <c r="AV4161" s="146" t="s">
        <v>89</v>
      </c>
      <c r="AW4161" s="146" t="s">
        <v>42</v>
      </c>
      <c r="AX4161" s="146" t="s">
        <v>82</v>
      </c>
      <c r="AY4161" s="148" t="s">
        <v>263</v>
      </c>
    </row>
    <row r="4162" spans="2:65" s="153" customFormat="1" ht="11.25">
      <c r="B4162" s="154"/>
      <c r="D4162" s="142" t="s">
        <v>274</v>
      </c>
      <c r="E4162" s="155" t="s">
        <v>44</v>
      </c>
      <c r="F4162" s="156" t="s">
        <v>137</v>
      </c>
      <c r="H4162" s="157">
        <v>26.33</v>
      </c>
      <c r="I4162" s="158"/>
      <c r="L4162" s="154"/>
      <c r="M4162" s="159"/>
      <c r="T4162" s="160"/>
      <c r="AT4162" s="155" t="s">
        <v>274</v>
      </c>
      <c r="AU4162" s="155" t="s">
        <v>91</v>
      </c>
      <c r="AV4162" s="153" t="s">
        <v>91</v>
      </c>
      <c r="AW4162" s="153" t="s">
        <v>42</v>
      </c>
      <c r="AX4162" s="153" t="s">
        <v>82</v>
      </c>
      <c r="AY4162" s="155" t="s">
        <v>263</v>
      </c>
    </row>
    <row r="4163" spans="2:65" s="153" customFormat="1" ht="11.25">
      <c r="B4163" s="154"/>
      <c r="D4163" s="142" t="s">
        <v>274</v>
      </c>
      <c r="E4163" s="155" t="s">
        <v>44</v>
      </c>
      <c r="F4163" s="156" t="s">
        <v>142</v>
      </c>
      <c r="H4163" s="157">
        <v>16.22</v>
      </c>
      <c r="I4163" s="158"/>
      <c r="L4163" s="154"/>
      <c r="M4163" s="159"/>
      <c r="T4163" s="160"/>
      <c r="AT4163" s="155" t="s">
        <v>274</v>
      </c>
      <c r="AU4163" s="155" t="s">
        <v>91</v>
      </c>
      <c r="AV4163" s="153" t="s">
        <v>91</v>
      </c>
      <c r="AW4163" s="153" t="s">
        <v>42</v>
      </c>
      <c r="AX4163" s="153" t="s">
        <v>82</v>
      </c>
      <c r="AY4163" s="155" t="s">
        <v>263</v>
      </c>
    </row>
    <row r="4164" spans="2:65" s="153" customFormat="1" ht="11.25">
      <c r="B4164" s="154"/>
      <c r="D4164" s="142" t="s">
        <v>274</v>
      </c>
      <c r="E4164" s="155" t="s">
        <v>44</v>
      </c>
      <c r="F4164" s="156" t="s">
        <v>146</v>
      </c>
      <c r="H4164" s="157">
        <v>164.76</v>
      </c>
      <c r="I4164" s="158"/>
      <c r="L4164" s="154"/>
      <c r="M4164" s="159"/>
      <c r="T4164" s="160"/>
      <c r="AT4164" s="155" t="s">
        <v>274</v>
      </c>
      <c r="AU4164" s="155" t="s">
        <v>91</v>
      </c>
      <c r="AV4164" s="153" t="s">
        <v>91</v>
      </c>
      <c r="AW4164" s="153" t="s">
        <v>42</v>
      </c>
      <c r="AX4164" s="153" t="s">
        <v>82</v>
      </c>
      <c r="AY4164" s="155" t="s">
        <v>263</v>
      </c>
    </row>
    <row r="4165" spans="2:65" s="153" customFormat="1" ht="11.25">
      <c r="B4165" s="154"/>
      <c r="D4165" s="142" t="s">
        <v>274</v>
      </c>
      <c r="E4165" s="155" t="s">
        <v>44</v>
      </c>
      <c r="F4165" s="156" t="s">
        <v>170</v>
      </c>
      <c r="H4165" s="157">
        <v>168.38</v>
      </c>
      <c r="I4165" s="158"/>
      <c r="L4165" s="154"/>
      <c r="M4165" s="159"/>
      <c r="T4165" s="160"/>
      <c r="AT4165" s="155" t="s">
        <v>274</v>
      </c>
      <c r="AU4165" s="155" t="s">
        <v>91</v>
      </c>
      <c r="AV4165" s="153" t="s">
        <v>91</v>
      </c>
      <c r="AW4165" s="153" t="s">
        <v>42</v>
      </c>
      <c r="AX4165" s="153" t="s">
        <v>82</v>
      </c>
      <c r="AY4165" s="155" t="s">
        <v>263</v>
      </c>
    </row>
    <row r="4166" spans="2:65" s="161" customFormat="1" ht="11.25">
      <c r="B4166" s="162"/>
      <c r="D4166" s="142" t="s">
        <v>274</v>
      </c>
      <c r="E4166" s="163" t="s">
        <v>44</v>
      </c>
      <c r="F4166" s="164" t="s">
        <v>4947</v>
      </c>
      <c r="H4166" s="165">
        <v>375.69</v>
      </c>
      <c r="I4166" s="166"/>
      <c r="L4166" s="162"/>
      <c r="M4166" s="167"/>
      <c r="T4166" s="168"/>
      <c r="AT4166" s="163" t="s">
        <v>274</v>
      </c>
      <c r="AU4166" s="163" t="s">
        <v>91</v>
      </c>
      <c r="AV4166" s="161" t="s">
        <v>141</v>
      </c>
      <c r="AW4166" s="161" t="s">
        <v>42</v>
      </c>
      <c r="AX4166" s="161" t="s">
        <v>82</v>
      </c>
      <c r="AY4166" s="163" t="s">
        <v>263</v>
      </c>
    </row>
    <row r="4167" spans="2:65" s="169" customFormat="1" ht="11.25">
      <c r="B4167" s="170"/>
      <c r="D4167" s="142" t="s">
        <v>274</v>
      </c>
      <c r="E4167" s="171" t="s">
        <v>44</v>
      </c>
      <c r="F4167" s="172" t="s">
        <v>281</v>
      </c>
      <c r="H4167" s="173">
        <v>375.69</v>
      </c>
      <c r="I4167" s="174"/>
      <c r="L4167" s="170"/>
      <c r="M4167" s="175"/>
      <c r="T4167" s="176"/>
      <c r="AT4167" s="171" t="s">
        <v>274</v>
      </c>
      <c r="AU4167" s="171" t="s">
        <v>91</v>
      </c>
      <c r="AV4167" s="169" t="s">
        <v>270</v>
      </c>
      <c r="AW4167" s="169" t="s">
        <v>42</v>
      </c>
      <c r="AX4167" s="169" t="s">
        <v>89</v>
      </c>
      <c r="AY4167" s="171" t="s">
        <v>263</v>
      </c>
    </row>
    <row r="4168" spans="2:65" s="17" customFormat="1" ht="14.45" customHeight="1">
      <c r="B4168" s="18"/>
      <c r="C4168" s="129" t="s">
        <v>4948</v>
      </c>
      <c r="D4168" s="129" t="s">
        <v>265</v>
      </c>
      <c r="E4168" s="130" t="s">
        <v>4949</v>
      </c>
      <c r="F4168" s="131" t="s">
        <v>4950</v>
      </c>
      <c r="G4168" s="132" t="s">
        <v>139</v>
      </c>
      <c r="H4168" s="133">
        <v>375.69</v>
      </c>
      <c r="I4168" s="134"/>
      <c r="J4168" s="135">
        <f>ROUND(I4168*H4168,2)</f>
        <v>0</v>
      </c>
      <c r="K4168" s="131" t="s">
        <v>269</v>
      </c>
      <c r="L4168" s="18"/>
      <c r="M4168" s="136" t="s">
        <v>44</v>
      </c>
      <c r="N4168" s="137" t="s">
        <v>53</v>
      </c>
      <c r="P4168" s="138">
        <f>O4168*H4168</f>
        <v>0</v>
      </c>
      <c r="Q4168" s="138">
        <v>0</v>
      </c>
      <c r="R4168" s="138">
        <f>Q4168*H4168</f>
        <v>0</v>
      </c>
      <c r="S4168" s="138">
        <v>0</v>
      </c>
      <c r="T4168" s="139">
        <f>S4168*H4168</f>
        <v>0</v>
      </c>
      <c r="AR4168" s="140" t="s">
        <v>370</v>
      </c>
      <c r="AT4168" s="140" t="s">
        <v>265</v>
      </c>
      <c r="AU4168" s="140" t="s">
        <v>91</v>
      </c>
      <c r="AY4168" s="2" t="s">
        <v>263</v>
      </c>
      <c r="BE4168" s="141">
        <f>IF(N4168="základní",J4168,0)</f>
        <v>0</v>
      </c>
      <c r="BF4168" s="141">
        <f>IF(N4168="snížená",J4168,0)</f>
        <v>0</v>
      </c>
      <c r="BG4168" s="141">
        <f>IF(N4168="zákl. přenesená",J4168,0)</f>
        <v>0</v>
      </c>
      <c r="BH4168" s="141">
        <f>IF(N4168="sníž. přenesená",J4168,0)</f>
        <v>0</v>
      </c>
      <c r="BI4168" s="141">
        <f>IF(N4168="nulová",J4168,0)</f>
        <v>0</v>
      </c>
      <c r="BJ4168" s="2" t="s">
        <v>89</v>
      </c>
      <c r="BK4168" s="141">
        <f>ROUND(I4168*H4168,2)</f>
        <v>0</v>
      </c>
      <c r="BL4168" s="2" t="s">
        <v>370</v>
      </c>
      <c r="BM4168" s="140" t="s">
        <v>4951</v>
      </c>
    </row>
    <row r="4169" spans="2:65" s="17" customFormat="1" ht="48.75">
      <c r="B4169" s="18"/>
      <c r="D4169" s="142" t="s">
        <v>272</v>
      </c>
      <c r="F4169" s="143" t="s">
        <v>4946</v>
      </c>
      <c r="I4169" s="144"/>
      <c r="L4169" s="18"/>
      <c r="M4169" s="145"/>
      <c r="T4169" s="39"/>
      <c r="AT4169" s="2" t="s">
        <v>272</v>
      </c>
      <c r="AU4169" s="2" t="s">
        <v>91</v>
      </c>
    </row>
    <row r="4170" spans="2:65" s="17" customFormat="1" ht="14.45" customHeight="1">
      <c r="B4170" s="18"/>
      <c r="C4170" s="129" t="s">
        <v>4952</v>
      </c>
      <c r="D4170" s="129" t="s">
        <v>265</v>
      </c>
      <c r="E4170" s="130" t="s">
        <v>4953</v>
      </c>
      <c r="F4170" s="131" t="s">
        <v>4954</v>
      </c>
      <c r="G4170" s="132" t="s">
        <v>139</v>
      </c>
      <c r="H4170" s="133">
        <v>375.69</v>
      </c>
      <c r="I4170" s="134"/>
      <c r="J4170" s="135">
        <f>ROUND(I4170*H4170,2)</f>
        <v>0</v>
      </c>
      <c r="K4170" s="131" t="s">
        <v>269</v>
      </c>
      <c r="L4170" s="18"/>
      <c r="M4170" s="136" t="s">
        <v>44</v>
      </c>
      <c r="N4170" s="137" t="s">
        <v>53</v>
      </c>
      <c r="P4170" s="138">
        <f>O4170*H4170</f>
        <v>0</v>
      </c>
      <c r="Q4170" s="138">
        <v>6.9999999999999994E-5</v>
      </c>
      <c r="R4170" s="138">
        <f>Q4170*H4170</f>
        <v>2.6298299999999997E-2</v>
      </c>
      <c r="S4170" s="138">
        <v>0</v>
      </c>
      <c r="T4170" s="139">
        <f>S4170*H4170</f>
        <v>0</v>
      </c>
      <c r="AR4170" s="140" t="s">
        <v>370</v>
      </c>
      <c r="AT4170" s="140" t="s">
        <v>265</v>
      </c>
      <c r="AU4170" s="140" t="s">
        <v>91</v>
      </c>
      <c r="AY4170" s="2" t="s">
        <v>263</v>
      </c>
      <c r="BE4170" s="141">
        <f>IF(N4170="základní",J4170,0)</f>
        <v>0</v>
      </c>
      <c r="BF4170" s="141">
        <f>IF(N4170="snížená",J4170,0)</f>
        <v>0</v>
      </c>
      <c r="BG4170" s="141">
        <f>IF(N4170="zákl. přenesená",J4170,0)</f>
        <v>0</v>
      </c>
      <c r="BH4170" s="141">
        <f>IF(N4170="sníž. přenesená",J4170,0)</f>
        <v>0</v>
      </c>
      <c r="BI4170" s="141">
        <f>IF(N4170="nulová",J4170,0)</f>
        <v>0</v>
      </c>
      <c r="BJ4170" s="2" t="s">
        <v>89</v>
      </c>
      <c r="BK4170" s="141">
        <f>ROUND(I4170*H4170,2)</f>
        <v>0</v>
      </c>
      <c r="BL4170" s="2" t="s">
        <v>370</v>
      </c>
      <c r="BM4170" s="140" t="s">
        <v>4955</v>
      </c>
    </row>
    <row r="4171" spans="2:65" s="17" customFormat="1" ht="48.75">
      <c r="B4171" s="18"/>
      <c r="D4171" s="142" t="s">
        <v>272</v>
      </c>
      <c r="F4171" s="143" t="s">
        <v>4946</v>
      </c>
      <c r="I4171" s="144"/>
      <c r="L4171" s="18"/>
      <c r="M4171" s="145"/>
      <c r="T4171" s="39"/>
      <c r="AT4171" s="2" t="s">
        <v>272</v>
      </c>
      <c r="AU4171" s="2" t="s">
        <v>91</v>
      </c>
    </row>
    <row r="4172" spans="2:65" s="17" customFormat="1" ht="14.45" customHeight="1">
      <c r="B4172" s="18"/>
      <c r="C4172" s="129" t="s">
        <v>4956</v>
      </c>
      <c r="D4172" s="129" t="s">
        <v>265</v>
      </c>
      <c r="E4172" s="130" t="s">
        <v>4957</v>
      </c>
      <c r="F4172" s="131" t="s">
        <v>4958</v>
      </c>
      <c r="G4172" s="132" t="s">
        <v>139</v>
      </c>
      <c r="H4172" s="133">
        <v>375.69</v>
      </c>
      <c r="I4172" s="134"/>
      <c r="J4172" s="135">
        <f>ROUND(I4172*H4172,2)</f>
        <v>0</v>
      </c>
      <c r="K4172" s="131" t="s">
        <v>269</v>
      </c>
      <c r="L4172" s="18"/>
      <c r="M4172" s="136" t="s">
        <v>44</v>
      </c>
      <c r="N4172" s="137" t="s">
        <v>53</v>
      </c>
      <c r="P4172" s="138">
        <f>O4172*H4172</f>
        <v>0</v>
      </c>
      <c r="Q4172" s="138">
        <v>4.4999999999999997E-3</v>
      </c>
      <c r="R4172" s="138">
        <f>Q4172*H4172</f>
        <v>1.6906049999999999</v>
      </c>
      <c r="S4172" s="138">
        <v>0</v>
      </c>
      <c r="T4172" s="139">
        <f>S4172*H4172</f>
        <v>0</v>
      </c>
      <c r="AR4172" s="140" t="s">
        <v>370</v>
      </c>
      <c r="AT4172" s="140" t="s">
        <v>265</v>
      </c>
      <c r="AU4172" s="140" t="s">
        <v>91</v>
      </c>
      <c r="AY4172" s="2" t="s">
        <v>263</v>
      </c>
      <c r="BE4172" s="141">
        <f>IF(N4172="základní",J4172,0)</f>
        <v>0</v>
      </c>
      <c r="BF4172" s="141">
        <f>IF(N4172="snížená",J4172,0)</f>
        <v>0</v>
      </c>
      <c r="BG4172" s="141">
        <f>IF(N4172="zákl. přenesená",J4172,0)</f>
        <v>0</v>
      </c>
      <c r="BH4172" s="141">
        <f>IF(N4172="sníž. přenesená",J4172,0)</f>
        <v>0</v>
      </c>
      <c r="BI4172" s="141">
        <f>IF(N4172="nulová",J4172,0)</f>
        <v>0</v>
      </c>
      <c r="BJ4172" s="2" t="s">
        <v>89</v>
      </c>
      <c r="BK4172" s="141">
        <f>ROUND(I4172*H4172,2)</f>
        <v>0</v>
      </c>
      <c r="BL4172" s="2" t="s">
        <v>370</v>
      </c>
      <c r="BM4172" s="140" t="s">
        <v>4959</v>
      </c>
    </row>
    <row r="4173" spans="2:65" s="17" customFormat="1" ht="48.75">
      <c r="B4173" s="18"/>
      <c r="D4173" s="142" t="s">
        <v>272</v>
      </c>
      <c r="F4173" s="143" t="s">
        <v>4946</v>
      </c>
      <c r="I4173" s="144"/>
      <c r="L4173" s="18"/>
      <c r="M4173" s="145"/>
      <c r="T4173" s="39"/>
      <c r="AT4173" s="2" t="s">
        <v>272</v>
      </c>
      <c r="AU4173" s="2" t="s">
        <v>91</v>
      </c>
    </row>
    <row r="4174" spans="2:65" s="17" customFormat="1" ht="14.45" customHeight="1">
      <c r="B4174" s="18"/>
      <c r="C4174" s="129" t="s">
        <v>4960</v>
      </c>
      <c r="D4174" s="129" t="s">
        <v>265</v>
      </c>
      <c r="E4174" s="130" t="s">
        <v>4961</v>
      </c>
      <c r="F4174" s="131" t="s">
        <v>4962</v>
      </c>
      <c r="G4174" s="132" t="s">
        <v>139</v>
      </c>
      <c r="H4174" s="133">
        <v>355.3</v>
      </c>
      <c r="I4174" s="134"/>
      <c r="J4174" s="135">
        <f>ROUND(I4174*H4174,2)</f>
        <v>0</v>
      </c>
      <c r="K4174" s="131" t="s">
        <v>269</v>
      </c>
      <c r="L4174" s="18"/>
      <c r="M4174" s="136" t="s">
        <v>44</v>
      </c>
      <c r="N4174" s="137" t="s">
        <v>53</v>
      </c>
      <c r="P4174" s="138">
        <f>O4174*H4174</f>
        <v>0</v>
      </c>
      <c r="Q4174" s="138">
        <v>0</v>
      </c>
      <c r="R4174" s="138">
        <f>Q4174*H4174</f>
        <v>0</v>
      </c>
      <c r="S4174" s="138">
        <v>2.5000000000000001E-3</v>
      </c>
      <c r="T4174" s="139">
        <f>S4174*H4174</f>
        <v>0.8882500000000001</v>
      </c>
      <c r="AR4174" s="140" t="s">
        <v>370</v>
      </c>
      <c r="AT4174" s="140" t="s">
        <v>265</v>
      </c>
      <c r="AU4174" s="140" t="s">
        <v>91</v>
      </c>
      <c r="AY4174" s="2" t="s">
        <v>263</v>
      </c>
      <c r="BE4174" s="141">
        <f>IF(N4174="základní",J4174,0)</f>
        <v>0</v>
      </c>
      <c r="BF4174" s="141">
        <f>IF(N4174="snížená",J4174,0)</f>
        <v>0</v>
      </c>
      <c r="BG4174" s="141">
        <f>IF(N4174="zákl. přenesená",J4174,0)</f>
        <v>0</v>
      </c>
      <c r="BH4174" s="141">
        <f>IF(N4174="sníž. přenesená",J4174,0)</f>
        <v>0</v>
      </c>
      <c r="BI4174" s="141">
        <f>IF(N4174="nulová",J4174,0)</f>
        <v>0</v>
      </c>
      <c r="BJ4174" s="2" t="s">
        <v>89</v>
      </c>
      <c r="BK4174" s="141">
        <f>ROUND(I4174*H4174,2)</f>
        <v>0</v>
      </c>
      <c r="BL4174" s="2" t="s">
        <v>370</v>
      </c>
      <c r="BM4174" s="140" t="s">
        <v>4963</v>
      </c>
    </row>
    <row r="4175" spans="2:65" s="146" customFormat="1" ht="11.25">
      <c r="B4175" s="147"/>
      <c r="D4175" s="142" t="s">
        <v>274</v>
      </c>
      <c r="E4175" s="148" t="s">
        <v>44</v>
      </c>
      <c r="F4175" s="149" t="s">
        <v>388</v>
      </c>
      <c r="H4175" s="148" t="s">
        <v>44</v>
      </c>
      <c r="I4175" s="150"/>
      <c r="L4175" s="147"/>
      <c r="M4175" s="151"/>
      <c r="T4175" s="152"/>
      <c r="AT4175" s="148" t="s">
        <v>274</v>
      </c>
      <c r="AU4175" s="148" t="s">
        <v>91</v>
      </c>
      <c r="AV4175" s="146" t="s">
        <v>89</v>
      </c>
      <c r="AW4175" s="146" t="s">
        <v>42</v>
      </c>
      <c r="AX4175" s="146" t="s">
        <v>82</v>
      </c>
      <c r="AY4175" s="148" t="s">
        <v>263</v>
      </c>
    </row>
    <row r="4176" spans="2:65" s="153" customFormat="1" ht="11.25">
      <c r="B4176" s="154"/>
      <c r="D4176" s="142" t="s">
        <v>274</v>
      </c>
      <c r="E4176" s="155" t="s">
        <v>44</v>
      </c>
      <c r="F4176" s="156" t="s">
        <v>4964</v>
      </c>
      <c r="H4176" s="157">
        <v>107.7</v>
      </c>
      <c r="I4176" s="158"/>
      <c r="L4176" s="154"/>
      <c r="M4176" s="159"/>
      <c r="T4176" s="160"/>
      <c r="AT4176" s="155" t="s">
        <v>274</v>
      </c>
      <c r="AU4176" s="155" t="s">
        <v>91</v>
      </c>
      <c r="AV4176" s="153" t="s">
        <v>91</v>
      </c>
      <c r="AW4176" s="153" t="s">
        <v>42</v>
      </c>
      <c r="AX4176" s="153" t="s">
        <v>82</v>
      </c>
      <c r="AY4176" s="155" t="s">
        <v>263</v>
      </c>
    </row>
    <row r="4177" spans="2:65" s="161" customFormat="1" ht="11.25">
      <c r="B4177" s="162"/>
      <c r="D4177" s="142" t="s">
        <v>274</v>
      </c>
      <c r="E4177" s="163" t="s">
        <v>44</v>
      </c>
      <c r="F4177" s="164" t="s">
        <v>391</v>
      </c>
      <c r="H4177" s="165">
        <v>107.7</v>
      </c>
      <c r="I4177" s="166"/>
      <c r="L4177" s="162"/>
      <c r="M4177" s="167"/>
      <c r="T4177" s="168"/>
      <c r="AT4177" s="163" t="s">
        <v>274</v>
      </c>
      <c r="AU4177" s="163" t="s">
        <v>91</v>
      </c>
      <c r="AV4177" s="161" t="s">
        <v>141</v>
      </c>
      <c r="AW4177" s="161" t="s">
        <v>42</v>
      </c>
      <c r="AX4177" s="161" t="s">
        <v>82</v>
      </c>
      <c r="AY4177" s="163" t="s">
        <v>263</v>
      </c>
    </row>
    <row r="4178" spans="2:65" s="146" customFormat="1" ht="11.25">
      <c r="B4178" s="147"/>
      <c r="D4178" s="142" t="s">
        <v>274</v>
      </c>
      <c r="E4178" s="148" t="s">
        <v>44</v>
      </c>
      <c r="F4178" s="149" t="s">
        <v>458</v>
      </c>
      <c r="H4178" s="148" t="s">
        <v>44</v>
      </c>
      <c r="I4178" s="150"/>
      <c r="L4178" s="147"/>
      <c r="M4178" s="151"/>
      <c r="T4178" s="152"/>
      <c r="AT4178" s="148" t="s">
        <v>274</v>
      </c>
      <c r="AU4178" s="148" t="s">
        <v>91</v>
      </c>
      <c r="AV4178" s="146" t="s">
        <v>89</v>
      </c>
      <c r="AW4178" s="146" t="s">
        <v>42</v>
      </c>
      <c r="AX4178" s="146" t="s">
        <v>82</v>
      </c>
      <c r="AY4178" s="148" t="s">
        <v>263</v>
      </c>
    </row>
    <row r="4179" spans="2:65" s="153" customFormat="1" ht="11.25">
      <c r="B4179" s="154"/>
      <c r="D4179" s="142" t="s">
        <v>274</v>
      </c>
      <c r="E4179" s="155" t="s">
        <v>44</v>
      </c>
      <c r="F4179" s="156" t="s">
        <v>4965</v>
      </c>
      <c r="H4179" s="157">
        <v>64.8</v>
      </c>
      <c r="I4179" s="158"/>
      <c r="L4179" s="154"/>
      <c r="M4179" s="159"/>
      <c r="T4179" s="160"/>
      <c r="AT4179" s="155" t="s">
        <v>274</v>
      </c>
      <c r="AU4179" s="155" t="s">
        <v>91</v>
      </c>
      <c r="AV4179" s="153" t="s">
        <v>91</v>
      </c>
      <c r="AW4179" s="153" t="s">
        <v>42</v>
      </c>
      <c r="AX4179" s="153" t="s">
        <v>82</v>
      </c>
      <c r="AY4179" s="155" t="s">
        <v>263</v>
      </c>
    </row>
    <row r="4180" spans="2:65" s="161" customFormat="1" ht="11.25">
      <c r="B4180" s="162"/>
      <c r="D4180" s="142" t="s">
        <v>274</v>
      </c>
      <c r="E4180" s="163" t="s">
        <v>44</v>
      </c>
      <c r="F4180" s="164" t="s">
        <v>426</v>
      </c>
      <c r="H4180" s="165">
        <v>64.8</v>
      </c>
      <c r="I4180" s="166"/>
      <c r="L4180" s="162"/>
      <c r="M4180" s="167"/>
      <c r="T4180" s="168"/>
      <c r="AT4180" s="163" t="s">
        <v>274</v>
      </c>
      <c r="AU4180" s="163" t="s">
        <v>91</v>
      </c>
      <c r="AV4180" s="161" t="s">
        <v>141</v>
      </c>
      <c r="AW4180" s="161" t="s">
        <v>42</v>
      </c>
      <c r="AX4180" s="161" t="s">
        <v>82</v>
      </c>
      <c r="AY4180" s="163" t="s">
        <v>263</v>
      </c>
    </row>
    <row r="4181" spans="2:65" s="146" customFormat="1" ht="11.25">
      <c r="B4181" s="147"/>
      <c r="D4181" s="142" t="s">
        <v>274</v>
      </c>
      <c r="E4181" s="148" t="s">
        <v>44</v>
      </c>
      <c r="F4181" s="149" t="s">
        <v>442</v>
      </c>
      <c r="H4181" s="148" t="s">
        <v>44</v>
      </c>
      <c r="I4181" s="150"/>
      <c r="L4181" s="147"/>
      <c r="M4181" s="151"/>
      <c r="T4181" s="152"/>
      <c r="AT4181" s="148" t="s">
        <v>274</v>
      </c>
      <c r="AU4181" s="148" t="s">
        <v>91</v>
      </c>
      <c r="AV4181" s="146" t="s">
        <v>89</v>
      </c>
      <c r="AW4181" s="146" t="s">
        <v>42</v>
      </c>
      <c r="AX4181" s="146" t="s">
        <v>82</v>
      </c>
      <c r="AY4181" s="148" t="s">
        <v>263</v>
      </c>
    </row>
    <row r="4182" spans="2:65" s="153" customFormat="1" ht="11.25">
      <c r="B4182" s="154"/>
      <c r="D4182" s="142" t="s">
        <v>274</v>
      </c>
      <c r="E4182" s="155" t="s">
        <v>44</v>
      </c>
      <c r="F4182" s="156" t="s">
        <v>4966</v>
      </c>
      <c r="H4182" s="157">
        <v>182.8</v>
      </c>
      <c r="I4182" s="158"/>
      <c r="L4182" s="154"/>
      <c r="M4182" s="159"/>
      <c r="T4182" s="160"/>
      <c r="AT4182" s="155" t="s">
        <v>274</v>
      </c>
      <c r="AU4182" s="155" t="s">
        <v>91</v>
      </c>
      <c r="AV4182" s="153" t="s">
        <v>91</v>
      </c>
      <c r="AW4182" s="153" t="s">
        <v>42</v>
      </c>
      <c r="AX4182" s="153" t="s">
        <v>82</v>
      </c>
      <c r="AY4182" s="155" t="s">
        <v>263</v>
      </c>
    </row>
    <row r="4183" spans="2:65" s="161" customFormat="1" ht="11.25">
      <c r="B4183" s="162"/>
      <c r="D4183" s="142" t="s">
        <v>274</v>
      </c>
      <c r="E4183" s="163" t="s">
        <v>44</v>
      </c>
      <c r="F4183" s="164" t="s">
        <v>430</v>
      </c>
      <c r="H4183" s="165">
        <v>182.8</v>
      </c>
      <c r="I4183" s="166"/>
      <c r="L4183" s="162"/>
      <c r="M4183" s="167"/>
      <c r="T4183" s="168"/>
      <c r="AT4183" s="163" t="s">
        <v>274</v>
      </c>
      <c r="AU4183" s="163" t="s">
        <v>91</v>
      </c>
      <c r="AV4183" s="161" t="s">
        <v>141</v>
      </c>
      <c r="AW4183" s="161" t="s">
        <v>42</v>
      </c>
      <c r="AX4183" s="161" t="s">
        <v>82</v>
      </c>
      <c r="AY4183" s="163" t="s">
        <v>263</v>
      </c>
    </row>
    <row r="4184" spans="2:65" s="169" customFormat="1" ht="11.25">
      <c r="B4184" s="170"/>
      <c r="D4184" s="142" t="s">
        <v>274</v>
      </c>
      <c r="E4184" s="171" t="s">
        <v>44</v>
      </c>
      <c r="F4184" s="172" t="s">
        <v>281</v>
      </c>
      <c r="H4184" s="173">
        <v>355.3</v>
      </c>
      <c r="I4184" s="174"/>
      <c r="L4184" s="170"/>
      <c r="M4184" s="175"/>
      <c r="T4184" s="176"/>
      <c r="AT4184" s="171" t="s">
        <v>274</v>
      </c>
      <c r="AU4184" s="171" t="s">
        <v>91</v>
      </c>
      <c r="AV4184" s="169" t="s">
        <v>270</v>
      </c>
      <c r="AW4184" s="169" t="s">
        <v>42</v>
      </c>
      <c r="AX4184" s="169" t="s">
        <v>89</v>
      </c>
      <c r="AY4184" s="171" t="s">
        <v>263</v>
      </c>
    </row>
    <row r="4185" spans="2:65" s="17" customFormat="1" ht="14.45" customHeight="1">
      <c r="B4185" s="18"/>
      <c r="C4185" s="129" t="s">
        <v>4967</v>
      </c>
      <c r="D4185" s="129" t="s">
        <v>265</v>
      </c>
      <c r="E4185" s="130" t="s">
        <v>4968</v>
      </c>
      <c r="F4185" s="131" t="s">
        <v>4969</v>
      </c>
      <c r="G4185" s="132" t="s">
        <v>139</v>
      </c>
      <c r="H4185" s="133">
        <v>31.4</v>
      </c>
      <c r="I4185" s="134"/>
      <c r="J4185" s="135">
        <f>ROUND(I4185*H4185,2)</f>
        <v>0</v>
      </c>
      <c r="K4185" s="131" t="s">
        <v>269</v>
      </c>
      <c r="L4185" s="18"/>
      <c r="M4185" s="136" t="s">
        <v>44</v>
      </c>
      <c r="N4185" s="137" t="s">
        <v>53</v>
      </c>
      <c r="P4185" s="138">
        <f>O4185*H4185</f>
        <v>0</v>
      </c>
      <c r="Q4185" s="138">
        <v>0</v>
      </c>
      <c r="R4185" s="138">
        <f>Q4185*H4185</f>
        <v>0</v>
      </c>
      <c r="S4185" s="138">
        <v>3.0000000000000001E-3</v>
      </c>
      <c r="T4185" s="139">
        <f>S4185*H4185</f>
        <v>9.4199999999999992E-2</v>
      </c>
      <c r="AR4185" s="140" t="s">
        <v>370</v>
      </c>
      <c r="AT4185" s="140" t="s">
        <v>265</v>
      </c>
      <c r="AU4185" s="140" t="s">
        <v>91</v>
      </c>
      <c r="AY4185" s="2" t="s">
        <v>263</v>
      </c>
      <c r="BE4185" s="141">
        <f>IF(N4185="základní",J4185,0)</f>
        <v>0</v>
      </c>
      <c r="BF4185" s="141">
        <f>IF(N4185="snížená",J4185,0)</f>
        <v>0</v>
      </c>
      <c r="BG4185" s="141">
        <f>IF(N4185="zákl. přenesená",J4185,0)</f>
        <v>0</v>
      </c>
      <c r="BH4185" s="141">
        <f>IF(N4185="sníž. přenesená",J4185,0)</f>
        <v>0</v>
      </c>
      <c r="BI4185" s="141">
        <f>IF(N4185="nulová",J4185,0)</f>
        <v>0</v>
      </c>
      <c r="BJ4185" s="2" t="s">
        <v>89</v>
      </c>
      <c r="BK4185" s="141">
        <f>ROUND(I4185*H4185,2)</f>
        <v>0</v>
      </c>
      <c r="BL4185" s="2" t="s">
        <v>370</v>
      </c>
      <c r="BM4185" s="140" t="s">
        <v>4970</v>
      </c>
    </row>
    <row r="4186" spans="2:65" s="146" customFormat="1" ht="11.25">
      <c r="B4186" s="147"/>
      <c r="D4186" s="142" t="s">
        <v>274</v>
      </c>
      <c r="E4186" s="148" t="s">
        <v>44</v>
      </c>
      <c r="F4186" s="149" t="s">
        <v>458</v>
      </c>
      <c r="H4186" s="148" t="s">
        <v>44</v>
      </c>
      <c r="I4186" s="150"/>
      <c r="L4186" s="147"/>
      <c r="M4186" s="151"/>
      <c r="T4186" s="152"/>
      <c r="AT4186" s="148" t="s">
        <v>274</v>
      </c>
      <c r="AU4186" s="148" t="s">
        <v>91</v>
      </c>
      <c r="AV4186" s="146" t="s">
        <v>89</v>
      </c>
      <c r="AW4186" s="146" t="s">
        <v>42</v>
      </c>
      <c r="AX4186" s="146" t="s">
        <v>82</v>
      </c>
      <c r="AY4186" s="148" t="s">
        <v>263</v>
      </c>
    </row>
    <row r="4187" spans="2:65" s="153" customFormat="1" ht="11.25">
      <c r="B4187" s="154"/>
      <c r="D4187" s="142" t="s">
        <v>274</v>
      </c>
      <c r="E4187" s="155" t="s">
        <v>44</v>
      </c>
      <c r="F4187" s="156" t="s">
        <v>4971</v>
      </c>
      <c r="H4187" s="157">
        <v>31.4</v>
      </c>
      <c r="I4187" s="158"/>
      <c r="L4187" s="154"/>
      <c r="M4187" s="159"/>
      <c r="T4187" s="160"/>
      <c r="AT4187" s="155" t="s">
        <v>274</v>
      </c>
      <c r="AU4187" s="155" t="s">
        <v>91</v>
      </c>
      <c r="AV4187" s="153" t="s">
        <v>91</v>
      </c>
      <c r="AW4187" s="153" t="s">
        <v>42</v>
      </c>
      <c r="AX4187" s="153" t="s">
        <v>82</v>
      </c>
      <c r="AY4187" s="155" t="s">
        <v>263</v>
      </c>
    </row>
    <row r="4188" spans="2:65" s="161" customFormat="1" ht="11.25">
      <c r="B4188" s="162"/>
      <c r="D4188" s="142" t="s">
        <v>274</v>
      </c>
      <c r="E4188" s="163" t="s">
        <v>44</v>
      </c>
      <c r="F4188" s="164" t="s">
        <v>426</v>
      </c>
      <c r="H4188" s="165">
        <v>31.4</v>
      </c>
      <c r="I4188" s="166"/>
      <c r="L4188" s="162"/>
      <c r="M4188" s="167"/>
      <c r="T4188" s="168"/>
      <c r="AT4188" s="163" t="s">
        <v>274</v>
      </c>
      <c r="AU4188" s="163" t="s">
        <v>91</v>
      </c>
      <c r="AV4188" s="161" t="s">
        <v>141</v>
      </c>
      <c r="AW4188" s="161" t="s">
        <v>42</v>
      </c>
      <c r="AX4188" s="161" t="s">
        <v>82</v>
      </c>
      <c r="AY4188" s="163" t="s">
        <v>263</v>
      </c>
    </row>
    <row r="4189" spans="2:65" s="169" customFormat="1" ht="11.25">
      <c r="B4189" s="170"/>
      <c r="D4189" s="142" t="s">
        <v>274</v>
      </c>
      <c r="E4189" s="171" t="s">
        <v>44</v>
      </c>
      <c r="F4189" s="172" t="s">
        <v>281</v>
      </c>
      <c r="H4189" s="173">
        <v>31.4</v>
      </c>
      <c r="I4189" s="174"/>
      <c r="L4189" s="170"/>
      <c r="M4189" s="175"/>
      <c r="T4189" s="176"/>
      <c r="AT4189" s="171" t="s">
        <v>274</v>
      </c>
      <c r="AU4189" s="171" t="s">
        <v>91</v>
      </c>
      <c r="AV4189" s="169" t="s">
        <v>270</v>
      </c>
      <c r="AW4189" s="169" t="s">
        <v>42</v>
      </c>
      <c r="AX4189" s="169" t="s">
        <v>89</v>
      </c>
      <c r="AY4189" s="171" t="s">
        <v>263</v>
      </c>
    </row>
    <row r="4190" spans="2:65" s="17" customFormat="1" ht="14.45" customHeight="1">
      <c r="B4190" s="18"/>
      <c r="C4190" s="129" t="s">
        <v>4972</v>
      </c>
      <c r="D4190" s="129" t="s">
        <v>265</v>
      </c>
      <c r="E4190" s="130" t="s">
        <v>4973</v>
      </c>
      <c r="F4190" s="131" t="s">
        <v>4974</v>
      </c>
      <c r="G4190" s="132" t="s">
        <v>139</v>
      </c>
      <c r="H4190" s="133">
        <v>168.38</v>
      </c>
      <c r="I4190" s="134"/>
      <c r="J4190" s="135">
        <f>ROUND(I4190*H4190,2)</f>
        <v>0</v>
      </c>
      <c r="K4190" s="131" t="s">
        <v>269</v>
      </c>
      <c r="L4190" s="18"/>
      <c r="M4190" s="136" t="s">
        <v>44</v>
      </c>
      <c r="N4190" s="137" t="s">
        <v>53</v>
      </c>
      <c r="P4190" s="138">
        <f>O4190*H4190</f>
        <v>0</v>
      </c>
      <c r="Q4190" s="138">
        <v>5.0000000000000001E-4</v>
      </c>
      <c r="R4190" s="138">
        <f>Q4190*H4190</f>
        <v>8.4190000000000001E-2</v>
      </c>
      <c r="S4190" s="138">
        <v>0</v>
      </c>
      <c r="T4190" s="139">
        <f>S4190*H4190</f>
        <v>0</v>
      </c>
      <c r="AR4190" s="140" t="s">
        <v>370</v>
      </c>
      <c r="AT4190" s="140" t="s">
        <v>265</v>
      </c>
      <c r="AU4190" s="140" t="s">
        <v>91</v>
      </c>
      <c r="AY4190" s="2" t="s">
        <v>263</v>
      </c>
      <c r="BE4190" s="141">
        <f>IF(N4190="základní",J4190,0)</f>
        <v>0</v>
      </c>
      <c r="BF4190" s="141">
        <f>IF(N4190="snížená",J4190,0)</f>
        <v>0</v>
      </c>
      <c r="BG4190" s="141">
        <f>IF(N4190="zákl. přenesená",J4190,0)</f>
        <v>0</v>
      </c>
      <c r="BH4190" s="141">
        <f>IF(N4190="sníž. přenesená",J4190,0)</f>
        <v>0</v>
      </c>
      <c r="BI4190" s="141">
        <f>IF(N4190="nulová",J4190,0)</f>
        <v>0</v>
      </c>
      <c r="BJ4190" s="2" t="s">
        <v>89</v>
      </c>
      <c r="BK4190" s="141">
        <f>ROUND(I4190*H4190,2)</f>
        <v>0</v>
      </c>
      <c r="BL4190" s="2" t="s">
        <v>370</v>
      </c>
      <c r="BM4190" s="140" t="s">
        <v>4975</v>
      </c>
    </row>
    <row r="4191" spans="2:65" s="17" customFormat="1" ht="29.25">
      <c r="B4191" s="18"/>
      <c r="D4191" s="142" t="s">
        <v>272</v>
      </c>
      <c r="F4191" s="143" t="s">
        <v>4976</v>
      </c>
      <c r="I4191" s="144"/>
      <c r="L4191" s="18"/>
      <c r="M4191" s="145"/>
      <c r="T4191" s="39"/>
      <c r="AT4191" s="2" t="s">
        <v>272</v>
      </c>
      <c r="AU4191" s="2" t="s">
        <v>91</v>
      </c>
    </row>
    <row r="4192" spans="2:65" s="146" customFormat="1" ht="11.25">
      <c r="B4192" s="147"/>
      <c r="D4192" s="142" t="s">
        <v>274</v>
      </c>
      <c r="E4192" s="148" t="s">
        <v>44</v>
      </c>
      <c r="F4192" s="149" t="s">
        <v>813</v>
      </c>
      <c r="H4192" s="148" t="s">
        <v>44</v>
      </c>
      <c r="I4192" s="150"/>
      <c r="L4192" s="147"/>
      <c r="M4192" s="151"/>
      <c r="T4192" s="152"/>
      <c r="AT4192" s="148" t="s">
        <v>274</v>
      </c>
      <c r="AU4192" s="148" t="s">
        <v>91</v>
      </c>
      <c r="AV4192" s="146" t="s">
        <v>89</v>
      </c>
      <c r="AW4192" s="146" t="s">
        <v>42</v>
      </c>
      <c r="AX4192" s="146" t="s">
        <v>82</v>
      </c>
      <c r="AY4192" s="148" t="s">
        <v>263</v>
      </c>
    </row>
    <row r="4193" spans="2:65" s="153" customFormat="1" ht="11.25">
      <c r="B4193" s="154"/>
      <c r="D4193" s="142" t="s">
        <v>274</v>
      </c>
      <c r="E4193" s="155" t="s">
        <v>44</v>
      </c>
      <c r="F4193" s="156" t="s">
        <v>170</v>
      </c>
      <c r="H4193" s="157">
        <v>168.38</v>
      </c>
      <c r="I4193" s="158"/>
      <c r="L4193" s="154"/>
      <c r="M4193" s="159"/>
      <c r="T4193" s="160"/>
      <c r="AT4193" s="155" t="s">
        <v>274</v>
      </c>
      <c r="AU4193" s="155" t="s">
        <v>91</v>
      </c>
      <c r="AV4193" s="153" t="s">
        <v>91</v>
      </c>
      <c r="AW4193" s="153" t="s">
        <v>42</v>
      </c>
      <c r="AX4193" s="153" t="s">
        <v>82</v>
      </c>
      <c r="AY4193" s="155" t="s">
        <v>263</v>
      </c>
    </row>
    <row r="4194" spans="2:65" s="161" customFormat="1" ht="11.25">
      <c r="B4194" s="162"/>
      <c r="D4194" s="142" t="s">
        <v>274</v>
      </c>
      <c r="E4194" s="163" t="s">
        <v>44</v>
      </c>
      <c r="F4194" s="164" t="s">
        <v>430</v>
      </c>
      <c r="H4194" s="165">
        <v>168.38</v>
      </c>
      <c r="I4194" s="166"/>
      <c r="L4194" s="162"/>
      <c r="M4194" s="167"/>
      <c r="T4194" s="168"/>
      <c r="AT4194" s="163" t="s">
        <v>274</v>
      </c>
      <c r="AU4194" s="163" t="s">
        <v>91</v>
      </c>
      <c r="AV4194" s="161" t="s">
        <v>141</v>
      </c>
      <c r="AW4194" s="161" t="s">
        <v>42</v>
      </c>
      <c r="AX4194" s="161" t="s">
        <v>82</v>
      </c>
      <c r="AY4194" s="163" t="s">
        <v>263</v>
      </c>
    </row>
    <row r="4195" spans="2:65" s="169" customFormat="1" ht="11.25">
      <c r="B4195" s="170"/>
      <c r="D4195" s="142" t="s">
        <v>274</v>
      </c>
      <c r="E4195" s="171" t="s">
        <v>44</v>
      </c>
      <c r="F4195" s="172" t="s">
        <v>281</v>
      </c>
      <c r="H4195" s="173">
        <v>168.38</v>
      </c>
      <c r="I4195" s="174"/>
      <c r="L4195" s="170"/>
      <c r="M4195" s="175"/>
      <c r="T4195" s="176"/>
      <c r="AT4195" s="171" t="s">
        <v>274</v>
      </c>
      <c r="AU4195" s="171" t="s">
        <v>91</v>
      </c>
      <c r="AV4195" s="169" t="s">
        <v>270</v>
      </c>
      <c r="AW4195" s="169" t="s">
        <v>42</v>
      </c>
      <c r="AX4195" s="169" t="s">
        <v>89</v>
      </c>
      <c r="AY4195" s="171" t="s">
        <v>263</v>
      </c>
    </row>
    <row r="4196" spans="2:65" s="17" customFormat="1" ht="24.2" customHeight="1">
      <c r="B4196" s="18"/>
      <c r="C4196" s="177" t="s">
        <v>4977</v>
      </c>
      <c r="D4196" s="177" t="s">
        <v>445</v>
      </c>
      <c r="E4196" s="178" t="s">
        <v>4978</v>
      </c>
      <c r="F4196" s="179" t="s">
        <v>4979</v>
      </c>
      <c r="G4196" s="180" t="s">
        <v>139</v>
      </c>
      <c r="H4196" s="181">
        <v>185.21799999999999</v>
      </c>
      <c r="I4196" s="182"/>
      <c r="J4196" s="183">
        <f>ROUND(I4196*H4196,2)</f>
        <v>0</v>
      </c>
      <c r="K4196" s="179" t="s">
        <v>269</v>
      </c>
      <c r="L4196" s="184"/>
      <c r="M4196" s="185" t="s">
        <v>44</v>
      </c>
      <c r="N4196" s="186" t="s">
        <v>53</v>
      </c>
      <c r="P4196" s="138">
        <f>O4196*H4196</f>
        <v>0</v>
      </c>
      <c r="Q4196" s="138">
        <v>1.5499999999999999E-3</v>
      </c>
      <c r="R4196" s="138">
        <f>Q4196*H4196</f>
        <v>0.28708789999999995</v>
      </c>
      <c r="S4196" s="138">
        <v>0</v>
      </c>
      <c r="T4196" s="139">
        <f>S4196*H4196</f>
        <v>0</v>
      </c>
      <c r="AR4196" s="140" t="s">
        <v>496</v>
      </c>
      <c r="AT4196" s="140" t="s">
        <v>445</v>
      </c>
      <c r="AU4196" s="140" t="s">
        <v>91</v>
      </c>
      <c r="AY4196" s="2" t="s">
        <v>263</v>
      </c>
      <c r="BE4196" s="141">
        <f>IF(N4196="základní",J4196,0)</f>
        <v>0</v>
      </c>
      <c r="BF4196" s="141">
        <f>IF(N4196="snížená",J4196,0)</f>
        <v>0</v>
      </c>
      <c r="BG4196" s="141">
        <f>IF(N4196="zákl. přenesená",J4196,0)</f>
        <v>0</v>
      </c>
      <c r="BH4196" s="141">
        <f>IF(N4196="sníž. přenesená",J4196,0)</f>
        <v>0</v>
      </c>
      <c r="BI4196" s="141">
        <f>IF(N4196="nulová",J4196,0)</f>
        <v>0</v>
      </c>
      <c r="BJ4196" s="2" t="s">
        <v>89</v>
      </c>
      <c r="BK4196" s="141">
        <f>ROUND(I4196*H4196,2)</f>
        <v>0</v>
      </c>
      <c r="BL4196" s="2" t="s">
        <v>370</v>
      </c>
      <c r="BM4196" s="140" t="s">
        <v>4980</v>
      </c>
    </row>
    <row r="4197" spans="2:65" s="153" customFormat="1" ht="11.25">
      <c r="B4197" s="154"/>
      <c r="D4197" s="142" t="s">
        <v>274</v>
      </c>
      <c r="F4197" s="156" t="s">
        <v>4981</v>
      </c>
      <c r="H4197" s="157">
        <v>185.21799999999999</v>
      </c>
      <c r="I4197" s="158"/>
      <c r="L4197" s="154"/>
      <c r="M4197" s="159"/>
      <c r="T4197" s="160"/>
      <c r="AT4197" s="155" t="s">
        <v>274</v>
      </c>
      <c r="AU4197" s="155" t="s">
        <v>91</v>
      </c>
      <c r="AV4197" s="153" t="s">
        <v>91</v>
      </c>
      <c r="AW4197" s="153" t="s">
        <v>4</v>
      </c>
      <c r="AX4197" s="153" t="s">
        <v>89</v>
      </c>
      <c r="AY4197" s="155" t="s">
        <v>263</v>
      </c>
    </row>
    <row r="4198" spans="2:65" s="17" customFormat="1" ht="14.45" customHeight="1">
      <c r="B4198" s="18"/>
      <c r="C4198" s="129" t="s">
        <v>4982</v>
      </c>
      <c r="D4198" s="129" t="s">
        <v>265</v>
      </c>
      <c r="E4198" s="130" t="s">
        <v>4983</v>
      </c>
      <c r="F4198" s="131" t="s">
        <v>4984</v>
      </c>
      <c r="G4198" s="132" t="s">
        <v>139</v>
      </c>
      <c r="H4198" s="133">
        <v>207.31</v>
      </c>
      <c r="I4198" s="134"/>
      <c r="J4198" s="135">
        <f>ROUND(I4198*H4198,2)</f>
        <v>0</v>
      </c>
      <c r="K4198" s="131" t="s">
        <v>269</v>
      </c>
      <c r="L4198" s="18"/>
      <c r="M4198" s="136" t="s">
        <v>44</v>
      </c>
      <c r="N4198" s="137" t="s">
        <v>53</v>
      </c>
      <c r="P4198" s="138">
        <f>O4198*H4198</f>
        <v>0</v>
      </c>
      <c r="Q4198" s="138">
        <v>2.9999999999999997E-4</v>
      </c>
      <c r="R4198" s="138">
        <f>Q4198*H4198</f>
        <v>6.2192999999999998E-2</v>
      </c>
      <c r="S4198" s="138">
        <v>0</v>
      </c>
      <c r="T4198" s="139">
        <f>S4198*H4198</f>
        <v>0</v>
      </c>
      <c r="AR4198" s="140" t="s">
        <v>370</v>
      </c>
      <c r="AT4198" s="140" t="s">
        <v>265</v>
      </c>
      <c r="AU4198" s="140" t="s">
        <v>91</v>
      </c>
      <c r="AY4198" s="2" t="s">
        <v>263</v>
      </c>
      <c r="BE4198" s="141">
        <f>IF(N4198="základní",J4198,0)</f>
        <v>0</v>
      </c>
      <c r="BF4198" s="141">
        <f>IF(N4198="snížená",J4198,0)</f>
        <v>0</v>
      </c>
      <c r="BG4198" s="141">
        <f>IF(N4198="zákl. přenesená",J4198,0)</f>
        <v>0</v>
      </c>
      <c r="BH4198" s="141">
        <f>IF(N4198="sníž. přenesená",J4198,0)</f>
        <v>0</v>
      </c>
      <c r="BI4198" s="141">
        <f>IF(N4198="nulová",J4198,0)</f>
        <v>0</v>
      </c>
      <c r="BJ4198" s="2" t="s">
        <v>89</v>
      </c>
      <c r="BK4198" s="141">
        <f>ROUND(I4198*H4198,2)</f>
        <v>0</v>
      </c>
      <c r="BL4198" s="2" t="s">
        <v>370</v>
      </c>
      <c r="BM4198" s="140" t="s">
        <v>4985</v>
      </c>
    </row>
    <row r="4199" spans="2:65" s="146" customFormat="1" ht="11.25">
      <c r="B4199" s="147"/>
      <c r="D4199" s="142" t="s">
        <v>274</v>
      </c>
      <c r="E4199" s="148" t="s">
        <v>44</v>
      </c>
      <c r="F4199" s="149" t="s">
        <v>932</v>
      </c>
      <c r="H4199" s="148" t="s">
        <v>44</v>
      </c>
      <c r="I4199" s="150"/>
      <c r="L4199" s="147"/>
      <c r="M4199" s="151"/>
      <c r="T4199" s="152"/>
      <c r="AT4199" s="148" t="s">
        <v>274</v>
      </c>
      <c r="AU4199" s="148" t="s">
        <v>91</v>
      </c>
      <c r="AV4199" s="146" t="s">
        <v>89</v>
      </c>
      <c r="AW4199" s="146" t="s">
        <v>42</v>
      </c>
      <c r="AX4199" s="146" t="s">
        <v>82</v>
      </c>
      <c r="AY4199" s="148" t="s">
        <v>263</v>
      </c>
    </row>
    <row r="4200" spans="2:65" s="146" customFormat="1" ht="11.25">
      <c r="B4200" s="147"/>
      <c r="D4200" s="142" t="s">
        <v>274</v>
      </c>
      <c r="E4200" s="148" t="s">
        <v>44</v>
      </c>
      <c r="F4200" s="149" t="s">
        <v>934</v>
      </c>
      <c r="H4200" s="148" t="s">
        <v>44</v>
      </c>
      <c r="I4200" s="150"/>
      <c r="L4200" s="147"/>
      <c r="M4200" s="151"/>
      <c r="T4200" s="152"/>
      <c r="AT4200" s="148" t="s">
        <v>274</v>
      </c>
      <c r="AU4200" s="148" t="s">
        <v>91</v>
      </c>
      <c r="AV4200" s="146" t="s">
        <v>89</v>
      </c>
      <c r="AW4200" s="146" t="s">
        <v>42</v>
      </c>
      <c r="AX4200" s="146" t="s">
        <v>82</v>
      </c>
      <c r="AY4200" s="148" t="s">
        <v>263</v>
      </c>
    </row>
    <row r="4201" spans="2:65" s="146" customFormat="1" ht="11.25">
      <c r="B4201" s="147"/>
      <c r="D4201" s="142" t="s">
        <v>274</v>
      </c>
      <c r="E4201" s="148" t="s">
        <v>44</v>
      </c>
      <c r="F4201" s="149" t="s">
        <v>936</v>
      </c>
      <c r="H4201" s="148" t="s">
        <v>44</v>
      </c>
      <c r="I4201" s="150"/>
      <c r="L4201" s="147"/>
      <c r="M4201" s="151"/>
      <c r="T4201" s="152"/>
      <c r="AT4201" s="148" t="s">
        <v>274</v>
      </c>
      <c r="AU4201" s="148" t="s">
        <v>91</v>
      </c>
      <c r="AV4201" s="146" t="s">
        <v>89</v>
      </c>
      <c r="AW4201" s="146" t="s">
        <v>42</v>
      </c>
      <c r="AX4201" s="146" t="s">
        <v>82</v>
      </c>
      <c r="AY4201" s="148" t="s">
        <v>263</v>
      </c>
    </row>
    <row r="4202" spans="2:65" s="153" customFormat="1" ht="11.25">
      <c r="B4202" s="154"/>
      <c r="D4202" s="142" t="s">
        <v>274</v>
      </c>
      <c r="E4202" s="155" t="s">
        <v>44</v>
      </c>
      <c r="F4202" s="156" t="s">
        <v>137</v>
      </c>
      <c r="H4202" s="157">
        <v>26.33</v>
      </c>
      <c r="I4202" s="158"/>
      <c r="L4202" s="154"/>
      <c r="M4202" s="159"/>
      <c r="T4202" s="160"/>
      <c r="AT4202" s="155" t="s">
        <v>274</v>
      </c>
      <c r="AU4202" s="155" t="s">
        <v>91</v>
      </c>
      <c r="AV4202" s="153" t="s">
        <v>91</v>
      </c>
      <c r="AW4202" s="153" t="s">
        <v>42</v>
      </c>
      <c r="AX4202" s="153" t="s">
        <v>82</v>
      </c>
      <c r="AY4202" s="155" t="s">
        <v>263</v>
      </c>
    </row>
    <row r="4203" spans="2:65" s="153" customFormat="1" ht="11.25">
      <c r="B4203" s="154"/>
      <c r="D4203" s="142" t="s">
        <v>274</v>
      </c>
      <c r="E4203" s="155" t="s">
        <v>44</v>
      </c>
      <c r="F4203" s="156" t="s">
        <v>142</v>
      </c>
      <c r="H4203" s="157">
        <v>16.22</v>
      </c>
      <c r="I4203" s="158"/>
      <c r="L4203" s="154"/>
      <c r="M4203" s="159"/>
      <c r="T4203" s="160"/>
      <c r="AT4203" s="155" t="s">
        <v>274</v>
      </c>
      <c r="AU4203" s="155" t="s">
        <v>91</v>
      </c>
      <c r="AV4203" s="153" t="s">
        <v>91</v>
      </c>
      <c r="AW4203" s="153" t="s">
        <v>42</v>
      </c>
      <c r="AX4203" s="153" t="s">
        <v>82</v>
      </c>
      <c r="AY4203" s="155" t="s">
        <v>263</v>
      </c>
    </row>
    <row r="4204" spans="2:65" s="153" customFormat="1" ht="11.25">
      <c r="B4204" s="154"/>
      <c r="D4204" s="142" t="s">
        <v>274</v>
      </c>
      <c r="E4204" s="155" t="s">
        <v>44</v>
      </c>
      <c r="F4204" s="156" t="s">
        <v>146</v>
      </c>
      <c r="H4204" s="157">
        <v>164.76</v>
      </c>
      <c r="I4204" s="158"/>
      <c r="L4204" s="154"/>
      <c r="M4204" s="159"/>
      <c r="T4204" s="160"/>
      <c r="AT4204" s="155" t="s">
        <v>274</v>
      </c>
      <c r="AU4204" s="155" t="s">
        <v>91</v>
      </c>
      <c r="AV4204" s="153" t="s">
        <v>91</v>
      </c>
      <c r="AW4204" s="153" t="s">
        <v>42</v>
      </c>
      <c r="AX4204" s="153" t="s">
        <v>82</v>
      </c>
      <c r="AY4204" s="155" t="s">
        <v>263</v>
      </c>
    </row>
    <row r="4205" spans="2:65" s="161" customFormat="1" ht="11.25">
      <c r="B4205" s="162"/>
      <c r="D4205" s="142" t="s">
        <v>274</v>
      </c>
      <c r="E4205" s="163" t="s">
        <v>44</v>
      </c>
      <c r="F4205" s="164" t="s">
        <v>4947</v>
      </c>
      <c r="H4205" s="165">
        <v>207.31</v>
      </c>
      <c r="I4205" s="166"/>
      <c r="L4205" s="162"/>
      <c r="M4205" s="167"/>
      <c r="T4205" s="168"/>
      <c r="AT4205" s="163" t="s">
        <v>274</v>
      </c>
      <c r="AU4205" s="163" t="s">
        <v>91</v>
      </c>
      <c r="AV4205" s="161" t="s">
        <v>141</v>
      </c>
      <c r="AW4205" s="161" t="s">
        <v>42</v>
      </c>
      <c r="AX4205" s="161" t="s">
        <v>82</v>
      </c>
      <c r="AY4205" s="163" t="s">
        <v>263</v>
      </c>
    </row>
    <row r="4206" spans="2:65" s="169" customFormat="1" ht="11.25">
      <c r="B4206" s="170"/>
      <c r="D4206" s="142" t="s">
        <v>274</v>
      </c>
      <c r="E4206" s="171" t="s">
        <v>44</v>
      </c>
      <c r="F4206" s="172" t="s">
        <v>281</v>
      </c>
      <c r="H4206" s="173">
        <v>207.31</v>
      </c>
      <c r="I4206" s="174"/>
      <c r="L4206" s="170"/>
      <c r="M4206" s="175"/>
      <c r="T4206" s="176"/>
      <c r="AT4206" s="171" t="s">
        <v>274</v>
      </c>
      <c r="AU4206" s="171" t="s">
        <v>91</v>
      </c>
      <c r="AV4206" s="169" t="s">
        <v>270</v>
      </c>
      <c r="AW4206" s="169" t="s">
        <v>42</v>
      </c>
      <c r="AX4206" s="169" t="s">
        <v>89</v>
      </c>
      <c r="AY4206" s="171" t="s">
        <v>263</v>
      </c>
    </row>
    <row r="4207" spans="2:65" s="17" customFormat="1" ht="24.2" customHeight="1">
      <c r="B4207" s="18"/>
      <c r="C4207" s="177" t="s">
        <v>4986</v>
      </c>
      <c r="D4207" s="177" t="s">
        <v>445</v>
      </c>
      <c r="E4207" s="178" t="s">
        <v>4987</v>
      </c>
      <c r="F4207" s="179" t="s">
        <v>4988</v>
      </c>
      <c r="G4207" s="180" t="s">
        <v>139</v>
      </c>
      <c r="H4207" s="181">
        <v>228.041</v>
      </c>
      <c r="I4207" s="182"/>
      <c r="J4207" s="183">
        <f>ROUND(I4207*H4207,2)</f>
        <v>0</v>
      </c>
      <c r="K4207" s="179" t="s">
        <v>269</v>
      </c>
      <c r="L4207" s="184"/>
      <c r="M4207" s="185" t="s">
        <v>44</v>
      </c>
      <c r="N4207" s="186" t="s">
        <v>53</v>
      </c>
      <c r="P4207" s="138">
        <f>O4207*H4207</f>
        <v>0</v>
      </c>
      <c r="Q4207" s="138">
        <v>2.4599999999999999E-3</v>
      </c>
      <c r="R4207" s="138">
        <f>Q4207*H4207</f>
        <v>0.56098086000000003</v>
      </c>
      <c r="S4207" s="138">
        <v>0</v>
      </c>
      <c r="T4207" s="139">
        <f>S4207*H4207</f>
        <v>0</v>
      </c>
      <c r="AR4207" s="140" t="s">
        <v>496</v>
      </c>
      <c r="AT4207" s="140" t="s">
        <v>445</v>
      </c>
      <c r="AU4207" s="140" t="s">
        <v>91</v>
      </c>
      <c r="AY4207" s="2" t="s">
        <v>263</v>
      </c>
      <c r="BE4207" s="141">
        <f>IF(N4207="základní",J4207,0)</f>
        <v>0</v>
      </c>
      <c r="BF4207" s="141">
        <f>IF(N4207="snížená",J4207,0)</f>
        <v>0</v>
      </c>
      <c r="BG4207" s="141">
        <f>IF(N4207="zákl. přenesená",J4207,0)</f>
        <v>0</v>
      </c>
      <c r="BH4207" s="141">
        <f>IF(N4207="sníž. přenesená",J4207,0)</f>
        <v>0</v>
      </c>
      <c r="BI4207" s="141">
        <f>IF(N4207="nulová",J4207,0)</f>
        <v>0</v>
      </c>
      <c r="BJ4207" s="2" t="s">
        <v>89</v>
      </c>
      <c r="BK4207" s="141">
        <f>ROUND(I4207*H4207,2)</f>
        <v>0</v>
      </c>
      <c r="BL4207" s="2" t="s">
        <v>370</v>
      </c>
      <c r="BM4207" s="140" t="s">
        <v>4989</v>
      </c>
    </row>
    <row r="4208" spans="2:65" s="153" customFormat="1" ht="11.25">
      <c r="B4208" s="154"/>
      <c r="D4208" s="142" t="s">
        <v>274</v>
      </c>
      <c r="F4208" s="156" t="s">
        <v>4990</v>
      </c>
      <c r="H4208" s="157">
        <v>228.041</v>
      </c>
      <c r="I4208" s="158"/>
      <c r="L4208" s="154"/>
      <c r="M4208" s="159"/>
      <c r="T4208" s="160"/>
      <c r="AT4208" s="155" t="s">
        <v>274</v>
      </c>
      <c r="AU4208" s="155" t="s">
        <v>91</v>
      </c>
      <c r="AV4208" s="153" t="s">
        <v>91</v>
      </c>
      <c r="AW4208" s="153" t="s">
        <v>4</v>
      </c>
      <c r="AX4208" s="153" t="s">
        <v>89</v>
      </c>
      <c r="AY4208" s="155" t="s">
        <v>263</v>
      </c>
    </row>
    <row r="4209" spans="2:65" s="17" customFormat="1" ht="14.45" customHeight="1">
      <c r="B4209" s="18"/>
      <c r="C4209" s="129" t="s">
        <v>4991</v>
      </c>
      <c r="D4209" s="129" t="s">
        <v>265</v>
      </c>
      <c r="E4209" s="130" t="s">
        <v>4992</v>
      </c>
      <c r="F4209" s="131" t="s">
        <v>4993</v>
      </c>
      <c r="G4209" s="132" t="s">
        <v>402</v>
      </c>
      <c r="H4209" s="133">
        <v>103.655</v>
      </c>
      <c r="I4209" s="134"/>
      <c r="J4209" s="135">
        <f>ROUND(I4209*H4209,2)</f>
        <v>0</v>
      </c>
      <c r="K4209" s="131" t="s">
        <v>269</v>
      </c>
      <c r="L4209" s="18"/>
      <c r="M4209" s="136" t="s">
        <v>44</v>
      </c>
      <c r="N4209" s="137" t="s">
        <v>53</v>
      </c>
      <c r="P4209" s="138">
        <f>O4209*H4209</f>
        <v>0</v>
      </c>
      <c r="Q4209" s="138">
        <v>2.0000000000000002E-5</v>
      </c>
      <c r="R4209" s="138">
        <f>Q4209*H4209</f>
        <v>2.0731E-3</v>
      </c>
      <c r="S4209" s="138">
        <v>0</v>
      </c>
      <c r="T4209" s="139">
        <f>S4209*H4209</f>
        <v>0</v>
      </c>
      <c r="AR4209" s="140" t="s">
        <v>370</v>
      </c>
      <c r="AT4209" s="140" t="s">
        <v>265</v>
      </c>
      <c r="AU4209" s="140" t="s">
        <v>91</v>
      </c>
      <c r="AY4209" s="2" t="s">
        <v>263</v>
      </c>
      <c r="BE4209" s="141">
        <f>IF(N4209="základní",J4209,0)</f>
        <v>0</v>
      </c>
      <c r="BF4209" s="141">
        <f>IF(N4209="snížená",J4209,0)</f>
        <v>0</v>
      </c>
      <c r="BG4209" s="141">
        <f>IF(N4209="zákl. přenesená",J4209,0)</f>
        <v>0</v>
      </c>
      <c r="BH4209" s="141">
        <f>IF(N4209="sníž. přenesená",J4209,0)</f>
        <v>0</v>
      </c>
      <c r="BI4209" s="141">
        <f>IF(N4209="nulová",J4209,0)</f>
        <v>0</v>
      </c>
      <c r="BJ4209" s="2" t="s">
        <v>89</v>
      </c>
      <c r="BK4209" s="141">
        <f>ROUND(I4209*H4209,2)</f>
        <v>0</v>
      </c>
      <c r="BL4209" s="2" t="s">
        <v>370</v>
      </c>
      <c r="BM4209" s="140" t="s">
        <v>4994</v>
      </c>
    </row>
    <row r="4210" spans="2:65" s="153" customFormat="1" ht="11.25">
      <c r="B4210" s="154"/>
      <c r="D4210" s="142" t="s">
        <v>274</v>
      </c>
      <c r="E4210" s="155" t="s">
        <v>44</v>
      </c>
      <c r="F4210" s="156" t="s">
        <v>4995</v>
      </c>
      <c r="H4210" s="157">
        <v>103.655</v>
      </c>
      <c r="I4210" s="158"/>
      <c r="L4210" s="154"/>
      <c r="M4210" s="159"/>
      <c r="T4210" s="160"/>
      <c r="AT4210" s="155" t="s">
        <v>274</v>
      </c>
      <c r="AU4210" s="155" t="s">
        <v>91</v>
      </c>
      <c r="AV4210" s="153" t="s">
        <v>91</v>
      </c>
      <c r="AW4210" s="153" t="s">
        <v>42</v>
      </c>
      <c r="AX4210" s="153" t="s">
        <v>89</v>
      </c>
      <c r="AY4210" s="155" t="s">
        <v>263</v>
      </c>
    </row>
    <row r="4211" spans="2:65" s="17" customFormat="1" ht="14.45" customHeight="1">
      <c r="B4211" s="18"/>
      <c r="C4211" s="129" t="s">
        <v>4996</v>
      </c>
      <c r="D4211" s="129" t="s">
        <v>265</v>
      </c>
      <c r="E4211" s="130" t="s">
        <v>4997</v>
      </c>
      <c r="F4211" s="131" t="s">
        <v>4998</v>
      </c>
      <c r="G4211" s="132" t="s">
        <v>402</v>
      </c>
      <c r="H4211" s="133">
        <v>185.65600000000001</v>
      </c>
      <c r="I4211" s="134"/>
      <c r="J4211" s="135">
        <f>ROUND(I4211*H4211,2)</f>
        <v>0</v>
      </c>
      <c r="K4211" s="131" t="s">
        <v>269</v>
      </c>
      <c r="L4211" s="18"/>
      <c r="M4211" s="136" t="s">
        <v>44</v>
      </c>
      <c r="N4211" s="137" t="s">
        <v>53</v>
      </c>
      <c r="P4211" s="138">
        <f>O4211*H4211</f>
        <v>0</v>
      </c>
      <c r="Q4211" s="138">
        <v>0</v>
      </c>
      <c r="R4211" s="138">
        <f>Q4211*H4211</f>
        <v>0</v>
      </c>
      <c r="S4211" s="138">
        <v>2.9999999999999997E-4</v>
      </c>
      <c r="T4211" s="139">
        <f>S4211*H4211</f>
        <v>5.5696799999999998E-2</v>
      </c>
      <c r="AR4211" s="140" t="s">
        <v>370</v>
      </c>
      <c r="AT4211" s="140" t="s">
        <v>265</v>
      </c>
      <c r="AU4211" s="140" t="s">
        <v>91</v>
      </c>
      <c r="AY4211" s="2" t="s">
        <v>263</v>
      </c>
      <c r="BE4211" s="141">
        <f>IF(N4211="základní",J4211,0)</f>
        <v>0</v>
      </c>
      <c r="BF4211" s="141">
        <f>IF(N4211="snížená",J4211,0)</f>
        <v>0</v>
      </c>
      <c r="BG4211" s="141">
        <f>IF(N4211="zákl. přenesená",J4211,0)</f>
        <v>0</v>
      </c>
      <c r="BH4211" s="141">
        <f>IF(N4211="sníž. přenesená",J4211,0)</f>
        <v>0</v>
      </c>
      <c r="BI4211" s="141">
        <f>IF(N4211="nulová",J4211,0)</f>
        <v>0</v>
      </c>
      <c r="BJ4211" s="2" t="s">
        <v>89</v>
      </c>
      <c r="BK4211" s="141">
        <f>ROUND(I4211*H4211,2)</f>
        <v>0</v>
      </c>
      <c r="BL4211" s="2" t="s">
        <v>370</v>
      </c>
      <c r="BM4211" s="140" t="s">
        <v>4999</v>
      </c>
    </row>
    <row r="4212" spans="2:65" s="146" customFormat="1" ht="11.25">
      <c r="B4212" s="147"/>
      <c r="D4212" s="142" t="s">
        <v>274</v>
      </c>
      <c r="E4212" s="148" t="s">
        <v>44</v>
      </c>
      <c r="F4212" s="149" t="s">
        <v>388</v>
      </c>
      <c r="H4212" s="148" t="s">
        <v>44</v>
      </c>
      <c r="I4212" s="150"/>
      <c r="L4212" s="147"/>
      <c r="M4212" s="151"/>
      <c r="T4212" s="152"/>
      <c r="AT4212" s="148" t="s">
        <v>274</v>
      </c>
      <c r="AU4212" s="148" t="s">
        <v>91</v>
      </c>
      <c r="AV4212" s="146" t="s">
        <v>89</v>
      </c>
      <c r="AW4212" s="146" t="s">
        <v>42</v>
      </c>
      <c r="AX4212" s="146" t="s">
        <v>82</v>
      </c>
      <c r="AY4212" s="148" t="s">
        <v>263</v>
      </c>
    </row>
    <row r="4213" spans="2:65" s="153" customFormat="1" ht="33.75">
      <c r="B4213" s="154"/>
      <c r="D4213" s="142" t="s">
        <v>274</v>
      </c>
      <c r="E4213" s="155" t="s">
        <v>44</v>
      </c>
      <c r="F4213" s="156" t="s">
        <v>5000</v>
      </c>
      <c r="H4213" s="157">
        <v>90.676000000000002</v>
      </c>
      <c r="I4213" s="158"/>
      <c r="L4213" s="154"/>
      <c r="M4213" s="159"/>
      <c r="T4213" s="160"/>
      <c r="AT4213" s="155" t="s">
        <v>274</v>
      </c>
      <c r="AU4213" s="155" t="s">
        <v>91</v>
      </c>
      <c r="AV4213" s="153" t="s">
        <v>91</v>
      </c>
      <c r="AW4213" s="153" t="s">
        <v>42</v>
      </c>
      <c r="AX4213" s="153" t="s">
        <v>82</v>
      </c>
      <c r="AY4213" s="155" t="s">
        <v>263</v>
      </c>
    </row>
    <row r="4214" spans="2:65" s="161" customFormat="1" ht="11.25">
      <c r="B4214" s="162"/>
      <c r="D4214" s="142" t="s">
        <v>274</v>
      </c>
      <c r="E4214" s="163" t="s">
        <v>44</v>
      </c>
      <c r="F4214" s="164" t="s">
        <v>391</v>
      </c>
      <c r="H4214" s="165">
        <v>90.676000000000002</v>
      </c>
      <c r="I4214" s="166"/>
      <c r="L4214" s="162"/>
      <c r="M4214" s="167"/>
      <c r="T4214" s="168"/>
      <c r="AT4214" s="163" t="s">
        <v>274</v>
      </c>
      <c r="AU4214" s="163" t="s">
        <v>91</v>
      </c>
      <c r="AV4214" s="161" t="s">
        <v>141</v>
      </c>
      <c r="AW4214" s="161" t="s">
        <v>42</v>
      </c>
      <c r="AX4214" s="161" t="s">
        <v>82</v>
      </c>
      <c r="AY4214" s="163" t="s">
        <v>263</v>
      </c>
    </row>
    <row r="4215" spans="2:65" s="146" customFormat="1" ht="11.25">
      <c r="B4215" s="147"/>
      <c r="D4215" s="142" t="s">
        <v>274</v>
      </c>
      <c r="E4215" s="148" t="s">
        <v>44</v>
      </c>
      <c r="F4215" s="149" t="s">
        <v>458</v>
      </c>
      <c r="H4215" s="148" t="s">
        <v>44</v>
      </c>
      <c r="I4215" s="150"/>
      <c r="L4215" s="147"/>
      <c r="M4215" s="151"/>
      <c r="T4215" s="152"/>
      <c r="AT4215" s="148" t="s">
        <v>274</v>
      </c>
      <c r="AU4215" s="148" t="s">
        <v>91</v>
      </c>
      <c r="AV4215" s="146" t="s">
        <v>89</v>
      </c>
      <c r="AW4215" s="146" t="s">
        <v>42</v>
      </c>
      <c r="AX4215" s="146" t="s">
        <v>82</v>
      </c>
      <c r="AY4215" s="148" t="s">
        <v>263</v>
      </c>
    </row>
    <row r="4216" spans="2:65" s="153" customFormat="1" ht="11.25">
      <c r="B4216" s="154"/>
      <c r="D4216" s="142" t="s">
        <v>274</v>
      </c>
      <c r="E4216" s="155" t="s">
        <v>44</v>
      </c>
      <c r="F4216" s="156" t="s">
        <v>5001</v>
      </c>
      <c r="H4216" s="157">
        <v>94.98</v>
      </c>
      <c r="I4216" s="158"/>
      <c r="L4216" s="154"/>
      <c r="M4216" s="159"/>
      <c r="T4216" s="160"/>
      <c r="AT4216" s="155" t="s">
        <v>274</v>
      </c>
      <c r="AU4216" s="155" t="s">
        <v>91</v>
      </c>
      <c r="AV4216" s="153" t="s">
        <v>91</v>
      </c>
      <c r="AW4216" s="153" t="s">
        <v>42</v>
      </c>
      <c r="AX4216" s="153" t="s">
        <v>82</v>
      </c>
      <c r="AY4216" s="155" t="s">
        <v>263</v>
      </c>
    </row>
    <row r="4217" spans="2:65" s="161" customFormat="1" ht="11.25">
      <c r="B4217" s="162"/>
      <c r="D4217" s="142" t="s">
        <v>274</v>
      </c>
      <c r="E4217" s="163" t="s">
        <v>44</v>
      </c>
      <c r="F4217" s="164" t="s">
        <v>426</v>
      </c>
      <c r="H4217" s="165">
        <v>94.98</v>
      </c>
      <c r="I4217" s="166"/>
      <c r="L4217" s="162"/>
      <c r="M4217" s="167"/>
      <c r="T4217" s="168"/>
      <c r="AT4217" s="163" t="s">
        <v>274</v>
      </c>
      <c r="AU4217" s="163" t="s">
        <v>91</v>
      </c>
      <c r="AV4217" s="161" t="s">
        <v>141</v>
      </c>
      <c r="AW4217" s="161" t="s">
        <v>42</v>
      </c>
      <c r="AX4217" s="161" t="s">
        <v>82</v>
      </c>
      <c r="AY4217" s="163" t="s">
        <v>263</v>
      </c>
    </row>
    <row r="4218" spans="2:65" s="169" customFormat="1" ht="11.25">
      <c r="B4218" s="170"/>
      <c r="D4218" s="142" t="s">
        <v>274</v>
      </c>
      <c r="E4218" s="171" t="s">
        <v>44</v>
      </c>
      <c r="F4218" s="172" t="s">
        <v>281</v>
      </c>
      <c r="H4218" s="173">
        <v>185.65600000000001</v>
      </c>
      <c r="I4218" s="174"/>
      <c r="L4218" s="170"/>
      <c r="M4218" s="175"/>
      <c r="T4218" s="176"/>
      <c r="AT4218" s="171" t="s">
        <v>274</v>
      </c>
      <c r="AU4218" s="171" t="s">
        <v>91</v>
      </c>
      <c r="AV4218" s="169" t="s">
        <v>270</v>
      </c>
      <c r="AW4218" s="169" t="s">
        <v>42</v>
      </c>
      <c r="AX4218" s="169" t="s">
        <v>89</v>
      </c>
      <c r="AY4218" s="171" t="s">
        <v>263</v>
      </c>
    </row>
    <row r="4219" spans="2:65" s="17" customFormat="1" ht="14.45" customHeight="1">
      <c r="B4219" s="18"/>
      <c r="C4219" s="129" t="s">
        <v>5002</v>
      </c>
      <c r="D4219" s="129" t="s">
        <v>265</v>
      </c>
      <c r="E4219" s="130" t="s">
        <v>5003</v>
      </c>
      <c r="F4219" s="131" t="s">
        <v>5004</v>
      </c>
      <c r="G4219" s="132" t="s">
        <v>402</v>
      </c>
      <c r="H4219" s="133">
        <v>292.96199999999999</v>
      </c>
      <c r="I4219" s="134"/>
      <c r="J4219" s="135">
        <f>ROUND(I4219*H4219,2)</f>
        <v>0</v>
      </c>
      <c r="K4219" s="131" t="s">
        <v>269</v>
      </c>
      <c r="L4219" s="18"/>
      <c r="M4219" s="136" t="s">
        <v>44</v>
      </c>
      <c r="N4219" s="137" t="s">
        <v>53</v>
      </c>
      <c r="P4219" s="138">
        <f>O4219*H4219</f>
        <v>0</v>
      </c>
      <c r="Q4219" s="138">
        <v>1.0000000000000001E-5</v>
      </c>
      <c r="R4219" s="138">
        <f>Q4219*H4219</f>
        <v>2.92962E-3</v>
      </c>
      <c r="S4219" s="138">
        <v>0</v>
      </c>
      <c r="T4219" s="139">
        <f>S4219*H4219</f>
        <v>0</v>
      </c>
      <c r="AR4219" s="140" t="s">
        <v>370</v>
      </c>
      <c r="AT4219" s="140" t="s">
        <v>265</v>
      </c>
      <c r="AU4219" s="140" t="s">
        <v>91</v>
      </c>
      <c r="AY4219" s="2" t="s">
        <v>263</v>
      </c>
      <c r="BE4219" s="141">
        <f>IF(N4219="základní",J4219,0)</f>
        <v>0</v>
      </c>
      <c r="BF4219" s="141">
        <f>IF(N4219="snížená",J4219,0)</f>
        <v>0</v>
      </c>
      <c r="BG4219" s="141">
        <f>IF(N4219="zákl. přenesená",J4219,0)</f>
        <v>0</v>
      </c>
      <c r="BH4219" s="141">
        <f>IF(N4219="sníž. přenesená",J4219,0)</f>
        <v>0</v>
      </c>
      <c r="BI4219" s="141">
        <f>IF(N4219="nulová",J4219,0)</f>
        <v>0</v>
      </c>
      <c r="BJ4219" s="2" t="s">
        <v>89</v>
      </c>
      <c r="BK4219" s="141">
        <f>ROUND(I4219*H4219,2)</f>
        <v>0</v>
      </c>
      <c r="BL4219" s="2" t="s">
        <v>370</v>
      </c>
      <c r="BM4219" s="140" t="s">
        <v>5005</v>
      </c>
    </row>
    <row r="4220" spans="2:65" s="146" customFormat="1" ht="11.25">
      <c r="B4220" s="147"/>
      <c r="D4220" s="142" t="s">
        <v>274</v>
      </c>
      <c r="E4220" s="148" t="s">
        <v>44</v>
      </c>
      <c r="F4220" s="149" t="s">
        <v>932</v>
      </c>
      <c r="H4220" s="148" t="s">
        <v>44</v>
      </c>
      <c r="I4220" s="150"/>
      <c r="L4220" s="147"/>
      <c r="M4220" s="151"/>
      <c r="T4220" s="152"/>
      <c r="AT4220" s="148" t="s">
        <v>274</v>
      </c>
      <c r="AU4220" s="148" t="s">
        <v>91</v>
      </c>
      <c r="AV4220" s="146" t="s">
        <v>89</v>
      </c>
      <c r="AW4220" s="146" t="s">
        <v>42</v>
      </c>
      <c r="AX4220" s="146" t="s">
        <v>82</v>
      </c>
      <c r="AY4220" s="148" t="s">
        <v>263</v>
      </c>
    </row>
    <row r="4221" spans="2:65" s="153" customFormat="1" ht="11.25">
      <c r="B4221" s="154"/>
      <c r="D4221" s="142" t="s">
        <v>274</v>
      </c>
      <c r="E4221" s="155" t="s">
        <v>44</v>
      </c>
      <c r="F4221" s="156" t="s">
        <v>5006</v>
      </c>
      <c r="H4221" s="157">
        <v>3.85</v>
      </c>
      <c r="I4221" s="158"/>
      <c r="L4221" s="154"/>
      <c r="M4221" s="159"/>
      <c r="T4221" s="160"/>
      <c r="AT4221" s="155" t="s">
        <v>274</v>
      </c>
      <c r="AU4221" s="155" t="s">
        <v>91</v>
      </c>
      <c r="AV4221" s="153" t="s">
        <v>91</v>
      </c>
      <c r="AW4221" s="153" t="s">
        <v>42</v>
      </c>
      <c r="AX4221" s="153" t="s">
        <v>82</v>
      </c>
      <c r="AY4221" s="155" t="s">
        <v>263</v>
      </c>
    </row>
    <row r="4222" spans="2:65" s="153" customFormat="1" ht="11.25">
      <c r="B4222" s="154"/>
      <c r="D4222" s="142" t="s">
        <v>274</v>
      </c>
      <c r="E4222" s="155" t="s">
        <v>44</v>
      </c>
      <c r="F4222" s="156" t="s">
        <v>5007</v>
      </c>
      <c r="H4222" s="157">
        <v>20.5</v>
      </c>
      <c r="I4222" s="158"/>
      <c r="L4222" s="154"/>
      <c r="M4222" s="159"/>
      <c r="T4222" s="160"/>
      <c r="AT4222" s="155" t="s">
        <v>274</v>
      </c>
      <c r="AU4222" s="155" t="s">
        <v>91</v>
      </c>
      <c r="AV4222" s="153" t="s">
        <v>91</v>
      </c>
      <c r="AW4222" s="153" t="s">
        <v>42</v>
      </c>
      <c r="AX4222" s="153" t="s">
        <v>82</v>
      </c>
      <c r="AY4222" s="155" t="s">
        <v>263</v>
      </c>
    </row>
    <row r="4223" spans="2:65" s="153" customFormat="1" ht="11.25">
      <c r="B4223" s="154"/>
      <c r="D4223" s="142" t="s">
        <v>274</v>
      </c>
      <c r="E4223" s="155" t="s">
        <v>44</v>
      </c>
      <c r="F4223" s="156" t="s">
        <v>5008</v>
      </c>
      <c r="H4223" s="157">
        <v>0.08</v>
      </c>
      <c r="I4223" s="158"/>
      <c r="L4223" s="154"/>
      <c r="M4223" s="159"/>
      <c r="T4223" s="160"/>
      <c r="AT4223" s="155" t="s">
        <v>274</v>
      </c>
      <c r="AU4223" s="155" t="s">
        <v>91</v>
      </c>
      <c r="AV4223" s="153" t="s">
        <v>91</v>
      </c>
      <c r="AW4223" s="153" t="s">
        <v>42</v>
      </c>
      <c r="AX4223" s="153" t="s">
        <v>82</v>
      </c>
      <c r="AY4223" s="155" t="s">
        <v>263</v>
      </c>
    </row>
    <row r="4224" spans="2:65" s="153" customFormat="1" ht="11.25">
      <c r="B4224" s="154"/>
      <c r="D4224" s="142" t="s">
        <v>274</v>
      </c>
      <c r="E4224" s="155" t="s">
        <v>44</v>
      </c>
      <c r="F4224" s="156" t="s">
        <v>5009</v>
      </c>
      <c r="H4224" s="157">
        <v>38.659999999999997</v>
      </c>
      <c r="I4224" s="158"/>
      <c r="L4224" s="154"/>
      <c r="M4224" s="159"/>
      <c r="T4224" s="160"/>
      <c r="AT4224" s="155" t="s">
        <v>274</v>
      </c>
      <c r="AU4224" s="155" t="s">
        <v>91</v>
      </c>
      <c r="AV4224" s="153" t="s">
        <v>91</v>
      </c>
      <c r="AW4224" s="153" t="s">
        <v>42</v>
      </c>
      <c r="AX4224" s="153" t="s">
        <v>82</v>
      </c>
      <c r="AY4224" s="155" t="s">
        <v>263</v>
      </c>
    </row>
    <row r="4225" spans="2:51" s="153" customFormat="1" ht="11.25">
      <c r="B4225" s="154"/>
      <c r="D4225" s="142" t="s">
        <v>274</v>
      </c>
      <c r="E4225" s="155" t="s">
        <v>44</v>
      </c>
      <c r="F4225" s="156" t="s">
        <v>5010</v>
      </c>
      <c r="H4225" s="157">
        <v>10.95</v>
      </c>
      <c r="I4225" s="158"/>
      <c r="L4225" s="154"/>
      <c r="M4225" s="159"/>
      <c r="T4225" s="160"/>
      <c r="AT4225" s="155" t="s">
        <v>274</v>
      </c>
      <c r="AU4225" s="155" t="s">
        <v>91</v>
      </c>
      <c r="AV4225" s="153" t="s">
        <v>91</v>
      </c>
      <c r="AW4225" s="153" t="s">
        <v>42</v>
      </c>
      <c r="AX4225" s="153" t="s">
        <v>82</v>
      </c>
      <c r="AY4225" s="155" t="s">
        <v>263</v>
      </c>
    </row>
    <row r="4226" spans="2:51" s="153" customFormat="1" ht="11.25">
      <c r="B4226" s="154"/>
      <c r="D4226" s="142" t="s">
        <v>274</v>
      </c>
      <c r="E4226" s="155" t="s">
        <v>44</v>
      </c>
      <c r="F4226" s="156" t="s">
        <v>5011</v>
      </c>
      <c r="H4226" s="157">
        <v>10.9</v>
      </c>
      <c r="I4226" s="158"/>
      <c r="L4226" s="154"/>
      <c r="M4226" s="159"/>
      <c r="T4226" s="160"/>
      <c r="AT4226" s="155" t="s">
        <v>274</v>
      </c>
      <c r="AU4226" s="155" t="s">
        <v>91</v>
      </c>
      <c r="AV4226" s="153" t="s">
        <v>91</v>
      </c>
      <c r="AW4226" s="153" t="s">
        <v>42</v>
      </c>
      <c r="AX4226" s="153" t="s">
        <v>82</v>
      </c>
      <c r="AY4226" s="155" t="s">
        <v>263</v>
      </c>
    </row>
    <row r="4227" spans="2:51" s="153" customFormat="1" ht="11.25">
      <c r="B4227" s="154"/>
      <c r="D4227" s="142" t="s">
        <v>274</v>
      </c>
      <c r="E4227" s="155" t="s">
        <v>44</v>
      </c>
      <c r="F4227" s="156" t="s">
        <v>5012</v>
      </c>
      <c r="H4227" s="157">
        <v>22.850999999999999</v>
      </c>
      <c r="I4227" s="158"/>
      <c r="L4227" s="154"/>
      <c r="M4227" s="159"/>
      <c r="T4227" s="160"/>
      <c r="AT4227" s="155" t="s">
        <v>274</v>
      </c>
      <c r="AU4227" s="155" t="s">
        <v>91</v>
      </c>
      <c r="AV4227" s="153" t="s">
        <v>91</v>
      </c>
      <c r="AW4227" s="153" t="s">
        <v>42</v>
      </c>
      <c r="AX4227" s="153" t="s">
        <v>82</v>
      </c>
      <c r="AY4227" s="155" t="s">
        <v>263</v>
      </c>
    </row>
    <row r="4228" spans="2:51" s="153" customFormat="1" ht="11.25">
      <c r="B4228" s="154"/>
      <c r="D4228" s="142" t="s">
        <v>274</v>
      </c>
      <c r="E4228" s="155" t="s">
        <v>44</v>
      </c>
      <c r="F4228" s="156" t="s">
        <v>5013</v>
      </c>
      <c r="H4228" s="157">
        <v>25.651</v>
      </c>
      <c r="I4228" s="158"/>
      <c r="L4228" s="154"/>
      <c r="M4228" s="159"/>
      <c r="T4228" s="160"/>
      <c r="AT4228" s="155" t="s">
        <v>274</v>
      </c>
      <c r="AU4228" s="155" t="s">
        <v>91</v>
      </c>
      <c r="AV4228" s="153" t="s">
        <v>91</v>
      </c>
      <c r="AW4228" s="153" t="s">
        <v>42</v>
      </c>
      <c r="AX4228" s="153" t="s">
        <v>82</v>
      </c>
      <c r="AY4228" s="155" t="s">
        <v>263</v>
      </c>
    </row>
    <row r="4229" spans="2:51" s="161" customFormat="1" ht="11.25">
      <c r="B4229" s="162"/>
      <c r="D4229" s="142" t="s">
        <v>274</v>
      </c>
      <c r="E4229" s="163" t="s">
        <v>44</v>
      </c>
      <c r="F4229" s="164" t="s">
        <v>391</v>
      </c>
      <c r="H4229" s="165">
        <v>133.44200000000001</v>
      </c>
      <c r="I4229" s="166"/>
      <c r="L4229" s="162"/>
      <c r="M4229" s="167"/>
      <c r="T4229" s="168"/>
      <c r="AT4229" s="163" t="s">
        <v>274</v>
      </c>
      <c r="AU4229" s="163" t="s">
        <v>91</v>
      </c>
      <c r="AV4229" s="161" t="s">
        <v>141</v>
      </c>
      <c r="AW4229" s="161" t="s">
        <v>42</v>
      </c>
      <c r="AX4229" s="161" t="s">
        <v>82</v>
      </c>
      <c r="AY4229" s="163" t="s">
        <v>263</v>
      </c>
    </row>
    <row r="4230" spans="2:51" s="146" customFormat="1" ht="11.25">
      <c r="B4230" s="147"/>
      <c r="D4230" s="142" t="s">
        <v>274</v>
      </c>
      <c r="E4230" s="148" t="s">
        <v>44</v>
      </c>
      <c r="F4230" s="149" t="s">
        <v>934</v>
      </c>
      <c r="H4230" s="148" t="s">
        <v>44</v>
      </c>
      <c r="I4230" s="150"/>
      <c r="L4230" s="147"/>
      <c r="M4230" s="151"/>
      <c r="T4230" s="152"/>
      <c r="AT4230" s="148" t="s">
        <v>274</v>
      </c>
      <c r="AU4230" s="148" t="s">
        <v>91</v>
      </c>
      <c r="AV4230" s="146" t="s">
        <v>89</v>
      </c>
      <c r="AW4230" s="146" t="s">
        <v>42</v>
      </c>
      <c r="AX4230" s="146" t="s">
        <v>82</v>
      </c>
      <c r="AY4230" s="148" t="s">
        <v>263</v>
      </c>
    </row>
    <row r="4231" spans="2:51" s="153" customFormat="1" ht="11.25">
      <c r="B4231" s="154"/>
      <c r="D4231" s="142" t="s">
        <v>274</v>
      </c>
      <c r="E4231" s="155" t="s">
        <v>44</v>
      </c>
      <c r="F4231" s="156" t="s">
        <v>5014</v>
      </c>
      <c r="H4231" s="157">
        <v>16.12</v>
      </c>
      <c r="I4231" s="158"/>
      <c r="L4231" s="154"/>
      <c r="M4231" s="159"/>
      <c r="T4231" s="160"/>
      <c r="AT4231" s="155" t="s">
        <v>274</v>
      </c>
      <c r="AU4231" s="155" t="s">
        <v>91</v>
      </c>
      <c r="AV4231" s="153" t="s">
        <v>91</v>
      </c>
      <c r="AW4231" s="153" t="s">
        <v>42</v>
      </c>
      <c r="AX4231" s="153" t="s">
        <v>82</v>
      </c>
      <c r="AY4231" s="155" t="s">
        <v>263</v>
      </c>
    </row>
    <row r="4232" spans="2:51" s="161" customFormat="1" ht="11.25">
      <c r="B4232" s="162"/>
      <c r="D4232" s="142" t="s">
        <v>274</v>
      </c>
      <c r="E4232" s="163" t="s">
        <v>44</v>
      </c>
      <c r="F4232" s="164" t="s">
        <v>423</v>
      </c>
      <c r="H4232" s="165">
        <v>16.12</v>
      </c>
      <c r="I4232" s="166"/>
      <c r="L4232" s="162"/>
      <c r="M4232" s="167"/>
      <c r="T4232" s="168"/>
      <c r="AT4232" s="163" t="s">
        <v>274</v>
      </c>
      <c r="AU4232" s="163" t="s">
        <v>91</v>
      </c>
      <c r="AV4232" s="161" t="s">
        <v>141</v>
      </c>
      <c r="AW4232" s="161" t="s">
        <v>42</v>
      </c>
      <c r="AX4232" s="161" t="s">
        <v>82</v>
      </c>
      <c r="AY4232" s="163" t="s">
        <v>263</v>
      </c>
    </row>
    <row r="4233" spans="2:51" s="146" customFormat="1" ht="11.25">
      <c r="B4233" s="147"/>
      <c r="D4233" s="142" t="s">
        <v>274</v>
      </c>
      <c r="E4233" s="148" t="s">
        <v>44</v>
      </c>
      <c r="F4233" s="149" t="s">
        <v>936</v>
      </c>
      <c r="H4233" s="148" t="s">
        <v>44</v>
      </c>
      <c r="I4233" s="150"/>
      <c r="L4233" s="147"/>
      <c r="M4233" s="151"/>
      <c r="T4233" s="152"/>
      <c r="AT4233" s="148" t="s">
        <v>274</v>
      </c>
      <c r="AU4233" s="148" t="s">
        <v>91</v>
      </c>
      <c r="AV4233" s="146" t="s">
        <v>89</v>
      </c>
      <c r="AW4233" s="146" t="s">
        <v>42</v>
      </c>
      <c r="AX4233" s="146" t="s">
        <v>82</v>
      </c>
      <c r="AY4233" s="148" t="s">
        <v>263</v>
      </c>
    </row>
    <row r="4234" spans="2:51" s="153" customFormat="1" ht="11.25">
      <c r="B4234" s="154"/>
      <c r="D4234" s="142" t="s">
        <v>274</v>
      </c>
      <c r="E4234" s="155" t="s">
        <v>44</v>
      </c>
      <c r="F4234" s="156" t="s">
        <v>5015</v>
      </c>
      <c r="H4234" s="157">
        <v>9.52</v>
      </c>
      <c r="I4234" s="158"/>
      <c r="L4234" s="154"/>
      <c r="M4234" s="159"/>
      <c r="T4234" s="160"/>
      <c r="AT4234" s="155" t="s">
        <v>274</v>
      </c>
      <c r="AU4234" s="155" t="s">
        <v>91</v>
      </c>
      <c r="AV4234" s="153" t="s">
        <v>91</v>
      </c>
      <c r="AW4234" s="153" t="s">
        <v>42</v>
      </c>
      <c r="AX4234" s="153" t="s">
        <v>82</v>
      </c>
      <c r="AY4234" s="155" t="s">
        <v>263</v>
      </c>
    </row>
    <row r="4235" spans="2:51" s="153" customFormat="1" ht="11.25">
      <c r="B4235" s="154"/>
      <c r="D4235" s="142" t="s">
        <v>274</v>
      </c>
      <c r="E4235" s="155" t="s">
        <v>44</v>
      </c>
      <c r="F4235" s="156" t="s">
        <v>5016</v>
      </c>
      <c r="H4235" s="157">
        <v>28.13</v>
      </c>
      <c r="I4235" s="158"/>
      <c r="L4235" s="154"/>
      <c r="M4235" s="159"/>
      <c r="T4235" s="160"/>
      <c r="AT4235" s="155" t="s">
        <v>274</v>
      </c>
      <c r="AU4235" s="155" t="s">
        <v>91</v>
      </c>
      <c r="AV4235" s="153" t="s">
        <v>91</v>
      </c>
      <c r="AW4235" s="153" t="s">
        <v>42</v>
      </c>
      <c r="AX4235" s="153" t="s">
        <v>82</v>
      </c>
      <c r="AY4235" s="155" t="s">
        <v>263</v>
      </c>
    </row>
    <row r="4236" spans="2:51" s="153" customFormat="1" ht="11.25">
      <c r="B4236" s="154"/>
      <c r="D4236" s="142" t="s">
        <v>274</v>
      </c>
      <c r="E4236" s="155" t="s">
        <v>44</v>
      </c>
      <c r="F4236" s="156" t="s">
        <v>5017</v>
      </c>
      <c r="H4236" s="157">
        <v>21.3</v>
      </c>
      <c r="I4236" s="158"/>
      <c r="L4236" s="154"/>
      <c r="M4236" s="159"/>
      <c r="T4236" s="160"/>
      <c r="AT4236" s="155" t="s">
        <v>274</v>
      </c>
      <c r="AU4236" s="155" t="s">
        <v>91</v>
      </c>
      <c r="AV4236" s="153" t="s">
        <v>91</v>
      </c>
      <c r="AW4236" s="153" t="s">
        <v>42</v>
      </c>
      <c r="AX4236" s="153" t="s">
        <v>82</v>
      </c>
      <c r="AY4236" s="155" t="s">
        <v>263</v>
      </c>
    </row>
    <row r="4237" spans="2:51" s="153" customFormat="1" ht="11.25">
      <c r="B4237" s="154"/>
      <c r="D4237" s="142" t="s">
        <v>274</v>
      </c>
      <c r="E4237" s="155" t="s">
        <v>44</v>
      </c>
      <c r="F4237" s="156" t="s">
        <v>5018</v>
      </c>
      <c r="H4237" s="157">
        <v>18.27</v>
      </c>
      <c r="I4237" s="158"/>
      <c r="L4237" s="154"/>
      <c r="M4237" s="159"/>
      <c r="T4237" s="160"/>
      <c r="AT4237" s="155" t="s">
        <v>274</v>
      </c>
      <c r="AU4237" s="155" t="s">
        <v>91</v>
      </c>
      <c r="AV4237" s="153" t="s">
        <v>91</v>
      </c>
      <c r="AW4237" s="153" t="s">
        <v>42</v>
      </c>
      <c r="AX4237" s="153" t="s">
        <v>82</v>
      </c>
      <c r="AY4237" s="155" t="s">
        <v>263</v>
      </c>
    </row>
    <row r="4238" spans="2:51" s="161" customFormat="1" ht="11.25">
      <c r="B4238" s="162"/>
      <c r="D4238" s="142" t="s">
        <v>274</v>
      </c>
      <c r="E4238" s="163" t="s">
        <v>44</v>
      </c>
      <c r="F4238" s="164" t="s">
        <v>426</v>
      </c>
      <c r="H4238" s="165">
        <v>77.22</v>
      </c>
      <c r="I4238" s="166"/>
      <c r="L4238" s="162"/>
      <c r="M4238" s="167"/>
      <c r="T4238" s="168"/>
      <c r="AT4238" s="163" t="s">
        <v>274</v>
      </c>
      <c r="AU4238" s="163" t="s">
        <v>91</v>
      </c>
      <c r="AV4238" s="161" t="s">
        <v>141</v>
      </c>
      <c r="AW4238" s="161" t="s">
        <v>42</v>
      </c>
      <c r="AX4238" s="161" t="s">
        <v>82</v>
      </c>
      <c r="AY4238" s="163" t="s">
        <v>263</v>
      </c>
    </row>
    <row r="4239" spans="2:51" s="146" customFormat="1" ht="11.25">
      <c r="B4239" s="147"/>
      <c r="D4239" s="142" t="s">
        <v>274</v>
      </c>
      <c r="E4239" s="148" t="s">
        <v>44</v>
      </c>
      <c r="F4239" s="149" t="s">
        <v>813</v>
      </c>
      <c r="H4239" s="148" t="s">
        <v>44</v>
      </c>
      <c r="I4239" s="150"/>
      <c r="L4239" s="147"/>
      <c r="M4239" s="151"/>
      <c r="T4239" s="152"/>
      <c r="AT4239" s="148" t="s">
        <v>274</v>
      </c>
      <c r="AU4239" s="148" t="s">
        <v>91</v>
      </c>
      <c r="AV4239" s="146" t="s">
        <v>89</v>
      </c>
      <c r="AW4239" s="146" t="s">
        <v>42</v>
      </c>
      <c r="AX4239" s="146" t="s">
        <v>82</v>
      </c>
      <c r="AY4239" s="148" t="s">
        <v>263</v>
      </c>
    </row>
    <row r="4240" spans="2:51" s="153" customFormat="1" ht="22.5">
      <c r="B4240" s="154"/>
      <c r="D4240" s="142" t="s">
        <v>274</v>
      </c>
      <c r="E4240" s="155" t="s">
        <v>44</v>
      </c>
      <c r="F4240" s="156" t="s">
        <v>5019</v>
      </c>
      <c r="H4240" s="157">
        <v>66.180000000000007</v>
      </c>
      <c r="I4240" s="158"/>
      <c r="L4240" s="154"/>
      <c r="M4240" s="159"/>
      <c r="T4240" s="160"/>
      <c r="AT4240" s="155" t="s">
        <v>274</v>
      </c>
      <c r="AU4240" s="155" t="s">
        <v>91</v>
      </c>
      <c r="AV4240" s="153" t="s">
        <v>91</v>
      </c>
      <c r="AW4240" s="153" t="s">
        <v>42</v>
      </c>
      <c r="AX4240" s="153" t="s">
        <v>82</v>
      </c>
      <c r="AY4240" s="155" t="s">
        <v>263</v>
      </c>
    </row>
    <row r="4241" spans="2:65" s="161" customFormat="1" ht="11.25">
      <c r="B4241" s="162"/>
      <c r="D4241" s="142" t="s">
        <v>274</v>
      </c>
      <c r="E4241" s="163" t="s">
        <v>44</v>
      </c>
      <c r="F4241" s="164" t="s">
        <v>430</v>
      </c>
      <c r="H4241" s="165">
        <v>66.180000000000007</v>
      </c>
      <c r="I4241" s="166"/>
      <c r="L4241" s="162"/>
      <c r="M4241" s="167"/>
      <c r="T4241" s="168"/>
      <c r="AT4241" s="163" t="s">
        <v>274</v>
      </c>
      <c r="AU4241" s="163" t="s">
        <v>91</v>
      </c>
      <c r="AV4241" s="161" t="s">
        <v>141</v>
      </c>
      <c r="AW4241" s="161" t="s">
        <v>42</v>
      </c>
      <c r="AX4241" s="161" t="s">
        <v>82</v>
      </c>
      <c r="AY4241" s="163" t="s">
        <v>263</v>
      </c>
    </row>
    <row r="4242" spans="2:65" s="169" customFormat="1" ht="11.25">
      <c r="B4242" s="170"/>
      <c r="D4242" s="142" t="s">
        <v>274</v>
      </c>
      <c r="E4242" s="171" t="s">
        <v>44</v>
      </c>
      <c r="F4242" s="172" t="s">
        <v>281</v>
      </c>
      <c r="H4242" s="173">
        <v>292.96199999999999</v>
      </c>
      <c r="I4242" s="174"/>
      <c r="L4242" s="170"/>
      <c r="M4242" s="175"/>
      <c r="T4242" s="176"/>
      <c r="AT4242" s="171" t="s">
        <v>274</v>
      </c>
      <c r="AU4242" s="171" t="s">
        <v>91</v>
      </c>
      <c r="AV4242" s="169" t="s">
        <v>270</v>
      </c>
      <c r="AW4242" s="169" t="s">
        <v>42</v>
      </c>
      <c r="AX4242" s="169" t="s">
        <v>89</v>
      </c>
      <c r="AY4242" s="171" t="s">
        <v>263</v>
      </c>
    </row>
    <row r="4243" spans="2:65" s="17" customFormat="1" ht="14.45" customHeight="1">
      <c r="B4243" s="18"/>
      <c r="C4243" s="177" t="s">
        <v>5020</v>
      </c>
      <c r="D4243" s="177" t="s">
        <v>445</v>
      </c>
      <c r="E4243" s="178" t="s">
        <v>5021</v>
      </c>
      <c r="F4243" s="179" t="s">
        <v>5022</v>
      </c>
      <c r="G4243" s="180" t="s">
        <v>402</v>
      </c>
      <c r="H4243" s="181">
        <v>298.82100000000003</v>
      </c>
      <c r="I4243" s="182"/>
      <c r="J4243" s="183">
        <f>ROUND(I4243*H4243,2)</f>
        <v>0</v>
      </c>
      <c r="K4243" s="179" t="s">
        <v>269</v>
      </c>
      <c r="L4243" s="184"/>
      <c r="M4243" s="185" t="s">
        <v>44</v>
      </c>
      <c r="N4243" s="186" t="s">
        <v>53</v>
      </c>
      <c r="P4243" s="138">
        <f>O4243*H4243</f>
        <v>0</v>
      </c>
      <c r="Q4243" s="138">
        <v>2.0000000000000001E-4</v>
      </c>
      <c r="R4243" s="138">
        <f>Q4243*H4243</f>
        <v>5.976420000000001E-2</v>
      </c>
      <c r="S4243" s="138">
        <v>0</v>
      </c>
      <c r="T4243" s="139">
        <f>S4243*H4243</f>
        <v>0</v>
      </c>
      <c r="AR4243" s="140" t="s">
        <v>496</v>
      </c>
      <c r="AT4243" s="140" t="s">
        <v>445</v>
      </c>
      <c r="AU4243" s="140" t="s">
        <v>91</v>
      </c>
      <c r="AY4243" s="2" t="s">
        <v>263</v>
      </c>
      <c r="BE4243" s="141">
        <f>IF(N4243="základní",J4243,0)</f>
        <v>0</v>
      </c>
      <c r="BF4243" s="141">
        <f>IF(N4243="snížená",J4243,0)</f>
        <v>0</v>
      </c>
      <c r="BG4243" s="141">
        <f>IF(N4243="zákl. přenesená",J4243,0)</f>
        <v>0</v>
      </c>
      <c r="BH4243" s="141">
        <f>IF(N4243="sníž. přenesená",J4243,0)</f>
        <v>0</v>
      </c>
      <c r="BI4243" s="141">
        <f>IF(N4243="nulová",J4243,0)</f>
        <v>0</v>
      </c>
      <c r="BJ4243" s="2" t="s">
        <v>89</v>
      </c>
      <c r="BK4243" s="141">
        <f>ROUND(I4243*H4243,2)</f>
        <v>0</v>
      </c>
      <c r="BL4243" s="2" t="s">
        <v>370</v>
      </c>
      <c r="BM4243" s="140" t="s">
        <v>5023</v>
      </c>
    </row>
    <row r="4244" spans="2:65" s="153" customFormat="1" ht="11.25">
      <c r="B4244" s="154"/>
      <c r="D4244" s="142" t="s">
        <v>274</v>
      </c>
      <c r="F4244" s="156" t="s">
        <v>5024</v>
      </c>
      <c r="H4244" s="157">
        <v>298.82100000000003</v>
      </c>
      <c r="I4244" s="158"/>
      <c r="L4244" s="154"/>
      <c r="M4244" s="159"/>
      <c r="T4244" s="160"/>
      <c r="AT4244" s="155" t="s">
        <v>274</v>
      </c>
      <c r="AU4244" s="155" t="s">
        <v>91</v>
      </c>
      <c r="AV4244" s="153" t="s">
        <v>91</v>
      </c>
      <c r="AW4244" s="153" t="s">
        <v>4</v>
      </c>
      <c r="AX4244" s="153" t="s">
        <v>89</v>
      </c>
      <c r="AY4244" s="155" t="s">
        <v>263</v>
      </c>
    </row>
    <row r="4245" spans="2:65" s="17" customFormat="1" ht="14.45" customHeight="1">
      <c r="B4245" s="18"/>
      <c r="C4245" s="129" t="s">
        <v>5025</v>
      </c>
      <c r="D4245" s="129" t="s">
        <v>265</v>
      </c>
      <c r="E4245" s="130" t="s">
        <v>5026</v>
      </c>
      <c r="F4245" s="131" t="s">
        <v>5027</v>
      </c>
      <c r="G4245" s="132" t="s">
        <v>402</v>
      </c>
      <c r="H4245" s="133">
        <v>292.96199999999999</v>
      </c>
      <c r="I4245" s="134"/>
      <c r="J4245" s="135">
        <f>ROUND(I4245*H4245,2)</f>
        <v>0</v>
      </c>
      <c r="K4245" s="131" t="s">
        <v>269</v>
      </c>
      <c r="L4245" s="18"/>
      <c r="M4245" s="136" t="s">
        <v>44</v>
      </c>
      <c r="N4245" s="137" t="s">
        <v>53</v>
      </c>
      <c r="P4245" s="138">
        <f>O4245*H4245</f>
        <v>0</v>
      </c>
      <c r="Q4245" s="138">
        <v>0</v>
      </c>
      <c r="R4245" s="138">
        <f>Q4245*H4245</f>
        <v>0</v>
      </c>
      <c r="S4245" s="138">
        <v>0</v>
      </c>
      <c r="T4245" s="139">
        <f>S4245*H4245</f>
        <v>0</v>
      </c>
      <c r="AR4245" s="140" t="s">
        <v>370</v>
      </c>
      <c r="AT4245" s="140" t="s">
        <v>265</v>
      </c>
      <c r="AU4245" s="140" t="s">
        <v>91</v>
      </c>
      <c r="AY4245" s="2" t="s">
        <v>263</v>
      </c>
      <c r="BE4245" s="141">
        <f>IF(N4245="základní",J4245,0)</f>
        <v>0</v>
      </c>
      <c r="BF4245" s="141">
        <f>IF(N4245="snížená",J4245,0)</f>
        <v>0</v>
      </c>
      <c r="BG4245" s="141">
        <f>IF(N4245="zákl. přenesená",J4245,0)</f>
        <v>0</v>
      </c>
      <c r="BH4245" s="141">
        <f>IF(N4245="sníž. přenesená",J4245,0)</f>
        <v>0</v>
      </c>
      <c r="BI4245" s="141">
        <f>IF(N4245="nulová",J4245,0)</f>
        <v>0</v>
      </c>
      <c r="BJ4245" s="2" t="s">
        <v>89</v>
      </c>
      <c r="BK4245" s="141">
        <f>ROUND(I4245*H4245,2)</f>
        <v>0</v>
      </c>
      <c r="BL4245" s="2" t="s">
        <v>370</v>
      </c>
      <c r="BM4245" s="140" t="s">
        <v>5028</v>
      </c>
    </row>
    <row r="4246" spans="2:65" s="146" customFormat="1" ht="11.25">
      <c r="B4246" s="147"/>
      <c r="D4246" s="142" t="s">
        <v>274</v>
      </c>
      <c r="E4246" s="148" t="s">
        <v>44</v>
      </c>
      <c r="F4246" s="149" t="s">
        <v>932</v>
      </c>
      <c r="H4246" s="148" t="s">
        <v>44</v>
      </c>
      <c r="I4246" s="150"/>
      <c r="L4246" s="147"/>
      <c r="M4246" s="151"/>
      <c r="T4246" s="152"/>
      <c r="AT4246" s="148" t="s">
        <v>274</v>
      </c>
      <c r="AU4246" s="148" t="s">
        <v>91</v>
      </c>
      <c r="AV4246" s="146" t="s">
        <v>89</v>
      </c>
      <c r="AW4246" s="146" t="s">
        <v>42</v>
      </c>
      <c r="AX4246" s="146" t="s">
        <v>82</v>
      </c>
      <c r="AY4246" s="148" t="s">
        <v>263</v>
      </c>
    </row>
    <row r="4247" spans="2:65" s="153" customFormat="1" ht="11.25">
      <c r="B4247" s="154"/>
      <c r="D4247" s="142" t="s">
        <v>274</v>
      </c>
      <c r="E4247" s="155" t="s">
        <v>44</v>
      </c>
      <c r="F4247" s="156" t="s">
        <v>5006</v>
      </c>
      <c r="H4247" s="157">
        <v>3.85</v>
      </c>
      <c r="I4247" s="158"/>
      <c r="L4247" s="154"/>
      <c r="M4247" s="159"/>
      <c r="T4247" s="160"/>
      <c r="AT4247" s="155" t="s">
        <v>274</v>
      </c>
      <c r="AU4247" s="155" t="s">
        <v>91</v>
      </c>
      <c r="AV4247" s="153" t="s">
        <v>91</v>
      </c>
      <c r="AW4247" s="153" t="s">
        <v>42</v>
      </c>
      <c r="AX4247" s="153" t="s">
        <v>82</v>
      </c>
      <c r="AY4247" s="155" t="s">
        <v>263</v>
      </c>
    </row>
    <row r="4248" spans="2:65" s="153" customFormat="1" ht="11.25">
      <c r="B4248" s="154"/>
      <c r="D4248" s="142" t="s">
        <v>274</v>
      </c>
      <c r="E4248" s="155" t="s">
        <v>44</v>
      </c>
      <c r="F4248" s="156" t="s">
        <v>5007</v>
      </c>
      <c r="H4248" s="157">
        <v>20.5</v>
      </c>
      <c r="I4248" s="158"/>
      <c r="L4248" s="154"/>
      <c r="M4248" s="159"/>
      <c r="T4248" s="160"/>
      <c r="AT4248" s="155" t="s">
        <v>274</v>
      </c>
      <c r="AU4248" s="155" t="s">
        <v>91</v>
      </c>
      <c r="AV4248" s="153" t="s">
        <v>91</v>
      </c>
      <c r="AW4248" s="153" t="s">
        <v>42</v>
      </c>
      <c r="AX4248" s="153" t="s">
        <v>82</v>
      </c>
      <c r="AY4248" s="155" t="s">
        <v>263</v>
      </c>
    </row>
    <row r="4249" spans="2:65" s="153" customFormat="1" ht="11.25">
      <c r="B4249" s="154"/>
      <c r="D4249" s="142" t="s">
        <v>274</v>
      </c>
      <c r="E4249" s="155" t="s">
        <v>44</v>
      </c>
      <c r="F4249" s="156" t="s">
        <v>5008</v>
      </c>
      <c r="H4249" s="157">
        <v>0.08</v>
      </c>
      <c r="I4249" s="158"/>
      <c r="L4249" s="154"/>
      <c r="M4249" s="159"/>
      <c r="T4249" s="160"/>
      <c r="AT4249" s="155" t="s">
        <v>274</v>
      </c>
      <c r="AU4249" s="155" t="s">
        <v>91</v>
      </c>
      <c r="AV4249" s="153" t="s">
        <v>91</v>
      </c>
      <c r="AW4249" s="153" t="s">
        <v>42</v>
      </c>
      <c r="AX4249" s="153" t="s">
        <v>82</v>
      </c>
      <c r="AY4249" s="155" t="s">
        <v>263</v>
      </c>
    </row>
    <row r="4250" spans="2:65" s="153" customFormat="1" ht="11.25">
      <c r="B4250" s="154"/>
      <c r="D4250" s="142" t="s">
        <v>274</v>
      </c>
      <c r="E4250" s="155" t="s">
        <v>44</v>
      </c>
      <c r="F4250" s="156" t="s">
        <v>5009</v>
      </c>
      <c r="H4250" s="157">
        <v>38.659999999999997</v>
      </c>
      <c r="I4250" s="158"/>
      <c r="L4250" s="154"/>
      <c r="M4250" s="159"/>
      <c r="T4250" s="160"/>
      <c r="AT4250" s="155" t="s">
        <v>274</v>
      </c>
      <c r="AU4250" s="155" t="s">
        <v>91</v>
      </c>
      <c r="AV4250" s="153" t="s">
        <v>91</v>
      </c>
      <c r="AW4250" s="153" t="s">
        <v>42</v>
      </c>
      <c r="AX4250" s="153" t="s">
        <v>82</v>
      </c>
      <c r="AY4250" s="155" t="s">
        <v>263</v>
      </c>
    </row>
    <row r="4251" spans="2:65" s="153" customFormat="1" ht="11.25">
      <c r="B4251" s="154"/>
      <c r="D4251" s="142" t="s">
        <v>274</v>
      </c>
      <c r="E4251" s="155" t="s">
        <v>44</v>
      </c>
      <c r="F4251" s="156" t="s">
        <v>5010</v>
      </c>
      <c r="H4251" s="157">
        <v>10.95</v>
      </c>
      <c r="I4251" s="158"/>
      <c r="L4251" s="154"/>
      <c r="M4251" s="159"/>
      <c r="T4251" s="160"/>
      <c r="AT4251" s="155" t="s">
        <v>274</v>
      </c>
      <c r="AU4251" s="155" t="s">
        <v>91</v>
      </c>
      <c r="AV4251" s="153" t="s">
        <v>91</v>
      </c>
      <c r="AW4251" s="153" t="s">
        <v>42</v>
      </c>
      <c r="AX4251" s="153" t="s">
        <v>82</v>
      </c>
      <c r="AY4251" s="155" t="s">
        <v>263</v>
      </c>
    </row>
    <row r="4252" spans="2:65" s="153" customFormat="1" ht="11.25">
      <c r="B4252" s="154"/>
      <c r="D4252" s="142" t="s">
        <v>274</v>
      </c>
      <c r="E4252" s="155" t="s">
        <v>44</v>
      </c>
      <c r="F4252" s="156" t="s">
        <v>5011</v>
      </c>
      <c r="H4252" s="157">
        <v>10.9</v>
      </c>
      <c r="I4252" s="158"/>
      <c r="L4252" s="154"/>
      <c r="M4252" s="159"/>
      <c r="T4252" s="160"/>
      <c r="AT4252" s="155" t="s">
        <v>274</v>
      </c>
      <c r="AU4252" s="155" t="s">
        <v>91</v>
      </c>
      <c r="AV4252" s="153" t="s">
        <v>91</v>
      </c>
      <c r="AW4252" s="153" t="s">
        <v>42</v>
      </c>
      <c r="AX4252" s="153" t="s">
        <v>82</v>
      </c>
      <c r="AY4252" s="155" t="s">
        <v>263</v>
      </c>
    </row>
    <row r="4253" spans="2:65" s="153" customFormat="1" ht="11.25">
      <c r="B4253" s="154"/>
      <c r="D4253" s="142" t="s">
        <v>274</v>
      </c>
      <c r="E4253" s="155" t="s">
        <v>44</v>
      </c>
      <c r="F4253" s="156" t="s">
        <v>5012</v>
      </c>
      <c r="H4253" s="157">
        <v>22.850999999999999</v>
      </c>
      <c r="I4253" s="158"/>
      <c r="L4253" s="154"/>
      <c r="M4253" s="159"/>
      <c r="T4253" s="160"/>
      <c r="AT4253" s="155" t="s">
        <v>274</v>
      </c>
      <c r="AU4253" s="155" t="s">
        <v>91</v>
      </c>
      <c r="AV4253" s="153" t="s">
        <v>91</v>
      </c>
      <c r="AW4253" s="153" t="s">
        <v>42</v>
      </c>
      <c r="AX4253" s="153" t="s">
        <v>82</v>
      </c>
      <c r="AY4253" s="155" t="s">
        <v>263</v>
      </c>
    </row>
    <row r="4254" spans="2:65" s="153" customFormat="1" ht="11.25">
      <c r="B4254" s="154"/>
      <c r="D4254" s="142" t="s">
        <v>274</v>
      </c>
      <c r="E4254" s="155" t="s">
        <v>44</v>
      </c>
      <c r="F4254" s="156" t="s">
        <v>5013</v>
      </c>
      <c r="H4254" s="157">
        <v>25.651</v>
      </c>
      <c r="I4254" s="158"/>
      <c r="L4254" s="154"/>
      <c r="M4254" s="159"/>
      <c r="T4254" s="160"/>
      <c r="AT4254" s="155" t="s">
        <v>274</v>
      </c>
      <c r="AU4254" s="155" t="s">
        <v>91</v>
      </c>
      <c r="AV4254" s="153" t="s">
        <v>91</v>
      </c>
      <c r="AW4254" s="153" t="s">
        <v>42</v>
      </c>
      <c r="AX4254" s="153" t="s">
        <v>82</v>
      </c>
      <c r="AY4254" s="155" t="s">
        <v>263</v>
      </c>
    </row>
    <row r="4255" spans="2:65" s="161" customFormat="1" ht="11.25">
      <c r="B4255" s="162"/>
      <c r="D4255" s="142" t="s">
        <v>274</v>
      </c>
      <c r="E4255" s="163" t="s">
        <v>44</v>
      </c>
      <c r="F4255" s="164" t="s">
        <v>391</v>
      </c>
      <c r="H4255" s="165">
        <v>133.44200000000001</v>
      </c>
      <c r="I4255" s="166"/>
      <c r="L4255" s="162"/>
      <c r="M4255" s="167"/>
      <c r="T4255" s="168"/>
      <c r="AT4255" s="163" t="s">
        <v>274</v>
      </c>
      <c r="AU4255" s="163" t="s">
        <v>91</v>
      </c>
      <c r="AV4255" s="161" t="s">
        <v>141</v>
      </c>
      <c r="AW4255" s="161" t="s">
        <v>42</v>
      </c>
      <c r="AX4255" s="161" t="s">
        <v>82</v>
      </c>
      <c r="AY4255" s="163" t="s">
        <v>263</v>
      </c>
    </row>
    <row r="4256" spans="2:65" s="146" customFormat="1" ht="11.25">
      <c r="B4256" s="147"/>
      <c r="D4256" s="142" t="s">
        <v>274</v>
      </c>
      <c r="E4256" s="148" t="s">
        <v>44</v>
      </c>
      <c r="F4256" s="149" t="s">
        <v>934</v>
      </c>
      <c r="H4256" s="148" t="s">
        <v>44</v>
      </c>
      <c r="I4256" s="150"/>
      <c r="L4256" s="147"/>
      <c r="M4256" s="151"/>
      <c r="T4256" s="152"/>
      <c r="AT4256" s="148" t="s">
        <v>274</v>
      </c>
      <c r="AU4256" s="148" t="s">
        <v>91</v>
      </c>
      <c r="AV4256" s="146" t="s">
        <v>89</v>
      </c>
      <c r="AW4256" s="146" t="s">
        <v>42</v>
      </c>
      <c r="AX4256" s="146" t="s">
        <v>82</v>
      </c>
      <c r="AY4256" s="148" t="s">
        <v>263</v>
      </c>
    </row>
    <row r="4257" spans="2:65" s="153" customFormat="1" ht="11.25">
      <c r="B4257" s="154"/>
      <c r="D4257" s="142" t="s">
        <v>274</v>
      </c>
      <c r="E4257" s="155" t="s">
        <v>44</v>
      </c>
      <c r="F4257" s="156" t="s">
        <v>5014</v>
      </c>
      <c r="H4257" s="157">
        <v>16.12</v>
      </c>
      <c r="I4257" s="158"/>
      <c r="L4257" s="154"/>
      <c r="M4257" s="159"/>
      <c r="T4257" s="160"/>
      <c r="AT4257" s="155" t="s">
        <v>274</v>
      </c>
      <c r="AU4257" s="155" t="s">
        <v>91</v>
      </c>
      <c r="AV4257" s="153" t="s">
        <v>91</v>
      </c>
      <c r="AW4257" s="153" t="s">
        <v>42</v>
      </c>
      <c r="AX4257" s="153" t="s">
        <v>82</v>
      </c>
      <c r="AY4257" s="155" t="s">
        <v>263</v>
      </c>
    </row>
    <row r="4258" spans="2:65" s="161" customFormat="1" ht="11.25">
      <c r="B4258" s="162"/>
      <c r="D4258" s="142" t="s">
        <v>274</v>
      </c>
      <c r="E4258" s="163" t="s">
        <v>44</v>
      </c>
      <c r="F4258" s="164" t="s">
        <v>423</v>
      </c>
      <c r="H4258" s="165">
        <v>16.12</v>
      </c>
      <c r="I4258" s="166"/>
      <c r="L4258" s="162"/>
      <c r="M4258" s="167"/>
      <c r="T4258" s="168"/>
      <c r="AT4258" s="163" t="s">
        <v>274</v>
      </c>
      <c r="AU4258" s="163" t="s">
        <v>91</v>
      </c>
      <c r="AV4258" s="161" t="s">
        <v>141</v>
      </c>
      <c r="AW4258" s="161" t="s">
        <v>42</v>
      </c>
      <c r="AX4258" s="161" t="s">
        <v>82</v>
      </c>
      <c r="AY4258" s="163" t="s">
        <v>263</v>
      </c>
    </row>
    <row r="4259" spans="2:65" s="146" customFormat="1" ht="11.25">
      <c r="B4259" s="147"/>
      <c r="D4259" s="142" t="s">
        <v>274</v>
      </c>
      <c r="E4259" s="148" t="s">
        <v>44</v>
      </c>
      <c r="F4259" s="149" t="s">
        <v>936</v>
      </c>
      <c r="H4259" s="148" t="s">
        <v>44</v>
      </c>
      <c r="I4259" s="150"/>
      <c r="L4259" s="147"/>
      <c r="M4259" s="151"/>
      <c r="T4259" s="152"/>
      <c r="AT4259" s="148" t="s">
        <v>274</v>
      </c>
      <c r="AU4259" s="148" t="s">
        <v>91</v>
      </c>
      <c r="AV4259" s="146" t="s">
        <v>89</v>
      </c>
      <c r="AW4259" s="146" t="s">
        <v>42</v>
      </c>
      <c r="AX4259" s="146" t="s">
        <v>82</v>
      </c>
      <c r="AY4259" s="148" t="s">
        <v>263</v>
      </c>
    </row>
    <row r="4260" spans="2:65" s="153" customFormat="1" ht="11.25">
      <c r="B4260" s="154"/>
      <c r="D4260" s="142" t="s">
        <v>274</v>
      </c>
      <c r="E4260" s="155" t="s">
        <v>44</v>
      </c>
      <c r="F4260" s="156" t="s">
        <v>5015</v>
      </c>
      <c r="H4260" s="157">
        <v>9.52</v>
      </c>
      <c r="I4260" s="158"/>
      <c r="L4260" s="154"/>
      <c r="M4260" s="159"/>
      <c r="T4260" s="160"/>
      <c r="AT4260" s="155" t="s">
        <v>274</v>
      </c>
      <c r="AU4260" s="155" t="s">
        <v>91</v>
      </c>
      <c r="AV4260" s="153" t="s">
        <v>91</v>
      </c>
      <c r="AW4260" s="153" t="s">
        <v>42</v>
      </c>
      <c r="AX4260" s="153" t="s">
        <v>82</v>
      </c>
      <c r="AY4260" s="155" t="s">
        <v>263</v>
      </c>
    </row>
    <row r="4261" spans="2:65" s="153" customFormat="1" ht="11.25">
      <c r="B4261" s="154"/>
      <c r="D4261" s="142" t="s">
        <v>274</v>
      </c>
      <c r="E4261" s="155" t="s">
        <v>44</v>
      </c>
      <c r="F4261" s="156" t="s">
        <v>5016</v>
      </c>
      <c r="H4261" s="157">
        <v>28.13</v>
      </c>
      <c r="I4261" s="158"/>
      <c r="L4261" s="154"/>
      <c r="M4261" s="159"/>
      <c r="T4261" s="160"/>
      <c r="AT4261" s="155" t="s">
        <v>274</v>
      </c>
      <c r="AU4261" s="155" t="s">
        <v>91</v>
      </c>
      <c r="AV4261" s="153" t="s">
        <v>91</v>
      </c>
      <c r="AW4261" s="153" t="s">
        <v>42</v>
      </c>
      <c r="AX4261" s="153" t="s">
        <v>82</v>
      </c>
      <c r="AY4261" s="155" t="s">
        <v>263</v>
      </c>
    </row>
    <row r="4262" spans="2:65" s="153" customFormat="1" ht="11.25">
      <c r="B4262" s="154"/>
      <c r="D4262" s="142" t="s">
        <v>274</v>
      </c>
      <c r="E4262" s="155" t="s">
        <v>44</v>
      </c>
      <c r="F4262" s="156" t="s">
        <v>5017</v>
      </c>
      <c r="H4262" s="157">
        <v>21.3</v>
      </c>
      <c r="I4262" s="158"/>
      <c r="L4262" s="154"/>
      <c r="M4262" s="159"/>
      <c r="T4262" s="160"/>
      <c r="AT4262" s="155" t="s">
        <v>274</v>
      </c>
      <c r="AU4262" s="155" t="s">
        <v>91</v>
      </c>
      <c r="AV4262" s="153" t="s">
        <v>91</v>
      </c>
      <c r="AW4262" s="153" t="s">
        <v>42</v>
      </c>
      <c r="AX4262" s="153" t="s">
        <v>82</v>
      </c>
      <c r="AY4262" s="155" t="s">
        <v>263</v>
      </c>
    </row>
    <row r="4263" spans="2:65" s="153" customFormat="1" ht="11.25">
      <c r="B4263" s="154"/>
      <c r="D4263" s="142" t="s">
        <v>274</v>
      </c>
      <c r="E4263" s="155" t="s">
        <v>44</v>
      </c>
      <c r="F4263" s="156" t="s">
        <v>5018</v>
      </c>
      <c r="H4263" s="157">
        <v>18.27</v>
      </c>
      <c r="I4263" s="158"/>
      <c r="L4263" s="154"/>
      <c r="M4263" s="159"/>
      <c r="T4263" s="160"/>
      <c r="AT4263" s="155" t="s">
        <v>274</v>
      </c>
      <c r="AU4263" s="155" t="s">
        <v>91</v>
      </c>
      <c r="AV4263" s="153" t="s">
        <v>91</v>
      </c>
      <c r="AW4263" s="153" t="s">
        <v>42</v>
      </c>
      <c r="AX4263" s="153" t="s">
        <v>82</v>
      </c>
      <c r="AY4263" s="155" t="s">
        <v>263</v>
      </c>
    </row>
    <row r="4264" spans="2:65" s="161" customFormat="1" ht="11.25">
      <c r="B4264" s="162"/>
      <c r="D4264" s="142" t="s">
        <v>274</v>
      </c>
      <c r="E4264" s="163" t="s">
        <v>44</v>
      </c>
      <c r="F4264" s="164" t="s">
        <v>426</v>
      </c>
      <c r="H4264" s="165">
        <v>77.22</v>
      </c>
      <c r="I4264" s="166"/>
      <c r="L4264" s="162"/>
      <c r="M4264" s="167"/>
      <c r="T4264" s="168"/>
      <c r="AT4264" s="163" t="s">
        <v>274</v>
      </c>
      <c r="AU4264" s="163" t="s">
        <v>91</v>
      </c>
      <c r="AV4264" s="161" t="s">
        <v>141</v>
      </c>
      <c r="AW4264" s="161" t="s">
        <v>42</v>
      </c>
      <c r="AX4264" s="161" t="s">
        <v>82</v>
      </c>
      <c r="AY4264" s="163" t="s">
        <v>263</v>
      </c>
    </row>
    <row r="4265" spans="2:65" s="146" customFormat="1" ht="11.25">
      <c r="B4265" s="147"/>
      <c r="D4265" s="142" t="s">
        <v>274</v>
      </c>
      <c r="E4265" s="148" t="s">
        <v>44</v>
      </c>
      <c r="F4265" s="149" t="s">
        <v>813</v>
      </c>
      <c r="H4265" s="148" t="s">
        <v>44</v>
      </c>
      <c r="I4265" s="150"/>
      <c r="L4265" s="147"/>
      <c r="M4265" s="151"/>
      <c r="T4265" s="152"/>
      <c r="AT4265" s="148" t="s">
        <v>274</v>
      </c>
      <c r="AU4265" s="148" t="s">
        <v>91</v>
      </c>
      <c r="AV4265" s="146" t="s">
        <v>89</v>
      </c>
      <c r="AW4265" s="146" t="s">
        <v>42</v>
      </c>
      <c r="AX4265" s="146" t="s">
        <v>82</v>
      </c>
      <c r="AY4265" s="148" t="s">
        <v>263</v>
      </c>
    </row>
    <row r="4266" spans="2:65" s="153" customFormat="1" ht="22.5">
      <c r="B4266" s="154"/>
      <c r="D4266" s="142" t="s">
        <v>274</v>
      </c>
      <c r="E4266" s="155" t="s">
        <v>44</v>
      </c>
      <c r="F4266" s="156" t="s">
        <v>5019</v>
      </c>
      <c r="H4266" s="157">
        <v>66.180000000000007</v>
      </c>
      <c r="I4266" s="158"/>
      <c r="L4266" s="154"/>
      <c r="M4266" s="159"/>
      <c r="T4266" s="160"/>
      <c r="AT4266" s="155" t="s">
        <v>274</v>
      </c>
      <c r="AU4266" s="155" t="s">
        <v>91</v>
      </c>
      <c r="AV4266" s="153" t="s">
        <v>91</v>
      </c>
      <c r="AW4266" s="153" t="s">
        <v>42</v>
      </c>
      <c r="AX4266" s="153" t="s">
        <v>82</v>
      </c>
      <c r="AY4266" s="155" t="s">
        <v>263</v>
      </c>
    </row>
    <row r="4267" spans="2:65" s="161" customFormat="1" ht="11.25">
      <c r="B4267" s="162"/>
      <c r="D4267" s="142" t="s">
        <v>274</v>
      </c>
      <c r="E4267" s="163" t="s">
        <v>44</v>
      </c>
      <c r="F4267" s="164" t="s">
        <v>430</v>
      </c>
      <c r="H4267" s="165">
        <v>66.180000000000007</v>
      </c>
      <c r="I4267" s="166"/>
      <c r="L4267" s="162"/>
      <c r="M4267" s="167"/>
      <c r="T4267" s="168"/>
      <c r="AT4267" s="163" t="s">
        <v>274</v>
      </c>
      <c r="AU4267" s="163" t="s">
        <v>91</v>
      </c>
      <c r="AV4267" s="161" t="s">
        <v>141</v>
      </c>
      <c r="AW4267" s="161" t="s">
        <v>42</v>
      </c>
      <c r="AX4267" s="161" t="s">
        <v>82</v>
      </c>
      <c r="AY4267" s="163" t="s">
        <v>263</v>
      </c>
    </row>
    <row r="4268" spans="2:65" s="169" customFormat="1" ht="11.25">
      <c r="B4268" s="170"/>
      <c r="D4268" s="142" t="s">
        <v>274</v>
      </c>
      <c r="E4268" s="171" t="s">
        <v>44</v>
      </c>
      <c r="F4268" s="172" t="s">
        <v>281</v>
      </c>
      <c r="H4268" s="173">
        <v>292.96199999999999</v>
      </c>
      <c r="I4268" s="174"/>
      <c r="L4268" s="170"/>
      <c r="M4268" s="175"/>
      <c r="T4268" s="176"/>
      <c r="AT4268" s="171" t="s">
        <v>274</v>
      </c>
      <c r="AU4268" s="171" t="s">
        <v>91</v>
      </c>
      <c r="AV4268" s="169" t="s">
        <v>270</v>
      </c>
      <c r="AW4268" s="169" t="s">
        <v>42</v>
      </c>
      <c r="AX4268" s="169" t="s">
        <v>89</v>
      </c>
      <c r="AY4268" s="171" t="s">
        <v>263</v>
      </c>
    </row>
    <row r="4269" spans="2:65" s="17" customFormat="1" ht="24.2" customHeight="1">
      <c r="B4269" s="18"/>
      <c r="C4269" s="177" t="s">
        <v>5029</v>
      </c>
      <c r="D4269" s="177" t="s">
        <v>445</v>
      </c>
      <c r="E4269" s="178" t="s">
        <v>4978</v>
      </c>
      <c r="F4269" s="179" t="s">
        <v>4979</v>
      </c>
      <c r="G4269" s="180" t="s">
        <v>139</v>
      </c>
      <c r="H4269" s="181">
        <v>3.64</v>
      </c>
      <c r="I4269" s="182"/>
      <c r="J4269" s="183">
        <f>ROUND(I4269*H4269,2)</f>
        <v>0</v>
      </c>
      <c r="K4269" s="179" t="s">
        <v>269</v>
      </c>
      <c r="L4269" s="184"/>
      <c r="M4269" s="185" t="s">
        <v>44</v>
      </c>
      <c r="N4269" s="186" t="s">
        <v>53</v>
      </c>
      <c r="P4269" s="138">
        <f>O4269*H4269</f>
        <v>0</v>
      </c>
      <c r="Q4269" s="138">
        <v>1.5499999999999999E-3</v>
      </c>
      <c r="R4269" s="138">
        <f>Q4269*H4269</f>
        <v>5.6420000000000003E-3</v>
      </c>
      <c r="S4269" s="138">
        <v>0</v>
      </c>
      <c r="T4269" s="139">
        <f>S4269*H4269</f>
        <v>0</v>
      </c>
      <c r="AR4269" s="140" t="s">
        <v>496</v>
      </c>
      <c r="AT4269" s="140" t="s">
        <v>445</v>
      </c>
      <c r="AU4269" s="140" t="s">
        <v>91</v>
      </c>
      <c r="AY4269" s="2" t="s">
        <v>263</v>
      </c>
      <c r="BE4269" s="141">
        <f>IF(N4269="základní",J4269,0)</f>
        <v>0</v>
      </c>
      <c r="BF4269" s="141">
        <f>IF(N4269="snížená",J4269,0)</f>
        <v>0</v>
      </c>
      <c r="BG4269" s="141">
        <f>IF(N4269="zákl. přenesená",J4269,0)</f>
        <v>0</v>
      </c>
      <c r="BH4269" s="141">
        <f>IF(N4269="sníž. přenesená",J4269,0)</f>
        <v>0</v>
      </c>
      <c r="BI4269" s="141">
        <f>IF(N4269="nulová",J4269,0)</f>
        <v>0</v>
      </c>
      <c r="BJ4269" s="2" t="s">
        <v>89</v>
      </c>
      <c r="BK4269" s="141">
        <f>ROUND(I4269*H4269,2)</f>
        <v>0</v>
      </c>
      <c r="BL4269" s="2" t="s">
        <v>370</v>
      </c>
      <c r="BM4269" s="140" t="s">
        <v>5030</v>
      </c>
    </row>
    <row r="4270" spans="2:65" s="153" customFormat="1" ht="11.25">
      <c r="B4270" s="154"/>
      <c r="D4270" s="142" t="s">
        <v>274</v>
      </c>
      <c r="E4270" s="155" t="s">
        <v>44</v>
      </c>
      <c r="F4270" s="156" t="s">
        <v>5031</v>
      </c>
      <c r="H4270" s="157">
        <v>3.3090000000000002</v>
      </c>
      <c r="I4270" s="158"/>
      <c r="L4270" s="154"/>
      <c r="M4270" s="159"/>
      <c r="T4270" s="160"/>
      <c r="AT4270" s="155" t="s">
        <v>274</v>
      </c>
      <c r="AU4270" s="155" t="s">
        <v>91</v>
      </c>
      <c r="AV4270" s="153" t="s">
        <v>91</v>
      </c>
      <c r="AW4270" s="153" t="s">
        <v>42</v>
      </c>
      <c r="AX4270" s="153" t="s">
        <v>89</v>
      </c>
      <c r="AY4270" s="155" t="s">
        <v>263</v>
      </c>
    </row>
    <row r="4271" spans="2:65" s="153" customFormat="1" ht="11.25">
      <c r="B4271" s="154"/>
      <c r="D4271" s="142" t="s">
        <v>274</v>
      </c>
      <c r="F4271" s="156" t="s">
        <v>5032</v>
      </c>
      <c r="H4271" s="157">
        <v>3.64</v>
      </c>
      <c r="I4271" s="158"/>
      <c r="L4271" s="154"/>
      <c r="M4271" s="159"/>
      <c r="T4271" s="160"/>
      <c r="AT4271" s="155" t="s">
        <v>274</v>
      </c>
      <c r="AU4271" s="155" t="s">
        <v>91</v>
      </c>
      <c r="AV4271" s="153" t="s">
        <v>91</v>
      </c>
      <c r="AW4271" s="153" t="s">
        <v>4</v>
      </c>
      <c r="AX4271" s="153" t="s">
        <v>89</v>
      </c>
      <c r="AY4271" s="155" t="s">
        <v>263</v>
      </c>
    </row>
    <row r="4272" spans="2:65" s="17" customFormat="1" ht="24.2" customHeight="1">
      <c r="B4272" s="18"/>
      <c r="C4272" s="177" t="s">
        <v>5033</v>
      </c>
      <c r="D4272" s="177" t="s">
        <v>445</v>
      </c>
      <c r="E4272" s="178" t="s">
        <v>4987</v>
      </c>
      <c r="F4272" s="179" t="s">
        <v>4988</v>
      </c>
      <c r="G4272" s="180" t="s">
        <v>139</v>
      </c>
      <c r="H4272" s="181">
        <v>12.473000000000001</v>
      </c>
      <c r="I4272" s="182"/>
      <c r="J4272" s="183">
        <f>ROUND(I4272*H4272,2)</f>
        <v>0</v>
      </c>
      <c r="K4272" s="179" t="s">
        <v>269</v>
      </c>
      <c r="L4272" s="184"/>
      <c r="M4272" s="185" t="s">
        <v>44</v>
      </c>
      <c r="N4272" s="186" t="s">
        <v>53</v>
      </c>
      <c r="P4272" s="138">
        <f>O4272*H4272</f>
        <v>0</v>
      </c>
      <c r="Q4272" s="138">
        <v>2.4599999999999999E-3</v>
      </c>
      <c r="R4272" s="138">
        <f>Q4272*H4272</f>
        <v>3.0683580000000002E-2</v>
      </c>
      <c r="S4272" s="138">
        <v>0</v>
      </c>
      <c r="T4272" s="139">
        <f>S4272*H4272</f>
        <v>0</v>
      </c>
      <c r="AR4272" s="140" t="s">
        <v>496</v>
      </c>
      <c r="AT4272" s="140" t="s">
        <v>445</v>
      </c>
      <c r="AU4272" s="140" t="s">
        <v>91</v>
      </c>
      <c r="AY4272" s="2" t="s">
        <v>263</v>
      </c>
      <c r="BE4272" s="141">
        <f>IF(N4272="základní",J4272,0)</f>
        <v>0</v>
      </c>
      <c r="BF4272" s="141">
        <f>IF(N4272="snížená",J4272,0)</f>
        <v>0</v>
      </c>
      <c r="BG4272" s="141">
        <f>IF(N4272="zákl. přenesená",J4272,0)</f>
        <v>0</v>
      </c>
      <c r="BH4272" s="141">
        <f>IF(N4272="sníž. přenesená",J4272,0)</f>
        <v>0</v>
      </c>
      <c r="BI4272" s="141">
        <f>IF(N4272="nulová",J4272,0)</f>
        <v>0</v>
      </c>
      <c r="BJ4272" s="2" t="s">
        <v>89</v>
      </c>
      <c r="BK4272" s="141">
        <f>ROUND(I4272*H4272,2)</f>
        <v>0</v>
      </c>
      <c r="BL4272" s="2" t="s">
        <v>370</v>
      </c>
      <c r="BM4272" s="140" t="s">
        <v>5034</v>
      </c>
    </row>
    <row r="4273" spans="2:65" s="153" customFormat="1" ht="11.25">
      <c r="B4273" s="154"/>
      <c r="D4273" s="142" t="s">
        <v>274</v>
      </c>
      <c r="E4273" s="155" t="s">
        <v>44</v>
      </c>
      <c r="F4273" s="156" t="s">
        <v>5035</v>
      </c>
      <c r="H4273" s="157">
        <v>11.339</v>
      </c>
      <c r="I4273" s="158"/>
      <c r="L4273" s="154"/>
      <c r="M4273" s="159"/>
      <c r="T4273" s="160"/>
      <c r="AT4273" s="155" t="s">
        <v>274</v>
      </c>
      <c r="AU4273" s="155" t="s">
        <v>91</v>
      </c>
      <c r="AV4273" s="153" t="s">
        <v>91</v>
      </c>
      <c r="AW4273" s="153" t="s">
        <v>42</v>
      </c>
      <c r="AX4273" s="153" t="s">
        <v>89</v>
      </c>
      <c r="AY4273" s="155" t="s">
        <v>263</v>
      </c>
    </row>
    <row r="4274" spans="2:65" s="153" customFormat="1" ht="11.25">
      <c r="B4274" s="154"/>
      <c r="D4274" s="142" t="s">
        <v>274</v>
      </c>
      <c r="F4274" s="156" t="s">
        <v>5036</v>
      </c>
      <c r="H4274" s="157">
        <v>12.473000000000001</v>
      </c>
      <c r="I4274" s="158"/>
      <c r="L4274" s="154"/>
      <c r="M4274" s="159"/>
      <c r="T4274" s="160"/>
      <c r="AT4274" s="155" t="s">
        <v>274</v>
      </c>
      <c r="AU4274" s="155" t="s">
        <v>91</v>
      </c>
      <c r="AV4274" s="153" t="s">
        <v>91</v>
      </c>
      <c r="AW4274" s="153" t="s">
        <v>4</v>
      </c>
      <c r="AX4274" s="153" t="s">
        <v>89</v>
      </c>
      <c r="AY4274" s="155" t="s">
        <v>263</v>
      </c>
    </row>
    <row r="4275" spans="2:65" s="17" customFormat="1" ht="14.45" customHeight="1">
      <c r="B4275" s="18"/>
      <c r="C4275" s="129" t="s">
        <v>5037</v>
      </c>
      <c r="D4275" s="129" t="s">
        <v>265</v>
      </c>
      <c r="E4275" s="130" t="s">
        <v>5038</v>
      </c>
      <c r="F4275" s="131" t="s">
        <v>5039</v>
      </c>
      <c r="G4275" s="132" t="s">
        <v>402</v>
      </c>
      <c r="H4275" s="133">
        <v>292.96199999999999</v>
      </c>
      <c r="I4275" s="134"/>
      <c r="J4275" s="135">
        <f>ROUND(I4275*H4275,2)</f>
        <v>0</v>
      </c>
      <c r="K4275" s="131" t="s">
        <v>269</v>
      </c>
      <c r="L4275" s="18"/>
      <c r="M4275" s="136" t="s">
        <v>44</v>
      </c>
      <c r="N4275" s="137" t="s">
        <v>53</v>
      </c>
      <c r="P4275" s="138">
        <f>O4275*H4275</f>
        <v>0</v>
      </c>
      <c r="Q4275" s="138">
        <v>3.0000000000000001E-5</v>
      </c>
      <c r="R4275" s="138">
        <f>Q4275*H4275</f>
        <v>8.788859999999999E-3</v>
      </c>
      <c r="S4275" s="138">
        <v>0</v>
      </c>
      <c r="T4275" s="139">
        <f>S4275*H4275</f>
        <v>0</v>
      </c>
      <c r="AR4275" s="140" t="s">
        <v>370</v>
      </c>
      <c r="AT4275" s="140" t="s">
        <v>265</v>
      </c>
      <c r="AU4275" s="140" t="s">
        <v>91</v>
      </c>
      <c r="AY4275" s="2" t="s">
        <v>263</v>
      </c>
      <c r="BE4275" s="141">
        <f>IF(N4275="základní",J4275,0)</f>
        <v>0</v>
      </c>
      <c r="BF4275" s="141">
        <f>IF(N4275="snížená",J4275,0)</f>
        <v>0</v>
      </c>
      <c r="BG4275" s="141">
        <f>IF(N4275="zákl. přenesená",J4275,0)</f>
        <v>0</v>
      </c>
      <c r="BH4275" s="141">
        <f>IF(N4275="sníž. přenesená",J4275,0)</f>
        <v>0</v>
      </c>
      <c r="BI4275" s="141">
        <f>IF(N4275="nulová",J4275,0)</f>
        <v>0</v>
      </c>
      <c r="BJ4275" s="2" t="s">
        <v>89</v>
      </c>
      <c r="BK4275" s="141">
        <f>ROUND(I4275*H4275,2)</f>
        <v>0</v>
      </c>
      <c r="BL4275" s="2" t="s">
        <v>370</v>
      </c>
      <c r="BM4275" s="140" t="s">
        <v>5040</v>
      </c>
    </row>
    <row r="4276" spans="2:65" s="17" customFormat="1" ht="39">
      <c r="B4276" s="18"/>
      <c r="D4276" s="142" t="s">
        <v>272</v>
      </c>
      <c r="F4276" s="143" t="s">
        <v>5041</v>
      </c>
      <c r="I4276" s="144"/>
      <c r="L4276" s="18"/>
      <c r="M4276" s="145"/>
      <c r="T4276" s="39"/>
      <c r="AT4276" s="2" t="s">
        <v>272</v>
      </c>
      <c r="AU4276" s="2" t="s">
        <v>91</v>
      </c>
    </row>
    <row r="4277" spans="2:65" s="146" customFormat="1" ht="11.25">
      <c r="B4277" s="147"/>
      <c r="D4277" s="142" t="s">
        <v>274</v>
      </c>
      <c r="E4277" s="148" t="s">
        <v>44</v>
      </c>
      <c r="F4277" s="149" t="s">
        <v>932</v>
      </c>
      <c r="H4277" s="148" t="s">
        <v>44</v>
      </c>
      <c r="I4277" s="150"/>
      <c r="L4277" s="147"/>
      <c r="M4277" s="151"/>
      <c r="T4277" s="152"/>
      <c r="AT4277" s="148" t="s">
        <v>274</v>
      </c>
      <c r="AU4277" s="148" t="s">
        <v>91</v>
      </c>
      <c r="AV4277" s="146" t="s">
        <v>89</v>
      </c>
      <c r="AW4277" s="146" t="s">
        <v>42</v>
      </c>
      <c r="AX4277" s="146" t="s">
        <v>82</v>
      </c>
      <c r="AY4277" s="148" t="s">
        <v>263</v>
      </c>
    </row>
    <row r="4278" spans="2:65" s="153" customFormat="1" ht="11.25">
      <c r="B4278" s="154"/>
      <c r="D4278" s="142" t="s">
        <v>274</v>
      </c>
      <c r="E4278" s="155" t="s">
        <v>44</v>
      </c>
      <c r="F4278" s="156" t="s">
        <v>5006</v>
      </c>
      <c r="H4278" s="157">
        <v>3.85</v>
      </c>
      <c r="I4278" s="158"/>
      <c r="L4278" s="154"/>
      <c r="M4278" s="159"/>
      <c r="T4278" s="160"/>
      <c r="AT4278" s="155" t="s">
        <v>274</v>
      </c>
      <c r="AU4278" s="155" t="s">
        <v>91</v>
      </c>
      <c r="AV4278" s="153" t="s">
        <v>91</v>
      </c>
      <c r="AW4278" s="153" t="s">
        <v>42</v>
      </c>
      <c r="AX4278" s="153" t="s">
        <v>82</v>
      </c>
      <c r="AY4278" s="155" t="s">
        <v>263</v>
      </c>
    </row>
    <row r="4279" spans="2:65" s="153" customFormat="1" ht="11.25">
      <c r="B4279" s="154"/>
      <c r="D4279" s="142" t="s">
        <v>274</v>
      </c>
      <c r="E4279" s="155" t="s">
        <v>44</v>
      </c>
      <c r="F4279" s="156" t="s">
        <v>5007</v>
      </c>
      <c r="H4279" s="157">
        <v>20.5</v>
      </c>
      <c r="I4279" s="158"/>
      <c r="L4279" s="154"/>
      <c r="M4279" s="159"/>
      <c r="T4279" s="160"/>
      <c r="AT4279" s="155" t="s">
        <v>274</v>
      </c>
      <c r="AU4279" s="155" t="s">
        <v>91</v>
      </c>
      <c r="AV4279" s="153" t="s">
        <v>91</v>
      </c>
      <c r="AW4279" s="153" t="s">
        <v>42</v>
      </c>
      <c r="AX4279" s="153" t="s">
        <v>82</v>
      </c>
      <c r="AY4279" s="155" t="s">
        <v>263</v>
      </c>
    </row>
    <row r="4280" spans="2:65" s="153" customFormat="1" ht="11.25">
      <c r="B4280" s="154"/>
      <c r="D4280" s="142" t="s">
        <v>274</v>
      </c>
      <c r="E4280" s="155" t="s">
        <v>44</v>
      </c>
      <c r="F4280" s="156" t="s">
        <v>5008</v>
      </c>
      <c r="H4280" s="157">
        <v>0.08</v>
      </c>
      <c r="I4280" s="158"/>
      <c r="L4280" s="154"/>
      <c r="M4280" s="159"/>
      <c r="T4280" s="160"/>
      <c r="AT4280" s="155" t="s">
        <v>274</v>
      </c>
      <c r="AU4280" s="155" t="s">
        <v>91</v>
      </c>
      <c r="AV4280" s="153" t="s">
        <v>91</v>
      </c>
      <c r="AW4280" s="153" t="s">
        <v>42</v>
      </c>
      <c r="AX4280" s="153" t="s">
        <v>82</v>
      </c>
      <c r="AY4280" s="155" t="s">
        <v>263</v>
      </c>
    </row>
    <row r="4281" spans="2:65" s="153" customFormat="1" ht="11.25">
      <c r="B4281" s="154"/>
      <c r="D4281" s="142" t="s">
        <v>274</v>
      </c>
      <c r="E4281" s="155" t="s">
        <v>44</v>
      </c>
      <c r="F4281" s="156" t="s">
        <v>5009</v>
      </c>
      <c r="H4281" s="157">
        <v>38.659999999999997</v>
      </c>
      <c r="I4281" s="158"/>
      <c r="L4281" s="154"/>
      <c r="M4281" s="159"/>
      <c r="T4281" s="160"/>
      <c r="AT4281" s="155" t="s">
        <v>274</v>
      </c>
      <c r="AU4281" s="155" t="s">
        <v>91</v>
      </c>
      <c r="AV4281" s="153" t="s">
        <v>91</v>
      </c>
      <c r="AW4281" s="153" t="s">
        <v>42</v>
      </c>
      <c r="AX4281" s="153" t="s">
        <v>82</v>
      </c>
      <c r="AY4281" s="155" t="s">
        <v>263</v>
      </c>
    </row>
    <row r="4282" spans="2:65" s="153" customFormat="1" ht="11.25">
      <c r="B4282" s="154"/>
      <c r="D4282" s="142" t="s">
        <v>274</v>
      </c>
      <c r="E4282" s="155" t="s">
        <v>44</v>
      </c>
      <c r="F4282" s="156" t="s">
        <v>5010</v>
      </c>
      <c r="H4282" s="157">
        <v>10.95</v>
      </c>
      <c r="I4282" s="158"/>
      <c r="L4282" s="154"/>
      <c r="M4282" s="159"/>
      <c r="T4282" s="160"/>
      <c r="AT4282" s="155" t="s">
        <v>274</v>
      </c>
      <c r="AU4282" s="155" t="s">
        <v>91</v>
      </c>
      <c r="AV4282" s="153" t="s">
        <v>91</v>
      </c>
      <c r="AW4282" s="153" t="s">
        <v>42</v>
      </c>
      <c r="AX4282" s="153" t="s">
        <v>82</v>
      </c>
      <c r="AY4282" s="155" t="s">
        <v>263</v>
      </c>
    </row>
    <row r="4283" spans="2:65" s="153" customFormat="1" ht="11.25">
      <c r="B4283" s="154"/>
      <c r="D4283" s="142" t="s">
        <v>274</v>
      </c>
      <c r="E4283" s="155" t="s">
        <v>44</v>
      </c>
      <c r="F4283" s="156" t="s">
        <v>5011</v>
      </c>
      <c r="H4283" s="157">
        <v>10.9</v>
      </c>
      <c r="I4283" s="158"/>
      <c r="L4283" s="154"/>
      <c r="M4283" s="159"/>
      <c r="T4283" s="160"/>
      <c r="AT4283" s="155" t="s">
        <v>274</v>
      </c>
      <c r="AU4283" s="155" t="s">
        <v>91</v>
      </c>
      <c r="AV4283" s="153" t="s">
        <v>91</v>
      </c>
      <c r="AW4283" s="153" t="s">
        <v>42</v>
      </c>
      <c r="AX4283" s="153" t="s">
        <v>82</v>
      </c>
      <c r="AY4283" s="155" t="s">
        <v>263</v>
      </c>
    </row>
    <row r="4284" spans="2:65" s="153" customFormat="1" ht="11.25">
      <c r="B4284" s="154"/>
      <c r="D4284" s="142" t="s">
        <v>274</v>
      </c>
      <c r="E4284" s="155" t="s">
        <v>44</v>
      </c>
      <c r="F4284" s="156" t="s">
        <v>5012</v>
      </c>
      <c r="H4284" s="157">
        <v>22.850999999999999</v>
      </c>
      <c r="I4284" s="158"/>
      <c r="L4284" s="154"/>
      <c r="M4284" s="159"/>
      <c r="T4284" s="160"/>
      <c r="AT4284" s="155" t="s">
        <v>274</v>
      </c>
      <c r="AU4284" s="155" t="s">
        <v>91</v>
      </c>
      <c r="AV4284" s="153" t="s">
        <v>91</v>
      </c>
      <c r="AW4284" s="153" t="s">
        <v>42</v>
      </c>
      <c r="AX4284" s="153" t="s">
        <v>82</v>
      </c>
      <c r="AY4284" s="155" t="s">
        <v>263</v>
      </c>
    </row>
    <row r="4285" spans="2:65" s="153" customFormat="1" ht="11.25">
      <c r="B4285" s="154"/>
      <c r="D4285" s="142" t="s">
        <v>274</v>
      </c>
      <c r="E4285" s="155" t="s">
        <v>44</v>
      </c>
      <c r="F4285" s="156" t="s">
        <v>5013</v>
      </c>
      <c r="H4285" s="157">
        <v>25.651</v>
      </c>
      <c r="I4285" s="158"/>
      <c r="L4285" s="154"/>
      <c r="M4285" s="159"/>
      <c r="T4285" s="160"/>
      <c r="AT4285" s="155" t="s">
        <v>274</v>
      </c>
      <c r="AU4285" s="155" t="s">
        <v>91</v>
      </c>
      <c r="AV4285" s="153" t="s">
        <v>91</v>
      </c>
      <c r="AW4285" s="153" t="s">
        <v>42</v>
      </c>
      <c r="AX4285" s="153" t="s">
        <v>82</v>
      </c>
      <c r="AY4285" s="155" t="s">
        <v>263</v>
      </c>
    </row>
    <row r="4286" spans="2:65" s="161" customFormat="1" ht="11.25">
      <c r="B4286" s="162"/>
      <c r="D4286" s="142" t="s">
        <v>274</v>
      </c>
      <c r="E4286" s="163" t="s">
        <v>44</v>
      </c>
      <c r="F4286" s="164" t="s">
        <v>391</v>
      </c>
      <c r="H4286" s="165">
        <v>133.44200000000001</v>
      </c>
      <c r="I4286" s="166"/>
      <c r="L4286" s="162"/>
      <c r="M4286" s="167"/>
      <c r="T4286" s="168"/>
      <c r="AT4286" s="163" t="s">
        <v>274</v>
      </c>
      <c r="AU4286" s="163" t="s">
        <v>91</v>
      </c>
      <c r="AV4286" s="161" t="s">
        <v>141</v>
      </c>
      <c r="AW4286" s="161" t="s">
        <v>42</v>
      </c>
      <c r="AX4286" s="161" t="s">
        <v>82</v>
      </c>
      <c r="AY4286" s="163" t="s">
        <v>263</v>
      </c>
    </row>
    <row r="4287" spans="2:65" s="146" customFormat="1" ht="11.25">
      <c r="B4287" s="147"/>
      <c r="D4287" s="142" t="s">
        <v>274</v>
      </c>
      <c r="E4287" s="148" t="s">
        <v>44</v>
      </c>
      <c r="F4287" s="149" t="s">
        <v>934</v>
      </c>
      <c r="H4287" s="148" t="s">
        <v>44</v>
      </c>
      <c r="I4287" s="150"/>
      <c r="L4287" s="147"/>
      <c r="M4287" s="151"/>
      <c r="T4287" s="152"/>
      <c r="AT4287" s="148" t="s">
        <v>274</v>
      </c>
      <c r="AU4287" s="148" t="s">
        <v>91</v>
      </c>
      <c r="AV4287" s="146" t="s">
        <v>89</v>
      </c>
      <c r="AW4287" s="146" t="s">
        <v>42</v>
      </c>
      <c r="AX4287" s="146" t="s">
        <v>82</v>
      </c>
      <c r="AY4287" s="148" t="s">
        <v>263</v>
      </c>
    </row>
    <row r="4288" spans="2:65" s="153" customFormat="1" ht="11.25">
      <c r="B4288" s="154"/>
      <c r="D4288" s="142" t="s">
        <v>274</v>
      </c>
      <c r="E4288" s="155" t="s">
        <v>44</v>
      </c>
      <c r="F4288" s="156" t="s">
        <v>5014</v>
      </c>
      <c r="H4288" s="157">
        <v>16.12</v>
      </c>
      <c r="I4288" s="158"/>
      <c r="L4288" s="154"/>
      <c r="M4288" s="159"/>
      <c r="T4288" s="160"/>
      <c r="AT4288" s="155" t="s">
        <v>274</v>
      </c>
      <c r="AU4288" s="155" t="s">
        <v>91</v>
      </c>
      <c r="AV4288" s="153" t="s">
        <v>91</v>
      </c>
      <c r="AW4288" s="153" t="s">
        <v>42</v>
      </c>
      <c r="AX4288" s="153" t="s">
        <v>82</v>
      </c>
      <c r="AY4288" s="155" t="s">
        <v>263</v>
      </c>
    </row>
    <row r="4289" spans="2:65" s="161" customFormat="1" ht="11.25">
      <c r="B4289" s="162"/>
      <c r="D4289" s="142" t="s">
        <v>274</v>
      </c>
      <c r="E4289" s="163" t="s">
        <v>44</v>
      </c>
      <c r="F4289" s="164" t="s">
        <v>423</v>
      </c>
      <c r="H4289" s="165">
        <v>16.12</v>
      </c>
      <c r="I4289" s="166"/>
      <c r="L4289" s="162"/>
      <c r="M4289" s="167"/>
      <c r="T4289" s="168"/>
      <c r="AT4289" s="163" t="s">
        <v>274</v>
      </c>
      <c r="AU4289" s="163" t="s">
        <v>91</v>
      </c>
      <c r="AV4289" s="161" t="s">
        <v>141</v>
      </c>
      <c r="AW4289" s="161" t="s">
        <v>42</v>
      </c>
      <c r="AX4289" s="161" t="s">
        <v>82</v>
      </c>
      <c r="AY4289" s="163" t="s">
        <v>263</v>
      </c>
    </row>
    <row r="4290" spans="2:65" s="146" customFormat="1" ht="11.25">
      <c r="B4290" s="147"/>
      <c r="D4290" s="142" t="s">
        <v>274</v>
      </c>
      <c r="E4290" s="148" t="s">
        <v>44</v>
      </c>
      <c r="F4290" s="149" t="s">
        <v>936</v>
      </c>
      <c r="H4290" s="148" t="s">
        <v>44</v>
      </c>
      <c r="I4290" s="150"/>
      <c r="L4290" s="147"/>
      <c r="M4290" s="151"/>
      <c r="T4290" s="152"/>
      <c r="AT4290" s="148" t="s">
        <v>274</v>
      </c>
      <c r="AU4290" s="148" t="s">
        <v>91</v>
      </c>
      <c r="AV4290" s="146" t="s">
        <v>89</v>
      </c>
      <c r="AW4290" s="146" t="s">
        <v>42</v>
      </c>
      <c r="AX4290" s="146" t="s">
        <v>82</v>
      </c>
      <c r="AY4290" s="148" t="s">
        <v>263</v>
      </c>
    </row>
    <row r="4291" spans="2:65" s="153" customFormat="1" ht="11.25">
      <c r="B4291" s="154"/>
      <c r="D4291" s="142" t="s">
        <v>274</v>
      </c>
      <c r="E4291" s="155" t="s">
        <v>44</v>
      </c>
      <c r="F4291" s="156" t="s">
        <v>5015</v>
      </c>
      <c r="H4291" s="157">
        <v>9.52</v>
      </c>
      <c r="I4291" s="158"/>
      <c r="L4291" s="154"/>
      <c r="M4291" s="159"/>
      <c r="T4291" s="160"/>
      <c r="AT4291" s="155" t="s">
        <v>274</v>
      </c>
      <c r="AU4291" s="155" t="s">
        <v>91</v>
      </c>
      <c r="AV4291" s="153" t="s">
        <v>91</v>
      </c>
      <c r="AW4291" s="153" t="s">
        <v>42</v>
      </c>
      <c r="AX4291" s="153" t="s">
        <v>82</v>
      </c>
      <c r="AY4291" s="155" t="s">
        <v>263</v>
      </c>
    </row>
    <row r="4292" spans="2:65" s="153" customFormat="1" ht="11.25">
      <c r="B4292" s="154"/>
      <c r="D4292" s="142" t="s">
        <v>274</v>
      </c>
      <c r="E4292" s="155" t="s">
        <v>44</v>
      </c>
      <c r="F4292" s="156" t="s">
        <v>5016</v>
      </c>
      <c r="H4292" s="157">
        <v>28.13</v>
      </c>
      <c r="I4292" s="158"/>
      <c r="L4292" s="154"/>
      <c r="M4292" s="159"/>
      <c r="T4292" s="160"/>
      <c r="AT4292" s="155" t="s">
        <v>274</v>
      </c>
      <c r="AU4292" s="155" t="s">
        <v>91</v>
      </c>
      <c r="AV4292" s="153" t="s">
        <v>91</v>
      </c>
      <c r="AW4292" s="153" t="s">
        <v>42</v>
      </c>
      <c r="AX4292" s="153" t="s">
        <v>82</v>
      </c>
      <c r="AY4292" s="155" t="s">
        <v>263</v>
      </c>
    </row>
    <row r="4293" spans="2:65" s="153" customFormat="1" ht="11.25">
      <c r="B4293" s="154"/>
      <c r="D4293" s="142" t="s">
        <v>274</v>
      </c>
      <c r="E4293" s="155" t="s">
        <v>44</v>
      </c>
      <c r="F4293" s="156" t="s">
        <v>5017</v>
      </c>
      <c r="H4293" s="157">
        <v>21.3</v>
      </c>
      <c r="I4293" s="158"/>
      <c r="L4293" s="154"/>
      <c r="M4293" s="159"/>
      <c r="T4293" s="160"/>
      <c r="AT4293" s="155" t="s">
        <v>274</v>
      </c>
      <c r="AU4293" s="155" t="s">
        <v>91</v>
      </c>
      <c r="AV4293" s="153" t="s">
        <v>91</v>
      </c>
      <c r="AW4293" s="153" t="s">
        <v>42</v>
      </c>
      <c r="AX4293" s="153" t="s">
        <v>82</v>
      </c>
      <c r="AY4293" s="155" t="s">
        <v>263</v>
      </c>
    </row>
    <row r="4294" spans="2:65" s="153" customFormat="1" ht="11.25">
      <c r="B4294" s="154"/>
      <c r="D4294" s="142" t="s">
        <v>274</v>
      </c>
      <c r="E4294" s="155" t="s">
        <v>44</v>
      </c>
      <c r="F4294" s="156" t="s">
        <v>5018</v>
      </c>
      <c r="H4294" s="157">
        <v>18.27</v>
      </c>
      <c r="I4294" s="158"/>
      <c r="L4294" s="154"/>
      <c r="M4294" s="159"/>
      <c r="T4294" s="160"/>
      <c r="AT4294" s="155" t="s">
        <v>274</v>
      </c>
      <c r="AU4294" s="155" t="s">
        <v>91</v>
      </c>
      <c r="AV4294" s="153" t="s">
        <v>91</v>
      </c>
      <c r="AW4294" s="153" t="s">
        <v>42</v>
      </c>
      <c r="AX4294" s="153" t="s">
        <v>82</v>
      </c>
      <c r="AY4294" s="155" t="s">
        <v>263</v>
      </c>
    </row>
    <row r="4295" spans="2:65" s="161" customFormat="1" ht="11.25">
      <c r="B4295" s="162"/>
      <c r="D4295" s="142" t="s">
        <v>274</v>
      </c>
      <c r="E4295" s="163" t="s">
        <v>44</v>
      </c>
      <c r="F4295" s="164" t="s">
        <v>426</v>
      </c>
      <c r="H4295" s="165">
        <v>77.22</v>
      </c>
      <c r="I4295" s="166"/>
      <c r="L4295" s="162"/>
      <c r="M4295" s="167"/>
      <c r="T4295" s="168"/>
      <c r="AT4295" s="163" t="s">
        <v>274</v>
      </c>
      <c r="AU4295" s="163" t="s">
        <v>91</v>
      </c>
      <c r="AV4295" s="161" t="s">
        <v>141</v>
      </c>
      <c r="AW4295" s="161" t="s">
        <v>42</v>
      </c>
      <c r="AX4295" s="161" t="s">
        <v>82</v>
      </c>
      <c r="AY4295" s="163" t="s">
        <v>263</v>
      </c>
    </row>
    <row r="4296" spans="2:65" s="146" customFormat="1" ht="11.25">
      <c r="B4296" s="147"/>
      <c r="D4296" s="142" t="s">
        <v>274</v>
      </c>
      <c r="E4296" s="148" t="s">
        <v>44</v>
      </c>
      <c r="F4296" s="149" t="s">
        <v>813</v>
      </c>
      <c r="H4296" s="148" t="s">
        <v>44</v>
      </c>
      <c r="I4296" s="150"/>
      <c r="L4296" s="147"/>
      <c r="M4296" s="151"/>
      <c r="T4296" s="152"/>
      <c r="AT4296" s="148" t="s">
        <v>274</v>
      </c>
      <c r="AU4296" s="148" t="s">
        <v>91</v>
      </c>
      <c r="AV4296" s="146" t="s">
        <v>89</v>
      </c>
      <c r="AW4296" s="146" t="s">
        <v>42</v>
      </c>
      <c r="AX4296" s="146" t="s">
        <v>82</v>
      </c>
      <c r="AY4296" s="148" t="s">
        <v>263</v>
      </c>
    </row>
    <row r="4297" spans="2:65" s="153" customFormat="1" ht="22.5">
      <c r="B4297" s="154"/>
      <c r="D4297" s="142" t="s">
        <v>274</v>
      </c>
      <c r="E4297" s="155" t="s">
        <v>44</v>
      </c>
      <c r="F4297" s="156" t="s">
        <v>5019</v>
      </c>
      <c r="H4297" s="157">
        <v>66.180000000000007</v>
      </c>
      <c r="I4297" s="158"/>
      <c r="L4297" s="154"/>
      <c r="M4297" s="159"/>
      <c r="T4297" s="160"/>
      <c r="AT4297" s="155" t="s">
        <v>274</v>
      </c>
      <c r="AU4297" s="155" t="s">
        <v>91</v>
      </c>
      <c r="AV4297" s="153" t="s">
        <v>91</v>
      </c>
      <c r="AW4297" s="153" t="s">
        <v>42</v>
      </c>
      <c r="AX4297" s="153" t="s">
        <v>82</v>
      </c>
      <c r="AY4297" s="155" t="s">
        <v>263</v>
      </c>
    </row>
    <row r="4298" spans="2:65" s="161" customFormat="1" ht="11.25">
      <c r="B4298" s="162"/>
      <c r="D4298" s="142" t="s">
        <v>274</v>
      </c>
      <c r="E4298" s="163" t="s">
        <v>44</v>
      </c>
      <c r="F4298" s="164" t="s">
        <v>430</v>
      </c>
      <c r="H4298" s="165">
        <v>66.180000000000007</v>
      </c>
      <c r="I4298" s="166"/>
      <c r="L4298" s="162"/>
      <c r="M4298" s="167"/>
      <c r="T4298" s="168"/>
      <c r="AT4298" s="163" t="s">
        <v>274</v>
      </c>
      <c r="AU4298" s="163" t="s">
        <v>91</v>
      </c>
      <c r="AV4298" s="161" t="s">
        <v>141</v>
      </c>
      <c r="AW4298" s="161" t="s">
        <v>42</v>
      </c>
      <c r="AX4298" s="161" t="s">
        <v>82</v>
      </c>
      <c r="AY4298" s="163" t="s">
        <v>263</v>
      </c>
    </row>
    <row r="4299" spans="2:65" s="169" customFormat="1" ht="11.25">
      <c r="B4299" s="170"/>
      <c r="D4299" s="142" t="s">
        <v>274</v>
      </c>
      <c r="E4299" s="171" t="s">
        <v>44</v>
      </c>
      <c r="F4299" s="172" t="s">
        <v>281</v>
      </c>
      <c r="H4299" s="173">
        <v>292.96199999999999</v>
      </c>
      <c r="I4299" s="174"/>
      <c r="L4299" s="170"/>
      <c r="M4299" s="175"/>
      <c r="T4299" s="176"/>
      <c r="AT4299" s="171" t="s">
        <v>274</v>
      </c>
      <c r="AU4299" s="171" t="s">
        <v>91</v>
      </c>
      <c r="AV4299" s="169" t="s">
        <v>270</v>
      </c>
      <c r="AW4299" s="169" t="s">
        <v>42</v>
      </c>
      <c r="AX4299" s="169" t="s">
        <v>89</v>
      </c>
      <c r="AY4299" s="171" t="s">
        <v>263</v>
      </c>
    </row>
    <row r="4300" spans="2:65" s="17" customFormat="1" ht="14.45" customHeight="1">
      <c r="B4300" s="18"/>
      <c r="C4300" s="129" t="s">
        <v>5042</v>
      </c>
      <c r="D4300" s="129" t="s">
        <v>265</v>
      </c>
      <c r="E4300" s="130" t="s">
        <v>5043</v>
      </c>
      <c r="F4300" s="131" t="s">
        <v>5044</v>
      </c>
      <c r="G4300" s="132" t="s">
        <v>139</v>
      </c>
      <c r="H4300" s="133">
        <v>207.31</v>
      </c>
      <c r="I4300" s="134"/>
      <c r="J4300" s="135">
        <f>ROUND(I4300*H4300,2)</f>
        <v>0</v>
      </c>
      <c r="K4300" s="131" t="s">
        <v>269</v>
      </c>
      <c r="L4300" s="18"/>
      <c r="M4300" s="136" t="s">
        <v>44</v>
      </c>
      <c r="N4300" s="137" t="s">
        <v>53</v>
      </c>
      <c r="P4300" s="138">
        <f>O4300*H4300</f>
        <v>0</v>
      </c>
      <c r="Q4300" s="138">
        <v>0</v>
      </c>
      <c r="R4300" s="138">
        <f>Q4300*H4300</f>
        <v>0</v>
      </c>
      <c r="S4300" s="138">
        <v>0</v>
      </c>
      <c r="T4300" s="139">
        <f>S4300*H4300</f>
        <v>0</v>
      </c>
      <c r="AR4300" s="140" t="s">
        <v>370</v>
      </c>
      <c r="AT4300" s="140" t="s">
        <v>265</v>
      </c>
      <c r="AU4300" s="140" t="s">
        <v>91</v>
      </c>
      <c r="AY4300" s="2" t="s">
        <v>263</v>
      </c>
      <c r="BE4300" s="141">
        <f>IF(N4300="základní",J4300,0)</f>
        <v>0</v>
      </c>
      <c r="BF4300" s="141">
        <f>IF(N4300="snížená",J4300,0)</f>
        <v>0</v>
      </c>
      <c r="BG4300" s="141">
        <f>IF(N4300="zákl. přenesená",J4300,0)</f>
        <v>0</v>
      </c>
      <c r="BH4300" s="141">
        <f>IF(N4300="sníž. přenesená",J4300,0)</f>
        <v>0</v>
      </c>
      <c r="BI4300" s="141">
        <f>IF(N4300="nulová",J4300,0)</f>
        <v>0</v>
      </c>
      <c r="BJ4300" s="2" t="s">
        <v>89</v>
      </c>
      <c r="BK4300" s="141">
        <f>ROUND(I4300*H4300,2)</f>
        <v>0</v>
      </c>
      <c r="BL4300" s="2" t="s">
        <v>370</v>
      </c>
      <c r="BM4300" s="140" t="s">
        <v>5045</v>
      </c>
    </row>
    <row r="4301" spans="2:65" s="17" customFormat="1" ht="39">
      <c r="B4301" s="18"/>
      <c r="D4301" s="142" t="s">
        <v>272</v>
      </c>
      <c r="F4301" s="143" t="s">
        <v>5041</v>
      </c>
      <c r="I4301" s="144"/>
      <c r="L4301" s="18"/>
      <c r="M4301" s="145"/>
      <c r="T4301" s="39"/>
      <c r="AT4301" s="2" t="s">
        <v>272</v>
      </c>
      <c r="AU4301" s="2" t="s">
        <v>91</v>
      </c>
    </row>
    <row r="4302" spans="2:65" s="146" customFormat="1" ht="11.25">
      <c r="B4302" s="147"/>
      <c r="D4302" s="142" t="s">
        <v>274</v>
      </c>
      <c r="E4302" s="148" t="s">
        <v>44</v>
      </c>
      <c r="F4302" s="149" t="s">
        <v>932</v>
      </c>
      <c r="H4302" s="148" t="s">
        <v>44</v>
      </c>
      <c r="I4302" s="150"/>
      <c r="L4302" s="147"/>
      <c r="M4302" s="151"/>
      <c r="T4302" s="152"/>
      <c r="AT4302" s="148" t="s">
        <v>274</v>
      </c>
      <c r="AU4302" s="148" t="s">
        <v>91</v>
      </c>
      <c r="AV4302" s="146" t="s">
        <v>89</v>
      </c>
      <c r="AW4302" s="146" t="s">
        <v>42</v>
      </c>
      <c r="AX4302" s="146" t="s">
        <v>82</v>
      </c>
      <c r="AY4302" s="148" t="s">
        <v>263</v>
      </c>
    </row>
    <row r="4303" spans="2:65" s="146" customFormat="1" ht="11.25">
      <c r="B4303" s="147"/>
      <c r="D4303" s="142" t="s">
        <v>274</v>
      </c>
      <c r="E4303" s="148" t="s">
        <v>44</v>
      </c>
      <c r="F4303" s="149" t="s">
        <v>934</v>
      </c>
      <c r="H4303" s="148" t="s">
        <v>44</v>
      </c>
      <c r="I4303" s="150"/>
      <c r="L4303" s="147"/>
      <c r="M4303" s="151"/>
      <c r="T4303" s="152"/>
      <c r="AT4303" s="148" t="s">
        <v>274</v>
      </c>
      <c r="AU4303" s="148" t="s">
        <v>91</v>
      </c>
      <c r="AV4303" s="146" t="s">
        <v>89</v>
      </c>
      <c r="AW4303" s="146" t="s">
        <v>42</v>
      </c>
      <c r="AX4303" s="146" t="s">
        <v>82</v>
      </c>
      <c r="AY4303" s="148" t="s">
        <v>263</v>
      </c>
    </row>
    <row r="4304" spans="2:65" s="146" customFormat="1" ht="11.25">
      <c r="B4304" s="147"/>
      <c r="D4304" s="142" t="s">
        <v>274</v>
      </c>
      <c r="E4304" s="148" t="s">
        <v>44</v>
      </c>
      <c r="F4304" s="149" t="s">
        <v>936</v>
      </c>
      <c r="H4304" s="148" t="s">
        <v>44</v>
      </c>
      <c r="I4304" s="150"/>
      <c r="L4304" s="147"/>
      <c r="M4304" s="151"/>
      <c r="T4304" s="152"/>
      <c r="AT4304" s="148" t="s">
        <v>274</v>
      </c>
      <c r="AU4304" s="148" t="s">
        <v>91</v>
      </c>
      <c r="AV4304" s="146" t="s">
        <v>89</v>
      </c>
      <c r="AW4304" s="146" t="s">
        <v>42</v>
      </c>
      <c r="AX4304" s="146" t="s">
        <v>82</v>
      </c>
      <c r="AY4304" s="148" t="s">
        <v>263</v>
      </c>
    </row>
    <row r="4305" spans="2:65" s="153" customFormat="1" ht="11.25">
      <c r="B4305" s="154"/>
      <c r="D4305" s="142" t="s">
        <v>274</v>
      </c>
      <c r="E4305" s="155" t="s">
        <v>44</v>
      </c>
      <c r="F4305" s="156" t="s">
        <v>137</v>
      </c>
      <c r="H4305" s="157">
        <v>26.33</v>
      </c>
      <c r="I4305" s="158"/>
      <c r="L4305" s="154"/>
      <c r="M4305" s="159"/>
      <c r="T4305" s="160"/>
      <c r="AT4305" s="155" t="s">
        <v>274</v>
      </c>
      <c r="AU4305" s="155" t="s">
        <v>91</v>
      </c>
      <c r="AV4305" s="153" t="s">
        <v>91</v>
      </c>
      <c r="AW4305" s="153" t="s">
        <v>42</v>
      </c>
      <c r="AX4305" s="153" t="s">
        <v>82</v>
      </c>
      <c r="AY4305" s="155" t="s">
        <v>263</v>
      </c>
    </row>
    <row r="4306" spans="2:65" s="153" customFormat="1" ht="11.25">
      <c r="B4306" s="154"/>
      <c r="D4306" s="142" t="s">
        <v>274</v>
      </c>
      <c r="E4306" s="155" t="s">
        <v>44</v>
      </c>
      <c r="F4306" s="156" t="s">
        <v>142</v>
      </c>
      <c r="H4306" s="157">
        <v>16.22</v>
      </c>
      <c r="I4306" s="158"/>
      <c r="L4306" s="154"/>
      <c r="M4306" s="159"/>
      <c r="T4306" s="160"/>
      <c r="AT4306" s="155" t="s">
        <v>274</v>
      </c>
      <c r="AU4306" s="155" t="s">
        <v>91</v>
      </c>
      <c r="AV4306" s="153" t="s">
        <v>91</v>
      </c>
      <c r="AW4306" s="153" t="s">
        <v>42</v>
      </c>
      <c r="AX4306" s="153" t="s">
        <v>82</v>
      </c>
      <c r="AY4306" s="155" t="s">
        <v>263</v>
      </c>
    </row>
    <row r="4307" spans="2:65" s="153" customFormat="1" ht="11.25">
      <c r="B4307" s="154"/>
      <c r="D4307" s="142" t="s">
        <v>274</v>
      </c>
      <c r="E4307" s="155" t="s">
        <v>44</v>
      </c>
      <c r="F4307" s="156" t="s">
        <v>146</v>
      </c>
      <c r="H4307" s="157">
        <v>164.76</v>
      </c>
      <c r="I4307" s="158"/>
      <c r="L4307" s="154"/>
      <c r="M4307" s="159"/>
      <c r="T4307" s="160"/>
      <c r="AT4307" s="155" t="s">
        <v>274</v>
      </c>
      <c r="AU4307" s="155" t="s">
        <v>91</v>
      </c>
      <c r="AV4307" s="153" t="s">
        <v>91</v>
      </c>
      <c r="AW4307" s="153" t="s">
        <v>42</v>
      </c>
      <c r="AX4307" s="153" t="s">
        <v>82</v>
      </c>
      <c r="AY4307" s="155" t="s">
        <v>263</v>
      </c>
    </row>
    <row r="4308" spans="2:65" s="161" customFormat="1" ht="11.25">
      <c r="B4308" s="162"/>
      <c r="D4308" s="142" t="s">
        <v>274</v>
      </c>
      <c r="E4308" s="163" t="s">
        <v>44</v>
      </c>
      <c r="F4308" s="164" t="s">
        <v>4947</v>
      </c>
      <c r="H4308" s="165">
        <v>207.31</v>
      </c>
      <c r="I4308" s="166"/>
      <c r="L4308" s="162"/>
      <c r="M4308" s="167"/>
      <c r="T4308" s="168"/>
      <c r="AT4308" s="163" t="s">
        <v>274</v>
      </c>
      <c r="AU4308" s="163" t="s">
        <v>91</v>
      </c>
      <c r="AV4308" s="161" t="s">
        <v>141</v>
      </c>
      <c r="AW4308" s="161" t="s">
        <v>42</v>
      </c>
      <c r="AX4308" s="161" t="s">
        <v>82</v>
      </c>
      <c r="AY4308" s="163" t="s">
        <v>263</v>
      </c>
    </row>
    <row r="4309" spans="2:65" s="169" customFormat="1" ht="11.25">
      <c r="B4309" s="170"/>
      <c r="D4309" s="142" t="s">
        <v>274</v>
      </c>
      <c r="E4309" s="171" t="s">
        <v>44</v>
      </c>
      <c r="F4309" s="172" t="s">
        <v>281</v>
      </c>
      <c r="H4309" s="173">
        <v>207.31</v>
      </c>
      <c r="I4309" s="174"/>
      <c r="L4309" s="170"/>
      <c r="M4309" s="175"/>
      <c r="T4309" s="176"/>
      <c r="AT4309" s="171" t="s">
        <v>274</v>
      </c>
      <c r="AU4309" s="171" t="s">
        <v>91</v>
      </c>
      <c r="AV4309" s="169" t="s">
        <v>270</v>
      </c>
      <c r="AW4309" s="169" t="s">
        <v>42</v>
      </c>
      <c r="AX4309" s="169" t="s">
        <v>89</v>
      </c>
      <c r="AY4309" s="171" t="s">
        <v>263</v>
      </c>
    </row>
    <row r="4310" spans="2:65" s="17" customFormat="1" ht="14.45" customHeight="1">
      <c r="B4310" s="18"/>
      <c r="C4310" s="129" t="s">
        <v>5046</v>
      </c>
      <c r="D4310" s="129" t="s">
        <v>265</v>
      </c>
      <c r="E4310" s="130" t="s">
        <v>5047</v>
      </c>
      <c r="F4310" s="131" t="s">
        <v>5048</v>
      </c>
      <c r="G4310" s="132" t="s">
        <v>139</v>
      </c>
      <c r="H4310" s="133">
        <v>207.31</v>
      </c>
      <c r="I4310" s="134"/>
      <c r="J4310" s="135">
        <f>ROUND(I4310*H4310,2)</f>
        <v>0</v>
      </c>
      <c r="K4310" s="131" t="s">
        <v>269</v>
      </c>
      <c r="L4310" s="18"/>
      <c r="M4310" s="136" t="s">
        <v>44</v>
      </c>
      <c r="N4310" s="137" t="s">
        <v>53</v>
      </c>
      <c r="P4310" s="138">
        <f>O4310*H4310</f>
        <v>0</v>
      </c>
      <c r="Q4310" s="138">
        <v>3.0000000000000001E-5</v>
      </c>
      <c r="R4310" s="138">
        <f>Q4310*H4310</f>
        <v>6.2193000000000005E-3</v>
      </c>
      <c r="S4310" s="138">
        <v>0</v>
      </c>
      <c r="T4310" s="139">
        <f>S4310*H4310</f>
        <v>0</v>
      </c>
      <c r="AR4310" s="140" t="s">
        <v>370</v>
      </c>
      <c r="AT4310" s="140" t="s">
        <v>265</v>
      </c>
      <c r="AU4310" s="140" t="s">
        <v>91</v>
      </c>
      <c r="AY4310" s="2" t="s">
        <v>263</v>
      </c>
      <c r="BE4310" s="141">
        <f>IF(N4310="základní",J4310,0)</f>
        <v>0</v>
      </c>
      <c r="BF4310" s="141">
        <f>IF(N4310="snížená",J4310,0)</f>
        <v>0</v>
      </c>
      <c r="BG4310" s="141">
        <f>IF(N4310="zákl. přenesená",J4310,0)</f>
        <v>0</v>
      </c>
      <c r="BH4310" s="141">
        <f>IF(N4310="sníž. přenesená",J4310,0)</f>
        <v>0</v>
      </c>
      <c r="BI4310" s="141">
        <f>IF(N4310="nulová",J4310,0)</f>
        <v>0</v>
      </c>
      <c r="BJ4310" s="2" t="s">
        <v>89</v>
      </c>
      <c r="BK4310" s="141">
        <f>ROUND(I4310*H4310,2)</f>
        <v>0</v>
      </c>
      <c r="BL4310" s="2" t="s">
        <v>370</v>
      </c>
      <c r="BM4310" s="140" t="s">
        <v>5049</v>
      </c>
    </row>
    <row r="4311" spans="2:65" s="17" customFormat="1" ht="39">
      <c r="B4311" s="18"/>
      <c r="D4311" s="142" t="s">
        <v>272</v>
      </c>
      <c r="F4311" s="143" t="s">
        <v>5041</v>
      </c>
      <c r="I4311" s="144"/>
      <c r="L4311" s="18"/>
      <c r="M4311" s="145"/>
      <c r="T4311" s="39"/>
      <c r="AT4311" s="2" t="s">
        <v>272</v>
      </c>
      <c r="AU4311" s="2" t="s">
        <v>91</v>
      </c>
    </row>
    <row r="4312" spans="2:65" s="17" customFormat="1" ht="14.45" customHeight="1">
      <c r="B4312" s="18"/>
      <c r="C4312" s="129" t="s">
        <v>5050</v>
      </c>
      <c r="D4312" s="129" t="s">
        <v>265</v>
      </c>
      <c r="E4312" s="130" t="s">
        <v>5051</v>
      </c>
      <c r="F4312" s="131" t="s">
        <v>5052</v>
      </c>
      <c r="G4312" s="132" t="s">
        <v>139</v>
      </c>
      <c r="H4312" s="133">
        <v>340.9</v>
      </c>
      <c r="I4312" s="134"/>
      <c r="J4312" s="135">
        <f>ROUND(I4312*H4312,2)</f>
        <v>0</v>
      </c>
      <c r="K4312" s="131" t="s">
        <v>269</v>
      </c>
      <c r="L4312" s="18"/>
      <c r="M4312" s="136" t="s">
        <v>44</v>
      </c>
      <c r="N4312" s="137" t="s">
        <v>53</v>
      </c>
      <c r="P4312" s="138">
        <f>O4312*H4312</f>
        <v>0</v>
      </c>
      <c r="Q4312" s="138">
        <v>0</v>
      </c>
      <c r="R4312" s="138">
        <f>Q4312*H4312</f>
        <v>0</v>
      </c>
      <c r="S4312" s="138">
        <v>0</v>
      </c>
      <c r="T4312" s="139">
        <f>S4312*H4312</f>
        <v>0</v>
      </c>
      <c r="AR4312" s="140" t="s">
        <v>370</v>
      </c>
      <c r="AT4312" s="140" t="s">
        <v>265</v>
      </c>
      <c r="AU4312" s="140" t="s">
        <v>91</v>
      </c>
      <c r="AY4312" s="2" t="s">
        <v>263</v>
      </c>
      <c r="BE4312" s="141">
        <f>IF(N4312="základní",J4312,0)</f>
        <v>0</v>
      </c>
      <c r="BF4312" s="141">
        <f>IF(N4312="snížená",J4312,0)</f>
        <v>0</v>
      </c>
      <c r="BG4312" s="141">
        <f>IF(N4312="zákl. přenesená",J4312,0)</f>
        <v>0</v>
      </c>
      <c r="BH4312" s="141">
        <f>IF(N4312="sníž. přenesená",J4312,0)</f>
        <v>0</v>
      </c>
      <c r="BI4312" s="141">
        <f>IF(N4312="nulová",J4312,0)</f>
        <v>0</v>
      </c>
      <c r="BJ4312" s="2" t="s">
        <v>89</v>
      </c>
      <c r="BK4312" s="141">
        <f>ROUND(I4312*H4312,2)</f>
        <v>0</v>
      </c>
      <c r="BL4312" s="2" t="s">
        <v>370</v>
      </c>
      <c r="BM4312" s="140" t="s">
        <v>5053</v>
      </c>
    </row>
    <row r="4313" spans="2:65" s="146" customFormat="1" ht="11.25">
      <c r="B4313" s="147"/>
      <c r="D4313" s="142" t="s">
        <v>274</v>
      </c>
      <c r="E4313" s="148" t="s">
        <v>44</v>
      </c>
      <c r="F4313" s="149" t="s">
        <v>388</v>
      </c>
      <c r="H4313" s="148" t="s">
        <v>44</v>
      </c>
      <c r="I4313" s="150"/>
      <c r="L4313" s="147"/>
      <c r="M4313" s="151"/>
      <c r="T4313" s="152"/>
      <c r="AT4313" s="148" t="s">
        <v>274</v>
      </c>
      <c r="AU4313" s="148" t="s">
        <v>91</v>
      </c>
      <c r="AV4313" s="146" t="s">
        <v>89</v>
      </c>
      <c r="AW4313" s="146" t="s">
        <v>42</v>
      </c>
      <c r="AX4313" s="146" t="s">
        <v>82</v>
      </c>
      <c r="AY4313" s="148" t="s">
        <v>263</v>
      </c>
    </row>
    <row r="4314" spans="2:65" s="153" customFormat="1" ht="11.25">
      <c r="B4314" s="154"/>
      <c r="D4314" s="142" t="s">
        <v>274</v>
      </c>
      <c r="E4314" s="155" t="s">
        <v>44</v>
      </c>
      <c r="F4314" s="156" t="s">
        <v>4964</v>
      </c>
      <c r="H4314" s="157">
        <v>107.7</v>
      </c>
      <c r="I4314" s="158"/>
      <c r="L4314" s="154"/>
      <c r="M4314" s="159"/>
      <c r="T4314" s="160"/>
      <c r="AT4314" s="155" t="s">
        <v>274</v>
      </c>
      <c r="AU4314" s="155" t="s">
        <v>91</v>
      </c>
      <c r="AV4314" s="153" t="s">
        <v>91</v>
      </c>
      <c r="AW4314" s="153" t="s">
        <v>42</v>
      </c>
      <c r="AX4314" s="153" t="s">
        <v>82</v>
      </c>
      <c r="AY4314" s="155" t="s">
        <v>263</v>
      </c>
    </row>
    <row r="4315" spans="2:65" s="161" customFormat="1" ht="11.25">
      <c r="B4315" s="162"/>
      <c r="D4315" s="142" t="s">
        <v>274</v>
      </c>
      <c r="E4315" s="163" t="s">
        <v>44</v>
      </c>
      <c r="F4315" s="164" t="s">
        <v>391</v>
      </c>
      <c r="H4315" s="165">
        <v>107.7</v>
      </c>
      <c r="I4315" s="166"/>
      <c r="L4315" s="162"/>
      <c r="M4315" s="167"/>
      <c r="T4315" s="168"/>
      <c r="AT4315" s="163" t="s">
        <v>274</v>
      </c>
      <c r="AU4315" s="163" t="s">
        <v>91</v>
      </c>
      <c r="AV4315" s="161" t="s">
        <v>141</v>
      </c>
      <c r="AW4315" s="161" t="s">
        <v>42</v>
      </c>
      <c r="AX4315" s="161" t="s">
        <v>82</v>
      </c>
      <c r="AY4315" s="163" t="s">
        <v>263</v>
      </c>
    </row>
    <row r="4316" spans="2:65" s="146" customFormat="1" ht="11.25">
      <c r="B4316" s="147"/>
      <c r="D4316" s="142" t="s">
        <v>274</v>
      </c>
      <c r="E4316" s="148" t="s">
        <v>44</v>
      </c>
      <c r="F4316" s="149" t="s">
        <v>458</v>
      </c>
      <c r="H4316" s="148" t="s">
        <v>44</v>
      </c>
      <c r="I4316" s="150"/>
      <c r="L4316" s="147"/>
      <c r="M4316" s="151"/>
      <c r="T4316" s="152"/>
      <c r="AT4316" s="148" t="s">
        <v>274</v>
      </c>
      <c r="AU4316" s="148" t="s">
        <v>91</v>
      </c>
      <c r="AV4316" s="146" t="s">
        <v>89</v>
      </c>
      <c r="AW4316" s="146" t="s">
        <v>42</v>
      </c>
      <c r="AX4316" s="146" t="s">
        <v>82</v>
      </c>
      <c r="AY4316" s="148" t="s">
        <v>263</v>
      </c>
    </row>
    <row r="4317" spans="2:65" s="153" customFormat="1" ht="11.25">
      <c r="B4317" s="154"/>
      <c r="D4317" s="142" t="s">
        <v>274</v>
      </c>
      <c r="E4317" s="155" t="s">
        <v>44</v>
      </c>
      <c r="F4317" s="156" t="s">
        <v>4965</v>
      </c>
      <c r="H4317" s="157">
        <v>64.8</v>
      </c>
      <c r="I4317" s="158"/>
      <c r="L4317" s="154"/>
      <c r="M4317" s="159"/>
      <c r="T4317" s="160"/>
      <c r="AT4317" s="155" t="s">
        <v>274</v>
      </c>
      <c r="AU4317" s="155" t="s">
        <v>91</v>
      </c>
      <c r="AV4317" s="153" t="s">
        <v>91</v>
      </c>
      <c r="AW4317" s="153" t="s">
        <v>42</v>
      </c>
      <c r="AX4317" s="153" t="s">
        <v>82</v>
      </c>
      <c r="AY4317" s="155" t="s">
        <v>263</v>
      </c>
    </row>
    <row r="4318" spans="2:65" s="161" customFormat="1" ht="11.25">
      <c r="B4318" s="162"/>
      <c r="D4318" s="142" t="s">
        <v>274</v>
      </c>
      <c r="E4318" s="163" t="s">
        <v>44</v>
      </c>
      <c r="F4318" s="164" t="s">
        <v>426</v>
      </c>
      <c r="H4318" s="165">
        <v>64.8</v>
      </c>
      <c r="I4318" s="166"/>
      <c r="L4318" s="162"/>
      <c r="M4318" s="167"/>
      <c r="T4318" s="168"/>
      <c r="AT4318" s="163" t="s">
        <v>274</v>
      </c>
      <c r="AU4318" s="163" t="s">
        <v>91</v>
      </c>
      <c r="AV4318" s="161" t="s">
        <v>141</v>
      </c>
      <c r="AW4318" s="161" t="s">
        <v>42</v>
      </c>
      <c r="AX4318" s="161" t="s">
        <v>82</v>
      </c>
      <c r="AY4318" s="163" t="s">
        <v>263</v>
      </c>
    </row>
    <row r="4319" spans="2:65" s="146" customFormat="1" ht="11.25">
      <c r="B4319" s="147"/>
      <c r="D4319" s="142" t="s">
        <v>274</v>
      </c>
      <c r="E4319" s="148" t="s">
        <v>44</v>
      </c>
      <c r="F4319" s="149" t="s">
        <v>442</v>
      </c>
      <c r="H4319" s="148" t="s">
        <v>44</v>
      </c>
      <c r="I4319" s="150"/>
      <c r="L4319" s="147"/>
      <c r="M4319" s="151"/>
      <c r="T4319" s="152"/>
      <c r="AT4319" s="148" t="s">
        <v>274</v>
      </c>
      <c r="AU4319" s="148" t="s">
        <v>91</v>
      </c>
      <c r="AV4319" s="146" t="s">
        <v>89</v>
      </c>
      <c r="AW4319" s="146" t="s">
        <v>42</v>
      </c>
      <c r="AX4319" s="146" t="s">
        <v>82</v>
      </c>
      <c r="AY4319" s="148" t="s">
        <v>263</v>
      </c>
    </row>
    <row r="4320" spans="2:65" s="153" customFormat="1" ht="11.25">
      <c r="B4320" s="154"/>
      <c r="D4320" s="142" t="s">
        <v>274</v>
      </c>
      <c r="E4320" s="155" t="s">
        <v>44</v>
      </c>
      <c r="F4320" s="156" t="s">
        <v>5054</v>
      </c>
      <c r="H4320" s="157">
        <v>168.4</v>
      </c>
      <c r="I4320" s="158"/>
      <c r="L4320" s="154"/>
      <c r="M4320" s="159"/>
      <c r="T4320" s="160"/>
      <c r="AT4320" s="155" t="s">
        <v>274</v>
      </c>
      <c r="AU4320" s="155" t="s">
        <v>91</v>
      </c>
      <c r="AV4320" s="153" t="s">
        <v>91</v>
      </c>
      <c r="AW4320" s="153" t="s">
        <v>42</v>
      </c>
      <c r="AX4320" s="153" t="s">
        <v>82</v>
      </c>
      <c r="AY4320" s="155" t="s">
        <v>263</v>
      </c>
    </row>
    <row r="4321" spans="2:65" s="161" customFormat="1" ht="11.25">
      <c r="B4321" s="162"/>
      <c r="D4321" s="142" t="s">
        <v>274</v>
      </c>
      <c r="E4321" s="163" t="s">
        <v>44</v>
      </c>
      <c r="F4321" s="164" t="s">
        <v>430</v>
      </c>
      <c r="H4321" s="165">
        <v>168.4</v>
      </c>
      <c r="I4321" s="166"/>
      <c r="L4321" s="162"/>
      <c r="M4321" s="167"/>
      <c r="T4321" s="168"/>
      <c r="AT4321" s="163" t="s">
        <v>274</v>
      </c>
      <c r="AU4321" s="163" t="s">
        <v>91</v>
      </c>
      <c r="AV4321" s="161" t="s">
        <v>141</v>
      </c>
      <c r="AW4321" s="161" t="s">
        <v>42</v>
      </c>
      <c r="AX4321" s="161" t="s">
        <v>82</v>
      </c>
      <c r="AY4321" s="163" t="s">
        <v>263</v>
      </c>
    </row>
    <row r="4322" spans="2:65" s="169" customFormat="1" ht="11.25">
      <c r="B4322" s="170"/>
      <c r="D4322" s="142" t="s">
        <v>274</v>
      </c>
      <c r="E4322" s="171" t="s">
        <v>44</v>
      </c>
      <c r="F4322" s="172" t="s">
        <v>281</v>
      </c>
      <c r="H4322" s="173">
        <v>340.9</v>
      </c>
      <c r="I4322" s="174"/>
      <c r="L4322" s="170"/>
      <c r="M4322" s="175"/>
      <c r="T4322" s="176"/>
      <c r="AT4322" s="171" t="s">
        <v>274</v>
      </c>
      <c r="AU4322" s="171" t="s">
        <v>91</v>
      </c>
      <c r="AV4322" s="169" t="s">
        <v>270</v>
      </c>
      <c r="AW4322" s="169" t="s">
        <v>42</v>
      </c>
      <c r="AX4322" s="169" t="s">
        <v>89</v>
      </c>
      <c r="AY4322" s="171" t="s">
        <v>263</v>
      </c>
    </row>
    <row r="4323" spans="2:65" s="17" customFormat="1" ht="24.2" customHeight="1">
      <c r="B4323" s="18"/>
      <c r="C4323" s="129" t="s">
        <v>5055</v>
      </c>
      <c r="D4323" s="129" t="s">
        <v>265</v>
      </c>
      <c r="E4323" s="130" t="s">
        <v>5056</v>
      </c>
      <c r="F4323" s="131" t="s">
        <v>5057</v>
      </c>
      <c r="G4323" s="132" t="s">
        <v>312</v>
      </c>
      <c r="H4323" s="133">
        <v>2.827</v>
      </c>
      <c r="I4323" s="134"/>
      <c r="J4323" s="135">
        <f>ROUND(I4323*H4323,2)</f>
        <v>0</v>
      </c>
      <c r="K4323" s="131" t="s">
        <v>269</v>
      </c>
      <c r="L4323" s="18"/>
      <c r="M4323" s="136" t="s">
        <v>44</v>
      </c>
      <c r="N4323" s="137" t="s">
        <v>53</v>
      </c>
      <c r="P4323" s="138">
        <f>O4323*H4323</f>
        <v>0</v>
      </c>
      <c r="Q4323" s="138">
        <v>0</v>
      </c>
      <c r="R4323" s="138">
        <f>Q4323*H4323</f>
        <v>0</v>
      </c>
      <c r="S4323" s="138">
        <v>0</v>
      </c>
      <c r="T4323" s="139">
        <f>S4323*H4323</f>
        <v>0</v>
      </c>
      <c r="AR4323" s="140" t="s">
        <v>370</v>
      </c>
      <c r="AT4323" s="140" t="s">
        <v>265</v>
      </c>
      <c r="AU4323" s="140" t="s">
        <v>91</v>
      </c>
      <c r="AY4323" s="2" t="s">
        <v>263</v>
      </c>
      <c r="BE4323" s="141">
        <f>IF(N4323="základní",J4323,0)</f>
        <v>0</v>
      </c>
      <c r="BF4323" s="141">
        <f>IF(N4323="snížená",J4323,0)</f>
        <v>0</v>
      </c>
      <c r="BG4323" s="141">
        <f>IF(N4323="zákl. přenesená",J4323,0)</f>
        <v>0</v>
      </c>
      <c r="BH4323" s="141">
        <f>IF(N4323="sníž. přenesená",J4323,0)</f>
        <v>0</v>
      </c>
      <c r="BI4323" s="141">
        <f>IF(N4323="nulová",J4323,0)</f>
        <v>0</v>
      </c>
      <c r="BJ4323" s="2" t="s">
        <v>89</v>
      </c>
      <c r="BK4323" s="141">
        <f>ROUND(I4323*H4323,2)</f>
        <v>0</v>
      </c>
      <c r="BL4323" s="2" t="s">
        <v>370</v>
      </c>
      <c r="BM4323" s="140" t="s">
        <v>5058</v>
      </c>
    </row>
    <row r="4324" spans="2:65" s="17" customFormat="1" ht="78">
      <c r="B4324" s="18"/>
      <c r="D4324" s="142" t="s">
        <v>272</v>
      </c>
      <c r="F4324" s="143" t="s">
        <v>4452</v>
      </c>
      <c r="I4324" s="144"/>
      <c r="L4324" s="18"/>
      <c r="M4324" s="145"/>
      <c r="T4324" s="39"/>
      <c r="AT4324" s="2" t="s">
        <v>272</v>
      </c>
      <c r="AU4324" s="2" t="s">
        <v>91</v>
      </c>
    </row>
    <row r="4325" spans="2:65" s="17" customFormat="1" ht="24.2" customHeight="1">
      <c r="B4325" s="18"/>
      <c r="C4325" s="129" t="s">
        <v>5059</v>
      </c>
      <c r="D4325" s="129" t="s">
        <v>265</v>
      </c>
      <c r="E4325" s="130" t="s">
        <v>5060</v>
      </c>
      <c r="F4325" s="131" t="s">
        <v>5061</v>
      </c>
      <c r="G4325" s="132" t="s">
        <v>312</v>
      </c>
      <c r="H4325" s="133">
        <v>2.827</v>
      </c>
      <c r="I4325" s="134"/>
      <c r="J4325" s="135">
        <f>ROUND(I4325*H4325,2)</f>
        <v>0</v>
      </c>
      <c r="K4325" s="131" t="s">
        <v>269</v>
      </c>
      <c r="L4325" s="18"/>
      <c r="M4325" s="136" t="s">
        <v>44</v>
      </c>
      <c r="N4325" s="137" t="s">
        <v>53</v>
      </c>
      <c r="P4325" s="138">
        <f>O4325*H4325</f>
        <v>0</v>
      </c>
      <c r="Q4325" s="138">
        <v>0</v>
      </c>
      <c r="R4325" s="138">
        <f>Q4325*H4325</f>
        <v>0</v>
      </c>
      <c r="S4325" s="138">
        <v>0</v>
      </c>
      <c r="T4325" s="139">
        <f>S4325*H4325</f>
        <v>0</v>
      </c>
      <c r="AR4325" s="140" t="s">
        <v>370</v>
      </c>
      <c r="AT4325" s="140" t="s">
        <v>265</v>
      </c>
      <c r="AU4325" s="140" t="s">
        <v>91</v>
      </c>
      <c r="AY4325" s="2" t="s">
        <v>263</v>
      </c>
      <c r="BE4325" s="141">
        <f>IF(N4325="základní",J4325,0)</f>
        <v>0</v>
      </c>
      <c r="BF4325" s="141">
        <f>IF(N4325="snížená",J4325,0)</f>
        <v>0</v>
      </c>
      <c r="BG4325" s="141">
        <f>IF(N4325="zákl. přenesená",J4325,0)</f>
        <v>0</v>
      </c>
      <c r="BH4325" s="141">
        <f>IF(N4325="sníž. přenesená",J4325,0)</f>
        <v>0</v>
      </c>
      <c r="BI4325" s="141">
        <f>IF(N4325="nulová",J4325,0)</f>
        <v>0</v>
      </c>
      <c r="BJ4325" s="2" t="s">
        <v>89</v>
      </c>
      <c r="BK4325" s="141">
        <f>ROUND(I4325*H4325,2)</f>
        <v>0</v>
      </c>
      <c r="BL4325" s="2" t="s">
        <v>370</v>
      </c>
      <c r="BM4325" s="140" t="s">
        <v>5062</v>
      </c>
    </row>
    <row r="4326" spans="2:65" s="17" customFormat="1" ht="78">
      <c r="B4326" s="18"/>
      <c r="D4326" s="142" t="s">
        <v>272</v>
      </c>
      <c r="F4326" s="143" t="s">
        <v>4452</v>
      </c>
      <c r="I4326" s="144"/>
      <c r="L4326" s="18"/>
      <c r="M4326" s="145"/>
      <c r="T4326" s="39"/>
      <c r="AT4326" s="2" t="s">
        <v>272</v>
      </c>
      <c r="AU4326" s="2" t="s">
        <v>91</v>
      </c>
    </row>
    <row r="4327" spans="2:65" s="116" customFormat="1" ht="22.9" customHeight="1">
      <c r="B4327" s="117"/>
      <c r="D4327" s="118" t="s">
        <v>81</v>
      </c>
      <c r="E4327" s="127" t="s">
        <v>3910</v>
      </c>
      <c r="F4327" s="127" t="s">
        <v>5063</v>
      </c>
      <c r="I4327" s="120"/>
      <c r="J4327" s="128">
        <f>BK4327</f>
        <v>0</v>
      </c>
      <c r="L4327" s="117"/>
      <c r="M4327" s="122"/>
      <c r="P4327" s="123">
        <f>SUM(P4328:P4417)</f>
        <v>0</v>
      </c>
      <c r="R4327" s="123">
        <f>SUM(R4328:R4417)</f>
        <v>13.338578099999999</v>
      </c>
      <c r="T4327" s="124">
        <f>SUM(T4328:T4417)</f>
        <v>0</v>
      </c>
      <c r="AR4327" s="118" t="s">
        <v>91</v>
      </c>
      <c r="AT4327" s="125" t="s">
        <v>81</v>
      </c>
      <c r="AU4327" s="125" t="s">
        <v>89</v>
      </c>
      <c r="AY4327" s="118" t="s">
        <v>263</v>
      </c>
      <c r="BK4327" s="126">
        <f>SUM(BK4328:BK4417)</f>
        <v>0</v>
      </c>
    </row>
    <row r="4328" spans="2:65" s="17" customFormat="1" ht="14.45" customHeight="1">
      <c r="B4328" s="18"/>
      <c r="C4328" s="129" t="s">
        <v>5064</v>
      </c>
      <c r="D4328" s="129" t="s">
        <v>265</v>
      </c>
      <c r="E4328" s="130" t="s">
        <v>5065</v>
      </c>
      <c r="F4328" s="131" t="s">
        <v>5066</v>
      </c>
      <c r="G4328" s="132" t="s">
        <v>139</v>
      </c>
      <c r="H4328" s="133">
        <v>359.94</v>
      </c>
      <c r="I4328" s="134"/>
      <c r="J4328" s="135">
        <f>ROUND(I4328*H4328,2)</f>
        <v>0</v>
      </c>
      <c r="K4328" s="131" t="s">
        <v>269</v>
      </c>
      <c r="L4328" s="18"/>
      <c r="M4328" s="136" t="s">
        <v>44</v>
      </c>
      <c r="N4328" s="137" t="s">
        <v>53</v>
      </c>
      <c r="P4328" s="138">
        <f>O4328*H4328</f>
        <v>0</v>
      </c>
      <c r="Q4328" s="138">
        <v>0</v>
      </c>
      <c r="R4328" s="138">
        <f>Q4328*H4328</f>
        <v>0</v>
      </c>
      <c r="S4328" s="138">
        <v>0</v>
      </c>
      <c r="T4328" s="139">
        <f>S4328*H4328</f>
        <v>0</v>
      </c>
      <c r="AR4328" s="140" t="s">
        <v>370</v>
      </c>
      <c r="AT4328" s="140" t="s">
        <v>265</v>
      </c>
      <c r="AU4328" s="140" t="s">
        <v>91</v>
      </c>
      <c r="AY4328" s="2" t="s">
        <v>263</v>
      </c>
      <c r="BE4328" s="141">
        <f>IF(N4328="základní",J4328,0)</f>
        <v>0</v>
      </c>
      <c r="BF4328" s="141">
        <f>IF(N4328="snížená",J4328,0)</f>
        <v>0</v>
      </c>
      <c r="BG4328" s="141">
        <f>IF(N4328="zákl. přenesená",J4328,0)</f>
        <v>0</v>
      </c>
      <c r="BH4328" s="141">
        <f>IF(N4328="sníž. přenesená",J4328,0)</f>
        <v>0</v>
      </c>
      <c r="BI4328" s="141">
        <f>IF(N4328="nulová",J4328,0)</f>
        <v>0</v>
      </c>
      <c r="BJ4328" s="2" t="s">
        <v>89</v>
      </c>
      <c r="BK4328" s="141">
        <f>ROUND(I4328*H4328,2)</f>
        <v>0</v>
      </c>
      <c r="BL4328" s="2" t="s">
        <v>370</v>
      </c>
      <c r="BM4328" s="140" t="s">
        <v>5067</v>
      </c>
    </row>
    <row r="4329" spans="2:65" s="17" customFormat="1" ht="68.25">
      <c r="B4329" s="18"/>
      <c r="D4329" s="142" t="s">
        <v>272</v>
      </c>
      <c r="F4329" s="143" t="s">
        <v>5068</v>
      </c>
      <c r="I4329" s="144"/>
      <c r="L4329" s="18"/>
      <c r="M4329" s="145"/>
      <c r="T4329" s="39"/>
      <c r="AT4329" s="2" t="s">
        <v>272</v>
      </c>
      <c r="AU4329" s="2" t="s">
        <v>91</v>
      </c>
    </row>
    <row r="4330" spans="2:65" s="146" customFormat="1" ht="11.25">
      <c r="B4330" s="147"/>
      <c r="D4330" s="142" t="s">
        <v>274</v>
      </c>
      <c r="E4330" s="148" t="s">
        <v>44</v>
      </c>
      <c r="F4330" s="149" t="s">
        <v>811</v>
      </c>
      <c r="H4330" s="148" t="s">
        <v>44</v>
      </c>
      <c r="I4330" s="150"/>
      <c r="L4330" s="147"/>
      <c r="M4330" s="151"/>
      <c r="T4330" s="152"/>
      <c r="AT4330" s="148" t="s">
        <v>274</v>
      </c>
      <c r="AU4330" s="148" t="s">
        <v>91</v>
      </c>
      <c r="AV4330" s="146" t="s">
        <v>89</v>
      </c>
      <c r="AW4330" s="146" t="s">
        <v>42</v>
      </c>
      <c r="AX4330" s="146" t="s">
        <v>82</v>
      </c>
      <c r="AY4330" s="148" t="s">
        <v>263</v>
      </c>
    </row>
    <row r="4331" spans="2:65" s="153" customFormat="1" ht="11.25">
      <c r="B4331" s="154"/>
      <c r="D4331" s="142" t="s">
        <v>274</v>
      </c>
      <c r="E4331" s="155" t="s">
        <v>44</v>
      </c>
      <c r="F4331" s="156" t="s">
        <v>5069</v>
      </c>
      <c r="H4331" s="157">
        <v>10.6</v>
      </c>
      <c r="I4331" s="158"/>
      <c r="L4331" s="154"/>
      <c r="M4331" s="159"/>
      <c r="T4331" s="160"/>
      <c r="AT4331" s="155" t="s">
        <v>274</v>
      </c>
      <c r="AU4331" s="155" t="s">
        <v>91</v>
      </c>
      <c r="AV4331" s="153" t="s">
        <v>91</v>
      </c>
      <c r="AW4331" s="153" t="s">
        <v>42</v>
      </c>
      <c r="AX4331" s="153" t="s">
        <v>82</v>
      </c>
      <c r="AY4331" s="155" t="s">
        <v>263</v>
      </c>
    </row>
    <row r="4332" spans="2:65" s="161" customFormat="1" ht="11.25">
      <c r="B4332" s="162"/>
      <c r="D4332" s="142" t="s">
        <v>274</v>
      </c>
      <c r="E4332" s="163" t="s">
        <v>44</v>
      </c>
      <c r="F4332" s="164" t="s">
        <v>280</v>
      </c>
      <c r="H4332" s="165">
        <v>10.6</v>
      </c>
      <c r="I4332" s="166"/>
      <c r="L4332" s="162"/>
      <c r="M4332" s="167"/>
      <c r="T4332" s="168"/>
      <c r="AT4332" s="163" t="s">
        <v>274</v>
      </c>
      <c r="AU4332" s="163" t="s">
        <v>91</v>
      </c>
      <c r="AV4332" s="161" t="s">
        <v>141</v>
      </c>
      <c r="AW4332" s="161" t="s">
        <v>42</v>
      </c>
      <c r="AX4332" s="161" t="s">
        <v>82</v>
      </c>
      <c r="AY4332" s="163" t="s">
        <v>263</v>
      </c>
    </row>
    <row r="4333" spans="2:65" s="146" customFormat="1" ht="11.25">
      <c r="B4333" s="147"/>
      <c r="D4333" s="142" t="s">
        <v>274</v>
      </c>
      <c r="E4333" s="148" t="s">
        <v>44</v>
      </c>
      <c r="F4333" s="149" t="s">
        <v>932</v>
      </c>
      <c r="H4333" s="148" t="s">
        <v>44</v>
      </c>
      <c r="I4333" s="150"/>
      <c r="L4333" s="147"/>
      <c r="M4333" s="151"/>
      <c r="T4333" s="152"/>
      <c r="AT4333" s="148" t="s">
        <v>274</v>
      </c>
      <c r="AU4333" s="148" t="s">
        <v>91</v>
      </c>
      <c r="AV4333" s="146" t="s">
        <v>89</v>
      </c>
      <c r="AW4333" s="146" t="s">
        <v>42</v>
      </c>
      <c r="AX4333" s="146" t="s">
        <v>82</v>
      </c>
      <c r="AY4333" s="148" t="s">
        <v>263</v>
      </c>
    </row>
    <row r="4334" spans="2:65" s="153" customFormat="1" ht="11.25">
      <c r="B4334" s="154"/>
      <c r="D4334" s="142" t="s">
        <v>274</v>
      </c>
      <c r="E4334" s="155" t="s">
        <v>44</v>
      </c>
      <c r="F4334" s="156" t="s">
        <v>5070</v>
      </c>
      <c r="H4334" s="157">
        <v>58.835000000000001</v>
      </c>
      <c r="I4334" s="158"/>
      <c r="L4334" s="154"/>
      <c r="M4334" s="159"/>
      <c r="T4334" s="160"/>
      <c r="AT4334" s="155" t="s">
        <v>274</v>
      </c>
      <c r="AU4334" s="155" t="s">
        <v>91</v>
      </c>
      <c r="AV4334" s="153" t="s">
        <v>91</v>
      </c>
      <c r="AW4334" s="153" t="s">
        <v>42</v>
      </c>
      <c r="AX4334" s="153" t="s">
        <v>82</v>
      </c>
      <c r="AY4334" s="155" t="s">
        <v>263</v>
      </c>
    </row>
    <row r="4335" spans="2:65" s="153" customFormat="1" ht="11.25">
      <c r="B4335" s="154"/>
      <c r="D4335" s="142" t="s">
        <v>274</v>
      </c>
      <c r="E4335" s="155" t="s">
        <v>44</v>
      </c>
      <c r="F4335" s="156" t="s">
        <v>5071</v>
      </c>
      <c r="H4335" s="157">
        <v>35.979999999999997</v>
      </c>
      <c r="I4335" s="158"/>
      <c r="L4335" s="154"/>
      <c r="M4335" s="159"/>
      <c r="T4335" s="160"/>
      <c r="AT4335" s="155" t="s">
        <v>274</v>
      </c>
      <c r="AU4335" s="155" t="s">
        <v>91</v>
      </c>
      <c r="AV4335" s="153" t="s">
        <v>91</v>
      </c>
      <c r="AW4335" s="153" t="s">
        <v>42</v>
      </c>
      <c r="AX4335" s="153" t="s">
        <v>82</v>
      </c>
      <c r="AY4335" s="155" t="s">
        <v>263</v>
      </c>
    </row>
    <row r="4336" spans="2:65" s="153" customFormat="1" ht="11.25">
      <c r="B4336" s="154"/>
      <c r="D4336" s="142" t="s">
        <v>274</v>
      </c>
      <c r="E4336" s="155" t="s">
        <v>44</v>
      </c>
      <c r="F4336" s="156" t="s">
        <v>5072</v>
      </c>
      <c r="H4336" s="157">
        <v>26.32</v>
      </c>
      <c r="I4336" s="158"/>
      <c r="L4336" s="154"/>
      <c r="M4336" s="159"/>
      <c r="T4336" s="160"/>
      <c r="AT4336" s="155" t="s">
        <v>274</v>
      </c>
      <c r="AU4336" s="155" t="s">
        <v>91</v>
      </c>
      <c r="AV4336" s="153" t="s">
        <v>91</v>
      </c>
      <c r="AW4336" s="153" t="s">
        <v>42</v>
      </c>
      <c r="AX4336" s="153" t="s">
        <v>82</v>
      </c>
      <c r="AY4336" s="155" t="s">
        <v>263</v>
      </c>
    </row>
    <row r="4337" spans="2:65" s="153" customFormat="1" ht="11.25">
      <c r="B4337" s="154"/>
      <c r="D4337" s="142" t="s">
        <v>274</v>
      </c>
      <c r="E4337" s="155" t="s">
        <v>44</v>
      </c>
      <c r="F4337" s="156" t="s">
        <v>5073</v>
      </c>
      <c r="H4337" s="157">
        <v>101.444</v>
      </c>
      <c r="I4337" s="158"/>
      <c r="L4337" s="154"/>
      <c r="M4337" s="159"/>
      <c r="T4337" s="160"/>
      <c r="AT4337" s="155" t="s">
        <v>274</v>
      </c>
      <c r="AU4337" s="155" t="s">
        <v>91</v>
      </c>
      <c r="AV4337" s="153" t="s">
        <v>91</v>
      </c>
      <c r="AW4337" s="153" t="s">
        <v>42</v>
      </c>
      <c r="AX4337" s="153" t="s">
        <v>82</v>
      </c>
      <c r="AY4337" s="155" t="s">
        <v>263</v>
      </c>
    </row>
    <row r="4338" spans="2:65" s="153" customFormat="1" ht="11.25">
      <c r="B4338" s="154"/>
      <c r="D4338" s="142" t="s">
        <v>274</v>
      </c>
      <c r="E4338" s="155" t="s">
        <v>44</v>
      </c>
      <c r="F4338" s="156" t="s">
        <v>5074</v>
      </c>
      <c r="H4338" s="157">
        <v>68.599999999999994</v>
      </c>
      <c r="I4338" s="158"/>
      <c r="L4338" s="154"/>
      <c r="M4338" s="159"/>
      <c r="T4338" s="160"/>
      <c r="AT4338" s="155" t="s">
        <v>274</v>
      </c>
      <c r="AU4338" s="155" t="s">
        <v>91</v>
      </c>
      <c r="AV4338" s="153" t="s">
        <v>91</v>
      </c>
      <c r="AW4338" s="153" t="s">
        <v>42</v>
      </c>
      <c r="AX4338" s="153" t="s">
        <v>82</v>
      </c>
      <c r="AY4338" s="155" t="s">
        <v>263</v>
      </c>
    </row>
    <row r="4339" spans="2:65" s="153" customFormat="1" ht="11.25">
      <c r="B4339" s="154"/>
      <c r="D4339" s="142" t="s">
        <v>274</v>
      </c>
      <c r="E4339" s="155" t="s">
        <v>44</v>
      </c>
      <c r="F4339" s="156" t="s">
        <v>5075</v>
      </c>
      <c r="H4339" s="157">
        <v>55.3</v>
      </c>
      <c r="I4339" s="158"/>
      <c r="L4339" s="154"/>
      <c r="M4339" s="159"/>
      <c r="T4339" s="160"/>
      <c r="AT4339" s="155" t="s">
        <v>274</v>
      </c>
      <c r="AU4339" s="155" t="s">
        <v>91</v>
      </c>
      <c r="AV4339" s="153" t="s">
        <v>91</v>
      </c>
      <c r="AW4339" s="153" t="s">
        <v>42</v>
      </c>
      <c r="AX4339" s="153" t="s">
        <v>82</v>
      </c>
      <c r="AY4339" s="155" t="s">
        <v>263</v>
      </c>
    </row>
    <row r="4340" spans="2:65" s="146" customFormat="1" ht="11.25">
      <c r="B4340" s="147"/>
      <c r="D4340" s="142" t="s">
        <v>274</v>
      </c>
      <c r="E4340" s="148" t="s">
        <v>44</v>
      </c>
      <c r="F4340" s="149" t="s">
        <v>415</v>
      </c>
      <c r="H4340" s="148" t="s">
        <v>44</v>
      </c>
      <c r="I4340" s="150"/>
      <c r="L4340" s="147"/>
      <c r="M4340" s="151"/>
      <c r="T4340" s="152"/>
      <c r="AT4340" s="148" t="s">
        <v>274</v>
      </c>
      <c r="AU4340" s="148" t="s">
        <v>91</v>
      </c>
      <c r="AV4340" s="146" t="s">
        <v>89</v>
      </c>
      <c r="AW4340" s="146" t="s">
        <v>42</v>
      </c>
      <c r="AX4340" s="146" t="s">
        <v>82</v>
      </c>
      <c r="AY4340" s="148" t="s">
        <v>263</v>
      </c>
    </row>
    <row r="4341" spans="2:65" s="153" customFormat="1" ht="11.25">
      <c r="B4341" s="154"/>
      <c r="D4341" s="142" t="s">
        <v>274</v>
      </c>
      <c r="E4341" s="155" t="s">
        <v>44</v>
      </c>
      <c r="F4341" s="156" t="s">
        <v>5076</v>
      </c>
      <c r="H4341" s="157">
        <v>-7.48</v>
      </c>
      <c r="I4341" s="158"/>
      <c r="L4341" s="154"/>
      <c r="M4341" s="159"/>
      <c r="T4341" s="160"/>
      <c r="AT4341" s="155" t="s">
        <v>274</v>
      </c>
      <c r="AU4341" s="155" t="s">
        <v>91</v>
      </c>
      <c r="AV4341" s="153" t="s">
        <v>91</v>
      </c>
      <c r="AW4341" s="153" t="s">
        <v>42</v>
      </c>
      <c r="AX4341" s="153" t="s">
        <v>82</v>
      </c>
      <c r="AY4341" s="155" t="s">
        <v>263</v>
      </c>
    </row>
    <row r="4342" spans="2:65" s="153" customFormat="1" ht="11.25">
      <c r="B4342" s="154"/>
      <c r="D4342" s="142" t="s">
        <v>274</v>
      </c>
      <c r="E4342" s="155" t="s">
        <v>44</v>
      </c>
      <c r="F4342" s="156" t="s">
        <v>5077</v>
      </c>
      <c r="H4342" s="157">
        <v>-8.8650000000000002</v>
      </c>
      <c r="I4342" s="158"/>
      <c r="L4342" s="154"/>
      <c r="M4342" s="159"/>
      <c r="T4342" s="160"/>
      <c r="AT4342" s="155" t="s">
        <v>274</v>
      </c>
      <c r="AU4342" s="155" t="s">
        <v>91</v>
      </c>
      <c r="AV4342" s="153" t="s">
        <v>91</v>
      </c>
      <c r="AW4342" s="153" t="s">
        <v>42</v>
      </c>
      <c r="AX4342" s="153" t="s">
        <v>82</v>
      </c>
      <c r="AY4342" s="155" t="s">
        <v>263</v>
      </c>
    </row>
    <row r="4343" spans="2:65" s="161" customFormat="1" ht="11.25">
      <c r="B4343" s="162"/>
      <c r="D4343" s="142" t="s">
        <v>274</v>
      </c>
      <c r="E4343" s="163" t="s">
        <v>44</v>
      </c>
      <c r="F4343" s="164" t="s">
        <v>391</v>
      </c>
      <c r="H4343" s="165">
        <v>330.13400000000001</v>
      </c>
      <c r="I4343" s="166"/>
      <c r="L4343" s="162"/>
      <c r="M4343" s="167"/>
      <c r="T4343" s="168"/>
      <c r="AT4343" s="163" t="s">
        <v>274</v>
      </c>
      <c r="AU4343" s="163" t="s">
        <v>91</v>
      </c>
      <c r="AV4343" s="161" t="s">
        <v>141</v>
      </c>
      <c r="AW4343" s="161" t="s">
        <v>42</v>
      </c>
      <c r="AX4343" s="161" t="s">
        <v>82</v>
      </c>
      <c r="AY4343" s="163" t="s">
        <v>263</v>
      </c>
    </row>
    <row r="4344" spans="2:65" s="146" customFormat="1" ht="11.25">
      <c r="B4344" s="147"/>
      <c r="D4344" s="142" t="s">
        <v>274</v>
      </c>
      <c r="E4344" s="148" t="s">
        <v>44</v>
      </c>
      <c r="F4344" s="149" t="s">
        <v>934</v>
      </c>
      <c r="H4344" s="148" t="s">
        <v>44</v>
      </c>
      <c r="I4344" s="150"/>
      <c r="L4344" s="147"/>
      <c r="M4344" s="151"/>
      <c r="T4344" s="152"/>
      <c r="AT4344" s="148" t="s">
        <v>274</v>
      </c>
      <c r="AU4344" s="148" t="s">
        <v>91</v>
      </c>
      <c r="AV4344" s="146" t="s">
        <v>89</v>
      </c>
      <c r="AW4344" s="146" t="s">
        <v>42</v>
      </c>
      <c r="AX4344" s="146" t="s">
        <v>82</v>
      </c>
      <c r="AY4344" s="148" t="s">
        <v>263</v>
      </c>
    </row>
    <row r="4345" spans="2:65" s="153" customFormat="1" ht="11.25">
      <c r="B4345" s="154"/>
      <c r="D4345" s="142" t="s">
        <v>274</v>
      </c>
      <c r="E4345" s="155" t="s">
        <v>44</v>
      </c>
      <c r="F4345" s="156" t="s">
        <v>5078</v>
      </c>
      <c r="H4345" s="157">
        <v>23.54</v>
      </c>
      <c r="I4345" s="158"/>
      <c r="L4345" s="154"/>
      <c r="M4345" s="159"/>
      <c r="T4345" s="160"/>
      <c r="AT4345" s="155" t="s">
        <v>274</v>
      </c>
      <c r="AU4345" s="155" t="s">
        <v>91</v>
      </c>
      <c r="AV4345" s="153" t="s">
        <v>91</v>
      </c>
      <c r="AW4345" s="153" t="s">
        <v>42</v>
      </c>
      <c r="AX4345" s="153" t="s">
        <v>82</v>
      </c>
      <c r="AY4345" s="155" t="s">
        <v>263</v>
      </c>
    </row>
    <row r="4346" spans="2:65" s="146" customFormat="1" ht="11.25">
      <c r="B4346" s="147"/>
      <c r="D4346" s="142" t="s">
        <v>274</v>
      </c>
      <c r="E4346" s="148" t="s">
        <v>44</v>
      </c>
      <c r="F4346" s="149" t="s">
        <v>415</v>
      </c>
      <c r="H4346" s="148" t="s">
        <v>44</v>
      </c>
      <c r="I4346" s="150"/>
      <c r="L4346" s="147"/>
      <c r="M4346" s="151"/>
      <c r="T4346" s="152"/>
      <c r="AT4346" s="148" t="s">
        <v>274</v>
      </c>
      <c r="AU4346" s="148" t="s">
        <v>91</v>
      </c>
      <c r="AV4346" s="146" t="s">
        <v>89</v>
      </c>
      <c r="AW4346" s="146" t="s">
        <v>42</v>
      </c>
      <c r="AX4346" s="146" t="s">
        <v>82</v>
      </c>
      <c r="AY4346" s="148" t="s">
        <v>263</v>
      </c>
    </row>
    <row r="4347" spans="2:65" s="153" customFormat="1" ht="11.25">
      <c r="B4347" s="154"/>
      <c r="D4347" s="142" t="s">
        <v>274</v>
      </c>
      <c r="E4347" s="155" t="s">
        <v>44</v>
      </c>
      <c r="F4347" s="156" t="s">
        <v>5079</v>
      </c>
      <c r="H4347" s="157">
        <v>-2.758</v>
      </c>
      <c r="I4347" s="158"/>
      <c r="L4347" s="154"/>
      <c r="M4347" s="159"/>
      <c r="T4347" s="160"/>
      <c r="AT4347" s="155" t="s">
        <v>274</v>
      </c>
      <c r="AU4347" s="155" t="s">
        <v>91</v>
      </c>
      <c r="AV4347" s="153" t="s">
        <v>91</v>
      </c>
      <c r="AW4347" s="153" t="s">
        <v>42</v>
      </c>
      <c r="AX4347" s="153" t="s">
        <v>82</v>
      </c>
      <c r="AY4347" s="155" t="s">
        <v>263</v>
      </c>
    </row>
    <row r="4348" spans="2:65" s="153" customFormat="1" ht="11.25">
      <c r="B4348" s="154"/>
      <c r="D4348" s="142" t="s">
        <v>274</v>
      </c>
      <c r="E4348" s="155" t="s">
        <v>44</v>
      </c>
      <c r="F4348" s="156" t="s">
        <v>1198</v>
      </c>
      <c r="H4348" s="157">
        <v>-1.5760000000000001</v>
      </c>
      <c r="I4348" s="158"/>
      <c r="L4348" s="154"/>
      <c r="M4348" s="159"/>
      <c r="T4348" s="160"/>
      <c r="AT4348" s="155" t="s">
        <v>274</v>
      </c>
      <c r="AU4348" s="155" t="s">
        <v>91</v>
      </c>
      <c r="AV4348" s="153" t="s">
        <v>91</v>
      </c>
      <c r="AW4348" s="153" t="s">
        <v>42</v>
      </c>
      <c r="AX4348" s="153" t="s">
        <v>82</v>
      </c>
      <c r="AY4348" s="155" t="s">
        <v>263</v>
      </c>
    </row>
    <row r="4349" spans="2:65" s="161" customFormat="1" ht="11.25">
      <c r="B4349" s="162"/>
      <c r="D4349" s="142" t="s">
        <v>274</v>
      </c>
      <c r="E4349" s="163" t="s">
        <v>44</v>
      </c>
      <c r="F4349" s="164" t="s">
        <v>423</v>
      </c>
      <c r="H4349" s="165">
        <v>19.206</v>
      </c>
      <c r="I4349" s="166"/>
      <c r="L4349" s="162"/>
      <c r="M4349" s="167"/>
      <c r="T4349" s="168"/>
      <c r="AT4349" s="163" t="s">
        <v>274</v>
      </c>
      <c r="AU4349" s="163" t="s">
        <v>91</v>
      </c>
      <c r="AV4349" s="161" t="s">
        <v>141</v>
      </c>
      <c r="AW4349" s="161" t="s">
        <v>42</v>
      </c>
      <c r="AX4349" s="161" t="s">
        <v>82</v>
      </c>
      <c r="AY4349" s="163" t="s">
        <v>263</v>
      </c>
    </row>
    <row r="4350" spans="2:65" s="169" customFormat="1" ht="11.25">
      <c r="B4350" s="170"/>
      <c r="D4350" s="142" t="s">
        <v>274</v>
      </c>
      <c r="E4350" s="171" t="s">
        <v>44</v>
      </c>
      <c r="F4350" s="172" t="s">
        <v>281</v>
      </c>
      <c r="H4350" s="173">
        <v>359.94</v>
      </c>
      <c r="I4350" s="174"/>
      <c r="L4350" s="170"/>
      <c r="M4350" s="175"/>
      <c r="T4350" s="176"/>
      <c r="AT4350" s="171" t="s">
        <v>274</v>
      </c>
      <c r="AU4350" s="171" t="s">
        <v>91</v>
      </c>
      <c r="AV4350" s="169" t="s">
        <v>270</v>
      </c>
      <c r="AW4350" s="169" t="s">
        <v>42</v>
      </c>
      <c r="AX4350" s="169" t="s">
        <v>89</v>
      </c>
      <c r="AY4350" s="171" t="s">
        <v>263</v>
      </c>
    </row>
    <row r="4351" spans="2:65" s="17" customFormat="1" ht="14.45" customHeight="1">
      <c r="B4351" s="18"/>
      <c r="C4351" s="129" t="s">
        <v>5080</v>
      </c>
      <c r="D4351" s="129" t="s">
        <v>265</v>
      </c>
      <c r="E4351" s="130" t="s">
        <v>5081</v>
      </c>
      <c r="F4351" s="131" t="s">
        <v>5082</v>
      </c>
      <c r="G4351" s="132" t="s">
        <v>139</v>
      </c>
      <c r="H4351" s="133">
        <v>359.94</v>
      </c>
      <c r="I4351" s="134"/>
      <c r="J4351" s="135">
        <f>ROUND(I4351*H4351,2)</f>
        <v>0</v>
      </c>
      <c r="K4351" s="131" t="s">
        <v>269</v>
      </c>
      <c r="L4351" s="18"/>
      <c r="M4351" s="136" t="s">
        <v>44</v>
      </c>
      <c r="N4351" s="137" t="s">
        <v>53</v>
      </c>
      <c r="P4351" s="138">
        <f>O4351*H4351</f>
        <v>0</v>
      </c>
      <c r="Q4351" s="138">
        <v>2.9999999999999997E-4</v>
      </c>
      <c r="R4351" s="138">
        <f>Q4351*H4351</f>
        <v>0.10798199999999999</v>
      </c>
      <c r="S4351" s="138">
        <v>0</v>
      </c>
      <c r="T4351" s="139">
        <f>S4351*H4351</f>
        <v>0</v>
      </c>
      <c r="AR4351" s="140" t="s">
        <v>370</v>
      </c>
      <c r="AT4351" s="140" t="s">
        <v>265</v>
      </c>
      <c r="AU4351" s="140" t="s">
        <v>91</v>
      </c>
      <c r="AY4351" s="2" t="s">
        <v>263</v>
      </c>
      <c r="BE4351" s="141">
        <f>IF(N4351="základní",J4351,0)</f>
        <v>0</v>
      </c>
      <c r="BF4351" s="141">
        <f>IF(N4351="snížená",J4351,0)</f>
        <v>0</v>
      </c>
      <c r="BG4351" s="141">
        <f>IF(N4351="zákl. přenesená",J4351,0)</f>
        <v>0</v>
      </c>
      <c r="BH4351" s="141">
        <f>IF(N4351="sníž. přenesená",J4351,0)</f>
        <v>0</v>
      </c>
      <c r="BI4351" s="141">
        <f>IF(N4351="nulová",J4351,0)</f>
        <v>0</v>
      </c>
      <c r="BJ4351" s="2" t="s">
        <v>89</v>
      </c>
      <c r="BK4351" s="141">
        <f>ROUND(I4351*H4351,2)</f>
        <v>0</v>
      </c>
      <c r="BL4351" s="2" t="s">
        <v>370</v>
      </c>
      <c r="BM4351" s="140" t="s">
        <v>5083</v>
      </c>
    </row>
    <row r="4352" spans="2:65" s="17" customFormat="1" ht="68.25">
      <c r="B4352" s="18"/>
      <c r="D4352" s="142" t="s">
        <v>272</v>
      </c>
      <c r="F4352" s="143" t="s">
        <v>5068</v>
      </c>
      <c r="I4352" s="144"/>
      <c r="L4352" s="18"/>
      <c r="M4352" s="145"/>
      <c r="T4352" s="39"/>
      <c r="AT4352" s="2" t="s">
        <v>272</v>
      </c>
      <c r="AU4352" s="2" t="s">
        <v>91</v>
      </c>
    </row>
    <row r="4353" spans="2:65" s="17" customFormat="1" ht="14.45" customHeight="1">
      <c r="B4353" s="18"/>
      <c r="C4353" s="129" t="s">
        <v>5084</v>
      </c>
      <c r="D4353" s="129" t="s">
        <v>265</v>
      </c>
      <c r="E4353" s="130" t="s">
        <v>5085</v>
      </c>
      <c r="F4353" s="131" t="s">
        <v>5086</v>
      </c>
      <c r="G4353" s="132" t="s">
        <v>139</v>
      </c>
      <c r="H4353" s="133">
        <v>359.94</v>
      </c>
      <c r="I4353" s="134"/>
      <c r="J4353" s="135">
        <f>ROUND(I4353*H4353,2)</f>
        <v>0</v>
      </c>
      <c r="K4353" s="131" t="s">
        <v>269</v>
      </c>
      <c r="L4353" s="18"/>
      <c r="M4353" s="136" t="s">
        <v>44</v>
      </c>
      <c r="N4353" s="137" t="s">
        <v>53</v>
      </c>
      <c r="P4353" s="138">
        <f>O4353*H4353</f>
        <v>0</v>
      </c>
      <c r="Q4353" s="138">
        <v>4.4999999999999997E-3</v>
      </c>
      <c r="R4353" s="138">
        <f>Q4353*H4353</f>
        <v>1.6197299999999999</v>
      </c>
      <c r="S4353" s="138">
        <v>0</v>
      </c>
      <c r="T4353" s="139">
        <f>S4353*H4353</f>
        <v>0</v>
      </c>
      <c r="AR4353" s="140" t="s">
        <v>370</v>
      </c>
      <c r="AT4353" s="140" t="s">
        <v>265</v>
      </c>
      <c r="AU4353" s="140" t="s">
        <v>91</v>
      </c>
      <c r="AY4353" s="2" t="s">
        <v>263</v>
      </c>
      <c r="BE4353" s="141">
        <f>IF(N4353="základní",J4353,0)</f>
        <v>0</v>
      </c>
      <c r="BF4353" s="141">
        <f>IF(N4353="snížená",J4353,0)</f>
        <v>0</v>
      </c>
      <c r="BG4353" s="141">
        <f>IF(N4353="zákl. přenesená",J4353,0)</f>
        <v>0</v>
      </c>
      <c r="BH4353" s="141">
        <f>IF(N4353="sníž. přenesená",J4353,0)</f>
        <v>0</v>
      </c>
      <c r="BI4353" s="141">
        <f>IF(N4353="nulová",J4353,0)</f>
        <v>0</v>
      </c>
      <c r="BJ4353" s="2" t="s">
        <v>89</v>
      </c>
      <c r="BK4353" s="141">
        <f>ROUND(I4353*H4353,2)</f>
        <v>0</v>
      </c>
      <c r="BL4353" s="2" t="s">
        <v>370</v>
      </c>
      <c r="BM4353" s="140" t="s">
        <v>5087</v>
      </c>
    </row>
    <row r="4354" spans="2:65" s="17" customFormat="1" ht="68.25">
      <c r="B4354" s="18"/>
      <c r="D4354" s="142" t="s">
        <v>272</v>
      </c>
      <c r="F4354" s="143" t="s">
        <v>5068</v>
      </c>
      <c r="I4354" s="144"/>
      <c r="L4354" s="18"/>
      <c r="M4354" s="145"/>
      <c r="T4354" s="39"/>
      <c r="AT4354" s="2" t="s">
        <v>272</v>
      </c>
      <c r="AU4354" s="2" t="s">
        <v>91</v>
      </c>
    </row>
    <row r="4355" spans="2:65" s="17" customFormat="1" ht="14.45" customHeight="1">
      <c r="B4355" s="18"/>
      <c r="C4355" s="129" t="s">
        <v>5088</v>
      </c>
      <c r="D4355" s="129" t="s">
        <v>265</v>
      </c>
      <c r="E4355" s="130" t="s">
        <v>5089</v>
      </c>
      <c r="F4355" s="131" t="s">
        <v>5090</v>
      </c>
      <c r="G4355" s="132" t="s">
        <v>402</v>
      </c>
      <c r="H4355" s="133">
        <v>241.255</v>
      </c>
      <c r="I4355" s="134"/>
      <c r="J4355" s="135">
        <f>ROUND(I4355*H4355,2)</f>
        <v>0</v>
      </c>
      <c r="K4355" s="131" t="s">
        <v>269</v>
      </c>
      <c r="L4355" s="18"/>
      <c r="M4355" s="136" t="s">
        <v>44</v>
      </c>
      <c r="N4355" s="137" t="s">
        <v>53</v>
      </c>
      <c r="P4355" s="138">
        <f>O4355*H4355</f>
        <v>0</v>
      </c>
      <c r="Q4355" s="138">
        <v>2.0000000000000001E-4</v>
      </c>
      <c r="R4355" s="138">
        <f>Q4355*H4355</f>
        <v>4.8251000000000002E-2</v>
      </c>
      <c r="S4355" s="138">
        <v>0</v>
      </c>
      <c r="T4355" s="139">
        <f>S4355*H4355</f>
        <v>0</v>
      </c>
      <c r="AR4355" s="140" t="s">
        <v>370</v>
      </c>
      <c r="AT4355" s="140" t="s">
        <v>265</v>
      </c>
      <c r="AU4355" s="140" t="s">
        <v>91</v>
      </c>
      <c r="AY4355" s="2" t="s">
        <v>263</v>
      </c>
      <c r="BE4355" s="141">
        <f>IF(N4355="základní",J4355,0)</f>
        <v>0</v>
      </c>
      <c r="BF4355" s="141">
        <f>IF(N4355="snížená",J4355,0)</f>
        <v>0</v>
      </c>
      <c r="BG4355" s="141">
        <f>IF(N4355="zákl. přenesená",J4355,0)</f>
        <v>0</v>
      </c>
      <c r="BH4355" s="141">
        <f>IF(N4355="sníž. přenesená",J4355,0)</f>
        <v>0</v>
      </c>
      <c r="BI4355" s="141">
        <f>IF(N4355="nulová",J4355,0)</f>
        <v>0</v>
      </c>
      <c r="BJ4355" s="2" t="s">
        <v>89</v>
      </c>
      <c r="BK4355" s="141">
        <f>ROUND(I4355*H4355,2)</f>
        <v>0</v>
      </c>
      <c r="BL4355" s="2" t="s">
        <v>370</v>
      </c>
      <c r="BM4355" s="140" t="s">
        <v>5091</v>
      </c>
    </row>
    <row r="4356" spans="2:65" s="17" customFormat="1" ht="68.25">
      <c r="B4356" s="18"/>
      <c r="D4356" s="142" t="s">
        <v>272</v>
      </c>
      <c r="F4356" s="143" t="s">
        <v>5068</v>
      </c>
      <c r="I4356" s="144"/>
      <c r="L4356" s="18"/>
      <c r="M4356" s="145"/>
      <c r="T4356" s="39"/>
      <c r="AT4356" s="2" t="s">
        <v>272</v>
      </c>
      <c r="AU4356" s="2" t="s">
        <v>91</v>
      </c>
    </row>
    <row r="4357" spans="2:65" s="146" customFormat="1" ht="11.25">
      <c r="B4357" s="147"/>
      <c r="D4357" s="142" t="s">
        <v>274</v>
      </c>
      <c r="E4357" s="148" t="s">
        <v>44</v>
      </c>
      <c r="F4357" s="149" t="s">
        <v>811</v>
      </c>
      <c r="H4357" s="148" t="s">
        <v>44</v>
      </c>
      <c r="I4357" s="150"/>
      <c r="L4357" s="147"/>
      <c r="M4357" s="151"/>
      <c r="T4357" s="152"/>
      <c r="AT4357" s="148" t="s">
        <v>274</v>
      </c>
      <c r="AU4357" s="148" t="s">
        <v>91</v>
      </c>
      <c r="AV4357" s="146" t="s">
        <v>89</v>
      </c>
      <c r="AW4357" s="146" t="s">
        <v>42</v>
      </c>
      <c r="AX4357" s="146" t="s">
        <v>82</v>
      </c>
      <c r="AY4357" s="148" t="s">
        <v>263</v>
      </c>
    </row>
    <row r="4358" spans="2:65" s="153" customFormat="1" ht="11.25">
      <c r="B4358" s="154"/>
      <c r="D4358" s="142" t="s">
        <v>274</v>
      </c>
      <c r="E4358" s="155" t="s">
        <v>44</v>
      </c>
      <c r="F4358" s="156" t="s">
        <v>5092</v>
      </c>
      <c r="H4358" s="157">
        <v>14.9</v>
      </c>
      <c r="I4358" s="158"/>
      <c r="L4358" s="154"/>
      <c r="M4358" s="159"/>
      <c r="T4358" s="160"/>
      <c r="AT4358" s="155" t="s">
        <v>274</v>
      </c>
      <c r="AU4358" s="155" t="s">
        <v>91</v>
      </c>
      <c r="AV4358" s="153" t="s">
        <v>91</v>
      </c>
      <c r="AW4358" s="153" t="s">
        <v>42</v>
      </c>
      <c r="AX4358" s="153" t="s">
        <v>82</v>
      </c>
      <c r="AY4358" s="155" t="s">
        <v>263</v>
      </c>
    </row>
    <row r="4359" spans="2:65" s="161" customFormat="1" ht="11.25">
      <c r="B4359" s="162"/>
      <c r="D4359" s="142" t="s">
        <v>274</v>
      </c>
      <c r="E4359" s="163" t="s">
        <v>44</v>
      </c>
      <c r="F4359" s="164" t="s">
        <v>280</v>
      </c>
      <c r="H4359" s="165">
        <v>14.9</v>
      </c>
      <c r="I4359" s="166"/>
      <c r="L4359" s="162"/>
      <c r="M4359" s="167"/>
      <c r="T4359" s="168"/>
      <c r="AT4359" s="163" t="s">
        <v>274</v>
      </c>
      <c r="AU4359" s="163" t="s">
        <v>91</v>
      </c>
      <c r="AV4359" s="161" t="s">
        <v>141</v>
      </c>
      <c r="AW4359" s="161" t="s">
        <v>42</v>
      </c>
      <c r="AX4359" s="161" t="s">
        <v>82</v>
      </c>
      <c r="AY4359" s="163" t="s">
        <v>263</v>
      </c>
    </row>
    <row r="4360" spans="2:65" s="146" customFormat="1" ht="11.25">
      <c r="B4360" s="147"/>
      <c r="D4360" s="142" t="s">
        <v>274</v>
      </c>
      <c r="E4360" s="148" t="s">
        <v>44</v>
      </c>
      <c r="F4360" s="149" t="s">
        <v>932</v>
      </c>
      <c r="H4360" s="148" t="s">
        <v>44</v>
      </c>
      <c r="I4360" s="150"/>
      <c r="L4360" s="147"/>
      <c r="M4360" s="151"/>
      <c r="T4360" s="152"/>
      <c r="AT4360" s="148" t="s">
        <v>274</v>
      </c>
      <c r="AU4360" s="148" t="s">
        <v>91</v>
      </c>
      <c r="AV4360" s="146" t="s">
        <v>89</v>
      </c>
      <c r="AW4360" s="146" t="s">
        <v>42</v>
      </c>
      <c r="AX4360" s="146" t="s">
        <v>82</v>
      </c>
      <c r="AY4360" s="148" t="s">
        <v>263</v>
      </c>
    </row>
    <row r="4361" spans="2:65" s="153" customFormat="1" ht="11.25">
      <c r="B4361" s="154"/>
      <c r="D4361" s="142" t="s">
        <v>274</v>
      </c>
      <c r="E4361" s="155" t="s">
        <v>44</v>
      </c>
      <c r="F4361" s="156" t="s">
        <v>5093</v>
      </c>
      <c r="H4361" s="157">
        <v>30.375</v>
      </c>
      <c r="I4361" s="158"/>
      <c r="L4361" s="154"/>
      <c r="M4361" s="159"/>
      <c r="T4361" s="160"/>
      <c r="AT4361" s="155" t="s">
        <v>274</v>
      </c>
      <c r="AU4361" s="155" t="s">
        <v>91</v>
      </c>
      <c r="AV4361" s="153" t="s">
        <v>91</v>
      </c>
      <c r="AW4361" s="153" t="s">
        <v>42</v>
      </c>
      <c r="AX4361" s="153" t="s">
        <v>82</v>
      </c>
      <c r="AY4361" s="155" t="s">
        <v>263</v>
      </c>
    </row>
    <row r="4362" spans="2:65" s="153" customFormat="1" ht="11.25">
      <c r="B4362" s="154"/>
      <c r="D4362" s="142" t="s">
        <v>274</v>
      </c>
      <c r="E4362" s="155" t="s">
        <v>44</v>
      </c>
      <c r="F4362" s="156" t="s">
        <v>5094</v>
      </c>
      <c r="H4362" s="157">
        <v>24.05</v>
      </c>
      <c r="I4362" s="158"/>
      <c r="L4362" s="154"/>
      <c r="M4362" s="159"/>
      <c r="T4362" s="160"/>
      <c r="AT4362" s="155" t="s">
        <v>274</v>
      </c>
      <c r="AU4362" s="155" t="s">
        <v>91</v>
      </c>
      <c r="AV4362" s="153" t="s">
        <v>91</v>
      </c>
      <c r="AW4362" s="153" t="s">
        <v>42</v>
      </c>
      <c r="AX4362" s="153" t="s">
        <v>82</v>
      </c>
      <c r="AY4362" s="155" t="s">
        <v>263</v>
      </c>
    </row>
    <row r="4363" spans="2:65" s="153" customFormat="1" ht="11.25">
      <c r="B4363" s="154"/>
      <c r="D4363" s="142" t="s">
        <v>274</v>
      </c>
      <c r="E4363" s="155" t="s">
        <v>44</v>
      </c>
      <c r="F4363" s="156" t="s">
        <v>5095</v>
      </c>
      <c r="H4363" s="157">
        <v>19</v>
      </c>
      <c r="I4363" s="158"/>
      <c r="L4363" s="154"/>
      <c r="M4363" s="159"/>
      <c r="T4363" s="160"/>
      <c r="AT4363" s="155" t="s">
        <v>274</v>
      </c>
      <c r="AU4363" s="155" t="s">
        <v>91</v>
      </c>
      <c r="AV4363" s="153" t="s">
        <v>91</v>
      </c>
      <c r="AW4363" s="153" t="s">
        <v>42</v>
      </c>
      <c r="AX4363" s="153" t="s">
        <v>82</v>
      </c>
      <c r="AY4363" s="155" t="s">
        <v>263</v>
      </c>
    </row>
    <row r="4364" spans="2:65" s="153" customFormat="1" ht="11.25">
      <c r="B4364" s="154"/>
      <c r="D4364" s="142" t="s">
        <v>274</v>
      </c>
      <c r="E4364" s="155" t="s">
        <v>44</v>
      </c>
      <c r="F4364" s="156" t="s">
        <v>5096</v>
      </c>
      <c r="H4364" s="157">
        <v>61.43</v>
      </c>
      <c r="I4364" s="158"/>
      <c r="L4364" s="154"/>
      <c r="M4364" s="159"/>
      <c r="T4364" s="160"/>
      <c r="AT4364" s="155" t="s">
        <v>274</v>
      </c>
      <c r="AU4364" s="155" t="s">
        <v>91</v>
      </c>
      <c r="AV4364" s="153" t="s">
        <v>91</v>
      </c>
      <c r="AW4364" s="153" t="s">
        <v>42</v>
      </c>
      <c r="AX4364" s="153" t="s">
        <v>82</v>
      </c>
      <c r="AY4364" s="155" t="s">
        <v>263</v>
      </c>
    </row>
    <row r="4365" spans="2:65" s="153" customFormat="1" ht="11.25">
      <c r="B4365" s="154"/>
      <c r="D4365" s="142" t="s">
        <v>274</v>
      </c>
      <c r="E4365" s="155" t="s">
        <v>44</v>
      </c>
      <c r="F4365" s="156" t="s">
        <v>5097</v>
      </c>
      <c r="H4365" s="157">
        <v>34.375</v>
      </c>
      <c r="I4365" s="158"/>
      <c r="L4365" s="154"/>
      <c r="M4365" s="159"/>
      <c r="T4365" s="160"/>
      <c r="AT4365" s="155" t="s">
        <v>274</v>
      </c>
      <c r="AU4365" s="155" t="s">
        <v>91</v>
      </c>
      <c r="AV4365" s="153" t="s">
        <v>91</v>
      </c>
      <c r="AW4365" s="153" t="s">
        <v>42</v>
      </c>
      <c r="AX4365" s="153" t="s">
        <v>82</v>
      </c>
      <c r="AY4365" s="155" t="s">
        <v>263</v>
      </c>
    </row>
    <row r="4366" spans="2:65" s="153" customFormat="1" ht="11.25">
      <c r="B4366" s="154"/>
      <c r="D4366" s="142" t="s">
        <v>274</v>
      </c>
      <c r="E4366" s="155" t="s">
        <v>44</v>
      </c>
      <c r="F4366" s="156" t="s">
        <v>5098</v>
      </c>
      <c r="H4366" s="157">
        <v>33.35</v>
      </c>
      <c r="I4366" s="158"/>
      <c r="L4366" s="154"/>
      <c r="M4366" s="159"/>
      <c r="T4366" s="160"/>
      <c r="AT4366" s="155" t="s">
        <v>274</v>
      </c>
      <c r="AU4366" s="155" t="s">
        <v>91</v>
      </c>
      <c r="AV4366" s="153" t="s">
        <v>91</v>
      </c>
      <c r="AW4366" s="153" t="s">
        <v>42</v>
      </c>
      <c r="AX4366" s="153" t="s">
        <v>82</v>
      </c>
      <c r="AY4366" s="155" t="s">
        <v>263</v>
      </c>
    </row>
    <row r="4367" spans="2:65" s="161" customFormat="1" ht="11.25">
      <c r="B4367" s="162"/>
      <c r="D4367" s="142" t="s">
        <v>274</v>
      </c>
      <c r="E4367" s="163" t="s">
        <v>44</v>
      </c>
      <c r="F4367" s="164" t="s">
        <v>391</v>
      </c>
      <c r="H4367" s="165">
        <v>202.58</v>
      </c>
      <c r="I4367" s="166"/>
      <c r="L4367" s="162"/>
      <c r="M4367" s="167"/>
      <c r="T4367" s="168"/>
      <c r="AT4367" s="163" t="s">
        <v>274</v>
      </c>
      <c r="AU4367" s="163" t="s">
        <v>91</v>
      </c>
      <c r="AV4367" s="161" t="s">
        <v>141</v>
      </c>
      <c r="AW4367" s="161" t="s">
        <v>42</v>
      </c>
      <c r="AX4367" s="161" t="s">
        <v>82</v>
      </c>
      <c r="AY4367" s="163" t="s">
        <v>263</v>
      </c>
    </row>
    <row r="4368" spans="2:65" s="146" customFormat="1" ht="11.25">
      <c r="B4368" s="147"/>
      <c r="D4368" s="142" t="s">
        <v>274</v>
      </c>
      <c r="E4368" s="148" t="s">
        <v>44</v>
      </c>
      <c r="F4368" s="149" t="s">
        <v>934</v>
      </c>
      <c r="H4368" s="148" t="s">
        <v>44</v>
      </c>
      <c r="I4368" s="150"/>
      <c r="L4368" s="147"/>
      <c r="M4368" s="151"/>
      <c r="T4368" s="152"/>
      <c r="AT4368" s="148" t="s">
        <v>274</v>
      </c>
      <c r="AU4368" s="148" t="s">
        <v>91</v>
      </c>
      <c r="AV4368" s="146" t="s">
        <v>89</v>
      </c>
      <c r="AW4368" s="146" t="s">
        <v>42</v>
      </c>
      <c r="AX4368" s="146" t="s">
        <v>82</v>
      </c>
      <c r="AY4368" s="148" t="s">
        <v>263</v>
      </c>
    </row>
    <row r="4369" spans="2:65" s="153" customFormat="1" ht="11.25">
      <c r="B4369" s="154"/>
      <c r="D4369" s="142" t="s">
        <v>274</v>
      </c>
      <c r="E4369" s="155" t="s">
        <v>44</v>
      </c>
      <c r="F4369" s="156" t="s">
        <v>5099</v>
      </c>
      <c r="H4369" s="157">
        <v>23.774999999999999</v>
      </c>
      <c r="I4369" s="158"/>
      <c r="L4369" s="154"/>
      <c r="M4369" s="159"/>
      <c r="T4369" s="160"/>
      <c r="AT4369" s="155" t="s">
        <v>274</v>
      </c>
      <c r="AU4369" s="155" t="s">
        <v>91</v>
      </c>
      <c r="AV4369" s="153" t="s">
        <v>91</v>
      </c>
      <c r="AW4369" s="153" t="s">
        <v>42</v>
      </c>
      <c r="AX4369" s="153" t="s">
        <v>82</v>
      </c>
      <c r="AY4369" s="155" t="s">
        <v>263</v>
      </c>
    </row>
    <row r="4370" spans="2:65" s="161" customFormat="1" ht="11.25">
      <c r="B4370" s="162"/>
      <c r="D4370" s="142" t="s">
        <v>274</v>
      </c>
      <c r="E4370" s="163" t="s">
        <v>44</v>
      </c>
      <c r="F4370" s="164" t="s">
        <v>423</v>
      </c>
      <c r="H4370" s="165">
        <v>23.774999999999999</v>
      </c>
      <c r="I4370" s="166"/>
      <c r="L4370" s="162"/>
      <c r="M4370" s="167"/>
      <c r="T4370" s="168"/>
      <c r="AT4370" s="163" t="s">
        <v>274</v>
      </c>
      <c r="AU4370" s="163" t="s">
        <v>91</v>
      </c>
      <c r="AV4370" s="161" t="s">
        <v>141</v>
      </c>
      <c r="AW4370" s="161" t="s">
        <v>42</v>
      </c>
      <c r="AX4370" s="161" t="s">
        <v>82</v>
      </c>
      <c r="AY4370" s="163" t="s">
        <v>263</v>
      </c>
    </row>
    <row r="4371" spans="2:65" s="169" customFormat="1" ht="11.25">
      <c r="B4371" s="170"/>
      <c r="D4371" s="142" t="s">
        <v>274</v>
      </c>
      <c r="E4371" s="171" t="s">
        <v>44</v>
      </c>
      <c r="F4371" s="172" t="s">
        <v>281</v>
      </c>
      <c r="H4371" s="173">
        <v>241.255</v>
      </c>
      <c r="I4371" s="174"/>
      <c r="L4371" s="170"/>
      <c r="M4371" s="175"/>
      <c r="T4371" s="176"/>
      <c r="AT4371" s="171" t="s">
        <v>274</v>
      </c>
      <c r="AU4371" s="171" t="s">
        <v>91</v>
      </c>
      <c r="AV4371" s="169" t="s">
        <v>270</v>
      </c>
      <c r="AW4371" s="169" t="s">
        <v>42</v>
      </c>
      <c r="AX4371" s="169" t="s">
        <v>89</v>
      </c>
      <c r="AY4371" s="171" t="s">
        <v>263</v>
      </c>
    </row>
    <row r="4372" spans="2:65" s="17" customFormat="1" ht="14.45" customHeight="1">
      <c r="B4372" s="18"/>
      <c r="C4372" s="177" t="s">
        <v>5100</v>
      </c>
      <c r="D4372" s="177" t="s">
        <v>445</v>
      </c>
      <c r="E4372" s="178" t="s">
        <v>5101</v>
      </c>
      <c r="F4372" s="179" t="s">
        <v>5102</v>
      </c>
      <c r="G4372" s="180" t="s">
        <v>402</v>
      </c>
      <c r="H4372" s="181">
        <v>265.38099999999997</v>
      </c>
      <c r="I4372" s="182"/>
      <c r="J4372" s="183">
        <f>ROUND(I4372*H4372,2)</f>
        <v>0</v>
      </c>
      <c r="K4372" s="179" t="s">
        <v>269</v>
      </c>
      <c r="L4372" s="184"/>
      <c r="M4372" s="185" t="s">
        <v>44</v>
      </c>
      <c r="N4372" s="186" t="s">
        <v>53</v>
      </c>
      <c r="P4372" s="138">
        <f>O4372*H4372</f>
        <v>0</v>
      </c>
      <c r="Q4372" s="138">
        <v>1E-4</v>
      </c>
      <c r="R4372" s="138">
        <f>Q4372*H4372</f>
        <v>2.6538099999999998E-2</v>
      </c>
      <c r="S4372" s="138">
        <v>0</v>
      </c>
      <c r="T4372" s="139">
        <f>S4372*H4372</f>
        <v>0</v>
      </c>
      <c r="AR4372" s="140" t="s">
        <v>496</v>
      </c>
      <c r="AT4372" s="140" t="s">
        <v>445</v>
      </c>
      <c r="AU4372" s="140" t="s">
        <v>91</v>
      </c>
      <c r="AY4372" s="2" t="s">
        <v>263</v>
      </c>
      <c r="BE4372" s="141">
        <f>IF(N4372="základní",J4372,0)</f>
        <v>0</v>
      </c>
      <c r="BF4372" s="141">
        <f>IF(N4372="snížená",J4372,0)</f>
        <v>0</v>
      </c>
      <c r="BG4372" s="141">
        <f>IF(N4372="zákl. přenesená",J4372,0)</f>
        <v>0</v>
      </c>
      <c r="BH4372" s="141">
        <f>IF(N4372="sníž. přenesená",J4372,0)</f>
        <v>0</v>
      </c>
      <c r="BI4372" s="141">
        <f>IF(N4372="nulová",J4372,0)</f>
        <v>0</v>
      </c>
      <c r="BJ4372" s="2" t="s">
        <v>89</v>
      </c>
      <c r="BK4372" s="141">
        <f>ROUND(I4372*H4372,2)</f>
        <v>0</v>
      </c>
      <c r="BL4372" s="2" t="s">
        <v>370</v>
      </c>
      <c r="BM4372" s="140" t="s">
        <v>5103</v>
      </c>
    </row>
    <row r="4373" spans="2:65" s="153" customFormat="1" ht="11.25">
      <c r="B4373" s="154"/>
      <c r="D4373" s="142" t="s">
        <v>274</v>
      </c>
      <c r="F4373" s="156" t="s">
        <v>5104</v>
      </c>
      <c r="H4373" s="157">
        <v>265.38099999999997</v>
      </c>
      <c r="I4373" s="158"/>
      <c r="L4373" s="154"/>
      <c r="M4373" s="159"/>
      <c r="T4373" s="160"/>
      <c r="AT4373" s="155" t="s">
        <v>274</v>
      </c>
      <c r="AU4373" s="155" t="s">
        <v>91</v>
      </c>
      <c r="AV4373" s="153" t="s">
        <v>91</v>
      </c>
      <c r="AW4373" s="153" t="s">
        <v>4</v>
      </c>
      <c r="AX4373" s="153" t="s">
        <v>89</v>
      </c>
      <c r="AY4373" s="155" t="s">
        <v>263</v>
      </c>
    </row>
    <row r="4374" spans="2:65" s="17" customFormat="1" ht="24.2" customHeight="1">
      <c r="B4374" s="18"/>
      <c r="C4374" s="129" t="s">
        <v>5105</v>
      </c>
      <c r="D4374" s="129" t="s">
        <v>265</v>
      </c>
      <c r="E4374" s="130" t="s">
        <v>5106</v>
      </c>
      <c r="F4374" s="131" t="s">
        <v>5107</v>
      </c>
      <c r="G4374" s="132" t="s">
        <v>139</v>
      </c>
      <c r="H4374" s="133">
        <v>359.94</v>
      </c>
      <c r="I4374" s="134"/>
      <c r="J4374" s="135">
        <f>ROUND(I4374*H4374,2)</f>
        <v>0</v>
      </c>
      <c r="K4374" s="131" t="s">
        <v>269</v>
      </c>
      <c r="L4374" s="18"/>
      <c r="M4374" s="136" t="s">
        <v>44</v>
      </c>
      <c r="N4374" s="137" t="s">
        <v>53</v>
      </c>
      <c r="P4374" s="138">
        <f>O4374*H4374</f>
        <v>0</v>
      </c>
      <c r="Q4374" s="138">
        <v>8.9999999999999993E-3</v>
      </c>
      <c r="R4374" s="138">
        <f>Q4374*H4374</f>
        <v>3.2394599999999998</v>
      </c>
      <c r="S4374" s="138">
        <v>0</v>
      </c>
      <c r="T4374" s="139">
        <f>S4374*H4374</f>
        <v>0</v>
      </c>
      <c r="AR4374" s="140" t="s">
        <v>370</v>
      </c>
      <c r="AT4374" s="140" t="s">
        <v>265</v>
      </c>
      <c r="AU4374" s="140" t="s">
        <v>91</v>
      </c>
      <c r="AY4374" s="2" t="s">
        <v>263</v>
      </c>
      <c r="BE4374" s="141">
        <f>IF(N4374="základní",J4374,0)</f>
        <v>0</v>
      </c>
      <c r="BF4374" s="141">
        <f>IF(N4374="snížená",J4374,0)</f>
        <v>0</v>
      </c>
      <c r="BG4374" s="141">
        <f>IF(N4374="zákl. přenesená",J4374,0)</f>
        <v>0</v>
      </c>
      <c r="BH4374" s="141">
        <f>IF(N4374="sníž. přenesená",J4374,0)</f>
        <v>0</v>
      </c>
      <c r="BI4374" s="141">
        <f>IF(N4374="nulová",J4374,0)</f>
        <v>0</v>
      </c>
      <c r="BJ4374" s="2" t="s">
        <v>89</v>
      </c>
      <c r="BK4374" s="141">
        <f>ROUND(I4374*H4374,2)</f>
        <v>0</v>
      </c>
      <c r="BL4374" s="2" t="s">
        <v>370</v>
      </c>
      <c r="BM4374" s="140" t="s">
        <v>5108</v>
      </c>
    </row>
    <row r="4375" spans="2:65" s="17" customFormat="1" ht="29.25">
      <c r="B4375" s="18"/>
      <c r="D4375" s="142" t="s">
        <v>272</v>
      </c>
      <c r="F4375" s="143" t="s">
        <v>5109</v>
      </c>
      <c r="I4375" s="144"/>
      <c r="L4375" s="18"/>
      <c r="M4375" s="145"/>
      <c r="T4375" s="39"/>
      <c r="AT4375" s="2" t="s">
        <v>272</v>
      </c>
      <c r="AU4375" s="2" t="s">
        <v>91</v>
      </c>
    </row>
    <row r="4376" spans="2:65" s="146" customFormat="1" ht="11.25">
      <c r="B4376" s="147"/>
      <c r="D4376" s="142" t="s">
        <v>274</v>
      </c>
      <c r="E4376" s="148" t="s">
        <v>44</v>
      </c>
      <c r="F4376" s="149" t="s">
        <v>811</v>
      </c>
      <c r="H4376" s="148" t="s">
        <v>44</v>
      </c>
      <c r="I4376" s="150"/>
      <c r="L4376" s="147"/>
      <c r="M4376" s="151"/>
      <c r="T4376" s="152"/>
      <c r="AT4376" s="148" t="s">
        <v>274</v>
      </c>
      <c r="AU4376" s="148" t="s">
        <v>91</v>
      </c>
      <c r="AV4376" s="146" t="s">
        <v>89</v>
      </c>
      <c r="AW4376" s="146" t="s">
        <v>42</v>
      </c>
      <c r="AX4376" s="146" t="s">
        <v>82</v>
      </c>
      <c r="AY4376" s="148" t="s">
        <v>263</v>
      </c>
    </row>
    <row r="4377" spans="2:65" s="153" customFormat="1" ht="11.25">
      <c r="B4377" s="154"/>
      <c r="D4377" s="142" t="s">
        <v>274</v>
      </c>
      <c r="E4377" s="155" t="s">
        <v>44</v>
      </c>
      <c r="F4377" s="156" t="s">
        <v>5069</v>
      </c>
      <c r="H4377" s="157">
        <v>10.6</v>
      </c>
      <c r="I4377" s="158"/>
      <c r="L4377" s="154"/>
      <c r="M4377" s="159"/>
      <c r="T4377" s="160"/>
      <c r="AT4377" s="155" t="s">
        <v>274</v>
      </c>
      <c r="AU4377" s="155" t="s">
        <v>91</v>
      </c>
      <c r="AV4377" s="153" t="s">
        <v>91</v>
      </c>
      <c r="AW4377" s="153" t="s">
        <v>42</v>
      </c>
      <c r="AX4377" s="153" t="s">
        <v>82</v>
      </c>
      <c r="AY4377" s="155" t="s">
        <v>263</v>
      </c>
    </row>
    <row r="4378" spans="2:65" s="161" customFormat="1" ht="11.25">
      <c r="B4378" s="162"/>
      <c r="D4378" s="142" t="s">
        <v>274</v>
      </c>
      <c r="E4378" s="163" t="s">
        <v>44</v>
      </c>
      <c r="F4378" s="164" t="s">
        <v>280</v>
      </c>
      <c r="H4378" s="165">
        <v>10.6</v>
      </c>
      <c r="I4378" s="166"/>
      <c r="L4378" s="162"/>
      <c r="M4378" s="167"/>
      <c r="T4378" s="168"/>
      <c r="AT4378" s="163" t="s">
        <v>274</v>
      </c>
      <c r="AU4378" s="163" t="s">
        <v>91</v>
      </c>
      <c r="AV4378" s="161" t="s">
        <v>141</v>
      </c>
      <c r="AW4378" s="161" t="s">
        <v>42</v>
      </c>
      <c r="AX4378" s="161" t="s">
        <v>82</v>
      </c>
      <c r="AY4378" s="163" t="s">
        <v>263</v>
      </c>
    </row>
    <row r="4379" spans="2:65" s="146" customFormat="1" ht="11.25">
      <c r="B4379" s="147"/>
      <c r="D4379" s="142" t="s">
        <v>274</v>
      </c>
      <c r="E4379" s="148" t="s">
        <v>44</v>
      </c>
      <c r="F4379" s="149" t="s">
        <v>932</v>
      </c>
      <c r="H4379" s="148" t="s">
        <v>44</v>
      </c>
      <c r="I4379" s="150"/>
      <c r="L4379" s="147"/>
      <c r="M4379" s="151"/>
      <c r="T4379" s="152"/>
      <c r="AT4379" s="148" t="s">
        <v>274</v>
      </c>
      <c r="AU4379" s="148" t="s">
        <v>91</v>
      </c>
      <c r="AV4379" s="146" t="s">
        <v>89</v>
      </c>
      <c r="AW4379" s="146" t="s">
        <v>42</v>
      </c>
      <c r="AX4379" s="146" t="s">
        <v>82</v>
      </c>
      <c r="AY4379" s="148" t="s">
        <v>263</v>
      </c>
    </row>
    <row r="4380" spans="2:65" s="153" customFormat="1" ht="11.25">
      <c r="B4380" s="154"/>
      <c r="D4380" s="142" t="s">
        <v>274</v>
      </c>
      <c r="E4380" s="155" t="s">
        <v>44</v>
      </c>
      <c r="F4380" s="156" t="s">
        <v>5070</v>
      </c>
      <c r="H4380" s="157">
        <v>58.835000000000001</v>
      </c>
      <c r="I4380" s="158"/>
      <c r="L4380" s="154"/>
      <c r="M4380" s="159"/>
      <c r="T4380" s="160"/>
      <c r="AT4380" s="155" t="s">
        <v>274</v>
      </c>
      <c r="AU4380" s="155" t="s">
        <v>91</v>
      </c>
      <c r="AV4380" s="153" t="s">
        <v>91</v>
      </c>
      <c r="AW4380" s="153" t="s">
        <v>42</v>
      </c>
      <c r="AX4380" s="153" t="s">
        <v>82</v>
      </c>
      <c r="AY4380" s="155" t="s">
        <v>263</v>
      </c>
    </row>
    <row r="4381" spans="2:65" s="153" customFormat="1" ht="11.25">
      <c r="B4381" s="154"/>
      <c r="D4381" s="142" t="s">
        <v>274</v>
      </c>
      <c r="E4381" s="155" t="s">
        <v>44</v>
      </c>
      <c r="F4381" s="156" t="s">
        <v>5071</v>
      </c>
      <c r="H4381" s="157">
        <v>35.979999999999997</v>
      </c>
      <c r="I4381" s="158"/>
      <c r="L4381" s="154"/>
      <c r="M4381" s="159"/>
      <c r="T4381" s="160"/>
      <c r="AT4381" s="155" t="s">
        <v>274</v>
      </c>
      <c r="AU4381" s="155" t="s">
        <v>91</v>
      </c>
      <c r="AV4381" s="153" t="s">
        <v>91</v>
      </c>
      <c r="AW4381" s="153" t="s">
        <v>42</v>
      </c>
      <c r="AX4381" s="153" t="s">
        <v>82</v>
      </c>
      <c r="AY4381" s="155" t="s">
        <v>263</v>
      </c>
    </row>
    <row r="4382" spans="2:65" s="153" customFormat="1" ht="11.25">
      <c r="B4382" s="154"/>
      <c r="D4382" s="142" t="s">
        <v>274</v>
      </c>
      <c r="E4382" s="155" t="s">
        <v>44</v>
      </c>
      <c r="F4382" s="156" t="s">
        <v>5072</v>
      </c>
      <c r="H4382" s="157">
        <v>26.32</v>
      </c>
      <c r="I4382" s="158"/>
      <c r="L4382" s="154"/>
      <c r="M4382" s="159"/>
      <c r="T4382" s="160"/>
      <c r="AT4382" s="155" t="s">
        <v>274</v>
      </c>
      <c r="AU4382" s="155" t="s">
        <v>91</v>
      </c>
      <c r="AV4382" s="153" t="s">
        <v>91</v>
      </c>
      <c r="AW4382" s="153" t="s">
        <v>42</v>
      </c>
      <c r="AX4382" s="153" t="s">
        <v>82</v>
      </c>
      <c r="AY4382" s="155" t="s">
        <v>263</v>
      </c>
    </row>
    <row r="4383" spans="2:65" s="153" customFormat="1" ht="11.25">
      <c r="B4383" s="154"/>
      <c r="D4383" s="142" t="s">
        <v>274</v>
      </c>
      <c r="E4383" s="155" t="s">
        <v>44</v>
      </c>
      <c r="F4383" s="156" t="s">
        <v>5073</v>
      </c>
      <c r="H4383" s="157">
        <v>101.444</v>
      </c>
      <c r="I4383" s="158"/>
      <c r="L4383" s="154"/>
      <c r="M4383" s="159"/>
      <c r="T4383" s="160"/>
      <c r="AT4383" s="155" t="s">
        <v>274</v>
      </c>
      <c r="AU4383" s="155" t="s">
        <v>91</v>
      </c>
      <c r="AV4383" s="153" t="s">
        <v>91</v>
      </c>
      <c r="AW4383" s="153" t="s">
        <v>42</v>
      </c>
      <c r="AX4383" s="153" t="s">
        <v>82</v>
      </c>
      <c r="AY4383" s="155" t="s">
        <v>263</v>
      </c>
    </row>
    <row r="4384" spans="2:65" s="153" customFormat="1" ht="11.25">
      <c r="B4384" s="154"/>
      <c r="D4384" s="142" t="s">
        <v>274</v>
      </c>
      <c r="E4384" s="155" t="s">
        <v>44</v>
      </c>
      <c r="F4384" s="156" t="s">
        <v>5074</v>
      </c>
      <c r="H4384" s="157">
        <v>68.599999999999994</v>
      </c>
      <c r="I4384" s="158"/>
      <c r="L4384" s="154"/>
      <c r="M4384" s="159"/>
      <c r="T4384" s="160"/>
      <c r="AT4384" s="155" t="s">
        <v>274</v>
      </c>
      <c r="AU4384" s="155" t="s">
        <v>91</v>
      </c>
      <c r="AV4384" s="153" t="s">
        <v>91</v>
      </c>
      <c r="AW4384" s="153" t="s">
        <v>42</v>
      </c>
      <c r="AX4384" s="153" t="s">
        <v>82</v>
      </c>
      <c r="AY4384" s="155" t="s">
        <v>263</v>
      </c>
    </row>
    <row r="4385" spans="2:65" s="153" customFormat="1" ht="11.25">
      <c r="B4385" s="154"/>
      <c r="D4385" s="142" t="s">
        <v>274</v>
      </c>
      <c r="E4385" s="155" t="s">
        <v>44</v>
      </c>
      <c r="F4385" s="156" t="s">
        <v>5075</v>
      </c>
      <c r="H4385" s="157">
        <v>55.3</v>
      </c>
      <c r="I4385" s="158"/>
      <c r="L4385" s="154"/>
      <c r="M4385" s="159"/>
      <c r="T4385" s="160"/>
      <c r="AT4385" s="155" t="s">
        <v>274</v>
      </c>
      <c r="AU4385" s="155" t="s">
        <v>91</v>
      </c>
      <c r="AV4385" s="153" t="s">
        <v>91</v>
      </c>
      <c r="AW4385" s="153" t="s">
        <v>42</v>
      </c>
      <c r="AX4385" s="153" t="s">
        <v>82</v>
      </c>
      <c r="AY4385" s="155" t="s">
        <v>263</v>
      </c>
    </row>
    <row r="4386" spans="2:65" s="146" customFormat="1" ht="11.25">
      <c r="B4386" s="147"/>
      <c r="D4386" s="142" t="s">
        <v>274</v>
      </c>
      <c r="E4386" s="148" t="s">
        <v>44</v>
      </c>
      <c r="F4386" s="149" t="s">
        <v>415</v>
      </c>
      <c r="H4386" s="148" t="s">
        <v>44</v>
      </c>
      <c r="I4386" s="150"/>
      <c r="L4386" s="147"/>
      <c r="M4386" s="151"/>
      <c r="T4386" s="152"/>
      <c r="AT4386" s="148" t="s">
        <v>274</v>
      </c>
      <c r="AU4386" s="148" t="s">
        <v>91</v>
      </c>
      <c r="AV4386" s="146" t="s">
        <v>89</v>
      </c>
      <c r="AW4386" s="146" t="s">
        <v>42</v>
      </c>
      <c r="AX4386" s="146" t="s">
        <v>82</v>
      </c>
      <c r="AY4386" s="148" t="s">
        <v>263</v>
      </c>
    </row>
    <row r="4387" spans="2:65" s="153" customFormat="1" ht="11.25">
      <c r="B4387" s="154"/>
      <c r="D4387" s="142" t="s">
        <v>274</v>
      </c>
      <c r="E4387" s="155" t="s">
        <v>44</v>
      </c>
      <c r="F4387" s="156" t="s">
        <v>5076</v>
      </c>
      <c r="H4387" s="157">
        <v>-7.48</v>
      </c>
      <c r="I4387" s="158"/>
      <c r="L4387" s="154"/>
      <c r="M4387" s="159"/>
      <c r="T4387" s="160"/>
      <c r="AT4387" s="155" t="s">
        <v>274</v>
      </c>
      <c r="AU4387" s="155" t="s">
        <v>91</v>
      </c>
      <c r="AV4387" s="153" t="s">
        <v>91</v>
      </c>
      <c r="AW4387" s="153" t="s">
        <v>42</v>
      </c>
      <c r="AX4387" s="153" t="s">
        <v>82</v>
      </c>
      <c r="AY4387" s="155" t="s">
        <v>263</v>
      </c>
    </row>
    <row r="4388" spans="2:65" s="153" customFormat="1" ht="11.25">
      <c r="B4388" s="154"/>
      <c r="D4388" s="142" t="s">
        <v>274</v>
      </c>
      <c r="E4388" s="155" t="s">
        <v>44</v>
      </c>
      <c r="F4388" s="156" t="s">
        <v>5077</v>
      </c>
      <c r="H4388" s="157">
        <v>-8.8650000000000002</v>
      </c>
      <c r="I4388" s="158"/>
      <c r="L4388" s="154"/>
      <c r="M4388" s="159"/>
      <c r="T4388" s="160"/>
      <c r="AT4388" s="155" t="s">
        <v>274</v>
      </c>
      <c r="AU4388" s="155" t="s">
        <v>91</v>
      </c>
      <c r="AV4388" s="153" t="s">
        <v>91</v>
      </c>
      <c r="AW4388" s="153" t="s">
        <v>42</v>
      </c>
      <c r="AX4388" s="153" t="s">
        <v>82</v>
      </c>
      <c r="AY4388" s="155" t="s">
        <v>263</v>
      </c>
    </row>
    <row r="4389" spans="2:65" s="161" customFormat="1" ht="11.25">
      <c r="B4389" s="162"/>
      <c r="D4389" s="142" t="s">
        <v>274</v>
      </c>
      <c r="E4389" s="163" t="s">
        <v>44</v>
      </c>
      <c r="F4389" s="164" t="s">
        <v>391</v>
      </c>
      <c r="H4389" s="165">
        <v>330.13400000000001</v>
      </c>
      <c r="I4389" s="166"/>
      <c r="L4389" s="162"/>
      <c r="M4389" s="167"/>
      <c r="T4389" s="168"/>
      <c r="AT4389" s="163" t="s">
        <v>274</v>
      </c>
      <c r="AU4389" s="163" t="s">
        <v>91</v>
      </c>
      <c r="AV4389" s="161" t="s">
        <v>141</v>
      </c>
      <c r="AW4389" s="161" t="s">
        <v>42</v>
      </c>
      <c r="AX4389" s="161" t="s">
        <v>82</v>
      </c>
      <c r="AY4389" s="163" t="s">
        <v>263</v>
      </c>
    </row>
    <row r="4390" spans="2:65" s="146" customFormat="1" ht="11.25">
      <c r="B4390" s="147"/>
      <c r="D4390" s="142" t="s">
        <v>274</v>
      </c>
      <c r="E4390" s="148" t="s">
        <v>44</v>
      </c>
      <c r="F4390" s="149" t="s">
        <v>934</v>
      </c>
      <c r="H4390" s="148" t="s">
        <v>44</v>
      </c>
      <c r="I4390" s="150"/>
      <c r="L4390" s="147"/>
      <c r="M4390" s="151"/>
      <c r="T4390" s="152"/>
      <c r="AT4390" s="148" t="s">
        <v>274</v>
      </c>
      <c r="AU4390" s="148" t="s">
        <v>91</v>
      </c>
      <c r="AV4390" s="146" t="s">
        <v>89</v>
      </c>
      <c r="AW4390" s="146" t="s">
        <v>42</v>
      </c>
      <c r="AX4390" s="146" t="s">
        <v>82</v>
      </c>
      <c r="AY4390" s="148" t="s">
        <v>263</v>
      </c>
    </row>
    <row r="4391" spans="2:65" s="153" customFormat="1" ht="11.25">
      <c r="B4391" s="154"/>
      <c r="D4391" s="142" t="s">
        <v>274</v>
      </c>
      <c r="E4391" s="155" t="s">
        <v>44</v>
      </c>
      <c r="F4391" s="156" t="s">
        <v>5078</v>
      </c>
      <c r="H4391" s="157">
        <v>23.54</v>
      </c>
      <c r="I4391" s="158"/>
      <c r="L4391" s="154"/>
      <c r="M4391" s="159"/>
      <c r="T4391" s="160"/>
      <c r="AT4391" s="155" t="s">
        <v>274</v>
      </c>
      <c r="AU4391" s="155" t="s">
        <v>91</v>
      </c>
      <c r="AV4391" s="153" t="s">
        <v>91</v>
      </c>
      <c r="AW4391" s="153" t="s">
        <v>42</v>
      </c>
      <c r="AX4391" s="153" t="s">
        <v>82</v>
      </c>
      <c r="AY4391" s="155" t="s">
        <v>263</v>
      </c>
    </row>
    <row r="4392" spans="2:65" s="146" customFormat="1" ht="11.25">
      <c r="B4392" s="147"/>
      <c r="D4392" s="142" t="s">
        <v>274</v>
      </c>
      <c r="E4392" s="148" t="s">
        <v>44</v>
      </c>
      <c r="F4392" s="149" t="s">
        <v>415</v>
      </c>
      <c r="H4392" s="148" t="s">
        <v>44</v>
      </c>
      <c r="I4392" s="150"/>
      <c r="L4392" s="147"/>
      <c r="M4392" s="151"/>
      <c r="T4392" s="152"/>
      <c r="AT4392" s="148" t="s">
        <v>274</v>
      </c>
      <c r="AU4392" s="148" t="s">
        <v>91</v>
      </c>
      <c r="AV4392" s="146" t="s">
        <v>89</v>
      </c>
      <c r="AW4392" s="146" t="s">
        <v>42</v>
      </c>
      <c r="AX4392" s="146" t="s">
        <v>82</v>
      </c>
      <c r="AY4392" s="148" t="s">
        <v>263</v>
      </c>
    </row>
    <row r="4393" spans="2:65" s="153" customFormat="1" ht="11.25">
      <c r="B4393" s="154"/>
      <c r="D4393" s="142" t="s">
        <v>274</v>
      </c>
      <c r="E4393" s="155" t="s">
        <v>44</v>
      </c>
      <c r="F4393" s="156" t="s">
        <v>5079</v>
      </c>
      <c r="H4393" s="157">
        <v>-2.758</v>
      </c>
      <c r="I4393" s="158"/>
      <c r="L4393" s="154"/>
      <c r="M4393" s="159"/>
      <c r="T4393" s="160"/>
      <c r="AT4393" s="155" t="s">
        <v>274</v>
      </c>
      <c r="AU4393" s="155" t="s">
        <v>91</v>
      </c>
      <c r="AV4393" s="153" t="s">
        <v>91</v>
      </c>
      <c r="AW4393" s="153" t="s">
        <v>42</v>
      </c>
      <c r="AX4393" s="153" t="s">
        <v>82</v>
      </c>
      <c r="AY4393" s="155" t="s">
        <v>263</v>
      </c>
    </row>
    <row r="4394" spans="2:65" s="153" customFormat="1" ht="11.25">
      <c r="B4394" s="154"/>
      <c r="D4394" s="142" t="s">
        <v>274</v>
      </c>
      <c r="E4394" s="155" t="s">
        <v>44</v>
      </c>
      <c r="F4394" s="156" t="s">
        <v>1198</v>
      </c>
      <c r="H4394" s="157">
        <v>-1.5760000000000001</v>
      </c>
      <c r="I4394" s="158"/>
      <c r="L4394" s="154"/>
      <c r="M4394" s="159"/>
      <c r="T4394" s="160"/>
      <c r="AT4394" s="155" t="s">
        <v>274</v>
      </c>
      <c r="AU4394" s="155" t="s">
        <v>91</v>
      </c>
      <c r="AV4394" s="153" t="s">
        <v>91</v>
      </c>
      <c r="AW4394" s="153" t="s">
        <v>42</v>
      </c>
      <c r="AX4394" s="153" t="s">
        <v>82</v>
      </c>
      <c r="AY4394" s="155" t="s">
        <v>263</v>
      </c>
    </row>
    <row r="4395" spans="2:65" s="161" customFormat="1" ht="11.25">
      <c r="B4395" s="162"/>
      <c r="D4395" s="142" t="s">
        <v>274</v>
      </c>
      <c r="E4395" s="163" t="s">
        <v>44</v>
      </c>
      <c r="F4395" s="164" t="s">
        <v>423</v>
      </c>
      <c r="H4395" s="165">
        <v>19.206</v>
      </c>
      <c r="I4395" s="166"/>
      <c r="L4395" s="162"/>
      <c r="M4395" s="167"/>
      <c r="T4395" s="168"/>
      <c r="AT4395" s="163" t="s">
        <v>274</v>
      </c>
      <c r="AU4395" s="163" t="s">
        <v>91</v>
      </c>
      <c r="AV4395" s="161" t="s">
        <v>141</v>
      </c>
      <c r="AW4395" s="161" t="s">
        <v>42</v>
      </c>
      <c r="AX4395" s="161" t="s">
        <v>82</v>
      </c>
      <c r="AY4395" s="163" t="s">
        <v>263</v>
      </c>
    </row>
    <row r="4396" spans="2:65" s="169" customFormat="1" ht="11.25">
      <c r="B4396" s="170"/>
      <c r="D4396" s="142" t="s">
        <v>274</v>
      </c>
      <c r="E4396" s="171" t="s">
        <v>44</v>
      </c>
      <c r="F4396" s="172" t="s">
        <v>281</v>
      </c>
      <c r="H4396" s="173">
        <v>359.94</v>
      </c>
      <c r="I4396" s="174"/>
      <c r="L4396" s="170"/>
      <c r="M4396" s="175"/>
      <c r="T4396" s="176"/>
      <c r="AT4396" s="171" t="s">
        <v>274</v>
      </c>
      <c r="AU4396" s="171" t="s">
        <v>91</v>
      </c>
      <c r="AV4396" s="169" t="s">
        <v>270</v>
      </c>
      <c r="AW4396" s="169" t="s">
        <v>42</v>
      </c>
      <c r="AX4396" s="169" t="s">
        <v>89</v>
      </c>
      <c r="AY4396" s="171" t="s">
        <v>263</v>
      </c>
    </row>
    <row r="4397" spans="2:65" s="17" customFormat="1" ht="14.45" customHeight="1">
      <c r="B4397" s="18"/>
      <c r="C4397" s="177" t="s">
        <v>5110</v>
      </c>
      <c r="D4397" s="177" t="s">
        <v>445</v>
      </c>
      <c r="E4397" s="178" t="s">
        <v>5111</v>
      </c>
      <c r="F4397" s="179" t="s">
        <v>5112</v>
      </c>
      <c r="G4397" s="180" t="s">
        <v>139</v>
      </c>
      <c r="H4397" s="181">
        <v>413.93099999999998</v>
      </c>
      <c r="I4397" s="182"/>
      <c r="J4397" s="183">
        <f>ROUND(I4397*H4397,2)</f>
        <v>0</v>
      </c>
      <c r="K4397" s="179" t="s">
        <v>269</v>
      </c>
      <c r="L4397" s="184"/>
      <c r="M4397" s="185" t="s">
        <v>44</v>
      </c>
      <c r="N4397" s="186" t="s">
        <v>53</v>
      </c>
      <c r="P4397" s="138">
        <f>O4397*H4397</f>
        <v>0</v>
      </c>
      <c r="Q4397" s="138">
        <v>0.02</v>
      </c>
      <c r="R4397" s="138">
        <f>Q4397*H4397</f>
        <v>8.2786200000000001</v>
      </c>
      <c r="S4397" s="138">
        <v>0</v>
      </c>
      <c r="T4397" s="139">
        <f>S4397*H4397</f>
        <v>0</v>
      </c>
      <c r="AR4397" s="140" t="s">
        <v>496</v>
      </c>
      <c r="AT4397" s="140" t="s">
        <v>445</v>
      </c>
      <c r="AU4397" s="140" t="s">
        <v>91</v>
      </c>
      <c r="AY4397" s="2" t="s">
        <v>263</v>
      </c>
      <c r="BE4397" s="141">
        <f>IF(N4397="základní",J4397,0)</f>
        <v>0</v>
      </c>
      <c r="BF4397" s="141">
        <f>IF(N4397="snížená",J4397,0)</f>
        <v>0</v>
      </c>
      <c r="BG4397" s="141">
        <f>IF(N4397="zákl. přenesená",J4397,0)</f>
        <v>0</v>
      </c>
      <c r="BH4397" s="141">
        <f>IF(N4397="sníž. přenesená",J4397,0)</f>
        <v>0</v>
      </c>
      <c r="BI4397" s="141">
        <f>IF(N4397="nulová",J4397,0)</f>
        <v>0</v>
      </c>
      <c r="BJ4397" s="2" t="s">
        <v>89</v>
      </c>
      <c r="BK4397" s="141">
        <f>ROUND(I4397*H4397,2)</f>
        <v>0</v>
      </c>
      <c r="BL4397" s="2" t="s">
        <v>370</v>
      </c>
      <c r="BM4397" s="140" t="s">
        <v>5113</v>
      </c>
    </row>
    <row r="4398" spans="2:65" s="153" customFormat="1" ht="11.25">
      <c r="B4398" s="154"/>
      <c r="D4398" s="142" t="s">
        <v>274</v>
      </c>
      <c r="F4398" s="156" t="s">
        <v>5114</v>
      </c>
      <c r="H4398" s="157">
        <v>413.93099999999998</v>
      </c>
      <c r="I4398" s="158"/>
      <c r="L4398" s="154"/>
      <c r="M4398" s="159"/>
      <c r="T4398" s="160"/>
      <c r="AT4398" s="155" t="s">
        <v>274</v>
      </c>
      <c r="AU4398" s="155" t="s">
        <v>91</v>
      </c>
      <c r="AV4398" s="153" t="s">
        <v>91</v>
      </c>
      <c r="AW4398" s="153" t="s">
        <v>4</v>
      </c>
      <c r="AX4398" s="153" t="s">
        <v>89</v>
      </c>
      <c r="AY4398" s="155" t="s">
        <v>263</v>
      </c>
    </row>
    <row r="4399" spans="2:65" s="17" customFormat="1" ht="14.45" customHeight="1">
      <c r="B4399" s="18"/>
      <c r="C4399" s="129" t="s">
        <v>5115</v>
      </c>
      <c r="D4399" s="129" t="s">
        <v>265</v>
      </c>
      <c r="E4399" s="130" t="s">
        <v>5116</v>
      </c>
      <c r="F4399" s="131" t="s">
        <v>5117</v>
      </c>
      <c r="G4399" s="132" t="s">
        <v>139</v>
      </c>
      <c r="H4399" s="133">
        <v>29.806000000000001</v>
      </c>
      <c r="I4399" s="134"/>
      <c r="J4399" s="135">
        <f>ROUND(I4399*H4399,2)</f>
        <v>0</v>
      </c>
      <c r="K4399" s="131" t="s">
        <v>269</v>
      </c>
      <c r="L4399" s="18"/>
      <c r="M4399" s="136" t="s">
        <v>44</v>
      </c>
      <c r="N4399" s="137" t="s">
        <v>53</v>
      </c>
      <c r="P4399" s="138">
        <f>O4399*H4399</f>
        <v>0</v>
      </c>
      <c r="Q4399" s="138">
        <v>0</v>
      </c>
      <c r="R4399" s="138">
        <f>Q4399*H4399</f>
        <v>0</v>
      </c>
      <c r="S4399" s="138">
        <v>0</v>
      </c>
      <c r="T4399" s="139">
        <f>S4399*H4399</f>
        <v>0</v>
      </c>
      <c r="AR4399" s="140" t="s">
        <v>370</v>
      </c>
      <c r="AT4399" s="140" t="s">
        <v>265</v>
      </c>
      <c r="AU4399" s="140" t="s">
        <v>91</v>
      </c>
      <c r="AY4399" s="2" t="s">
        <v>263</v>
      </c>
      <c r="BE4399" s="141">
        <f>IF(N4399="základní",J4399,0)</f>
        <v>0</v>
      </c>
      <c r="BF4399" s="141">
        <f>IF(N4399="snížená",J4399,0)</f>
        <v>0</v>
      </c>
      <c r="BG4399" s="141">
        <f>IF(N4399="zákl. přenesená",J4399,0)</f>
        <v>0</v>
      </c>
      <c r="BH4399" s="141">
        <f>IF(N4399="sníž. přenesená",J4399,0)</f>
        <v>0</v>
      </c>
      <c r="BI4399" s="141">
        <f>IF(N4399="nulová",J4399,0)</f>
        <v>0</v>
      </c>
      <c r="BJ4399" s="2" t="s">
        <v>89</v>
      </c>
      <c r="BK4399" s="141">
        <f>ROUND(I4399*H4399,2)</f>
        <v>0</v>
      </c>
      <c r="BL4399" s="2" t="s">
        <v>370</v>
      </c>
      <c r="BM4399" s="140" t="s">
        <v>5118</v>
      </c>
    </row>
    <row r="4400" spans="2:65" s="17" customFormat="1" ht="29.25">
      <c r="B4400" s="18"/>
      <c r="D4400" s="142" t="s">
        <v>272</v>
      </c>
      <c r="F4400" s="143" t="s">
        <v>5109</v>
      </c>
      <c r="I4400" s="144"/>
      <c r="L4400" s="18"/>
      <c r="M4400" s="145"/>
      <c r="T4400" s="39"/>
      <c r="AT4400" s="2" t="s">
        <v>272</v>
      </c>
      <c r="AU4400" s="2" t="s">
        <v>91</v>
      </c>
    </row>
    <row r="4401" spans="2:65" s="146" customFormat="1" ht="11.25">
      <c r="B4401" s="147"/>
      <c r="D4401" s="142" t="s">
        <v>274</v>
      </c>
      <c r="E4401" s="148" t="s">
        <v>44</v>
      </c>
      <c r="F4401" s="149" t="s">
        <v>811</v>
      </c>
      <c r="H4401" s="148" t="s">
        <v>44</v>
      </c>
      <c r="I4401" s="150"/>
      <c r="L4401" s="147"/>
      <c r="M4401" s="151"/>
      <c r="T4401" s="152"/>
      <c r="AT4401" s="148" t="s">
        <v>274</v>
      </c>
      <c r="AU4401" s="148" t="s">
        <v>91</v>
      </c>
      <c r="AV4401" s="146" t="s">
        <v>89</v>
      </c>
      <c r="AW4401" s="146" t="s">
        <v>42</v>
      </c>
      <c r="AX4401" s="146" t="s">
        <v>82</v>
      </c>
      <c r="AY4401" s="148" t="s">
        <v>263</v>
      </c>
    </row>
    <row r="4402" spans="2:65" s="153" customFormat="1" ht="11.25">
      <c r="B4402" s="154"/>
      <c r="D4402" s="142" t="s">
        <v>274</v>
      </c>
      <c r="E4402" s="155" t="s">
        <v>44</v>
      </c>
      <c r="F4402" s="156" t="s">
        <v>5069</v>
      </c>
      <c r="H4402" s="157">
        <v>10.6</v>
      </c>
      <c r="I4402" s="158"/>
      <c r="L4402" s="154"/>
      <c r="M4402" s="159"/>
      <c r="T4402" s="160"/>
      <c r="AT4402" s="155" t="s">
        <v>274</v>
      </c>
      <c r="AU4402" s="155" t="s">
        <v>91</v>
      </c>
      <c r="AV4402" s="153" t="s">
        <v>91</v>
      </c>
      <c r="AW4402" s="153" t="s">
        <v>42</v>
      </c>
      <c r="AX4402" s="153" t="s">
        <v>82</v>
      </c>
      <c r="AY4402" s="155" t="s">
        <v>263</v>
      </c>
    </row>
    <row r="4403" spans="2:65" s="161" customFormat="1" ht="11.25">
      <c r="B4403" s="162"/>
      <c r="D4403" s="142" t="s">
        <v>274</v>
      </c>
      <c r="E4403" s="163" t="s">
        <v>44</v>
      </c>
      <c r="F4403" s="164" t="s">
        <v>280</v>
      </c>
      <c r="H4403" s="165">
        <v>10.6</v>
      </c>
      <c r="I4403" s="166"/>
      <c r="L4403" s="162"/>
      <c r="M4403" s="167"/>
      <c r="T4403" s="168"/>
      <c r="AT4403" s="163" t="s">
        <v>274</v>
      </c>
      <c r="AU4403" s="163" t="s">
        <v>91</v>
      </c>
      <c r="AV4403" s="161" t="s">
        <v>141</v>
      </c>
      <c r="AW4403" s="161" t="s">
        <v>42</v>
      </c>
      <c r="AX4403" s="161" t="s">
        <v>82</v>
      </c>
      <c r="AY4403" s="163" t="s">
        <v>263</v>
      </c>
    </row>
    <row r="4404" spans="2:65" s="146" customFormat="1" ht="11.25">
      <c r="B4404" s="147"/>
      <c r="D4404" s="142" t="s">
        <v>274</v>
      </c>
      <c r="E4404" s="148" t="s">
        <v>44</v>
      </c>
      <c r="F4404" s="149" t="s">
        <v>934</v>
      </c>
      <c r="H4404" s="148" t="s">
        <v>44</v>
      </c>
      <c r="I4404" s="150"/>
      <c r="L4404" s="147"/>
      <c r="M4404" s="151"/>
      <c r="T4404" s="152"/>
      <c r="AT4404" s="148" t="s">
        <v>274</v>
      </c>
      <c r="AU4404" s="148" t="s">
        <v>91</v>
      </c>
      <c r="AV4404" s="146" t="s">
        <v>89</v>
      </c>
      <c r="AW4404" s="146" t="s">
        <v>42</v>
      </c>
      <c r="AX4404" s="146" t="s">
        <v>82</v>
      </c>
      <c r="AY4404" s="148" t="s">
        <v>263</v>
      </c>
    </row>
    <row r="4405" spans="2:65" s="153" customFormat="1" ht="11.25">
      <c r="B4405" s="154"/>
      <c r="D4405" s="142" t="s">
        <v>274</v>
      </c>
      <c r="E4405" s="155" t="s">
        <v>44</v>
      </c>
      <c r="F4405" s="156" t="s">
        <v>5078</v>
      </c>
      <c r="H4405" s="157">
        <v>23.54</v>
      </c>
      <c r="I4405" s="158"/>
      <c r="L4405" s="154"/>
      <c r="M4405" s="159"/>
      <c r="T4405" s="160"/>
      <c r="AT4405" s="155" t="s">
        <v>274</v>
      </c>
      <c r="AU4405" s="155" t="s">
        <v>91</v>
      </c>
      <c r="AV4405" s="153" t="s">
        <v>91</v>
      </c>
      <c r="AW4405" s="153" t="s">
        <v>42</v>
      </c>
      <c r="AX4405" s="153" t="s">
        <v>82</v>
      </c>
      <c r="AY4405" s="155" t="s">
        <v>263</v>
      </c>
    </row>
    <row r="4406" spans="2:65" s="146" customFormat="1" ht="11.25">
      <c r="B4406" s="147"/>
      <c r="D4406" s="142" t="s">
        <v>274</v>
      </c>
      <c r="E4406" s="148" t="s">
        <v>44</v>
      </c>
      <c r="F4406" s="149" t="s">
        <v>415</v>
      </c>
      <c r="H4406" s="148" t="s">
        <v>44</v>
      </c>
      <c r="I4406" s="150"/>
      <c r="L4406" s="147"/>
      <c r="M4406" s="151"/>
      <c r="T4406" s="152"/>
      <c r="AT4406" s="148" t="s">
        <v>274</v>
      </c>
      <c r="AU4406" s="148" t="s">
        <v>91</v>
      </c>
      <c r="AV4406" s="146" t="s">
        <v>89</v>
      </c>
      <c r="AW4406" s="146" t="s">
        <v>42</v>
      </c>
      <c r="AX4406" s="146" t="s">
        <v>82</v>
      </c>
      <c r="AY4406" s="148" t="s">
        <v>263</v>
      </c>
    </row>
    <row r="4407" spans="2:65" s="153" customFormat="1" ht="11.25">
      <c r="B4407" s="154"/>
      <c r="D4407" s="142" t="s">
        <v>274</v>
      </c>
      <c r="E4407" s="155" t="s">
        <v>44</v>
      </c>
      <c r="F4407" s="156" t="s">
        <v>5079</v>
      </c>
      <c r="H4407" s="157">
        <v>-2.758</v>
      </c>
      <c r="I4407" s="158"/>
      <c r="L4407" s="154"/>
      <c r="M4407" s="159"/>
      <c r="T4407" s="160"/>
      <c r="AT4407" s="155" t="s">
        <v>274</v>
      </c>
      <c r="AU4407" s="155" t="s">
        <v>91</v>
      </c>
      <c r="AV4407" s="153" t="s">
        <v>91</v>
      </c>
      <c r="AW4407" s="153" t="s">
        <v>42</v>
      </c>
      <c r="AX4407" s="153" t="s">
        <v>82</v>
      </c>
      <c r="AY4407" s="155" t="s">
        <v>263</v>
      </c>
    </row>
    <row r="4408" spans="2:65" s="153" customFormat="1" ht="11.25">
      <c r="B4408" s="154"/>
      <c r="D4408" s="142" t="s">
        <v>274</v>
      </c>
      <c r="E4408" s="155" t="s">
        <v>44</v>
      </c>
      <c r="F4408" s="156" t="s">
        <v>1198</v>
      </c>
      <c r="H4408" s="157">
        <v>-1.5760000000000001</v>
      </c>
      <c r="I4408" s="158"/>
      <c r="L4408" s="154"/>
      <c r="M4408" s="159"/>
      <c r="T4408" s="160"/>
      <c r="AT4408" s="155" t="s">
        <v>274</v>
      </c>
      <c r="AU4408" s="155" t="s">
        <v>91</v>
      </c>
      <c r="AV4408" s="153" t="s">
        <v>91</v>
      </c>
      <c r="AW4408" s="153" t="s">
        <v>42</v>
      </c>
      <c r="AX4408" s="153" t="s">
        <v>82</v>
      </c>
      <c r="AY4408" s="155" t="s">
        <v>263</v>
      </c>
    </row>
    <row r="4409" spans="2:65" s="161" customFormat="1" ht="11.25">
      <c r="B4409" s="162"/>
      <c r="D4409" s="142" t="s">
        <v>274</v>
      </c>
      <c r="E4409" s="163" t="s">
        <v>44</v>
      </c>
      <c r="F4409" s="164" t="s">
        <v>423</v>
      </c>
      <c r="H4409" s="165">
        <v>19.206</v>
      </c>
      <c r="I4409" s="166"/>
      <c r="L4409" s="162"/>
      <c r="M4409" s="167"/>
      <c r="T4409" s="168"/>
      <c r="AT4409" s="163" t="s">
        <v>274</v>
      </c>
      <c r="AU4409" s="163" t="s">
        <v>91</v>
      </c>
      <c r="AV4409" s="161" t="s">
        <v>141</v>
      </c>
      <c r="AW4409" s="161" t="s">
        <v>42</v>
      </c>
      <c r="AX4409" s="161" t="s">
        <v>82</v>
      </c>
      <c r="AY4409" s="163" t="s">
        <v>263</v>
      </c>
    </row>
    <row r="4410" spans="2:65" s="169" customFormat="1" ht="11.25">
      <c r="B4410" s="170"/>
      <c r="D4410" s="142" t="s">
        <v>274</v>
      </c>
      <c r="E4410" s="171" t="s">
        <v>44</v>
      </c>
      <c r="F4410" s="172" t="s">
        <v>281</v>
      </c>
      <c r="H4410" s="173">
        <v>29.806000000000001</v>
      </c>
      <c r="I4410" s="174"/>
      <c r="L4410" s="170"/>
      <c r="M4410" s="175"/>
      <c r="T4410" s="176"/>
      <c r="AT4410" s="171" t="s">
        <v>274</v>
      </c>
      <c r="AU4410" s="171" t="s">
        <v>91</v>
      </c>
      <c r="AV4410" s="169" t="s">
        <v>270</v>
      </c>
      <c r="AW4410" s="169" t="s">
        <v>42</v>
      </c>
      <c r="AX4410" s="169" t="s">
        <v>89</v>
      </c>
      <c r="AY4410" s="171" t="s">
        <v>263</v>
      </c>
    </row>
    <row r="4411" spans="2:65" s="17" customFormat="1" ht="14.45" customHeight="1">
      <c r="B4411" s="18"/>
      <c r="C4411" s="129" t="s">
        <v>5119</v>
      </c>
      <c r="D4411" s="129" t="s">
        <v>265</v>
      </c>
      <c r="E4411" s="130" t="s">
        <v>5120</v>
      </c>
      <c r="F4411" s="131" t="s">
        <v>5121</v>
      </c>
      <c r="G4411" s="132" t="s">
        <v>439</v>
      </c>
      <c r="H4411" s="133">
        <v>450</v>
      </c>
      <c r="I4411" s="134"/>
      <c r="J4411" s="135">
        <f>ROUND(I4411*H4411,2)</f>
        <v>0</v>
      </c>
      <c r="K4411" s="131" t="s">
        <v>269</v>
      </c>
      <c r="L4411" s="18"/>
      <c r="M4411" s="136" t="s">
        <v>44</v>
      </c>
      <c r="N4411" s="137" t="s">
        <v>53</v>
      </c>
      <c r="P4411" s="138">
        <f>O4411*H4411</f>
        <v>0</v>
      </c>
      <c r="Q4411" s="138">
        <v>0</v>
      </c>
      <c r="R4411" s="138">
        <f>Q4411*H4411</f>
        <v>0</v>
      </c>
      <c r="S4411" s="138">
        <v>0</v>
      </c>
      <c r="T4411" s="139">
        <f>S4411*H4411</f>
        <v>0</v>
      </c>
      <c r="AR4411" s="140" t="s">
        <v>370</v>
      </c>
      <c r="AT4411" s="140" t="s">
        <v>265</v>
      </c>
      <c r="AU4411" s="140" t="s">
        <v>91</v>
      </c>
      <c r="AY4411" s="2" t="s">
        <v>263</v>
      </c>
      <c r="BE4411" s="141">
        <f>IF(N4411="základní",J4411,0)</f>
        <v>0</v>
      </c>
      <c r="BF4411" s="141">
        <f>IF(N4411="snížená",J4411,0)</f>
        <v>0</v>
      </c>
      <c r="BG4411" s="141">
        <f>IF(N4411="zákl. přenesená",J4411,0)</f>
        <v>0</v>
      </c>
      <c r="BH4411" s="141">
        <f>IF(N4411="sníž. přenesená",J4411,0)</f>
        <v>0</v>
      </c>
      <c r="BI4411" s="141">
        <f>IF(N4411="nulová",J4411,0)</f>
        <v>0</v>
      </c>
      <c r="BJ4411" s="2" t="s">
        <v>89</v>
      </c>
      <c r="BK4411" s="141">
        <f>ROUND(I4411*H4411,2)</f>
        <v>0</v>
      </c>
      <c r="BL4411" s="2" t="s">
        <v>370</v>
      </c>
      <c r="BM4411" s="140" t="s">
        <v>5122</v>
      </c>
    </row>
    <row r="4412" spans="2:65" s="17" customFormat="1" ht="39">
      <c r="B4412" s="18"/>
      <c r="D4412" s="142" t="s">
        <v>272</v>
      </c>
      <c r="F4412" s="143" t="s">
        <v>5123</v>
      </c>
      <c r="I4412" s="144"/>
      <c r="L4412" s="18"/>
      <c r="M4412" s="145"/>
      <c r="T4412" s="39"/>
      <c r="AT4412" s="2" t="s">
        <v>272</v>
      </c>
      <c r="AU4412" s="2" t="s">
        <v>91</v>
      </c>
    </row>
    <row r="4413" spans="2:65" s="17" customFormat="1" ht="14.45" customHeight="1">
      <c r="B4413" s="18"/>
      <c r="C4413" s="129" t="s">
        <v>5124</v>
      </c>
      <c r="D4413" s="129" t="s">
        <v>265</v>
      </c>
      <c r="E4413" s="130" t="s">
        <v>5125</v>
      </c>
      <c r="F4413" s="131" t="s">
        <v>5126</v>
      </c>
      <c r="G4413" s="132" t="s">
        <v>139</v>
      </c>
      <c r="H4413" s="133">
        <v>359.94</v>
      </c>
      <c r="I4413" s="134"/>
      <c r="J4413" s="135">
        <f>ROUND(I4413*H4413,2)</f>
        <v>0</v>
      </c>
      <c r="K4413" s="131" t="s">
        <v>269</v>
      </c>
      <c r="L4413" s="18"/>
      <c r="M4413" s="136" t="s">
        <v>44</v>
      </c>
      <c r="N4413" s="137" t="s">
        <v>53</v>
      </c>
      <c r="P4413" s="138">
        <f>O4413*H4413</f>
        <v>0</v>
      </c>
      <c r="Q4413" s="138">
        <v>5.0000000000000002E-5</v>
      </c>
      <c r="R4413" s="138">
        <f>Q4413*H4413</f>
        <v>1.7996999999999999E-2</v>
      </c>
      <c r="S4413" s="138">
        <v>0</v>
      </c>
      <c r="T4413" s="139">
        <f>S4413*H4413</f>
        <v>0</v>
      </c>
      <c r="AR4413" s="140" t="s">
        <v>370</v>
      </c>
      <c r="AT4413" s="140" t="s">
        <v>265</v>
      </c>
      <c r="AU4413" s="140" t="s">
        <v>91</v>
      </c>
      <c r="AY4413" s="2" t="s">
        <v>263</v>
      </c>
      <c r="BE4413" s="141">
        <f>IF(N4413="základní",J4413,0)</f>
        <v>0</v>
      </c>
      <c r="BF4413" s="141">
        <f>IF(N4413="snížená",J4413,0)</f>
        <v>0</v>
      </c>
      <c r="BG4413" s="141">
        <f>IF(N4413="zákl. přenesená",J4413,0)</f>
        <v>0</v>
      </c>
      <c r="BH4413" s="141">
        <f>IF(N4413="sníž. přenesená",J4413,0)</f>
        <v>0</v>
      </c>
      <c r="BI4413" s="141">
        <f>IF(N4413="nulová",J4413,0)</f>
        <v>0</v>
      </c>
      <c r="BJ4413" s="2" t="s">
        <v>89</v>
      </c>
      <c r="BK4413" s="141">
        <f>ROUND(I4413*H4413,2)</f>
        <v>0</v>
      </c>
      <c r="BL4413" s="2" t="s">
        <v>370</v>
      </c>
      <c r="BM4413" s="140" t="s">
        <v>5127</v>
      </c>
    </row>
    <row r="4414" spans="2:65" s="17" customFormat="1" ht="24.2" customHeight="1">
      <c r="B4414" s="18"/>
      <c r="C4414" s="129" t="s">
        <v>5128</v>
      </c>
      <c r="D4414" s="129" t="s">
        <v>265</v>
      </c>
      <c r="E4414" s="130" t="s">
        <v>5129</v>
      </c>
      <c r="F4414" s="131" t="s">
        <v>5130</v>
      </c>
      <c r="G4414" s="132" t="s">
        <v>312</v>
      </c>
      <c r="H4414" s="133">
        <v>13.339</v>
      </c>
      <c r="I4414" s="134"/>
      <c r="J4414" s="135">
        <f>ROUND(I4414*H4414,2)</f>
        <v>0</v>
      </c>
      <c r="K4414" s="131" t="s">
        <v>269</v>
      </c>
      <c r="L4414" s="18"/>
      <c r="M4414" s="136" t="s">
        <v>44</v>
      </c>
      <c r="N4414" s="137" t="s">
        <v>53</v>
      </c>
      <c r="P4414" s="138">
        <f>O4414*H4414</f>
        <v>0</v>
      </c>
      <c r="Q4414" s="138">
        <v>0</v>
      </c>
      <c r="R4414" s="138">
        <f>Q4414*H4414</f>
        <v>0</v>
      </c>
      <c r="S4414" s="138">
        <v>0</v>
      </c>
      <c r="T4414" s="139">
        <f>S4414*H4414</f>
        <v>0</v>
      </c>
      <c r="AR4414" s="140" t="s">
        <v>370</v>
      </c>
      <c r="AT4414" s="140" t="s">
        <v>265</v>
      </c>
      <c r="AU4414" s="140" t="s">
        <v>91</v>
      </c>
      <c r="AY4414" s="2" t="s">
        <v>263</v>
      </c>
      <c r="BE4414" s="141">
        <f>IF(N4414="základní",J4414,0)</f>
        <v>0</v>
      </c>
      <c r="BF4414" s="141">
        <f>IF(N4414="snížená",J4414,0)</f>
        <v>0</v>
      </c>
      <c r="BG4414" s="141">
        <f>IF(N4414="zákl. přenesená",J4414,0)</f>
        <v>0</v>
      </c>
      <c r="BH4414" s="141">
        <f>IF(N4414="sníž. přenesená",J4414,0)</f>
        <v>0</v>
      </c>
      <c r="BI4414" s="141">
        <f>IF(N4414="nulová",J4414,0)</f>
        <v>0</v>
      </c>
      <c r="BJ4414" s="2" t="s">
        <v>89</v>
      </c>
      <c r="BK4414" s="141">
        <f>ROUND(I4414*H4414,2)</f>
        <v>0</v>
      </c>
      <c r="BL4414" s="2" t="s">
        <v>370</v>
      </c>
      <c r="BM4414" s="140" t="s">
        <v>5131</v>
      </c>
    </row>
    <row r="4415" spans="2:65" s="17" customFormat="1" ht="78">
      <c r="B4415" s="18"/>
      <c r="D4415" s="142" t="s">
        <v>272</v>
      </c>
      <c r="F4415" s="143" t="s">
        <v>1725</v>
      </c>
      <c r="I4415" s="144"/>
      <c r="L4415" s="18"/>
      <c r="M4415" s="145"/>
      <c r="T4415" s="39"/>
      <c r="AT4415" s="2" t="s">
        <v>272</v>
      </c>
      <c r="AU4415" s="2" t="s">
        <v>91</v>
      </c>
    </row>
    <row r="4416" spans="2:65" s="17" customFormat="1" ht="24.2" customHeight="1">
      <c r="B4416" s="18"/>
      <c r="C4416" s="129" t="s">
        <v>5132</v>
      </c>
      <c r="D4416" s="129" t="s">
        <v>265</v>
      </c>
      <c r="E4416" s="130" t="s">
        <v>5133</v>
      </c>
      <c r="F4416" s="131" t="s">
        <v>5134</v>
      </c>
      <c r="G4416" s="132" t="s">
        <v>312</v>
      </c>
      <c r="H4416" s="133">
        <v>13.339</v>
      </c>
      <c r="I4416" s="134"/>
      <c r="J4416" s="135">
        <f>ROUND(I4416*H4416,2)</f>
        <v>0</v>
      </c>
      <c r="K4416" s="131" t="s">
        <v>269</v>
      </c>
      <c r="L4416" s="18"/>
      <c r="M4416" s="136" t="s">
        <v>44</v>
      </c>
      <c r="N4416" s="137" t="s">
        <v>53</v>
      </c>
      <c r="P4416" s="138">
        <f>O4416*H4416</f>
        <v>0</v>
      </c>
      <c r="Q4416" s="138">
        <v>0</v>
      </c>
      <c r="R4416" s="138">
        <f>Q4416*H4416</f>
        <v>0</v>
      </c>
      <c r="S4416" s="138">
        <v>0</v>
      </c>
      <c r="T4416" s="139">
        <f>S4416*H4416</f>
        <v>0</v>
      </c>
      <c r="AR4416" s="140" t="s">
        <v>370</v>
      </c>
      <c r="AT4416" s="140" t="s">
        <v>265</v>
      </c>
      <c r="AU4416" s="140" t="s">
        <v>91</v>
      </c>
      <c r="AY4416" s="2" t="s">
        <v>263</v>
      </c>
      <c r="BE4416" s="141">
        <f>IF(N4416="základní",J4416,0)</f>
        <v>0</v>
      </c>
      <c r="BF4416" s="141">
        <f>IF(N4416="snížená",J4416,0)</f>
        <v>0</v>
      </c>
      <c r="BG4416" s="141">
        <f>IF(N4416="zákl. přenesená",J4416,0)</f>
        <v>0</v>
      </c>
      <c r="BH4416" s="141">
        <f>IF(N4416="sníž. přenesená",J4416,0)</f>
        <v>0</v>
      </c>
      <c r="BI4416" s="141">
        <f>IF(N4416="nulová",J4416,0)</f>
        <v>0</v>
      </c>
      <c r="BJ4416" s="2" t="s">
        <v>89</v>
      </c>
      <c r="BK4416" s="141">
        <f>ROUND(I4416*H4416,2)</f>
        <v>0</v>
      </c>
      <c r="BL4416" s="2" t="s">
        <v>370</v>
      </c>
      <c r="BM4416" s="140" t="s">
        <v>5135</v>
      </c>
    </row>
    <row r="4417" spans="2:65" s="17" customFormat="1" ht="78">
      <c r="B4417" s="18"/>
      <c r="D4417" s="142" t="s">
        <v>272</v>
      </c>
      <c r="F4417" s="143" t="s">
        <v>1725</v>
      </c>
      <c r="I4417" s="144"/>
      <c r="L4417" s="18"/>
      <c r="M4417" s="145"/>
      <c r="T4417" s="39"/>
      <c r="AT4417" s="2" t="s">
        <v>272</v>
      </c>
      <c r="AU4417" s="2" t="s">
        <v>91</v>
      </c>
    </row>
    <row r="4418" spans="2:65" s="116" customFormat="1" ht="22.9" customHeight="1">
      <c r="B4418" s="117"/>
      <c r="D4418" s="118" t="s">
        <v>81</v>
      </c>
      <c r="E4418" s="127" t="s">
        <v>3928</v>
      </c>
      <c r="F4418" s="127" t="s">
        <v>5136</v>
      </c>
      <c r="I4418" s="120"/>
      <c r="J4418" s="128">
        <f>BK4418</f>
        <v>0</v>
      </c>
      <c r="L4418" s="117"/>
      <c r="M4418" s="122"/>
      <c r="P4418" s="123">
        <f>SUM(P4419:P4525)</f>
        <v>0</v>
      </c>
      <c r="R4418" s="123">
        <f>SUM(R4419:R4525)</f>
        <v>0.17979522000000001</v>
      </c>
      <c r="T4418" s="124">
        <f>SUM(T4419:T4525)</f>
        <v>0</v>
      </c>
      <c r="AR4418" s="118" t="s">
        <v>91</v>
      </c>
      <c r="AT4418" s="125" t="s">
        <v>81</v>
      </c>
      <c r="AU4418" s="125" t="s">
        <v>89</v>
      </c>
      <c r="AY4418" s="118" t="s">
        <v>263</v>
      </c>
      <c r="BK4418" s="126">
        <f>SUM(BK4419:BK4525)</f>
        <v>0</v>
      </c>
    </row>
    <row r="4419" spans="2:65" s="17" customFormat="1" ht="14.45" customHeight="1">
      <c r="B4419" s="18"/>
      <c r="C4419" s="129" t="s">
        <v>5137</v>
      </c>
      <c r="D4419" s="129" t="s">
        <v>265</v>
      </c>
      <c r="E4419" s="130" t="s">
        <v>5138</v>
      </c>
      <c r="F4419" s="131" t="s">
        <v>5139</v>
      </c>
      <c r="G4419" s="132" t="s">
        <v>139</v>
      </c>
      <c r="H4419" s="133">
        <v>158.56200000000001</v>
      </c>
      <c r="I4419" s="134"/>
      <c r="J4419" s="135">
        <f>ROUND(I4419*H4419,2)</f>
        <v>0</v>
      </c>
      <c r="K4419" s="131" t="s">
        <v>269</v>
      </c>
      <c r="L4419" s="18"/>
      <c r="M4419" s="136" t="s">
        <v>44</v>
      </c>
      <c r="N4419" s="137" t="s">
        <v>53</v>
      </c>
      <c r="P4419" s="138">
        <f>O4419*H4419</f>
        <v>0</v>
      </c>
      <c r="Q4419" s="138">
        <v>6.9999999999999994E-5</v>
      </c>
      <c r="R4419" s="138">
        <f>Q4419*H4419</f>
        <v>1.1099339999999999E-2</v>
      </c>
      <c r="S4419" s="138">
        <v>0</v>
      </c>
      <c r="T4419" s="139">
        <f>S4419*H4419</f>
        <v>0</v>
      </c>
      <c r="AR4419" s="140" t="s">
        <v>370</v>
      </c>
      <c r="AT4419" s="140" t="s">
        <v>265</v>
      </c>
      <c r="AU4419" s="140" t="s">
        <v>91</v>
      </c>
      <c r="AY4419" s="2" t="s">
        <v>263</v>
      </c>
      <c r="BE4419" s="141">
        <f>IF(N4419="základní",J4419,0)</f>
        <v>0</v>
      </c>
      <c r="BF4419" s="141">
        <f>IF(N4419="snížená",J4419,0)</f>
        <v>0</v>
      </c>
      <c r="BG4419" s="141">
        <f>IF(N4419="zákl. přenesená",J4419,0)</f>
        <v>0</v>
      </c>
      <c r="BH4419" s="141">
        <f>IF(N4419="sníž. přenesená",J4419,0)</f>
        <v>0</v>
      </c>
      <c r="BI4419" s="141">
        <f>IF(N4419="nulová",J4419,0)</f>
        <v>0</v>
      </c>
      <c r="BJ4419" s="2" t="s">
        <v>89</v>
      </c>
      <c r="BK4419" s="141">
        <f>ROUND(I4419*H4419,2)</f>
        <v>0</v>
      </c>
      <c r="BL4419" s="2" t="s">
        <v>370</v>
      </c>
      <c r="BM4419" s="140" t="s">
        <v>5140</v>
      </c>
    </row>
    <row r="4420" spans="2:65" s="146" customFormat="1" ht="11.25">
      <c r="B4420" s="147"/>
      <c r="D4420" s="142" t="s">
        <v>274</v>
      </c>
      <c r="E4420" s="148" t="s">
        <v>44</v>
      </c>
      <c r="F4420" s="149" t="s">
        <v>275</v>
      </c>
      <c r="H4420" s="148" t="s">
        <v>44</v>
      </c>
      <c r="I4420" s="150"/>
      <c r="L4420" s="147"/>
      <c r="M4420" s="151"/>
      <c r="T4420" s="152"/>
      <c r="AT4420" s="148" t="s">
        <v>274</v>
      </c>
      <c r="AU4420" s="148" t="s">
        <v>91</v>
      </c>
      <c r="AV4420" s="146" t="s">
        <v>89</v>
      </c>
      <c r="AW4420" s="146" t="s">
        <v>42</v>
      </c>
      <c r="AX4420" s="146" t="s">
        <v>82</v>
      </c>
      <c r="AY4420" s="148" t="s">
        <v>263</v>
      </c>
    </row>
    <row r="4421" spans="2:65" s="146" customFormat="1" ht="11.25">
      <c r="B4421" s="147"/>
      <c r="D4421" s="142" t="s">
        <v>274</v>
      </c>
      <c r="E4421" s="148" t="s">
        <v>44</v>
      </c>
      <c r="F4421" s="149" t="s">
        <v>491</v>
      </c>
      <c r="H4421" s="148" t="s">
        <v>44</v>
      </c>
      <c r="I4421" s="150"/>
      <c r="L4421" s="147"/>
      <c r="M4421" s="151"/>
      <c r="T4421" s="152"/>
      <c r="AT4421" s="148" t="s">
        <v>274</v>
      </c>
      <c r="AU4421" s="148" t="s">
        <v>91</v>
      </c>
      <c r="AV4421" s="146" t="s">
        <v>89</v>
      </c>
      <c r="AW4421" s="146" t="s">
        <v>42</v>
      </c>
      <c r="AX4421" s="146" t="s">
        <v>82</v>
      </c>
      <c r="AY4421" s="148" t="s">
        <v>263</v>
      </c>
    </row>
    <row r="4422" spans="2:65" s="153" customFormat="1" ht="11.25">
      <c r="B4422" s="154"/>
      <c r="D4422" s="142" t="s">
        <v>274</v>
      </c>
      <c r="E4422" s="155" t="s">
        <v>44</v>
      </c>
      <c r="F4422" s="156" t="s">
        <v>5141</v>
      </c>
      <c r="H4422" s="157">
        <v>2.944</v>
      </c>
      <c r="I4422" s="158"/>
      <c r="L4422" s="154"/>
      <c r="M4422" s="159"/>
      <c r="T4422" s="160"/>
      <c r="AT4422" s="155" t="s">
        <v>274</v>
      </c>
      <c r="AU4422" s="155" t="s">
        <v>91</v>
      </c>
      <c r="AV4422" s="153" t="s">
        <v>91</v>
      </c>
      <c r="AW4422" s="153" t="s">
        <v>42</v>
      </c>
      <c r="AX4422" s="153" t="s">
        <v>82</v>
      </c>
      <c r="AY4422" s="155" t="s">
        <v>263</v>
      </c>
    </row>
    <row r="4423" spans="2:65" s="153" customFormat="1" ht="11.25">
      <c r="B4423" s="154"/>
      <c r="D4423" s="142" t="s">
        <v>274</v>
      </c>
      <c r="E4423" s="155" t="s">
        <v>44</v>
      </c>
      <c r="F4423" s="156" t="s">
        <v>5142</v>
      </c>
      <c r="H4423" s="157">
        <v>6.6</v>
      </c>
      <c r="I4423" s="158"/>
      <c r="L4423" s="154"/>
      <c r="M4423" s="159"/>
      <c r="T4423" s="160"/>
      <c r="AT4423" s="155" t="s">
        <v>274</v>
      </c>
      <c r="AU4423" s="155" t="s">
        <v>91</v>
      </c>
      <c r="AV4423" s="153" t="s">
        <v>91</v>
      </c>
      <c r="AW4423" s="153" t="s">
        <v>42</v>
      </c>
      <c r="AX4423" s="153" t="s">
        <v>82</v>
      </c>
      <c r="AY4423" s="155" t="s">
        <v>263</v>
      </c>
    </row>
    <row r="4424" spans="2:65" s="153" customFormat="1" ht="11.25">
      <c r="B4424" s="154"/>
      <c r="D4424" s="142" t="s">
        <v>274</v>
      </c>
      <c r="E4424" s="155" t="s">
        <v>44</v>
      </c>
      <c r="F4424" s="156" t="s">
        <v>5143</v>
      </c>
      <c r="H4424" s="157">
        <v>10.634</v>
      </c>
      <c r="I4424" s="158"/>
      <c r="L4424" s="154"/>
      <c r="M4424" s="159"/>
      <c r="T4424" s="160"/>
      <c r="AT4424" s="155" t="s">
        <v>274</v>
      </c>
      <c r="AU4424" s="155" t="s">
        <v>91</v>
      </c>
      <c r="AV4424" s="153" t="s">
        <v>91</v>
      </c>
      <c r="AW4424" s="153" t="s">
        <v>42</v>
      </c>
      <c r="AX4424" s="153" t="s">
        <v>82</v>
      </c>
      <c r="AY4424" s="155" t="s">
        <v>263</v>
      </c>
    </row>
    <row r="4425" spans="2:65" s="146" customFormat="1" ht="11.25">
      <c r="B4425" s="147"/>
      <c r="D4425" s="142" t="s">
        <v>274</v>
      </c>
      <c r="E4425" s="148" t="s">
        <v>44</v>
      </c>
      <c r="F4425" s="149" t="s">
        <v>418</v>
      </c>
      <c r="H4425" s="148" t="s">
        <v>44</v>
      </c>
      <c r="I4425" s="150"/>
      <c r="L4425" s="147"/>
      <c r="M4425" s="151"/>
      <c r="T4425" s="152"/>
      <c r="AT4425" s="148" t="s">
        <v>274</v>
      </c>
      <c r="AU4425" s="148" t="s">
        <v>91</v>
      </c>
      <c r="AV4425" s="146" t="s">
        <v>89</v>
      </c>
      <c r="AW4425" s="146" t="s">
        <v>42</v>
      </c>
      <c r="AX4425" s="146" t="s">
        <v>82</v>
      </c>
      <c r="AY4425" s="148" t="s">
        <v>263</v>
      </c>
    </row>
    <row r="4426" spans="2:65" s="146" customFormat="1" ht="11.25">
      <c r="B4426" s="147"/>
      <c r="D4426" s="142" t="s">
        <v>274</v>
      </c>
      <c r="E4426" s="148" t="s">
        <v>44</v>
      </c>
      <c r="F4426" s="149" t="s">
        <v>4699</v>
      </c>
      <c r="H4426" s="148" t="s">
        <v>44</v>
      </c>
      <c r="I4426" s="150"/>
      <c r="L4426" s="147"/>
      <c r="M4426" s="151"/>
      <c r="T4426" s="152"/>
      <c r="AT4426" s="148" t="s">
        <v>274</v>
      </c>
      <c r="AU4426" s="148" t="s">
        <v>91</v>
      </c>
      <c r="AV4426" s="146" t="s">
        <v>89</v>
      </c>
      <c r="AW4426" s="146" t="s">
        <v>42</v>
      </c>
      <c r="AX4426" s="146" t="s">
        <v>82</v>
      </c>
      <c r="AY4426" s="148" t="s">
        <v>263</v>
      </c>
    </row>
    <row r="4427" spans="2:65" s="153" customFormat="1" ht="11.25">
      <c r="B4427" s="154"/>
      <c r="D4427" s="142" t="s">
        <v>274</v>
      </c>
      <c r="E4427" s="155" t="s">
        <v>44</v>
      </c>
      <c r="F4427" s="156" t="s">
        <v>5144</v>
      </c>
      <c r="H4427" s="157">
        <v>17.28</v>
      </c>
      <c r="I4427" s="158"/>
      <c r="L4427" s="154"/>
      <c r="M4427" s="159"/>
      <c r="T4427" s="160"/>
      <c r="AT4427" s="155" t="s">
        <v>274</v>
      </c>
      <c r="AU4427" s="155" t="s">
        <v>91</v>
      </c>
      <c r="AV4427" s="153" t="s">
        <v>91</v>
      </c>
      <c r="AW4427" s="153" t="s">
        <v>42</v>
      </c>
      <c r="AX4427" s="153" t="s">
        <v>82</v>
      </c>
      <c r="AY4427" s="155" t="s">
        <v>263</v>
      </c>
    </row>
    <row r="4428" spans="2:65" s="153" customFormat="1" ht="11.25">
      <c r="B4428" s="154"/>
      <c r="D4428" s="142" t="s">
        <v>274</v>
      </c>
      <c r="E4428" s="155" t="s">
        <v>44</v>
      </c>
      <c r="F4428" s="156" t="s">
        <v>5145</v>
      </c>
      <c r="H4428" s="157">
        <v>2.8220000000000001</v>
      </c>
      <c r="I4428" s="158"/>
      <c r="L4428" s="154"/>
      <c r="M4428" s="159"/>
      <c r="T4428" s="160"/>
      <c r="AT4428" s="155" t="s">
        <v>274</v>
      </c>
      <c r="AU4428" s="155" t="s">
        <v>91</v>
      </c>
      <c r="AV4428" s="153" t="s">
        <v>91</v>
      </c>
      <c r="AW4428" s="153" t="s">
        <v>42</v>
      </c>
      <c r="AX4428" s="153" t="s">
        <v>82</v>
      </c>
      <c r="AY4428" s="155" t="s">
        <v>263</v>
      </c>
    </row>
    <row r="4429" spans="2:65" s="161" customFormat="1" ht="11.25">
      <c r="B4429" s="162"/>
      <c r="D4429" s="142" t="s">
        <v>274</v>
      </c>
      <c r="E4429" s="163" t="s">
        <v>44</v>
      </c>
      <c r="F4429" s="164" t="s">
        <v>280</v>
      </c>
      <c r="H4429" s="165">
        <v>40.28</v>
      </c>
      <c r="I4429" s="166"/>
      <c r="L4429" s="162"/>
      <c r="M4429" s="167"/>
      <c r="T4429" s="168"/>
      <c r="AT4429" s="163" t="s">
        <v>274</v>
      </c>
      <c r="AU4429" s="163" t="s">
        <v>91</v>
      </c>
      <c r="AV4429" s="161" t="s">
        <v>141</v>
      </c>
      <c r="AW4429" s="161" t="s">
        <v>42</v>
      </c>
      <c r="AX4429" s="161" t="s">
        <v>82</v>
      </c>
      <c r="AY4429" s="163" t="s">
        <v>263</v>
      </c>
    </row>
    <row r="4430" spans="2:65" s="146" customFormat="1" ht="11.25">
      <c r="B4430" s="147"/>
      <c r="D4430" s="142" t="s">
        <v>274</v>
      </c>
      <c r="E4430" s="148" t="s">
        <v>44</v>
      </c>
      <c r="F4430" s="149" t="s">
        <v>488</v>
      </c>
      <c r="H4430" s="148" t="s">
        <v>44</v>
      </c>
      <c r="I4430" s="150"/>
      <c r="L4430" s="147"/>
      <c r="M4430" s="151"/>
      <c r="T4430" s="152"/>
      <c r="AT4430" s="148" t="s">
        <v>274</v>
      </c>
      <c r="AU4430" s="148" t="s">
        <v>91</v>
      </c>
      <c r="AV4430" s="146" t="s">
        <v>89</v>
      </c>
      <c r="AW4430" s="146" t="s">
        <v>42</v>
      </c>
      <c r="AX4430" s="146" t="s">
        <v>82</v>
      </c>
      <c r="AY4430" s="148" t="s">
        <v>263</v>
      </c>
    </row>
    <row r="4431" spans="2:65" s="146" customFormat="1" ht="11.25">
      <c r="B4431" s="147"/>
      <c r="D4431" s="142" t="s">
        <v>274</v>
      </c>
      <c r="E4431" s="148" t="s">
        <v>44</v>
      </c>
      <c r="F4431" s="149" t="s">
        <v>491</v>
      </c>
      <c r="H4431" s="148" t="s">
        <v>44</v>
      </c>
      <c r="I4431" s="150"/>
      <c r="L4431" s="147"/>
      <c r="M4431" s="151"/>
      <c r="T4431" s="152"/>
      <c r="AT4431" s="148" t="s">
        <v>274</v>
      </c>
      <c r="AU4431" s="148" t="s">
        <v>91</v>
      </c>
      <c r="AV4431" s="146" t="s">
        <v>89</v>
      </c>
      <c r="AW4431" s="146" t="s">
        <v>42</v>
      </c>
      <c r="AX4431" s="146" t="s">
        <v>82</v>
      </c>
      <c r="AY4431" s="148" t="s">
        <v>263</v>
      </c>
    </row>
    <row r="4432" spans="2:65" s="153" customFormat="1" ht="11.25">
      <c r="B4432" s="154"/>
      <c r="D4432" s="142" t="s">
        <v>274</v>
      </c>
      <c r="E4432" s="155" t="s">
        <v>44</v>
      </c>
      <c r="F4432" s="156" t="s">
        <v>5146</v>
      </c>
      <c r="H4432" s="157">
        <v>4.67</v>
      </c>
      <c r="I4432" s="158"/>
      <c r="L4432" s="154"/>
      <c r="M4432" s="159"/>
      <c r="T4432" s="160"/>
      <c r="AT4432" s="155" t="s">
        <v>274</v>
      </c>
      <c r="AU4432" s="155" t="s">
        <v>91</v>
      </c>
      <c r="AV4432" s="153" t="s">
        <v>91</v>
      </c>
      <c r="AW4432" s="153" t="s">
        <v>42</v>
      </c>
      <c r="AX4432" s="153" t="s">
        <v>82</v>
      </c>
      <c r="AY4432" s="155" t="s">
        <v>263</v>
      </c>
    </row>
    <row r="4433" spans="2:51" s="153" customFormat="1" ht="11.25">
      <c r="B4433" s="154"/>
      <c r="D4433" s="142" t="s">
        <v>274</v>
      </c>
      <c r="E4433" s="155" t="s">
        <v>44</v>
      </c>
      <c r="F4433" s="156" t="s">
        <v>5142</v>
      </c>
      <c r="H4433" s="157">
        <v>6.6</v>
      </c>
      <c r="I4433" s="158"/>
      <c r="L4433" s="154"/>
      <c r="M4433" s="159"/>
      <c r="T4433" s="160"/>
      <c r="AT4433" s="155" t="s">
        <v>274</v>
      </c>
      <c r="AU4433" s="155" t="s">
        <v>91</v>
      </c>
      <c r="AV4433" s="153" t="s">
        <v>91</v>
      </c>
      <c r="AW4433" s="153" t="s">
        <v>42</v>
      </c>
      <c r="AX4433" s="153" t="s">
        <v>82</v>
      </c>
      <c r="AY4433" s="155" t="s">
        <v>263</v>
      </c>
    </row>
    <row r="4434" spans="2:51" s="153" customFormat="1" ht="11.25">
      <c r="B4434" s="154"/>
      <c r="D4434" s="142" t="s">
        <v>274</v>
      </c>
      <c r="E4434" s="155" t="s">
        <v>44</v>
      </c>
      <c r="F4434" s="156" t="s">
        <v>5143</v>
      </c>
      <c r="H4434" s="157">
        <v>10.634</v>
      </c>
      <c r="I4434" s="158"/>
      <c r="L4434" s="154"/>
      <c r="M4434" s="159"/>
      <c r="T4434" s="160"/>
      <c r="AT4434" s="155" t="s">
        <v>274</v>
      </c>
      <c r="AU4434" s="155" t="s">
        <v>91</v>
      </c>
      <c r="AV4434" s="153" t="s">
        <v>91</v>
      </c>
      <c r="AW4434" s="153" t="s">
        <v>42</v>
      </c>
      <c r="AX4434" s="153" t="s">
        <v>82</v>
      </c>
      <c r="AY4434" s="155" t="s">
        <v>263</v>
      </c>
    </row>
    <row r="4435" spans="2:51" s="146" customFormat="1" ht="11.25">
      <c r="B4435" s="147"/>
      <c r="D4435" s="142" t="s">
        <v>274</v>
      </c>
      <c r="E4435" s="148" t="s">
        <v>44</v>
      </c>
      <c r="F4435" s="149" t="s">
        <v>555</v>
      </c>
      <c r="H4435" s="148" t="s">
        <v>44</v>
      </c>
      <c r="I4435" s="150"/>
      <c r="L4435" s="147"/>
      <c r="M4435" s="151"/>
      <c r="T4435" s="152"/>
      <c r="AT4435" s="148" t="s">
        <v>274</v>
      </c>
      <c r="AU4435" s="148" t="s">
        <v>91</v>
      </c>
      <c r="AV4435" s="146" t="s">
        <v>89</v>
      </c>
      <c r="AW4435" s="146" t="s">
        <v>42</v>
      </c>
      <c r="AX4435" s="146" t="s">
        <v>82</v>
      </c>
      <c r="AY4435" s="148" t="s">
        <v>263</v>
      </c>
    </row>
    <row r="4436" spans="2:51" s="153" customFormat="1" ht="11.25">
      <c r="B4436" s="154"/>
      <c r="D4436" s="142" t="s">
        <v>274</v>
      </c>
      <c r="E4436" s="155" t="s">
        <v>44</v>
      </c>
      <c r="F4436" s="156" t="s">
        <v>5147</v>
      </c>
      <c r="H4436" s="157">
        <v>2.895</v>
      </c>
      <c r="I4436" s="158"/>
      <c r="L4436" s="154"/>
      <c r="M4436" s="159"/>
      <c r="T4436" s="160"/>
      <c r="AT4436" s="155" t="s">
        <v>274</v>
      </c>
      <c r="AU4436" s="155" t="s">
        <v>91</v>
      </c>
      <c r="AV4436" s="153" t="s">
        <v>91</v>
      </c>
      <c r="AW4436" s="153" t="s">
        <v>42</v>
      </c>
      <c r="AX4436" s="153" t="s">
        <v>82</v>
      </c>
      <c r="AY4436" s="155" t="s">
        <v>263</v>
      </c>
    </row>
    <row r="4437" spans="2:51" s="153" customFormat="1" ht="11.25">
      <c r="B4437" s="154"/>
      <c r="D4437" s="142" t="s">
        <v>274</v>
      </c>
      <c r="E4437" s="155" t="s">
        <v>44</v>
      </c>
      <c r="F4437" s="156" t="s">
        <v>5148</v>
      </c>
      <c r="H4437" s="157">
        <v>0.182</v>
      </c>
      <c r="I4437" s="158"/>
      <c r="L4437" s="154"/>
      <c r="M4437" s="159"/>
      <c r="T4437" s="160"/>
      <c r="AT4437" s="155" t="s">
        <v>274</v>
      </c>
      <c r="AU4437" s="155" t="s">
        <v>91</v>
      </c>
      <c r="AV4437" s="153" t="s">
        <v>91</v>
      </c>
      <c r="AW4437" s="153" t="s">
        <v>42</v>
      </c>
      <c r="AX4437" s="153" t="s">
        <v>82</v>
      </c>
      <c r="AY4437" s="155" t="s">
        <v>263</v>
      </c>
    </row>
    <row r="4438" spans="2:51" s="153" customFormat="1" ht="11.25">
      <c r="B4438" s="154"/>
      <c r="D4438" s="142" t="s">
        <v>274</v>
      </c>
      <c r="E4438" s="155" t="s">
        <v>44</v>
      </c>
      <c r="F4438" s="156" t="s">
        <v>5149</v>
      </c>
      <c r="H4438" s="157">
        <v>0.2</v>
      </c>
      <c r="I4438" s="158"/>
      <c r="L4438" s="154"/>
      <c r="M4438" s="159"/>
      <c r="T4438" s="160"/>
      <c r="AT4438" s="155" t="s">
        <v>274</v>
      </c>
      <c r="AU4438" s="155" t="s">
        <v>91</v>
      </c>
      <c r="AV4438" s="153" t="s">
        <v>91</v>
      </c>
      <c r="AW4438" s="153" t="s">
        <v>42</v>
      </c>
      <c r="AX4438" s="153" t="s">
        <v>82</v>
      </c>
      <c r="AY4438" s="155" t="s">
        <v>263</v>
      </c>
    </row>
    <row r="4439" spans="2:51" s="153" customFormat="1" ht="11.25">
      <c r="B4439" s="154"/>
      <c r="D4439" s="142" t="s">
        <v>274</v>
      </c>
      <c r="E4439" s="155" t="s">
        <v>44</v>
      </c>
      <c r="F4439" s="156" t="s">
        <v>5150</v>
      </c>
      <c r="H4439" s="157">
        <v>3.0259999999999998</v>
      </c>
      <c r="I4439" s="158"/>
      <c r="L4439" s="154"/>
      <c r="M4439" s="159"/>
      <c r="T4439" s="160"/>
      <c r="AT4439" s="155" t="s">
        <v>274</v>
      </c>
      <c r="AU4439" s="155" t="s">
        <v>91</v>
      </c>
      <c r="AV4439" s="153" t="s">
        <v>91</v>
      </c>
      <c r="AW4439" s="153" t="s">
        <v>42</v>
      </c>
      <c r="AX4439" s="153" t="s">
        <v>82</v>
      </c>
      <c r="AY4439" s="155" t="s">
        <v>263</v>
      </c>
    </row>
    <row r="4440" spans="2:51" s="153" customFormat="1" ht="11.25">
      <c r="B4440" s="154"/>
      <c r="D4440" s="142" t="s">
        <v>274</v>
      </c>
      <c r="E4440" s="155" t="s">
        <v>44</v>
      </c>
      <c r="F4440" s="156" t="s">
        <v>5151</v>
      </c>
      <c r="H4440" s="157">
        <v>0.79800000000000004</v>
      </c>
      <c r="I4440" s="158"/>
      <c r="L4440" s="154"/>
      <c r="M4440" s="159"/>
      <c r="T4440" s="160"/>
      <c r="AT4440" s="155" t="s">
        <v>274</v>
      </c>
      <c r="AU4440" s="155" t="s">
        <v>91</v>
      </c>
      <c r="AV4440" s="153" t="s">
        <v>91</v>
      </c>
      <c r="AW4440" s="153" t="s">
        <v>42</v>
      </c>
      <c r="AX4440" s="153" t="s">
        <v>82</v>
      </c>
      <c r="AY4440" s="155" t="s">
        <v>263</v>
      </c>
    </row>
    <row r="4441" spans="2:51" s="153" customFormat="1" ht="11.25">
      <c r="B4441" s="154"/>
      <c r="D4441" s="142" t="s">
        <v>274</v>
      </c>
      <c r="E4441" s="155" t="s">
        <v>44</v>
      </c>
      <c r="F4441" s="156" t="s">
        <v>5152</v>
      </c>
      <c r="H4441" s="157">
        <v>4.2190000000000003</v>
      </c>
      <c r="I4441" s="158"/>
      <c r="L4441" s="154"/>
      <c r="M4441" s="159"/>
      <c r="T4441" s="160"/>
      <c r="AT4441" s="155" t="s">
        <v>274</v>
      </c>
      <c r="AU4441" s="155" t="s">
        <v>91</v>
      </c>
      <c r="AV4441" s="153" t="s">
        <v>91</v>
      </c>
      <c r="AW4441" s="153" t="s">
        <v>42</v>
      </c>
      <c r="AX4441" s="153" t="s">
        <v>82</v>
      </c>
      <c r="AY4441" s="155" t="s">
        <v>263</v>
      </c>
    </row>
    <row r="4442" spans="2:51" s="161" customFormat="1" ht="11.25">
      <c r="B4442" s="162"/>
      <c r="D4442" s="142" t="s">
        <v>274</v>
      </c>
      <c r="E4442" s="163" t="s">
        <v>44</v>
      </c>
      <c r="F4442" s="164" t="s">
        <v>391</v>
      </c>
      <c r="H4442" s="165">
        <v>33.223999999999997</v>
      </c>
      <c r="I4442" s="166"/>
      <c r="L4442" s="162"/>
      <c r="M4442" s="167"/>
      <c r="T4442" s="168"/>
      <c r="AT4442" s="163" t="s">
        <v>274</v>
      </c>
      <c r="AU4442" s="163" t="s">
        <v>91</v>
      </c>
      <c r="AV4442" s="161" t="s">
        <v>141</v>
      </c>
      <c r="AW4442" s="161" t="s">
        <v>42</v>
      </c>
      <c r="AX4442" s="161" t="s">
        <v>82</v>
      </c>
      <c r="AY4442" s="163" t="s">
        <v>263</v>
      </c>
    </row>
    <row r="4443" spans="2:51" s="146" customFormat="1" ht="11.25">
      <c r="B4443" s="147"/>
      <c r="D4443" s="142" t="s">
        <v>274</v>
      </c>
      <c r="E4443" s="148" t="s">
        <v>44</v>
      </c>
      <c r="F4443" s="149" t="s">
        <v>490</v>
      </c>
      <c r="H4443" s="148" t="s">
        <v>44</v>
      </c>
      <c r="I4443" s="150"/>
      <c r="L4443" s="147"/>
      <c r="M4443" s="151"/>
      <c r="T4443" s="152"/>
      <c r="AT4443" s="148" t="s">
        <v>274</v>
      </c>
      <c r="AU4443" s="148" t="s">
        <v>91</v>
      </c>
      <c r="AV4443" s="146" t="s">
        <v>89</v>
      </c>
      <c r="AW4443" s="146" t="s">
        <v>42</v>
      </c>
      <c r="AX4443" s="146" t="s">
        <v>82</v>
      </c>
      <c r="AY4443" s="148" t="s">
        <v>263</v>
      </c>
    </row>
    <row r="4444" spans="2:51" s="146" customFormat="1" ht="11.25">
      <c r="B4444" s="147"/>
      <c r="D4444" s="142" t="s">
        <v>274</v>
      </c>
      <c r="E4444" s="148" t="s">
        <v>44</v>
      </c>
      <c r="F4444" s="149" t="s">
        <v>491</v>
      </c>
      <c r="H4444" s="148" t="s">
        <v>44</v>
      </c>
      <c r="I4444" s="150"/>
      <c r="L4444" s="147"/>
      <c r="M4444" s="151"/>
      <c r="T4444" s="152"/>
      <c r="AT4444" s="148" t="s">
        <v>274</v>
      </c>
      <c r="AU4444" s="148" t="s">
        <v>91</v>
      </c>
      <c r="AV4444" s="146" t="s">
        <v>89</v>
      </c>
      <c r="AW4444" s="146" t="s">
        <v>42</v>
      </c>
      <c r="AX4444" s="146" t="s">
        <v>82</v>
      </c>
      <c r="AY4444" s="148" t="s">
        <v>263</v>
      </c>
    </row>
    <row r="4445" spans="2:51" s="153" customFormat="1" ht="11.25">
      <c r="B4445" s="154"/>
      <c r="D4445" s="142" t="s">
        <v>274</v>
      </c>
      <c r="E4445" s="155" t="s">
        <v>44</v>
      </c>
      <c r="F4445" s="156" t="s">
        <v>5153</v>
      </c>
      <c r="H4445" s="157">
        <v>4.9279999999999999</v>
      </c>
      <c r="I4445" s="158"/>
      <c r="L4445" s="154"/>
      <c r="M4445" s="159"/>
      <c r="T4445" s="160"/>
      <c r="AT4445" s="155" t="s">
        <v>274</v>
      </c>
      <c r="AU4445" s="155" t="s">
        <v>91</v>
      </c>
      <c r="AV4445" s="153" t="s">
        <v>91</v>
      </c>
      <c r="AW4445" s="153" t="s">
        <v>42</v>
      </c>
      <c r="AX4445" s="153" t="s">
        <v>82</v>
      </c>
      <c r="AY4445" s="155" t="s">
        <v>263</v>
      </c>
    </row>
    <row r="4446" spans="2:51" s="153" customFormat="1" ht="11.25">
      <c r="B4446" s="154"/>
      <c r="D4446" s="142" t="s">
        <v>274</v>
      </c>
      <c r="E4446" s="155" t="s">
        <v>44</v>
      </c>
      <c r="F4446" s="156" t="s">
        <v>5142</v>
      </c>
      <c r="H4446" s="157">
        <v>6.6</v>
      </c>
      <c r="I4446" s="158"/>
      <c r="L4446" s="154"/>
      <c r="M4446" s="159"/>
      <c r="T4446" s="160"/>
      <c r="AT4446" s="155" t="s">
        <v>274</v>
      </c>
      <c r="AU4446" s="155" t="s">
        <v>91</v>
      </c>
      <c r="AV4446" s="153" t="s">
        <v>91</v>
      </c>
      <c r="AW4446" s="153" t="s">
        <v>42</v>
      </c>
      <c r="AX4446" s="153" t="s">
        <v>82</v>
      </c>
      <c r="AY4446" s="155" t="s">
        <v>263</v>
      </c>
    </row>
    <row r="4447" spans="2:51" s="153" customFormat="1" ht="11.25">
      <c r="B4447" s="154"/>
      <c r="D4447" s="142" t="s">
        <v>274</v>
      </c>
      <c r="E4447" s="155" t="s">
        <v>44</v>
      </c>
      <c r="F4447" s="156" t="s">
        <v>5143</v>
      </c>
      <c r="H4447" s="157">
        <v>10.634</v>
      </c>
      <c r="I4447" s="158"/>
      <c r="L4447" s="154"/>
      <c r="M4447" s="159"/>
      <c r="T4447" s="160"/>
      <c r="AT4447" s="155" t="s">
        <v>274</v>
      </c>
      <c r="AU4447" s="155" t="s">
        <v>91</v>
      </c>
      <c r="AV4447" s="153" t="s">
        <v>91</v>
      </c>
      <c r="AW4447" s="153" t="s">
        <v>42</v>
      </c>
      <c r="AX4447" s="153" t="s">
        <v>82</v>
      </c>
      <c r="AY4447" s="155" t="s">
        <v>263</v>
      </c>
    </row>
    <row r="4448" spans="2:51" s="161" customFormat="1" ht="11.25">
      <c r="B4448" s="162"/>
      <c r="D4448" s="142" t="s">
        <v>274</v>
      </c>
      <c r="E4448" s="163" t="s">
        <v>44</v>
      </c>
      <c r="F4448" s="164" t="s">
        <v>423</v>
      </c>
      <c r="H4448" s="165">
        <v>22.161999999999999</v>
      </c>
      <c r="I4448" s="166"/>
      <c r="L4448" s="162"/>
      <c r="M4448" s="167"/>
      <c r="T4448" s="168"/>
      <c r="AT4448" s="163" t="s">
        <v>274</v>
      </c>
      <c r="AU4448" s="163" t="s">
        <v>91</v>
      </c>
      <c r="AV4448" s="161" t="s">
        <v>141</v>
      </c>
      <c r="AW4448" s="161" t="s">
        <v>42</v>
      </c>
      <c r="AX4448" s="161" t="s">
        <v>82</v>
      </c>
      <c r="AY4448" s="163" t="s">
        <v>263</v>
      </c>
    </row>
    <row r="4449" spans="2:65" s="146" customFormat="1" ht="11.25">
      <c r="B4449" s="147"/>
      <c r="D4449" s="142" t="s">
        <v>274</v>
      </c>
      <c r="E4449" s="148" t="s">
        <v>44</v>
      </c>
      <c r="F4449" s="149" t="s">
        <v>458</v>
      </c>
      <c r="H4449" s="148" t="s">
        <v>44</v>
      </c>
      <c r="I4449" s="150"/>
      <c r="L4449" s="147"/>
      <c r="M4449" s="151"/>
      <c r="T4449" s="152"/>
      <c r="AT4449" s="148" t="s">
        <v>274</v>
      </c>
      <c r="AU4449" s="148" t="s">
        <v>91</v>
      </c>
      <c r="AV4449" s="146" t="s">
        <v>89</v>
      </c>
      <c r="AW4449" s="146" t="s">
        <v>42</v>
      </c>
      <c r="AX4449" s="146" t="s">
        <v>82</v>
      </c>
      <c r="AY4449" s="148" t="s">
        <v>263</v>
      </c>
    </row>
    <row r="4450" spans="2:65" s="146" customFormat="1" ht="11.25">
      <c r="B4450" s="147"/>
      <c r="D4450" s="142" t="s">
        <v>274</v>
      </c>
      <c r="E4450" s="148" t="s">
        <v>44</v>
      </c>
      <c r="F4450" s="149" t="s">
        <v>491</v>
      </c>
      <c r="H4450" s="148" t="s">
        <v>44</v>
      </c>
      <c r="I4450" s="150"/>
      <c r="L4450" s="147"/>
      <c r="M4450" s="151"/>
      <c r="T4450" s="152"/>
      <c r="AT4450" s="148" t="s">
        <v>274</v>
      </c>
      <c r="AU4450" s="148" t="s">
        <v>91</v>
      </c>
      <c r="AV4450" s="146" t="s">
        <v>89</v>
      </c>
      <c r="AW4450" s="146" t="s">
        <v>42</v>
      </c>
      <c r="AX4450" s="146" t="s">
        <v>82</v>
      </c>
      <c r="AY4450" s="148" t="s">
        <v>263</v>
      </c>
    </row>
    <row r="4451" spans="2:65" s="153" customFormat="1" ht="11.25">
      <c r="B4451" s="154"/>
      <c r="D4451" s="142" t="s">
        <v>274</v>
      </c>
      <c r="E4451" s="155" t="s">
        <v>44</v>
      </c>
      <c r="F4451" s="156" t="s">
        <v>5154</v>
      </c>
      <c r="H4451" s="157">
        <v>3.9039999999999999</v>
      </c>
      <c r="I4451" s="158"/>
      <c r="L4451" s="154"/>
      <c r="M4451" s="159"/>
      <c r="T4451" s="160"/>
      <c r="AT4451" s="155" t="s">
        <v>274</v>
      </c>
      <c r="AU4451" s="155" t="s">
        <v>91</v>
      </c>
      <c r="AV4451" s="153" t="s">
        <v>91</v>
      </c>
      <c r="AW4451" s="153" t="s">
        <v>42</v>
      </c>
      <c r="AX4451" s="153" t="s">
        <v>82</v>
      </c>
      <c r="AY4451" s="155" t="s">
        <v>263</v>
      </c>
    </row>
    <row r="4452" spans="2:65" s="153" customFormat="1" ht="11.25">
      <c r="B4452" s="154"/>
      <c r="D4452" s="142" t="s">
        <v>274</v>
      </c>
      <c r="E4452" s="155" t="s">
        <v>44</v>
      </c>
      <c r="F4452" s="156" t="s">
        <v>5155</v>
      </c>
      <c r="H4452" s="157">
        <v>6.2</v>
      </c>
      <c r="I4452" s="158"/>
      <c r="L4452" s="154"/>
      <c r="M4452" s="159"/>
      <c r="T4452" s="160"/>
      <c r="AT4452" s="155" t="s">
        <v>274</v>
      </c>
      <c r="AU4452" s="155" t="s">
        <v>91</v>
      </c>
      <c r="AV4452" s="153" t="s">
        <v>91</v>
      </c>
      <c r="AW4452" s="153" t="s">
        <v>42</v>
      </c>
      <c r="AX4452" s="153" t="s">
        <v>82</v>
      </c>
      <c r="AY4452" s="155" t="s">
        <v>263</v>
      </c>
    </row>
    <row r="4453" spans="2:65" s="153" customFormat="1" ht="11.25">
      <c r="B4453" s="154"/>
      <c r="D4453" s="142" t="s">
        <v>274</v>
      </c>
      <c r="E4453" s="155" t="s">
        <v>44</v>
      </c>
      <c r="F4453" s="156" t="s">
        <v>5143</v>
      </c>
      <c r="H4453" s="157">
        <v>10.634</v>
      </c>
      <c r="I4453" s="158"/>
      <c r="L4453" s="154"/>
      <c r="M4453" s="159"/>
      <c r="T4453" s="160"/>
      <c r="AT4453" s="155" t="s">
        <v>274</v>
      </c>
      <c r="AU4453" s="155" t="s">
        <v>91</v>
      </c>
      <c r="AV4453" s="153" t="s">
        <v>91</v>
      </c>
      <c r="AW4453" s="153" t="s">
        <v>42</v>
      </c>
      <c r="AX4453" s="153" t="s">
        <v>82</v>
      </c>
      <c r="AY4453" s="155" t="s">
        <v>263</v>
      </c>
    </row>
    <row r="4454" spans="2:65" s="161" customFormat="1" ht="11.25">
      <c r="B4454" s="162"/>
      <c r="D4454" s="142" t="s">
        <v>274</v>
      </c>
      <c r="E4454" s="163" t="s">
        <v>44</v>
      </c>
      <c r="F4454" s="164" t="s">
        <v>426</v>
      </c>
      <c r="H4454" s="165">
        <v>20.738</v>
      </c>
      <c r="I4454" s="166"/>
      <c r="L4454" s="162"/>
      <c r="M4454" s="167"/>
      <c r="T4454" s="168"/>
      <c r="AT4454" s="163" t="s">
        <v>274</v>
      </c>
      <c r="AU4454" s="163" t="s">
        <v>91</v>
      </c>
      <c r="AV4454" s="161" t="s">
        <v>141</v>
      </c>
      <c r="AW4454" s="161" t="s">
        <v>42</v>
      </c>
      <c r="AX4454" s="161" t="s">
        <v>82</v>
      </c>
      <c r="AY4454" s="163" t="s">
        <v>263</v>
      </c>
    </row>
    <row r="4455" spans="2:65" s="146" customFormat="1" ht="11.25">
      <c r="B4455" s="147"/>
      <c r="D4455" s="142" t="s">
        <v>274</v>
      </c>
      <c r="E4455" s="148" t="s">
        <v>44</v>
      </c>
      <c r="F4455" s="149" t="s">
        <v>442</v>
      </c>
      <c r="H4455" s="148" t="s">
        <v>44</v>
      </c>
      <c r="I4455" s="150"/>
      <c r="L4455" s="147"/>
      <c r="M4455" s="151"/>
      <c r="T4455" s="152"/>
      <c r="AT4455" s="148" t="s">
        <v>274</v>
      </c>
      <c r="AU4455" s="148" t="s">
        <v>91</v>
      </c>
      <c r="AV4455" s="146" t="s">
        <v>89</v>
      </c>
      <c r="AW4455" s="146" t="s">
        <v>42</v>
      </c>
      <c r="AX4455" s="146" t="s">
        <v>82</v>
      </c>
      <c r="AY4455" s="148" t="s">
        <v>263</v>
      </c>
    </row>
    <row r="4456" spans="2:65" s="153" customFormat="1" ht="11.25">
      <c r="B4456" s="154"/>
      <c r="D4456" s="142" t="s">
        <v>274</v>
      </c>
      <c r="E4456" s="155" t="s">
        <v>44</v>
      </c>
      <c r="F4456" s="156" t="s">
        <v>5156</v>
      </c>
      <c r="H4456" s="157">
        <v>3.3000000000000002E-2</v>
      </c>
      <c r="I4456" s="158"/>
      <c r="L4456" s="154"/>
      <c r="M4456" s="159"/>
      <c r="T4456" s="160"/>
      <c r="AT4456" s="155" t="s">
        <v>274</v>
      </c>
      <c r="AU4456" s="155" t="s">
        <v>91</v>
      </c>
      <c r="AV4456" s="153" t="s">
        <v>91</v>
      </c>
      <c r="AW4456" s="153" t="s">
        <v>42</v>
      </c>
      <c r="AX4456" s="153" t="s">
        <v>82</v>
      </c>
      <c r="AY4456" s="155" t="s">
        <v>263</v>
      </c>
    </row>
    <row r="4457" spans="2:65" s="146" customFormat="1" ht="11.25">
      <c r="B4457" s="147"/>
      <c r="D4457" s="142" t="s">
        <v>274</v>
      </c>
      <c r="E4457" s="148" t="s">
        <v>44</v>
      </c>
      <c r="F4457" s="149" t="s">
        <v>4673</v>
      </c>
      <c r="H4457" s="148" t="s">
        <v>44</v>
      </c>
      <c r="I4457" s="150"/>
      <c r="L4457" s="147"/>
      <c r="M4457" s="151"/>
      <c r="T4457" s="152"/>
      <c r="AT4457" s="148" t="s">
        <v>274</v>
      </c>
      <c r="AU4457" s="148" t="s">
        <v>91</v>
      </c>
      <c r="AV4457" s="146" t="s">
        <v>89</v>
      </c>
      <c r="AW4457" s="146" t="s">
        <v>42</v>
      </c>
      <c r="AX4457" s="146" t="s">
        <v>82</v>
      </c>
      <c r="AY4457" s="148" t="s">
        <v>263</v>
      </c>
    </row>
    <row r="4458" spans="2:65" s="153" customFormat="1" ht="11.25">
      <c r="B4458" s="154"/>
      <c r="D4458" s="142" t="s">
        <v>274</v>
      </c>
      <c r="E4458" s="155" t="s">
        <v>44</v>
      </c>
      <c r="F4458" s="156" t="s">
        <v>5157</v>
      </c>
      <c r="H4458" s="157">
        <v>0.52500000000000002</v>
      </c>
      <c r="I4458" s="158"/>
      <c r="L4458" s="154"/>
      <c r="M4458" s="159"/>
      <c r="T4458" s="160"/>
      <c r="AT4458" s="155" t="s">
        <v>274</v>
      </c>
      <c r="AU4458" s="155" t="s">
        <v>91</v>
      </c>
      <c r="AV4458" s="153" t="s">
        <v>91</v>
      </c>
      <c r="AW4458" s="153" t="s">
        <v>42</v>
      </c>
      <c r="AX4458" s="153" t="s">
        <v>82</v>
      </c>
      <c r="AY4458" s="155" t="s">
        <v>263</v>
      </c>
    </row>
    <row r="4459" spans="2:65" s="153" customFormat="1" ht="11.25">
      <c r="B4459" s="154"/>
      <c r="D4459" s="142" t="s">
        <v>274</v>
      </c>
      <c r="E4459" s="155" t="s">
        <v>44</v>
      </c>
      <c r="F4459" s="156" t="s">
        <v>5158</v>
      </c>
      <c r="H4459" s="157">
        <v>41.6</v>
      </c>
      <c r="I4459" s="158"/>
      <c r="L4459" s="154"/>
      <c r="M4459" s="159"/>
      <c r="T4459" s="160"/>
      <c r="AT4459" s="155" t="s">
        <v>274</v>
      </c>
      <c r="AU4459" s="155" t="s">
        <v>91</v>
      </c>
      <c r="AV4459" s="153" t="s">
        <v>91</v>
      </c>
      <c r="AW4459" s="153" t="s">
        <v>42</v>
      </c>
      <c r="AX4459" s="153" t="s">
        <v>82</v>
      </c>
      <c r="AY4459" s="155" t="s">
        <v>263</v>
      </c>
    </row>
    <row r="4460" spans="2:65" s="161" customFormat="1" ht="11.25">
      <c r="B4460" s="162"/>
      <c r="D4460" s="142" t="s">
        <v>274</v>
      </c>
      <c r="E4460" s="163" t="s">
        <v>44</v>
      </c>
      <c r="F4460" s="164" t="s">
        <v>430</v>
      </c>
      <c r="H4460" s="165">
        <v>42.158000000000001</v>
      </c>
      <c r="I4460" s="166"/>
      <c r="L4460" s="162"/>
      <c r="M4460" s="167"/>
      <c r="T4460" s="168"/>
      <c r="AT4460" s="163" t="s">
        <v>274</v>
      </c>
      <c r="AU4460" s="163" t="s">
        <v>91</v>
      </c>
      <c r="AV4460" s="161" t="s">
        <v>141</v>
      </c>
      <c r="AW4460" s="161" t="s">
        <v>42</v>
      </c>
      <c r="AX4460" s="161" t="s">
        <v>82</v>
      </c>
      <c r="AY4460" s="163" t="s">
        <v>263</v>
      </c>
    </row>
    <row r="4461" spans="2:65" s="169" customFormat="1" ht="11.25">
      <c r="B4461" s="170"/>
      <c r="D4461" s="142" t="s">
        <v>274</v>
      </c>
      <c r="E4461" s="171" t="s">
        <v>44</v>
      </c>
      <c r="F4461" s="172" t="s">
        <v>281</v>
      </c>
      <c r="H4461" s="173">
        <v>158.56200000000001</v>
      </c>
      <c r="I4461" s="174"/>
      <c r="L4461" s="170"/>
      <c r="M4461" s="175"/>
      <c r="T4461" s="176"/>
      <c r="AT4461" s="171" t="s">
        <v>274</v>
      </c>
      <c r="AU4461" s="171" t="s">
        <v>91</v>
      </c>
      <c r="AV4461" s="169" t="s">
        <v>270</v>
      </c>
      <c r="AW4461" s="169" t="s">
        <v>42</v>
      </c>
      <c r="AX4461" s="169" t="s">
        <v>89</v>
      </c>
      <c r="AY4461" s="171" t="s">
        <v>263</v>
      </c>
    </row>
    <row r="4462" spans="2:65" s="17" customFormat="1" ht="14.45" customHeight="1">
      <c r="B4462" s="18"/>
      <c r="C4462" s="129" t="s">
        <v>5159</v>
      </c>
      <c r="D4462" s="129" t="s">
        <v>265</v>
      </c>
      <c r="E4462" s="130" t="s">
        <v>5160</v>
      </c>
      <c r="F4462" s="131" t="s">
        <v>5161</v>
      </c>
      <c r="G4462" s="132" t="s">
        <v>139</v>
      </c>
      <c r="H4462" s="133">
        <v>158.56200000000001</v>
      </c>
      <c r="I4462" s="134"/>
      <c r="J4462" s="135">
        <f>ROUND(I4462*H4462,2)</f>
        <v>0</v>
      </c>
      <c r="K4462" s="131" t="s">
        <v>269</v>
      </c>
      <c r="L4462" s="18"/>
      <c r="M4462" s="136" t="s">
        <v>44</v>
      </c>
      <c r="N4462" s="137" t="s">
        <v>53</v>
      </c>
      <c r="P4462" s="138">
        <f>O4462*H4462</f>
        <v>0</v>
      </c>
      <c r="Q4462" s="138">
        <v>6.9999999999999994E-5</v>
      </c>
      <c r="R4462" s="138">
        <f>Q4462*H4462</f>
        <v>1.1099339999999999E-2</v>
      </c>
      <c r="S4462" s="138">
        <v>0</v>
      </c>
      <c r="T4462" s="139">
        <f>S4462*H4462</f>
        <v>0</v>
      </c>
      <c r="AR4462" s="140" t="s">
        <v>370</v>
      </c>
      <c r="AT4462" s="140" t="s">
        <v>265</v>
      </c>
      <c r="AU4462" s="140" t="s">
        <v>91</v>
      </c>
      <c r="AY4462" s="2" t="s">
        <v>263</v>
      </c>
      <c r="BE4462" s="141">
        <f>IF(N4462="základní",J4462,0)</f>
        <v>0</v>
      </c>
      <c r="BF4462" s="141">
        <f>IF(N4462="snížená",J4462,0)</f>
        <v>0</v>
      </c>
      <c r="BG4462" s="141">
        <f>IF(N4462="zákl. přenesená",J4462,0)</f>
        <v>0</v>
      </c>
      <c r="BH4462" s="141">
        <f>IF(N4462="sníž. přenesená",J4462,0)</f>
        <v>0</v>
      </c>
      <c r="BI4462" s="141">
        <f>IF(N4462="nulová",J4462,0)</f>
        <v>0</v>
      </c>
      <c r="BJ4462" s="2" t="s">
        <v>89</v>
      </c>
      <c r="BK4462" s="141">
        <f>ROUND(I4462*H4462,2)</f>
        <v>0</v>
      </c>
      <c r="BL4462" s="2" t="s">
        <v>370</v>
      </c>
      <c r="BM4462" s="140" t="s">
        <v>5162</v>
      </c>
    </row>
    <row r="4463" spans="2:65" s="17" customFormat="1" ht="14.45" customHeight="1">
      <c r="B4463" s="18"/>
      <c r="C4463" s="129" t="s">
        <v>5163</v>
      </c>
      <c r="D4463" s="129" t="s">
        <v>265</v>
      </c>
      <c r="E4463" s="130" t="s">
        <v>5164</v>
      </c>
      <c r="F4463" s="131" t="s">
        <v>5165</v>
      </c>
      <c r="G4463" s="132" t="s">
        <v>139</v>
      </c>
      <c r="H4463" s="133">
        <v>158.56200000000001</v>
      </c>
      <c r="I4463" s="134"/>
      <c r="J4463" s="135">
        <f>ROUND(I4463*H4463,2)</f>
        <v>0</v>
      </c>
      <c r="K4463" s="131" t="s">
        <v>269</v>
      </c>
      <c r="L4463" s="18"/>
      <c r="M4463" s="136" t="s">
        <v>44</v>
      </c>
      <c r="N4463" s="137" t="s">
        <v>53</v>
      </c>
      <c r="P4463" s="138">
        <f>O4463*H4463</f>
        <v>0</v>
      </c>
      <c r="Q4463" s="138">
        <v>0</v>
      </c>
      <c r="R4463" s="138">
        <f>Q4463*H4463</f>
        <v>0</v>
      </c>
      <c r="S4463" s="138">
        <v>0</v>
      </c>
      <c r="T4463" s="139">
        <f>S4463*H4463</f>
        <v>0</v>
      </c>
      <c r="AR4463" s="140" t="s">
        <v>370</v>
      </c>
      <c r="AT4463" s="140" t="s">
        <v>265</v>
      </c>
      <c r="AU4463" s="140" t="s">
        <v>91</v>
      </c>
      <c r="AY4463" s="2" t="s">
        <v>263</v>
      </c>
      <c r="BE4463" s="141">
        <f>IF(N4463="základní",J4463,0)</f>
        <v>0</v>
      </c>
      <c r="BF4463" s="141">
        <f>IF(N4463="snížená",J4463,0)</f>
        <v>0</v>
      </c>
      <c r="BG4463" s="141">
        <f>IF(N4463="zákl. přenesená",J4463,0)</f>
        <v>0</v>
      </c>
      <c r="BH4463" s="141">
        <f>IF(N4463="sníž. přenesená",J4463,0)</f>
        <v>0</v>
      </c>
      <c r="BI4463" s="141">
        <f>IF(N4463="nulová",J4463,0)</f>
        <v>0</v>
      </c>
      <c r="BJ4463" s="2" t="s">
        <v>89</v>
      </c>
      <c r="BK4463" s="141">
        <f>ROUND(I4463*H4463,2)</f>
        <v>0</v>
      </c>
      <c r="BL4463" s="2" t="s">
        <v>370</v>
      </c>
      <c r="BM4463" s="140" t="s">
        <v>5166</v>
      </c>
    </row>
    <row r="4464" spans="2:65" s="17" customFormat="1" ht="14.45" customHeight="1">
      <c r="B4464" s="18"/>
      <c r="C4464" s="129" t="s">
        <v>5167</v>
      </c>
      <c r="D4464" s="129" t="s">
        <v>265</v>
      </c>
      <c r="E4464" s="130" t="s">
        <v>5168</v>
      </c>
      <c r="F4464" s="131" t="s">
        <v>5169</v>
      </c>
      <c r="G4464" s="132" t="s">
        <v>139</v>
      </c>
      <c r="H4464" s="133">
        <v>317.12400000000002</v>
      </c>
      <c r="I4464" s="134"/>
      <c r="J4464" s="135">
        <f>ROUND(I4464*H4464,2)</f>
        <v>0</v>
      </c>
      <c r="K4464" s="131" t="s">
        <v>269</v>
      </c>
      <c r="L4464" s="18"/>
      <c r="M4464" s="136" t="s">
        <v>44</v>
      </c>
      <c r="N4464" s="137" t="s">
        <v>53</v>
      </c>
      <c r="P4464" s="138">
        <f>O4464*H4464</f>
        <v>0</v>
      </c>
      <c r="Q4464" s="138">
        <v>1.7000000000000001E-4</v>
      </c>
      <c r="R4464" s="138">
        <f>Q4464*H4464</f>
        <v>5.3911080000000007E-2</v>
      </c>
      <c r="S4464" s="138">
        <v>0</v>
      </c>
      <c r="T4464" s="139">
        <f>S4464*H4464</f>
        <v>0</v>
      </c>
      <c r="AR4464" s="140" t="s">
        <v>370</v>
      </c>
      <c r="AT4464" s="140" t="s">
        <v>265</v>
      </c>
      <c r="AU4464" s="140" t="s">
        <v>91</v>
      </c>
      <c r="AY4464" s="2" t="s">
        <v>263</v>
      </c>
      <c r="BE4464" s="141">
        <f>IF(N4464="základní",J4464,0)</f>
        <v>0</v>
      </c>
      <c r="BF4464" s="141">
        <f>IF(N4464="snížená",J4464,0)</f>
        <v>0</v>
      </c>
      <c r="BG4464" s="141">
        <f>IF(N4464="zákl. přenesená",J4464,0)</f>
        <v>0</v>
      </c>
      <c r="BH4464" s="141">
        <f>IF(N4464="sníž. přenesená",J4464,0)</f>
        <v>0</v>
      </c>
      <c r="BI4464" s="141">
        <f>IF(N4464="nulová",J4464,0)</f>
        <v>0</v>
      </c>
      <c r="BJ4464" s="2" t="s">
        <v>89</v>
      </c>
      <c r="BK4464" s="141">
        <f>ROUND(I4464*H4464,2)</f>
        <v>0</v>
      </c>
      <c r="BL4464" s="2" t="s">
        <v>370</v>
      </c>
      <c r="BM4464" s="140" t="s">
        <v>5170</v>
      </c>
    </row>
    <row r="4465" spans="2:51" s="146" customFormat="1" ht="11.25">
      <c r="B4465" s="147"/>
      <c r="D4465" s="142" t="s">
        <v>274</v>
      </c>
      <c r="E4465" s="148" t="s">
        <v>44</v>
      </c>
      <c r="F4465" s="149" t="s">
        <v>5171</v>
      </c>
      <c r="H4465" s="148" t="s">
        <v>44</v>
      </c>
      <c r="I4465" s="150"/>
      <c r="L4465" s="147"/>
      <c r="M4465" s="151"/>
      <c r="T4465" s="152"/>
      <c r="AT4465" s="148" t="s">
        <v>274</v>
      </c>
      <c r="AU4465" s="148" t="s">
        <v>91</v>
      </c>
      <c r="AV4465" s="146" t="s">
        <v>89</v>
      </c>
      <c r="AW4465" s="146" t="s">
        <v>42</v>
      </c>
      <c r="AX4465" s="146" t="s">
        <v>82</v>
      </c>
      <c r="AY4465" s="148" t="s">
        <v>263</v>
      </c>
    </row>
    <row r="4466" spans="2:51" s="146" customFormat="1" ht="11.25">
      <c r="B4466" s="147"/>
      <c r="D4466" s="142" t="s">
        <v>274</v>
      </c>
      <c r="E4466" s="148" t="s">
        <v>44</v>
      </c>
      <c r="F4466" s="149" t="s">
        <v>275</v>
      </c>
      <c r="H4466" s="148" t="s">
        <v>44</v>
      </c>
      <c r="I4466" s="150"/>
      <c r="L4466" s="147"/>
      <c r="M4466" s="151"/>
      <c r="T4466" s="152"/>
      <c r="AT4466" s="148" t="s">
        <v>274</v>
      </c>
      <c r="AU4466" s="148" t="s">
        <v>91</v>
      </c>
      <c r="AV4466" s="146" t="s">
        <v>89</v>
      </c>
      <c r="AW4466" s="146" t="s">
        <v>42</v>
      </c>
      <c r="AX4466" s="146" t="s">
        <v>82</v>
      </c>
      <c r="AY4466" s="148" t="s">
        <v>263</v>
      </c>
    </row>
    <row r="4467" spans="2:51" s="146" customFormat="1" ht="11.25">
      <c r="B4467" s="147"/>
      <c r="D4467" s="142" t="s">
        <v>274</v>
      </c>
      <c r="E4467" s="148" t="s">
        <v>44</v>
      </c>
      <c r="F4467" s="149" t="s">
        <v>491</v>
      </c>
      <c r="H4467" s="148" t="s">
        <v>44</v>
      </c>
      <c r="I4467" s="150"/>
      <c r="L4467" s="147"/>
      <c r="M4467" s="151"/>
      <c r="T4467" s="152"/>
      <c r="AT4467" s="148" t="s">
        <v>274</v>
      </c>
      <c r="AU4467" s="148" t="s">
        <v>91</v>
      </c>
      <c r="AV4467" s="146" t="s">
        <v>89</v>
      </c>
      <c r="AW4467" s="146" t="s">
        <v>42</v>
      </c>
      <c r="AX4467" s="146" t="s">
        <v>82</v>
      </c>
      <c r="AY4467" s="148" t="s">
        <v>263</v>
      </c>
    </row>
    <row r="4468" spans="2:51" s="153" customFormat="1" ht="11.25">
      <c r="B4468" s="154"/>
      <c r="D4468" s="142" t="s">
        <v>274</v>
      </c>
      <c r="E4468" s="155" t="s">
        <v>44</v>
      </c>
      <c r="F4468" s="156" t="s">
        <v>5172</v>
      </c>
      <c r="H4468" s="157">
        <v>5.8879999999999999</v>
      </c>
      <c r="I4468" s="158"/>
      <c r="L4468" s="154"/>
      <c r="M4468" s="159"/>
      <c r="T4468" s="160"/>
      <c r="AT4468" s="155" t="s">
        <v>274</v>
      </c>
      <c r="AU4468" s="155" t="s">
        <v>91</v>
      </c>
      <c r="AV4468" s="153" t="s">
        <v>91</v>
      </c>
      <c r="AW4468" s="153" t="s">
        <v>42</v>
      </c>
      <c r="AX4468" s="153" t="s">
        <v>82</v>
      </c>
      <c r="AY4468" s="155" t="s">
        <v>263</v>
      </c>
    </row>
    <row r="4469" spans="2:51" s="153" customFormat="1" ht="11.25">
      <c r="B4469" s="154"/>
      <c r="D4469" s="142" t="s">
        <v>274</v>
      </c>
      <c r="E4469" s="155" t="s">
        <v>44</v>
      </c>
      <c r="F4469" s="156" t="s">
        <v>5173</v>
      </c>
      <c r="H4469" s="157">
        <v>13.2</v>
      </c>
      <c r="I4469" s="158"/>
      <c r="L4469" s="154"/>
      <c r="M4469" s="159"/>
      <c r="T4469" s="160"/>
      <c r="AT4469" s="155" t="s">
        <v>274</v>
      </c>
      <c r="AU4469" s="155" t="s">
        <v>91</v>
      </c>
      <c r="AV4469" s="153" t="s">
        <v>91</v>
      </c>
      <c r="AW4469" s="153" t="s">
        <v>42</v>
      </c>
      <c r="AX4469" s="153" t="s">
        <v>82</v>
      </c>
      <c r="AY4469" s="155" t="s">
        <v>263</v>
      </c>
    </row>
    <row r="4470" spans="2:51" s="153" customFormat="1" ht="11.25">
      <c r="B4470" s="154"/>
      <c r="D4470" s="142" t="s">
        <v>274</v>
      </c>
      <c r="E4470" s="155" t="s">
        <v>44</v>
      </c>
      <c r="F4470" s="156" t="s">
        <v>5174</v>
      </c>
      <c r="H4470" s="157">
        <v>21.268000000000001</v>
      </c>
      <c r="I4470" s="158"/>
      <c r="L4470" s="154"/>
      <c r="M4470" s="159"/>
      <c r="T4470" s="160"/>
      <c r="AT4470" s="155" t="s">
        <v>274</v>
      </c>
      <c r="AU4470" s="155" t="s">
        <v>91</v>
      </c>
      <c r="AV4470" s="153" t="s">
        <v>91</v>
      </c>
      <c r="AW4470" s="153" t="s">
        <v>42</v>
      </c>
      <c r="AX4470" s="153" t="s">
        <v>82</v>
      </c>
      <c r="AY4470" s="155" t="s">
        <v>263</v>
      </c>
    </row>
    <row r="4471" spans="2:51" s="146" customFormat="1" ht="11.25">
      <c r="B4471" s="147"/>
      <c r="D4471" s="142" t="s">
        <v>274</v>
      </c>
      <c r="E4471" s="148" t="s">
        <v>44</v>
      </c>
      <c r="F4471" s="149" t="s">
        <v>418</v>
      </c>
      <c r="H4471" s="148" t="s">
        <v>44</v>
      </c>
      <c r="I4471" s="150"/>
      <c r="L4471" s="147"/>
      <c r="M4471" s="151"/>
      <c r="T4471" s="152"/>
      <c r="AT4471" s="148" t="s">
        <v>274</v>
      </c>
      <c r="AU4471" s="148" t="s">
        <v>91</v>
      </c>
      <c r="AV4471" s="146" t="s">
        <v>89</v>
      </c>
      <c r="AW4471" s="146" t="s">
        <v>42</v>
      </c>
      <c r="AX4471" s="146" t="s">
        <v>82</v>
      </c>
      <c r="AY4471" s="148" t="s">
        <v>263</v>
      </c>
    </row>
    <row r="4472" spans="2:51" s="146" customFormat="1" ht="11.25">
      <c r="B4472" s="147"/>
      <c r="D4472" s="142" t="s">
        <v>274</v>
      </c>
      <c r="E4472" s="148" t="s">
        <v>44</v>
      </c>
      <c r="F4472" s="149" t="s">
        <v>4699</v>
      </c>
      <c r="H4472" s="148" t="s">
        <v>44</v>
      </c>
      <c r="I4472" s="150"/>
      <c r="L4472" s="147"/>
      <c r="M4472" s="151"/>
      <c r="T4472" s="152"/>
      <c r="AT4472" s="148" t="s">
        <v>274</v>
      </c>
      <c r="AU4472" s="148" t="s">
        <v>91</v>
      </c>
      <c r="AV4472" s="146" t="s">
        <v>89</v>
      </c>
      <c r="AW4472" s="146" t="s">
        <v>42</v>
      </c>
      <c r="AX4472" s="146" t="s">
        <v>82</v>
      </c>
      <c r="AY4472" s="148" t="s">
        <v>263</v>
      </c>
    </row>
    <row r="4473" spans="2:51" s="153" customFormat="1" ht="11.25">
      <c r="B4473" s="154"/>
      <c r="D4473" s="142" t="s">
        <v>274</v>
      </c>
      <c r="E4473" s="155" t="s">
        <v>44</v>
      </c>
      <c r="F4473" s="156" t="s">
        <v>5175</v>
      </c>
      <c r="H4473" s="157">
        <v>34.56</v>
      </c>
      <c r="I4473" s="158"/>
      <c r="L4473" s="154"/>
      <c r="M4473" s="159"/>
      <c r="T4473" s="160"/>
      <c r="AT4473" s="155" t="s">
        <v>274</v>
      </c>
      <c r="AU4473" s="155" t="s">
        <v>91</v>
      </c>
      <c r="AV4473" s="153" t="s">
        <v>91</v>
      </c>
      <c r="AW4473" s="153" t="s">
        <v>42</v>
      </c>
      <c r="AX4473" s="153" t="s">
        <v>82</v>
      </c>
      <c r="AY4473" s="155" t="s">
        <v>263</v>
      </c>
    </row>
    <row r="4474" spans="2:51" s="153" customFormat="1" ht="11.25">
      <c r="B4474" s="154"/>
      <c r="D4474" s="142" t="s">
        <v>274</v>
      </c>
      <c r="E4474" s="155" t="s">
        <v>44</v>
      </c>
      <c r="F4474" s="156" t="s">
        <v>5176</v>
      </c>
      <c r="H4474" s="157">
        <v>5.6449999999999996</v>
      </c>
      <c r="I4474" s="158"/>
      <c r="L4474" s="154"/>
      <c r="M4474" s="159"/>
      <c r="T4474" s="160"/>
      <c r="AT4474" s="155" t="s">
        <v>274</v>
      </c>
      <c r="AU4474" s="155" t="s">
        <v>91</v>
      </c>
      <c r="AV4474" s="153" t="s">
        <v>91</v>
      </c>
      <c r="AW4474" s="153" t="s">
        <v>42</v>
      </c>
      <c r="AX4474" s="153" t="s">
        <v>82</v>
      </c>
      <c r="AY4474" s="155" t="s">
        <v>263</v>
      </c>
    </row>
    <row r="4475" spans="2:51" s="161" customFormat="1" ht="11.25">
      <c r="B4475" s="162"/>
      <c r="D4475" s="142" t="s">
        <v>274</v>
      </c>
      <c r="E4475" s="163" t="s">
        <v>44</v>
      </c>
      <c r="F4475" s="164" t="s">
        <v>280</v>
      </c>
      <c r="H4475" s="165">
        <v>80.561000000000007</v>
      </c>
      <c r="I4475" s="166"/>
      <c r="L4475" s="162"/>
      <c r="M4475" s="167"/>
      <c r="T4475" s="168"/>
      <c r="AT4475" s="163" t="s">
        <v>274</v>
      </c>
      <c r="AU4475" s="163" t="s">
        <v>91</v>
      </c>
      <c r="AV4475" s="161" t="s">
        <v>141</v>
      </c>
      <c r="AW4475" s="161" t="s">
        <v>42</v>
      </c>
      <c r="AX4475" s="161" t="s">
        <v>82</v>
      </c>
      <c r="AY4475" s="163" t="s">
        <v>263</v>
      </c>
    </row>
    <row r="4476" spans="2:51" s="146" customFormat="1" ht="11.25">
      <c r="B4476" s="147"/>
      <c r="D4476" s="142" t="s">
        <v>274</v>
      </c>
      <c r="E4476" s="148" t="s">
        <v>44</v>
      </c>
      <c r="F4476" s="149" t="s">
        <v>488</v>
      </c>
      <c r="H4476" s="148" t="s">
        <v>44</v>
      </c>
      <c r="I4476" s="150"/>
      <c r="L4476" s="147"/>
      <c r="M4476" s="151"/>
      <c r="T4476" s="152"/>
      <c r="AT4476" s="148" t="s">
        <v>274</v>
      </c>
      <c r="AU4476" s="148" t="s">
        <v>91</v>
      </c>
      <c r="AV4476" s="146" t="s">
        <v>89</v>
      </c>
      <c r="AW4476" s="146" t="s">
        <v>42</v>
      </c>
      <c r="AX4476" s="146" t="s">
        <v>82</v>
      </c>
      <c r="AY4476" s="148" t="s">
        <v>263</v>
      </c>
    </row>
    <row r="4477" spans="2:51" s="146" customFormat="1" ht="11.25">
      <c r="B4477" s="147"/>
      <c r="D4477" s="142" t="s">
        <v>274</v>
      </c>
      <c r="E4477" s="148" t="s">
        <v>44</v>
      </c>
      <c r="F4477" s="149" t="s">
        <v>491</v>
      </c>
      <c r="H4477" s="148" t="s">
        <v>44</v>
      </c>
      <c r="I4477" s="150"/>
      <c r="L4477" s="147"/>
      <c r="M4477" s="151"/>
      <c r="T4477" s="152"/>
      <c r="AT4477" s="148" t="s">
        <v>274</v>
      </c>
      <c r="AU4477" s="148" t="s">
        <v>91</v>
      </c>
      <c r="AV4477" s="146" t="s">
        <v>89</v>
      </c>
      <c r="AW4477" s="146" t="s">
        <v>42</v>
      </c>
      <c r="AX4477" s="146" t="s">
        <v>82</v>
      </c>
      <c r="AY4477" s="148" t="s">
        <v>263</v>
      </c>
    </row>
    <row r="4478" spans="2:51" s="153" customFormat="1" ht="11.25">
      <c r="B4478" s="154"/>
      <c r="D4478" s="142" t="s">
        <v>274</v>
      </c>
      <c r="E4478" s="155" t="s">
        <v>44</v>
      </c>
      <c r="F4478" s="156" t="s">
        <v>5177</v>
      </c>
      <c r="H4478" s="157">
        <v>9.34</v>
      </c>
      <c r="I4478" s="158"/>
      <c r="L4478" s="154"/>
      <c r="M4478" s="159"/>
      <c r="T4478" s="160"/>
      <c r="AT4478" s="155" t="s">
        <v>274</v>
      </c>
      <c r="AU4478" s="155" t="s">
        <v>91</v>
      </c>
      <c r="AV4478" s="153" t="s">
        <v>91</v>
      </c>
      <c r="AW4478" s="153" t="s">
        <v>42</v>
      </c>
      <c r="AX4478" s="153" t="s">
        <v>82</v>
      </c>
      <c r="AY4478" s="155" t="s">
        <v>263</v>
      </c>
    </row>
    <row r="4479" spans="2:51" s="153" customFormat="1" ht="11.25">
      <c r="B4479" s="154"/>
      <c r="D4479" s="142" t="s">
        <v>274</v>
      </c>
      <c r="E4479" s="155" t="s">
        <v>44</v>
      </c>
      <c r="F4479" s="156" t="s">
        <v>5173</v>
      </c>
      <c r="H4479" s="157">
        <v>13.2</v>
      </c>
      <c r="I4479" s="158"/>
      <c r="L4479" s="154"/>
      <c r="M4479" s="159"/>
      <c r="T4479" s="160"/>
      <c r="AT4479" s="155" t="s">
        <v>274</v>
      </c>
      <c r="AU4479" s="155" t="s">
        <v>91</v>
      </c>
      <c r="AV4479" s="153" t="s">
        <v>91</v>
      </c>
      <c r="AW4479" s="153" t="s">
        <v>42</v>
      </c>
      <c r="AX4479" s="153" t="s">
        <v>82</v>
      </c>
      <c r="AY4479" s="155" t="s">
        <v>263</v>
      </c>
    </row>
    <row r="4480" spans="2:51" s="153" customFormat="1" ht="11.25">
      <c r="B4480" s="154"/>
      <c r="D4480" s="142" t="s">
        <v>274</v>
      </c>
      <c r="E4480" s="155" t="s">
        <v>44</v>
      </c>
      <c r="F4480" s="156" t="s">
        <v>5174</v>
      </c>
      <c r="H4480" s="157">
        <v>21.268000000000001</v>
      </c>
      <c r="I4480" s="158"/>
      <c r="L4480" s="154"/>
      <c r="M4480" s="159"/>
      <c r="T4480" s="160"/>
      <c r="AT4480" s="155" t="s">
        <v>274</v>
      </c>
      <c r="AU4480" s="155" t="s">
        <v>91</v>
      </c>
      <c r="AV4480" s="153" t="s">
        <v>91</v>
      </c>
      <c r="AW4480" s="153" t="s">
        <v>42</v>
      </c>
      <c r="AX4480" s="153" t="s">
        <v>82</v>
      </c>
      <c r="AY4480" s="155" t="s">
        <v>263</v>
      </c>
    </row>
    <row r="4481" spans="2:51" s="146" customFormat="1" ht="11.25">
      <c r="B4481" s="147"/>
      <c r="D4481" s="142" t="s">
        <v>274</v>
      </c>
      <c r="E4481" s="148" t="s">
        <v>44</v>
      </c>
      <c r="F4481" s="149" t="s">
        <v>555</v>
      </c>
      <c r="H4481" s="148" t="s">
        <v>44</v>
      </c>
      <c r="I4481" s="150"/>
      <c r="L4481" s="147"/>
      <c r="M4481" s="151"/>
      <c r="T4481" s="152"/>
      <c r="AT4481" s="148" t="s">
        <v>274</v>
      </c>
      <c r="AU4481" s="148" t="s">
        <v>91</v>
      </c>
      <c r="AV4481" s="146" t="s">
        <v>89</v>
      </c>
      <c r="AW4481" s="146" t="s">
        <v>42</v>
      </c>
      <c r="AX4481" s="146" t="s">
        <v>82</v>
      </c>
      <c r="AY4481" s="148" t="s">
        <v>263</v>
      </c>
    </row>
    <row r="4482" spans="2:51" s="153" customFormat="1" ht="11.25">
      <c r="B4482" s="154"/>
      <c r="D4482" s="142" t="s">
        <v>274</v>
      </c>
      <c r="E4482" s="155" t="s">
        <v>44</v>
      </c>
      <c r="F4482" s="156" t="s">
        <v>5178</v>
      </c>
      <c r="H4482" s="157">
        <v>5.79</v>
      </c>
      <c r="I4482" s="158"/>
      <c r="L4482" s="154"/>
      <c r="M4482" s="159"/>
      <c r="T4482" s="160"/>
      <c r="AT4482" s="155" t="s">
        <v>274</v>
      </c>
      <c r="AU4482" s="155" t="s">
        <v>91</v>
      </c>
      <c r="AV4482" s="153" t="s">
        <v>91</v>
      </c>
      <c r="AW4482" s="153" t="s">
        <v>42</v>
      </c>
      <c r="AX4482" s="153" t="s">
        <v>82</v>
      </c>
      <c r="AY4482" s="155" t="s">
        <v>263</v>
      </c>
    </row>
    <row r="4483" spans="2:51" s="153" customFormat="1" ht="11.25">
      <c r="B4483" s="154"/>
      <c r="D4483" s="142" t="s">
        <v>274</v>
      </c>
      <c r="E4483" s="155" t="s">
        <v>44</v>
      </c>
      <c r="F4483" s="156" t="s">
        <v>5179</v>
      </c>
      <c r="H4483" s="157">
        <v>0.36399999999999999</v>
      </c>
      <c r="I4483" s="158"/>
      <c r="L4483" s="154"/>
      <c r="M4483" s="159"/>
      <c r="T4483" s="160"/>
      <c r="AT4483" s="155" t="s">
        <v>274</v>
      </c>
      <c r="AU4483" s="155" t="s">
        <v>91</v>
      </c>
      <c r="AV4483" s="153" t="s">
        <v>91</v>
      </c>
      <c r="AW4483" s="153" t="s">
        <v>42</v>
      </c>
      <c r="AX4483" s="153" t="s">
        <v>82</v>
      </c>
      <c r="AY4483" s="155" t="s">
        <v>263</v>
      </c>
    </row>
    <row r="4484" spans="2:51" s="153" customFormat="1" ht="11.25">
      <c r="B4484" s="154"/>
      <c r="D4484" s="142" t="s">
        <v>274</v>
      </c>
      <c r="E4484" s="155" t="s">
        <v>44</v>
      </c>
      <c r="F4484" s="156" t="s">
        <v>5180</v>
      </c>
      <c r="H4484" s="157">
        <v>0.4</v>
      </c>
      <c r="I4484" s="158"/>
      <c r="L4484" s="154"/>
      <c r="M4484" s="159"/>
      <c r="T4484" s="160"/>
      <c r="AT4484" s="155" t="s">
        <v>274</v>
      </c>
      <c r="AU4484" s="155" t="s">
        <v>91</v>
      </c>
      <c r="AV4484" s="153" t="s">
        <v>91</v>
      </c>
      <c r="AW4484" s="153" t="s">
        <v>42</v>
      </c>
      <c r="AX4484" s="153" t="s">
        <v>82</v>
      </c>
      <c r="AY4484" s="155" t="s">
        <v>263</v>
      </c>
    </row>
    <row r="4485" spans="2:51" s="153" customFormat="1" ht="11.25">
      <c r="B4485" s="154"/>
      <c r="D4485" s="142" t="s">
        <v>274</v>
      </c>
      <c r="E4485" s="155" t="s">
        <v>44</v>
      </c>
      <c r="F4485" s="156" t="s">
        <v>5181</v>
      </c>
      <c r="H4485" s="157">
        <v>6.0519999999999996</v>
      </c>
      <c r="I4485" s="158"/>
      <c r="L4485" s="154"/>
      <c r="M4485" s="159"/>
      <c r="T4485" s="160"/>
      <c r="AT4485" s="155" t="s">
        <v>274</v>
      </c>
      <c r="AU4485" s="155" t="s">
        <v>91</v>
      </c>
      <c r="AV4485" s="153" t="s">
        <v>91</v>
      </c>
      <c r="AW4485" s="153" t="s">
        <v>42</v>
      </c>
      <c r="AX4485" s="153" t="s">
        <v>82</v>
      </c>
      <c r="AY4485" s="155" t="s">
        <v>263</v>
      </c>
    </row>
    <row r="4486" spans="2:51" s="153" customFormat="1" ht="11.25">
      <c r="B4486" s="154"/>
      <c r="D4486" s="142" t="s">
        <v>274</v>
      </c>
      <c r="E4486" s="155" t="s">
        <v>44</v>
      </c>
      <c r="F4486" s="156" t="s">
        <v>5182</v>
      </c>
      <c r="H4486" s="157">
        <v>1.5960000000000001</v>
      </c>
      <c r="I4486" s="158"/>
      <c r="L4486" s="154"/>
      <c r="M4486" s="159"/>
      <c r="T4486" s="160"/>
      <c r="AT4486" s="155" t="s">
        <v>274</v>
      </c>
      <c r="AU4486" s="155" t="s">
        <v>91</v>
      </c>
      <c r="AV4486" s="153" t="s">
        <v>91</v>
      </c>
      <c r="AW4486" s="153" t="s">
        <v>42</v>
      </c>
      <c r="AX4486" s="153" t="s">
        <v>82</v>
      </c>
      <c r="AY4486" s="155" t="s">
        <v>263</v>
      </c>
    </row>
    <row r="4487" spans="2:51" s="153" customFormat="1" ht="11.25">
      <c r="B4487" s="154"/>
      <c r="D4487" s="142" t="s">
        <v>274</v>
      </c>
      <c r="E4487" s="155" t="s">
        <v>44</v>
      </c>
      <c r="F4487" s="156" t="s">
        <v>5183</v>
      </c>
      <c r="H4487" s="157">
        <v>8.4380000000000006</v>
      </c>
      <c r="I4487" s="158"/>
      <c r="L4487" s="154"/>
      <c r="M4487" s="159"/>
      <c r="T4487" s="160"/>
      <c r="AT4487" s="155" t="s">
        <v>274</v>
      </c>
      <c r="AU4487" s="155" t="s">
        <v>91</v>
      </c>
      <c r="AV4487" s="153" t="s">
        <v>91</v>
      </c>
      <c r="AW4487" s="153" t="s">
        <v>42</v>
      </c>
      <c r="AX4487" s="153" t="s">
        <v>82</v>
      </c>
      <c r="AY4487" s="155" t="s">
        <v>263</v>
      </c>
    </row>
    <row r="4488" spans="2:51" s="161" customFormat="1" ht="11.25">
      <c r="B4488" s="162"/>
      <c r="D4488" s="142" t="s">
        <v>274</v>
      </c>
      <c r="E4488" s="163" t="s">
        <v>44</v>
      </c>
      <c r="F4488" s="164" t="s">
        <v>391</v>
      </c>
      <c r="H4488" s="165">
        <v>66.447999999999993</v>
      </c>
      <c r="I4488" s="166"/>
      <c r="L4488" s="162"/>
      <c r="M4488" s="167"/>
      <c r="T4488" s="168"/>
      <c r="AT4488" s="163" t="s">
        <v>274</v>
      </c>
      <c r="AU4488" s="163" t="s">
        <v>91</v>
      </c>
      <c r="AV4488" s="161" t="s">
        <v>141</v>
      </c>
      <c r="AW4488" s="161" t="s">
        <v>42</v>
      </c>
      <c r="AX4488" s="161" t="s">
        <v>82</v>
      </c>
      <c r="AY4488" s="163" t="s">
        <v>263</v>
      </c>
    </row>
    <row r="4489" spans="2:51" s="146" customFormat="1" ht="11.25">
      <c r="B4489" s="147"/>
      <c r="D4489" s="142" t="s">
        <v>274</v>
      </c>
      <c r="E4489" s="148" t="s">
        <v>44</v>
      </c>
      <c r="F4489" s="149" t="s">
        <v>490</v>
      </c>
      <c r="H4489" s="148" t="s">
        <v>44</v>
      </c>
      <c r="I4489" s="150"/>
      <c r="L4489" s="147"/>
      <c r="M4489" s="151"/>
      <c r="T4489" s="152"/>
      <c r="AT4489" s="148" t="s">
        <v>274</v>
      </c>
      <c r="AU4489" s="148" t="s">
        <v>91</v>
      </c>
      <c r="AV4489" s="146" t="s">
        <v>89</v>
      </c>
      <c r="AW4489" s="146" t="s">
        <v>42</v>
      </c>
      <c r="AX4489" s="146" t="s">
        <v>82</v>
      </c>
      <c r="AY4489" s="148" t="s">
        <v>263</v>
      </c>
    </row>
    <row r="4490" spans="2:51" s="146" customFormat="1" ht="11.25">
      <c r="B4490" s="147"/>
      <c r="D4490" s="142" t="s">
        <v>274</v>
      </c>
      <c r="E4490" s="148" t="s">
        <v>44</v>
      </c>
      <c r="F4490" s="149" t="s">
        <v>491</v>
      </c>
      <c r="H4490" s="148" t="s">
        <v>44</v>
      </c>
      <c r="I4490" s="150"/>
      <c r="L4490" s="147"/>
      <c r="M4490" s="151"/>
      <c r="T4490" s="152"/>
      <c r="AT4490" s="148" t="s">
        <v>274</v>
      </c>
      <c r="AU4490" s="148" t="s">
        <v>91</v>
      </c>
      <c r="AV4490" s="146" t="s">
        <v>89</v>
      </c>
      <c r="AW4490" s="146" t="s">
        <v>42</v>
      </c>
      <c r="AX4490" s="146" t="s">
        <v>82</v>
      </c>
      <c r="AY4490" s="148" t="s">
        <v>263</v>
      </c>
    </row>
    <row r="4491" spans="2:51" s="153" customFormat="1" ht="11.25">
      <c r="B4491" s="154"/>
      <c r="D4491" s="142" t="s">
        <v>274</v>
      </c>
      <c r="E4491" s="155" t="s">
        <v>44</v>
      </c>
      <c r="F4491" s="156" t="s">
        <v>5184</v>
      </c>
      <c r="H4491" s="157">
        <v>9.8559999999999999</v>
      </c>
      <c r="I4491" s="158"/>
      <c r="L4491" s="154"/>
      <c r="M4491" s="159"/>
      <c r="T4491" s="160"/>
      <c r="AT4491" s="155" t="s">
        <v>274</v>
      </c>
      <c r="AU4491" s="155" t="s">
        <v>91</v>
      </c>
      <c r="AV4491" s="153" t="s">
        <v>91</v>
      </c>
      <c r="AW4491" s="153" t="s">
        <v>42</v>
      </c>
      <c r="AX4491" s="153" t="s">
        <v>82</v>
      </c>
      <c r="AY4491" s="155" t="s">
        <v>263</v>
      </c>
    </row>
    <row r="4492" spans="2:51" s="153" customFormat="1" ht="11.25">
      <c r="B4492" s="154"/>
      <c r="D4492" s="142" t="s">
        <v>274</v>
      </c>
      <c r="E4492" s="155" t="s">
        <v>44</v>
      </c>
      <c r="F4492" s="156" t="s">
        <v>5173</v>
      </c>
      <c r="H4492" s="157">
        <v>13.2</v>
      </c>
      <c r="I4492" s="158"/>
      <c r="L4492" s="154"/>
      <c r="M4492" s="159"/>
      <c r="T4492" s="160"/>
      <c r="AT4492" s="155" t="s">
        <v>274</v>
      </c>
      <c r="AU4492" s="155" t="s">
        <v>91</v>
      </c>
      <c r="AV4492" s="153" t="s">
        <v>91</v>
      </c>
      <c r="AW4492" s="153" t="s">
        <v>42</v>
      </c>
      <c r="AX4492" s="153" t="s">
        <v>82</v>
      </c>
      <c r="AY4492" s="155" t="s">
        <v>263</v>
      </c>
    </row>
    <row r="4493" spans="2:51" s="153" customFormat="1" ht="11.25">
      <c r="B4493" s="154"/>
      <c r="D4493" s="142" t="s">
        <v>274</v>
      </c>
      <c r="E4493" s="155" t="s">
        <v>44</v>
      </c>
      <c r="F4493" s="156" t="s">
        <v>5174</v>
      </c>
      <c r="H4493" s="157">
        <v>21.268000000000001</v>
      </c>
      <c r="I4493" s="158"/>
      <c r="L4493" s="154"/>
      <c r="M4493" s="159"/>
      <c r="T4493" s="160"/>
      <c r="AT4493" s="155" t="s">
        <v>274</v>
      </c>
      <c r="AU4493" s="155" t="s">
        <v>91</v>
      </c>
      <c r="AV4493" s="153" t="s">
        <v>91</v>
      </c>
      <c r="AW4493" s="153" t="s">
        <v>42</v>
      </c>
      <c r="AX4493" s="153" t="s">
        <v>82</v>
      </c>
      <c r="AY4493" s="155" t="s">
        <v>263</v>
      </c>
    </row>
    <row r="4494" spans="2:51" s="161" customFormat="1" ht="11.25">
      <c r="B4494" s="162"/>
      <c r="D4494" s="142" t="s">
        <v>274</v>
      </c>
      <c r="E4494" s="163" t="s">
        <v>44</v>
      </c>
      <c r="F4494" s="164" t="s">
        <v>423</v>
      </c>
      <c r="H4494" s="165">
        <v>44.323999999999998</v>
      </c>
      <c r="I4494" s="166"/>
      <c r="L4494" s="162"/>
      <c r="M4494" s="167"/>
      <c r="T4494" s="168"/>
      <c r="AT4494" s="163" t="s">
        <v>274</v>
      </c>
      <c r="AU4494" s="163" t="s">
        <v>91</v>
      </c>
      <c r="AV4494" s="161" t="s">
        <v>141</v>
      </c>
      <c r="AW4494" s="161" t="s">
        <v>42</v>
      </c>
      <c r="AX4494" s="161" t="s">
        <v>82</v>
      </c>
      <c r="AY4494" s="163" t="s">
        <v>263</v>
      </c>
    </row>
    <row r="4495" spans="2:51" s="146" customFormat="1" ht="11.25">
      <c r="B4495" s="147"/>
      <c r="D4495" s="142" t="s">
        <v>274</v>
      </c>
      <c r="E4495" s="148" t="s">
        <v>44</v>
      </c>
      <c r="F4495" s="149" t="s">
        <v>458</v>
      </c>
      <c r="H4495" s="148" t="s">
        <v>44</v>
      </c>
      <c r="I4495" s="150"/>
      <c r="L4495" s="147"/>
      <c r="M4495" s="151"/>
      <c r="T4495" s="152"/>
      <c r="AT4495" s="148" t="s">
        <v>274</v>
      </c>
      <c r="AU4495" s="148" t="s">
        <v>91</v>
      </c>
      <c r="AV4495" s="146" t="s">
        <v>89</v>
      </c>
      <c r="AW4495" s="146" t="s">
        <v>42</v>
      </c>
      <c r="AX4495" s="146" t="s">
        <v>82</v>
      </c>
      <c r="AY4495" s="148" t="s">
        <v>263</v>
      </c>
    </row>
    <row r="4496" spans="2:51" s="146" customFormat="1" ht="11.25">
      <c r="B4496" s="147"/>
      <c r="D4496" s="142" t="s">
        <v>274</v>
      </c>
      <c r="E4496" s="148" t="s">
        <v>44</v>
      </c>
      <c r="F4496" s="149" t="s">
        <v>491</v>
      </c>
      <c r="H4496" s="148" t="s">
        <v>44</v>
      </c>
      <c r="I4496" s="150"/>
      <c r="L4496" s="147"/>
      <c r="M4496" s="151"/>
      <c r="T4496" s="152"/>
      <c r="AT4496" s="148" t="s">
        <v>274</v>
      </c>
      <c r="AU4496" s="148" t="s">
        <v>91</v>
      </c>
      <c r="AV4496" s="146" t="s">
        <v>89</v>
      </c>
      <c r="AW4496" s="146" t="s">
        <v>42</v>
      </c>
      <c r="AX4496" s="146" t="s">
        <v>82</v>
      </c>
      <c r="AY4496" s="148" t="s">
        <v>263</v>
      </c>
    </row>
    <row r="4497" spans="2:65" s="153" customFormat="1" ht="11.25">
      <c r="B4497" s="154"/>
      <c r="D4497" s="142" t="s">
        <v>274</v>
      </c>
      <c r="E4497" s="155" t="s">
        <v>44</v>
      </c>
      <c r="F4497" s="156" t="s">
        <v>5185</v>
      </c>
      <c r="H4497" s="157">
        <v>7.8079999999999998</v>
      </c>
      <c r="I4497" s="158"/>
      <c r="L4497" s="154"/>
      <c r="M4497" s="159"/>
      <c r="T4497" s="160"/>
      <c r="AT4497" s="155" t="s">
        <v>274</v>
      </c>
      <c r="AU4497" s="155" t="s">
        <v>91</v>
      </c>
      <c r="AV4497" s="153" t="s">
        <v>91</v>
      </c>
      <c r="AW4497" s="153" t="s">
        <v>42</v>
      </c>
      <c r="AX4497" s="153" t="s">
        <v>82</v>
      </c>
      <c r="AY4497" s="155" t="s">
        <v>263</v>
      </c>
    </row>
    <row r="4498" spans="2:65" s="153" customFormat="1" ht="11.25">
      <c r="B4498" s="154"/>
      <c r="D4498" s="142" t="s">
        <v>274</v>
      </c>
      <c r="E4498" s="155" t="s">
        <v>44</v>
      </c>
      <c r="F4498" s="156" t="s">
        <v>5186</v>
      </c>
      <c r="H4498" s="157">
        <v>12.4</v>
      </c>
      <c r="I4498" s="158"/>
      <c r="L4498" s="154"/>
      <c r="M4498" s="159"/>
      <c r="T4498" s="160"/>
      <c r="AT4498" s="155" t="s">
        <v>274</v>
      </c>
      <c r="AU4498" s="155" t="s">
        <v>91</v>
      </c>
      <c r="AV4498" s="153" t="s">
        <v>91</v>
      </c>
      <c r="AW4498" s="153" t="s">
        <v>42</v>
      </c>
      <c r="AX4498" s="153" t="s">
        <v>82</v>
      </c>
      <c r="AY4498" s="155" t="s">
        <v>263</v>
      </c>
    </row>
    <row r="4499" spans="2:65" s="153" customFormat="1" ht="11.25">
      <c r="B4499" s="154"/>
      <c r="D4499" s="142" t="s">
        <v>274</v>
      </c>
      <c r="E4499" s="155" t="s">
        <v>44</v>
      </c>
      <c r="F4499" s="156" t="s">
        <v>5174</v>
      </c>
      <c r="H4499" s="157">
        <v>21.268000000000001</v>
      </c>
      <c r="I4499" s="158"/>
      <c r="L4499" s="154"/>
      <c r="M4499" s="159"/>
      <c r="T4499" s="160"/>
      <c r="AT4499" s="155" t="s">
        <v>274</v>
      </c>
      <c r="AU4499" s="155" t="s">
        <v>91</v>
      </c>
      <c r="AV4499" s="153" t="s">
        <v>91</v>
      </c>
      <c r="AW4499" s="153" t="s">
        <v>42</v>
      </c>
      <c r="AX4499" s="153" t="s">
        <v>82</v>
      </c>
      <c r="AY4499" s="155" t="s">
        <v>263</v>
      </c>
    </row>
    <row r="4500" spans="2:65" s="161" customFormat="1" ht="11.25">
      <c r="B4500" s="162"/>
      <c r="D4500" s="142" t="s">
        <v>274</v>
      </c>
      <c r="E4500" s="163" t="s">
        <v>44</v>
      </c>
      <c r="F4500" s="164" t="s">
        <v>426</v>
      </c>
      <c r="H4500" s="165">
        <v>41.475999999999999</v>
      </c>
      <c r="I4500" s="166"/>
      <c r="L4500" s="162"/>
      <c r="M4500" s="167"/>
      <c r="T4500" s="168"/>
      <c r="AT4500" s="163" t="s">
        <v>274</v>
      </c>
      <c r="AU4500" s="163" t="s">
        <v>91</v>
      </c>
      <c r="AV4500" s="161" t="s">
        <v>141</v>
      </c>
      <c r="AW4500" s="161" t="s">
        <v>42</v>
      </c>
      <c r="AX4500" s="161" t="s">
        <v>82</v>
      </c>
      <c r="AY4500" s="163" t="s">
        <v>263</v>
      </c>
    </row>
    <row r="4501" spans="2:65" s="146" customFormat="1" ht="11.25">
      <c r="B4501" s="147"/>
      <c r="D4501" s="142" t="s">
        <v>274</v>
      </c>
      <c r="E4501" s="148" t="s">
        <v>44</v>
      </c>
      <c r="F4501" s="149" t="s">
        <v>442</v>
      </c>
      <c r="H4501" s="148" t="s">
        <v>44</v>
      </c>
      <c r="I4501" s="150"/>
      <c r="L4501" s="147"/>
      <c r="M4501" s="151"/>
      <c r="T4501" s="152"/>
      <c r="AT4501" s="148" t="s">
        <v>274</v>
      </c>
      <c r="AU4501" s="148" t="s">
        <v>91</v>
      </c>
      <c r="AV4501" s="146" t="s">
        <v>89</v>
      </c>
      <c r="AW4501" s="146" t="s">
        <v>42</v>
      </c>
      <c r="AX4501" s="146" t="s">
        <v>82</v>
      </c>
      <c r="AY4501" s="148" t="s">
        <v>263</v>
      </c>
    </row>
    <row r="4502" spans="2:65" s="153" customFormat="1" ht="11.25">
      <c r="B4502" s="154"/>
      <c r="D4502" s="142" t="s">
        <v>274</v>
      </c>
      <c r="E4502" s="155" t="s">
        <v>44</v>
      </c>
      <c r="F4502" s="156" t="s">
        <v>5187</v>
      </c>
      <c r="H4502" s="157">
        <v>6.5000000000000002E-2</v>
      </c>
      <c r="I4502" s="158"/>
      <c r="L4502" s="154"/>
      <c r="M4502" s="159"/>
      <c r="T4502" s="160"/>
      <c r="AT4502" s="155" t="s">
        <v>274</v>
      </c>
      <c r="AU4502" s="155" t="s">
        <v>91</v>
      </c>
      <c r="AV4502" s="153" t="s">
        <v>91</v>
      </c>
      <c r="AW4502" s="153" t="s">
        <v>42</v>
      </c>
      <c r="AX4502" s="153" t="s">
        <v>82</v>
      </c>
      <c r="AY4502" s="155" t="s">
        <v>263</v>
      </c>
    </row>
    <row r="4503" spans="2:65" s="146" customFormat="1" ht="11.25">
      <c r="B4503" s="147"/>
      <c r="D4503" s="142" t="s">
        <v>274</v>
      </c>
      <c r="E4503" s="148" t="s">
        <v>44</v>
      </c>
      <c r="F4503" s="149" t="s">
        <v>4673</v>
      </c>
      <c r="H4503" s="148" t="s">
        <v>44</v>
      </c>
      <c r="I4503" s="150"/>
      <c r="L4503" s="147"/>
      <c r="M4503" s="151"/>
      <c r="T4503" s="152"/>
      <c r="AT4503" s="148" t="s">
        <v>274</v>
      </c>
      <c r="AU4503" s="148" t="s">
        <v>91</v>
      </c>
      <c r="AV4503" s="146" t="s">
        <v>89</v>
      </c>
      <c r="AW4503" s="146" t="s">
        <v>42</v>
      </c>
      <c r="AX4503" s="146" t="s">
        <v>82</v>
      </c>
      <c r="AY4503" s="148" t="s">
        <v>263</v>
      </c>
    </row>
    <row r="4504" spans="2:65" s="153" customFormat="1" ht="11.25">
      <c r="B4504" s="154"/>
      <c r="D4504" s="142" t="s">
        <v>274</v>
      </c>
      <c r="E4504" s="155" t="s">
        <v>44</v>
      </c>
      <c r="F4504" s="156" t="s">
        <v>5188</v>
      </c>
      <c r="H4504" s="157">
        <v>1.05</v>
      </c>
      <c r="I4504" s="158"/>
      <c r="L4504" s="154"/>
      <c r="M4504" s="159"/>
      <c r="T4504" s="160"/>
      <c r="AT4504" s="155" t="s">
        <v>274</v>
      </c>
      <c r="AU4504" s="155" t="s">
        <v>91</v>
      </c>
      <c r="AV4504" s="153" t="s">
        <v>91</v>
      </c>
      <c r="AW4504" s="153" t="s">
        <v>42</v>
      </c>
      <c r="AX4504" s="153" t="s">
        <v>82</v>
      </c>
      <c r="AY4504" s="155" t="s">
        <v>263</v>
      </c>
    </row>
    <row r="4505" spans="2:65" s="153" customFormat="1" ht="11.25">
      <c r="B4505" s="154"/>
      <c r="D4505" s="142" t="s">
        <v>274</v>
      </c>
      <c r="E4505" s="155" t="s">
        <v>44</v>
      </c>
      <c r="F4505" s="156" t="s">
        <v>5189</v>
      </c>
      <c r="H4505" s="157">
        <v>83.2</v>
      </c>
      <c r="I4505" s="158"/>
      <c r="L4505" s="154"/>
      <c r="M4505" s="159"/>
      <c r="T4505" s="160"/>
      <c r="AT4505" s="155" t="s">
        <v>274</v>
      </c>
      <c r="AU4505" s="155" t="s">
        <v>91</v>
      </c>
      <c r="AV4505" s="153" t="s">
        <v>91</v>
      </c>
      <c r="AW4505" s="153" t="s">
        <v>42</v>
      </c>
      <c r="AX4505" s="153" t="s">
        <v>82</v>
      </c>
      <c r="AY4505" s="155" t="s">
        <v>263</v>
      </c>
    </row>
    <row r="4506" spans="2:65" s="161" customFormat="1" ht="11.25">
      <c r="B4506" s="162"/>
      <c r="D4506" s="142" t="s">
        <v>274</v>
      </c>
      <c r="E4506" s="163" t="s">
        <v>44</v>
      </c>
      <c r="F4506" s="164" t="s">
        <v>430</v>
      </c>
      <c r="H4506" s="165">
        <v>84.314999999999998</v>
      </c>
      <c r="I4506" s="166"/>
      <c r="L4506" s="162"/>
      <c r="M4506" s="167"/>
      <c r="T4506" s="168"/>
      <c r="AT4506" s="163" t="s">
        <v>274</v>
      </c>
      <c r="AU4506" s="163" t="s">
        <v>91</v>
      </c>
      <c r="AV4506" s="161" t="s">
        <v>141</v>
      </c>
      <c r="AW4506" s="161" t="s">
        <v>42</v>
      </c>
      <c r="AX4506" s="161" t="s">
        <v>82</v>
      </c>
      <c r="AY4506" s="163" t="s">
        <v>263</v>
      </c>
    </row>
    <row r="4507" spans="2:65" s="169" customFormat="1" ht="11.25">
      <c r="B4507" s="170"/>
      <c r="D4507" s="142" t="s">
        <v>274</v>
      </c>
      <c r="E4507" s="171" t="s">
        <v>44</v>
      </c>
      <c r="F4507" s="172" t="s">
        <v>281</v>
      </c>
      <c r="H4507" s="173">
        <v>317.12400000000002</v>
      </c>
      <c r="I4507" s="174"/>
      <c r="L4507" s="170"/>
      <c r="M4507" s="175"/>
      <c r="T4507" s="176"/>
      <c r="AT4507" s="171" t="s">
        <v>274</v>
      </c>
      <c r="AU4507" s="171" t="s">
        <v>91</v>
      </c>
      <c r="AV4507" s="169" t="s">
        <v>270</v>
      </c>
      <c r="AW4507" s="169" t="s">
        <v>42</v>
      </c>
      <c r="AX4507" s="169" t="s">
        <v>89</v>
      </c>
      <c r="AY4507" s="171" t="s">
        <v>263</v>
      </c>
    </row>
    <row r="4508" spans="2:65" s="17" customFormat="1" ht="14.45" customHeight="1">
      <c r="B4508" s="18"/>
      <c r="C4508" s="129" t="s">
        <v>5190</v>
      </c>
      <c r="D4508" s="129" t="s">
        <v>265</v>
      </c>
      <c r="E4508" s="130" t="s">
        <v>5191</v>
      </c>
      <c r="F4508" s="131" t="s">
        <v>5192</v>
      </c>
      <c r="G4508" s="132" t="s">
        <v>139</v>
      </c>
      <c r="H4508" s="133">
        <v>138.46</v>
      </c>
      <c r="I4508" s="134"/>
      <c r="J4508" s="135">
        <f>ROUND(I4508*H4508,2)</f>
        <v>0</v>
      </c>
      <c r="K4508" s="131" t="s">
        <v>269</v>
      </c>
      <c r="L4508" s="18"/>
      <c r="M4508" s="136" t="s">
        <v>44</v>
      </c>
      <c r="N4508" s="137" t="s">
        <v>53</v>
      </c>
      <c r="P4508" s="138">
        <f>O4508*H4508</f>
        <v>0</v>
      </c>
      <c r="Q4508" s="138">
        <v>1.2E-4</v>
      </c>
      <c r="R4508" s="138">
        <f>Q4508*H4508</f>
        <v>1.66152E-2</v>
      </c>
      <c r="S4508" s="138">
        <v>0</v>
      </c>
      <c r="T4508" s="139">
        <f>S4508*H4508</f>
        <v>0</v>
      </c>
      <c r="AR4508" s="140" t="s">
        <v>370</v>
      </c>
      <c r="AT4508" s="140" t="s">
        <v>265</v>
      </c>
      <c r="AU4508" s="140" t="s">
        <v>91</v>
      </c>
      <c r="AY4508" s="2" t="s">
        <v>263</v>
      </c>
      <c r="BE4508" s="141">
        <f>IF(N4508="základní",J4508,0)</f>
        <v>0</v>
      </c>
      <c r="BF4508" s="141">
        <f>IF(N4508="snížená",J4508,0)</f>
        <v>0</v>
      </c>
      <c r="BG4508" s="141">
        <f>IF(N4508="zákl. přenesená",J4508,0)</f>
        <v>0</v>
      </c>
      <c r="BH4508" s="141">
        <f>IF(N4508="sníž. přenesená",J4508,0)</f>
        <v>0</v>
      </c>
      <c r="BI4508" s="141">
        <f>IF(N4508="nulová",J4508,0)</f>
        <v>0</v>
      </c>
      <c r="BJ4508" s="2" t="s">
        <v>89</v>
      </c>
      <c r="BK4508" s="141">
        <f>ROUND(I4508*H4508,2)</f>
        <v>0</v>
      </c>
      <c r="BL4508" s="2" t="s">
        <v>370</v>
      </c>
      <c r="BM4508" s="140" t="s">
        <v>5193</v>
      </c>
    </row>
    <row r="4509" spans="2:65" s="17" customFormat="1" ht="14.45" customHeight="1">
      <c r="B4509" s="18"/>
      <c r="C4509" s="129" t="s">
        <v>5194</v>
      </c>
      <c r="D4509" s="129" t="s">
        <v>265</v>
      </c>
      <c r="E4509" s="130" t="s">
        <v>5195</v>
      </c>
      <c r="F4509" s="131" t="s">
        <v>5196</v>
      </c>
      <c r="G4509" s="132" t="s">
        <v>139</v>
      </c>
      <c r="H4509" s="133">
        <v>85.363</v>
      </c>
      <c r="I4509" s="134"/>
      <c r="J4509" s="135">
        <f>ROUND(I4509*H4509,2)</f>
        <v>0</v>
      </c>
      <c r="K4509" s="131" t="s">
        <v>269</v>
      </c>
      <c r="L4509" s="18"/>
      <c r="M4509" s="136" t="s">
        <v>44</v>
      </c>
      <c r="N4509" s="137" t="s">
        <v>53</v>
      </c>
      <c r="P4509" s="138">
        <f>O4509*H4509</f>
        <v>0</v>
      </c>
      <c r="Q4509" s="138">
        <v>0</v>
      </c>
      <c r="R4509" s="138">
        <f>Q4509*H4509</f>
        <v>0</v>
      </c>
      <c r="S4509" s="138">
        <v>0</v>
      </c>
      <c r="T4509" s="139">
        <f>S4509*H4509</f>
        <v>0</v>
      </c>
      <c r="AR4509" s="140" t="s">
        <v>370</v>
      </c>
      <c r="AT4509" s="140" t="s">
        <v>265</v>
      </c>
      <c r="AU4509" s="140" t="s">
        <v>91</v>
      </c>
      <c r="AY4509" s="2" t="s">
        <v>263</v>
      </c>
      <c r="BE4509" s="141">
        <f>IF(N4509="základní",J4509,0)</f>
        <v>0</v>
      </c>
      <c r="BF4509" s="141">
        <f>IF(N4509="snížená",J4509,0)</f>
        <v>0</v>
      </c>
      <c r="BG4509" s="141">
        <f>IF(N4509="zákl. přenesená",J4509,0)</f>
        <v>0</v>
      </c>
      <c r="BH4509" s="141">
        <f>IF(N4509="sníž. přenesená",J4509,0)</f>
        <v>0</v>
      </c>
      <c r="BI4509" s="141">
        <f>IF(N4509="nulová",J4509,0)</f>
        <v>0</v>
      </c>
      <c r="BJ4509" s="2" t="s">
        <v>89</v>
      </c>
      <c r="BK4509" s="141">
        <f>ROUND(I4509*H4509,2)</f>
        <v>0</v>
      </c>
      <c r="BL4509" s="2" t="s">
        <v>370</v>
      </c>
      <c r="BM4509" s="140" t="s">
        <v>5197</v>
      </c>
    </row>
    <row r="4510" spans="2:65" s="146" customFormat="1" ht="11.25">
      <c r="B4510" s="147"/>
      <c r="D4510" s="142" t="s">
        <v>274</v>
      </c>
      <c r="E4510" s="148" t="s">
        <v>44</v>
      </c>
      <c r="F4510" s="149" t="s">
        <v>340</v>
      </c>
      <c r="H4510" s="148" t="s">
        <v>44</v>
      </c>
      <c r="I4510" s="150"/>
      <c r="L4510" s="147"/>
      <c r="M4510" s="151"/>
      <c r="T4510" s="152"/>
      <c r="AT4510" s="148" t="s">
        <v>274</v>
      </c>
      <c r="AU4510" s="148" t="s">
        <v>91</v>
      </c>
      <c r="AV4510" s="146" t="s">
        <v>89</v>
      </c>
      <c r="AW4510" s="146" t="s">
        <v>42</v>
      </c>
      <c r="AX4510" s="146" t="s">
        <v>82</v>
      </c>
      <c r="AY4510" s="148" t="s">
        <v>263</v>
      </c>
    </row>
    <row r="4511" spans="2:65" s="146" customFormat="1" ht="11.25">
      <c r="B4511" s="147"/>
      <c r="D4511" s="142" t="s">
        <v>274</v>
      </c>
      <c r="E4511" s="148" t="s">
        <v>44</v>
      </c>
      <c r="F4511" s="149" t="s">
        <v>341</v>
      </c>
      <c r="H4511" s="148" t="s">
        <v>44</v>
      </c>
      <c r="I4511" s="150"/>
      <c r="L4511" s="147"/>
      <c r="M4511" s="151"/>
      <c r="T4511" s="152"/>
      <c r="AT4511" s="148" t="s">
        <v>274</v>
      </c>
      <c r="AU4511" s="148" t="s">
        <v>91</v>
      </c>
      <c r="AV4511" s="146" t="s">
        <v>89</v>
      </c>
      <c r="AW4511" s="146" t="s">
        <v>42</v>
      </c>
      <c r="AX4511" s="146" t="s">
        <v>82</v>
      </c>
      <c r="AY4511" s="148" t="s">
        <v>263</v>
      </c>
    </row>
    <row r="4512" spans="2:65" s="153" customFormat="1" ht="11.25">
      <c r="B4512" s="154"/>
      <c r="D4512" s="142" t="s">
        <v>274</v>
      </c>
      <c r="E4512" s="155" t="s">
        <v>44</v>
      </c>
      <c r="F4512" s="156" t="s">
        <v>1017</v>
      </c>
      <c r="H4512" s="157">
        <v>5.0830000000000002</v>
      </c>
      <c r="I4512" s="158"/>
      <c r="L4512" s="154"/>
      <c r="M4512" s="159"/>
      <c r="T4512" s="160"/>
      <c r="AT4512" s="155" t="s">
        <v>274</v>
      </c>
      <c r="AU4512" s="155" t="s">
        <v>91</v>
      </c>
      <c r="AV4512" s="153" t="s">
        <v>91</v>
      </c>
      <c r="AW4512" s="153" t="s">
        <v>42</v>
      </c>
      <c r="AX4512" s="153" t="s">
        <v>82</v>
      </c>
      <c r="AY4512" s="155" t="s">
        <v>263</v>
      </c>
    </row>
    <row r="4513" spans="2:65" s="161" customFormat="1" ht="11.25">
      <c r="B4513" s="162"/>
      <c r="D4513" s="142" t="s">
        <v>274</v>
      </c>
      <c r="E4513" s="163" t="s">
        <v>44</v>
      </c>
      <c r="F4513" s="164" t="s">
        <v>280</v>
      </c>
      <c r="H4513" s="165">
        <v>5.0830000000000002</v>
      </c>
      <c r="I4513" s="166"/>
      <c r="L4513" s="162"/>
      <c r="M4513" s="167"/>
      <c r="T4513" s="168"/>
      <c r="AT4513" s="163" t="s">
        <v>274</v>
      </c>
      <c r="AU4513" s="163" t="s">
        <v>91</v>
      </c>
      <c r="AV4513" s="161" t="s">
        <v>141</v>
      </c>
      <c r="AW4513" s="161" t="s">
        <v>42</v>
      </c>
      <c r="AX4513" s="161" t="s">
        <v>82</v>
      </c>
      <c r="AY4513" s="163" t="s">
        <v>263</v>
      </c>
    </row>
    <row r="4514" spans="2:65" s="146" customFormat="1" ht="11.25">
      <c r="B4514" s="147"/>
      <c r="D4514" s="142" t="s">
        <v>274</v>
      </c>
      <c r="E4514" s="148" t="s">
        <v>44</v>
      </c>
      <c r="F4514" s="149" t="s">
        <v>811</v>
      </c>
      <c r="H4514" s="148" t="s">
        <v>44</v>
      </c>
      <c r="I4514" s="150"/>
      <c r="L4514" s="147"/>
      <c r="M4514" s="151"/>
      <c r="T4514" s="152"/>
      <c r="AT4514" s="148" t="s">
        <v>274</v>
      </c>
      <c r="AU4514" s="148" t="s">
        <v>91</v>
      </c>
      <c r="AV4514" s="146" t="s">
        <v>89</v>
      </c>
      <c r="AW4514" s="146" t="s">
        <v>42</v>
      </c>
      <c r="AX4514" s="146" t="s">
        <v>82</v>
      </c>
      <c r="AY4514" s="148" t="s">
        <v>263</v>
      </c>
    </row>
    <row r="4515" spans="2:65" s="146" customFormat="1" ht="11.25">
      <c r="B4515" s="147"/>
      <c r="D4515" s="142" t="s">
        <v>274</v>
      </c>
      <c r="E4515" s="148" t="s">
        <v>44</v>
      </c>
      <c r="F4515" s="149" t="s">
        <v>932</v>
      </c>
      <c r="H4515" s="148" t="s">
        <v>44</v>
      </c>
      <c r="I4515" s="150"/>
      <c r="L4515" s="147"/>
      <c r="M4515" s="151"/>
      <c r="T4515" s="152"/>
      <c r="AT4515" s="148" t="s">
        <v>274</v>
      </c>
      <c r="AU4515" s="148" t="s">
        <v>91</v>
      </c>
      <c r="AV4515" s="146" t="s">
        <v>89</v>
      </c>
      <c r="AW4515" s="146" t="s">
        <v>42</v>
      </c>
      <c r="AX4515" s="146" t="s">
        <v>82</v>
      </c>
      <c r="AY4515" s="148" t="s">
        <v>263</v>
      </c>
    </row>
    <row r="4516" spans="2:65" s="146" customFormat="1" ht="11.25">
      <c r="B4516" s="147"/>
      <c r="D4516" s="142" t="s">
        <v>274</v>
      </c>
      <c r="E4516" s="148" t="s">
        <v>44</v>
      </c>
      <c r="F4516" s="149" t="s">
        <v>934</v>
      </c>
      <c r="H4516" s="148" t="s">
        <v>44</v>
      </c>
      <c r="I4516" s="150"/>
      <c r="L4516" s="147"/>
      <c r="M4516" s="151"/>
      <c r="T4516" s="152"/>
      <c r="AT4516" s="148" t="s">
        <v>274</v>
      </c>
      <c r="AU4516" s="148" t="s">
        <v>91</v>
      </c>
      <c r="AV4516" s="146" t="s">
        <v>89</v>
      </c>
      <c r="AW4516" s="146" t="s">
        <v>42</v>
      </c>
      <c r="AX4516" s="146" t="s">
        <v>82</v>
      </c>
      <c r="AY4516" s="148" t="s">
        <v>263</v>
      </c>
    </row>
    <row r="4517" spans="2:65" s="146" customFormat="1" ht="11.25">
      <c r="B4517" s="147"/>
      <c r="D4517" s="142" t="s">
        <v>274</v>
      </c>
      <c r="E4517" s="148" t="s">
        <v>44</v>
      </c>
      <c r="F4517" s="149" t="s">
        <v>936</v>
      </c>
      <c r="H4517" s="148" t="s">
        <v>44</v>
      </c>
      <c r="I4517" s="150"/>
      <c r="L4517" s="147"/>
      <c r="M4517" s="151"/>
      <c r="T4517" s="152"/>
      <c r="AT4517" s="148" t="s">
        <v>274</v>
      </c>
      <c r="AU4517" s="148" t="s">
        <v>91</v>
      </c>
      <c r="AV4517" s="146" t="s">
        <v>89</v>
      </c>
      <c r="AW4517" s="146" t="s">
        <v>42</v>
      </c>
      <c r="AX4517" s="146" t="s">
        <v>82</v>
      </c>
      <c r="AY4517" s="148" t="s">
        <v>263</v>
      </c>
    </row>
    <row r="4518" spans="2:65" s="146" customFormat="1" ht="11.25">
      <c r="B4518" s="147"/>
      <c r="D4518" s="142" t="s">
        <v>274</v>
      </c>
      <c r="E4518" s="148" t="s">
        <v>44</v>
      </c>
      <c r="F4518" s="149" t="s">
        <v>813</v>
      </c>
      <c r="H4518" s="148" t="s">
        <v>44</v>
      </c>
      <c r="I4518" s="150"/>
      <c r="L4518" s="147"/>
      <c r="M4518" s="151"/>
      <c r="T4518" s="152"/>
      <c r="AT4518" s="148" t="s">
        <v>274</v>
      </c>
      <c r="AU4518" s="148" t="s">
        <v>91</v>
      </c>
      <c r="AV4518" s="146" t="s">
        <v>89</v>
      </c>
      <c r="AW4518" s="146" t="s">
        <v>42</v>
      </c>
      <c r="AX4518" s="146" t="s">
        <v>82</v>
      </c>
      <c r="AY4518" s="148" t="s">
        <v>263</v>
      </c>
    </row>
    <row r="4519" spans="2:65" s="153" customFormat="1" ht="11.25">
      <c r="B4519" s="154"/>
      <c r="D4519" s="142" t="s">
        <v>274</v>
      </c>
      <c r="E4519" s="155" t="s">
        <v>44</v>
      </c>
      <c r="F4519" s="156" t="s">
        <v>149</v>
      </c>
      <c r="H4519" s="157">
        <v>31.36</v>
      </c>
      <c r="I4519" s="158"/>
      <c r="L4519" s="154"/>
      <c r="M4519" s="159"/>
      <c r="T4519" s="160"/>
      <c r="AT4519" s="155" t="s">
        <v>274</v>
      </c>
      <c r="AU4519" s="155" t="s">
        <v>91</v>
      </c>
      <c r="AV4519" s="153" t="s">
        <v>91</v>
      </c>
      <c r="AW4519" s="153" t="s">
        <v>42</v>
      </c>
      <c r="AX4519" s="153" t="s">
        <v>82</v>
      </c>
      <c r="AY4519" s="155" t="s">
        <v>263</v>
      </c>
    </row>
    <row r="4520" spans="2:65" s="153" customFormat="1" ht="11.25">
      <c r="B4520" s="154"/>
      <c r="D4520" s="142" t="s">
        <v>274</v>
      </c>
      <c r="E4520" s="155" t="s">
        <v>44</v>
      </c>
      <c r="F4520" s="156" t="s">
        <v>152</v>
      </c>
      <c r="H4520" s="157">
        <v>48.92</v>
      </c>
      <c r="I4520" s="158"/>
      <c r="L4520" s="154"/>
      <c r="M4520" s="159"/>
      <c r="T4520" s="160"/>
      <c r="AT4520" s="155" t="s">
        <v>274</v>
      </c>
      <c r="AU4520" s="155" t="s">
        <v>91</v>
      </c>
      <c r="AV4520" s="153" t="s">
        <v>91</v>
      </c>
      <c r="AW4520" s="153" t="s">
        <v>42</v>
      </c>
      <c r="AX4520" s="153" t="s">
        <v>82</v>
      </c>
      <c r="AY4520" s="155" t="s">
        <v>263</v>
      </c>
    </row>
    <row r="4521" spans="2:65" s="161" customFormat="1" ht="11.25">
      <c r="B4521" s="162"/>
      <c r="D4521" s="142" t="s">
        <v>274</v>
      </c>
      <c r="E4521" s="163" t="s">
        <v>44</v>
      </c>
      <c r="F4521" s="164" t="s">
        <v>417</v>
      </c>
      <c r="H4521" s="165">
        <v>80.28</v>
      </c>
      <c r="I4521" s="166"/>
      <c r="L4521" s="162"/>
      <c r="M4521" s="167"/>
      <c r="T4521" s="168"/>
      <c r="AT4521" s="163" t="s">
        <v>274</v>
      </c>
      <c r="AU4521" s="163" t="s">
        <v>91</v>
      </c>
      <c r="AV4521" s="161" t="s">
        <v>141</v>
      </c>
      <c r="AW4521" s="161" t="s">
        <v>42</v>
      </c>
      <c r="AX4521" s="161" t="s">
        <v>82</v>
      </c>
      <c r="AY4521" s="163" t="s">
        <v>263</v>
      </c>
    </row>
    <row r="4522" spans="2:65" s="169" customFormat="1" ht="11.25">
      <c r="B4522" s="170"/>
      <c r="D4522" s="142" t="s">
        <v>274</v>
      </c>
      <c r="E4522" s="171" t="s">
        <v>44</v>
      </c>
      <c r="F4522" s="172" t="s">
        <v>281</v>
      </c>
      <c r="H4522" s="173">
        <v>85.363</v>
      </c>
      <c r="I4522" s="174"/>
      <c r="L4522" s="170"/>
      <c r="M4522" s="175"/>
      <c r="T4522" s="176"/>
      <c r="AT4522" s="171" t="s">
        <v>274</v>
      </c>
      <c r="AU4522" s="171" t="s">
        <v>91</v>
      </c>
      <c r="AV4522" s="169" t="s">
        <v>270</v>
      </c>
      <c r="AW4522" s="169" t="s">
        <v>42</v>
      </c>
      <c r="AX4522" s="169" t="s">
        <v>89</v>
      </c>
      <c r="AY4522" s="171" t="s">
        <v>263</v>
      </c>
    </row>
    <row r="4523" spans="2:65" s="17" customFormat="1" ht="14.45" customHeight="1">
      <c r="B4523" s="18"/>
      <c r="C4523" s="129" t="s">
        <v>1573</v>
      </c>
      <c r="D4523" s="129" t="s">
        <v>265</v>
      </c>
      <c r="E4523" s="130" t="s">
        <v>5198</v>
      </c>
      <c r="F4523" s="131" t="s">
        <v>5199</v>
      </c>
      <c r="G4523" s="132" t="s">
        <v>139</v>
      </c>
      <c r="H4523" s="133">
        <v>85.363</v>
      </c>
      <c r="I4523" s="134"/>
      <c r="J4523" s="135">
        <f>ROUND(I4523*H4523,2)</f>
        <v>0</v>
      </c>
      <c r="K4523" s="131" t="s">
        <v>269</v>
      </c>
      <c r="L4523" s="18"/>
      <c r="M4523" s="136" t="s">
        <v>44</v>
      </c>
      <c r="N4523" s="137" t="s">
        <v>53</v>
      </c>
      <c r="P4523" s="138">
        <f>O4523*H4523</f>
        <v>0</v>
      </c>
      <c r="Q4523" s="138">
        <v>0</v>
      </c>
      <c r="R4523" s="138">
        <f>Q4523*H4523</f>
        <v>0</v>
      </c>
      <c r="S4523" s="138">
        <v>0</v>
      </c>
      <c r="T4523" s="139">
        <f>S4523*H4523</f>
        <v>0</v>
      </c>
      <c r="AR4523" s="140" t="s">
        <v>370</v>
      </c>
      <c r="AT4523" s="140" t="s">
        <v>265</v>
      </c>
      <c r="AU4523" s="140" t="s">
        <v>91</v>
      </c>
      <c r="AY4523" s="2" t="s">
        <v>263</v>
      </c>
      <c r="BE4523" s="141">
        <f>IF(N4523="základní",J4523,0)</f>
        <v>0</v>
      </c>
      <c r="BF4523" s="141">
        <f>IF(N4523="snížená",J4523,0)</f>
        <v>0</v>
      </c>
      <c r="BG4523" s="141">
        <f>IF(N4523="zákl. přenesená",J4523,0)</f>
        <v>0</v>
      </c>
      <c r="BH4523" s="141">
        <f>IF(N4523="sníž. přenesená",J4523,0)</f>
        <v>0</v>
      </c>
      <c r="BI4523" s="141">
        <f>IF(N4523="nulová",J4523,0)</f>
        <v>0</v>
      </c>
      <c r="BJ4523" s="2" t="s">
        <v>89</v>
      </c>
      <c r="BK4523" s="141">
        <f>ROUND(I4523*H4523,2)</f>
        <v>0</v>
      </c>
      <c r="BL4523" s="2" t="s">
        <v>370</v>
      </c>
      <c r="BM4523" s="140" t="s">
        <v>5200</v>
      </c>
    </row>
    <row r="4524" spans="2:65" s="17" customFormat="1" ht="14.45" customHeight="1">
      <c r="B4524" s="18"/>
      <c r="C4524" s="129" t="s">
        <v>1659</v>
      </c>
      <c r="D4524" s="129" t="s">
        <v>265</v>
      </c>
      <c r="E4524" s="130" t="s">
        <v>5201</v>
      </c>
      <c r="F4524" s="131" t="s">
        <v>5202</v>
      </c>
      <c r="G4524" s="132" t="s">
        <v>139</v>
      </c>
      <c r="H4524" s="133">
        <v>85.363</v>
      </c>
      <c r="I4524" s="134"/>
      <c r="J4524" s="135">
        <f>ROUND(I4524*H4524,2)</f>
        <v>0</v>
      </c>
      <c r="K4524" s="131" t="s">
        <v>269</v>
      </c>
      <c r="L4524" s="18"/>
      <c r="M4524" s="136" t="s">
        <v>44</v>
      </c>
      <c r="N4524" s="137" t="s">
        <v>53</v>
      </c>
      <c r="P4524" s="138">
        <f>O4524*H4524</f>
        <v>0</v>
      </c>
      <c r="Q4524" s="138">
        <v>3.6000000000000002E-4</v>
      </c>
      <c r="R4524" s="138">
        <f>Q4524*H4524</f>
        <v>3.0730680000000003E-2</v>
      </c>
      <c r="S4524" s="138">
        <v>0</v>
      </c>
      <c r="T4524" s="139">
        <f>S4524*H4524</f>
        <v>0</v>
      </c>
      <c r="AR4524" s="140" t="s">
        <v>370</v>
      </c>
      <c r="AT4524" s="140" t="s">
        <v>265</v>
      </c>
      <c r="AU4524" s="140" t="s">
        <v>91</v>
      </c>
      <c r="AY4524" s="2" t="s">
        <v>263</v>
      </c>
      <c r="BE4524" s="141">
        <f>IF(N4524="základní",J4524,0)</f>
        <v>0</v>
      </c>
      <c r="BF4524" s="141">
        <f>IF(N4524="snížená",J4524,0)</f>
        <v>0</v>
      </c>
      <c r="BG4524" s="141">
        <f>IF(N4524="zákl. přenesená",J4524,0)</f>
        <v>0</v>
      </c>
      <c r="BH4524" s="141">
        <f>IF(N4524="sníž. přenesená",J4524,0)</f>
        <v>0</v>
      </c>
      <c r="BI4524" s="141">
        <f>IF(N4524="nulová",J4524,0)</f>
        <v>0</v>
      </c>
      <c r="BJ4524" s="2" t="s">
        <v>89</v>
      </c>
      <c r="BK4524" s="141">
        <f>ROUND(I4524*H4524,2)</f>
        <v>0</v>
      </c>
      <c r="BL4524" s="2" t="s">
        <v>370</v>
      </c>
      <c r="BM4524" s="140" t="s">
        <v>5203</v>
      </c>
    </row>
    <row r="4525" spans="2:65" s="17" customFormat="1" ht="14.45" customHeight="1">
      <c r="B4525" s="18"/>
      <c r="C4525" s="129" t="s">
        <v>5204</v>
      </c>
      <c r="D4525" s="129" t="s">
        <v>265</v>
      </c>
      <c r="E4525" s="130" t="s">
        <v>5205</v>
      </c>
      <c r="F4525" s="131" t="s">
        <v>5206</v>
      </c>
      <c r="G4525" s="132" t="s">
        <v>139</v>
      </c>
      <c r="H4525" s="133">
        <v>85.363</v>
      </c>
      <c r="I4525" s="134"/>
      <c r="J4525" s="135">
        <f>ROUND(I4525*H4525,2)</f>
        <v>0</v>
      </c>
      <c r="K4525" s="131" t="s">
        <v>269</v>
      </c>
      <c r="L4525" s="18"/>
      <c r="M4525" s="136" t="s">
        <v>44</v>
      </c>
      <c r="N4525" s="137" t="s">
        <v>53</v>
      </c>
      <c r="P4525" s="138">
        <f>O4525*H4525</f>
        <v>0</v>
      </c>
      <c r="Q4525" s="138">
        <v>6.6E-4</v>
      </c>
      <c r="R4525" s="138">
        <f>Q4525*H4525</f>
        <v>5.633958E-2</v>
      </c>
      <c r="S4525" s="138">
        <v>0</v>
      </c>
      <c r="T4525" s="139">
        <f>S4525*H4525</f>
        <v>0</v>
      </c>
      <c r="AR4525" s="140" t="s">
        <v>370</v>
      </c>
      <c r="AT4525" s="140" t="s">
        <v>265</v>
      </c>
      <c r="AU4525" s="140" t="s">
        <v>91</v>
      </c>
      <c r="AY4525" s="2" t="s">
        <v>263</v>
      </c>
      <c r="BE4525" s="141">
        <f>IF(N4525="základní",J4525,0)</f>
        <v>0</v>
      </c>
      <c r="BF4525" s="141">
        <f>IF(N4525="snížená",J4525,0)</f>
        <v>0</v>
      </c>
      <c r="BG4525" s="141">
        <f>IF(N4525="zákl. přenesená",J4525,0)</f>
        <v>0</v>
      </c>
      <c r="BH4525" s="141">
        <f>IF(N4525="sníž. přenesená",J4525,0)</f>
        <v>0</v>
      </c>
      <c r="BI4525" s="141">
        <f>IF(N4525="nulová",J4525,0)</f>
        <v>0</v>
      </c>
      <c r="BJ4525" s="2" t="s">
        <v>89</v>
      </c>
      <c r="BK4525" s="141">
        <f>ROUND(I4525*H4525,2)</f>
        <v>0</v>
      </c>
      <c r="BL4525" s="2" t="s">
        <v>370</v>
      </c>
      <c r="BM4525" s="140" t="s">
        <v>5207</v>
      </c>
    </row>
    <row r="4526" spans="2:65" s="116" customFormat="1" ht="22.9" customHeight="1">
      <c r="B4526" s="117"/>
      <c r="D4526" s="118" t="s">
        <v>81</v>
      </c>
      <c r="E4526" s="127" t="s">
        <v>3936</v>
      </c>
      <c r="F4526" s="127" t="s">
        <v>5208</v>
      </c>
      <c r="I4526" s="120"/>
      <c r="J4526" s="128">
        <f>BK4526</f>
        <v>0</v>
      </c>
      <c r="L4526" s="117"/>
      <c r="M4526" s="122"/>
      <c r="P4526" s="123">
        <f>SUM(P4527:P4579)</f>
        <v>0</v>
      </c>
      <c r="R4526" s="123">
        <f>SUM(R4527:R4579)</f>
        <v>5.0139180000000003</v>
      </c>
      <c r="T4526" s="124">
        <f>SUM(T4527:T4579)</f>
        <v>0</v>
      </c>
      <c r="AR4526" s="118" t="s">
        <v>91</v>
      </c>
      <c r="AT4526" s="125" t="s">
        <v>81</v>
      </c>
      <c r="AU4526" s="125" t="s">
        <v>89</v>
      </c>
      <c r="AY4526" s="118" t="s">
        <v>263</v>
      </c>
      <c r="BK4526" s="126">
        <f>SUM(BK4527:BK4579)</f>
        <v>0</v>
      </c>
    </row>
    <row r="4527" spans="2:65" s="17" customFormat="1" ht="14.45" customHeight="1">
      <c r="B4527" s="18"/>
      <c r="C4527" s="129" t="s">
        <v>5209</v>
      </c>
      <c r="D4527" s="129" t="s">
        <v>265</v>
      </c>
      <c r="E4527" s="130" t="s">
        <v>5210</v>
      </c>
      <c r="F4527" s="131" t="s">
        <v>5211</v>
      </c>
      <c r="G4527" s="132" t="s">
        <v>139</v>
      </c>
      <c r="H4527" s="133">
        <v>5179.68</v>
      </c>
      <c r="I4527" s="134"/>
      <c r="J4527" s="135">
        <f>ROUND(I4527*H4527,2)</f>
        <v>0</v>
      </c>
      <c r="K4527" s="131" t="s">
        <v>269</v>
      </c>
      <c r="L4527" s="18"/>
      <c r="M4527" s="136" t="s">
        <v>44</v>
      </c>
      <c r="N4527" s="137" t="s">
        <v>53</v>
      </c>
      <c r="P4527" s="138">
        <f>O4527*H4527</f>
        <v>0</v>
      </c>
      <c r="Q4527" s="138">
        <v>0</v>
      </c>
      <c r="R4527" s="138">
        <f>Q4527*H4527</f>
        <v>0</v>
      </c>
      <c r="S4527" s="138">
        <v>0</v>
      </c>
      <c r="T4527" s="139">
        <f>S4527*H4527</f>
        <v>0</v>
      </c>
      <c r="AR4527" s="140" t="s">
        <v>370</v>
      </c>
      <c r="AT4527" s="140" t="s">
        <v>265</v>
      </c>
      <c r="AU4527" s="140" t="s">
        <v>91</v>
      </c>
      <c r="AY4527" s="2" t="s">
        <v>263</v>
      </c>
      <c r="BE4527" s="141">
        <f>IF(N4527="základní",J4527,0)</f>
        <v>0</v>
      </c>
      <c r="BF4527" s="141">
        <f>IF(N4527="snížená",J4527,0)</f>
        <v>0</v>
      </c>
      <c r="BG4527" s="141">
        <f>IF(N4527="zákl. přenesená",J4527,0)</f>
        <v>0</v>
      </c>
      <c r="BH4527" s="141">
        <f>IF(N4527="sníž. přenesená",J4527,0)</f>
        <v>0</v>
      </c>
      <c r="BI4527" s="141">
        <f>IF(N4527="nulová",J4527,0)</f>
        <v>0</v>
      </c>
      <c r="BJ4527" s="2" t="s">
        <v>89</v>
      </c>
      <c r="BK4527" s="141">
        <f>ROUND(I4527*H4527,2)</f>
        <v>0</v>
      </c>
      <c r="BL4527" s="2" t="s">
        <v>370</v>
      </c>
      <c r="BM4527" s="140" t="s">
        <v>5212</v>
      </c>
    </row>
    <row r="4528" spans="2:65" s="146" customFormat="1" ht="11.25">
      <c r="B4528" s="147"/>
      <c r="D4528" s="142" t="s">
        <v>274</v>
      </c>
      <c r="E4528" s="148" t="s">
        <v>44</v>
      </c>
      <c r="F4528" s="149" t="s">
        <v>831</v>
      </c>
      <c r="H4528" s="148" t="s">
        <v>44</v>
      </c>
      <c r="I4528" s="150"/>
      <c r="L4528" s="147"/>
      <c r="M4528" s="151"/>
      <c r="T4528" s="152"/>
      <c r="AT4528" s="148" t="s">
        <v>274</v>
      </c>
      <c r="AU4528" s="148" t="s">
        <v>91</v>
      </c>
      <c r="AV4528" s="146" t="s">
        <v>89</v>
      </c>
      <c r="AW4528" s="146" t="s">
        <v>42</v>
      </c>
      <c r="AX4528" s="146" t="s">
        <v>82</v>
      </c>
      <c r="AY4528" s="148" t="s">
        <v>263</v>
      </c>
    </row>
    <row r="4529" spans="2:65" s="153" customFormat="1" ht="11.25">
      <c r="B4529" s="154"/>
      <c r="D4529" s="142" t="s">
        <v>274</v>
      </c>
      <c r="E4529" s="155" t="s">
        <v>44</v>
      </c>
      <c r="F4529" s="156" t="s">
        <v>5213</v>
      </c>
      <c r="H4529" s="157">
        <v>307.92399999999998</v>
      </c>
      <c r="I4529" s="158"/>
      <c r="L4529" s="154"/>
      <c r="M4529" s="159"/>
      <c r="T4529" s="160"/>
      <c r="AT4529" s="155" t="s">
        <v>274</v>
      </c>
      <c r="AU4529" s="155" t="s">
        <v>91</v>
      </c>
      <c r="AV4529" s="153" t="s">
        <v>91</v>
      </c>
      <c r="AW4529" s="153" t="s">
        <v>42</v>
      </c>
      <c r="AX4529" s="153" t="s">
        <v>82</v>
      </c>
      <c r="AY4529" s="155" t="s">
        <v>263</v>
      </c>
    </row>
    <row r="4530" spans="2:65" s="153" customFormat="1" ht="11.25">
      <c r="B4530" s="154"/>
      <c r="D4530" s="142" t="s">
        <v>274</v>
      </c>
      <c r="E4530" s="155" t="s">
        <v>44</v>
      </c>
      <c r="F4530" s="156" t="s">
        <v>908</v>
      </c>
      <c r="H4530" s="157">
        <v>2925.2779999999998</v>
      </c>
      <c r="I4530" s="158"/>
      <c r="L4530" s="154"/>
      <c r="M4530" s="159"/>
      <c r="T4530" s="160"/>
      <c r="AT4530" s="155" t="s">
        <v>274</v>
      </c>
      <c r="AU4530" s="155" t="s">
        <v>91</v>
      </c>
      <c r="AV4530" s="153" t="s">
        <v>91</v>
      </c>
      <c r="AW4530" s="153" t="s">
        <v>42</v>
      </c>
      <c r="AX4530" s="153" t="s">
        <v>82</v>
      </c>
      <c r="AY4530" s="155" t="s">
        <v>263</v>
      </c>
    </row>
    <row r="4531" spans="2:65" s="161" customFormat="1" ht="11.25">
      <c r="B4531" s="162"/>
      <c r="D4531" s="142" t="s">
        <v>274</v>
      </c>
      <c r="E4531" s="163" t="s">
        <v>44</v>
      </c>
      <c r="F4531" s="164" t="s">
        <v>391</v>
      </c>
      <c r="H4531" s="165">
        <v>3233.2020000000002</v>
      </c>
      <c r="I4531" s="166"/>
      <c r="L4531" s="162"/>
      <c r="M4531" s="167"/>
      <c r="T4531" s="168"/>
      <c r="AT4531" s="163" t="s">
        <v>274</v>
      </c>
      <c r="AU4531" s="163" t="s">
        <v>91</v>
      </c>
      <c r="AV4531" s="161" t="s">
        <v>141</v>
      </c>
      <c r="AW4531" s="161" t="s">
        <v>42</v>
      </c>
      <c r="AX4531" s="161" t="s">
        <v>82</v>
      </c>
      <c r="AY4531" s="163" t="s">
        <v>263</v>
      </c>
    </row>
    <row r="4532" spans="2:65" s="146" customFormat="1" ht="11.25">
      <c r="B4532" s="147"/>
      <c r="D4532" s="142" t="s">
        <v>274</v>
      </c>
      <c r="E4532" s="148" t="s">
        <v>44</v>
      </c>
      <c r="F4532" s="149" t="s">
        <v>833</v>
      </c>
      <c r="H4532" s="148" t="s">
        <v>44</v>
      </c>
      <c r="I4532" s="150"/>
      <c r="L4532" s="147"/>
      <c r="M4532" s="151"/>
      <c r="T4532" s="152"/>
      <c r="AT4532" s="148" t="s">
        <v>274</v>
      </c>
      <c r="AU4532" s="148" t="s">
        <v>91</v>
      </c>
      <c r="AV4532" s="146" t="s">
        <v>89</v>
      </c>
      <c r="AW4532" s="146" t="s">
        <v>42</v>
      </c>
      <c r="AX4532" s="146" t="s">
        <v>82</v>
      </c>
      <c r="AY4532" s="148" t="s">
        <v>263</v>
      </c>
    </row>
    <row r="4533" spans="2:65" s="153" customFormat="1" ht="11.25">
      <c r="B4533" s="154"/>
      <c r="D4533" s="142" t="s">
        <v>274</v>
      </c>
      <c r="E4533" s="155" t="s">
        <v>44</v>
      </c>
      <c r="F4533" s="156" t="s">
        <v>5214</v>
      </c>
      <c r="H4533" s="157">
        <v>112.161</v>
      </c>
      <c r="I4533" s="158"/>
      <c r="L4533" s="154"/>
      <c r="M4533" s="159"/>
      <c r="T4533" s="160"/>
      <c r="AT4533" s="155" t="s">
        <v>274</v>
      </c>
      <c r="AU4533" s="155" t="s">
        <v>91</v>
      </c>
      <c r="AV4533" s="153" t="s">
        <v>91</v>
      </c>
      <c r="AW4533" s="153" t="s">
        <v>42</v>
      </c>
      <c r="AX4533" s="153" t="s">
        <v>82</v>
      </c>
      <c r="AY4533" s="155" t="s">
        <v>263</v>
      </c>
    </row>
    <row r="4534" spans="2:65" s="153" customFormat="1" ht="11.25">
      <c r="B4534" s="154"/>
      <c r="D4534" s="142" t="s">
        <v>274</v>
      </c>
      <c r="E4534" s="155" t="s">
        <v>44</v>
      </c>
      <c r="F4534" s="156" t="s">
        <v>909</v>
      </c>
      <c r="H4534" s="157">
        <v>1009.449</v>
      </c>
      <c r="I4534" s="158"/>
      <c r="L4534" s="154"/>
      <c r="M4534" s="159"/>
      <c r="T4534" s="160"/>
      <c r="AT4534" s="155" t="s">
        <v>274</v>
      </c>
      <c r="AU4534" s="155" t="s">
        <v>91</v>
      </c>
      <c r="AV4534" s="153" t="s">
        <v>91</v>
      </c>
      <c r="AW4534" s="153" t="s">
        <v>42</v>
      </c>
      <c r="AX4534" s="153" t="s">
        <v>82</v>
      </c>
      <c r="AY4534" s="155" t="s">
        <v>263</v>
      </c>
    </row>
    <row r="4535" spans="2:65" s="161" customFormat="1" ht="11.25">
      <c r="B4535" s="162"/>
      <c r="D4535" s="142" t="s">
        <v>274</v>
      </c>
      <c r="E4535" s="163" t="s">
        <v>44</v>
      </c>
      <c r="F4535" s="164" t="s">
        <v>423</v>
      </c>
      <c r="H4535" s="165">
        <v>1121.6099999999999</v>
      </c>
      <c r="I4535" s="166"/>
      <c r="L4535" s="162"/>
      <c r="M4535" s="167"/>
      <c r="T4535" s="168"/>
      <c r="AT4535" s="163" t="s">
        <v>274</v>
      </c>
      <c r="AU4535" s="163" t="s">
        <v>91</v>
      </c>
      <c r="AV4535" s="161" t="s">
        <v>141</v>
      </c>
      <c r="AW4535" s="161" t="s">
        <v>42</v>
      </c>
      <c r="AX4535" s="161" t="s">
        <v>82</v>
      </c>
      <c r="AY4535" s="163" t="s">
        <v>263</v>
      </c>
    </row>
    <row r="4536" spans="2:65" s="146" customFormat="1" ht="11.25">
      <c r="B4536" s="147"/>
      <c r="D4536" s="142" t="s">
        <v>274</v>
      </c>
      <c r="E4536" s="148" t="s">
        <v>44</v>
      </c>
      <c r="F4536" s="149" t="s">
        <v>835</v>
      </c>
      <c r="H4536" s="148" t="s">
        <v>44</v>
      </c>
      <c r="I4536" s="150"/>
      <c r="L4536" s="147"/>
      <c r="M4536" s="151"/>
      <c r="T4536" s="152"/>
      <c r="AT4536" s="148" t="s">
        <v>274</v>
      </c>
      <c r="AU4536" s="148" t="s">
        <v>91</v>
      </c>
      <c r="AV4536" s="146" t="s">
        <v>89</v>
      </c>
      <c r="AW4536" s="146" t="s">
        <v>42</v>
      </c>
      <c r="AX4536" s="146" t="s">
        <v>82</v>
      </c>
      <c r="AY4536" s="148" t="s">
        <v>263</v>
      </c>
    </row>
    <row r="4537" spans="2:65" s="153" customFormat="1" ht="11.25">
      <c r="B4537" s="154"/>
      <c r="D4537" s="142" t="s">
        <v>274</v>
      </c>
      <c r="E4537" s="155" t="s">
        <v>44</v>
      </c>
      <c r="F4537" s="156" t="s">
        <v>5215</v>
      </c>
      <c r="H4537" s="157">
        <v>91.652000000000001</v>
      </c>
      <c r="I4537" s="158"/>
      <c r="L4537" s="154"/>
      <c r="M4537" s="159"/>
      <c r="T4537" s="160"/>
      <c r="AT4537" s="155" t="s">
        <v>274</v>
      </c>
      <c r="AU4537" s="155" t="s">
        <v>91</v>
      </c>
      <c r="AV4537" s="153" t="s">
        <v>91</v>
      </c>
      <c r="AW4537" s="153" t="s">
        <v>42</v>
      </c>
      <c r="AX4537" s="153" t="s">
        <v>82</v>
      </c>
      <c r="AY4537" s="155" t="s">
        <v>263</v>
      </c>
    </row>
    <row r="4538" spans="2:65" s="153" customFormat="1" ht="11.25">
      <c r="B4538" s="154"/>
      <c r="D4538" s="142" t="s">
        <v>274</v>
      </c>
      <c r="E4538" s="155" t="s">
        <v>44</v>
      </c>
      <c r="F4538" s="156" t="s">
        <v>910</v>
      </c>
      <c r="H4538" s="157">
        <v>733.21600000000001</v>
      </c>
      <c r="I4538" s="158"/>
      <c r="L4538" s="154"/>
      <c r="M4538" s="159"/>
      <c r="T4538" s="160"/>
      <c r="AT4538" s="155" t="s">
        <v>274</v>
      </c>
      <c r="AU4538" s="155" t="s">
        <v>91</v>
      </c>
      <c r="AV4538" s="153" t="s">
        <v>91</v>
      </c>
      <c r="AW4538" s="153" t="s">
        <v>42</v>
      </c>
      <c r="AX4538" s="153" t="s">
        <v>82</v>
      </c>
      <c r="AY4538" s="155" t="s">
        <v>263</v>
      </c>
    </row>
    <row r="4539" spans="2:65" s="161" customFormat="1" ht="11.25">
      <c r="B4539" s="162"/>
      <c r="D4539" s="142" t="s">
        <v>274</v>
      </c>
      <c r="E4539" s="163" t="s">
        <v>44</v>
      </c>
      <c r="F4539" s="164" t="s">
        <v>426</v>
      </c>
      <c r="H4539" s="165">
        <v>824.86800000000005</v>
      </c>
      <c r="I4539" s="166"/>
      <c r="L4539" s="162"/>
      <c r="M4539" s="167"/>
      <c r="T4539" s="168"/>
      <c r="AT4539" s="163" t="s">
        <v>274</v>
      </c>
      <c r="AU4539" s="163" t="s">
        <v>91</v>
      </c>
      <c r="AV4539" s="161" t="s">
        <v>141</v>
      </c>
      <c r="AW4539" s="161" t="s">
        <v>42</v>
      </c>
      <c r="AX4539" s="161" t="s">
        <v>82</v>
      </c>
      <c r="AY4539" s="163" t="s">
        <v>263</v>
      </c>
    </row>
    <row r="4540" spans="2:65" s="169" customFormat="1" ht="11.25">
      <c r="B4540" s="170"/>
      <c r="D4540" s="142" t="s">
        <v>274</v>
      </c>
      <c r="E4540" s="171" t="s">
        <v>44</v>
      </c>
      <c r="F4540" s="172" t="s">
        <v>281</v>
      </c>
      <c r="H4540" s="173">
        <v>5179.68</v>
      </c>
      <c r="I4540" s="174"/>
      <c r="L4540" s="170"/>
      <c r="M4540" s="175"/>
      <c r="T4540" s="176"/>
      <c r="AT4540" s="171" t="s">
        <v>274</v>
      </c>
      <c r="AU4540" s="171" t="s">
        <v>91</v>
      </c>
      <c r="AV4540" s="169" t="s">
        <v>270</v>
      </c>
      <c r="AW4540" s="169" t="s">
        <v>42</v>
      </c>
      <c r="AX4540" s="169" t="s">
        <v>89</v>
      </c>
      <c r="AY4540" s="171" t="s">
        <v>263</v>
      </c>
    </row>
    <row r="4541" spans="2:65" s="17" customFormat="1" ht="14.45" customHeight="1">
      <c r="B4541" s="18"/>
      <c r="C4541" s="129" t="s">
        <v>5216</v>
      </c>
      <c r="D4541" s="129" t="s">
        <v>265</v>
      </c>
      <c r="E4541" s="130" t="s">
        <v>5217</v>
      </c>
      <c r="F4541" s="131" t="s">
        <v>5218</v>
      </c>
      <c r="G4541" s="132" t="s">
        <v>139</v>
      </c>
      <c r="H4541" s="133">
        <v>4445.402</v>
      </c>
      <c r="I4541" s="134"/>
      <c r="J4541" s="135">
        <f>ROUND(I4541*H4541,2)</f>
        <v>0</v>
      </c>
      <c r="K4541" s="131" t="s">
        <v>269</v>
      </c>
      <c r="L4541" s="18"/>
      <c r="M4541" s="136" t="s">
        <v>44</v>
      </c>
      <c r="N4541" s="137" t="s">
        <v>53</v>
      </c>
      <c r="P4541" s="138">
        <f>O4541*H4541</f>
        <v>0</v>
      </c>
      <c r="Q4541" s="138">
        <v>0</v>
      </c>
      <c r="R4541" s="138">
        <f>Q4541*H4541</f>
        <v>0</v>
      </c>
      <c r="S4541" s="138">
        <v>0</v>
      </c>
      <c r="T4541" s="139">
        <f>S4541*H4541</f>
        <v>0</v>
      </c>
      <c r="AR4541" s="140" t="s">
        <v>370</v>
      </c>
      <c r="AT4541" s="140" t="s">
        <v>265</v>
      </c>
      <c r="AU4541" s="140" t="s">
        <v>91</v>
      </c>
      <c r="AY4541" s="2" t="s">
        <v>263</v>
      </c>
      <c r="BE4541" s="141">
        <f>IF(N4541="základní",J4541,0)</f>
        <v>0</v>
      </c>
      <c r="BF4541" s="141">
        <f>IF(N4541="snížená",J4541,0)</f>
        <v>0</v>
      </c>
      <c r="BG4541" s="141">
        <f>IF(N4541="zákl. přenesená",J4541,0)</f>
        <v>0</v>
      </c>
      <c r="BH4541" s="141">
        <f>IF(N4541="sníž. přenesená",J4541,0)</f>
        <v>0</v>
      </c>
      <c r="BI4541" s="141">
        <f>IF(N4541="nulová",J4541,0)</f>
        <v>0</v>
      </c>
      <c r="BJ4541" s="2" t="s">
        <v>89</v>
      </c>
      <c r="BK4541" s="141">
        <f>ROUND(I4541*H4541,2)</f>
        <v>0</v>
      </c>
      <c r="BL4541" s="2" t="s">
        <v>370</v>
      </c>
      <c r="BM4541" s="140" t="s">
        <v>5219</v>
      </c>
    </row>
    <row r="4542" spans="2:65" s="146" customFormat="1" ht="11.25">
      <c r="B4542" s="147"/>
      <c r="D4542" s="142" t="s">
        <v>274</v>
      </c>
      <c r="E4542" s="148" t="s">
        <v>44</v>
      </c>
      <c r="F4542" s="149" t="s">
        <v>829</v>
      </c>
      <c r="H4542" s="148" t="s">
        <v>44</v>
      </c>
      <c r="I4542" s="150"/>
      <c r="L4542" s="147"/>
      <c r="M4542" s="151"/>
      <c r="T4542" s="152"/>
      <c r="AT4542" s="148" t="s">
        <v>274</v>
      </c>
      <c r="AU4542" s="148" t="s">
        <v>91</v>
      </c>
      <c r="AV4542" s="146" t="s">
        <v>89</v>
      </c>
      <c r="AW4542" s="146" t="s">
        <v>42</v>
      </c>
      <c r="AX4542" s="146" t="s">
        <v>82</v>
      </c>
      <c r="AY4542" s="148" t="s">
        <v>263</v>
      </c>
    </row>
    <row r="4543" spans="2:65" s="153" customFormat="1" ht="11.25">
      <c r="B4543" s="154"/>
      <c r="D4543" s="142" t="s">
        <v>274</v>
      </c>
      <c r="E4543" s="155" t="s">
        <v>44</v>
      </c>
      <c r="F4543" s="156" t="s">
        <v>5220</v>
      </c>
      <c r="H4543" s="157">
        <v>204.63800000000001</v>
      </c>
      <c r="I4543" s="158"/>
      <c r="L4543" s="154"/>
      <c r="M4543" s="159"/>
      <c r="T4543" s="160"/>
      <c r="AT4543" s="155" t="s">
        <v>274</v>
      </c>
      <c r="AU4543" s="155" t="s">
        <v>91</v>
      </c>
      <c r="AV4543" s="153" t="s">
        <v>91</v>
      </c>
      <c r="AW4543" s="153" t="s">
        <v>42</v>
      </c>
      <c r="AX4543" s="153" t="s">
        <v>82</v>
      </c>
      <c r="AY4543" s="155" t="s">
        <v>263</v>
      </c>
    </row>
    <row r="4544" spans="2:65" s="153" customFormat="1" ht="11.25">
      <c r="B4544" s="154"/>
      <c r="D4544" s="142" t="s">
        <v>274</v>
      </c>
      <c r="E4544" s="155" t="s">
        <v>44</v>
      </c>
      <c r="F4544" s="156" t="s">
        <v>907</v>
      </c>
      <c r="H4544" s="157">
        <v>2251.018</v>
      </c>
      <c r="I4544" s="158"/>
      <c r="L4544" s="154"/>
      <c r="M4544" s="159"/>
      <c r="T4544" s="160"/>
      <c r="AT4544" s="155" t="s">
        <v>274</v>
      </c>
      <c r="AU4544" s="155" t="s">
        <v>91</v>
      </c>
      <c r="AV4544" s="153" t="s">
        <v>91</v>
      </c>
      <c r="AW4544" s="153" t="s">
        <v>42</v>
      </c>
      <c r="AX4544" s="153" t="s">
        <v>82</v>
      </c>
      <c r="AY4544" s="155" t="s">
        <v>263</v>
      </c>
    </row>
    <row r="4545" spans="2:65" s="161" customFormat="1" ht="11.25">
      <c r="B4545" s="162"/>
      <c r="D4545" s="142" t="s">
        <v>274</v>
      </c>
      <c r="E4545" s="163" t="s">
        <v>44</v>
      </c>
      <c r="F4545" s="164" t="s">
        <v>280</v>
      </c>
      <c r="H4545" s="165">
        <v>2455.6559999999999</v>
      </c>
      <c r="I4545" s="166"/>
      <c r="L4545" s="162"/>
      <c r="M4545" s="167"/>
      <c r="T4545" s="168"/>
      <c r="AT4545" s="163" t="s">
        <v>274</v>
      </c>
      <c r="AU4545" s="163" t="s">
        <v>91</v>
      </c>
      <c r="AV4545" s="161" t="s">
        <v>141</v>
      </c>
      <c r="AW4545" s="161" t="s">
        <v>42</v>
      </c>
      <c r="AX4545" s="161" t="s">
        <v>82</v>
      </c>
      <c r="AY4545" s="163" t="s">
        <v>263</v>
      </c>
    </row>
    <row r="4546" spans="2:65" s="146" customFormat="1" ht="11.25">
      <c r="B4546" s="147"/>
      <c r="D4546" s="142" t="s">
        <v>274</v>
      </c>
      <c r="E4546" s="148" t="s">
        <v>44</v>
      </c>
      <c r="F4546" s="149" t="s">
        <v>837</v>
      </c>
      <c r="H4546" s="148" t="s">
        <v>44</v>
      </c>
      <c r="I4546" s="150"/>
      <c r="L4546" s="147"/>
      <c r="M4546" s="151"/>
      <c r="T4546" s="152"/>
      <c r="AT4546" s="148" t="s">
        <v>274</v>
      </c>
      <c r="AU4546" s="148" t="s">
        <v>91</v>
      </c>
      <c r="AV4546" s="146" t="s">
        <v>89</v>
      </c>
      <c r="AW4546" s="146" t="s">
        <v>42</v>
      </c>
      <c r="AX4546" s="146" t="s">
        <v>82</v>
      </c>
      <c r="AY4546" s="148" t="s">
        <v>263</v>
      </c>
    </row>
    <row r="4547" spans="2:65" s="153" customFormat="1" ht="11.25">
      <c r="B4547" s="154"/>
      <c r="D4547" s="142" t="s">
        <v>274</v>
      </c>
      <c r="E4547" s="155" t="s">
        <v>44</v>
      </c>
      <c r="F4547" s="156" t="s">
        <v>5221</v>
      </c>
      <c r="H4547" s="157">
        <v>171.161</v>
      </c>
      <c r="I4547" s="158"/>
      <c r="L4547" s="154"/>
      <c r="M4547" s="159"/>
      <c r="T4547" s="160"/>
      <c r="AT4547" s="155" t="s">
        <v>274</v>
      </c>
      <c r="AU4547" s="155" t="s">
        <v>91</v>
      </c>
      <c r="AV4547" s="153" t="s">
        <v>91</v>
      </c>
      <c r="AW4547" s="153" t="s">
        <v>42</v>
      </c>
      <c r="AX4547" s="153" t="s">
        <v>82</v>
      </c>
      <c r="AY4547" s="155" t="s">
        <v>263</v>
      </c>
    </row>
    <row r="4548" spans="2:65" s="153" customFormat="1" ht="11.25">
      <c r="B4548" s="154"/>
      <c r="D4548" s="142" t="s">
        <v>274</v>
      </c>
      <c r="E4548" s="155" t="s">
        <v>44</v>
      </c>
      <c r="F4548" s="156" t="s">
        <v>911</v>
      </c>
      <c r="H4548" s="157">
        <v>1818.585</v>
      </c>
      <c r="I4548" s="158"/>
      <c r="L4548" s="154"/>
      <c r="M4548" s="159"/>
      <c r="T4548" s="160"/>
      <c r="AT4548" s="155" t="s">
        <v>274</v>
      </c>
      <c r="AU4548" s="155" t="s">
        <v>91</v>
      </c>
      <c r="AV4548" s="153" t="s">
        <v>91</v>
      </c>
      <c r="AW4548" s="153" t="s">
        <v>42</v>
      </c>
      <c r="AX4548" s="153" t="s">
        <v>82</v>
      </c>
      <c r="AY4548" s="155" t="s">
        <v>263</v>
      </c>
    </row>
    <row r="4549" spans="2:65" s="161" customFormat="1" ht="11.25">
      <c r="B4549" s="162"/>
      <c r="D4549" s="142" t="s">
        <v>274</v>
      </c>
      <c r="E4549" s="163" t="s">
        <v>44</v>
      </c>
      <c r="F4549" s="164" t="s">
        <v>430</v>
      </c>
      <c r="H4549" s="165">
        <v>1989.7460000000001</v>
      </c>
      <c r="I4549" s="166"/>
      <c r="L4549" s="162"/>
      <c r="M4549" s="167"/>
      <c r="T4549" s="168"/>
      <c r="AT4549" s="163" t="s">
        <v>274</v>
      </c>
      <c r="AU4549" s="163" t="s">
        <v>91</v>
      </c>
      <c r="AV4549" s="161" t="s">
        <v>141</v>
      </c>
      <c r="AW4549" s="161" t="s">
        <v>42</v>
      </c>
      <c r="AX4549" s="161" t="s">
        <v>82</v>
      </c>
      <c r="AY4549" s="163" t="s">
        <v>263</v>
      </c>
    </row>
    <row r="4550" spans="2:65" s="169" customFormat="1" ht="11.25">
      <c r="B4550" s="170"/>
      <c r="D4550" s="142" t="s">
        <v>274</v>
      </c>
      <c r="E4550" s="171" t="s">
        <v>44</v>
      </c>
      <c r="F4550" s="172" t="s">
        <v>281</v>
      </c>
      <c r="H4550" s="173">
        <v>4445.402</v>
      </c>
      <c r="I4550" s="174"/>
      <c r="L4550" s="170"/>
      <c r="M4550" s="175"/>
      <c r="T4550" s="176"/>
      <c r="AT4550" s="171" t="s">
        <v>274</v>
      </c>
      <c r="AU4550" s="171" t="s">
        <v>91</v>
      </c>
      <c r="AV4550" s="169" t="s">
        <v>270</v>
      </c>
      <c r="AW4550" s="169" t="s">
        <v>42</v>
      </c>
      <c r="AX4550" s="169" t="s">
        <v>89</v>
      </c>
      <c r="AY4550" s="171" t="s">
        <v>263</v>
      </c>
    </row>
    <row r="4551" spans="2:65" s="17" customFormat="1" ht="14.45" customHeight="1">
      <c r="B4551" s="18"/>
      <c r="C4551" s="129" t="s">
        <v>5222</v>
      </c>
      <c r="D4551" s="129" t="s">
        <v>265</v>
      </c>
      <c r="E4551" s="130" t="s">
        <v>5223</v>
      </c>
      <c r="F4551" s="131" t="s">
        <v>5224</v>
      </c>
      <c r="G4551" s="132" t="s">
        <v>139</v>
      </c>
      <c r="H4551" s="133">
        <v>5179.68</v>
      </c>
      <c r="I4551" s="134"/>
      <c r="J4551" s="135">
        <f>ROUND(I4551*H4551,2)</f>
        <v>0</v>
      </c>
      <c r="K4551" s="131" t="s">
        <v>269</v>
      </c>
      <c r="L4551" s="18"/>
      <c r="M4551" s="136" t="s">
        <v>44</v>
      </c>
      <c r="N4551" s="137" t="s">
        <v>53</v>
      </c>
      <c r="P4551" s="138">
        <f>O4551*H4551</f>
        <v>0</v>
      </c>
      <c r="Q4551" s="138">
        <v>0</v>
      </c>
      <c r="R4551" s="138">
        <f>Q4551*H4551</f>
        <v>0</v>
      </c>
      <c r="S4551" s="138">
        <v>0</v>
      </c>
      <c r="T4551" s="139">
        <f>S4551*H4551</f>
        <v>0</v>
      </c>
      <c r="AR4551" s="140" t="s">
        <v>370</v>
      </c>
      <c r="AT4551" s="140" t="s">
        <v>265</v>
      </c>
      <c r="AU4551" s="140" t="s">
        <v>91</v>
      </c>
      <c r="AY4551" s="2" t="s">
        <v>263</v>
      </c>
      <c r="BE4551" s="141">
        <f>IF(N4551="základní",J4551,0)</f>
        <v>0</v>
      </c>
      <c r="BF4551" s="141">
        <f>IF(N4551="snížená",J4551,0)</f>
        <v>0</v>
      </c>
      <c r="BG4551" s="141">
        <f>IF(N4551="zákl. přenesená",J4551,0)</f>
        <v>0</v>
      </c>
      <c r="BH4551" s="141">
        <f>IF(N4551="sníž. přenesená",J4551,0)</f>
        <v>0</v>
      </c>
      <c r="BI4551" s="141">
        <f>IF(N4551="nulová",J4551,0)</f>
        <v>0</v>
      </c>
      <c r="BJ4551" s="2" t="s">
        <v>89</v>
      </c>
      <c r="BK4551" s="141">
        <f>ROUND(I4551*H4551,2)</f>
        <v>0</v>
      </c>
      <c r="BL4551" s="2" t="s">
        <v>370</v>
      </c>
      <c r="BM4551" s="140" t="s">
        <v>5225</v>
      </c>
    </row>
    <row r="4552" spans="2:65" s="17" customFormat="1" ht="14.45" customHeight="1">
      <c r="B4552" s="18"/>
      <c r="C4552" s="129" t="s">
        <v>5226</v>
      </c>
      <c r="D4552" s="129" t="s">
        <v>265</v>
      </c>
      <c r="E4552" s="130" t="s">
        <v>5227</v>
      </c>
      <c r="F4552" s="131" t="s">
        <v>5228</v>
      </c>
      <c r="G4552" s="132" t="s">
        <v>139</v>
      </c>
      <c r="H4552" s="133">
        <v>4445.402</v>
      </c>
      <c r="I4552" s="134"/>
      <c r="J4552" s="135">
        <f>ROUND(I4552*H4552,2)</f>
        <v>0</v>
      </c>
      <c r="K4552" s="131" t="s">
        <v>269</v>
      </c>
      <c r="L4552" s="18"/>
      <c r="M4552" s="136" t="s">
        <v>44</v>
      </c>
      <c r="N4552" s="137" t="s">
        <v>53</v>
      </c>
      <c r="P4552" s="138">
        <f>O4552*H4552</f>
        <v>0</v>
      </c>
      <c r="Q4552" s="138">
        <v>0</v>
      </c>
      <c r="R4552" s="138">
        <f>Q4552*H4552</f>
        <v>0</v>
      </c>
      <c r="S4552" s="138">
        <v>0</v>
      </c>
      <c r="T4552" s="139">
        <f>S4552*H4552</f>
        <v>0</v>
      </c>
      <c r="AR4552" s="140" t="s">
        <v>370</v>
      </c>
      <c r="AT4552" s="140" t="s">
        <v>265</v>
      </c>
      <c r="AU4552" s="140" t="s">
        <v>91</v>
      </c>
      <c r="AY4552" s="2" t="s">
        <v>263</v>
      </c>
      <c r="BE4552" s="141">
        <f>IF(N4552="základní",J4552,0)</f>
        <v>0</v>
      </c>
      <c r="BF4552" s="141">
        <f>IF(N4552="snížená",J4552,0)</f>
        <v>0</v>
      </c>
      <c r="BG4552" s="141">
        <f>IF(N4552="zákl. přenesená",J4552,0)</f>
        <v>0</v>
      </c>
      <c r="BH4552" s="141">
        <f>IF(N4552="sníž. přenesená",J4552,0)</f>
        <v>0</v>
      </c>
      <c r="BI4552" s="141">
        <f>IF(N4552="nulová",J4552,0)</f>
        <v>0</v>
      </c>
      <c r="BJ4552" s="2" t="s">
        <v>89</v>
      </c>
      <c r="BK4552" s="141">
        <f>ROUND(I4552*H4552,2)</f>
        <v>0</v>
      </c>
      <c r="BL4552" s="2" t="s">
        <v>370</v>
      </c>
      <c r="BM4552" s="140" t="s">
        <v>5229</v>
      </c>
    </row>
    <row r="4553" spans="2:65" s="17" customFormat="1" ht="14.45" customHeight="1">
      <c r="B4553" s="18"/>
      <c r="C4553" s="129" t="s">
        <v>5230</v>
      </c>
      <c r="D4553" s="129" t="s">
        <v>265</v>
      </c>
      <c r="E4553" s="130" t="s">
        <v>5231</v>
      </c>
      <c r="F4553" s="131" t="s">
        <v>5232</v>
      </c>
      <c r="G4553" s="132" t="s">
        <v>139</v>
      </c>
      <c r="H4553" s="133">
        <v>5179.68</v>
      </c>
      <c r="I4553" s="134"/>
      <c r="J4553" s="135">
        <f>ROUND(I4553*H4553,2)</f>
        <v>0</v>
      </c>
      <c r="K4553" s="131" t="s">
        <v>269</v>
      </c>
      <c r="L4553" s="18"/>
      <c r="M4553" s="136" t="s">
        <v>44</v>
      </c>
      <c r="N4553" s="137" t="s">
        <v>53</v>
      </c>
      <c r="P4553" s="138">
        <f>O4553*H4553</f>
        <v>0</v>
      </c>
      <c r="Q4553" s="138">
        <v>3.0000000000000001E-5</v>
      </c>
      <c r="R4553" s="138">
        <f>Q4553*H4553</f>
        <v>0.15539040000000001</v>
      </c>
      <c r="S4553" s="138">
        <v>0</v>
      </c>
      <c r="T4553" s="139">
        <f>S4553*H4553</f>
        <v>0</v>
      </c>
      <c r="AR4553" s="140" t="s">
        <v>370</v>
      </c>
      <c r="AT4553" s="140" t="s">
        <v>265</v>
      </c>
      <c r="AU4553" s="140" t="s">
        <v>91</v>
      </c>
      <c r="AY4553" s="2" t="s">
        <v>263</v>
      </c>
      <c r="BE4553" s="141">
        <f>IF(N4553="základní",J4553,0)</f>
        <v>0</v>
      </c>
      <c r="BF4553" s="141">
        <f>IF(N4553="snížená",J4553,0)</f>
        <v>0</v>
      </c>
      <c r="BG4553" s="141">
        <f>IF(N4553="zákl. přenesená",J4553,0)</f>
        <v>0</v>
      </c>
      <c r="BH4553" s="141">
        <f>IF(N4553="sníž. přenesená",J4553,0)</f>
        <v>0</v>
      </c>
      <c r="BI4553" s="141">
        <f>IF(N4553="nulová",J4553,0)</f>
        <v>0</v>
      </c>
      <c r="BJ4553" s="2" t="s">
        <v>89</v>
      </c>
      <c r="BK4553" s="141">
        <f>ROUND(I4553*H4553,2)</f>
        <v>0</v>
      </c>
      <c r="BL4553" s="2" t="s">
        <v>370</v>
      </c>
      <c r="BM4553" s="140" t="s">
        <v>5233</v>
      </c>
    </row>
    <row r="4554" spans="2:65" s="17" customFormat="1" ht="14.45" customHeight="1">
      <c r="B4554" s="18"/>
      <c r="C4554" s="129" t="s">
        <v>5234</v>
      </c>
      <c r="D4554" s="129" t="s">
        <v>265</v>
      </c>
      <c r="E4554" s="130" t="s">
        <v>5235</v>
      </c>
      <c r="F4554" s="131" t="s">
        <v>5236</v>
      </c>
      <c r="G4554" s="132" t="s">
        <v>139</v>
      </c>
      <c r="H4554" s="133">
        <v>4445.402</v>
      </c>
      <c r="I4554" s="134"/>
      <c r="J4554" s="135">
        <f>ROUND(I4554*H4554,2)</f>
        <v>0</v>
      </c>
      <c r="K4554" s="131" t="s">
        <v>269</v>
      </c>
      <c r="L4554" s="18"/>
      <c r="M4554" s="136" t="s">
        <v>44</v>
      </c>
      <c r="N4554" s="137" t="s">
        <v>53</v>
      </c>
      <c r="P4554" s="138">
        <f>O4554*H4554</f>
        <v>0</v>
      </c>
      <c r="Q4554" s="138">
        <v>3.0000000000000001E-5</v>
      </c>
      <c r="R4554" s="138">
        <f>Q4554*H4554</f>
        <v>0.13336206</v>
      </c>
      <c r="S4554" s="138">
        <v>0</v>
      </c>
      <c r="T4554" s="139">
        <f>S4554*H4554</f>
        <v>0</v>
      </c>
      <c r="AR4554" s="140" t="s">
        <v>370</v>
      </c>
      <c r="AT4554" s="140" t="s">
        <v>265</v>
      </c>
      <c r="AU4554" s="140" t="s">
        <v>91</v>
      </c>
      <c r="AY4554" s="2" t="s">
        <v>263</v>
      </c>
      <c r="BE4554" s="141">
        <f>IF(N4554="základní",J4554,0)</f>
        <v>0</v>
      </c>
      <c r="BF4554" s="141">
        <f>IF(N4554="snížená",J4554,0)</f>
        <v>0</v>
      </c>
      <c r="BG4554" s="141">
        <f>IF(N4554="zákl. přenesená",J4554,0)</f>
        <v>0</v>
      </c>
      <c r="BH4554" s="141">
        <f>IF(N4554="sníž. přenesená",J4554,0)</f>
        <v>0</v>
      </c>
      <c r="BI4554" s="141">
        <f>IF(N4554="nulová",J4554,0)</f>
        <v>0</v>
      </c>
      <c r="BJ4554" s="2" t="s">
        <v>89</v>
      </c>
      <c r="BK4554" s="141">
        <f>ROUND(I4554*H4554,2)</f>
        <v>0</v>
      </c>
      <c r="BL4554" s="2" t="s">
        <v>370</v>
      </c>
      <c r="BM4554" s="140" t="s">
        <v>5237</v>
      </c>
    </row>
    <row r="4555" spans="2:65" s="17" customFormat="1" ht="14.45" customHeight="1">
      <c r="B4555" s="18"/>
      <c r="C4555" s="129" t="s">
        <v>5238</v>
      </c>
      <c r="D4555" s="129" t="s">
        <v>265</v>
      </c>
      <c r="E4555" s="130" t="s">
        <v>5239</v>
      </c>
      <c r="F4555" s="131" t="s">
        <v>5240</v>
      </c>
      <c r="G4555" s="132" t="s">
        <v>139</v>
      </c>
      <c r="H4555" s="133">
        <v>887.53599999999994</v>
      </c>
      <c r="I4555" s="134"/>
      <c r="J4555" s="135">
        <f>ROUND(I4555*H4555,2)</f>
        <v>0</v>
      </c>
      <c r="K4555" s="131" t="s">
        <v>269</v>
      </c>
      <c r="L4555" s="18"/>
      <c r="M4555" s="136" t="s">
        <v>44</v>
      </c>
      <c r="N4555" s="137" t="s">
        <v>53</v>
      </c>
      <c r="P4555" s="138">
        <f>O4555*H4555</f>
        <v>0</v>
      </c>
      <c r="Q4555" s="138">
        <v>0</v>
      </c>
      <c r="R4555" s="138">
        <f>Q4555*H4555</f>
        <v>0</v>
      </c>
      <c r="S4555" s="138">
        <v>0</v>
      </c>
      <c r="T4555" s="139">
        <f>S4555*H4555</f>
        <v>0</v>
      </c>
      <c r="AR4555" s="140" t="s">
        <v>370</v>
      </c>
      <c r="AT4555" s="140" t="s">
        <v>265</v>
      </c>
      <c r="AU4555" s="140" t="s">
        <v>91</v>
      </c>
      <c r="AY4555" s="2" t="s">
        <v>263</v>
      </c>
      <c r="BE4555" s="141">
        <f>IF(N4555="základní",J4555,0)</f>
        <v>0</v>
      </c>
      <c r="BF4555" s="141">
        <f>IF(N4555="snížená",J4555,0)</f>
        <v>0</v>
      </c>
      <c r="BG4555" s="141">
        <f>IF(N4555="zákl. přenesená",J4555,0)</f>
        <v>0</v>
      </c>
      <c r="BH4555" s="141">
        <f>IF(N4555="sníž. přenesená",J4555,0)</f>
        <v>0</v>
      </c>
      <c r="BI4555" s="141">
        <f>IF(N4555="nulová",J4555,0)</f>
        <v>0</v>
      </c>
      <c r="BJ4555" s="2" t="s">
        <v>89</v>
      </c>
      <c r="BK4555" s="141">
        <f>ROUND(I4555*H4555,2)</f>
        <v>0</v>
      </c>
      <c r="BL4555" s="2" t="s">
        <v>370</v>
      </c>
      <c r="BM4555" s="140" t="s">
        <v>5241</v>
      </c>
    </row>
    <row r="4556" spans="2:65" s="17" customFormat="1" ht="29.25">
      <c r="B4556" s="18"/>
      <c r="D4556" s="142" t="s">
        <v>272</v>
      </c>
      <c r="F4556" s="143" t="s">
        <v>5242</v>
      </c>
      <c r="I4556" s="144"/>
      <c r="L4556" s="18"/>
      <c r="M4556" s="145"/>
      <c r="T4556" s="39"/>
      <c r="AT4556" s="2" t="s">
        <v>272</v>
      </c>
      <c r="AU4556" s="2" t="s">
        <v>91</v>
      </c>
    </row>
    <row r="4557" spans="2:65" s="146" customFormat="1" ht="11.25">
      <c r="B4557" s="147"/>
      <c r="D4557" s="142" t="s">
        <v>274</v>
      </c>
      <c r="E4557" s="148" t="s">
        <v>44</v>
      </c>
      <c r="F4557" s="149" t="s">
        <v>829</v>
      </c>
      <c r="H4557" s="148" t="s">
        <v>44</v>
      </c>
      <c r="I4557" s="150"/>
      <c r="L4557" s="147"/>
      <c r="M4557" s="151"/>
      <c r="T4557" s="152"/>
      <c r="AT4557" s="148" t="s">
        <v>274</v>
      </c>
      <c r="AU4557" s="148" t="s">
        <v>91</v>
      </c>
      <c r="AV4557" s="146" t="s">
        <v>89</v>
      </c>
      <c r="AW4557" s="146" t="s">
        <v>42</v>
      </c>
      <c r="AX4557" s="146" t="s">
        <v>82</v>
      </c>
      <c r="AY4557" s="148" t="s">
        <v>263</v>
      </c>
    </row>
    <row r="4558" spans="2:65" s="153" customFormat="1" ht="11.25">
      <c r="B4558" s="154"/>
      <c r="D4558" s="142" t="s">
        <v>274</v>
      </c>
      <c r="E4558" s="155" t="s">
        <v>44</v>
      </c>
      <c r="F4558" s="156" t="s">
        <v>5220</v>
      </c>
      <c r="H4558" s="157">
        <v>204.63800000000001</v>
      </c>
      <c r="I4558" s="158"/>
      <c r="L4558" s="154"/>
      <c r="M4558" s="159"/>
      <c r="T4558" s="160"/>
      <c r="AT4558" s="155" t="s">
        <v>274</v>
      </c>
      <c r="AU4558" s="155" t="s">
        <v>91</v>
      </c>
      <c r="AV4558" s="153" t="s">
        <v>91</v>
      </c>
      <c r="AW4558" s="153" t="s">
        <v>42</v>
      </c>
      <c r="AX4558" s="153" t="s">
        <v>82</v>
      </c>
      <c r="AY4558" s="155" t="s">
        <v>263</v>
      </c>
    </row>
    <row r="4559" spans="2:65" s="161" customFormat="1" ht="11.25">
      <c r="B4559" s="162"/>
      <c r="D4559" s="142" t="s">
        <v>274</v>
      </c>
      <c r="E4559" s="163" t="s">
        <v>44</v>
      </c>
      <c r="F4559" s="164" t="s">
        <v>280</v>
      </c>
      <c r="H4559" s="165">
        <v>204.63800000000001</v>
      </c>
      <c r="I4559" s="166"/>
      <c r="L4559" s="162"/>
      <c r="M4559" s="167"/>
      <c r="T4559" s="168"/>
      <c r="AT4559" s="163" t="s">
        <v>274</v>
      </c>
      <c r="AU4559" s="163" t="s">
        <v>91</v>
      </c>
      <c r="AV4559" s="161" t="s">
        <v>141</v>
      </c>
      <c r="AW4559" s="161" t="s">
        <v>42</v>
      </c>
      <c r="AX4559" s="161" t="s">
        <v>82</v>
      </c>
      <c r="AY4559" s="163" t="s">
        <v>263</v>
      </c>
    </row>
    <row r="4560" spans="2:65" s="146" customFormat="1" ht="11.25">
      <c r="B4560" s="147"/>
      <c r="D4560" s="142" t="s">
        <v>274</v>
      </c>
      <c r="E4560" s="148" t="s">
        <v>44</v>
      </c>
      <c r="F4560" s="149" t="s">
        <v>831</v>
      </c>
      <c r="H4560" s="148" t="s">
        <v>44</v>
      </c>
      <c r="I4560" s="150"/>
      <c r="L4560" s="147"/>
      <c r="M4560" s="151"/>
      <c r="T4560" s="152"/>
      <c r="AT4560" s="148" t="s">
        <v>274</v>
      </c>
      <c r="AU4560" s="148" t="s">
        <v>91</v>
      </c>
      <c r="AV4560" s="146" t="s">
        <v>89</v>
      </c>
      <c r="AW4560" s="146" t="s">
        <v>42</v>
      </c>
      <c r="AX4560" s="146" t="s">
        <v>82</v>
      </c>
      <c r="AY4560" s="148" t="s">
        <v>263</v>
      </c>
    </row>
    <row r="4561" spans="2:65" s="153" customFormat="1" ht="11.25">
      <c r="B4561" s="154"/>
      <c r="D4561" s="142" t="s">
        <v>274</v>
      </c>
      <c r="E4561" s="155" t="s">
        <v>44</v>
      </c>
      <c r="F4561" s="156" t="s">
        <v>5213</v>
      </c>
      <c r="H4561" s="157">
        <v>307.92399999999998</v>
      </c>
      <c r="I4561" s="158"/>
      <c r="L4561" s="154"/>
      <c r="M4561" s="159"/>
      <c r="T4561" s="160"/>
      <c r="AT4561" s="155" t="s">
        <v>274</v>
      </c>
      <c r="AU4561" s="155" t="s">
        <v>91</v>
      </c>
      <c r="AV4561" s="153" t="s">
        <v>91</v>
      </c>
      <c r="AW4561" s="153" t="s">
        <v>42</v>
      </c>
      <c r="AX4561" s="153" t="s">
        <v>82</v>
      </c>
      <c r="AY4561" s="155" t="s">
        <v>263</v>
      </c>
    </row>
    <row r="4562" spans="2:65" s="161" customFormat="1" ht="11.25">
      <c r="B4562" s="162"/>
      <c r="D4562" s="142" t="s">
        <v>274</v>
      </c>
      <c r="E4562" s="163" t="s">
        <v>44</v>
      </c>
      <c r="F4562" s="164" t="s">
        <v>391</v>
      </c>
      <c r="H4562" s="165">
        <v>307.92399999999998</v>
      </c>
      <c r="I4562" s="166"/>
      <c r="L4562" s="162"/>
      <c r="M4562" s="167"/>
      <c r="T4562" s="168"/>
      <c r="AT4562" s="163" t="s">
        <v>274</v>
      </c>
      <c r="AU4562" s="163" t="s">
        <v>91</v>
      </c>
      <c r="AV4562" s="161" t="s">
        <v>141</v>
      </c>
      <c r="AW4562" s="161" t="s">
        <v>42</v>
      </c>
      <c r="AX4562" s="161" t="s">
        <v>82</v>
      </c>
      <c r="AY4562" s="163" t="s">
        <v>263</v>
      </c>
    </row>
    <row r="4563" spans="2:65" s="146" customFormat="1" ht="11.25">
      <c r="B4563" s="147"/>
      <c r="D4563" s="142" t="s">
        <v>274</v>
      </c>
      <c r="E4563" s="148" t="s">
        <v>44</v>
      </c>
      <c r="F4563" s="149" t="s">
        <v>833</v>
      </c>
      <c r="H4563" s="148" t="s">
        <v>44</v>
      </c>
      <c r="I4563" s="150"/>
      <c r="L4563" s="147"/>
      <c r="M4563" s="151"/>
      <c r="T4563" s="152"/>
      <c r="AT4563" s="148" t="s">
        <v>274</v>
      </c>
      <c r="AU4563" s="148" t="s">
        <v>91</v>
      </c>
      <c r="AV4563" s="146" t="s">
        <v>89</v>
      </c>
      <c r="AW4563" s="146" t="s">
        <v>42</v>
      </c>
      <c r="AX4563" s="146" t="s">
        <v>82</v>
      </c>
      <c r="AY4563" s="148" t="s">
        <v>263</v>
      </c>
    </row>
    <row r="4564" spans="2:65" s="153" customFormat="1" ht="11.25">
      <c r="B4564" s="154"/>
      <c r="D4564" s="142" t="s">
        <v>274</v>
      </c>
      <c r="E4564" s="155" t="s">
        <v>44</v>
      </c>
      <c r="F4564" s="156" t="s">
        <v>5214</v>
      </c>
      <c r="H4564" s="157">
        <v>112.161</v>
      </c>
      <c r="I4564" s="158"/>
      <c r="L4564" s="154"/>
      <c r="M4564" s="159"/>
      <c r="T4564" s="160"/>
      <c r="AT4564" s="155" t="s">
        <v>274</v>
      </c>
      <c r="AU4564" s="155" t="s">
        <v>91</v>
      </c>
      <c r="AV4564" s="153" t="s">
        <v>91</v>
      </c>
      <c r="AW4564" s="153" t="s">
        <v>42</v>
      </c>
      <c r="AX4564" s="153" t="s">
        <v>82</v>
      </c>
      <c r="AY4564" s="155" t="s">
        <v>263</v>
      </c>
    </row>
    <row r="4565" spans="2:65" s="161" customFormat="1" ht="11.25">
      <c r="B4565" s="162"/>
      <c r="D4565" s="142" t="s">
        <v>274</v>
      </c>
      <c r="E4565" s="163" t="s">
        <v>44</v>
      </c>
      <c r="F4565" s="164" t="s">
        <v>423</v>
      </c>
      <c r="H4565" s="165">
        <v>112.161</v>
      </c>
      <c r="I4565" s="166"/>
      <c r="L4565" s="162"/>
      <c r="M4565" s="167"/>
      <c r="T4565" s="168"/>
      <c r="AT4565" s="163" t="s">
        <v>274</v>
      </c>
      <c r="AU4565" s="163" t="s">
        <v>91</v>
      </c>
      <c r="AV4565" s="161" t="s">
        <v>141</v>
      </c>
      <c r="AW4565" s="161" t="s">
        <v>42</v>
      </c>
      <c r="AX4565" s="161" t="s">
        <v>82</v>
      </c>
      <c r="AY4565" s="163" t="s">
        <v>263</v>
      </c>
    </row>
    <row r="4566" spans="2:65" s="146" customFormat="1" ht="11.25">
      <c r="B4566" s="147"/>
      <c r="D4566" s="142" t="s">
        <v>274</v>
      </c>
      <c r="E4566" s="148" t="s">
        <v>44</v>
      </c>
      <c r="F4566" s="149" t="s">
        <v>835</v>
      </c>
      <c r="H4566" s="148" t="s">
        <v>44</v>
      </c>
      <c r="I4566" s="150"/>
      <c r="L4566" s="147"/>
      <c r="M4566" s="151"/>
      <c r="T4566" s="152"/>
      <c r="AT4566" s="148" t="s">
        <v>274</v>
      </c>
      <c r="AU4566" s="148" t="s">
        <v>91</v>
      </c>
      <c r="AV4566" s="146" t="s">
        <v>89</v>
      </c>
      <c r="AW4566" s="146" t="s">
        <v>42</v>
      </c>
      <c r="AX4566" s="146" t="s">
        <v>82</v>
      </c>
      <c r="AY4566" s="148" t="s">
        <v>263</v>
      </c>
    </row>
    <row r="4567" spans="2:65" s="153" customFormat="1" ht="11.25">
      <c r="B4567" s="154"/>
      <c r="D4567" s="142" t="s">
        <v>274</v>
      </c>
      <c r="E4567" s="155" t="s">
        <v>44</v>
      </c>
      <c r="F4567" s="156" t="s">
        <v>5215</v>
      </c>
      <c r="H4567" s="157">
        <v>91.652000000000001</v>
      </c>
      <c r="I4567" s="158"/>
      <c r="L4567" s="154"/>
      <c r="M4567" s="159"/>
      <c r="T4567" s="160"/>
      <c r="AT4567" s="155" t="s">
        <v>274</v>
      </c>
      <c r="AU4567" s="155" t="s">
        <v>91</v>
      </c>
      <c r="AV4567" s="153" t="s">
        <v>91</v>
      </c>
      <c r="AW4567" s="153" t="s">
        <v>42</v>
      </c>
      <c r="AX4567" s="153" t="s">
        <v>82</v>
      </c>
      <c r="AY4567" s="155" t="s">
        <v>263</v>
      </c>
    </row>
    <row r="4568" spans="2:65" s="161" customFormat="1" ht="11.25">
      <c r="B4568" s="162"/>
      <c r="D4568" s="142" t="s">
        <v>274</v>
      </c>
      <c r="E4568" s="163" t="s">
        <v>44</v>
      </c>
      <c r="F4568" s="164" t="s">
        <v>426</v>
      </c>
      <c r="H4568" s="165">
        <v>91.652000000000001</v>
      </c>
      <c r="I4568" s="166"/>
      <c r="L4568" s="162"/>
      <c r="M4568" s="167"/>
      <c r="T4568" s="168"/>
      <c r="AT4568" s="163" t="s">
        <v>274</v>
      </c>
      <c r="AU4568" s="163" t="s">
        <v>91</v>
      </c>
      <c r="AV4568" s="161" t="s">
        <v>141</v>
      </c>
      <c r="AW4568" s="161" t="s">
        <v>42</v>
      </c>
      <c r="AX4568" s="161" t="s">
        <v>82</v>
      </c>
      <c r="AY4568" s="163" t="s">
        <v>263</v>
      </c>
    </row>
    <row r="4569" spans="2:65" s="146" customFormat="1" ht="11.25">
      <c r="B4569" s="147"/>
      <c r="D4569" s="142" t="s">
        <v>274</v>
      </c>
      <c r="E4569" s="148" t="s">
        <v>44</v>
      </c>
      <c r="F4569" s="149" t="s">
        <v>837</v>
      </c>
      <c r="H4569" s="148" t="s">
        <v>44</v>
      </c>
      <c r="I4569" s="150"/>
      <c r="L4569" s="147"/>
      <c r="M4569" s="151"/>
      <c r="T4569" s="152"/>
      <c r="AT4569" s="148" t="s">
        <v>274</v>
      </c>
      <c r="AU4569" s="148" t="s">
        <v>91</v>
      </c>
      <c r="AV4569" s="146" t="s">
        <v>89</v>
      </c>
      <c r="AW4569" s="146" t="s">
        <v>42</v>
      </c>
      <c r="AX4569" s="146" t="s">
        <v>82</v>
      </c>
      <c r="AY4569" s="148" t="s">
        <v>263</v>
      </c>
    </row>
    <row r="4570" spans="2:65" s="153" customFormat="1" ht="11.25">
      <c r="B4570" s="154"/>
      <c r="D4570" s="142" t="s">
        <v>274</v>
      </c>
      <c r="E4570" s="155" t="s">
        <v>44</v>
      </c>
      <c r="F4570" s="156" t="s">
        <v>5221</v>
      </c>
      <c r="H4570" s="157">
        <v>171.161</v>
      </c>
      <c r="I4570" s="158"/>
      <c r="L4570" s="154"/>
      <c r="M4570" s="159"/>
      <c r="T4570" s="160"/>
      <c r="AT4570" s="155" t="s">
        <v>274</v>
      </c>
      <c r="AU4570" s="155" t="s">
        <v>91</v>
      </c>
      <c r="AV4570" s="153" t="s">
        <v>91</v>
      </c>
      <c r="AW4570" s="153" t="s">
        <v>42</v>
      </c>
      <c r="AX4570" s="153" t="s">
        <v>82</v>
      </c>
      <c r="AY4570" s="155" t="s">
        <v>263</v>
      </c>
    </row>
    <row r="4571" spans="2:65" s="161" customFormat="1" ht="11.25">
      <c r="B4571" s="162"/>
      <c r="D4571" s="142" t="s">
        <v>274</v>
      </c>
      <c r="E4571" s="163" t="s">
        <v>44</v>
      </c>
      <c r="F4571" s="164" t="s">
        <v>430</v>
      </c>
      <c r="H4571" s="165">
        <v>171.161</v>
      </c>
      <c r="I4571" s="166"/>
      <c r="L4571" s="162"/>
      <c r="M4571" s="167"/>
      <c r="T4571" s="168"/>
      <c r="AT4571" s="163" t="s">
        <v>274</v>
      </c>
      <c r="AU4571" s="163" t="s">
        <v>91</v>
      </c>
      <c r="AV4571" s="161" t="s">
        <v>141</v>
      </c>
      <c r="AW4571" s="161" t="s">
        <v>42</v>
      </c>
      <c r="AX4571" s="161" t="s">
        <v>82</v>
      </c>
      <c r="AY4571" s="163" t="s">
        <v>263</v>
      </c>
    </row>
    <row r="4572" spans="2:65" s="169" customFormat="1" ht="11.25">
      <c r="B4572" s="170"/>
      <c r="D4572" s="142" t="s">
        <v>274</v>
      </c>
      <c r="E4572" s="171" t="s">
        <v>44</v>
      </c>
      <c r="F4572" s="172" t="s">
        <v>281</v>
      </c>
      <c r="H4572" s="173">
        <v>887.53599999999994</v>
      </c>
      <c r="I4572" s="174"/>
      <c r="L4572" s="170"/>
      <c r="M4572" s="175"/>
      <c r="T4572" s="176"/>
      <c r="AT4572" s="171" t="s">
        <v>274</v>
      </c>
      <c r="AU4572" s="171" t="s">
        <v>91</v>
      </c>
      <c r="AV4572" s="169" t="s">
        <v>270</v>
      </c>
      <c r="AW4572" s="169" t="s">
        <v>42</v>
      </c>
      <c r="AX4572" s="169" t="s">
        <v>89</v>
      </c>
      <c r="AY4572" s="171" t="s">
        <v>263</v>
      </c>
    </row>
    <row r="4573" spans="2:65" s="17" customFormat="1" ht="14.45" customHeight="1">
      <c r="B4573" s="18"/>
      <c r="C4573" s="177" t="s">
        <v>5243</v>
      </c>
      <c r="D4573" s="177" t="s">
        <v>445</v>
      </c>
      <c r="E4573" s="178" t="s">
        <v>5244</v>
      </c>
      <c r="F4573" s="179" t="s">
        <v>5245</v>
      </c>
      <c r="G4573" s="180" t="s">
        <v>139</v>
      </c>
      <c r="H4573" s="181">
        <v>931.91300000000001</v>
      </c>
      <c r="I4573" s="182"/>
      <c r="J4573" s="183">
        <f>ROUND(I4573*H4573,2)</f>
        <v>0</v>
      </c>
      <c r="K4573" s="179" t="s">
        <v>269</v>
      </c>
      <c r="L4573" s="184"/>
      <c r="M4573" s="185" t="s">
        <v>44</v>
      </c>
      <c r="N4573" s="186" t="s">
        <v>53</v>
      </c>
      <c r="P4573" s="138">
        <f>O4573*H4573</f>
        <v>0</v>
      </c>
      <c r="Q4573" s="138">
        <v>0</v>
      </c>
      <c r="R4573" s="138">
        <f>Q4573*H4573</f>
        <v>0</v>
      </c>
      <c r="S4573" s="138">
        <v>0</v>
      </c>
      <c r="T4573" s="139">
        <f>S4573*H4573</f>
        <v>0</v>
      </c>
      <c r="AR4573" s="140" t="s">
        <v>496</v>
      </c>
      <c r="AT4573" s="140" t="s">
        <v>445</v>
      </c>
      <c r="AU4573" s="140" t="s">
        <v>91</v>
      </c>
      <c r="AY4573" s="2" t="s">
        <v>263</v>
      </c>
      <c r="BE4573" s="141">
        <f>IF(N4573="základní",J4573,0)</f>
        <v>0</v>
      </c>
      <c r="BF4573" s="141">
        <f>IF(N4573="snížená",J4573,0)</f>
        <v>0</v>
      </c>
      <c r="BG4573" s="141">
        <f>IF(N4573="zákl. přenesená",J4573,0)</f>
        <v>0</v>
      </c>
      <c r="BH4573" s="141">
        <f>IF(N4573="sníž. přenesená",J4573,0)</f>
        <v>0</v>
      </c>
      <c r="BI4573" s="141">
        <f>IF(N4573="nulová",J4573,0)</f>
        <v>0</v>
      </c>
      <c r="BJ4573" s="2" t="s">
        <v>89</v>
      </c>
      <c r="BK4573" s="141">
        <f>ROUND(I4573*H4573,2)</f>
        <v>0</v>
      </c>
      <c r="BL4573" s="2" t="s">
        <v>370</v>
      </c>
      <c r="BM4573" s="140" t="s">
        <v>5246</v>
      </c>
    </row>
    <row r="4574" spans="2:65" s="153" customFormat="1" ht="11.25">
      <c r="B4574" s="154"/>
      <c r="D4574" s="142" t="s">
        <v>274</v>
      </c>
      <c r="F4574" s="156" t="s">
        <v>5247</v>
      </c>
      <c r="H4574" s="157">
        <v>931.91300000000001</v>
      </c>
      <c r="I4574" s="158"/>
      <c r="L4574" s="154"/>
      <c r="M4574" s="159"/>
      <c r="T4574" s="160"/>
      <c r="AT4574" s="155" t="s">
        <v>274</v>
      </c>
      <c r="AU4574" s="155" t="s">
        <v>91</v>
      </c>
      <c r="AV4574" s="153" t="s">
        <v>91</v>
      </c>
      <c r="AW4574" s="153" t="s">
        <v>4</v>
      </c>
      <c r="AX4574" s="153" t="s">
        <v>89</v>
      </c>
      <c r="AY4574" s="155" t="s">
        <v>263</v>
      </c>
    </row>
    <row r="4575" spans="2:65" s="17" customFormat="1" ht="14.45" customHeight="1">
      <c r="B4575" s="18"/>
      <c r="C4575" s="129" t="s">
        <v>5248</v>
      </c>
      <c r="D4575" s="129" t="s">
        <v>265</v>
      </c>
      <c r="E4575" s="130" t="s">
        <v>5249</v>
      </c>
      <c r="F4575" s="131" t="s">
        <v>5250</v>
      </c>
      <c r="G4575" s="132" t="s">
        <v>139</v>
      </c>
      <c r="H4575" s="133">
        <v>5179.68</v>
      </c>
      <c r="I4575" s="134"/>
      <c r="J4575" s="135">
        <f>ROUND(I4575*H4575,2)</f>
        <v>0</v>
      </c>
      <c r="K4575" s="131" t="s">
        <v>269</v>
      </c>
      <c r="L4575" s="18"/>
      <c r="M4575" s="136" t="s">
        <v>44</v>
      </c>
      <c r="N4575" s="137" t="s">
        <v>53</v>
      </c>
      <c r="P4575" s="138">
        <f>O4575*H4575</f>
        <v>0</v>
      </c>
      <c r="Q4575" s="138">
        <v>2.0000000000000001E-4</v>
      </c>
      <c r="R4575" s="138">
        <f>Q4575*H4575</f>
        <v>1.0359360000000002</v>
      </c>
      <c r="S4575" s="138">
        <v>0</v>
      </c>
      <c r="T4575" s="139">
        <f>S4575*H4575</f>
        <v>0</v>
      </c>
      <c r="AR4575" s="140" t="s">
        <v>370</v>
      </c>
      <c r="AT4575" s="140" t="s">
        <v>265</v>
      </c>
      <c r="AU4575" s="140" t="s">
        <v>91</v>
      </c>
      <c r="AY4575" s="2" t="s">
        <v>263</v>
      </c>
      <c r="BE4575" s="141">
        <f>IF(N4575="základní",J4575,0)</f>
        <v>0</v>
      </c>
      <c r="BF4575" s="141">
        <f>IF(N4575="snížená",J4575,0)</f>
        <v>0</v>
      </c>
      <c r="BG4575" s="141">
        <f>IF(N4575="zákl. přenesená",J4575,0)</f>
        <v>0</v>
      </c>
      <c r="BH4575" s="141">
        <f>IF(N4575="sníž. přenesená",J4575,0)</f>
        <v>0</v>
      </c>
      <c r="BI4575" s="141">
        <f>IF(N4575="nulová",J4575,0)</f>
        <v>0</v>
      </c>
      <c r="BJ4575" s="2" t="s">
        <v>89</v>
      </c>
      <c r="BK4575" s="141">
        <f>ROUND(I4575*H4575,2)</f>
        <v>0</v>
      </c>
      <c r="BL4575" s="2" t="s">
        <v>370</v>
      </c>
      <c r="BM4575" s="140" t="s">
        <v>5251</v>
      </c>
    </row>
    <row r="4576" spans="2:65" s="17" customFormat="1" ht="14.45" customHeight="1">
      <c r="B4576" s="18"/>
      <c r="C4576" s="129" t="s">
        <v>5252</v>
      </c>
      <c r="D4576" s="129" t="s">
        <v>265</v>
      </c>
      <c r="E4576" s="130" t="s">
        <v>5253</v>
      </c>
      <c r="F4576" s="131" t="s">
        <v>5254</v>
      </c>
      <c r="G4576" s="132" t="s">
        <v>139</v>
      </c>
      <c r="H4576" s="133">
        <v>4445.402</v>
      </c>
      <c r="I4576" s="134"/>
      <c r="J4576" s="135">
        <f>ROUND(I4576*H4576,2)</f>
        <v>0</v>
      </c>
      <c r="K4576" s="131" t="s">
        <v>269</v>
      </c>
      <c r="L4576" s="18"/>
      <c r="M4576" s="136" t="s">
        <v>44</v>
      </c>
      <c r="N4576" s="137" t="s">
        <v>53</v>
      </c>
      <c r="P4576" s="138">
        <f>O4576*H4576</f>
        <v>0</v>
      </c>
      <c r="Q4576" s="138">
        <v>2.0000000000000001E-4</v>
      </c>
      <c r="R4576" s="138">
        <f>Q4576*H4576</f>
        <v>0.8890804000000001</v>
      </c>
      <c r="S4576" s="138">
        <v>0</v>
      </c>
      <c r="T4576" s="139">
        <f>S4576*H4576</f>
        <v>0</v>
      </c>
      <c r="AR4576" s="140" t="s">
        <v>370</v>
      </c>
      <c r="AT4576" s="140" t="s">
        <v>265</v>
      </c>
      <c r="AU4576" s="140" t="s">
        <v>91</v>
      </c>
      <c r="AY4576" s="2" t="s">
        <v>263</v>
      </c>
      <c r="BE4576" s="141">
        <f>IF(N4576="základní",J4576,0)</f>
        <v>0</v>
      </c>
      <c r="BF4576" s="141">
        <f>IF(N4576="snížená",J4576,0)</f>
        <v>0</v>
      </c>
      <c r="BG4576" s="141">
        <f>IF(N4576="zákl. přenesená",J4576,0)</f>
        <v>0</v>
      </c>
      <c r="BH4576" s="141">
        <f>IF(N4576="sníž. přenesená",J4576,0)</f>
        <v>0</v>
      </c>
      <c r="BI4576" s="141">
        <f>IF(N4576="nulová",J4576,0)</f>
        <v>0</v>
      </c>
      <c r="BJ4576" s="2" t="s">
        <v>89</v>
      </c>
      <c r="BK4576" s="141">
        <f>ROUND(I4576*H4576,2)</f>
        <v>0</v>
      </c>
      <c r="BL4576" s="2" t="s">
        <v>370</v>
      </c>
      <c r="BM4576" s="140" t="s">
        <v>5255</v>
      </c>
    </row>
    <row r="4577" spans="2:65" s="17" customFormat="1" ht="14.45" customHeight="1">
      <c r="B4577" s="18"/>
      <c r="C4577" s="129" t="s">
        <v>5256</v>
      </c>
      <c r="D4577" s="129" t="s">
        <v>265</v>
      </c>
      <c r="E4577" s="130" t="s">
        <v>5257</v>
      </c>
      <c r="F4577" s="131" t="s">
        <v>5258</v>
      </c>
      <c r="G4577" s="132" t="s">
        <v>139</v>
      </c>
      <c r="H4577" s="133">
        <v>887.53599999999994</v>
      </c>
      <c r="I4577" s="134"/>
      <c r="J4577" s="135">
        <f>ROUND(I4577*H4577,2)</f>
        <v>0</v>
      </c>
      <c r="K4577" s="131" t="s">
        <v>269</v>
      </c>
      <c r="L4577" s="18"/>
      <c r="M4577" s="136" t="s">
        <v>44</v>
      </c>
      <c r="N4577" s="137" t="s">
        <v>53</v>
      </c>
      <c r="P4577" s="138">
        <f>O4577*H4577</f>
        <v>0</v>
      </c>
      <c r="Q4577" s="138">
        <v>1.0000000000000001E-5</v>
      </c>
      <c r="R4577" s="138">
        <f>Q4577*H4577</f>
        <v>8.8753600000000005E-3</v>
      </c>
      <c r="S4577" s="138">
        <v>0</v>
      </c>
      <c r="T4577" s="139">
        <f>S4577*H4577</f>
        <v>0</v>
      </c>
      <c r="AR4577" s="140" t="s">
        <v>370</v>
      </c>
      <c r="AT4577" s="140" t="s">
        <v>265</v>
      </c>
      <c r="AU4577" s="140" t="s">
        <v>91</v>
      </c>
      <c r="AY4577" s="2" t="s">
        <v>263</v>
      </c>
      <c r="BE4577" s="141">
        <f>IF(N4577="základní",J4577,0)</f>
        <v>0</v>
      </c>
      <c r="BF4577" s="141">
        <f>IF(N4577="snížená",J4577,0)</f>
        <v>0</v>
      </c>
      <c r="BG4577" s="141">
        <f>IF(N4577="zákl. přenesená",J4577,0)</f>
        <v>0</v>
      </c>
      <c r="BH4577" s="141">
        <f>IF(N4577="sníž. přenesená",J4577,0)</f>
        <v>0</v>
      </c>
      <c r="BI4577" s="141">
        <f>IF(N4577="nulová",J4577,0)</f>
        <v>0</v>
      </c>
      <c r="BJ4577" s="2" t="s">
        <v>89</v>
      </c>
      <c r="BK4577" s="141">
        <f>ROUND(I4577*H4577,2)</f>
        <v>0</v>
      </c>
      <c r="BL4577" s="2" t="s">
        <v>370</v>
      </c>
      <c r="BM4577" s="140" t="s">
        <v>5259</v>
      </c>
    </row>
    <row r="4578" spans="2:65" s="17" customFormat="1" ht="24.2" customHeight="1">
      <c r="B4578" s="18"/>
      <c r="C4578" s="129" t="s">
        <v>5260</v>
      </c>
      <c r="D4578" s="129" t="s">
        <v>265</v>
      </c>
      <c r="E4578" s="130" t="s">
        <v>5261</v>
      </c>
      <c r="F4578" s="131" t="s">
        <v>5262</v>
      </c>
      <c r="G4578" s="132" t="s">
        <v>139</v>
      </c>
      <c r="H4578" s="133">
        <v>5179.68</v>
      </c>
      <c r="I4578" s="134"/>
      <c r="J4578" s="135">
        <f>ROUND(I4578*H4578,2)</f>
        <v>0</v>
      </c>
      <c r="K4578" s="131" t="s">
        <v>269</v>
      </c>
      <c r="L4578" s="18"/>
      <c r="M4578" s="136" t="s">
        <v>44</v>
      </c>
      <c r="N4578" s="137" t="s">
        <v>53</v>
      </c>
      <c r="P4578" s="138">
        <f>O4578*H4578</f>
        <v>0</v>
      </c>
      <c r="Q4578" s="138">
        <v>2.9E-4</v>
      </c>
      <c r="R4578" s="138">
        <f>Q4578*H4578</f>
        <v>1.5021072000000002</v>
      </c>
      <c r="S4578" s="138">
        <v>0</v>
      </c>
      <c r="T4578" s="139">
        <f>S4578*H4578</f>
        <v>0</v>
      </c>
      <c r="AR4578" s="140" t="s">
        <v>370</v>
      </c>
      <c r="AT4578" s="140" t="s">
        <v>265</v>
      </c>
      <c r="AU4578" s="140" t="s">
        <v>91</v>
      </c>
      <c r="AY4578" s="2" t="s">
        <v>263</v>
      </c>
      <c r="BE4578" s="141">
        <f>IF(N4578="základní",J4578,0)</f>
        <v>0</v>
      </c>
      <c r="BF4578" s="141">
        <f>IF(N4578="snížená",J4578,0)</f>
        <v>0</v>
      </c>
      <c r="BG4578" s="141">
        <f>IF(N4578="zákl. přenesená",J4578,0)</f>
        <v>0</v>
      </c>
      <c r="BH4578" s="141">
        <f>IF(N4578="sníž. přenesená",J4578,0)</f>
        <v>0</v>
      </c>
      <c r="BI4578" s="141">
        <f>IF(N4578="nulová",J4578,0)</f>
        <v>0</v>
      </c>
      <c r="BJ4578" s="2" t="s">
        <v>89</v>
      </c>
      <c r="BK4578" s="141">
        <f>ROUND(I4578*H4578,2)</f>
        <v>0</v>
      </c>
      <c r="BL4578" s="2" t="s">
        <v>370</v>
      </c>
      <c r="BM4578" s="140" t="s">
        <v>5263</v>
      </c>
    </row>
    <row r="4579" spans="2:65" s="17" customFormat="1" ht="24.2" customHeight="1">
      <c r="B4579" s="18"/>
      <c r="C4579" s="129" t="s">
        <v>5264</v>
      </c>
      <c r="D4579" s="129" t="s">
        <v>265</v>
      </c>
      <c r="E4579" s="130" t="s">
        <v>5265</v>
      </c>
      <c r="F4579" s="131" t="s">
        <v>5266</v>
      </c>
      <c r="G4579" s="132" t="s">
        <v>139</v>
      </c>
      <c r="H4579" s="133">
        <v>4445.402</v>
      </c>
      <c r="I4579" s="134"/>
      <c r="J4579" s="135">
        <f>ROUND(I4579*H4579,2)</f>
        <v>0</v>
      </c>
      <c r="K4579" s="131" t="s">
        <v>269</v>
      </c>
      <c r="L4579" s="18"/>
      <c r="M4579" s="136" t="s">
        <v>44</v>
      </c>
      <c r="N4579" s="137" t="s">
        <v>53</v>
      </c>
      <c r="P4579" s="138">
        <f>O4579*H4579</f>
        <v>0</v>
      </c>
      <c r="Q4579" s="138">
        <v>2.9E-4</v>
      </c>
      <c r="R4579" s="138">
        <f>Q4579*H4579</f>
        <v>1.2891665800000001</v>
      </c>
      <c r="S4579" s="138">
        <v>0</v>
      </c>
      <c r="T4579" s="139">
        <f>S4579*H4579</f>
        <v>0</v>
      </c>
      <c r="AR4579" s="140" t="s">
        <v>370</v>
      </c>
      <c r="AT4579" s="140" t="s">
        <v>265</v>
      </c>
      <c r="AU4579" s="140" t="s">
        <v>91</v>
      </c>
      <c r="AY4579" s="2" t="s">
        <v>263</v>
      </c>
      <c r="BE4579" s="141">
        <f>IF(N4579="základní",J4579,0)</f>
        <v>0</v>
      </c>
      <c r="BF4579" s="141">
        <f>IF(N4579="snížená",J4579,0)</f>
        <v>0</v>
      </c>
      <c r="BG4579" s="141">
        <f>IF(N4579="zákl. přenesená",J4579,0)</f>
        <v>0</v>
      </c>
      <c r="BH4579" s="141">
        <f>IF(N4579="sníž. přenesená",J4579,0)</f>
        <v>0</v>
      </c>
      <c r="BI4579" s="141">
        <f>IF(N4579="nulová",J4579,0)</f>
        <v>0</v>
      </c>
      <c r="BJ4579" s="2" t="s">
        <v>89</v>
      </c>
      <c r="BK4579" s="141">
        <f>ROUND(I4579*H4579,2)</f>
        <v>0</v>
      </c>
      <c r="BL4579" s="2" t="s">
        <v>370</v>
      </c>
      <c r="BM4579" s="140" t="s">
        <v>5267</v>
      </c>
    </row>
    <row r="4580" spans="2:65" s="116" customFormat="1" ht="22.9" customHeight="1">
      <c r="B4580" s="117"/>
      <c r="D4580" s="118" t="s">
        <v>81</v>
      </c>
      <c r="E4580" s="127" t="s">
        <v>3944</v>
      </c>
      <c r="F4580" s="127" t="s">
        <v>5268</v>
      </c>
      <c r="I4580" s="120"/>
      <c r="J4580" s="128">
        <f>BK4580</f>
        <v>0</v>
      </c>
      <c r="L4580" s="117"/>
      <c r="M4580" s="122"/>
      <c r="P4580" s="123">
        <f>SUM(P4581:P4590)</f>
        <v>0</v>
      </c>
      <c r="R4580" s="123">
        <f>SUM(R4581:R4590)</f>
        <v>3.1500000000000001E-4</v>
      </c>
      <c r="T4580" s="124">
        <f>SUM(T4581:T4590)</f>
        <v>0</v>
      </c>
      <c r="AR4580" s="118" t="s">
        <v>91</v>
      </c>
      <c r="AT4580" s="125" t="s">
        <v>81</v>
      </c>
      <c r="AU4580" s="125" t="s">
        <v>89</v>
      </c>
      <c r="AY4580" s="118" t="s">
        <v>263</v>
      </c>
      <c r="BK4580" s="126">
        <f>SUM(BK4581:BK4590)</f>
        <v>0</v>
      </c>
    </row>
    <row r="4581" spans="2:65" s="17" customFormat="1" ht="14.45" customHeight="1">
      <c r="B4581" s="18"/>
      <c r="C4581" s="129" t="s">
        <v>5269</v>
      </c>
      <c r="D4581" s="129" t="s">
        <v>265</v>
      </c>
      <c r="E4581" s="130" t="s">
        <v>5270</v>
      </c>
      <c r="F4581" s="131" t="s">
        <v>5271</v>
      </c>
      <c r="G4581" s="132" t="s">
        <v>139</v>
      </c>
      <c r="H4581" s="133">
        <v>15.75</v>
      </c>
      <c r="I4581" s="134"/>
      <c r="J4581" s="135">
        <f>ROUND(I4581*H4581,2)</f>
        <v>0</v>
      </c>
      <c r="K4581" s="131" t="s">
        <v>269</v>
      </c>
      <c r="L4581" s="18"/>
      <c r="M4581" s="136" t="s">
        <v>44</v>
      </c>
      <c r="N4581" s="137" t="s">
        <v>53</v>
      </c>
      <c r="P4581" s="138">
        <f>O4581*H4581</f>
        <v>0</v>
      </c>
      <c r="Q4581" s="138">
        <v>1.0000000000000001E-5</v>
      </c>
      <c r="R4581" s="138">
        <f>Q4581*H4581</f>
        <v>1.5750000000000001E-4</v>
      </c>
      <c r="S4581" s="138">
        <v>0</v>
      </c>
      <c r="T4581" s="139">
        <f>S4581*H4581</f>
        <v>0</v>
      </c>
      <c r="AR4581" s="140" t="s">
        <v>370</v>
      </c>
      <c r="AT4581" s="140" t="s">
        <v>265</v>
      </c>
      <c r="AU4581" s="140" t="s">
        <v>91</v>
      </c>
      <c r="AY4581" s="2" t="s">
        <v>263</v>
      </c>
      <c r="BE4581" s="141">
        <f>IF(N4581="základní",J4581,0)</f>
        <v>0</v>
      </c>
      <c r="BF4581" s="141">
        <f>IF(N4581="snížená",J4581,0)</f>
        <v>0</v>
      </c>
      <c r="BG4581" s="141">
        <f>IF(N4581="zákl. přenesená",J4581,0)</f>
        <v>0</v>
      </c>
      <c r="BH4581" s="141">
        <f>IF(N4581="sníž. přenesená",J4581,0)</f>
        <v>0</v>
      </c>
      <c r="BI4581" s="141">
        <f>IF(N4581="nulová",J4581,0)</f>
        <v>0</v>
      </c>
      <c r="BJ4581" s="2" t="s">
        <v>89</v>
      </c>
      <c r="BK4581" s="141">
        <f>ROUND(I4581*H4581,2)</f>
        <v>0</v>
      </c>
      <c r="BL4581" s="2" t="s">
        <v>370</v>
      </c>
      <c r="BM4581" s="140" t="s">
        <v>5272</v>
      </c>
    </row>
    <row r="4582" spans="2:65" s="146" customFormat="1" ht="11.25">
      <c r="B4582" s="147"/>
      <c r="D4582" s="142" t="s">
        <v>274</v>
      </c>
      <c r="E4582" s="148" t="s">
        <v>44</v>
      </c>
      <c r="F4582" s="149" t="s">
        <v>442</v>
      </c>
      <c r="H4582" s="148" t="s">
        <v>44</v>
      </c>
      <c r="I4582" s="150"/>
      <c r="L4582" s="147"/>
      <c r="M4582" s="151"/>
      <c r="T4582" s="152"/>
      <c r="AT4582" s="148" t="s">
        <v>274</v>
      </c>
      <c r="AU4582" s="148" t="s">
        <v>91</v>
      </c>
      <c r="AV4582" s="146" t="s">
        <v>89</v>
      </c>
      <c r="AW4582" s="146" t="s">
        <v>42</v>
      </c>
      <c r="AX4582" s="146" t="s">
        <v>82</v>
      </c>
      <c r="AY4582" s="148" t="s">
        <v>263</v>
      </c>
    </row>
    <row r="4583" spans="2:65" s="153" customFormat="1" ht="11.25">
      <c r="B4583" s="154"/>
      <c r="D4583" s="142" t="s">
        <v>274</v>
      </c>
      <c r="E4583" s="155" t="s">
        <v>44</v>
      </c>
      <c r="F4583" s="156" t="s">
        <v>5273</v>
      </c>
      <c r="H4583" s="157">
        <v>15.75</v>
      </c>
      <c r="I4583" s="158"/>
      <c r="L4583" s="154"/>
      <c r="M4583" s="159"/>
      <c r="T4583" s="160"/>
      <c r="AT4583" s="155" t="s">
        <v>274</v>
      </c>
      <c r="AU4583" s="155" t="s">
        <v>91</v>
      </c>
      <c r="AV4583" s="153" t="s">
        <v>91</v>
      </c>
      <c r="AW4583" s="153" t="s">
        <v>42</v>
      </c>
      <c r="AX4583" s="153" t="s">
        <v>82</v>
      </c>
      <c r="AY4583" s="155" t="s">
        <v>263</v>
      </c>
    </row>
    <row r="4584" spans="2:65" s="161" customFormat="1" ht="11.25">
      <c r="B4584" s="162"/>
      <c r="D4584" s="142" t="s">
        <v>274</v>
      </c>
      <c r="E4584" s="163" t="s">
        <v>44</v>
      </c>
      <c r="F4584" s="164" t="s">
        <v>430</v>
      </c>
      <c r="H4584" s="165">
        <v>15.75</v>
      </c>
      <c r="I4584" s="166"/>
      <c r="L4584" s="162"/>
      <c r="M4584" s="167"/>
      <c r="T4584" s="168"/>
      <c r="AT4584" s="163" t="s">
        <v>274</v>
      </c>
      <c r="AU4584" s="163" t="s">
        <v>91</v>
      </c>
      <c r="AV4584" s="161" t="s">
        <v>141</v>
      </c>
      <c r="AW4584" s="161" t="s">
        <v>42</v>
      </c>
      <c r="AX4584" s="161" t="s">
        <v>82</v>
      </c>
      <c r="AY4584" s="163" t="s">
        <v>263</v>
      </c>
    </row>
    <row r="4585" spans="2:65" s="169" customFormat="1" ht="11.25">
      <c r="B4585" s="170"/>
      <c r="D4585" s="142" t="s">
        <v>274</v>
      </c>
      <c r="E4585" s="171" t="s">
        <v>44</v>
      </c>
      <c r="F4585" s="172" t="s">
        <v>281</v>
      </c>
      <c r="H4585" s="173">
        <v>15.75</v>
      </c>
      <c r="I4585" s="174"/>
      <c r="L4585" s="170"/>
      <c r="M4585" s="175"/>
      <c r="T4585" s="176"/>
      <c r="AT4585" s="171" t="s">
        <v>274</v>
      </c>
      <c r="AU4585" s="171" t="s">
        <v>91</v>
      </c>
      <c r="AV4585" s="169" t="s">
        <v>270</v>
      </c>
      <c r="AW4585" s="169" t="s">
        <v>42</v>
      </c>
      <c r="AX4585" s="169" t="s">
        <v>89</v>
      </c>
      <c r="AY4585" s="171" t="s">
        <v>263</v>
      </c>
    </row>
    <row r="4586" spans="2:65" s="17" customFormat="1" ht="14.45" customHeight="1">
      <c r="B4586" s="18"/>
      <c r="C4586" s="129" t="s">
        <v>5274</v>
      </c>
      <c r="D4586" s="129" t="s">
        <v>265</v>
      </c>
      <c r="E4586" s="130" t="s">
        <v>5275</v>
      </c>
      <c r="F4586" s="131" t="s">
        <v>5276</v>
      </c>
      <c r="G4586" s="132" t="s">
        <v>139</v>
      </c>
      <c r="H4586" s="133">
        <v>15.75</v>
      </c>
      <c r="I4586" s="134"/>
      <c r="J4586" s="135">
        <f>ROUND(I4586*H4586,2)</f>
        <v>0</v>
      </c>
      <c r="K4586" s="131" t="s">
        <v>44</v>
      </c>
      <c r="L4586" s="18"/>
      <c r="M4586" s="136" t="s">
        <v>44</v>
      </c>
      <c r="N4586" s="137" t="s">
        <v>53</v>
      </c>
      <c r="P4586" s="138">
        <f>O4586*H4586</f>
        <v>0</v>
      </c>
      <c r="Q4586" s="138">
        <v>1.0000000000000001E-5</v>
      </c>
      <c r="R4586" s="138">
        <f>Q4586*H4586</f>
        <v>1.5750000000000001E-4</v>
      </c>
      <c r="S4586" s="138">
        <v>0</v>
      </c>
      <c r="T4586" s="139">
        <f>S4586*H4586</f>
        <v>0</v>
      </c>
      <c r="AR4586" s="140" t="s">
        <v>370</v>
      </c>
      <c r="AT4586" s="140" t="s">
        <v>265</v>
      </c>
      <c r="AU4586" s="140" t="s">
        <v>91</v>
      </c>
      <c r="AY4586" s="2" t="s">
        <v>263</v>
      </c>
      <c r="BE4586" s="141">
        <f>IF(N4586="základní",J4586,0)</f>
        <v>0</v>
      </c>
      <c r="BF4586" s="141">
        <f>IF(N4586="snížená",J4586,0)</f>
        <v>0</v>
      </c>
      <c r="BG4586" s="141">
        <f>IF(N4586="zákl. přenesená",J4586,0)</f>
        <v>0</v>
      </c>
      <c r="BH4586" s="141">
        <f>IF(N4586="sníž. přenesená",J4586,0)</f>
        <v>0</v>
      </c>
      <c r="BI4586" s="141">
        <f>IF(N4586="nulová",J4586,0)</f>
        <v>0</v>
      </c>
      <c r="BJ4586" s="2" t="s">
        <v>89</v>
      </c>
      <c r="BK4586" s="141">
        <f>ROUND(I4586*H4586,2)</f>
        <v>0</v>
      </c>
      <c r="BL4586" s="2" t="s">
        <v>370</v>
      </c>
      <c r="BM4586" s="140" t="s">
        <v>5277</v>
      </c>
    </row>
    <row r="4587" spans="2:65" s="146" customFormat="1" ht="11.25">
      <c r="B4587" s="147"/>
      <c r="D4587" s="142" t="s">
        <v>274</v>
      </c>
      <c r="E4587" s="148" t="s">
        <v>44</v>
      </c>
      <c r="F4587" s="149" t="s">
        <v>442</v>
      </c>
      <c r="H4587" s="148" t="s">
        <v>44</v>
      </c>
      <c r="I4587" s="150"/>
      <c r="L4587" s="147"/>
      <c r="M4587" s="151"/>
      <c r="T4587" s="152"/>
      <c r="AT4587" s="148" t="s">
        <v>274</v>
      </c>
      <c r="AU4587" s="148" t="s">
        <v>91</v>
      </c>
      <c r="AV4587" s="146" t="s">
        <v>89</v>
      </c>
      <c r="AW4587" s="146" t="s">
        <v>42</v>
      </c>
      <c r="AX4587" s="146" t="s">
        <v>82</v>
      </c>
      <c r="AY4587" s="148" t="s">
        <v>263</v>
      </c>
    </row>
    <row r="4588" spans="2:65" s="153" customFormat="1" ht="11.25">
      <c r="B4588" s="154"/>
      <c r="D4588" s="142" t="s">
        <v>274</v>
      </c>
      <c r="E4588" s="155" t="s">
        <v>44</v>
      </c>
      <c r="F4588" s="156" t="s">
        <v>5278</v>
      </c>
      <c r="H4588" s="157">
        <v>15.75</v>
      </c>
      <c r="I4588" s="158"/>
      <c r="L4588" s="154"/>
      <c r="M4588" s="159"/>
      <c r="T4588" s="160"/>
      <c r="AT4588" s="155" t="s">
        <v>274</v>
      </c>
      <c r="AU4588" s="155" t="s">
        <v>91</v>
      </c>
      <c r="AV4588" s="153" t="s">
        <v>91</v>
      </c>
      <c r="AW4588" s="153" t="s">
        <v>42</v>
      </c>
      <c r="AX4588" s="153" t="s">
        <v>82</v>
      </c>
      <c r="AY4588" s="155" t="s">
        <v>263</v>
      </c>
    </row>
    <row r="4589" spans="2:65" s="161" customFormat="1" ht="11.25">
      <c r="B4589" s="162"/>
      <c r="D4589" s="142" t="s">
        <v>274</v>
      </c>
      <c r="E4589" s="163" t="s">
        <v>44</v>
      </c>
      <c r="F4589" s="164" t="s">
        <v>430</v>
      </c>
      <c r="H4589" s="165">
        <v>15.75</v>
      </c>
      <c r="I4589" s="166"/>
      <c r="L4589" s="162"/>
      <c r="M4589" s="167"/>
      <c r="T4589" s="168"/>
      <c r="AT4589" s="163" t="s">
        <v>274</v>
      </c>
      <c r="AU4589" s="163" t="s">
        <v>91</v>
      </c>
      <c r="AV4589" s="161" t="s">
        <v>141</v>
      </c>
      <c r="AW4589" s="161" t="s">
        <v>42</v>
      </c>
      <c r="AX4589" s="161" t="s">
        <v>82</v>
      </c>
      <c r="AY4589" s="163" t="s">
        <v>263</v>
      </c>
    </row>
    <row r="4590" spans="2:65" s="169" customFormat="1" ht="11.25">
      <c r="B4590" s="170"/>
      <c r="D4590" s="142" t="s">
        <v>274</v>
      </c>
      <c r="E4590" s="171" t="s">
        <v>44</v>
      </c>
      <c r="F4590" s="172" t="s">
        <v>281</v>
      </c>
      <c r="H4590" s="173">
        <v>15.75</v>
      </c>
      <c r="I4590" s="174"/>
      <c r="L4590" s="170"/>
      <c r="M4590" s="175"/>
      <c r="T4590" s="176"/>
      <c r="AT4590" s="171" t="s">
        <v>274</v>
      </c>
      <c r="AU4590" s="171" t="s">
        <v>91</v>
      </c>
      <c r="AV4590" s="169" t="s">
        <v>270</v>
      </c>
      <c r="AW4590" s="169" t="s">
        <v>42</v>
      </c>
      <c r="AX4590" s="169" t="s">
        <v>89</v>
      </c>
      <c r="AY4590" s="171" t="s">
        <v>263</v>
      </c>
    </row>
    <row r="4591" spans="2:65" s="116" customFormat="1" ht="22.9" customHeight="1">
      <c r="B4591" s="117"/>
      <c r="D4591" s="118" t="s">
        <v>81</v>
      </c>
      <c r="E4591" s="127" t="s">
        <v>3950</v>
      </c>
      <c r="F4591" s="127" t="s">
        <v>5279</v>
      </c>
      <c r="I4591" s="120"/>
      <c r="J4591" s="128">
        <f>BK4591</f>
        <v>0</v>
      </c>
      <c r="L4591" s="117"/>
      <c r="M4591" s="122"/>
      <c r="P4591" s="123">
        <f>SUM(P4592:P4598)</f>
        <v>0</v>
      </c>
      <c r="R4591" s="123">
        <f>SUM(R4592:R4598)</f>
        <v>0</v>
      </c>
      <c r="T4591" s="124">
        <f>SUM(T4592:T4598)</f>
        <v>0.2016</v>
      </c>
      <c r="AR4591" s="118" t="s">
        <v>91</v>
      </c>
      <c r="AT4591" s="125" t="s">
        <v>81</v>
      </c>
      <c r="AU4591" s="125" t="s">
        <v>89</v>
      </c>
      <c r="AY4591" s="118" t="s">
        <v>263</v>
      </c>
      <c r="BK4591" s="126">
        <f>SUM(BK4592:BK4598)</f>
        <v>0</v>
      </c>
    </row>
    <row r="4592" spans="2:65" s="17" customFormat="1" ht="14.45" customHeight="1">
      <c r="B4592" s="18"/>
      <c r="C4592" s="129" t="s">
        <v>5280</v>
      </c>
      <c r="D4592" s="129" t="s">
        <v>265</v>
      </c>
      <c r="E4592" s="130" t="s">
        <v>5281</v>
      </c>
      <c r="F4592" s="131" t="s">
        <v>5282</v>
      </c>
      <c r="G4592" s="132" t="s">
        <v>139</v>
      </c>
      <c r="H4592" s="133">
        <v>14.4</v>
      </c>
      <c r="I4592" s="134"/>
      <c r="J4592" s="135">
        <f>ROUND(I4592*H4592,2)</f>
        <v>0</v>
      </c>
      <c r="K4592" s="131" t="s">
        <v>269</v>
      </c>
      <c r="L4592" s="18"/>
      <c r="M4592" s="136" t="s">
        <v>44</v>
      </c>
      <c r="N4592" s="137" t="s">
        <v>53</v>
      </c>
      <c r="P4592" s="138">
        <f>O4592*H4592</f>
        <v>0</v>
      </c>
      <c r="Q4592" s="138">
        <v>0</v>
      </c>
      <c r="R4592" s="138">
        <f>Q4592*H4592</f>
        <v>0</v>
      </c>
      <c r="S4592" s="138">
        <v>1.4E-2</v>
      </c>
      <c r="T4592" s="139">
        <f>S4592*H4592</f>
        <v>0.2016</v>
      </c>
      <c r="AR4592" s="140" t="s">
        <v>370</v>
      </c>
      <c r="AT4592" s="140" t="s">
        <v>265</v>
      </c>
      <c r="AU4592" s="140" t="s">
        <v>91</v>
      </c>
      <c r="AY4592" s="2" t="s">
        <v>263</v>
      </c>
      <c r="BE4592" s="141">
        <f>IF(N4592="základní",J4592,0)</f>
        <v>0</v>
      </c>
      <c r="BF4592" s="141">
        <f>IF(N4592="snížená",J4592,0)</f>
        <v>0</v>
      </c>
      <c r="BG4592" s="141">
        <f>IF(N4592="zákl. přenesená",J4592,0)</f>
        <v>0</v>
      </c>
      <c r="BH4592" s="141">
        <f>IF(N4592="sníž. přenesená",J4592,0)</f>
        <v>0</v>
      </c>
      <c r="BI4592" s="141">
        <f>IF(N4592="nulová",J4592,0)</f>
        <v>0</v>
      </c>
      <c r="BJ4592" s="2" t="s">
        <v>89</v>
      </c>
      <c r="BK4592" s="141">
        <f>ROUND(I4592*H4592,2)</f>
        <v>0</v>
      </c>
      <c r="BL4592" s="2" t="s">
        <v>370</v>
      </c>
      <c r="BM4592" s="140" t="s">
        <v>5283</v>
      </c>
    </row>
    <row r="4593" spans="2:65" s="146" customFormat="1" ht="11.25">
      <c r="B4593" s="147"/>
      <c r="D4593" s="142" t="s">
        <v>274</v>
      </c>
      <c r="E4593" s="148" t="s">
        <v>44</v>
      </c>
      <c r="F4593" s="149" t="s">
        <v>388</v>
      </c>
      <c r="H4593" s="148" t="s">
        <v>44</v>
      </c>
      <c r="I4593" s="150"/>
      <c r="L4593" s="147"/>
      <c r="M4593" s="151"/>
      <c r="T4593" s="152"/>
      <c r="AT4593" s="148" t="s">
        <v>274</v>
      </c>
      <c r="AU4593" s="148" t="s">
        <v>91</v>
      </c>
      <c r="AV4593" s="146" t="s">
        <v>89</v>
      </c>
      <c r="AW4593" s="146" t="s">
        <v>42</v>
      </c>
      <c r="AX4593" s="146" t="s">
        <v>82</v>
      </c>
      <c r="AY4593" s="148" t="s">
        <v>263</v>
      </c>
    </row>
    <row r="4594" spans="2:65" s="146" customFormat="1" ht="11.25">
      <c r="B4594" s="147"/>
      <c r="D4594" s="142" t="s">
        <v>274</v>
      </c>
      <c r="E4594" s="148" t="s">
        <v>44</v>
      </c>
      <c r="F4594" s="149" t="s">
        <v>4462</v>
      </c>
      <c r="H4594" s="148" t="s">
        <v>44</v>
      </c>
      <c r="I4594" s="150"/>
      <c r="L4594" s="147"/>
      <c r="M4594" s="151"/>
      <c r="T4594" s="152"/>
      <c r="AT4594" s="148" t="s">
        <v>274</v>
      </c>
      <c r="AU4594" s="148" t="s">
        <v>91</v>
      </c>
      <c r="AV4594" s="146" t="s">
        <v>89</v>
      </c>
      <c r="AW4594" s="146" t="s">
        <v>42</v>
      </c>
      <c r="AX4594" s="146" t="s">
        <v>82</v>
      </c>
      <c r="AY4594" s="148" t="s">
        <v>263</v>
      </c>
    </row>
    <row r="4595" spans="2:65" s="153" customFormat="1" ht="11.25">
      <c r="B4595" s="154"/>
      <c r="D4595" s="142" t="s">
        <v>274</v>
      </c>
      <c r="E4595" s="155" t="s">
        <v>44</v>
      </c>
      <c r="F4595" s="156" t="s">
        <v>4463</v>
      </c>
      <c r="H4595" s="157">
        <v>14.4</v>
      </c>
      <c r="I4595" s="158"/>
      <c r="L4595" s="154"/>
      <c r="M4595" s="159"/>
      <c r="T4595" s="160"/>
      <c r="AT4595" s="155" t="s">
        <v>274</v>
      </c>
      <c r="AU4595" s="155" t="s">
        <v>91</v>
      </c>
      <c r="AV4595" s="153" t="s">
        <v>91</v>
      </c>
      <c r="AW4595" s="153" t="s">
        <v>42</v>
      </c>
      <c r="AX4595" s="153" t="s">
        <v>82</v>
      </c>
      <c r="AY4595" s="155" t="s">
        <v>263</v>
      </c>
    </row>
    <row r="4596" spans="2:65" s="161" customFormat="1" ht="11.25">
      <c r="B4596" s="162"/>
      <c r="D4596" s="142" t="s">
        <v>274</v>
      </c>
      <c r="E4596" s="163" t="s">
        <v>44</v>
      </c>
      <c r="F4596" s="164" t="s">
        <v>391</v>
      </c>
      <c r="H4596" s="165">
        <v>14.4</v>
      </c>
      <c r="I4596" s="166"/>
      <c r="L4596" s="162"/>
      <c r="M4596" s="167"/>
      <c r="T4596" s="168"/>
      <c r="AT4596" s="163" t="s">
        <v>274</v>
      </c>
      <c r="AU4596" s="163" t="s">
        <v>91</v>
      </c>
      <c r="AV4596" s="161" t="s">
        <v>141</v>
      </c>
      <c r="AW4596" s="161" t="s">
        <v>42</v>
      </c>
      <c r="AX4596" s="161" t="s">
        <v>82</v>
      </c>
      <c r="AY4596" s="163" t="s">
        <v>263</v>
      </c>
    </row>
    <row r="4597" spans="2:65" s="169" customFormat="1" ht="11.25">
      <c r="B4597" s="170"/>
      <c r="D4597" s="142" t="s">
        <v>274</v>
      </c>
      <c r="E4597" s="171" t="s">
        <v>44</v>
      </c>
      <c r="F4597" s="172" t="s">
        <v>281</v>
      </c>
      <c r="H4597" s="173">
        <v>14.4</v>
      </c>
      <c r="I4597" s="174"/>
      <c r="L4597" s="170"/>
      <c r="M4597" s="175"/>
      <c r="T4597" s="176"/>
      <c r="AT4597" s="171" t="s">
        <v>274</v>
      </c>
      <c r="AU4597" s="171" t="s">
        <v>91</v>
      </c>
      <c r="AV4597" s="169" t="s">
        <v>270</v>
      </c>
      <c r="AW4597" s="169" t="s">
        <v>42</v>
      </c>
      <c r="AX4597" s="169" t="s">
        <v>89</v>
      </c>
      <c r="AY4597" s="171" t="s">
        <v>263</v>
      </c>
    </row>
    <row r="4598" spans="2:65" s="17" customFormat="1" ht="24.2" customHeight="1">
      <c r="B4598" s="18"/>
      <c r="C4598" s="129" t="s">
        <v>5284</v>
      </c>
      <c r="D4598" s="129" t="s">
        <v>265</v>
      </c>
      <c r="E4598" s="130" t="s">
        <v>5285</v>
      </c>
      <c r="F4598" s="131" t="s">
        <v>5286</v>
      </c>
      <c r="G4598" s="132" t="s">
        <v>139</v>
      </c>
      <c r="H4598" s="133">
        <v>14.4</v>
      </c>
      <c r="I4598" s="134"/>
      <c r="J4598" s="135">
        <f>ROUND(I4598*H4598,2)</f>
        <v>0</v>
      </c>
      <c r="K4598" s="131" t="s">
        <v>269</v>
      </c>
      <c r="L4598" s="18"/>
      <c r="M4598" s="136" t="s">
        <v>44</v>
      </c>
      <c r="N4598" s="137" t="s">
        <v>53</v>
      </c>
      <c r="P4598" s="138">
        <f>O4598*H4598</f>
        <v>0</v>
      </c>
      <c r="Q4598" s="138">
        <v>0</v>
      </c>
      <c r="R4598" s="138">
        <f>Q4598*H4598</f>
        <v>0</v>
      </c>
      <c r="S4598" s="138">
        <v>0</v>
      </c>
      <c r="T4598" s="139">
        <f>S4598*H4598</f>
        <v>0</v>
      </c>
      <c r="AR4598" s="140" t="s">
        <v>370</v>
      </c>
      <c r="AT4598" s="140" t="s">
        <v>265</v>
      </c>
      <c r="AU4598" s="140" t="s">
        <v>91</v>
      </c>
      <c r="AY4598" s="2" t="s">
        <v>263</v>
      </c>
      <c r="BE4598" s="141">
        <f>IF(N4598="základní",J4598,0)</f>
        <v>0</v>
      </c>
      <c r="BF4598" s="141">
        <f>IF(N4598="snížená",J4598,0)</f>
        <v>0</v>
      </c>
      <c r="BG4598" s="141">
        <f>IF(N4598="zákl. přenesená",J4598,0)</f>
        <v>0</v>
      </c>
      <c r="BH4598" s="141">
        <f>IF(N4598="sníž. přenesená",J4598,0)</f>
        <v>0</v>
      </c>
      <c r="BI4598" s="141">
        <f>IF(N4598="nulová",J4598,0)</f>
        <v>0</v>
      </c>
      <c r="BJ4598" s="2" t="s">
        <v>89</v>
      </c>
      <c r="BK4598" s="141">
        <f>ROUND(I4598*H4598,2)</f>
        <v>0</v>
      </c>
      <c r="BL4598" s="2" t="s">
        <v>370</v>
      </c>
      <c r="BM4598" s="140" t="s">
        <v>5287</v>
      </c>
    </row>
    <row r="4599" spans="2:65" s="116" customFormat="1" ht="22.9" customHeight="1">
      <c r="B4599" s="117"/>
      <c r="D4599" s="118" t="s">
        <v>81</v>
      </c>
      <c r="E4599" s="127" t="s">
        <v>3962</v>
      </c>
      <c r="F4599" s="127" t="s">
        <v>5288</v>
      </c>
      <c r="I4599" s="120"/>
      <c r="J4599" s="128">
        <f>BK4599</f>
        <v>0</v>
      </c>
      <c r="L4599" s="117"/>
      <c r="M4599" s="122"/>
      <c r="P4599" s="123">
        <f>SUM(P4600:P4624)</f>
        <v>0</v>
      </c>
      <c r="R4599" s="123">
        <f>SUM(R4600:R4624)</f>
        <v>3.0744747699999992</v>
      </c>
      <c r="T4599" s="124">
        <f>SUM(T4600:T4624)</f>
        <v>2.6757349999999995</v>
      </c>
      <c r="AR4599" s="118" t="s">
        <v>91</v>
      </c>
      <c r="AT4599" s="125" t="s">
        <v>81</v>
      </c>
      <c r="AU4599" s="125" t="s">
        <v>89</v>
      </c>
      <c r="AY4599" s="118" t="s">
        <v>263</v>
      </c>
      <c r="BK4599" s="126">
        <f>SUM(BK4600:BK4624)</f>
        <v>0</v>
      </c>
    </row>
    <row r="4600" spans="2:65" s="17" customFormat="1" ht="14.45" customHeight="1">
      <c r="B4600" s="18"/>
      <c r="C4600" s="129" t="s">
        <v>5289</v>
      </c>
      <c r="D4600" s="129" t="s">
        <v>265</v>
      </c>
      <c r="E4600" s="130" t="s">
        <v>5290</v>
      </c>
      <c r="F4600" s="131" t="s">
        <v>5291</v>
      </c>
      <c r="G4600" s="132" t="s">
        <v>139</v>
      </c>
      <c r="H4600" s="133">
        <v>130.49799999999999</v>
      </c>
      <c r="I4600" s="134"/>
      <c r="J4600" s="135">
        <f>ROUND(I4600*H4600,2)</f>
        <v>0</v>
      </c>
      <c r="K4600" s="131" t="s">
        <v>269</v>
      </c>
      <c r="L4600" s="18"/>
      <c r="M4600" s="136" t="s">
        <v>44</v>
      </c>
      <c r="N4600" s="137" t="s">
        <v>53</v>
      </c>
      <c r="P4600" s="138">
        <f>O4600*H4600</f>
        <v>0</v>
      </c>
      <c r="Q4600" s="138">
        <v>0</v>
      </c>
      <c r="R4600" s="138">
        <f>Q4600*H4600</f>
        <v>0</v>
      </c>
      <c r="S4600" s="138">
        <v>0</v>
      </c>
      <c r="T4600" s="139">
        <f>S4600*H4600</f>
        <v>0</v>
      </c>
      <c r="AR4600" s="140" t="s">
        <v>370</v>
      </c>
      <c r="AT4600" s="140" t="s">
        <v>265</v>
      </c>
      <c r="AU4600" s="140" t="s">
        <v>91</v>
      </c>
      <c r="AY4600" s="2" t="s">
        <v>263</v>
      </c>
      <c r="BE4600" s="141">
        <f>IF(N4600="základní",J4600,0)</f>
        <v>0</v>
      </c>
      <c r="BF4600" s="141">
        <f>IF(N4600="snížená",J4600,0)</f>
        <v>0</v>
      </c>
      <c r="BG4600" s="141">
        <f>IF(N4600="zákl. přenesená",J4600,0)</f>
        <v>0</v>
      </c>
      <c r="BH4600" s="141">
        <f>IF(N4600="sníž. přenesená",J4600,0)</f>
        <v>0</v>
      </c>
      <c r="BI4600" s="141">
        <f>IF(N4600="nulová",J4600,0)</f>
        <v>0</v>
      </c>
      <c r="BJ4600" s="2" t="s">
        <v>89</v>
      </c>
      <c r="BK4600" s="141">
        <f>ROUND(I4600*H4600,2)</f>
        <v>0</v>
      </c>
      <c r="BL4600" s="2" t="s">
        <v>370</v>
      </c>
      <c r="BM4600" s="140" t="s">
        <v>5292</v>
      </c>
    </row>
    <row r="4601" spans="2:65" s="146" customFormat="1" ht="11.25">
      <c r="B4601" s="147"/>
      <c r="D4601" s="142" t="s">
        <v>274</v>
      </c>
      <c r="E4601" s="148" t="s">
        <v>44</v>
      </c>
      <c r="F4601" s="149" t="s">
        <v>405</v>
      </c>
      <c r="H4601" s="148" t="s">
        <v>44</v>
      </c>
      <c r="I4601" s="150"/>
      <c r="L4601" s="147"/>
      <c r="M4601" s="151"/>
      <c r="T4601" s="152"/>
      <c r="AT4601" s="148" t="s">
        <v>274</v>
      </c>
      <c r="AU4601" s="148" t="s">
        <v>91</v>
      </c>
      <c r="AV4601" s="146" t="s">
        <v>89</v>
      </c>
      <c r="AW4601" s="146" t="s">
        <v>42</v>
      </c>
      <c r="AX4601" s="146" t="s">
        <v>82</v>
      </c>
      <c r="AY4601" s="148" t="s">
        <v>263</v>
      </c>
    </row>
    <row r="4602" spans="2:65" s="153" customFormat="1" ht="11.25">
      <c r="B4602" s="154"/>
      <c r="D4602" s="142" t="s">
        <v>274</v>
      </c>
      <c r="E4602" s="155" t="s">
        <v>44</v>
      </c>
      <c r="F4602" s="156" t="s">
        <v>5293</v>
      </c>
      <c r="H4602" s="157">
        <v>15.18</v>
      </c>
      <c r="I4602" s="158"/>
      <c r="L4602" s="154"/>
      <c r="M4602" s="159"/>
      <c r="T4602" s="160"/>
      <c r="AT4602" s="155" t="s">
        <v>274</v>
      </c>
      <c r="AU4602" s="155" t="s">
        <v>91</v>
      </c>
      <c r="AV4602" s="153" t="s">
        <v>91</v>
      </c>
      <c r="AW4602" s="153" t="s">
        <v>42</v>
      </c>
      <c r="AX4602" s="153" t="s">
        <v>82</v>
      </c>
      <c r="AY4602" s="155" t="s">
        <v>263</v>
      </c>
    </row>
    <row r="4603" spans="2:65" s="153" customFormat="1" ht="11.25">
      <c r="B4603" s="154"/>
      <c r="D4603" s="142" t="s">
        <v>274</v>
      </c>
      <c r="E4603" s="155" t="s">
        <v>44</v>
      </c>
      <c r="F4603" s="156" t="s">
        <v>5294</v>
      </c>
      <c r="H4603" s="157">
        <v>103.224</v>
      </c>
      <c r="I4603" s="158"/>
      <c r="L4603" s="154"/>
      <c r="M4603" s="159"/>
      <c r="T4603" s="160"/>
      <c r="AT4603" s="155" t="s">
        <v>274</v>
      </c>
      <c r="AU4603" s="155" t="s">
        <v>91</v>
      </c>
      <c r="AV4603" s="153" t="s">
        <v>91</v>
      </c>
      <c r="AW4603" s="153" t="s">
        <v>42</v>
      </c>
      <c r="AX4603" s="153" t="s">
        <v>82</v>
      </c>
      <c r="AY4603" s="155" t="s">
        <v>263</v>
      </c>
    </row>
    <row r="4604" spans="2:65" s="153" customFormat="1" ht="11.25">
      <c r="B4604" s="154"/>
      <c r="D4604" s="142" t="s">
        <v>274</v>
      </c>
      <c r="E4604" s="155" t="s">
        <v>44</v>
      </c>
      <c r="F4604" s="156" t="s">
        <v>5295</v>
      </c>
      <c r="H4604" s="157">
        <v>4.0599999999999996</v>
      </c>
      <c r="I4604" s="158"/>
      <c r="L4604" s="154"/>
      <c r="M4604" s="159"/>
      <c r="T4604" s="160"/>
      <c r="AT4604" s="155" t="s">
        <v>274</v>
      </c>
      <c r="AU4604" s="155" t="s">
        <v>91</v>
      </c>
      <c r="AV4604" s="153" t="s">
        <v>91</v>
      </c>
      <c r="AW4604" s="153" t="s">
        <v>42</v>
      </c>
      <c r="AX4604" s="153" t="s">
        <v>82</v>
      </c>
      <c r="AY4604" s="155" t="s">
        <v>263</v>
      </c>
    </row>
    <row r="4605" spans="2:65" s="153" customFormat="1" ht="11.25">
      <c r="B4605" s="154"/>
      <c r="D4605" s="142" t="s">
        <v>274</v>
      </c>
      <c r="E4605" s="155" t="s">
        <v>44</v>
      </c>
      <c r="F4605" s="156" t="s">
        <v>5296</v>
      </c>
      <c r="H4605" s="157">
        <v>1.2</v>
      </c>
      <c r="I4605" s="158"/>
      <c r="L4605" s="154"/>
      <c r="M4605" s="159"/>
      <c r="T4605" s="160"/>
      <c r="AT4605" s="155" t="s">
        <v>274</v>
      </c>
      <c r="AU4605" s="155" t="s">
        <v>91</v>
      </c>
      <c r="AV4605" s="153" t="s">
        <v>91</v>
      </c>
      <c r="AW4605" s="153" t="s">
        <v>42</v>
      </c>
      <c r="AX4605" s="153" t="s">
        <v>82</v>
      </c>
      <c r="AY4605" s="155" t="s">
        <v>263</v>
      </c>
    </row>
    <row r="4606" spans="2:65" s="153" customFormat="1" ht="11.25">
      <c r="B4606" s="154"/>
      <c r="D4606" s="142" t="s">
        <v>274</v>
      </c>
      <c r="E4606" s="155" t="s">
        <v>44</v>
      </c>
      <c r="F4606" s="156" t="s">
        <v>5297</v>
      </c>
      <c r="H4606" s="157">
        <v>0.62</v>
      </c>
      <c r="I4606" s="158"/>
      <c r="L4606" s="154"/>
      <c r="M4606" s="159"/>
      <c r="T4606" s="160"/>
      <c r="AT4606" s="155" t="s">
        <v>274</v>
      </c>
      <c r="AU4606" s="155" t="s">
        <v>91</v>
      </c>
      <c r="AV4606" s="153" t="s">
        <v>91</v>
      </c>
      <c r="AW4606" s="153" t="s">
        <v>42</v>
      </c>
      <c r="AX4606" s="153" t="s">
        <v>82</v>
      </c>
      <c r="AY4606" s="155" t="s">
        <v>263</v>
      </c>
    </row>
    <row r="4607" spans="2:65" s="153" customFormat="1" ht="11.25">
      <c r="B4607" s="154"/>
      <c r="D4607" s="142" t="s">
        <v>274</v>
      </c>
      <c r="E4607" s="155" t="s">
        <v>44</v>
      </c>
      <c r="F4607" s="156" t="s">
        <v>5298</v>
      </c>
      <c r="H4607" s="157">
        <v>6.2140000000000004</v>
      </c>
      <c r="I4607" s="158"/>
      <c r="L4607" s="154"/>
      <c r="M4607" s="159"/>
      <c r="T4607" s="160"/>
      <c r="AT4607" s="155" t="s">
        <v>274</v>
      </c>
      <c r="AU4607" s="155" t="s">
        <v>91</v>
      </c>
      <c r="AV4607" s="153" t="s">
        <v>91</v>
      </c>
      <c r="AW4607" s="153" t="s">
        <v>42</v>
      </c>
      <c r="AX4607" s="153" t="s">
        <v>82</v>
      </c>
      <c r="AY4607" s="155" t="s">
        <v>263</v>
      </c>
    </row>
    <row r="4608" spans="2:65" s="161" customFormat="1" ht="11.25">
      <c r="B4608" s="162"/>
      <c r="D4608" s="142" t="s">
        <v>274</v>
      </c>
      <c r="E4608" s="163" t="s">
        <v>44</v>
      </c>
      <c r="F4608" s="164" t="s">
        <v>417</v>
      </c>
      <c r="H4608" s="165">
        <v>130.49799999999999</v>
      </c>
      <c r="I4608" s="166"/>
      <c r="L4608" s="162"/>
      <c r="M4608" s="167"/>
      <c r="T4608" s="168"/>
      <c r="AT4608" s="163" t="s">
        <v>274</v>
      </c>
      <c r="AU4608" s="163" t="s">
        <v>91</v>
      </c>
      <c r="AV4608" s="161" t="s">
        <v>141</v>
      </c>
      <c r="AW4608" s="161" t="s">
        <v>42</v>
      </c>
      <c r="AX4608" s="161" t="s">
        <v>82</v>
      </c>
      <c r="AY4608" s="163" t="s">
        <v>263</v>
      </c>
    </row>
    <row r="4609" spans="2:65" s="169" customFormat="1" ht="11.25">
      <c r="B4609" s="170"/>
      <c r="D4609" s="142" t="s">
        <v>274</v>
      </c>
      <c r="E4609" s="171" t="s">
        <v>44</v>
      </c>
      <c r="F4609" s="172" t="s">
        <v>281</v>
      </c>
      <c r="H4609" s="173">
        <v>130.49799999999999</v>
      </c>
      <c r="I4609" s="174"/>
      <c r="L4609" s="170"/>
      <c r="M4609" s="175"/>
      <c r="T4609" s="176"/>
      <c r="AT4609" s="171" t="s">
        <v>274</v>
      </c>
      <c r="AU4609" s="171" t="s">
        <v>91</v>
      </c>
      <c r="AV4609" s="169" t="s">
        <v>270</v>
      </c>
      <c r="AW4609" s="169" t="s">
        <v>42</v>
      </c>
      <c r="AX4609" s="169" t="s">
        <v>89</v>
      </c>
      <c r="AY4609" s="171" t="s">
        <v>263</v>
      </c>
    </row>
    <row r="4610" spans="2:65" s="17" customFormat="1" ht="14.45" customHeight="1">
      <c r="B4610" s="18"/>
      <c r="C4610" s="129" t="s">
        <v>5299</v>
      </c>
      <c r="D4610" s="129" t="s">
        <v>265</v>
      </c>
      <c r="E4610" s="130" t="s">
        <v>5300</v>
      </c>
      <c r="F4610" s="131" t="s">
        <v>5301</v>
      </c>
      <c r="G4610" s="132" t="s">
        <v>139</v>
      </c>
      <c r="H4610" s="133">
        <v>130.49799999999999</v>
      </c>
      <c r="I4610" s="134"/>
      <c r="J4610" s="135">
        <f>ROUND(I4610*H4610,2)</f>
        <v>0</v>
      </c>
      <c r="K4610" s="131" t="s">
        <v>269</v>
      </c>
      <c r="L4610" s="18"/>
      <c r="M4610" s="136" t="s">
        <v>44</v>
      </c>
      <c r="N4610" s="137" t="s">
        <v>53</v>
      </c>
      <c r="P4610" s="138">
        <f>O4610*H4610</f>
        <v>0</v>
      </c>
      <c r="Q4610" s="138">
        <v>0</v>
      </c>
      <c r="R4610" s="138">
        <f>Q4610*H4610</f>
        <v>0</v>
      </c>
      <c r="S4610" s="138">
        <v>0</v>
      </c>
      <c r="T4610" s="139">
        <f>S4610*H4610</f>
        <v>0</v>
      </c>
      <c r="AR4610" s="140" t="s">
        <v>370</v>
      </c>
      <c r="AT4610" s="140" t="s">
        <v>265</v>
      </c>
      <c r="AU4610" s="140" t="s">
        <v>91</v>
      </c>
      <c r="AY4610" s="2" t="s">
        <v>263</v>
      </c>
      <c r="BE4610" s="141">
        <f>IF(N4610="základní",J4610,0)</f>
        <v>0</v>
      </c>
      <c r="BF4610" s="141">
        <f>IF(N4610="snížená",J4610,0)</f>
        <v>0</v>
      </c>
      <c r="BG4610" s="141">
        <f>IF(N4610="zákl. přenesená",J4610,0)</f>
        <v>0</v>
      </c>
      <c r="BH4610" s="141">
        <f>IF(N4610="sníž. přenesená",J4610,0)</f>
        <v>0</v>
      </c>
      <c r="BI4610" s="141">
        <f>IF(N4610="nulová",J4610,0)</f>
        <v>0</v>
      </c>
      <c r="BJ4610" s="2" t="s">
        <v>89</v>
      </c>
      <c r="BK4610" s="141">
        <f>ROUND(I4610*H4610,2)</f>
        <v>0</v>
      </c>
      <c r="BL4610" s="2" t="s">
        <v>370</v>
      </c>
      <c r="BM4610" s="140" t="s">
        <v>5302</v>
      </c>
    </row>
    <row r="4611" spans="2:65" s="17" customFormat="1" ht="14.45" customHeight="1">
      <c r="B4611" s="18"/>
      <c r="C4611" s="129" t="s">
        <v>5303</v>
      </c>
      <c r="D4611" s="129" t="s">
        <v>265</v>
      </c>
      <c r="E4611" s="130" t="s">
        <v>5304</v>
      </c>
      <c r="F4611" s="131" t="s">
        <v>5305</v>
      </c>
      <c r="G4611" s="132" t="s">
        <v>139</v>
      </c>
      <c r="H4611" s="133">
        <v>130.49799999999999</v>
      </c>
      <c r="I4611" s="134"/>
      <c r="J4611" s="135">
        <f>ROUND(I4611*H4611,2)</f>
        <v>0</v>
      </c>
      <c r="K4611" s="131" t="s">
        <v>269</v>
      </c>
      <c r="L4611" s="18"/>
      <c r="M4611" s="136" t="s">
        <v>44</v>
      </c>
      <c r="N4611" s="137" t="s">
        <v>53</v>
      </c>
      <c r="P4611" s="138">
        <f>O4611*H4611</f>
        <v>0</v>
      </c>
      <c r="Q4611" s="138">
        <v>0</v>
      </c>
      <c r="R4611" s="138">
        <f>Q4611*H4611</f>
        <v>0</v>
      </c>
      <c r="S4611" s="138">
        <v>0</v>
      </c>
      <c r="T4611" s="139">
        <f>S4611*H4611</f>
        <v>0</v>
      </c>
      <c r="AR4611" s="140" t="s">
        <v>370</v>
      </c>
      <c r="AT4611" s="140" t="s">
        <v>265</v>
      </c>
      <c r="AU4611" s="140" t="s">
        <v>91</v>
      </c>
      <c r="AY4611" s="2" t="s">
        <v>263</v>
      </c>
      <c r="BE4611" s="141">
        <f>IF(N4611="základní",J4611,0)</f>
        <v>0</v>
      </c>
      <c r="BF4611" s="141">
        <f>IF(N4611="snížená",J4611,0)</f>
        <v>0</v>
      </c>
      <c r="BG4611" s="141">
        <f>IF(N4611="zákl. přenesená",J4611,0)</f>
        <v>0</v>
      </c>
      <c r="BH4611" s="141">
        <f>IF(N4611="sníž. přenesená",J4611,0)</f>
        <v>0</v>
      </c>
      <c r="BI4611" s="141">
        <f>IF(N4611="nulová",J4611,0)</f>
        <v>0</v>
      </c>
      <c r="BJ4611" s="2" t="s">
        <v>89</v>
      </c>
      <c r="BK4611" s="141">
        <f>ROUND(I4611*H4611,2)</f>
        <v>0</v>
      </c>
      <c r="BL4611" s="2" t="s">
        <v>370</v>
      </c>
      <c r="BM4611" s="140" t="s">
        <v>5306</v>
      </c>
    </row>
    <row r="4612" spans="2:65" s="17" customFormat="1" ht="14.45" customHeight="1">
      <c r="B4612" s="18"/>
      <c r="C4612" s="129" t="s">
        <v>5307</v>
      </c>
      <c r="D4612" s="129" t="s">
        <v>265</v>
      </c>
      <c r="E4612" s="130" t="s">
        <v>5308</v>
      </c>
      <c r="F4612" s="131" t="s">
        <v>5309</v>
      </c>
      <c r="G4612" s="132" t="s">
        <v>139</v>
      </c>
      <c r="H4612" s="133">
        <v>10.541</v>
      </c>
      <c r="I4612" s="134"/>
      <c r="J4612" s="135">
        <f>ROUND(I4612*H4612,2)</f>
        <v>0</v>
      </c>
      <c r="K4612" s="131" t="s">
        <v>269</v>
      </c>
      <c r="L4612" s="18"/>
      <c r="M4612" s="136" t="s">
        <v>44</v>
      </c>
      <c r="N4612" s="137" t="s">
        <v>53</v>
      </c>
      <c r="P4612" s="138">
        <f>O4612*H4612</f>
        <v>0</v>
      </c>
      <c r="Q4612" s="138">
        <v>0</v>
      </c>
      <c r="R4612" s="138">
        <f>Q4612*H4612</f>
        <v>0</v>
      </c>
      <c r="S4612" s="138">
        <v>0</v>
      </c>
      <c r="T4612" s="139">
        <f>S4612*H4612</f>
        <v>0</v>
      </c>
      <c r="AR4612" s="140" t="s">
        <v>370</v>
      </c>
      <c r="AT4612" s="140" t="s">
        <v>265</v>
      </c>
      <c r="AU4612" s="140" t="s">
        <v>91</v>
      </c>
      <c r="AY4612" s="2" t="s">
        <v>263</v>
      </c>
      <c r="BE4612" s="141">
        <f>IF(N4612="základní",J4612,0)</f>
        <v>0</v>
      </c>
      <c r="BF4612" s="141">
        <f>IF(N4612="snížená",J4612,0)</f>
        <v>0</v>
      </c>
      <c r="BG4612" s="141">
        <f>IF(N4612="zákl. přenesená",J4612,0)</f>
        <v>0</v>
      </c>
      <c r="BH4612" s="141">
        <f>IF(N4612="sníž. přenesená",J4612,0)</f>
        <v>0</v>
      </c>
      <c r="BI4612" s="141">
        <f>IF(N4612="nulová",J4612,0)</f>
        <v>0</v>
      </c>
      <c r="BJ4612" s="2" t="s">
        <v>89</v>
      </c>
      <c r="BK4612" s="141">
        <f>ROUND(I4612*H4612,2)</f>
        <v>0</v>
      </c>
      <c r="BL4612" s="2" t="s">
        <v>370</v>
      </c>
      <c r="BM4612" s="140" t="s">
        <v>5310</v>
      </c>
    </row>
    <row r="4613" spans="2:65" s="146" customFormat="1" ht="11.25">
      <c r="B4613" s="147"/>
      <c r="D4613" s="142" t="s">
        <v>274</v>
      </c>
      <c r="E4613" s="148" t="s">
        <v>44</v>
      </c>
      <c r="F4613" s="149" t="s">
        <v>405</v>
      </c>
      <c r="H4613" s="148" t="s">
        <v>44</v>
      </c>
      <c r="I4613" s="150"/>
      <c r="L4613" s="147"/>
      <c r="M4613" s="151"/>
      <c r="T4613" s="152"/>
      <c r="AT4613" s="148" t="s">
        <v>274</v>
      </c>
      <c r="AU4613" s="148" t="s">
        <v>91</v>
      </c>
      <c r="AV4613" s="146" t="s">
        <v>89</v>
      </c>
      <c r="AW4613" s="146" t="s">
        <v>42</v>
      </c>
      <c r="AX4613" s="146" t="s">
        <v>82</v>
      </c>
      <c r="AY4613" s="148" t="s">
        <v>263</v>
      </c>
    </row>
    <row r="4614" spans="2:65" s="146" customFormat="1" ht="11.25">
      <c r="B4614" s="147"/>
      <c r="D4614" s="142" t="s">
        <v>274</v>
      </c>
      <c r="E4614" s="148" t="s">
        <v>44</v>
      </c>
      <c r="F4614" s="149" t="s">
        <v>5311</v>
      </c>
      <c r="H4614" s="148" t="s">
        <v>44</v>
      </c>
      <c r="I4614" s="150"/>
      <c r="L4614" s="147"/>
      <c r="M4614" s="151"/>
      <c r="T4614" s="152"/>
      <c r="AT4614" s="148" t="s">
        <v>274</v>
      </c>
      <c r="AU4614" s="148" t="s">
        <v>91</v>
      </c>
      <c r="AV4614" s="146" t="s">
        <v>89</v>
      </c>
      <c r="AW4614" s="146" t="s">
        <v>42</v>
      </c>
      <c r="AX4614" s="146" t="s">
        <v>82</v>
      </c>
      <c r="AY4614" s="148" t="s">
        <v>263</v>
      </c>
    </row>
    <row r="4615" spans="2:65" s="153" customFormat="1" ht="11.25">
      <c r="B4615" s="154"/>
      <c r="D4615" s="142" t="s">
        <v>274</v>
      </c>
      <c r="E4615" s="155" t="s">
        <v>44</v>
      </c>
      <c r="F4615" s="156" t="s">
        <v>5312</v>
      </c>
      <c r="H4615" s="157">
        <v>7.0999999999999994E-2</v>
      </c>
      <c r="I4615" s="158"/>
      <c r="L4615" s="154"/>
      <c r="M4615" s="159"/>
      <c r="T4615" s="160"/>
      <c r="AT4615" s="155" t="s">
        <v>274</v>
      </c>
      <c r="AU4615" s="155" t="s">
        <v>91</v>
      </c>
      <c r="AV4615" s="153" t="s">
        <v>91</v>
      </c>
      <c r="AW4615" s="153" t="s">
        <v>42</v>
      </c>
      <c r="AX4615" s="153" t="s">
        <v>82</v>
      </c>
      <c r="AY4615" s="155" t="s">
        <v>263</v>
      </c>
    </row>
    <row r="4616" spans="2:65" s="153" customFormat="1" ht="11.25">
      <c r="B4616" s="154"/>
      <c r="D4616" s="142" t="s">
        <v>274</v>
      </c>
      <c r="E4616" s="155" t="s">
        <v>44</v>
      </c>
      <c r="F4616" s="156" t="s">
        <v>5313</v>
      </c>
      <c r="H4616" s="157">
        <v>8.3620000000000001</v>
      </c>
      <c r="I4616" s="158"/>
      <c r="L4616" s="154"/>
      <c r="M4616" s="159"/>
      <c r="T4616" s="160"/>
      <c r="AT4616" s="155" t="s">
        <v>274</v>
      </c>
      <c r="AU4616" s="155" t="s">
        <v>91</v>
      </c>
      <c r="AV4616" s="153" t="s">
        <v>91</v>
      </c>
      <c r="AW4616" s="153" t="s">
        <v>42</v>
      </c>
      <c r="AX4616" s="153" t="s">
        <v>82</v>
      </c>
      <c r="AY4616" s="155" t="s">
        <v>263</v>
      </c>
    </row>
    <row r="4617" spans="2:65" s="153" customFormat="1" ht="11.25">
      <c r="B4617" s="154"/>
      <c r="D4617" s="142" t="s">
        <v>274</v>
      </c>
      <c r="E4617" s="155" t="s">
        <v>44</v>
      </c>
      <c r="F4617" s="156" t="s">
        <v>5314</v>
      </c>
      <c r="H4617" s="157">
        <v>2.1080000000000001</v>
      </c>
      <c r="I4617" s="158"/>
      <c r="L4617" s="154"/>
      <c r="M4617" s="159"/>
      <c r="T4617" s="160"/>
      <c r="AT4617" s="155" t="s">
        <v>274</v>
      </c>
      <c r="AU4617" s="155" t="s">
        <v>91</v>
      </c>
      <c r="AV4617" s="153" t="s">
        <v>91</v>
      </c>
      <c r="AW4617" s="153" t="s">
        <v>42</v>
      </c>
      <c r="AX4617" s="153" t="s">
        <v>82</v>
      </c>
      <c r="AY4617" s="155" t="s">
        <v>263</v>
      </c>
    </row>
    <row r="4618" spans="2:65" s="169" customFormat="1" ht="11.25">
      <c r="B4618" s="170"/>
      <c r="D4618" s="142" t="s">
        <v>274</v>
      </c>
      <c r="E4618" s="171" t="s">
        <v>44</v>
      </c>
      <c r="F4618" s="172" t="s">
        <v>281</v>
      </c>
      <c r="H4618" s="173">
        <v>10.541</v>
      </c>
      <c r="I4618" s="174"/>
      <c r="L4618" s="170"/>
      <c r="M4618" s="175"/>
      <c r="T4618" s="176"/>
      <c r="AT4618" s="171" t="s">
        <v>274</v>
      </c>
      <c r="AU4618" s="171" t="s">
        <v>91</v>
      </c>
      <c r="AV4618" s="169" t="s">
        <v>270</v>
      </c>
      <c r="AW4618" s="169" t="s">
        <v>42</v>
      </c>
      <c r="AX4618" s="169" t="s">
        <v>89</v>
      </c>
      <c r="AY4618" s="171" t="s">
        <v>263</v>
      </c>
    </row>
    <row r="4619" spans="2:65" s="17" customFormat="1" ht="14.45" customHeight="1">
      <c r="B4619" s="18"/>
      <c r="C4619" s="129" t="s">
        <v>5315</v>
      </c>
      <c r="D4619" s="129" t="s">
        <v>265</v>
      </c>
      <c r="E4619" s="130" t="s">
        <v>5316</v>
      </c>
      <c r="F4619" s="131" t="s">
        <v>5317</v>
      </c>
      <c r="G4619" s="132" t="s">
        <v>139</v>
      </c>
      <c r="H4619" s="133">
        <v>10.541</v>
      </c>
      <c r="I4619" s="134"/>
      <c r="J4619" s="135">
        <f t="shared" ref="J4619:J4624" si="343">ROUND(I4619*H4619,2)</f>
        <v>0</v>
      </c>
      <c r="K4619" s="131" t="s">
        <v>269</v>
      </c>
      <c r="L4619" s="18"/>
      <c r="M4619" s="136" t="s">
        <v>44</v>
      </c>
      <c r="N4619" s="137" t="s">
        <v>53</v>
      </c>
      <c r="P4619" s="138">
        <f t="shared" ref="P4619:P4624" si="344">O4619*H4619</f>
        <v>0</v>
      </c>
      <c r="Q4619" s="138">
        <v>0</v>
      </c>
      <c r="R4619" s="138">
        <f t="shared" ref="R4619:R4624" si="345">Q4619*H4619</f>
        <v>0</v>
      </c>
      <c r="S4619" s="138">
        <v>0</v>
      </c>
      <c r="T4619" s="139">
        <f t="shared" ref="T4619:T4624" si="346">S4619*H4619</f>
        <v>0</v>
      </c>
      <c r="AR4619" s="140" t="s">
        <v>370</v>
      </c>
      <c r="AT4619" s="140" t="s">
        <v>265</v>
      </c>
      <c r="AU4619" s="140" t="s">
        <v>91</v>
      </c>
      <c r="AY4619" s="2" t="s">
        <v>263</v>
      </c>
      <c r="BE4619" s="141">
        <f t="shared" ref="BE4619:BE4624" si="347">IF(N4619="základní",J4619,0)</f>
        <v>0</v>
      </c>
      <c r="BF4619" s="141">
        <f t="shared" ref="BF4619:BF4624" si="348">IF(N4619="snížená",J4619,0)</f>
        <v>0</v>
      </c>
      <c r="BG4619" s="141">
        <f t="shared" ref="BG4619:BG4624" si="349">IF(N4619="zákl. přenesená",J4619,0)</f>
        <v>0</v>
      </c>
      <c r="BH4619" s="141">
        <f t="shared" ref="BH4619:BH4624" si="350">IF(N4619="sníž. přenesená",J4619,0)</f>
        <v>0</v>
      </c>
      <c r="BI4619" s="141">
        <f t="shared" ref="BI4619:BI4624" si="351">IF(N4619="nulová",J4619,0)</f>
        <v>0</v>
      </c>
      <c r="BJ4619" s="2" t="s">
        <v>89</v>
      </c>
      <c r="BK4619" s="141">
        <f t="shared" ref="BK4619:BK4624" si="352">ROUND(I4619*H4619,2)</f>
        <v>0</v>
      </c>
      <c r="BL4619" s="2" t="s">
        <v>370</v>
      </c>
      <c r="BM4619" s="140" t="s">
        <v>5318</v>
      </c>
    </row>
    <row r="4620" spans="2:65" s="17" customFormat="1" ht="14.45" customHeight="1">
      <c r="B4620" s="18"/>
      <c r="C4620" s="129" t="s">
        <v>5319</v>
      </c>
      <c r="D4620" s="129" t="s">
        <v>265</v>
      </c>
      <c r="E4620" s="130" t="s">
        <v>5320</v>
      </c>
      <c r="F4620" s="131" t="s">
        <v>5321</v>
      </c>
      <c r="G4620" s="132" t="s">
        <v>139</v>
      </c>
      <c r="H4620" s="133">
        <v>10.541</v>
      </c>
      <c r="I4620" s="134"/>
      <c r="J4620" s="135">
        <f t="shared" si="343"/>
        <v>0</v>
      </c>
      <c r="K4620" s="131" t="s">
        <v>269</v>
      </c>
      <c r="L4620" s="18"/>
      <c r="M4620" s="136" t="s">
        <v>44</v>
      </c>
      <c r="N4620" s="137" t="s">
        <v>53</v>
      </c>
      <c r="P4620" s="138">
        <f t="shared" si="344"/>
        <v>0</v>
      </c>
      <c r="Q4620" s="138">
        <v>0</v>
      </c>
      <c r="R4620" s="138">
        <f t="shared" si="345"/>
        <v>0</v>
      </c>
      <c r="S4620" s="138">
        <v>0</v>
      </c>
      <c r="T4620" s="139">
        <f t="shared" si="346"/>
        <v>0</v>
      </c>
      <c r="AR4620" s="140" t="s">
        <v>370</v>
      </c>
      <c r="AT4620" s="140" t="s">
        <v>265</v>
      </c>
      <c r="AU4620" s="140" t="s">
        <v>91</v>
      </c>
      <c r="AY4620" s="2" t="s">
        <v>263</v>
      </c>
      <c r="BE4620" s="141">
        <f t="shared" si="347"/>
        <v>0</v>
      </c>
      <c r="BF4620" s="141">
        <f t="shared" si="348"/>
        <v>0</v>
      </c>
      <c r="BG4620" s="141">
        <f t="shared" si="349"/>
        <v>0</v>
      </c>
      <c r="BH4620" s="141">
        <f t="shared" si="350"/>
        <v>0</v>
      </c>
      <c r="BI4620" s="141">
        <f t="shared" si="351"/>
        <v>0</v>
      </c>
      <c r="BJ4620" s="2" t="s">
        <v>89</v>
      </c>
      <c r="BK4620" s="141">
        <f t="shared" si="352"/>
        <v>0</v>
      </c>
      <c r="BL4620" s="2" t="s">
        <v>370</v>
      </c>
      <c r="BM4620" s="140" t="s">
        <v>5322</v>
      </c>
    </row>
    <row r="4621" spans="2:65" s="17" customFormat="1" ht="24.2" customHeight="1">
      <c r="B4621" s="18"/>
      <c r="C4621" s="129" t="s">
        <v>5323</v>
      </c>
      <c r="D4621" s="129" t="s">
        <v>265</v>
      </c>
      <c r="E4621" s="130" t="s">
        <v>5324</v>
      </c>
      <c r="F4621" s="131" t="s">
        <v>5325</v>
      </c>
      <c r="G4621" s="132" t="s">
        <v>139</v>
      </c>
      <c r="H4621" s="133">
        <v>130.49799999999999</v>
      </c>
      <c r="I4621" s="134"/>
      <c r="J4621" s="135">
        <f t="shared" si="343"/>
        <v>0</v>
      </c>
      <c r="K4621" s="131" t="s">
        <v>269</v>
      </c>
      <c r="L4621" s="18"/>
      <c r="M4621" s="136" t="s">
        <v>44</v>
      </c>
      <c r="N4621" s="137" t="s">
        <v>53</v>
      </c>
      <c r="P4621" s="138">
        <f t="shared" si="344"/>
        <v>0</v>
      </c>
      <c r="Q4621" s="138">
        <v>1.7999999999999999E-2</v>
      </c>
      <c r="R4621" s="138">
        <f t="shared" si="345"/>
        <v>2.3489639999999996</v>
      </c>
      <c r="S4621" s="138">
        <v>1.7999999999999999E-2</v>
      </c>
      <c r="T4621" s="139">
        <f t="shared" si="346"/>
        <v>2.3489639999999996</v>
      </c>
      <c r="AR4621" s="140" t="s">
        <v>370</v>
      </c>
      <c r="AT4621" s="140" t="s">
        <v>265</v>
      </c>
      <c r="AU4621" s="140" t="s">
        <v>91</v>
      </c>
      <c r="AY4621" s="2" t="s">
        <v>263</v>
      </c>
      <c r="BE4621" s="141">
        <f t="shared" si="347"/>
        <v>0</v>
      </c>
      <c r="BF4621" s="141">
        <f t="shared" si="348"/>
        <v>0</v>
      </c>
      <c r="BG4621" s="141">
        <f t="shared" si="349"/>
        <v>0</v>
      </c>
      <c r="BH4621" s="141">
        <f t="shared" si="350"/>
        <v>0</v>
      </c>
      <c r="BI4621" s="141">
        <f t="shared" si="351"/>
        <v>0</v>
      </c>
      <c r="BJ4621" s="2" t="s">
        <v>89</v>
      </c>
      <c r="BK4621" s="141">
        <f t="shared" si="352"/>
        <v>0</v>
      </c>
      <c r="BL4621" s="2" t="s">
        <v>370</v>
      </c>
      <c r="BM4621" s="140" t="s">
        <v>5326</v>
      </c>
    </row>
    <row r="4622" spans="2:65" s="17" customFormat="1" ht="14.45" customHeight="1">
      <c r="B4622" s="18"/>
      <c r="C4622" s="129" t="s">
        <v>5327</v>
      </c>
      <c r="D4622" s="129" t="s">
        <v>265</v>
      </c>
      <c r="E4622" s="130" t="s">
        <v>5328</v>
      </c>
      <c r="F4622" s="131" t="s">
        <v>5329</v>
      </c>
      <c r="G4622" s="132" t="s">
        <v>139</v>
      </c>
      <c r="H4622" s="133">
        <v>10.541</v>
      </c>
      <c r="I4622" s="134"/>
      <c r="J4622" s="135">
        <f t="shared" si="343"/>
        <v>0</v>
      </c>
      <c r="K4622" s="131" t="s">
        <v>269</v>
      </c>
      <c r="L4622" s="18"/>
      <c r="M4622" s="136" t="s">
        <v>44</v>
      </c>
      <c r="N4622" s="137" t="s">
        <v>53</v>
      </c>
      <c r="P4622" s="138">
        <f t="shared" si="344"/>
        <v>0</v>
      </c>
      <c r="Q4622" s="138">
        <v>3.1E-2</v>
      </c>
      <c r="R4622" s="138">
        <f t="shared" si="345"/>
        <v>0.32677100000000003</v>
      </c>
      <c r="S4622" s="138">
        <v>3.1E-2</v>
      </c>
      <c r="T4622" s="139">
        <f t="shared" si="346"/>
        <v>0.32677100000000003</v>
      </c>
      <c r="AR4622" s="140" t="s">
        <v>370</v>
      </c>
      <c r="AT4622" s="140" t="s">
        <v>265</v>
      </c>
      <c r="AU4622" s="140" t="s">
        <v>91</v>
      </c>
      <c r="AY4622" s="2" t="s">
        <v>263</v>
      </c>
      <c r="BE4622" s="141">
        <f t="shared" si="347"/>
        <v>0</v>
      </c>
      <c r="BF4622" s="141">
        <f t="shared" si="348"/>
        <v>0</v>
      </c>
      <c r="BG4622" s="141">
        <f t="shared" si="349"/>
        <v>0</v>
      </c>
      <c r="BH4622" s="141">
        <f t="shared" si="350"/>
        <v>0</v>
      </c>
      <c r="BI4622" s="141">
        <f t="shared" si="351"/>
        <v>0</v>
      </c>
      <c r="BJ4622" s="2" t="s">
        <v>89</v>
      </c>
      <c r="BK4622" s="141">
        <f t="shared" si="352"/>
        <v>0</v>
      </c>
      <c r="BL4622" s="2" t="s">
        <v>370</v>
      </c>
      <c r="BM4622" s="140" t="s">
        <v>5330</v>
      </c>
    </row>
    <row r="4623" spans="2:65" s="17" customFormat="1" ht="14.45" customHeight="1">
      <c r="B4623" s="18"/>
      <c r="C4623" s="129" t="s">
        <v>5331</v>
      </c>
      <c r="D4623" s="129" t="s">
        <v>265</v>
      </c>
      <c r="E4623" s="130" t="s">
        <v>5332</v>
      </c>
      <c r="F4623" s="131" t="s">
        <v>5333</v>
      </c>
      <c r="G4623" s="132" t="s">
        <v>139</v>
      </c>
      <c r="H4623" s="133">
        <v>130.49799999999999</v>
      </c>
      <c r="I4623" s="134"/>
      <c r="J4623" s="135">
        <f t="shared" si="343"/>
        <v>0</v>
      </c>
      <c r="K4623" s="131" t="s">
        <v>269</v>
      </c>
      <c r="L4623" s="18"/>
      <c r="M4623" s="136" t="s">
        <v>44</v>
      </c>
      <c r="N4623" s="137" t="s">
        <v>53</v>
      </c>
      <c r="P4623" s="138">
        <f t="shared" si="344"/>
        <v>0</v>
      </c>
      <c r="Q4623" s="138">
        <v>2.7299999999999998E-3</v>
      </c>
      <c r="R4623" s="138">
        <f t="shared" si="345"/>
        <v>0.35625953999999993</v>
      </c>
      <c r="S4623" s="138">
        <v>0</v>
      </c>
      <c r="T4623" s="139">
        <f t="shared" si="346"/>
        <v>0</v>
      </c>
      <c r="AR4623" s="140" t="s">
        <v>370</v>
      </c>
      <c r="AT4623" s="140" t="s">
        <v>265</v>
      </c>
      <c r="AU4623" s="140" t="s">
        <v>91</v>
      </c>
      <c r="AY4623" s="2" t="s">
        <v>263</v>
      </c>
      <c r="BE4623" s="141">
        <f t="shared" si="347"/>
        <v>0</v>
      </c>
      <c r="BF4623" s="141">
        <f t="shared" si="348"/>
        <v>0</v>
      </c>
      <c r="BG4623" s="141">
        <f t="shared" si="349"/>
        <v>0</v>
      </c>
      <c r="BH4623" s="141">
        <f t="shared" si="350"/>
        <v>0</v>
      </c>
      <c r="BI4623" s="141">
        <f t="shared" si="351"/>
        <v>0</v>
      </c>
      <c r="BJ4623" s="2" t="s">
        <v>89</v>
      </c>
      <c r="BK4623" s="141">
        <f t="shared" si="352"/>
        <v>0</v>
      </c>
      <c r="BL4623" s="2" t="s">
        <v>370</v>
      </c>
      <c r="BM4623" s="140" t="s">
        <v>5334</v>
      </c>
    </row>
    <row r="4624" spans="2:65" s="17" customFormat="1" ht="14.45" customHeight="1">
      <c r="B4624" s="18"/>
      <c r="C4624" s="129" t="s">
        <v>5335</v>
      </c>
      <c r="D4624" s="129" t="s">
        <v>265</v>
      </c>
      <c r="E4624" s="130" t="s">
        <v>5336</v>
      </c>
      <c r="F4624" s="131" t="s">
        <v>5337</v>
      </c>
      <c r="G4624" s="132" t="s">
        <v>139</v>
      </c>
      <c r="H4624" s="133">
        <v>10.541</v>
      </c>
      <c r="I4624" s="134"/>
      <c r="J4624" s="135">
        <f t="shared" si="343"/>
        <v>0</v>
      </c>
      <c r="K4624" s="131" t="s">
        <v>269</v>
      </c>
      <c r="L4624" s="18"/>
      <c r="M4624" s="136" t="s">
        <v>44</v>
      </c>
      <c r="N4624" s="137" t="s">
        <v>53</v>
      </c>
      <c r="P4624" s="138">
        <f t="shared" si="344"/>
        <v>0</v>
      </c>
      <c r="Q4624" s="138">
        <v>4.0299999999999997E-3</v>
      </c>
      <c r="R4624" s="138">
        <f t="shared" si="345"/>
        <v>4.2480230000000001E-2</v>
      </c>
      <c r="S4624" s="138">
        <v>0</v>
      </c>
      <c r="T4624" s="139">
        <f t="shared" si="346"/>
        <v>0</v>
      </c>
      <c r="AR4624" s="140" t="s">
        <v>370</v>
      </c>
      <c r="AT4624" s="140" t="s">
        <v>265</v>
      </c>
      <c r="AU4624" s="140" t="s">
        <v>91</v>
      </c>
      <c r="AY4624" s="2" t="s">
        <v>263</v>
      </c>
      <c r="BE4624" s="141">
        <f t="shared" si="347"/>
        <v>0</v>
      </c>
      <c r="BF4624" s="141">
        <f t="shared" si="348"/>
        <v>0</v>
      </c>
      <c r="BG4624" s="141">
        <f t="shared" si="349"/>
        <v>0</v>
      </c>
      <c r="BH4624" s="141">
        <f t="shared" si="350"/>
        <v>0</v>
      </c>
      <c r="BI4624" s="141">
        <f t="shared" si="351"/>
        <v>0</v>
      </c>
      <c r="BJ4624" s="2" t="s">
        <v>89</v>
      </c>
      <c r="BK4624" s="141">
        <f t="shared" si="352"/>
        <v>0</v>
      </c>
      <c r="BL4624" s="2" t="s">
        <v>370</v>
      </c>
      <c r="BM4624" s="140" t="s">
        <v>5338</v>
      </c>
    </row>
    <row r="4625" spans="2:65" s="116" customFormat="1" ht="25.9" customHeight="1">
      <c r="B4625" s="117"/>
      <c r="D4625" s="118" t="s">
        <v>81</v>
      </c>
      <c r="E4625" s="119" t="s">
        <v>445</v>
      </c>
      <c r="F4625" s="119" t="s">
        <v>5339</v>
      </c>
      <c r="I4625" s="120"/>
      <c r="J4625" s="121">
        <f>BK4625</f>
        <v>0</v>
      </c>
      <c r="L4625" s="117"/>
      <c r="M4625" s="122"/>
      <c r="P4625" s="123">
        <f>P4626</f>
        <v>0</v>
      </c>
      <c r="R4625" s="123">
        <f>R4626</f>
        <v>0</v>
      </c>
      <c r="T4625" s="124">
        <f>T4626</f>
        <v>0</v>
      </c>
      <c r="AR4625" s="118" t="s">
        <v>141</v>
      </c>
      <c r="AT4625" s="125" t="s">
        <v>81</v>
      </c>
      <c r="AU4625" s="125" t="s">
        <v>82</v>
      </c>
      <c r="AY4625" s="118" t="s">
        <v>263</v>
      </c>
      <c r="BK4625" s="126">
        <f>BK4626</f>
        <v>0</v>
      </c>
    </row>
    <row r="4626" spans="2:65" s="116" customFormat="1" ht="22.9" customHeight="1">
      <c r="B4626" s="117"/>
      <c r="D4626" s="118" t="s">
        <v>81</v>
      </c>
      <c r="E4626" s="127" t="s">
        <v>5340</v>
      </c>
      <c r="F4626" s="127" t="s">
        <v>5341</v>
      </c>
      <c r="I4626" s="120"/>
      <c r="J4626" s="128">
        <f>BK4626</f>
        <v>0</v>
      </c>
      <c r="L4626" s="117"/>
      <c r="M4626" s="122"/>
      <c r="P4626" s="123">
        <f>SUM(P4627:P4634)</f>
        <v>0</v>
      </c>
      <c r="R4626" s="123">
        <f>SUM(R4627:R4634)</f>
        <v>0</v>
      </c>
      <c r="T4626" s="124">
        <f>SUM(T4627:T4634)</f>
        <v>0</v>
      </c>
      <c r="AR4626" s="118" t="s">
        <v>141</v>
      </c>
      <c r="AT4626" s="125" t="s">
        <v>81</v>
      </c>
      <c r="AU4626" s="125" t="s">
        <v>89</v>
      </c>
      <c r="AY4626" s="118" t="s">
        <v>263</v>
      </c>
      <c r="BK4626" s="126">
        <f>SUM(BK4627:BK4634)</f>
        <v>0</v>
      </c>
    </row>
    <row r="4627" spans="2:65" s="17" customFormat="1" ht="14.45" customHeight="1">
      <c r="B4627" s="18"/>
      <c r="C4627" s="129" t="s">
        <v>5342</v>
      </c>
      <c r="D4627" s="129" t="s">
        <v>265</v>
      </c>
      <c r="E4627" s="130" t="s">
        <v>5343</v>
      </c>
      <c r="F4627" s="131" t="s">
        <v>5344</v>
      </c>
      <c r="G4627" s="132" t="s">
        <v>439</v>
      </c>
      <c r="H4627" s="133">
        <v>1</v>
      </c>
      <c r="I4627" s="134"/>
      <c r="J4627" s="135">
        <f>ROUND(I4627*H4627,2)</f>
        <v>0</v>
      </c>
      <c r="K4627" s="131" t="s">
        <v>44</v>
      </c>
      <c r="L4627" s="18"/>
      <c r="M4627" s="136" t="s">
        <v>44</v>
      </c>
      <c r="N4627" s="137" t="s">
        <v>53</v>
      </c>
      <c r="P4627" s="138">
        <f>O4627*H4627</f>
        <v>0</v>
      </c>
      <c r="Q4627" s="138">
        <v>0</v>
      </c>
      <c r="R4627" s="138">
        <f>Q4627*H4627</f>
        <v>0</v>
      </c>
      <c r="S4627" s="138">
        <v>0</v>
      </c>
      <c r="T4627" s="139">
        <f>S4627*H4627</f>
        <v>0</v>
      </c>
      <c r="AR4627" s="140" t="s">
        <v>776</v>
      </c>
      <c r="AT4627" s="140" t="s">
        <v>265</v>
      </c>
      <c r="AU4627" s="140" t="s">
        <v>91</v>
      </c>
      <c r="AY4627" s="2" t="s">
        <v>263</v>
      </c>
      <c r="BE4627" s="141">
        <f>IF(N4627="základní",J4627,0)</f>
        <v>0</v>
      </c>
      <c r="BF4627" s="141">
        <f>IF(N4627="snížená",J4627,0)</f>
        <v>0</v>
      </c>
      <c r="BG4627" s="141">
        <f>IF(N4627="zákl. přenesená",J4627,0)</f>
        <v>0</v>
      </c>
      <c r="BH4627" s="141">
        <f>IF(N4627="sníž. přenesená",J4627,0)</f>
        <v>0</v>
      </c>
      <c r="BI4627" s="141">
        <f>IF(N4627="nulová",J4627,0)</f>
        <v>0</v>
      </c>
      <c r="BJ4627" s="2" t="s">
        <v>89</v>
      </c>
      <c r="BK4627" s="141">
        <f>ROUND(I4627*H4627,2)</f>
        <v>0</v>
      </c>
      <c r="BL4627" s="2" t="s">
        <v>776</v>
      </c>
      <c r="BM4627" s="140" t="s">
        <v>5345</v>
      </c>
    </row>
    <row r="4628" spans="2:65" s="17" customFormat="1" ht="175.5">
      <c r="B4628" s="18"/>
      <c r="D4628" s="142" t="s">
        <v>1027</v>
      </c>
      <c r="F4628" s="143" t="s">
        <v>5346</v>
      </c>
      <c r="I4628" s="144"/>
      <c r="L4628" s="18"/>
      <c r="M4628" s="145"/>
      <c r="T4628" s="39"/>
      <c r="AT4628" s="2" t="s">
        <v>1027</v>
      </c>
      <c r="AU4628" s="2" t="s">
        <v>91</v>
      </c>
    </row>
    <row r="4629" spans="2:65" s="17" customFormat="1" ht="14.45" customHeight="1">
      <c r="B4629" s="18"/>
      <c r="C4629" s="129" t="s">
        <v>5347</v>
      </c>
      <c r="D4629" s="129" t="s">
        <v>265</v>
      </c>
      <c r="E4629" s="130" t="s">
        <v>5348</v>
      </c>
      <c r="F4629" s="131" t="s">
        <v>5349</v>
      </c>
      <c r="G4629" s="132" t="s">
        <v>439</v>
      </c>
      <c r="H4629" s="133">
        <v>1</v>
      </c>
      <c r="I4629" s="134"/>
      <c r="J4629" s="135">
        <f>ROUND(I4629*H4629,2)</f>
        <v>0</v>
      </c>
      <c r="K4629" s="131" t="s">
        <v>44</v>
      </c>
      <c r="L4629" s="18"/>
      <c r="M4629" s="136" t="s">
        <v>44</v>
      </c>
      <c r="N4629" s="137" t="s">
        <v>53</v>
      </c>
      <c r="P4629" s="138">
        <f>O4629*H4629</f>
        <v>0</v>
      </c>
      <c r="Q4629" s="138">
        <v>0</v>
      </c>
      <c r="R4629" s="138">
        <f>Q4629*H4629</f>
        <v>0</v>
      </c>
      <c r="S4629" s="138">
        <v>0</v>
      </c>
      <c r="T4629" s="139">
        <f>S4629*H4629</f>
        <v>0</v>
      </c>
      <c r="AR4629" s="140" t="s">
        <v>776</v>
      </c>
      <c r="AT4629" s="140" t="s">
        <v>265</v>
      </c>
      <c r="AU4629" s="140" t="s">
        <v>91</v>
      </c>
      <c r="AY4629" s="2" t="s">
        <v>263</v>
      </c>
      <c r="BE4629" s="141">
        <f>IF(N4629="základní",J4629,0)</f>
        <v>0</v>
      </c>
      <c r="BF4629" s="141">
        <f>IF(N4629="snížená",J4629,0)</f>
        <v>0</v>
      </c>
      <c r="BG4629" s="141">
        <f>IF(N4629="zákl. přenesená",J4629,0)</f>
        <v>0</v>
      </c>
      <c r="BH4629" s="141">
        <f>IF(N4629="sníž. přenesená",J4629,0)</f>
        <v>0</v>
      </c>
      <c r="BI4629" s="141">
        <f>IF(N4629="nulová",J4629,0)</f>
        <v>0</v>
      </c>
      <c r="BJ4629" s="2" t="s">
        <v>89</v>
      </c>
      <c r="BK4629" s="141">
        <f>ROUND(I4629*H4629,2)</f>
        <v>0</v>
      </c>
      <c r="BL4629" s="2" t="s">
        <v>776</v>
      </c>
      <c r="BM4629" s="140" t="s">
        <v>5350</v>
      </c>
    </row>
    <row r="4630" spans="2:65" s="17" customFormat="1" ht="19.5">
      <c r="B4630" s="18"/>
      <c r="D4630" s="142" t="s">
        <v>1027</v>
      </c>
      <c r="F4630" s="143" t="s">
        <v>5351</v>
      </c>
      <c r="I4630" s="144"/>
      <c r="L4630" s="18"/>
      <c r="M4630" s="145"/>
      <c r="T4630" s="39"/>
      <c r="AT4630" s="2" t="s">
        <v>1027</v>
      </c>
      <c r="AU4630" s="2" t="s">
        <v>91</v>
      </c>
    </row>
    <row r="4631" spans="2:65" s="17" customFormat="1" ht="14.45" customHeight="1">
      <c r="B4631" s="18"/>
      <c r="C4631" s="129" t="s">
        <v>5352</v>
      </c>
      <c r="D4631" s="129" t="s">
        <v>265</v>
      </c>
      <c r="E4631" s="130" t="s">
        <v>5353</v>
      </c>
      <c r="F4631" s="131" t="s">
        <v>5354</v>
      </c>
      <c r="G4631" s="132" t="s">
        <v>439</v>
      </c>
      <c r="H4631" s="133">
        <v>2</v>
      </c>
      <c r="I4631" s="134"/>
      <c r="J4631" s="135">
        <f>ROUND(I4631*H4631,2)</f>
        <v>0</v>
      </c>
      <c r="K4631" s="131" t="s">
        <v>44</v>
      </c>
      <c r="L4631" s="18"/>
      <c r="M4631" s="136" t="s">
        <v>44</v>
      </c>
      <c r="N4631" s="137" t="s">
        <v>53</v>
      </c>
      <c r="P4631" s="138">
        <f>O4631*H4631</f>
        <v>0</v>
      </c>
      <c r="Q4631" s="138">
        <v>0</v>
      </c>
      <c r="R4631" s="138">
        <f>Q4631*H4631</f>
        <v>0</v>
      </c>
      <c r="S4631" s="138">
        <v>0</v>
      </c>
      <c r="T4631" s="139">
        <f>S4631*H4631</f>
        <v>0</v>
      </c>
      <c r="AR4631" s="140" t="s">
        <v>776</v>
      </c>
      <c r="AT4631" s="140" t="s">
        <v>265</v>
      </c>
      <c r="AU4631" s="140" t="s">
        <v>91</v>
      </c>
      <c r="AY4631" s="2" t="s">
        <v>263</v>
      </c>
      <c r="BE4631" s="141">
        <f>IF(N4631="základní",J4631,0)</f>
        <v>0</v>
      </c>
      <c r="BF4631" s="141">
        <f>IF(N4631="snížená",J4631,0)</f>
        <v>0</v>
      </c>
      <c r="BG4631" s="141">
        <f>IF(N4631="zákl. přenesená",J4631,0)</f>
        <v>0</v>
      </c>
      <c r="BH4631" s="141">
        <f>IF(N4631="sníž. přenesená",J4631,0)</f>
        <v>0</v>
      </c>
      <c r="BI4631" s="141">
        <f>IF(N4631="nulová",J4631,0)</f>
        <v>0</v>
      </c>
      <c r="BJ4631" s="2" t="s">
        <v>89</v>
      </c>
      <c r="BK4631" s="141">
        <f>ROUND(I4631*H4631,2)</f>
        <v>0</v>
      </c>
      <c r="BL4631" s="2" t="s">
        <v>776</v>
      </c>
      <c r="BM4631" s="140" t="s">
        <v>5355</v>
      </c>
    </row>
    <row r="4632" spans="2:65" s="17" customFormat="1" ht="19.5">
      <c r="B4632" s="18"/>
      <c r="D4632" s="142" t="s">
        <v>1027</v>
      </c>
      <c r="F4632" s="143" t="s">
        <v>5351</v>
      </c>
      <c r="I4632" s="144"/>
      <c r="L4632" s="18"/>
      <c r="M4632" s="145"/>
      <c r="T4632" s="39"/>
      <c r="AT4632" s="2" t="s">
        <v>1027</v>
      </c>
      <c r="AU4632" s="2" t="s">
        <v>91</v>
      </c>
    </row>
    <row r="4633" spans="2:65" s="17" customFormat="1" ht="14.45" customHeight="1">
      <c r="B4633" s="18"/>
      <c r="C4633" s="129" t="s">
        <v>5356</v>
      </c>
      <c r="D4633" s="129" t="s">
        <v>265</v>
      </c>
      <c r="E4633" s="130" t="s">
        <v>5357</v>
      </c>
      <c r="F4633" s="131" t="s">
        <v>5358</v>
      </c>
      <c r="G4633" s="132" t="s">
        <v>5359</v>
      </c>
      <c r="H4633" s="187"/>
      <c r="I4633" s="134"/>
      <c r="J4633" s="135">
        <f>ROUND(I4633*H4633,2)</f>
        <v>0</v>
      </c>
      <c r="K4633" s="131" t="s">
        <v>44</v>
      </c>
      <c r="L4633" s="18"/>
      <c r="M4633" s="136" t="s">
        <v>44</v>
      </c>
      <c r="N4633" s="137" t="s">
        <v>53</v>
      </c>
      <c r="P4633" s="138">
        <f>O4633*H4633</f>
        <v>0</v>
      </c>
      <c r="Q4633" s="138">
        <v>0</v>
      </c>
      <c r="R4633" s="138">
        <f>Q4633*H4633</f>
        <v>0</v>
      </c>
      <c r="S4633" s="138">
        <v>0</v>
      </c>
      <c r="T4633" s="139">
        <f>S4633*H4633</f>
        <v>0</v>
      </c>
      <c r="AR4633" s="140" t="s">
        <v>776</v>
      </c>
      <c r="AT4633" s="140" t="s">
        <v>265</v>
      </c>
      <c r="AU4633" s="140" t="s">
        <v>91</v>
      </c>
      <c r="AY4633" s="2" t="s">
        <v>263</v>
      </c>
      <c r="BE4633" s="141">
        <f>IF(N4633="základní",J4633,0)</f>
        <v>0</v>
      </c>
      <c r="BF4633" s="141">
        <f>IF(N4633="snížená",J4633,0)</f>
        <v>0</v>
      </c>
      <c r="BG4633" s="141">
        <f>IF(N4633="zákl. přenesená",J4633,0)</f>
        <v>0</v>
      </c>
      <c r="BH4633" s="141">
        <f>IF(N4633="sníž. přenesená",J4633,0)</f>
        <v>0</v>
      </c>
      <c r="BI4633" s="141">
        <f>IF(N4633="nulová",J4633,0)</f>
        <v>0</v>
      </c>
      <c r="BJ4633" s="2" t="s">
        <v>89</v>
      </c>
      <c r="BK4633" s="141">
        <f>ROUND(I4633*H4633,2)</f>
        <v>0</v>
      </c>
      <c r="BL4633" s="2" t="s">
        <v>776</v>
      </c>
      <c r="BM4633" s="140" t="s">
        <v>5360</v>
      </c>
    </row>
    <row r="4634" spans="2:65" s="17" customFormat="1" ht="14.45" customHeight="1">
      <c r="B4634" s="18"/>
      <c r="C4634" s="129" t="s">
        <v>5361</v>
      </c>
      <c r="D4634" s="129" t="s">
        <v>265</v>
      </c>
      <c r="E4634" s="130" t="s">
        <v>5362</v>
      </c>
      <c r="F4634" s="131" t="s">
        <v>5363</v>
      </c>
      <c r="G4634" s="132" t="s">
        <v>5359</v>
      </c>
      <c r="H4634" s="187"/>
      <c r="I4634" s="134"/>
      <c r="J4634" s="135">
        <f>ROUND(I4634*H4634,2)</f>
        <v>0</v>
      </c>
      <c r="K4634" s="131" t="s">
        <v>44</v>
      </c>
      <c r="L4634" s="18"/>
      <c r="M4634" s="136" t="s">
        <v>44</v>
      </c>
      <c r="N4634" s="137" t="s">
        <v>53</v>
      </c>
      <c r="P4634" s="138">
        <f>O4634*H4634</f>
        <v>0</v>
      </c>
      <c r="Q4634" s="138">
        <v>0</v>
      </c>
      <c r="R4634" s="138">
        <f>Q4634*H4634</f>
        <v>0</v>
      </c>
      <c r="S4634" s="138">
        <v>0</v>
      </c>
      <c r="T4634" s="139">
        <f>S4634*H4634</f>
        <v>0</v>
      </c>
      <c r="AR4634" s="140" t="s">
        <v>776</v>
      </c>
      <c r="AT4634" s="140" t="s">
        <v>265</v>
      </c>
      <c r="AU4634" s="140" t="s">
        <v>91</v>
      </c>
      <c r="AY4634" s="2" t="s">
        <v>263</v>
      </c>
      <c r="BE4634" s="141">
        <f>IF(N4634="základní",J4634,0)</f>
        <v>0</v>
      </c>
      <c r="BF4634" s="141">
        <f>IF(N4634="snížená",J4634,0)</f>
        <v>0</v>
      </c>
      <c r="BG4634" s="141">
        <f>IF(N4634="zákl. přenesená",J4634,0)</f>
        <v>0</v>
      </c>
      <c r="BH4634" s="141">
        <f>IF(N4634="sníž. přenesená",J4634,0)</f>
        <v>0</v>
      </c>
      <c r="BI4634" s="141">
        <f>IF(N4634="nulová",J4634,0)</f>
        <v>0</v>
      </c>
      <c r="BJ4634" s="2" t="s">
        <v>89</v>
      </c>
      <c r="BK4634" s="141">
        <f>ROUND(I4634*H4634,2)</f>
        <v>0</v>
      </c>
      <c r="BL4634" s="2" t="s">
        <v>776</v>
      </c>
      <c r="BM4634" s="140" t="s">
        <v>5364</v>
      </c>
    </row>
    <row r="4635" spans="2:65" s="116" customFormat="1" ht="25.9" customHeight="1">
      <c r="B4635" s="117"/>
      <c r="D4635" s="118" t="s">
        <v>81</v>
      </c>
      <c r="E4635" s="119" t="s">
        <v>5365</v>
      </c>
      <c r="F4635" s="119" t="s">
        <v>5366</v>
      </c>
      <c r="I4635" s="120"/>
      <c r="J4635" s="121">
        <f>BK4635</f>
        <v>0</v>
      </c>
      <c r="L4635" s="117"/>
      <c r="M4635" s="122"/>
      <c r="P4635" s="123">
        <f>P4636</f>
        <v>0</v>
      </c>
      <c r="R4635" s="123">
        <f>R4636</f>
        <v>0</v>
      </c>
      <c r="T4635" s="124">
        <f>T4636</f>
        <v>0</v>
      </c>
      <c r="AR4635" s="118" t="s">
        <v>270</v>
      </c>
      <c r="AT4635" s="125" t="s">
        <v>81</v>
      </c>
      <c r="AU4635" s="125" t="s">
        <v>82</v>
      </c>
      <c r="AY4635" s="118" t="s">
        <v>263</v>
      </c>
      <c r="BK4635" s="126">
        <f>BK4636</f>
        <v>0</v>
      </c>
    </row>
    <row r="4636" spans="2:65" s="116" customFormat="1" ht="22.9" customHeight="1">
      <c r="B4636" s="117"/>
      <c r="D4636" s="118" t="s">
        <v>81</v>
      </c>
      <c r="E4636" s="127" t="s">
        <v>5367</v>
      </c>
      <c r="F4636" s="127" t="s">
        <v>5368</v>
      </c>
      <c r="I4636" s="120"/>
      <c r="J4636" s="128">
        <f>BK4636</f>
        <v>0</v>
      </c>
      <c r="L4636" s="117"/>
      <c r="M4636" s="122"/>
      <c r="P4636" s="123">
        <f>SUM(P4637:P4644)</f>
        <v>0</v>
      </c>
      <c r="R4636" s="123">
        <f>SUM(R4637:R4644)</f>
        <v>0</v>
      </c>
      <c r="T4636" s="124">
        <f>SUM(T4637:T4644)</f>
        <v>0</v>
      </c>
      <c r="AR4636" s="118" t="s">
        <v>270</v>
      </c>
      <c r="AT4636" s="125" t="s">
        <v>81</v>
      </c>
      <c r="AU4636" s="125" t="s">
        <v>89</v>
      </c>
      <c r="AY4636" s="118" t="s">
        <v>263</v>
      </c>
      <c r="BK4636" s="126">
        <f>SUM(BK4637:BK4644)</f>
        <v>0</v>
      </c>
    </row>
    <row r="4637" spans="2:65" s="17" customFormat="1" ht="24.2" customHeight="1">
      <c r="B4637" s="18"/>
      <c r="C4637" s="129" t="s">
        <v>5369</v>
      </c>
      <c r="D4637" s="129" t="s">
        <v>265</v>
      </c>
      <c r="E4637" s="130" t="s">
        <v>5370</v>
      </c>
      <c r="F4637" s="131" t="s">
        <v>5371</v>
      </c>
      <c r="G4637" s="132" t="s">
        <v>2467</v>
      </c>
      <c r="H4637" s="133">
        <v>80</v>
      </c>
      <c r="I4637" s="134"/>
      <c r="J4637" s="135">
        <f>ROUND(I4637*H4637,2)</f>
        <v>0</v>
      </c>
      <c r="K4637" s="131" t="s">
        <v>44</v>
      </c>
      <c r="L4637" s="18"/>
      <c r="M4637" s="136" t="s">
        <v>44</v>
      </c>
      <c r="N4637" s="137" t="s">
        <v>53</v>
      </c>
      <c r="P4637" s="138">
        <f>O4637*H4637</f>
        <v>0</v>
      </c>
      <c r="Q4637" s="138">
        <v>0</v>
      </c>
      <c r="R4637" s="138">
        <f>Q4637*H4637</f>
        <v>0</v>
      </c>
      <c r="S4637" s="138">
        <v>0</v>
      </c>
      <c r="T4637" s="139">
        <f>S4637*H4637</f>
        <v>0</v>
      </c>
      <c r="AR4637" s="140" t="s">
        <v>5372</v>
      </c>
      <c r="AT4637" s="140" t="s">
        <v>265</v>
      </c>
      <c r="AU4637" s="140" t="s">
        <v>91</v>
      </c>
      <c r="AY4637" s="2" t="s">
        <v>263</v>
      </c>
      <c r="BE4637" s="141">
        <f>IF(N4637="základní",J4637,0)</f>
        <v>0</v>
      </c>
      <c r="BF4637" s="141">
        <f>IF(N4637="snížená",J4637,0)</f>
        <v>0</v>
      </c>
      <c r="BG4637" s="141">
        <f>IF(N4637="zákl. přenesená",J4637,0)</f>
        <v>0</v>
      </c>
      <c r="BH4637" s="141">
        <f>IF(N4637="sníž. přenesená",J4637,0)</f>
        <v>0</v>
      </c>
      <c r="BI4637" s="141">
        <f>IF(N4637="nulová",J4637,0)</f>
        <v>0</v>
      </c>
      <c r="BJ4637" s="2" t="s">
        <v>89</v>
      </c>
      <c r="BK4637" s="141">
        <f>ROUND(I4637*H4637,2)</f>
        <v>0</v>
      </c>
      <c r="BL4637" s="2" t="s">
        <v>5372</v>
      </c>
      <c r="BM4637" s="140" t="s">
        <v>5373</v>
      </c>
    </row>
    <row r="4638" spans="2:65" s="146" customFormat="1" ht="11.25">
      <c r="B4638" s="147"/>
      <c r="D4638" s="142" t="s">
        <v>274</v>
      </c>
      <c r="E4638" s="148" t="s">
        <v>44</v>
      </c>
      <c r="F4638" s="149" t="s">
        <v>5374</v>
      </c>
      <c r="H4638" s="148" t="s">
        <v>44</v>
      </c>
      <c r="I4638" s="150"/>
      <c r="L4638" s="147"/>
      <c r="M4638" s="151"/>
      <c r="T4638" s="152"/>
      <c r="AT4638" s="148" t="s">
        <v>274</v>
      </c>
      <c r="AU4638" s="148" t="s">
        <v>91</v>
      </c>
      <c r="AV4638" s="146" t="s">
        <v>89</v>
      </c>
      <c r="AW4638" s="146" t="s">
        <v>42</v>
      </c>
      <c r="AX4638" s="146" t="s">
        <v>82</v>
      </c>
      <c r="AY4638" s="148" t="s">
        <v>263</v>
      </c>
    </row>
    <row r="4639" spans="2:65" s="153" customFormat="1" ht="11.25">
      <c r="B4639" s="154"/>
      <c r="D4639" s="142" t="s">
        <v>274</v>
      </c>
      <c r="E4639" s="155" t="s">
        <v>44</v>
      </c>
      <c r="F4639" s="156" t="s">
        <v>5375</v>
      </c>
      <c r="H4639" s="157">
        <v>80</v>
      </c>
      <c r="I4639" s="158"/>
      <c r="L4639" s="154"/>
      <c r="M4639" s="159"/>
      <c r="T4639" s="160"/>
      <c r="AT4639" s="155" t="s">
        <v>274</v>
      </c>
      <c r="AU4639" s="155" t="s">
        <v>91</v>
      </c>
      <c r="AV4639" s="153" t="s">
        <v>91</v>
      </c>
      <c r="AW4639" s="153" t="s">
        <v>42</v>
      </c>
      <c r="AX4639" s="153" t="s">
        <v>82</v>
      </c>
      <c r="AY4639" s="155" t="s">
        <v>263</v>
      </c>
    </row>
    <row r="4640" spans="2:65" s="169" customFormat="1" ht="11.25">
      <c r="B4640" s="170"/>
      <c r="D4640" s="142" t="s">
        <v>274</v>
      </c>
      <c r="E4640" s="171" t="s">
        <v>44</v>
      </c>
      <c r="F4640" s="172" t="s">
        <v>281</v>
      </c>
      <c r="H4640" s="173">
        <v>80</v>
      </c>
      <c r="I4640" s="174"/>
      <c r="L4640" s="170"/>
      <c r="M4640" s="175"/>
      <c r="T4640" s="176"/>
      <c r="AT4640" s="171" t="s">
        <v>274</v>
      </c>
      <c r="AU4640" s="171" t="s">
        <v>91</v>
      </c>
      <c r="AV4640" s="169" t="s">
        <v>270</v>
      </c>
      <c r="AW4640" s="169" t="s">
        <v>42</v>
      </c>
      <c r="AX4640" s="169" t="s">
        <v>89</v>
      </c>
      <c r="AY4640" s="171" t="s">
        <v>263</v>
      </c>
    </row>
    <row r="4641" spans="2:65" s="17" customFormat="1" ht="14.45" customHeight="1">
      <c r="B4641" s="18"/>
      <c r="C4641" s="129" t="s">
        <v>5376</v>
      </c>
      <c r="D4641" s="129" t="s">
        <v>265</v>
      </c>
      <c r="E4641" s="130" t="s">
        <v>5377</v>
      </c>
      <c r="F4641" s="131" t="s">
        <v>5378</v>
      </c>
      <c r="G4641" s="132" t="s">
        <v>2467</v>
      </c>
      <c r="H4641" s="133">
        <v>200</v>
      </c>
      <c r="I4641" s="134"/>
      <c r="J4641" s="135">
        <f>ROUND(I4641*H4641,2)</f>
        <v>0</v>
      </c>
      <c r="K4641" s="131" t="s">
        <v>269</v>
      </c>
      <c r="L4641" s="18"/>
      <c r="M4641" s="136" t="s">
        <v>44</v>
      </c>
      <c r="N4641" s="137" t="s">
        <v>53</v>
      </c>
      <c r="P4641" s="138">
        <f>O4641*H4641</f>
        <v>0</v>
      </c>
      <c r="Q4641" s="138">
        <v>0</v>
      </c>
      <c r="R4641" s="138">
        <f>Q4641*H4641</f>
        <v>0</v>
      </c>
      <c r="S4641" s="138">
        <v>0</v>
      </c>
      <c r="T4641" s="139">
        <f>S4641*H4641</f>
        <v>0</v>
      </c>
      <c r="AR4641" s="140" t="s">
        <v>2887</v>
      </c>
      <c r="AT4641" s="140" t="s">
        <v>265</v>
      </c>
      <c r="AU4641" s="140" t="s">
        <v>91</v>
      </c>
      <c r="AY4641" s="2" t="s">
        <v>263</v>
      </c>
      <c r="BE4641" s="141">
        <f>IF(N4641="základní",J4641,0)</f>
        <v>0</v>
      </c>
      <c r="BF4641" s="141">
        <f>IF(N4641="snížená",J4641,0)</f>
        <v>0</v>
      </c>
      <c r="BG4641" s="141">
        <f>IF(N4641="zákl. přenesená",J4641,0)</f>
        <v>0</v>
      </c>
      <c r="BH4641" s="141">
        <f>IF(N4641="sníž. přenesená",J4641,0)</f>
        <v>0</v>
      </c>
      <c r="BI4641" s="141">
        <f>IF(N4641="nulová",J4641,0)</f>
        <v>0</v>
      </c>
      <c r="BJ4641" s="2" t="s">
        <v>89</v>
      </c>
      <c r="BK4641" s="141">
        <f>ROUND(I4641*H4641,2)</f>
        <v>0</v>
      </c>
      <c r="BL4641" s="2" t="s">
        <v>2887</v>
      </c>
      <c r="BM4641" s="140" t="s">
        <v>5379</v>
      </c>
    </row>
    <row r="4642" spans="2:65" s="153" customFormat="1" ht="11.25">
      <c r="B4642" s="154"/>
      <c r="D4642" s="142" t="s">
        <v>274</v>
      </c>
      <c r="E4642" s="155" t="s">
        <v>44</v>
      </c>
      <c r="F4642" s="156" t="s">
        <v>5380</v>
      </c>
      <c r="H4642" s="157">
        <v>200</v>
      </c>
      <c r="I4642" s="158"/>
      <c r="L4642" s="154"/>
      <c r="M4642" s="159"/>
      <c r="T4642" s="160"/>
      <c r="AT4642" s="155" t="s">
        <v>274</v>
      </c>
      <c r="AU4642" s="155" t="s">
        <v>91</v>
      </c>
      <c r="AV4642" s="153" t="s">
        <v>91</v>
      </c>
      <c r="AW4642" s="153" t="s">
        <v>42</v>
      </c>
      <c r="AX4642" s="153" t="s">
        <v>89</v>
      </c>
      <c r="AY4642" s="155" t="s">
        <v>263</v>
      </c>
    </row>
    <row r="4643" spans="2:65" s="17" customFormat="1" ht="14.45" customHeight="1">
      <c r="B4643" s="18"/>
      <c r="C4643" s="129" t="s">
        <v>5381</v>
      </c>
      <c r="D4643" s="129" t="s">
        <v>265</v>
      </c>
      <c r="E4643" s="130" t="s">
        <v>5382</v>
      </c>
      <c r="F4643" s="131" t="s">
        <v>5383</v>
      </c>
      <c r="G4643" s="132" t="s">
        <v>2467</v>
      </c>
      <c r="H4643" s="133">
        <v>100</v>
      </c>
      <c r="I4643" s="134"/>
      <c r="J4643" s="135">
        <f>ROUND(I4643*H4643,2)</f>
        <v>0</v>
      </c>
      <c r="K4643" s="131" t="s">
        <v>269</v>
      </c>
      <c r="L4643" s="18"/>
      <c r="M4643" s="136" t="s">
        <v>44</v>
      </c>
      <c r="N4643" s="137" t="s">
        <v>53</v>
      </c>
      <c r="P4643" s="138">
        <f>O4643*H4643</f>
        <v>0</v>
      </c>
      <c r="Q4643" s="138">
        <v>0</v>
      </c>
      <c r="R4643" s="138">
        <f>Q4643*H4643</f>
        <v>0</v>
      </c>
      <c r="S4643" s="138">
        <v>0</v>
      </c>
      <c r="T4643" s="139">
        <f>S4643*H4643</f>
        <v>0</v>
      </c>
      <c r="AR4643" s="140" t="s">
        <v>2887</v>
      </c>
      <c r="AT4643" s="140" t="s">
        <v>265</v>
      </c>
      <c r="AU4643" s="140" t="s">
        <v>91</v>
      </c>
      <c r="AY4643" s="2" t="s">
        <v>263</v>
      </c>
      <c r="BE4643" s="141">
        <f>IF(N4643="základní",J4643,0)</f>
        <v>0</v>
      </c>
      <c r="BF4643" s="141">
        <f>IF(N4643="snížená",J4643,0)</f>
        <v>0</v>
      </c>
      <c r="BG4643" s="141">
        <f>IF(N4643="zákl. přenesená",J4643,0)</f>
        <v>0</v>
      </c>
      <c r="BH4643" s="141">
        <f>IF(N4643="sníž. přenesená",J4643,0)</f>
        <v>0</v>
      </c>
      <c r="BI4643" s="141">
        <f>IF(N4643="nulová",J4643,0)</f>
        <v>0</v>
      </c>
      <c r="BJ4643" s="2" t="s">
        <v>89</v>
      </c>
      <c r="BK4643" s="141">
        <f>ROUND(I4643*H4643,2)</f>
        <v>0</v>
      </c>
      <c r="BL4643" s="2" t="s">
        <v>2887</v>
      </c>
      <c r="BM4643" s="140" t="s">
        <v>5384</v>
      </c>
    </row>
    <row r="4644" spans="2:65" s="153" customFormat="1" ht="11.25">
      <c r="B4644" s="154"/>
      <c r="D4644" s="142" t="s">
        <v>274</v>
      </c>
      <c r="E4644" s="155" t="s">
        <v>44</v>
      </c>
      <c r="F4644" s="156" t="s">
        <v>5385</v>
      </c>
      <c r="H4644" s="157">
        <v>100</v>
      </c>
      <c r="I4644" s="158"/>
      <c r="L4644" s="154"/>
      <c r="M4644" s="159"/>
      <c r="T4644" s="160"/>
      <c r="AT4644" s="155" t="s">
        <v>274</v>
      </c>
      <c r="AU4644" s="155" t="s">
        <v>91</v>
      </c>
      <c r="AV4644" s="153" t="s">
        <v>91</v>
      </c>
      <c r="AW4644" s="153" t="s">
        <v>42</v>
      </c>
      <c r="AX4644" s="153" t="s">
        <v>89</v>
      </c>
      <c r="AY4644" s="155" t="s">
        <v>263</v>
      </c>
    </row>
    <row r="4645" spans="2:65" s="116" customFormat="1" ht="25.9" customHeight="1">
      <c r="B4645" s="117"/>
      <c r="D4645" s="118" t="s">
        <v>81</v>
      </c>
      <c r="E4645" s="119" t="s">
        <v>5386</v>
      </c>
      <c r="F4645" s="119" t="s">
        <v>5387</v>
      </c>
      <c r="I4645" s="120"/>
      <c r="J4645" s="121">
        <f>BK4645</f>
        <v>0</v>
      </c>
      <c r="L4645" s="117"/>
      <c r="M4645" s="122"/>
      <c r="P4645" s="123">
        <f>P4646+P4650+P4654+P4659</f>
        <v>0</v>
      </c>
      <c r="R4645" s="123">
        <f>R4646+R4650+R4654+R4659</f>
        <v>0</v>
      </c>
      <c r="T4645" s="124">
        <f>T4646+T4650+T4654+T4659</f>
        <v>0</v>
      </c>
      <c r="AR4645" s="118" t="s">
        <v>296</v>
      </c>
      <c r="AT4645" s="125" t="s">
        <v>81</v>
      </c>
      <c r="AU4645" s="125" t="s">
        <v>82</v>
      </c>
      <c r="AY4645" s="118" t="s">
        <v>263</v>
      </c>
      <c r="BK4645" s="126">
        <f>BK4646+BK4650+BK4654+BK4659</f>
        <v>0</v>
      </c>
    </row>
    <row r="4646" spans="2:65" s="116" customFormat="1" ht="22.9" customHeight="1">
      <c r="B4646" s="117"/>
      <c r="D4646" s="118" t="s">
        <v>81</v>
      </c>
      <c r="E4646" s="127" t="s">
        <v>5388</v>
      </c>
      <c r="F4646" s="127" t="s">
        <v>5389</v>
      </c>
      <c r="I4646" s="120"/>
      <c r="J4646" s="128">
        <f>BK4646</f>
        <v>0</v>
      </c>
      <c r="L4646" s="117"/>
      <c r="M4646" s="122"/>
      <c r="P4646" s="123">
        <f>SUM(P4647:P4649)</f>
        <v>0</v>
      </c>
      <c r="R4646" s="123">
        <f>SUM(R4647:R4649)</f>
        <v>0</v>
      </c>
      <c r="T4646" s="124">
        <f>SUM(T4647:T4649)</f>
        <v>0</v>
      </c>
      <c r="AR4646" s="118" t="s">
        <v>296</v>
      </c>
      <c r="AT4646" s="125" t="s">
        <v>81</v>
      </c>
      <c r="AU4646" s="125" t="s">
        <v>89</v>
      </c>
      <c r="AY4646" s="118" t="s">
        <v>263</v>
      </c>
      <c r="BK4646" s="126">
        <f>SUM(BK4647:BK4649)</f>
        <v>0</v>
      </c>
    </row>
    <row r="4647" spans="2:65" s="17" customFormat="1" ht="14.45" customHeight="1">
      <c r="B4647" s="18"/>
      <c r="C4647" s="129" t="s">
        <v>5390</v>
      </c>
      <c r="D4647" s="129" t="s">
        <v>265</v>
      </c>
      <c r="E4647" s="130" t="s">
        <v>5391</v>
      </c>
      <c r="F4647" s="131" t="s">
        <v>5392</v>
      </c>
      <c r="G4647" s="132" t="s">
        <v>2482</v>
      </c>
      <c r="H4647" s="133">
        <v>1</v>
      </c>
      <c r="I4647" s="134"/>
      <c r="J4647" s="135">
        <f>ROUND(I4647*H4647,2)</f>
        <v>0</v>
      </c>
      <c r="K4647" s="131" t="s">
        <v>269</v>
      </c>
      <c r="L4647" s="18"/>
      <c r="M4647" s="136" t="s">
        <v>44</v>
      </c>
      <c r="N4647" s="137" t="s">
        <v>53</v>
      </c>
      <c r="P4647" s="138">
        <f>O4647*H4647</f>
        <v>0</v>
      </c>
      <c r="Q4647" s="138">
        <v>0</v>
      </c>
      <c r="R4647" s="138">
        <f>Q4647*H4647</f>
        <v>0</v>
      </c>
      <c r="S4647" s="138">
        <v>0</v>
      </c>
      <c r="T4647" s="139">
        <f>S4647*H4647</f>
        <v>0</v>
      </c>
      <c r="AR4647" s="140" t="s">
        <v>5327</v>
      </c>
      <c r="AT4647" s="140" t="s">
        <v>265</v>
      </c>
      <c r="AU4647" s="140" t="s">
        <v>91</v>
      </c>
      <c r="AY4647" s="2" t="s">
        <v>263</v>
      </c>
      <c r="BE4647" s="141">
        <f>IF(N4647="základní",J4647,0)</f>
        <v>0</v>
      </c>
      <c r="BF4647" s="141">
        <f>IF(N4647="snížená",J4647,0)</f>
        <v>0</v>
      </c>
      <c r="BG4647" s="141">
        <f>IF(N4647="zákl. přenesená",J4647,0)</f>
        <v>0</v>
      </c>
      <c r="BH4647" s="141">
        <f>IF(N4647="sníž. přenesená",J4647,0)</f>
        <v>0</v>
      </c>
      <c r="BI4647" s="141">
        <f>IF(N4647="nulová",J4647,0)</f>
        <v>0</v>
      </c>
      <c r="BJ4647" s="2" t="s">
        <v>89</v>
      </c>
      <c r="BK4647" s="141">
        <f>ROUND(I4647*H4647,2)</f>
        <v>0</v>
      </c>
      <c r="BL4647" s="2" t="s">
        <v>5327</v>
      </c>
      <c r="BM4647" s="140" t="s">
        <v>5393</v>
      </c>
    </row>
    <row r="4648" spans="2:65" s="17" customFormat="1" ht="48.75">
      <c r="B4648" s="18"/>
      <c r="D4648" s="142" t="s">
        <v>1027</v>
      </c>
      <c r="F4648" s="143" t="s">
        <v>5394</v>
      </c>
      <c r="I4648" s="144"/>
      <c r="L4648" s="18"/>
      <c r="M4648" s="145"/>
      <c r="T4648" s="39"/>
      <c r="AT4648" s="2" t="s">
        <v>1027</v>
      </c>
      <c r="AU4648" s="2" t="s">
        <v>91</v>
      </c>
    </row>
    <row r="4649" spans="2:65" s="17" customFormat="1" ht="14.45" customHeight="1">
      <c r="B4649" s="18"/>
      <c r="C4649" s="129" t="s">
        <v>5395</v>
      </c>
      <c r="D4649" s="129" t="s">
        <v>265</v>
      </c>
      <c r="E4649" s="130" t="s">
        <v>5396</v>
      </c>
      <c r="F4649" s="131" t="s">
        <v>5397</v>
      </c>
      <c r="G4649" s="132" t="s">
        <v>2482</v>
      </c>
      <c r="H4649" s="133">
        <v>1</v>
      </c>
      <c r="I4649" s="134"/>
      <c r="J4649" s="135">
        <f>ROUND(I4649*H4649,2)</f>
        <v>0</v>
      </c>
      <c r="K4649" s="131" t="s">
        <v>269</v>
      </c>
      <c r="L4649" s="18"/>
      <c r="M4649" s="136" t="s">
        <v>44</v>
      </c>
      <c r="N4649" s="137" t="s">
        <v>53</v>
      </c>
      <c r="P4649" s="138">
        <f>O4649*H4649</f>
        <v>0</v>
      </c>
      <c r="Q4649" s="138">
        <v>0</v>
      </c>
      <c r="R4649" s="138">
        <f>Q4649*H4649</f>
        <v>0</v>
      </c>
      <c r="S4649" s="138">
        <v>0</v>
      </c>
      <c r="T4649" s="139">
        <f>S4649*H4649</f>
        <v>0</v>
      </c>
      <c r="AR4649" s="140" t="s">
        <v>5327</v>
      </c>
      <c r="AT4649" s="140" t="s">
        <v>265</v>
      </c>
      <c r="AU4649" s="140" t="s">
        <v>91</v>
      </c>
      <c r="AY4649" s="2" t="s">
        <v>263</v>
      </c>
      <c r="BE4649" s="141">
        <f>IF(N4649="základní",J4649,0)</f>
        <v>0</v>
      </c>
      <c r="BF4649" s="141">
        <f>IF(N4649="snížená",J4649,0)</f>
        <v>0</v>
      </c>
      <c r="BG4649" s="141">
        <f>IF(N4649="zákl. přenesená",J4649,0)</f>
        <v>0</v>
      </c>
      <c r="BH4649" s="141">
        <f>IF(N4649="sníž. přenesená",J4649,0)</f>
        <v>0</v>
      </c>
      <c r="BI4649" s="141">
        <f>IF(N4649="nulová",J4649,0)</f>
        <v>0</v>
      </c>
      <c r="BJ4649" s="2" t="s">
        <v>89</v>
      </c>
      <c r="BK4649" s="141">
        <f>ROUND(I4649*H4649,2)</f>
        <v>0</v>
      </c>
      <c r="BL4649" s="2" t="s">
        <v>5327</v>
      </c>
      <c r="BM4649" s="140" t="s">
        <v>5398</v>
      </c>
    </row>
    <row r="4650" spans="2:65" s="116" customFormat="1" ht="22.9" customHeight="1">
      <c r="B4650" s="117"/>
      <c r="D4650" s="118" t="s">
        <v>81</v>
      </c>
      <c r="E4650" s="127" t="s">
        <v>5399</v>
      </c>
      <c r="F4650" s="127" t="s">
        <v>5400</v>
      </c>
      <c r="I4650" s="120"/>
      <c r="J4650" s="128">
        <f>BK4650</f>
        <v>0</v>
      </c>
      <c r="L4650" s="117"/>
      <c r="M4650" s="122"/>
      <c r="P4650" s="123">
        <f>SUM(P4651:P4653)</f>
        <v>0</v>
      </c>
      <c r="R4650" s="123">
        <f>SUM(R4651:R4653)</f>
        <v>0</v>
      </c>
      <c r="T4650" s="124">
        <f>SUM(T4651:T4653)</f>
        <v>0</v>
      </c>
      <c r="AR4650" s="118" t="s">
        <v>296</v>
      </c>
      <c r="AT4650" s="125" t="s">
        <v>81</v>
      </c>
      <c r="AU4650" s="125" t="s">
        <v>89</v>
      </c>
      <c r="AY4650" s="118" t="s">
        <v>263</v>
      </c>
      <c r="BK4650" s="126">
        <f>SUM(BK4651:BK4653)</f>
        <v>0</v>
      </c>
    </row>
    <row r="4651" spans="2:65" s="17" customFormat="1" ht="14.45" customHeight="1">
      <c r="B4651" s="18"/>
      <c r="C4651" s="129" t="s">
        <v>5401</v>
      </c>
      <c r="D4651" s="129" t="s">
        <v>265</v>
      </c>
      <c r="E4651" s="130" t="s">
        <v>5402</v>
      </c>
      <c r="F4651" s="131" t="s">
        <v>5403</v>
      </c>
      <c r="G4651" s="132" t="s">
        <v>5404</v>
      </c>
      <c r="H4651" s="133">
        <v>1</v>
      </c>
      <c r="I4651" s="134"/>
      <c r="J4651" s="135">
        <f>ROUND(I4651*H4651,2)</f>
        <v>0</v>
      </c>
      <c r="K4651" s="131" t="s">
        <v>44</v>
      </c>
      <c r="L4651" s="18"/>
      <c r="M4651" s="136" t="s">
        <v>44</v>
      </c>
      <c r="N4651" s="137" t="s">
        <v>53</v>
      </c>
      <c r="P4651" s="138">
        <f>O4651*H4651</f>
        <v>0</v>
      </c>
      <c r="Q4651" s="138">
        <v>0</v>
      </c>
      <c r="R4651" s="138">
        <f>Q4651*H4651</f>
        <v>0</v>
      </c>
      <c r="S4651" s="138">
        <v>0</v>
      </c>
      <c r="T4651" s="139">
        <f>S4651*H4651</f>
        <v>0</v>
      </c>
      <c r="AR4651" s="140" t="s">
        <v>270</v>
      </c>
      <c r="AT4651" s="140" t="s">
        <v>265</v>
      </c>
      <c r="AU4651" s="140" t="s">
        <v>91</v>
      </c>
      <c r="AY4651" s="2" t="s">
        <v>263</v>
      </c>
      <c r="BE4651" s="141">
        <f>IF(N4651="základní",J4651,0)</f>
        <v>0</v>
      </c>
      <c r="BF4651" s="141">
        <f>IF(N4651="snížená",J4651,0)</f>
        <v>0</v>
      </c>
      <c r="BG4651" s="141">
        <f>IF(N4651="zákl. přenesená",J4651,0)</f>
        <v>0</v>
      </c>
      <c r="BH4651" s="141">
        <f>IF(N4651="sníž. přenesená",J4651,0)</f>
        <v>0</v>
      </c>
      <c r="BI4651" s="141">
        <f>IF(N4651="nulová",J4651,0)</f>
        <v>0</v>
      </c>
      <c r="BJ4651" s="2" t="s">
        <v>89</v>
      </c>
      <c r="BK4651" s="141">
        <f>ROUND(I4651*H4651,2)</f>
        <v>0</v>
      </c>
      <c r="BL4651" s="2" t="s">
        <v>270</v>
      </c>
      <c r="BM4651" s="140" t="s">
        <v>5405</v>
      </c>
    </row>
    <row r="4652" spans="2:65" s="17" customFormat="1" ht="14.45" customHeight="1">
      <c r="B4652" s="18"/>
      <c r="C4652" s="129" t="s">
        <v>5406</v>
      </c>
      <c r="D4652" s="129" t="s">
        <v>265</v>
      </c>
      <c r="E4652" s="130" t="s">
        <v>5407</v>
      </c>
      <c r="F4652" s="131" t="s">
        <v>5408</v>
      </c>
      <c r="G4652" s="132" t="s">
        <v>2482</v>
      </c>
      <c r="H4652" s="133">
        <v>1</v>
      </c>
      <c r="I4652" s="134"/>
      <c r="J4652" s="135">
        <f>ROUND(I4652*H4652,2)</f>
        <v>0</v>
      </c>
      <c r="K4652" s="131" t="s">
        <v>269</v>
      </c>
      <c r="L4652" s="18"/>
      <c r="M4652" s="136" t="s">
        <v>44</v>
      </c>
      <c r="N4652" s="137" t="s">
        <v>53</v>
      </c>
      <c r="P4652" s="138">
        <f>O4652*H4652</f>
        <v>0</v>
      </c>
      <c r="Q4652" s="138">
        <v>0</v>
      </c>
      <c r="R4652" s="138">
        <f>Q4652*H4652</f>
        <v>0</v>
      </c>
      <c r="S4652" s="138">
        <v>0</v>
      </c>
      <c r="T4652" s="139">
        <f>S4652*H4652</f>
        <v>0</v>
      </c>
      <c r="AR4652" s="140" t="s">
        <v>5327</v>
      </c>
      <c r="AT4652" s="140" t="s">
        <v>265</v>
      </c>
      <c r="AU4652" s="140" t="s">
        <v>91</v>
      </c>
      <c r="AY4652" s="2" t="s">
        <v>263</v>
      </c>
      <c r="BE4652" s="141">
        <f>IF(N4652="základní",J4652,0)</f>
        <v>0</v>
      </c>
      <c r="BF4652" s="141">
        <f>IF(N4652="snížená",J4652,0)</f>
        <v>0</v>
      </c>
      <c r="BG4652" s="141">
        <f>IF(N4652="zákl. přenesená",J4652,0)</f>
        <v>0</v>
      </c>
      <c r="BH4652" s="141">
        <f>IF(N4652="sníž. přenesená",J4652,0)</f>
        <v>0</v>
      </c>
      <c r="BI4652" s="141">
        <f>IF(N4652="nulová",J4652,0)</f>
        <v>0</v>
      </c>
      <c r="BJ4652" s="2" t="s">
        <v>89</v>
      </c>
      <c r="BK4652" s="141">
        <f>ROUND(I4652*H4652,2)</f>
        <v>0</v>
      </c>
      <c r="BL4652" s="2" t="s">
        <v>5327</v>
      </c>
      <c r="BM4652" s="140" t="s">
        <v>5409</v>
      </c>
    </row>
    <row r="4653" spans="2:65" s="17" customFormat="1" ht="14.45" customHeight="1">
      <c r="B4653" s="18"/>
      <c r="C4653" s="129" t="s">
        <v>5410</v>
      </c>
      <c r="D4653" s="129" t="s">
        <v>265</v>
      </c>
      <c r="E4653" s="130" t="s">
        <v>5411</v>
      </c>
      <c r="F4653" s="131" t="s">
        <v>5412</v>
      </c>
      <c r="G4653" s="132" t="s">
        <v>5404</v>
      </c>
      <c r="H4653" s="133">
        <v>1</v>
      </c>
      <c r="I4653" s="134"/>
      <c r="J4653" s="135">
        <f>ROUND(I4653*H4653,2)</f>
        <v>0</v>
      </c>
      <c r="K4653" s="131" t="s">
        <v>44</v>
      </c>
      <c r="L4653" s="18"/>
      <c r="M4653" s="136" t="s">
        <v>44</v>
      </c>
      <c r="N4653" s="137" t="s">
        <v>53</v>
      </c>
      <c r="P4653" s="138">
        <f>O4653*H4653</f>
        <v>0</v>
      </c>
      <c r="Q4653" s="138">
        <v>0</v>
      </c>
      <c r="R4653" s="138">
        <f>Q4653*H4653</f>
        <v>0</v>
      </c>
      <c r="S4653" s="138">
        <v>0</v>
      </c>
      <c r="T4653" s="139">
        <f>S4653*H4653</f>
        <v>0</v>
      </c>
      <c r="AR4653" s="140" t="s">
        <v>270</v>
      </c>
      <c r="AT4653" s="140" t="s">
        <v>265</v>
      </c>
      <c r="AU4653" s="140" t="s">
        <v>91</v>
      </c>
      <c r="AY4653" s="2" t="s">
        <v>263</v>
      </c>
      <c r="BE4653" s="141">
        <f>IF(N4653="základní",J4653,0)</f>
        <v>0</v>
      </c>
      <c r="BF4653" s="141">
        <f>IF(N4653="snížená",J4653,0)</f>
        <v>0</v>
      </c>
      <c r="BG4653" s="141">
        <f>IF(N4653="zákl. přenesená",J4653,0)</f>
        <v>0</v>
      </c>
      <c r="BH4653" s="141">
        <f>IF(N4653="sníž. přenesená",J4653,0)</f>
        <v>0</v>
      </c>
      <c r="BI4653" s="141">
        <f>IF(N4653="nulová",J4653,0)</f>
        <v>0</v>
      </c>
      <c r="BJ4653" s="2" t="s">
        <v>89</v>
      </c>
      <c r="BK4653" s="141">
        <f>ROUND(I4653*H4653,2)</f>
        <v>0</v>
      </c>
      <c r="BL4653" s="2" t="s">
        <v>270</v>
      </c>
      <c r="BM4653" s="140" t="s">
        <v>5413</v>
      </c>
    </row>
    <row r="4654" spans="2:65" s="116" customFormat="1" ht="22.9" customHeight="1">
      <c r="B4654" s="117"/>
      <c r="D4654" s="118" t="s">
        <v>81</v>
      </c>
      <c r="E4654" s="127" t="s">
        <v>5414</v>
      </c>
      <c r="F4654" s="127" t="s">
        <v>5415</v>
      </c>
      <c r="I4654" s="120"/>
      <c r="J4654" s="128">
        <f>BK4654</f>
        <v>0</v>
      </c>
      <c r="L4654" s="117"/>
      <c r="M4654" s="122"/>
      <c r="P4654" s="123">
        <f>SUM(P4655:P4658)</f>
        <v>0</v>
      </c>
      <c r="R4654" s="123">
        <f>SUM(R4655:R4658)</f>
        <v>0</v>
      </c>
      <c r="T4654" s="124">
        <f>SUM(T4655:T4658)</f>
        <v>0</v>
      </c>
      <c r="AR4654" s="118" t="s">
        <v>296</v>
      </c>
      <c r="AT4654" s="125" t="s">
        <v>81</v>
      </c>
      <c r="AU4654" s="125" t="s">
        <v>89</v>
      </c>
      <c r="AY4654" s="118" t="s">
        <v>263</v>
      </c>
      <c r="BK4654" s="126">
        <f>SUM(BK4655:BK4658)</f>
        <v>0</v>
      </c>
    </row>
    <row r="4655" spans="2:65" s="17" customFormat="1" ht="14.45" customHeight="1">
      <c r="B4655" s="18"/>
      <c r="C4655" s="129" t="s">
        <v>5416</v>
      </c>
      <c r="D4655" s="129" t="s">
        <v>265</v>
      </c>
      <c r="E4655" s="130" t="s">
        <v>5417</v>
      </c>
      <c r="F4655" s="131" t="s">
        <v>5418</v>
      </c>
      <c r="G4655" s="132" t="s">
        <v>5404</v>
      </c>
      <c r="H4655" s="133">
        <v>1</v>
      </c>
      <c r="I4655" s="134"/>
      <c r="J4655" s="135">
        <f>ROUND(I4655*H4655,2)</f>
        <v>0</v>
      </c>
      <c r="K4655" s="131" t="s">
        <v>44</v>
      </c>
      <c r="L4655" s="18"/>
      <c r="M4655" s="136" t="s">
        <v>44</v>
      </c>
      <c r="N4655" s="137" t="s">
        <v>53</v>
      </c>
      <c r="P4655" s="138">
        <f>O4655*H4655</f>
        <v>0</v>
      </c>
      <c r="Q4655" s="138">
        <v>0</v>
      </c>
      <c r="R4655" s="138">
        <f>Q4655*H4655</f>
        <v>0</v>
      </c>
      <c r="S4655" s="138">
        <v>0</v>
      </c>
      <c r="T4655" s="139">
        <f>S4655*H4655</f>
        <v>0</v>
      </c>
      <c r="AR4655" s="140" t="s">
        <v>270</v>
      </c>
      <c r="AT4655" s="140" t="s">
        <v>265</v>
      </c>
      <c r="AU4655" s="140" t="s">
        <v>91</v>
      </c>
      <c r="AY4655" s="2" t="s">
        <v>263</v>
      </c>
      <c r="BE4655" s="141">
        <f>IF(N4655="základní",J4655,0)</f>
        <v>0</v>
      </c>
      <c r="BF4655" s="141">
        <f>IF(N4655="snížená",J4655,0)</f>
        <v>0</v>
      </c>
      <c r="BG4655" s="141">
        <f>IF(N4655="zákl. přenesená",J4655,0)</f>
        <v>0</v>
      </c>
      <c r="BH4655" s="141">
        <f>IF(N4655="sníž. přenesená",J4655,0)</f>
        <v>0</v>
      </c>
      <c r="BI4655" s="141">
        <f>IF(N4655="nulová",J4655,0)</f>
        <v>0</v>
      </c>
      <c r="BJ4655" s="2" t="s">
        <v>89</v>
      </c>
      <c r="BK4655" s="141">
        <f>ROUND(I4655*H4655,2)</f>
        <v>0</v>
      </c>
      <c r="BL4655" s="2" t="s">
        <v>270</v>
      </c>
      <c r="BM4655" s="140" t="s">
        <v>5419</v>
      </c>
    </row>
    <row r="4656" spans="2:65" s="17" customFormat="1" ht="14.45" customHeight="1">
      <c r="B4656" s="18"/>
      <c r="C4656" s="129" t="s">
        <v>5420</v>
      </c>
      <c r="D4656" s="129" t="s">
        <v>265</v>
      </c>
      <c r="E4656" s="130" t="s">
        <v>5421</v>
      </c>
      <c r="F4656" s="131" t="s">
        <v>5422</v>
      </c>
      <c r="G4656" s="132" t="s">
        <v>2482</v>
      </c>
      <c r="H4656" s="133">
        <v>1</v>
      </c>
      <c r="I4656" s="134"/>
      <c r="J4656" s="135">
        <f>ROUND(I4656*H4656,2)</f>
        <v>0</v>
      </c>
      <c r="K4656" s="131" t="s">
        <v>269</v>
      </c>
      <c r="L4656" s="18"/>
      <c r="M4656" s="136" t="s">
        <v>44</v>
      </c>
      <c r="N4656" s="137" t="s">
        <v>53</v>
      </c>
      <c r="P4656" s="138">
        <f>O4656*H4656</f>
        <v>0</v>
      </c>
      <c r="Q4656" s="138">
        <v>0</v>
      </c>
      <c r="R4656" s="138">
        <f>Q4656*H4656</f>
        <v>0</v>
      </c>
      <c r="S4656" s="138">
        <v>0</v>
      </c>
      <c r="T4656" s="139">
        <f>S4656*H4656</f>
        <v>0</v>
      </c>
      <c r="AR4656" s="140" t="s">
        <v>5327</v>
      </c>
      <c r="AT4656" s="140" t="s">
        <v>265</v>
      </c>
      <c r="AU4656" s="140" t="s">
        <v>91</v>
      </c>
      <c r="AY4656" s="2" t="s">
        <v>263</v>
      </c>
      <c r="BE4656" s="141">
        <f>IF(N4656="základní",J4656,0)</f>
        <v>0</v>
      </c>
      <c r="BF4656" s="141">
        <f>IF(N4656="snížená",J4656,0)</f>
        <v>0</v>
      </c>
      <c r="BG4656" s="141">
        <f>IF(N4656="zákl. přenesená",J4656,0)</f>
        <v>0</v>
      </c>
      <c r="BH4656" s="141">
        <f>IF(N4656="sníž. přenesená",J4656,0)</f>
        <v>0</v>
      </c>
      <c r="BI4656" s="141">
        <f>IF(N4656="nulová",J4656,0)</f>
        <v>0</v>
      </c>
      <c r="BJ4656" s="2" t="s">
        <v>89</v>
      </c>
      <c r="BK4656" s="141">
        <f>ROUND(I4656*H4656,2)</f>
        <v>0</v>
      </c>
      <c r="BL4656" s="2" t="s">
        <v>5327</v>
      </c>
      <c r="BM4656" s="140" t="s">
        <v>5423</v>
      </c>
    </row>
    <row r="4657" spans="2:65" s="17" customFormat="1" ht="14.45" customHeight="1">
      <c r="B4657" s="18"/>
      <c r="C4657" s="129" t="s">
        <v>5424</v>
      </c>
      <c r="D4657" s="129" t="s">
        <v>265</v>
      </c>
      <c r="E4657" s="130" t="s">
        <v>5425</v>
      </c>
      <c r="F4657" s="131" t="s">
        <v>5426</v>
      </c>
      <c r="G4657" s="132" t="s">
        <v>2482</v>
      </c>
      <c r="H4657" s="133">
        <v>1</v>
      </c>
      <c r="I4657" s="134"/>
      <c r="J4657" s="135">
        <f>ROUND(I4657*H4657,2)</f>
        <v>0</v>
      </c>
      <c r="K4657" s="131" t="s">
        <v>269</v>
      </c>
      <c r="L4657" s="18"/>
      <c r="M4657" s="136" t="s">
        <v>44</v>
      </c>
      <c r="N4657" s="137" t="s">
        <v>53</v>
      </c>
      <c r="P4657" s="138">
        <f>O4657*H4657</f>
        <v>0</v>
      </c>
      <c r="Q4657" s="138">
        <v>0</v>
      </c>
      <c r="R4657" s="138">
        <f>Q4657*H4657</f>
        <v>0</v>
      </c>
      <c r="S4657" s="138">
        <v>0</v>
      </c>
      <c r="T4657" s="139">
        <f>S4657*H4657</f>
        <v>0</v>
      </c>
      <c r="AR4657" s="140" t="s">
        <v>5327</v>
      </c>
      <c r="AT4657" s="140" t="s">
        <v>265</v>
      </c>
      <c r="AU4657" s="140" t="s">
        <v>91</v>
      </c>
      <c r="AY4657" s="2" t="s">
        <v>263</v>
      </c>
      <c r="BE4657" s="141">
        <f>IF(N4657="základní",J4657,0)</f>
        <v>0</v>
      </c>
      <c r="BF4657" s="141">
        <f>IF(N4657="snížená",J4657,0)</f>
        <v>0</v>
      </c>
      <c r="BG4657" s="141">
        <f>IF(N4657="zákl. přenesená",J4657,0)</f>
        <v>0</v>
      </c>
      <c r="BH4657" s="141">
        <f>IF(N4657="sníž. přenesená",J4657,0)</f>
        <v>0</v>
      </c>
      <c r="BI4657" s="141">
        <f>IF(N4657="nulová",J4657,0)</f>
        <v>0</v>
      </c>
      <c r="BJ4657" s="2" t="s">
        <v>89</v>
      </c>
      <c r="BK4657" s="141">
        <f>ROUND(I4657*H4657,2)</f>
        <v>0</v>
      </c>
      <c r="BL4657" s="2" t="s">
        <v>5327</v>
      </c>
      <c r="BM4657" s="140" t="s">
        <v>5427</v>
      </c>
    </row>
    <row r="4658" spans="2:65" s="17" customFormat="1" ht="29.25">
      <c r="B4658" s="18"/>
      <c r="D4658" s="142" t="s">
        <v>1027</v>
      </c>
      <c r="F4658" s="143" t="s">
        <v>5428</v>
      </c>
      <c r="I4658" s="144"/>
      <c r="L4658" s="18"/>
      <c r="M4658" s="145"/>
      <c r="T4658" s="39"/>
      <c r="AT4658" s="2" t="s">
        <v>1027</v>
      </c>
      <c r="AU4658" s="2" t="s">
        <v>91</v>
      </c>
    </row>
    <row r="4659" spans="2:65" s="116" customFormat="1" ht="22.9" customHeight="1">
      <c r="B4659" s="117"/>
      <c r="D4659" s="118" t="s">
        <v>81</v>
      </c>
      <c r="E4659" s="127" t="s">
        <v>5429</v>
      </c>
      <c r="F4659" s="127" t="s">
        <v>5430</v>
      </c>
      <c r="I4659" s="120"/>
      <c r="J4659" s="128">
        <f>BK4659</f>
        <v>0</v>
      </c>
      <c r="L4659" s="117"/>
      <c r="M4659" s="122"/>
      <c r="P4659" s="123">
        <f>P4660</f>
        <v>0</v>
      </c>
      <c r="R4659" s="123">
        <f>R4660</f>
        <v>0</v>
      </c>
      <c r="T4659" s="124">
        <f>T4660</f>
        <v>0</v>
      </c>
      <c r="AR4659" s="118" t="s">
        <v>296</v>
      </c>
      <c r="AT4659" s="125" t="s">
        <v>81</v>
      </c>
      <c r="AU4659" s="125" t="s">
        <v>89</v>
      </c>
      <c r="AY4659" s="118" t="s">
        <v>263</v>
      </c>
      <c r="BK4659" s="126">
        <f>BK4660</f>
        <v>0</v>
      </c>
    </row>
    <row r="4660" spans="2:65" s="17" customFormat="1" ht="14.45" customHeight="1">
      <c r="B4660" s="18"/>
      <c r="C4660" s="129" t="s">
        <v>5431</v>
      </c>
      <c r="D4660" s="129" t="s">
        <v>265</v>
      </c>
      <c r="E4660" s="130" t="s">
        <v>5432</v>
      </c>
      <c r="F4660" s="131" t="s">
        <v>5433</v>
      </c>
      <c r="G4660" s="132" t="s">
        <v>5404</v>
      </c>
      <c r="H4660" s="133">
        <v>1</v>
      </c>
      <c r="I4660" s="134"/>
      <c r="J4660" s="135">
        <f>ROUND(I4660*H4660,2)</f>
        <v>0</v>
      </c>
      <c r="K4660" s="131" t="s">
        <v>44</v>
      </c>
      <c r="L4660" s="18"/>
      <c r="M4660" s="188" t="s">
        <v>44</v>
      </c>
      <c r="N4660" s="189" t="s">
        <v>53</v>
      </c>
      <c r="O4660" s="190"/>
      <c r="P4660" s="191">
        <f>O4660*H4660</f>
        <v>0</v>
      </c>
      <c r="Q4660" s="191">
        <v>0</v>
      </c>
      <c r="R4660" s="191">
        <f>Q4660*H4660</f>
        <v>0</v>
      </c>
      <c r="S4660" s="191">
        <v>0</v>
      </c>
      <c r="T4660" s="192">
        <f>S4660*H4660</f>
        <v>0</v>
      </c>
      <c r="AR4660" s="140" t="s">
        <v>270</v>
      </c>
      <c r="AT4660" s="140" t="s">
        <v>265</v>
      </c>
      <c r="AU4660" s="140" t="s">
        <v>91</v>
      </c>
      <c r="AY4660" s="2" t="s">
        <v>263</v>
      </c>
      <c r="BE4660" s="141">
        <f>IF(N4660="základní",J4660,0)</f>
        <v>0</v>
      </c>
      <c r="BF4660" s="141">
        <f>IF(N4660="snížená",J4660,0)</f>
        <v>0</v>
      </c>
      <c r="BG4660" s="141">
        <f>IF(N4660="zákl. přenesená",J4660,0)</f>
        <v>0</v>
      </c>
      <c r="BH4660" s="141">
        <f>IF(N4660="sníž. přenesená",J4660,0)</f>
        <v>0</v>
      </c>
      <c r="BI4660" s="141">
        <f>IF(N4660="nulová",J4660,0)</f>
        <v>0</v>
      </c>
      <c r="BJ4660" s="2" t="s">
        <v>89</v>
      </c>
      <c r="BK4660" s="141">
        <f>ROUND(I4660*H4660,2)</f>
        <v>0</v>
      </c>
      <c r="BL4660" s="2" t="s">
        <v>270</v>
      </c>
      <c r="BM4660" s="140" t="s">
        <v>5434</v>
      </c>
    </row>
    <row r="4661" spans="2:65" s="17" customFormat="1" ht="6.95" customHeight="1">
      <c r="B4661" s="27"/>
      <c r="C4661" s="28"/>
      <c r="D4661" s="28"/>
      <c r="E4661" s="28"/>
      <c r="F4661" s="28"/>
      <c r="G4661" s="28"/>
      <c r="H4661" s="28"/>
      <c r="I4661" s="28"/>
      <c r="J4661" s="28"/>
      <c r="K4661" s="28"/>
      <c r="L4661" s="18"/>
    </row>
  </sheetData>
  <mergeCells count="12">
    <mergeCell ref="E145:H145"/>
    <mergeCell ref="L2:V2"/>
    <mergeCell ref="E7:H7"/>
    <mergeCell ref="E9:H9"/>
    <mergeCell ref="E11:H11"/>
    <mergeCell ref="E20:H20"/>
    <mergeCell ref="E29:H29"/>
    <mergeCell ref="E50:H50"/>
    <mergeCell ref="E52:H52"/>
    <mergeCell ref="E54:H54"/>
    <mergeCell ref="E141:H141"/>
    <mergeCell ref="E143:H143"/>
  </mergeCells>
  <phoneticPr fontId="53" type="noConversion"/>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0E9C9-4A83-4AF8-B9C3-4D9045BCA627}">
  <dimension ref="B2:BM692"/>
  <sheetViews>
    <sheetView topLeftCell="A41" workbookViewId="0">
      <selection activeCell="E11" sqref="E11:H11"/>
    </sheetView>
  </sheetViews>
  <sheetFormatPr defaultRowHeight="15"/>
  <cols>
    <col min="1" max="1" width="7.140625" customWidth="1"/>
    <col min="2" max="2" width="1" customWidth="1"/>
    <col min="3" max="3" width="3.5703125" customWidth="1"/>
    <col min="4" max="4" width="3.7109375" customWidth="1"/>
    <col min="5" max="5" width="14.7109375" customWidth="1"/>
    <col min="6" max="6" width="86.42578125" customWidth="1"/>
    <col min="7" max="7" width="6.42578125" customWidth="1"/>
    <col min="8" max="8" width="9.85546875" customWidth="1"/>
    <col min="9" max="11" width="17.28515625" customWidth="1"/>
    <col min="12" max="12" width="8" customWidth="1"/>
    <col min="13" max="13" width="9.28515625" hidden="1" customWidth="1"/>
    <col min="15" max="20" width="12.140625" hidden="1" customWidth="1"/>
    <col min="21" max="21" width="14" hidden="1" customWidth="1"/>
    <col min="22" max="22" width="10.5703125" customWidth="1"/>
    <col min="23" max="23" width="14" customWidth="1"/>
    <col min="24" max="24" width="10.5703125" customWidth="1"/>
    <col min="25" max="25" width="12.85546875" customWidth="1"/>
    <col min="26" max="26" width="9.42578125" customWidth="1"/>
    <col min="27" max="27" width="12.85546875" customWidth="1"/>
    <col min="28" max="28" width="14" customWidth="1"/>
    <col min="29" max="29" width="9.42578125" customWidth="1"/>
    <col min="30" max="30" width="12.85546875" customWidth="1"/>
    <col min="31" max="31" width="14" customWidth="1"/>
  </cols>
  <sheetData>
    <row r="2" spans="2:46" ht="36.950000000000003" customHeight="1">
      <c r="L2" s="540"/>
      <c r="M2" s="540"/>
      <c r="N2" s="540"/>
      <c r="O2" s="540"/>
      <c r="P2" s="540"/>
      <c r="Q2" s="540"/>
      <c r="R2" s="540"/>
      <c r="S2" s="540"/>
      <c r="T2" s="540"/>
      <c r="U2" s="540"/>
      <c r="V2" s="540"/>
      <c r="AT2" s="2" t="s">
        <v>97</v>
      </c>
    </row>
    <row r="3" spans="2:46" ht="6.95" customHeight="1">
      <c r="B3" s="3"/>
      <c r="C3" s="4"/>
      <c r="D3" s="4"/>
      <c r="E3" s="4"/>
      <c r="F3" s="4"/>
      <c r="G3" s="4"/>
      <c r="H3" s="4"/>
      <c r="I3" s="4"/>
      <c r="J3" s="4"/>
      <c r="K3" s="4"/>
      <c r="L3" s="5"/>
      <c r="AT3" s="2" t="s">
        <v>91</v>
      </c>
    </row>
    <row r="4" spans="2:46" ht="24.95" customHeight="1">
      <c r="B4" s="5"/>
      <c r="D4" s="6" t="s">
        <v>145</v>
      </c>
      <c r="L4" s="5"/>
      <c r="M4" s="79" t="s">
        <v>10</v>
      </c>
      <c r="AT4" s="2" t="s">
        <v>4</v>
      </c>
    </row>
    <row r="5" spans="2:46" ht="6.95" customHeight="1">
      <c r="B5" s="5"/>
      <c r="L5" s="5"/>
    </row>
    <row r="6" spans="2:46" ht="12" customHeight="1">
      <c r="B6" s="5"/>
      <c r="D6" s="11" t="s">
        <v>16</v>
      </c>
      <c r="L6" s="5"/>
    </row>
    <row r="7" spans="2:46" ht="16.5" customHeight="1">
      <c r="B7" s="5"/>
      <c r="E7" s="553" t="str">
        <f>'Rekapitulace stavby'!K6</f>
        <v>PD Rekonstrukce foyer DK Teplice - 2.etapa</v>
      </c>
      <c r="F7" s="554"/>
      <c r="G7" s="554"/>
      <c r="H7" s="554"/>
      <c r="L7" s="5"/>
    </row>
    <row r="8" spans="2:46" ht="12" customHeight="1">
      <c r="B8" s="5"/>
      <c r="D8" s="11" t="s">
        <v>158</v>
      </c>
      <c r="L8" s="5"/>
    </row>
    <row r="9" spans="2:46" s="17" customFormat="1" ht="16.5" customHeight="1">
      <c r="B9" s="18"/>
      <c r="E9" s="553" t="s">
        <v>162</v>
      </c>
      <c r="F9" s="552"/>
      <c r="G9" s="552"/>
      <c r="H9" s="552"/>
      <c r="L9" s="18"/>
    </row>
    <row r="10" spans="2:46" s="17" customFormat="1" ht="12" customHeight="1">
      <c r="B10" s="18"/>
      <c r="D10" s="11" t="s">
        <v>166</v>
      </c>
      <c r="L10" s="18"/>
    </row>
    <row r="11" spans="2:46" s="17" customFormat="1" ht="16.5" customHeight="1">
      <c r="B11" s="18"/>
      <c r="E11" s="538" t="s">
        <v>11595</v>
      </c>
      <c r="F11" s="552"/>
      <c r="G11" s="552"/>
      <c r="H11" s="552"/>
      <c r="L11" s="18"/>
    </row>
    <row r="12" spans="2:46" s="17" customFormat="1">
      <c r="B12" s="18"/>
      <c r="L12" s="18"/>
    </row>
    <row r="13" spans="2:46" s="17" customFormat="1" ht="12" customHeight="1">
      <c r="B13" s="18"/>
      <c r="D13" s="11" t="s">
        <v>18</v>
      </c>
      <c r="F13" s="12" t="s">
        <v>44</v>
      </c>
      <c r="I13" s="11" t="s">
        <v>20</v>
      </c>
      <c r="J13" s="12" t="s">
        <v>44</v>
      </c>
      <c r="L13" s="18"/>
    </row>
    <row r="14" spans="2:46" s="17" customFormat="1" ht="12" customHeight="1">
      <c r="B14" s="18"/>
      <c r="D14" s="11" t="s">
        <v>22</v>
      </c>
      <c r="F14" s="12" t="s">
        <v>23</v>
      </c>
      <c r="I14" s="11" t="s">
        <v>24</v>
      </c>
      <c r="J14" s="80" t="str">
        <f>'Rekapitulace stavby'!AN8</f>
        <v>4. 9. 2020</v>
      </c>
      <c r="L14" s="18"/>
    </row>
    <row r="15" spans="2:46" s="17" customFormat="1" ht="10.9" customHeight="1">
      <c r="B15" s="18"/>
      <c r="L15" s="18"/>
    </row>
    <row r="16" spans="2:46" s="17" customFormat="1" ht="12" customHeight="1">
      <c r="B16" s="18"/>
      <c r="D16" s="11" t="s">
        <v>30</v>
      </c>
      <c r="I16" s="11" t="s">
        <v>31</v>
      </c>
      <c r="J16" s="12" t="s">
        <v>32</v>
      </c>
      <c r="L16" s="18"/>
    </row>
    <row r="17" spans="2:12" s="17" customFormat="1" ht="18" customHeight="1">
      <c r="B17" s="18"/>
      <c r="E17" s="12" t="s">
        <v>33</v>
      </c>
      <c r="I17" s="11" t="s">
        <v>34</v>
      </c>
      <c r="J17" s="12" t="s">
        <v>35</v>
      </c>
      <c r="L17" s="18"/>
    </row>
    <row r="18" spans="2:12" s="17" customFormat="1" ht="6.95" customHeight="1">
      <c r="B18" s="18"/>
      <c r="L18" s="18"/>
    </row>
    <row r="19" spans="2:12" s="17" customFormat="1" ht="12" customHeight="1">
      <c r="B19" s="18"/>
      <c r="D19" s="11" t="s">
        <v>36</v>
      </c>
      <c r="I19" s="11" t="s">
        <v>31</v>
      </c>
      <c r="J19" s="13" t="str">
        <f>'Rekapitulace stavby'!AN13</f>
        <v>Vyplň údaj</v>
      </c>
      <c r="L19" s="18"/>
    </row>
    <row r="20" spans="2:12" s="17" customFormat="1" ht="18" customHeight="1">
      <c r="B20" s="18"/>
      <c r="E20" s="555" t="str">
        <f>'Rekapitulace stavby'!E14</f>
        <v>Vyplň údaj</v>
      </c>
      <c r="F20" s="541"/>
      <c r="G20" s="541"/>
      <c r="H20" s="541"/>
      <c r="I20" s="11" t="s">
        <v>34</v>
      </c>
      <c r="J20" s="13" t="str">
        <f>'Rekapitulace stavby'!AN14</f>
        <v>Vyplň údaj</v>
      </c>
      <c r="L20" s="18"/>
    </row>
    <row r="21" spans="2:12" s="17" customFormat="1" ht="6.95" customHeight="1">
      <c r="B21" s="18"/>
      <c r="L21" s="18"/>
    </row>
    <row r="22" spans="2:12" s="17" customFormat="1" ht="12" customHeight="1">
      <c r="B22" s="18"/>
      <c r="D22" s="11" t="s">
        <v>38</v>
      </c>
      <c r="I22" s="11" t="s">
        <v>31</v>
      </c>
      <c r="J22" s="12" t="s">
        <v>39</v>
      </c>
      <c r="L22" s="18"/>
    </row>
    <row r="23" spans="2:12" s="17" customFormat="1" ht="18" customHeight="1">
      <c r="B23" s="18"/>
      <c r="E23" s="12" t="s">
        <v>40</v>
      </c>
      <c r="I23" s="11" t="s">
        <v>34</v>
      </c>
      <c r="J23" s="12" t="s">
        <v>41</v>
      </c>
      <c r="L23" s="18"/>
    </row>
    <row r="24" spans="2:12" s="17" customFormat="1" ht="6.95" customHeight="1">
      <c r="B24" s="18"/>
      <c r="L24" s="18"/>
    </row>
    <row r="25" spans="2:12" s="17" customFormat="1" ht="12" customHeight="1">
      <c r="B25" s="18"/>
      <c r="D25" s="11" t="s">
        <v>43</v>
      </c>
      <c r="I25" s="11" t="s">
        <v>31</v>
      </c>
      <c r="J25" s="12" t="s">
        <v>44</v>
      </c>
      <c r="L25" s="18"/>
    </row>
    <row r="26" spans="2:12" s="17" customFormat="1" ht="18" customHeight="1">
      <c r="B26" s="18"/>
      <c r="E26" s="12" t="s">
        <v>45</v>
      </c>
      <c r="I26" s="11" t="s">
        <v>34</v>
      </c>
      <c r="J26" s="12" t="s">
        <v>44</v>
      </c>
      <c r="L26" s="18"/>
    </row>
    <row r="27" spans="2:12" s="17" customFormat="1" ht="6.95" customHeight="1">
      <c r="B27" s="18"/>
      <c r="L27" s="18"/>
    </row>
    <row r="28" spans="2:12" s="17" customFormat="1" ht="12" customHeight="1">
      <c r="B28" s="18"/>
      <c r="D28" s="11" t="s">
        <v>46</v>
      </c>
      <c r="L28" s="18"/>
    </row>
    <row r="29" spans="2:12" s="81" customFormat="1" ht="47.25" customHeight="1">
      <c r="B29" s="82"/>
      <c r="E29" s="548" t="s">
        <v>47</v>
      </c>
      <c r="F29" s="548"/>
      <c r="G29" s="548"/>
      <c r="H29" s="548"/>
      <c r="L29" s="82"/>
    </row>
    <row r="30" spans="2:12" s="17" customFormat="1" ht="6.95" customHeight="1">
      <c r="B30" s="18"/>
      <c r="L30" s="18"/>
    </row>
    <row r="31" spans="2:12" s="17" customFormat="1" ht="6.95" customHeight="1">
      <c r="B31" s="18"/>
      <c r="D31" s="37"/>
      <c r="E31" s="37"/>
      <c r="F31" s="37"/>
      <c r="G31" s="37"/>
      <c r="H31" s="37"/>
      <c r="I31" s="37"/>
      <c r="J31" s="37"/>
      <c r="K31" s="37"/>
      <c r="L31" s="18"/>
    </row>
    <row r="32" spans="2:12" s="17" customFormat="1" ht="25.35" customHeight="1">
      <c r="B32" s="18"/>
      <c r="D32" s="83" t="s">
        <v>48</v>
      </c>
      <c r="J32" s="84">
        <f>ROUND(J105, 2)</f>
        <v>0</v>
      </c>
      <c r="L32" s="18"/>
    </row>
    <row r="33" spans="2:12" s="17" customFormat="1" ht="6.95" customHeight="1">
      <c r="B33" s="18"/>
      <c r="D33" s="37"/>
      <c r="E33" s="37"/>
      <c r="F33" s="37"/>
      <c r="G33" s="37"/>
      <c r="H33" s="37"/>
      <c r="I33" s="37"/>
      <c r="J33" s="37"/>
      <c r="K33" s="37"/>
      <c r="L33" s="18"/>
    </row>
    <row r="34" spans="2:12" s="17" customFormat="1" ht="14.45" customHeight="1">
      <c r="B34" s="18"/>
      <c r="F34" s="85" t="s">
        <v>50</v>
      </c>
      <c r="I34" s="85" t="s">
        <v>49</v>
      </c>
      <c r="J34" s="85" t="s">
        <v>51</v>
      </c>
      <c r="L34" s="18"/>
    </row>
    <row r="35" spans="2:12" s="17" customFormat="1" ht="14.45" customHeight="1">
      <c r="B35" s="18"/>
      <c r="D35" s="86" t="s">
        <v>52</v>
      </c>
      <c r="E35" s="11" t="s">
        <v>53</v>
      </c>
      <c r="F35" s="71">
        <f>ROUND((SUM(BE105:BE691)),  2)</f>
        <v>0</v>
      </c>
      <c r="I35" s="87">
        <v>0.21</v>
      </c>
      <c r="J35" s="71">
        <f>ROUND(((SUM(BE105:BE691))*I35),  2)</f>
        <v>0</v>
      </c>
      <c r="L35" s="18"/>
    </row>
    <row r="36" spans="2:12" s="17" customFormat="1" ht="14.45" customHeight="1">
      <c r="B36" s="18"/>
      <c r="E36" s="11" t="s">
        <v>54</v>
      </c>
      <c r="F36" s="71">
        <f>ROUND((SUM(BF105:BF691)),  2)</f>
        <v>0</v>
      </c>
      <c r="I36" s="87">
        <v>0.15</v>
      </c>
      <c r="J36" s="71">
        <f>ROUND(((SUM(BF105:BF691))*I36),  2)</f>
        <v>0</v>
      </c>
      <c r="L36" s="18"/>
    </row>
    <row r="37" spans="2:12" s="17" customFormat="1" ht="14.45" hidden="1" customHeight="1">
      <c r="B37" s="18"/>
      <c r="E37" s="11" t="s">
        <v>55</v>
      </c>
      <c r="F37" s="71">
        <f>ROUND((SUM(BG105:BG691)),  2)</f>
        <v>0</v>
      </c>
      <c r="I37" s="87">
        <v>0.21</v>
      </c>
      <c r="J37" s="71">
        <f>0</f>
        <v>0</v>
      </c>
      <c r="L37" s="18"/>
    </row>
    <row r="38" spans="2:12" s="17" customFormat="1" ht="14.45" hidden="1" customHeight="1">
      <c r="B38" s="18"/>
      <c r="E38" s="11" t="s">
        <v>56</v>
      </c>
      <c r="F38" s="71">
        <f>ROUND((SUM(BH105:BH691)),  2)</f>
        <v>0</v>
      </c>
      <c r="I38" s="87">
        <v>0.15</v>
      </c>
      <c r="J38" s="71">
        <f>0</f>
        <v>0</v>
      </c>
      <c r="L38" s="18"/>
    </row>
    <row r="39" spans="2:12" s="17" customFormat="1" ht="14.45" hidden="1" customHeight="1">
      <c r="B39" s="18"/>
      <c r="E39" s="11" t="s">
        <v>57</v>
      </c>
      <c r="F39" s="71">
        <f>ROUND((SUM(BI105:BI691)),  2)</f>
        <v>0</v>
      </c>
      <c r="I39" s="87">
        <v>0</v>
      </c>
      <c r="J39" s="71">
        <f>0</f>
        <v>0</v>
      </c>
      <c r="L39" s="18"/>
    </row>
    <row r="40" spans="2:12" s="17" customFormat="1" ht="6.95" customHeight="1">
      <c r="B40" s="18"/>
      <c r="L40" s="18"/>
    </row>
    <row r="41" spans="2:12" s="17" customFormat="1" ht="25.35" customHeight="1">
      <c r="B41" s="18"/>
      <c r="C41" s="88"/>
      <c r="D41" s="89" t="s">
        <v>58</v>
      </c>
      <c r="E41" s="40"/>
      <c r="F41" s="40"/>
      <c r="G41" s="90" t="s">
        <v>59</v>
      </c>
      <c r="H41" s="91" t="s">
        <v>60</v>
      </c>
      <c r="I41" s="40"/>
      <c r="J41" s="92">
        <f>SUM(J32:J39)</f>
        <v>0</v>
      </c>
      <c r="K41" s="93"/>
      <c r="L41" s="18"/>
    </row>
    <row r="42" spans="2:12" s="17" customFormat="1" ht="14.45" customHeight="1">
      <c r="B42" s="27"/>
      <c r="C42" s="28"/>
      <c r="D42" s="28"/>
      <c r="E42" s="28"/>
      <c r="F42" s="28"/>
      <c r="G42" s="28"/>
      <c r="H42" s="28"/>
      <c r="I42" s="28"/>
      <c r="J42" s="28"/>
      <c r="K42" s="28"/>
      <c r="L42" s="18"/>
    </row>
    <row r="46" spans="2:12" s="17" customFormat="1" ht="6.95" customHeight="1">
      <c r="B46" s="29"/>
      <c r="C46" s="30"/>
      <c r="D46" s="30"/>
      <c r="E46" s="30"/>
      <c r="F46" s="30"/>
      <c r="G46" s="30"/>
      <c r="H46" s="30"/>
      <c r="I46" s="30"/>
      <c r="J46" s="30"/>
      <c r="K46" s="30"/>
      <c r="L46" s="18"/>
    </row>
    <row r="47" spans="2:12" s="17" customFormat="1" ht="24.95" customHeight="1">
      <c r="B47" s="18"/>
      <c r="C47" s="6" t="s">
        <v>176</v>
      </c>
      <c r="L47" s="18"/>
    </row>
    <row r="48" spans="2:12" s="17" customFormat="1" ht="6.95" customHeight="1">
      <c r="B48" s="18"/>
      <c r="L48" s="18"/>
    </row>
    <row r="49" spans="2:47" s="17" customFormat="1" ht="12" customHeight="1">
      <c r="B49" s="18"/>
      <c r="C49" s="11" t="s">
        <v>16</v>
      </c>
      <c r="L49" s="18"/>
    </row>
    <row r="50" spans="2:47" s="17" customFormat="1" ht="16.5" customHeight="1">
      <c r="B50" s="18"/>
      <c r="E50" s="553" t="str">
        <f>E7</f>
        <v>PD Rekonstrukce foyer DK Teplice - 2.etapa</v>
      </c>
      <c r="F50" s="554"/>
      <c r="G50" s="554"/>
      <c r="H50" s="554"/>
      <c r="L50" s="18"/>
    </row>
    <row r="51" spans="2:47" ht="12" customHeight="1">
      <c r="B51" s="5"/>
      <c r="C51" s="11" t="s">
        <v>158</v>
      </c>
      <c r="L51" s="5"/>
    </row>
    <row r="52" spans="2:47" s="17" customFormat="1" ht="16.5" customHeight="1">
      <c r="B52" s="18"/>
      <c r="E52" s="553" t="s">
        <v>162</v>
      </c>
      <c r="F52" s="552"/>
      <c r="G52" s="552"/>
      <c r="H52" s="552"/>
      <c r="L52" s="18"/>
    </row>
    <row r="53" spans="2:47" s="17" customFormat="1" ht="12" customHeight="1">
      <c r="B53" s="18"/>
      <c r="C53" s="11" t="s">
        <v>166</v>
      </c>
      <c r="L53" s="18"/>
    </row>
    <row r="54" spans="2:47" s="17" customFormat="1" ht="16.5" customHeight="1">
      <c r="B54" s="18"/>
      <c r="E54" s="538" t="str">
        <f>E11</f>
        <v>D.1.1.2 - Stavební úpravy střechy</v>
      </c>
      <c r="F54" s="552"/>
      <c r="G54" s="552"/>
      <c r="H54" s="552"/>
      <c r="L54" s="18"/>
    </row>
    <row r="55" spans="2:47" s="17" customFormat="1" ht="6.95" customHeight="1">
      <c r="B55" s="18"/>
      <c r="L55" s="18"/>
    </row>
    <row r="56" spans="2:47" s="17" customFormat="1" ht="12" customHeight="1">
      <c r="B56" s="18"/>
      <c r="C56" s="11" t="s">
        <v>22</v>
      </c>
      <c r="F56" s="12" t="str">
        <f>F14</f>
        <v>Teplice</v>
      </c>
      <c r="I56" s="11" t="s">
        <v>24</v>
      </c>
      <c r="J56" s="80" t="str">
        <f>IF(J14="","",J14)</f>
        <v>4. 9. 2020</v>
      </c>
      <c r="L56" s="18"/>
    </row>
    <row r="57" spans="2:47" s="17" customFormat="1" ht="6.95" customHeight="1">
      <c r="B57" s="18"/>
      <c r="L57" s="18"/>
    </row>
    <row r="58" spans="2:47" s="17" customFormat="1" ht="15.2" customHeight="1">
      <c r="B58" s="18"/>
      <c r="C58" s="11" t="s">
        <v>30</v>
      </c>
      <c r="F58" s="12" t="str">
        <f>E17</f>
        <v>Dům kultury Teplice p.o.</v>
      </c>
      <c r="I58" s="11" t="s">
        <v>38</v>
      </c>
      <c r="J58" s="94" t="str">
        <f>E23</f>
        <v>Projekty CZ, s.r.o.</v>
      </c>
      <c r="L58" s="18"/>
    </row>
    <row r="59" spans="2:47" s="17" customFormat="1" ht="15.2" customHeight="1">
      <c r="B59" s="18"/>
      <c r="C59" s="11" t="s">
        <v>36</v>
      </c>
      <c r="F59" s="12" t="str">
        <f>IF(E20="","",E20)</f>
        <v>Vyplň údaj</v>
      </c>
      <c r="I59" s="11" t="s">
        <v>43</v>
      </c>
      <c r="J59" s="94" t="str">
        <f>E26</f>
        <v>L. Štuller</v>
      </c>
      <c r="L59" s="18"/>
    </row>
    <row r="60" spans="2:47" s="17" customFormat="1" ht="10.35" customHeight="1">
      <c r="B60" s="18"/>
      <c r="L60" s="18"/>
    </row>
    <row r="61" spans="2:47" s="17" customFormat="1" ht="29.25" customHeight="1">
      <c r="B61" s="18"/>
      <c r="C61" s="95" t="s">
        <v>177</v>
      </c>
      <c r="D61" s="88"/>
      <c r="E61" s="88"/>
      <c r="F61" s="88"/>
      <c r="G61" s="88"/>
      <c r="H61" s="88"/>
      <c r="I61" s="88"/>
      <c r="J61" s="96" t="s">
        <v>178</v>
      </c>
      <c r="K61" s="88"/>
      <c r="L61" s="18"/>
    </row>
    <row r="62" spans="2:47" s="17" customFormat="1" ht="10.35" customHeight="1">
      <c r="B62" s="18"/>
      <c r="L62" s="18"/>
    </row>
    <row r="63" spans="2:47" s="17" customFormat="1" ht="22.9" customHeight="1">
      <c r="B63" s="18"/>
      <c r="C63" s="97" t="s">
        <v>80</v>
      </c>
      <c r="J63" s="84">
        <f>J105</f>
        <v>0</v>
      </c>
      <c r="L63" s="18"/>
      <c r="AU63" s="2" t="s">
        <v>179</v>
      </c>
    </row>
    <row r="64" spans="2:47" s="98" customFormat="1" ht="24.95" customHeight="1">
      <c r="B64" s="99"/>
      <c r="D64" s="100" t="s">
        <v>180</v>
      </c>
      <c r="E64" s="101"/>
      <c r="F64" s="101"/>
      <c r="G64" s="101"/>
      <c r="H64" s="101"/>
      <c r="I64" s="101"/>
      <c r="J64" s="102">
        <f>J106</f>
        <v>0</v>
      </c>
      <c r="L64" s="99"/>
    </row>
    <row r="65" spans="2:12" s="68" customFormat="1" ht="19.899999999999999" customHeight="1">
      <c r="B65" s="103"/>
      <c r="D65" s="104" t="s">
        <v>183</v>
      </c>
      <c r="E65" s="105"/>
      <c r="F65" s="105"/>
      <c r="G65" s="105"/>
      <c r="H65" s="105"/>
      <c r="I65" s="105"/>
      <c r="J65" s="106">
        <f>J107</f>
        <v>0</v>
      </c>
      <c r="L65" s="103"/>
    </row>
    <row r="66" spans="2:12" s="68" customFormat="1" ht="19.899999999999999" customHeight="1">
      <c r="B66" s="103"/>
      <c r="D66" s="104" t="s">
        <v>184</v>
      </c>
      <c r="E66" s="105"/>
      <c r="F66" s="105"/>
      <c r="G66" s="105"/>
      <c r="H66" s="105"/>
      <c r="I66" s="105"/>
      <c r="J66" s="106">
        <f>J173</f>
        <v>0</v>
      </c>
      <c r="L66" s="103"/>
    </row>
    <row r="67" spans="2:12" s="68" customFormat="1" ht="19.899999999999999" customHeight="1">
      <c r="B67" s="103"/>
      <c r="D67" s="104" t="s">
        <v>185</v>
      </c>
      <c r="E67" s="105"/>
      <c r="F67" s="105"/>
      <c r="G67" s="105"/>
      <c r="H67" s="105"/>
      <c r="I67" s="105"/>
      <c r="J67" s="106">
        <f>J188</f>
        <v>0</v>
      </c>
      <c r="L67" s="103"/>
    </row>
    <row r="68" spans="2:12" s="68" customFormat="1" ht="19.899999999999999" customHeight="1">
      <c r="B68" s="103"/>
      <c r="D68" s="104" t="s">
        <v>186</v>
      </c>
      <c r="E68" s="105"/>
      <c r="F68" s="105"/>
      <c r="G68" s="105"/>
      <c r="H68" s="105"/>
      <c r="I68" s="105"/>
      <c r="J68" s="106">
        <f>J221</f>
        <v>0</v>
      </c>
      <c r="L68" s="103"/>
    </row>
    <row r="69" spans="2:12" s="68" customFormat="1" ht="19.899999999999999" customHeight="1">
      <c r="B69" s="103"/>
      <c r="D69" s="104" t="s">
        <v>187</v>
      </c>
      <c r="E69" s="105"/>
      <c r="F69" s="105"/>
      <c r="G69" s="105"/>
      <c r="H69" s="105"/>
      <c r="I69" s="105"/>
      <c r="J69" s="106">
        <f>J379</f>
        <v>0</v>
      </c>
      <c r="L69" s="103"/>
    </row>
    <row r="70" spans="2:12" s="68" customFormat="1" ht="19.899999999999999" customHeight="1">
      <c r="B70" s="103"/>
      <c r="D70" s="104" t="s">
        <v>188</v>
      </c>
      <c r="E70" s="105"/>
      <c r="F70" s="105"/>
      <c r="G70" s="105"/>
      <c r="H70" s="105"/>
      <c r="I70" s="105"/>
      <c r="J70" s="106">
        <f>J408</f>
        <v>0</v>
      </c>
      <c r="L70" s="103"/>
    </row>
    <row r="71" spans="2:12" s="98" customFormat="1" ht="24.95" customHeight="1">
      <c r="B71" s="99"/>
      <c r="D71" s="100" t="s">
        <v>189</v>
      </c>
      <c r="E71" s="101"/>
      <c r="F71" s="101"/>
      <c r="G71" s="101"/>
      <c r="H71" s="101"/>
      <c r="I71" s="101"/>
      <c r="J71" s="102">
        <f>J411</f>
        <v>0</v>
      </c>
      <c r="L71" s="99"/>
    </row>
    <row r="72" spans="2:12" s="68" customFormat="1" ht="19.899999999999999" customHeight="1">
      <c r="B72" s="103"/>
      <c r="D72" s="104" t="s">
        <v>5435</v>
      </c>
      <c r="E72" s="105"/>
      <c r="F72" s="105"/>
      <c r="G72" s="105"/>
      <c r="H72" s="105"/>
      <c r="I72" s="105"/>
      <c r="J72" s="106">
        <f>J412</f>
        <v>0</v>
      </c>
      <c r="L72" s="103"/>
    </row>
    <row r="73" spans="2:12" s="68" customFormat="1" ht="19.899999999999999" customHeight="1">
      <c r="B73" s="103"/>
      <c r="D73" s="104" t="s">
        <v>191</v>
      </c>
      <c r="E73" s="105"/>
      <c r="F73" s="105"/>
      <c r="G73" s="105"/>
      <c r="H73" s="105"/>
      <c r="I73" s="105"/>
      <c r="J73" s="106">
        <f>J418</f>
        <v>0</v>
      </c>
      <c r="L73" s="103"/>
    </row>
    <row r="74" spans="2:12" s="68" customFormat="1" ht="19.899999999999999" customHeight="1">
      <c r="B74" s="103"/>
      <c r="D74" s="104" t="s">
        <v>201</v>
      </c>
      <c r="E74" s="105"/>
      <c r="F74" s="105"/>
      <c r="G74" s="105"/>
      <c r="H74" s="105"/>
      <c r="I74" s="105"/>
      <c r="J74" s="106">
        <f>J444</f>
        <v>0</v>
      </c>
      <c r="L74" s="103"/>
    </row>
    <row r="75" spans="2:12" s="68" customFormat="1" ht="19.899999999999999" customHeight="1">
      <c r="B75" s="103"/>
      <c r="D75" s="104" t="s">
        <v>227</v>
      </c>
      <c r="E75" s="105"/>
      <c r="F75" s="105"/>
      <c r="G75" s="105"/>
      <c r="H75" s="105"/>
      <c r="I75" s="105"/>
      <c r="J75" s="106">
        <f>J450</f>
        <v>0</v>
      </c>
      <c r="L75" s="103"/>
    </row>
    <row r="76" spans="2:12" s="68" customFormat="1" ht="19.899999999999999" customHeight="1">
      <c r="B76" s="103"/>
      <c r="D76" s="104" t="s">
        <v>228</v>
      </c>
      <c r="E76" s="105"/>
      <c r="F76" s="105"/>
      <c r="G76" s="105"/>
      <c r="H76" s="105"/>
      <c r="I76" s="105"/>
      <c r="J76" s="106">
        <f>J469</f>
        <v>0</v>
      </c>
      <c r="L76" s="103"/>
    </row>
    <row r="77" spans="2:12" s="68" customFormat="1" ht="19.899999999999999" customHeight="1">
      <c r="B77" s="103"/>
      <c r="D77" s="104" t="s">
        <v>229</v>
      </c>
      <c r="E77" s="105"/>
      <c r="F77" s="105"/>
      <c r="G77" s="105"/>
      <c r="H77" s="105"/>
      <c r="I77" s="105"/>
      <c r="J77" s="106">
        <f>J492</f>
        <v>0</v>
      </c>
      <c r="L77" s="103"/>
    </row>
    <row r="78" spans="2:12" s="68" customFormat="1" ht="19.899999999999999" customHeight="1">
      <c r="B78" s="103"/>
      <c r="D78" s="104" t="s">
        <v>234</v>
      </c>
      <c r="E78" s="105"/>
      <c r="F78" s="105"/>
      <c r="G78" s="105"/>
      <c r="H78" s="105"/>
      <c r="I78" s="105"/>
      <c r="J78" s="106">
        <f>J636</f>
        <v>0</v>
      </c>
      <c r="L78" s="103"/>
    </row>
    <row r="79" spans="2:12" s="68" customFormat="1" ht="19.899999999999999" customHeight="1">
      <c r="B79" s="103"/>
      <c r="D79" s="104" t="s">
        <v>238</v>
      </c>
      <c r="E79" s="105"/>
      <c r="F79" s="105"/>
      <c r="G79" s="105"/>
      <c r="H79" s="105"/>
      <c r="I79" s="105"/>
      <c r="J79" s="106">
        <f>J641</f>
        <v>0</v>
      </c>
      <c r="L79" s="103"/>
    </row>
    <row r="80" spans="2:12" s="98" customFormat="1" ht="24.95" customHeight="1">
      <c r="B80" s="99"/>
      <c r="D80" s="100" t="s">
        <v>243</v>
      </c>
      <c r="E80" s="101"/>
      <c r="F80" s="101"/>
      <c r="G80" s="101"/>
      <c r="H80" s="101"/>
      <c r="I80" s="101"/>
      <c r="J80" s="102">
        <f>J684</f>
        <v>0</v>
      </c>
      <c r="L80" s="99"/>
    </row>
    <row r="81" spans="2:12" s="68" customFormat="1" ht="19.899999999999999" customHeight="1">
      <c r="B81" s="103"/>
      <c r="D81" s="104" t="s">
        <v>244</v>
      </c>
      <c r="E81" s="105"/>
      <c r="F81" s="105"/>
      <c r="G81" s="105"/>
      <c r="H81" s="105"/>
      <c r="I81" s="105"/>
      <c r="J81" s="106">
        <f>J685</f>
        <v>0</v>
      </c>
      <c r="L81" s="103"/>
    </row>
    <row r="82" spans="2:12" s="68" customFormat="1" ht="19.899999999999999" customHeight="1">
      <c r="B82" s="103"/>
      <c r="D82" s="104" t="s">
        <v>245</v>
      </c>
      <c r="E82" s="105"/>
      <c r="F82" s="105"/>
      <c r="G82" s="105"/>
      <c r="H82" s="105"/>
      <c r="I82" s="105"/>
      <c r="J82" s="106">
        <f>J688</f>
        <v>0</v>
      </c>
      <c r="L82" s="103"/>
    </row>
    <row r="83" spans="2:12" s="68" customFormat="1" ht="19.899999999999999" customHeight="1">
      <c r="B83" s="103"/>
      <c r="D83" s="104" t="s">
        <v>5436</v>
      </c>
      <c r="E83" s="105"/>
      <c r="F83" s="105"/>
      <c r="G83" s="105"/>
      <c r="H83" s="105"/>
      <c r="I83" s="105"/>
      <c r="J83" s="106">
        <f>J690</f>
        <v>0</v>
      </c>
      <c r="L83" s="103"/>
    </row>
    <row r="84" spans="2:12" s="17" customFormat="1" ht="21.75" customHeight="1">
      <c r="B84" s="18"/>
      <c r="L84" s="18"/>
    </row>
    <row r="85" spans="2:12" s="17" customFormat="1" ht="6.95" customHeight="1">
      <c r="B85" s="27"/>
      <c r="C85" s="28"/>
      <c r="D85" s="28"/>
      <c r="E85" s="28"/>
      <c r="F85" s="28"/>
      <c r="G85" s="28"/>
      <c r="H85" s="28"/>
      <c r="I85" s="28"/>
      <c r="J85" s="28"/>
      <c r="K85" s="28"/>
      <c r="L85" s="18"/>
    </row>
    <row r="89" spans="2:12" s="17" customFormat="1" ht="6.95" customHeight="1">
      <c r="B89" s="29"/>
      <c r="C89" s="30"/>
      <c r="D89" s="30"/>
      <c r="E89" s="30"/>
      <c r="F89" s="30"/>
      <c r="G89" s="30"/>
      <c r="H89" s="30"/>
      <c r="I89" s="30"/>
      <c r="J89" s="30"/>
      <c r="K89" s="30"/>
      <c r="L89" s="18"/>
    </row>
    <row r="90" spans="2:12" s="17" customFormat="1" ht="24.95" customHeight="1">
      <c r="B90" s="18"/>
      <c r="C90" s="6" t="s">
        <v>248</v>
      </c>
      <c r="L90" s="18"/>
    </row>
    <row r="91" spans="2:12" s="17" customFormat="1" ht="6.95" customHeight="1">
      <c r="B91" s="18"/>
      <c r="L91" s="18"/>
    </row>
    <row r="92" spans="2:12" s="17" customFormat="1" ht="12" customHeight="1">
      <c r="B92" s="18"/>
      <c r="C92" s="11" t="s">
        <v>16</v>
      </c>
      <c r="L92" s="18"/>
    </row>
    <row r="93" spans="2:12" s="17" customFormat="1" ht="16.5" customHeight="1">
      <c r="B93" s="18"/>
      <c r="E93" s="553" t="str">
        <f>E7</f>
        <v>PD Rekonstrukce foyer DK Teplice - 2.etapa</v>
      </c>
      <c r="F93" s="554"/>
      <c r="G93" s="554"/>
      <c r="H93" s="554"/>
      <c r="L93" s="18"/>
    </row>
    <row r="94" spans="2:12" ht="12" customHeight="1">
      <c r="B94" s="5"/>
      <c r="C94" s="11" t="s">
        <v>158</v>
      </c>
      <c r="L94" s="5"/>
    </row>
    <row r="95" spans="2:12" s="17" customFormat="1" ht="16.5" customHeight="1">
      <c r="B95" s="18"/>
      <c r="E95" s="553" t="s">
        <v>162</v>
      </c>
      <c r="F95" s="552"/>
      <c r="G95" s="552"/>
      <c r="H95" s="552"/>
      <c r="L95" s="18"/>
    </row>
    <row r="96" spans="2:12" s="17" customFormat="1" ht="12" customHeight="1">
      <c r="B96" s="18"/>
      <c r="C96" s="11" t="s">
        <v>166</v>
      </c>
      <c r="L96" s="18"/>
    </row>
    <row r="97" spans="2:65" s="17" customFormat="1" ht="16.5" customHeight="1">
      <c r="B97" s="18"/>
      <c r="E97" s="538" t="str">
        <f>E11</f>
        <v>D.1.1.2 - Stavební úpravy střechy</v>
      </c>
      <c r="F97" s="552"/>
      <c r="G97" s="552"/>
      <c r="H97" s="552"/>
      <c r="L97" s="18"/>
    </row>
    <row r="98" spans="2:65" s="17" customFormat="1" ht="6.95" customHeight="1">
      <c r="B98" s="18"/>
      <c r="L98" s="18"/>
    </row>
    <row r="99" spans="2:65" s="17" customFormat="1" ht="12" customHeight="1">
      <c r="B99" s="18"/>
      <c r="C99" s="11" t="s">
        <v>22</v>
      </c>
      <c r="F99" s="12" t="str">
        <f>F14</f>
        <v>Teplice</v>
      </c>
      <c r="I99" s="11" t="s">
        <v>24</v>
      </c>
      <c r="J99" s="80" t="str">
        <f>IF(J14="","",J14)</f>
        <v>4. 9. 2020</v>
      </c>
      <c r="L99" s="18"/>
    </row>
    <row r="100" spans="2:65" s="17" customFormat="1" ht="6.95" customHeight="1">
      <c r="B100" s="18"/>
      <c r="L100" s="18"/>
    </row>
    <row r="101" spans="2:65" s="17" customFormat="1" ht="15.2" customHeight="1">
      <c r="B101" s="18"/>
      <c r="C101" s="11" t="s">
        <v>30</v>
      </c>
      <c r="F101" s="12" t="str">
        <f>E17</f>
        <v>Dům kultury Teplice p.o.</v>
      </c>
      <c r="I101" s="11" t="s">
        <v>38</v>
      </c>
      <c r="J101" s="94" t="str">
        <f>E23</f>
        <v>Projekty CZ, s.r.o.</v>
      </c>
      <c r="L101" s="18"/>
    </row>
    <row r="102" spans="2:65" s="17" customFormat="1" ht="15.2" customHeight="1">
      <c r="B102" s="18"/>
      <c r="C102" s="11" t="s">
        <v>36</v>
      </c>
      <c r="F102" s="12" t="str">
        <f>IF(E20="","",E20)</f>
        <v>Vyplň údaj</v>
      </c>
      <c r="I102" s="11" t="s">
        <v>43</v>
      </c>
      <c r="J102" s="94" t="str">
        <f>E26</f>
        <v>L. Štuller</v>
      </c>
      <c r="L102" s="18"/>
    </row>
    <row r="103" spans="2:65" s="17" customFormat="1" ht="10.35" customHeight="1">
      <c r="B103" s="18"/>
      <c r="L103" s="18"/>
    </row>
    <row r="104" spans="2:65" s="107" customFormat="1" ht="29.25" customHeight="1">
      <c r="B104" s="108"/>
      <c r="C104" s="109" t="s">
        <v>249</v>
      </c>
      <c r="D104" s="110" t="s">
        <v>67</v>
      </c>
      <c r="E104" s="110" t="s">
        <v>63</v>
      </c>
      <c r="F104" s="110" t="s">
        <v>64</v>
      </c>
      <c r="G104" s="110" t="s">
        <v>250</v>
      </c>
      <c r="H104" s="110" t="s">
        <v>251</v>
      </c>
      <c r="I104" s="110" t="s">
        <v>252</v>
      </c>
      <c r="J104" s="110" t="s">
        <v>178</v>
      </c>
      <c r="K104" s="111" t="s">
        <v>253</v>
      </c>
      <c r="L104" s="108"/>
      <c r="M104" s="42" t="s">
        <v>44</v>
      </c>
      <c r="N104" s="43" t="s">
        <v>52</v>
      </c>
      <c r="O104" s="43" t="s">
        <v>254</v>
      </c>
      <c r="P104" s="43" t="s">
        <v>255</v>
      </c>
      <c r="Q104" s="43" t="s">
        <v>256</v>
      </c>
      <c r="R104" s="43" t="s">
        <v>257</v>
      </c>
      <c r="S104" s="43" t="s">
        <v>258</v>
      </c>
      <c r="T104" s="44" t="s">
        <v>259</v>
      </c>
    </row>
    <row r="105" spans="2:65" s="17" customFormat="1" ht="22.9" customHeight="1">
      <c r="B105" s="18"/>
      <c r="C105" s="48" t="s">
        <v>260</v>
      </c>
      <c r="J105" s="112">
        <f>BK105</f>
        <v>0</v>
      </c>
      <c r="L105" s="18"/>
      <c r="M105" s="45"/>
      <c r="N105" s="37"/>
      <c r="O105" s="37"/>
      <c r="P105" s="113">
        <f>P106+P411+P684</f>
        <v>0</v>
      </c>
      <c r="Q105" s="37"/>
      <c r="R105" s="113">
        <f>R106+R411+R684</f>
        <v>6.2010094999999996</v>
      </c>
      <c r="S105" s="37"/>
      <c r="T105" s="114">
        <f>T106+T411+T684</f>
        <v>7.5155399999999997</v>
      </c>
      <c r="AT105" s="2" t="s">
        <v>81</v>
      </c>
      <c r="AU105" s="2" t="s">
        <v>179</v>
      </c>
      <c r="BK105" s="115">
        <f>BK106+BK411+BK684</f>
        <v>0</v>
      </c>
    </row>
    <row r="106" spans="2:65" s="116" customFormat="1" ht="25.9" customHeight="1">
      <c r="B106" s="117"/>
      <c r="D106" s="118" t="s">
        <v>81</v>
      </c>
      <c r="E106" s="119" t="s">
        <v>261</v>
      </c>
      <c r="F106" s="119" t="s">
        <v>262</v>
      </c>
      <c r="I106" s="120"/>
      <c r="J106" s="121">
        <f>BK106</f>
        <v>0</v>
      </c>
      <c r="L106" s="117"/>
      <c r="M106" s="122"/>
      <c r="P106" s="123">
        <f>P107+P173+P188+P221+P379+P408</f>
        <v>0</v>
      </c>
      <c r="R106" s="123">
        <f>R107+R173+R188+R221+R379+R408</f>
        <v>5.3349343299999994</v>
      </c>
      <c r="T106" s="124">
        <f>T107+T173+T188+T221+T379+T408</f>
        <v>6.6107469999999999</v>
      </c>
      <c r="AR106" s="118" t="s">
        <v>89</v>
      </c>
      <c r="AT106" s="125" t="s">
        <v>81</v>
      </c>
      <c r="AU106" s="125" t="s">
        <v>82</v>
      </c>
      <c r="AY106" s="118" t="s">
        <v>263</v>
      </c>
      <c r="BK106" s="126">
        <f>BK107+BK173+BK188+BK221+BK379+BK408</f>
        <v>0</v>
      </c>
    </row>
    <row r="107" spans="2:65" s="116" customFormat="1" ht="22.9" customHeight="1">
      <c r="B107" s="117"/>
      <c r="D107" s="118" t="s">
        <v>81</v>
      </c>
      <c r="E107" s="127" t="s">
        <v>141</v>
      </c>
      <c r="F107" s="127" t="s">
        <v>383</v>
      </c>
      <c r="I107" s="120"/>
      <c r="J107" s="128">
        <f>BK107</f>
        <v>0</v>
      </c>
      <c r="L107" s="117"/>
      <c r="M107" s="122"/>
      <c r="P107" s="123">
        <f>SUM(P108:P172)</f>
        <v>0</v>
      </c>
      <c r="R107" s="123">
        <f>SUM(R108:R172)</f>
        <v>1.7654798399999998</v>
      </c>
      <c r="T107" s="124">
        <f>SUM(T108:T172)</f>
        <v>0</v>
      </c>
      <c r="AR107" s="118" t="s">
        <v>89</v>
      </c>
      <c r="AT107" s="125" t="s">
        <v>81</v>
      </c>
      <c r="AU107" s="125" t="s">
        <v>89</v>
      </c>
      <c r="AY107" s="118" t="s">
        <v>263</v>
      </c>
      <c r="BK107" s="126">
        <f>SUM(BK108:BK172)</f>
        <v>0</v>
      </c>
    </row>
    <row r="108" spans="2:65" s="17" customFormat="1" ht="24.2" customHeight="1">
      <c r="B108" s="18"/>
      <c r="C108" s="129" t="s">
        <v>89</v>
      </c>
      <c r="D108" s="129" t="s">
        <v>265</v>
      </c>
      <c r="E108" s="130" t="s">
        <v>5437</v>
      </c>
      <c r="F108" s="131" t="s">
        <v>5438</v>
      </c>
      <c r="G108" s="132" t="s">
        <v>439</v>
      </c>
      <c r="H108" s="133">
        <v>2</v>
      </c>
      <c r="I108" s="134"/>
      <c r="J108" s="135">
        <f>ROUND(I108*H108,2)</f>
        <v>0</v>
      </c>
      <c r="K108" s="131" t="s">
        <v>269</v>
      </c>
      <c r="L108" s="18"/>
      <c r="M108" s="136" t="s">
        <v>44</v>
      </c>
      <c r="N108" s="137" t="s">
        <v>53</v>
      </c>
      <c r="P108" s="138">
        <f>O108*H108</f>
        <v>0</v>
      </c>
      <c r="Q108" s="138">
        <v>3.2349999999999997E-2</v>
      </c>
      <c r="R108" s="138">
        <f>Q108*H108</f>
        <v>6.4699999999999994E-2</v>
      </c>
      <c r="S108" s="138">
        <v>0</v>
      </c>
      <c r="T108" s="139">
        <f>S108*H108</f>
        <v>0</v>
      </c>
      <c r="AR108" s="140" t="s">
        <v>270</v>
      </c>
      <c r="AT108" s="140" t="s">
        <v>265</v>
      </c>
      <c r="AU108" s="140" t="s">
        <v>91</v>
      </c>
      <c r="AY108" s="2" t="s">
        <v>263</v>
      </c>
      <c r="BE108" s="141">
        <f>IF(N108="základní",J108,0)</f>
        <v>0</v>
      </c>
      <c r="BF108" s="141">
        <f>IF(N108="snížená",J108,0)</f>
        <v>0</v>
      </c>
      <c r="BG108" s="141">
        <f>IF(N108="zákl. přenesená",J108,0)</f>
        <v>0</v>
      </c>
      <c r="BH108" s="141">
        <f>IF(N108="sníž. přenesená",J108,0)</f>
        <v>0</v>
      </c>
      <c r="BI108" s="141">
        <f>IF(N108="nulová",J108,0)</f>
        <v>0</v>
      </c>
      <c r="BJ108" s="2" t="s">
        <v>89</v>
      </c>
      <c r="BK108" s="141">
        <f>ROUND(I108*H108,2)</f>
        <v>0</v>
      </c>
      <c r="BL108" s="2" t="s">
        <v>270</v>
      </c>
      <c r="BM108" s="140" t="s">
        <v>5439</v>
      </c>
    </row>
    <row r="109" spans="2:65" s="17" customFormat="1" ht="29.25">
      <c r="B109" s="18"/>
      <c r="D109" s="142" t="s">
        <v>272</v>
      </c>
      <c r="F109" s="143" t="s">
        <v>5440</v>
      </c>
      <c r="I109" s="144"/>
      <c r="L109" s="18"/>
      <c r="M109" s="145"/>
      <c r="T109" s="39"/>
      <c r="AT109" s="2" t="s">
        <v>272</v>
      </c>
      <c r="AU109" s="2" t="s">
        <v>91</v>
      </c>
    </row>
    <row r="110" spans="2:65" s="146" customFormat="1" ht="11.25">
      <c r="B110" s="147"/>
      <c r="D110" s="142" t="s">
        <v>274</v>
      </c>
      <c r="E110" s="148" t="s">
        <v>44</v>
      </c>
      <c r="F110" s="149" t="s">
        <v>5441</v>
      </c>
      <c r="H110" s="148" t="s">
        <v>44</v>
      </c>
      <c r="I110" s="150"/>
      <c r="L110" s="147"/>
      <c r="M110" s="151"/>
      <c r="T110" s="152"/>
      <c r="AT110" s="148" t="s">
        <v>274</v>
      </c>
      <c r="AU110" s="148" t="s">
        <v>91</v>
      </c>
      <c r="AV110" s="146" t="s">
        <v>89</v>
      </c>
      <c r="AW110" s="146" t="s">
        <v>42</v>
      </c>
      <c r="AX110" s="146" t="s">
        <v>82</v>
      </c>
      <c r="AY110" s="148" t="s">
        <v>263</v>
      </c>
    </row>
    <row r="111" spans="2:65" s="153" customFormat="1" ht="11.25">
      <c r="B111" s="154"/>
      <c r="D111" s="142" t="s">
        <v>274</v>
      </c>
      <c r="E111" s="155" t="s">
        <v>44</v>
      </c>
      <c r="F111" s="156" t="s">
        <v>5442</v>
      </c>
      <c r="H111" s="157">
        <v>2</v>
      </c>
      <c r="I111" s="158"/>
      <c r="L111" s="154"/>
      <c r="M111" s="159"/>
      <c r="T111" s="160"/>
      <c r="AT111" s="155" t="s">
        <v>274</v>
      </c>
      <c r="AU111" s="155" t="s">
        <v>91</v>
      </c>
      <c r="AV111" s="153" t="s">
        <v>91</v>
      </c>
      <c r="AW111" s="153" t="s">
        <v>42</v>
      </c>
      <c r="AX111" s="153" t="s">
        <v>82</v>
      </c>
      <c r="AY111" s="155" t="s">
        <v>263</v>
      </c>
    </row>
    <row r="112" spans="2:65" s="169" customFormat="1" ht="11.25">
      <c r="B112" s="170"/>
      <c r="D112" s="142" t="s">
        <v>274</v>
      </c>
      <c r="E112" s="171" t="s">
        <v>44</v>
      </c>
      <c r="F112" s="172" t="s">
        <v>281</v>
      </c>
      <c r="H112" s="173">
        <v>2</v>
      </c>
      <c r="I112" s="174"/>
      <c r="L112" s="170"/>
      <c r="M112" s="175"/>
      <c r="T112" s="176"/>
      <c r="AT112" s="171" t="s">
        <v>274</v>
      </c>
      <c r="AU112" s="171" t="s">
        <v>91</v>
      </c>
      <c r="AV112" s="169" t="s">
        <v>270</v>
      </c>
      <c r="AW112" s="169" t="s">
        <v>42</v>
      </c>
      <c r="AX112" s="169" t="s">
        <v>89</v>
      </c>
      <c r="AY112" s="171" t="s">
        <v>263</v>
      </c>
    </row>
    <row r="113" spans="2:65" s="17" customFormat="1" ht="14.45" customHeight="1">
      <c r="B113" s="18"/>
      <c r="C113" s="129" t="s">
        <v>91</v>
      </c>
      <c r="D113" s="129" t="s">
        <v>265</v>
      </c>
      <c r="E113" s="130" t="s">
        <v>5443</v>
      </c>
      <c r="F113" s="131" t="s">
        <v>5444</v>
      </c>
      <c r="G113" s="132" t="s">
        <v>439</v>
      </c>
      <c r="H113" s="133">
        <v>2</v>
      </c>
      <c r="I113" s="134"/>
      <c r="J113" s="135">
        <f>ROUND(I113*H113,2)</f>
        <v>0</v>
      </c>
      <c r="K113" s="131" t="s">
        <v>269</v>
      </c>
      <c r="L113" s="18"/>
      <c r="M113" s="136" t="s">
        <v>44</v>
      </c>
      <c r="N113" s="137" t="s">
        <v>53</v>
      </c>
      <c r="P113" s="138">
        <f>O113*H113</f>
        <v>0</v>
      </c>
      <c r="Q113" s="138">
        <v>2.691E-2</v>
      </c>
      <c r="R113" s="138">
        <f>Q113*H113</f>
        <v>5.382E-2</v>
      </c>
      <c r="S113" s="138">
        <v>0</v>
      </c>
      <c r="T113" s="139">
        <f>S113*H113</f>
        <v>0</v>
      </c>
      <c r="AR113" s="140" t="s">
        <v>270</v>
      </c>
      <c r="AT113" s="140" t="s">
        <v>265</v>
      </c>
      <c r="AU113" s="140" t="s">
        <v>91</v>
      </c>
      <c r="AY113" s="2" t="s">
        <v>263</v>
      </c>
      <c r="BE113" s="141">
        <f>IF(N113="základní",J113,0)</f>
        <v>0</v>
      </c>
      <c r="BF113" s="141">
        <f>IF(N113="snížená",J113,0)</f>
        <v>0</v>
      </c>
      <c r="BG113" s="141">
        <f>IF(N113="zákl. přenesená",J113,0)</f>
        <v>0</v>
      </c>
      <c r="BH113" s="141">
        <f>IF(N113="sníž. přenesená",J113,0)</f>
        <v>0</v>
      </c>
      <c r="BI113" s="141">
        <f>IF(N113="nulová",J113,0)</f>
        <v>0</v>
      </c>
      <c r="BJ113" s="2" t="s">
        <v>89</v>
      </c>
      <c r="BK113" s="141">
        <f>ROUND(I113*H113,2)</f>
        <v>0</v>
      </c>
      <c r="BL113" s="2" t="s">
        <v>270</v>
      </c>
      <c r="BM113" s="140" t="s">
        <v>5445</v>
      </c>
    </row>
    <row r="114" spans="2:65" s="17" customFormat="1" ht="39">
      <c r="B114" s="18"/>
      <c r="D114" s="142" t="s">
        <v>272</v>
      </c>
      <c r="F114" s="143" t="s">
        <v>476</v>
      </c>
      <c r="I114" s="144"/>
      <c r="L114" s="18"/>
      <c r="M114" s="145"/>
      <c r="T114" s="39"/>
      <c r="AT114" s="2" t="s">
        <v>272</v>
      </c>
      <c r="AU114" s="2" t="s">
        <v>91</v>
      </c>
    </row>
    <row r="115" spans="2:65" s="146" customFormat="1" ht="11.25">
      <c r="B115" s="147"/>
      <c r="D115" s="142" t="s">
        <v>274</v>
      </c>
      <c r="E115" s="148" t="s">
        <v>44</v>
      </c>
      <c r="F115" s="149" t="s">
        <v>5441</v>
      </c>
      <c r="H115" s="148" t="s">
        <v>44</v>
      </c>
      <c r="I115" s="150"/>
      <c r="L115" s="147"/>
      <c r="M115" s="151"/>
      <c r="T115" s="152"/>
      <c r="AT115" s="148" t="s">
        <v>274</v>
      </c>
      <c r="AU115" s="148" t="s">
        <v>91</v>
      </c>
      <c r="AV115" s="146" t="s">
        <v>89</v>
      </c>
      <c r="AW115" s="146" t="s">
        <v>42</v>
      </c>
      <c r="AX115" s="146" t="s">
        <v>82</v>
      </c>
      <c r="AY115" s="148" t="s">
        <v>263</v>
      </c>
    </row>
    <row r="116" spans="2:65" s="153" customFormat="1" ht="11.25">
      <c r="B116" s="154"/>
      <c r="D116" s="142" t="s">
        <v>274</v>
      </c>
      <c r="E116" s="155" t="s">
        <v>44</v>
      </c>
      <c r="F116" s="156" t="s">
        <v>5446</v>
      </c>
      <c r="H116" s="157">
        <v>2</v>
      </c>
      <c r="I116" s="158"/>
      <c r="L116" s="154"/>
      <c r="M116" s="159"/>
      <c r="T116" s="160"/>
      <c r="AT116" s="155" t="s">
        <v>274</v>
      </c>
      <c r="AU116" s="155" t="s">
        <v>91</v>
      </c>
      <c r="AV116" s="153" t="s">
        <v>91</v>
      </c>
      <c r="AW116" s="153" t="s">
        <v>42</v>
      </c>
      <c r="AX116" s="153" t="s">
        <v>82</v>
      </c>
      <c r="AY116" s="155" t="s">
        <v>263</v>
      </c>
    </row>
    <row r="117" spans="2:65" s="169" customFormat="1" ht="11.25">
      <c r="B117" s="170"/>
      <c r="D117" s="142" t="s">
        <v>274</v>
      </c>
      <c r="E117" s="171" t="s">
        <v>44</v>
      </c>
      <c r="F117" s="172" t="s">
        <v>281</v>
      </c>
      <c r="H117" s="173">
        <v>2</v>
      </c>
      <c r="I117" s="174"/>
      <c r="L117" s="170"/>
      <c r="M117" s="175"/>
      <c r="T117" s="176"/>
      <c r="AT117" s="171" t="s">
        <v>274</v>
      </c>
      <c r="AU117" s="171" t="s">
        <v>91</v>
      </c>
      <c r="AV117" s="169" t="s">
        <v>270</v>
      </c>
      <c r="AW117" s="169" t="s">
        <v>42</v>
      </c>
      <c r="AX117" s="169" t="s">
        <v>89</v>
      </c>
      <c r="AY117" s="171" t="s">
        <v>263</v>
      </c>
    </row>
    <row r="118" spans="2:65" s="17" customFormat="1" ht="24.2" customHeight="1">
      <c r="B118" s="18"/>
      <c r="C118" s="129" t="s">
        <v>141</v>
      </c>
      <c r="D118" s="129" t="s">
        <v>265</v>
      </c>
      <c r="E118" s="130" t="s">
        <v>547</v>
      </c>
      <c r="F118" s="131" t="s">
        <v>548</v>
      </c>
      <c r="G118" s="132" t="s">
        <v>402</v>
      </c>
      <c r="H118" s="133">
        <v>6</v>
      </c>
      <c r="I118" s="134"/>
      <c r="J118" s="135">
        <f>ROUND(I118*H118,2)</f>
        <v>0</v>
      </c>
      <c r="K118" s="131" t="s">
        <v>269</v>
      </c>
      <c r="L118" s="18"/>
      <c r="M118" s="136" t="s">
        <v>44</v>
      </c>
      <c r="N118" s="137" t="s">
        <v>53</v>
      </c>
      <c r="P118" s="138">
        <f>O118*H118</f>
        <v>0</v>
      </c>
      <c r="Q118" s="138">
        <v>4.8000000000000001E-4</v>
      </c>
      <c r="R118" s="138">
        <f>Q118*H118</f>
        <v>2.8800000000000002E-3</v>
      </c>
      <c r="S118" s="138">
        <v>0</v>
      </c>
      <c r="T118" s="139">
        <f>S118*H118</f>
        <v>0</v>
      </c>
      <c r="AR118" s="140" t="s">
        <v>270</v>
      </c>
      <c r="AT118" s="140" t="s">
        <v>265</v>
      </c>
      <c r="AU118" s="140" t="s">
        <v>91</v>
      </c>
      <c r="AY118" s="2" t="s">
        <v>263</v>
      </c>
      <c r="BE118" s="141">
        <f>IF(N118="základní",J118,0)</f>
        <v>0</v>
      </c>
      <c r="BF118" s="141">
        <f>IF(N118="snížená",J118,0)</f>
        <v>0</v>
      </c>
      <c r="BG118" s="141">
        <f>IF(N118="zákl. přenesená",J118,0)</f>
        <v>0</v>
      </c>
      <c r="BH118" s="141">
        <f>IF(N118="sníž. přenesená",J118,0)</f>
        <v>0</v>
      </c>
      <c r="BI118" s="141">
        <f>IF(N118="nulová",J118,0)</f>
        <v>0</v>
      </c>
      <c r="BJ118" s="2" t="s">
        <v>89</v>
      </c>
      <c r="BK118" s="141">
        <f>ROUND(I118*H118,2)</f>
        <v>0</v>
      </c>
      <c r="BL118" s="2" t="s">
        <v>270</v>
      </c>
      <c r="BM118" s="140" t="s">
        <v>5447</v>
      </c>
    </row>
    <row r="119" spans="2:65" s="17" customFormat="1" ht="48.75">
      <c r="B119" s="18"/>
      <c r="D119" s="142" t="s">
        <v>272</v>
      </c>
      <c r="F119" s="143" t="s">
        <v>550</v>
      </c>
      <c r="I119" s="144"/>
      <c r="L119" s="18"/>
      <c r="M119" s="145"/>
      <c r="T119" s="39"/>
      <c r="AT119" s="2" t="s">
        <v>272</v>
      </c>
      <c r="AU119" s="2" t="s">
        <v>91</v>
      </c>
    </row>
    <row r="120" spans="2:65" s="146" customFormat="1" ht="11.25">
      <c r="B120" s="147"/>
      <c r="D120" s="142" t="s">
        <v>274</v>
      </c>
      <c r="E120" s="148" t="s">
        <v>44</v>
      </c>
      <c r="F120" s="149" t="s">
        <v>5448</v>
      </c>
      <c r="H120" s="148" t="s">
        <v>44</v>
      </c>
      <c r="I120" s="150"/>
      <c r="L120" s="147"/>
      <c r="M120" s="151"/>
      <c r="T120" s="152"/>
      <c r="AT120" s="148" t="s">
        <v>274</v>
      </c>
      <c r="AU120" s="148" t="s">
        <v>91</v>
      </c>
      <c r="AV120" s="146" t="s">
        <v>89</v>
      </c>
      <c r="AW120" s="146" t="s">
        <v>42</v>
      </c>
      <c r="AX120" s="146" t="s">
        <v>82</v>
      </c>
      <c r="AY120" s="148" t="s">
        <v>263</v>
      </c>
    </row>
    <row r="121" spans="2:65" s="153" customFormat="1" ht="11.25">
      <c r="B121" s="154"/>
      <c r="D121" s="142" t="s">
        <v>274</v>
      </c>
      <c r="E121" s="155" t="s">
        <v>44</v>
      </c>
      <c r="F121" s="156" t="s">
        <v>5449</v>
      </c>
      <c r="H121" s="157">
        <v>1.6</v>
      </c>
      <c r="I121" s="158"/>
      <c r="L121" s="154"/>
      <c r="M121" s="159"/>
      <c r="T121" s="160"/>
      <c r="AT121" s="155" t="s">
        <v>274</v>
      </c>
      <c r="AU121" s="155" t="s">
        <v>91</v>
      </c>
      <c r="AV121" s="153" t="s">
        <v>91</v>
      </c>
      <c r="AW121" s="153" t="s">
        <v>42</v>
      </c>
      <c r="AX121" s="153" t="s">
        <v>82</v>
      </c>
      <c r="AY121" s="155" t="s">
        <v>263</v>
      </c>
    </row>
    <row r="122" spans="2:65" s="146" customFormat="1" ht="11.25">
      <c r="B122" s="147"/>
      <c r="D122" s="142" t="s">
        <v>274</v>
      </c>
      <c r="E122" s="148" t="s">
        <v>44</v>
      </c>
      <c r="F122" s="149" t="s">
        <v>5441</v>
      </c>
      <c r="H122" s="148" t="s">
        <v>44</v>
      </c>
      <c r="I122" s="150"/>
      <c r="L122" s="147"/>
      <c r="M122" s="151"/>
      <c r="T122" s="152"/>
      <c r="AT122" s="148" t="s">
        <v>274</v>
      </c>
      <c r="AU122" s="148" t="s">
        <v>91</v>
      </c>
      <c r="AV122" s="146" t="s">
        <v>89</v>
      </c>
      <c r="AW122" s="146" t="s">
        <v>42</v>
      </c>
      <c r="AX122" s="146" t="s">
        <v>82</v>
      </c>
      <c r="AY122" s="148" t="s">
        <v>263</v>
      </c>
    </row>
    <row r="123" spans="2:65" s="153" customFormat="1" ht="11.25">
      <c r="B123" s="154"/>
      <c r="D123" s="142" t="s">
        <v>274</v>
      </c>
      <c r="E123" s="155" t="s">
        <v>44</v>
      </c>
      <c r="F123" s="156" t="s">
        <v>5450</v>
      </c>
      <c r="H123" s="157">
        <v>0.32</v>
      </c>
      <c r="I123" s="158"/>
      <c r="L123" s="154"/>
      <c r="M123" s="159"/>
      <c r="T123" s="160"/>
      <c r="AT123" s="155" t="s">
        <v>274</v>
      </c>
      <c r="AU123" s="155" t="s">
        <v>91</v>
      </c>
      <c r="AV123" s="153" t="s">
        <v>91</v>
      </c>
      <c r="AW123" s="153" t="s">
        <v>42</v>
      </c>
      <c r="AX123" s="153" t="s">
        <v>82</v>
      </c>
      <c r="AY123" s="155" t="s">
        <v>263</v>
      </c>
    </row>
    <row r="124" spans="2:65" s="153" customFormat="1" ht="11.25">
      <c r="B124" s="154"/>
      <c r="D124" s="142" t="s">
        <v>274</v>
      </c>
      <c r="E124" s="155" t="s">
        <v>44</v>
      </c>
      <c r="F124" s="156" t="s">
        <v>5451</v>
      </c>
      <c r="H124" s="157">
        <v>0.96</v>
      </c>
      <c r="I124" s="158"/>
      <c r="L124" s="154"/>
      <c r="M124" s="159"/>
      <c r="T124" s="160"/>
      <c r="AT124" s="155" t="s">
        <v>274</v>
      </c>
      <c r="AU124" s="155" t="s">
        <v>91</v>
      </c>
      <c r="AV124" s="153" t="s">
        <v>91</v>
      </c>
      <c r="AW124" s="153" t="s">
        <v>42</v>
      </c>
      <c r="AX124" s="153" t="s">
        <v>82</v>
      </c>
      <c r="AY124" s="155" t="s">
        <v>263</v>
      </c>
    </row>
    <row r="125" spans="2:65" s="153" customFormat="1" ht="11.25">
      <c r="B125" s="154"/>
      <c r="D125" s="142" t="s">
        <v>274</v>
      </c>
      <c r="E125" s="155" t="s">
        <v>44</v>
      </c>
      <c r="F125" s="156" t="s">
        <v>5452</v>
      </c>
      <c r="H125" s="157">
        <v>0.64</v>
      </c>
      <c r="I125" s="158"/>
      <c r="L125" s="154"/>
      <c r="M125" s="159"/>
      <c r="T125" s="160"/>
      <c r="AT125" s="155" t="s">
        <v>274</v>
      </c>
      <c r="AU125" s="155" t="s">
        <v>91</v>
      </c>
      <c r="AV125" s="153" t="s">
        <v>91</v>
      </c>
      <c r="AW125" s="153" t="s">
        <v>42</v>
      </c>
      <c r="AX125" s="153" t="s">
        <v>82</v>
      </c>
      <c r="AY125" s="155" t="s">
        <v>263</v>
      </c>
    </row>
    <row r="126" spans="2:65" s="153" customFormat="1" ht="11.25">
      <c r="B126" s="154"/>
      <c r="D126" s="142" t="s">
        <v>274</v>
      </c>
      <c r="E126" s="155" t="s">
        <v>44</v>
      </c>
      <c r="F126" s="156" t="s">
        <v>5453</v>
      </c>
      <c r="H126" s="157">
        <v>2.48</v>
      </c>
      <c r="I126" s="158"/>
      <c r="L126" s="154"/>
      <c r="M126" s="159"/>
      <c r="T126" s="160"/>
      <c r="AT126" s="155" t="s">
        <v>274</v>
      </c>
      <c r="AU126" s="155" t="s">
        <v>91</v>
      </c>
      <c r="AV126" s="153" t="s">
        <v>91</v>
      </c>
      <c r="AW126" s="153" t="s">
        <v>42</v>
      </c>
      <c r="AX126" s="153" t="s">
        <v>82</v>
      </c>
      <c r="AY126" s="155" t="s">
        <v>263</v>
      </c>
    </row>
    <row r="127" spans="2:65" s="169" customFormat="1" ht="11.25">
      <c r="B127" s="170"/>
      <c r="D127" s="142" t="s">
        <v>274</v>
      </c>
      <c r="E127" s="171" t="s">
        <v>44</v>
      </c>
      <c r="F127" s="172" t="s">
        <v>281</v>
      </c>
      <c r="H127" s="173">
        <v>6</v>
      </c>
      <c r="I127" s="174"/>
      <c r="L127" s="170"/>
      <c r="M127" s="175"/>
      <c r="T127" s="176"/>
      <c r="AT127" s="171" t="s">
        <v>274</v>
      </c>
      <c r="AU127" s="171" t="s">
        <v>91</v>
      </c>
      <c r="AV127" s="169" t="s">
        <v>270</v>
      </c>
      <c r="AW127" s="169" t="s">
        <v>42</v>
      </c>
      <c r="AX127" s="169" t="s">
        <v>89</v>
      </c>
      <c r="AY127" s="171" t="s">
        <v>263</v>
      </c>
    </row>
    <row r="128" spans="2:65" s="17" customFormat="1" ht="24.2" customHeight="1">
      <c r="B128" s="18"/>
      <c r="C128" s="129" t="s">
        <v>270</v>
      </c>
      <c r="D128" s="129" t="s">
        <v>265</v>
      </c>
      <c r="E128" s="130" t="s">
        <v>5454</v>
      </c>
      <c r="F128" s="131" t="s">
        <v>5455</v>
      </c>
      <c r="G128" s="132" t="s">
        <v>139</v>
      </c>
      <c r="H128" s="133">
        <v>2.79</v>
      </c>
      <c r="I128" s="134"/>
      <c r="J128" s="135">
        <f>ROUND(I128*H128,2)</f>
        <v>0</v>
      </c>
      <c r="K128" s="131" t="s">
        <v>269</v>
      </c>
      <c r="L128" s="18"/>
      <c r="M128" s="136" t="s">
        <v>44</v>
      </c>
      <c r="N128" s="137" t="s">
        <v>53</v>
      </c>
      <c r="P128" s="138">
        <f>O128*H128</f>
        <v>0</v>
      </c>
      <c r="Q128" s="138">
        <v>6.2719999999999998E-2</v>
      </c>
      <c r="R128" s="138">
        <f>Q128*H128</f>
        <v>0.1749888</v>
      </c>
      <c r="S128" s="138">
        <v>0</v>
      </c>
      <c r="T128" s="139">
        <f>S128*H128</f>
        <v>0</v>
      </c>
      <c r="AR128" s="140" t="s">
        <v>270</v>
      </c>
      <c r="AT128" s="140" t="s">
        <v>265</v>
      </c>
      <c r="AU128" s="140" t="s">
        <v>91</v>
      </c>
      <c r="AY128" s="2" t="s">
        <v>263</v>
      </c>
      <c r="BE128" s="141">
        <f>IF(N128="základní",J128,0)</f>
        <v>0</v>
      </c>
      <c r="BF128" s="141">
        <f>IF(N128="snížená",J128,0)</f>
        <v>0</v>
      </c>
      <c r="BG128" s="141">
        <f>IF(N128="zákl. přenesená",J128,0)</f>
        <v>0</v>
      </c>
      <c r="BH128" s="141">
        <f>IF(N128="sníž. přenesená",J128,0)</f>
        <v>0</v>
      </c>
      <c r="BI128" s="141">
        <f>IF(N128="nulová",J128,0)</f>
        <v>0</v>
      </c>
      <c r="BJ128" s="2" t="s">
        <v>89</v>
      </c>
      <c r="BK128" s="141">
        <f>ROUND(I128*H128,2)</f>
        <v>0</v>
      </c>
      <c r="BL128" s="2" t="s">
        <v>270</v>
      </c>
      <c r="BM128" s="140" t="s">
        <v>5456</v>
      </c>
    </row>
    <row r="129" spans="2:65" s="146" customFormat="1" ht="11.25">
      <c r="B129" s="147"/>
      <c r="D129" s="142" t="s">
        <v>274</v>
      </c>
      <c r="E129" s="148" t="s">
        <v>44</v>
      </c>
      <c r="F129" s="149" t="s">
        <v>5441</v>
      </c>
      <c r="H129" s="148" t="s">
        <v>44</v>
      </c>
      <c r="I129" s="150"/>
      <c r="L129" s="147"/>
      <c r="M129" s="151"/>
      <c r="T129" s="152"/>
      <c r="AT129" s="148" t="s">
        <v>274</v>
      </c>
      <c r="AU129" s="148" t="s">
        <v>91</v>
      </c>
      <c r="AV129" s="146" t="s">
        <v>89</v>
      </c>
      <c r="AW129" s="146" t="s">
        <v>42</v>
      </c>
      <c r="AX129" s="146" t="s">
        <v>82</v>
      </c>
      <c r="AY129" s="148" t="s">
        <v>263</v>
      </c>
    </row>
    <row r="130" spans="2:65" s="153" customFormat="1" ht="11.25">
      <c r="B130" s="154"/>
      <c r="D130" s="142" t="s">
        <v>274</v>
      </c>
      <c r="E130" s="155" t="s">
        <v>44</v>
      </c>
      <c r="F130" s="156" t="s">
        <v>5457</v>
      </c>
      <c r="H130" s="157">
        <v>4.3650000000000002</v>
      </c>
      <c r="I130" s="158"/>
      <c r="L130" s="154"/>
      <c r="M130" s="159"/>
      <c r="T130" s="160"/>
      <c r="AT130" s="155" t="s">
        <v>274</v>
      </c>
      <c r="AU130" s="155" t="s">
        <v>91</v>
      </c>
      <c r="AV130" s="153" t="s">
        <v>91</v>
      </c>
      <c r="AW130" s="153" t="s">
        <v>42</v>
      </c>
      <c r="AX130" s="153" t="s">
        <v>82</v>
      </c>
      <c r="AY130" s="155" t="s">
        <v>263</v>
      </c>
    </row>
    <row r="131" spans="2:65" s="146" customFormat="1" ht="11.25">
      <c r="B131" s="147"/>
      <c r="D131" s="142" t="s">
        <v>274</v>
      </c>
      <c r="E131" s="148" t="s">
        <v>44</v>
      </c>
      <c r="F131" s="149" t="s">
        <v>415</v>
      </c>
      <c r="H131" s="148" t="s">
        <v>44</v>
      </c>
      <c r="I131" s="150"/>
      <c r="L131" s="147"/>
      <c r="M131" s="151"/>
      <c r="T131" s="152"/>
      <c r="AT131" s="148" t="s">
        <v>274</v>
      </c>
      <c r="AU131" s="148" t="s">
        <v>91</v>
      </c>
      <c r="AV131" s="146" t="s">
        <v>89</v>
      </c>
      <c r="AW131" s="146" t="s">
        <v>42</v>
      </c>
      <c r="AX131" s="146" t="s">
        <v>82</v>
      </c>
      <c r="AY131" s="148" t="s">
        <v>263</v>
      </c>
    </row>
    <row r="132" spans="2:65" s="153" customFormat="1" ht="11.25">
      <c r="B132" s="154"/>
      <c r="D132" s="142" t="s">
        <v>274</v>
      </c>
      <c r="E132" s="155" t="s">
        <v>44</v>
      </c>
      <c r="F132" s="156" t="s">
        <v>5458</v>
      </c>
      <c r="H132" s="157">
        <v>-1.575</v>
      </c>
      <c r="I132" s="158"/>
      <c r="L132" s="154"/>
      <c r="M132" s="159"/>
      <c r="T132" s="160"/>
      <c r="AT132" s="155" t="s">
        <v>274</v>
      </c>
      <c r="AU132" s="155" t="s">
        <v>91</v>
      </c>
      <c r="AV132" s="153" t="s">
        <v>91</v>
      </c>
      <c r="AW132" s="153" t="s">
        <v>42</v>
      </c>
      <c r="AX132" s="153" t="s">
        <v>82</v>
      </c>
      <c r="AY132" s="155" t="s">
        <v>263</v>
      </c>
    </row>
    <row r="133" spans="2:65" s="169" customFormat="1" ht="11.25">
      <c r="B133" s="170"/>
      <c r="D133" s="142" t="s">
        <v>274</v>
      </c>
      <c r="E133" s="171" t="s">
        <v>44</v>
      </c>
      <c r="F133" s="172" t="s">
        <v>281</v>
      </c>
      <c r="H133" s="173">
        <v>2.79</v>
      </c>
      <c r="I133" s="174"/>
      <c r="L133" s="170"/>
      <c r="M133" s="175"/>
      <c r="T133" s="176"/>
      <c r="AT133" s="171" t="s">
        <v>274</v>
      </c>
      <c r="AU133" s="171" t="s">
        <v>91</v>
      </c>
      <c r="AV133" s="169" t="s">
        <v>270</v>
      </c>
      <c r="AW133" s="169" t="s">
        <v>42</v>
      </c>
      <c r="AX133" s="169" t="s">
        <v>89</v>
      </c>
      <c r="AY133" s="171" t="s">
        <v>263</v>
      </c>
    </row>
    <row r="134" spans="2:65" s="17" customFormat="1" ht="24.2" customHeight="1">
      <c r="B134" s="18"/>
      <c r="C134" s="129" t="s">
        <v>296</v>
      </c>
      <c r="D134" s="129" t="s">
        <v>265</v>
      </c>
      <c r="E134" s="130" t="s">
        <v>579</v>
      </c>
      <c r="F134" s="131" t="s">
        <v>580</v>
      </c>
      <c r="G134" s="132" t="s">
        <v>139</v>
      </c>
      <c r="H134" s="133">
        <v>21.433</v>
      </c>
      <c r="I134" s="134"/>
      <c r="J134" s="135">
        <f>ROUND(I134*H134,2)</f>
        <v>0</v>
      </c>
      <c r="K134" s="131" t="s">
        <v>269</v>
      </c>
      <c r="L134" s="18"/>
      <c r="M134" s="136" t="s">
        <v>44</v>
      </c>
      <c r="N134" s="137" t="s">
        <v>53</v>
      </c>
      <c r="P134" s="138">
        <f>O134*H134</f>
        <v>0</v>
      </c>
      <c r="Q134" s="138">
        <v>6.6879999999999995E-2</v>
      </c>
      <c r="R134" s="138">
        <f>Q134*H134</f>
        <v>1.4334390399999999</v>
      </c>
      <c r="S134" s="138">
        <v>0</v>
      </c>
      <c r="T134" s="139">
        <f>S134*H134</f>
        <v>0</v>
      </c>
      <c r="AR134" s="140" t="s">
        <v>270</v>
      </c>
      <c r="AT134" s="140" t="s">
        <v>265</v>
      </c>
      <c r="AU134" s="140" t="s">
        <v>91</v>
      </c>
      <c r="AY134" s="2" t="s">
        <v>263</v>
      </c>
      <c r="BE134" s="141">
        <f>IF(N134="základní",J134,0)</f>
        <v>0</v>
      </c>
      <c r="BF134" s="141">
        <f>IF(N134="snížená",J134,0)</f>
        <v>0</v>
      </c>
      <c r="BG134" s="141">
        <f>IF(N134="zákl. přenesená",J134,0)</f>
        <v>0</v>
      </c>
      <c r="BH134" s="141">
        <f>IF(N134="sníž. přenesená",J134,0)</f>
        <v>0</v>
      </c>
      <c r="BI134" s="141">
        <f>IF(N134="nulová",J134,0)</f>
        <v>0</v>
      </c>
      <c r="BJ134" s="2" t="s">
        <v>89</v>
      </c>
      <c r="BK134" s="141">
        <f>ROUND(I134*H134,2)</f>
        <v>0</v>
      </c>
      <c r="BL134" s="2" t="s">
        <v>270</v>
      </c>
      <c r="BM134" s="140" t="s">
        <v>5459</v>
      </c>
    </row>
    <row r="135" spans="2:65" s="146" customFormat="1" ht="11.25">
      <c r="B135" s="147"/>
      <c r="D135" s="142" t="s">
        <v>274</v>
      </c>
      <c r="E135" s="148" t="s">
        <v>44</v>
      </c>
      <c r="F135" s="149" t="s">
        <v>5441</v>
      </c>
      <c r="H135" s="148" t="s">
        <v>44</v>
      </c>
      <c r="I135" s="150"/>
      <c r="L135" s="147"/>
      <c r="M135" s="151"/>
      <c r="T135" s="152"/>
      <c r="AT135" s="148" t="s">
        <v>274</v>
      </c>
      <c r="AU135" s="148" t="s">
        <v>91</v>
      </c>
      <c r="AV135" s="146" t="s">
        <v>89</v>
      </c>
      <c r="AW135" s="146" t="s">
        <v>42</v>
      </c>
      <c r="AX135" s="146" t="s">
        <v>82</v>
      </c>
      <c r="AY135" s="148" t="s">
        <v>263</v>
      </c>
    </row>
    <row r="136" spans="2:65" s="153" customFormat="1" ht="11.25">
      <c r="B136" s="154"/>
      <c r="D136" s="142" t="s">
        <v>274</v>
      </c>
      <c r="E136" s="155" t="s">
        <v>44</v>
      </c>
      <c r="F136" s="156" t="s">
        <v>5460</v>
      </c>
      <c r="H136" s="157">
        <v>24.585000000000001</v>
      </c>
      <c r="I136" s="158"/>
      <c r="L136" s="154"/>
      <c r="M136" s="159"/>
      <c r="T136" s="160"/>
      <c r="AT136" s="155" t="s">
        <v>274</v>
      </c>
      <c r="AU136" s="155" t="s">
        <v>91</v>
      </c>
      <c r="AV136" s="153" t="s">
        <v>91</v>
      </c>
      <c r="AW136" s="153" t="s">
        <v>42</v>
      </c>
      <c r="AX136" s="153" t="s">
        <v>82</v>
      </c>
      <c r="AY136" s="155" t="s">
        <v>263</v>
      </c>
    </row>
    <row r="137" spans="2:65" s="146" customFormat="1" ht="11.25">
      <c r="B137" s="147"/>
      <c r="D137" s="142" t="s">
        <v>274</v>
      </c>
      <c r="E137" s="148" t="s">
        <v>44</v>
      </c>
      <c r="F137" s="149" t="s">
        <v>415</v>
      </c>
      <c r="H137" s="148" t="s">
        <v>44</v>
      </c>
      <c r="I137" s="150"/>
      <c r="L137" s="147"/>
      <c r="M137" s="151"/>
      <c r="T137" s="152"/>
      <c r="AT137" s="148" t="s">
        <v>274</v>
      </c>
      <c r="AU137" s="148" t="s">
        <v>91</v>
      </c>
      <c r="AV137" s="146" t="s">
        <v>89</v>
      </c>
      <c r="AW137" s="146" t="s">
        <v>42</v>
      </c>
      <c r="AX137" s="146" t="s">
        <v>82</v>
      </c>
      <c r="AY137" s="148" t="s">
        <v>263</v>
      </c>
    </row>
    <row r="138" spans="2:65" s="153" customFormat="1" ht="11.25">
      <c r="B138" s="154"/>
      <c r="D138" s="142" t="s">
        <v>274</v>
      </c>
      <c r="E138" s="155" t="s">
        <v>44</v>
      </c>
      <c r="F138" s="156" t="s">
        <v>599</v>
      </c>
      <c r="H138" s="157">
        <v>-3.1520000000000001</v>
      </c>
      <c r="I138" s="158"/>
      <c r="L138" s="154"/>
      <c r="M138" s="159"/>
      <c r="T138" s="160"/>
      <c r="AT138" s="155" t="s">
        <v>274</v>
      </c>
      <c r="AU138" s="155" t="s">
        <v>91</v>
      </c>
      <c r="AV138" s="153" t="s">
        <v>91</v>
      </c>
      <c r="AW138" s="153" t="s">
        <v>42</v>
      </c>
      <c r="AX138" s="153" t="s">
        <v>82</v>
      </c>
      <c r="AY138" s="155" t="s">
        <v>263</v>
      </c>
    </row>
    <row r="139" spans="2:65" s="169" customFormat="1" ht="11.25">
      <c r="B139" s="170"/>
      <c r="D139" s="142" t="s">
        <v>274</v>
      </c>
      <c r="E139" s="171" t="s">
        <v>44</v>
      </c>
      <c r="F139" s="172" t="s">
        <v>281</v>
      </c>
      <c r="H139" s="173">
        <v>21.433</v>
      </c>
      <c r="I139" s="174"/>
      <c r="L139" s="170"/>
      <c r="M139" s="175"/>
      <c r="T139" s="176"/>
      <c r="AT139" s="171" t="s">
        <v>274</v>
      </c>
      <c r="AU139" s="171" t="s">
        <v>91</v>
      </c>
      <c r="AV139" s="169" t="s">
        <v>270</v>
      </c>
      <c r="AW139" s="169" t="s">
        <v>42</v>
      </c>
      <c r="AX139" s="169" t="s">
        <v>89</v>
      </c>
      <c r="AY139" s="171" t="s">
        <v>263</v>
      </c>
    </row>
    <row r="140" spans="2:65" s="17" customFormat="1" ht="14.45" customHeight="1">
      <c r="B140" s="18"/>
      <c r="C140" s="129" t="s">
        <v>302</v>
      </c>
      <c r="D140" s="129" t="s">
        <v>265</v>
      </c>
      <c r="E140" s="130" t="s">
        <v>601</v>
      </c>
      <c r="F140" s="131" t="s">
        <v>602</v>
      </c>
      <c r="G140" s="132" t="s">
        <v>402</v>
      </c>
      <c r="H140" s="133">
        <v>1.8</v>
      </c>
      <c r="I140" s="134"/>
      <c r="J140" s="135">
        <f>ROUND(I140*H140,2)</f>
        <v>0</v>
      </c>
      <c r="K140" s="131" t="s">
        <v>269</v>
      </c>
      <c r="L140" s="18"/>
      <c r="M140" s="136" t="s">
        <v>44</v>
      </c>
      <c r="N140" s="137" t="s">
        <v>53</v>
      </c>
      <c r="P140" s="138">
        <f>O140*H140</f>
        <v>0</v>
      </c>
      <c r="Q140" s="138">
        <v>8.0000000000000007E-5</v>
      </c>
      <c r="R140" s="138">
        <f>Q140*H140</f>
        <v>1.44E-4</v>
      </c>
      <c r="S140" s="138">
        <v>0</v>
      </c>
      <c r="T140" s="139">
        <f>S140*H140</f>
        <v>0</v>
      </c>
      <c r="AR140" s="140" t="s">
        <v>270</v>
      </c>
      <c r="AT140" s="140" t="s">
        <v>265</v>
      </c>
      <c r="AU140" s="140" t="s">
        <v>91</v>
      </c>
      <c r="AY140" s="2" t="s">
        <v>263</v>
      </c>
      <c r="BE140" s="141">
        <f>IF(N140="základní",J140,0)</f>
        <v>0</v>
      </c>
      <c r="BF140" s="141">
        <f>IF(N140="snížená",J140,0)</f>
        <v>0</v>
      </c>
      <c r="BG140" s="141">
        <f>IF(N140="zákl. přenesená",J140,0)</f>
        <v>0</v>
      </c>
      <c r="BH140" s="141">
        <f>IF(N140="sníž. přenesená",J140,0)</f>
        <v>0</v>
      </c>
      <c r="BI140" s="141">
        <f>IF(N140="nulová",J140,0)</f>
        <v>0</v>
      </c>
      <c r="BJ140" s="2" t="s">
        <v>89</v>
      </c>
      <c r="BK140" s="141">
        <f>ROUND(I140*H140,2)</f>
        <v>0</v>
      </c>
      <c r="BL140" s="2" t="s">
        <v>270</v>
      </c>
      <c r="BM140" s="140" t="s">
        <v>5461</v>
      </c>
    </row>
    <row r="141" spans="2:65" s="17" customFormat="1" ht="68.25">
      <c r="B141" s="18"/>
      <c r="D141" s="142" t="s">
        <v>272</v>
      </c>
      <c r="F141" s="143" t="s">
        <v>604</v>
      </c>
      <c r="I141" s="144"/>
      <c r="L141" s="18"/>
      <c r="M141" s="145"/>
      <c r="T141" s="39"/>
      <c r="AT141" s="2" t="s">
        <v>272</v>
      </c>
      <c r="AU141" s="2" t="s">
        <v>91</v>
      </c>
    </row>
    <row r="142" spans="2:65" s="146" customFormat="1" ht="11.25">
      <c r="B142" s="147"/>
      <c r="D142" s="142" t="s">
        <v>274</v>
      </c>
      <c r="E142" s="148" t="s">
        <v>44</v>
      </c>
      <c r="F142" s="149" t="s">
        <v>5441</v>
      </c>
      <c r="H142" s="148" t="s">
        <v>44</v>
      </c>
      <c r="I142" s="150"/>
      <c r="L142" s="147"/>
      <c r="M142" s="151"/>
      <c r="T142" s="152"/>
      <c r="AT142" s="148" t="s">
        <v>274</v>
      </c>
      <c r="AU142" s="148" t="s">
        <v>91</v>
      </c>
      <c r="AV142" s="146" t="s">
        <v>89</v>
      </c>
      <c r="AW142" s="146" t="s">
        <v>42</v>
      </c>
      <c r="AX142" s="146" t="s">
        <v>82</v>
      </c>
      <c r="AY142" s="148" t="s">
        <v>263</v>
      </c>
    </row>
    <row r="143" spans="2:65" s="153" customFormat="1" ht="11.25">
      <c r="B143" s="154"/>
      <c r="D143" s="142" t="s">
        <v>274</v>
      </c>
      <c r="E143" s="155" t="s">
        <v>44</v>
      </c>
      <c r="F143" s="156" t="s">
        <v>5462</v>
      </c>
      <c r="H143" s="157">
        <v>1.8</v>
      </c>
      <c r="I143" s="158"/>
      <c r="L143" s="154"/>
      <c r="M143" s="159"/>
      <c r="T143" s="160"/>
      <c r="AT143" s="155" t="s">
        <v>274</v>
      </c>
      <c r="AU143" s="155" t="s">
        <v>91</v>
      </c>
      <c r="AV143" s="153" t="s">
        <v>91</v>
      </c>
      <c r="AW143" s="153" t="s">
        <v>42</v>
      </c>
      <c r="AX143" s="153" t="s">
        <v>82</v>
      </c>
      <c r="AY143" s="155" t="s">
        <v>263</v>
      </c>
    </row>
    <row r="144" spans="2:65" s="169" customFormat="1" ht="11.25">
      <c r="B144" s="170"/>
      <c r="D144" s="142" t="s">
        <v>274</v>
      </c>
      <c r="E144" s="171" t="s">
        <v>44</v>
      </c>
      <c r="F144" s="172" t="s">
        <v>281</v>
      </c>
      <c r="H144" s="173">
        <v>1.8</v>
      </c>
      <c r="I144" s="174"/>
      <c r="L144" s="170"/>
      <c r="M144" s="175"/>
      <c r="T144" s="176"/>
      <c r="AT144" s="171" t="s">
        <v>274</v>
      </c>
      <c r="AU144" s="171" t="s">
        <v>91</v>
      </c>
      <c r="AV144" s="169" t="s">
        <v>270</v>
      </c>
      <c r="AW144" s="169" t="s">
        <v>42</v>
      </c>
      <c r="AX144" s="169" t="s">
        <v>89</v>
      </c>
      <c r="AY144" s="171" t="s">
        <v>263</v>
      </c>
    </row>
    <row r="145" spans="2:65" s="17" customFormat="1" ht="14.45" customHeight="1">
      <c r="B145" s="18"/>
      <c r="C145" s="129" t="s">
        <v>309</v>
      </c>
      <c r="D145" s="129" t="s">
        <v>265</v>
      </c>
      <c r="E145" s="130" t="s">
        <v>615</v>
      </c>
      <c r="F145" s="131" t="s">
        <v>616</v>
      </c>
      <c r="G145" s="132" t="s">
        <v>402</v>
      </c>
      <c r="H145" s="133">
        <v>7.45</v>
      </c>
      <c r="I145" s="134"/>
      <c r="J145" s="135">
        <f>ROUND(I145*H145,2)</f>
        <v>0</v>
      </c>
      <c r="K145" s="131" t="s">
        <v>269</v>
      </c>
      <c r="L145" s="18"/>
      <c r="M145" s="136" t="s">
        <v>44</v>
      </c>
      <c r="N145" s="137" t="s">
        <v>53</v>
      </c>
      <c r="P145" s="138">
        <f>O145*H145</f>
        <v>0</v>
      </c>
      <c r="Q145" s="138">
        <v>1.2E-4</v>
      </c>
      <c r="R145" s="138">
        <f>Q145*H145</f>
        <v>8.9400000000000005E-4</v>
      </c>
      <c r="S145" s="138">
        <v>0</v>
      </c>
      <c r="T145" s="139">
        <f>S145*H145</f>
        <v>0</v>
      </c>
      <c r="AR145" s="140" t="s">
        <v>270</v>
      </c>
      <c r="AT145" s="140" t="s">
        <v>265</v>
      </c>
      <c r="AU145" s="140" t="s">
        <v>91</v>
      </c>
      <c r="AY145" s="2" t="s">
        <v>263</v>
      </c>
      <c r="BE145" s="141">
        <f>IF(N145="základní",J145,0)</f>
        <v>0</v>
      </c>
      <c r="BF145" s="141">
        <f>IF(N145="snížená",J145,0)</f>
        <v>0</v>
      </c>
      <c r="BG145" s="141">
        <f>IF(N145="zákl. přenesená",J145,0)</f>
        <v>0</v>
      </c>
      <c r="BH145" s="141">
        <f>IF(N145="sníž. přenesená",J145,0)</f>
        <v>0</v>
      </c>
      <c r="BI145" s="141">
        <f>IF(N145="nulová",J145,0)</f>
        <v>0</v>
      </c>
      <c r="BJ145" s="2" t="s">
        <v>89</v>
      </c>
      <c r="BK145" s="141">
        <f>ROUND(I145*H145,2)</f>
        <v>0</v>
      </c>
      <c r="BL145" s="2" t="s">
        <v>270</v>
      </c>
      <c r="BM145" s="140" t="s">
        <v>5463</v>
      </c>
    </row>
    <row r="146" spans="2:65" s="17" customFormat="1" ht="68.25">
      <c r="B146" s="18"/>
      <c r="D146" s="142" t="s">
        <v>272</v>
      </c>
      <c r="F146" s="143" t="s">
        <v>604</v>
      </c>
      <c r="I146" s="144"/>
      <c r="L146" s="18"/>
      <c r="M146" s="145"/>
      <c r="T146" s="39"/>
      <c r="AT146" s="2" t="s">
        <v>272</v>
      </c>
      <c r="AU146" s="2" t="s">
        <v>91</v>
      </c>
    </row>
    <row r="147" spans="2:65" s="146" customFormat="1" ht="11.25">
      <c r="B147" s="147"/>
      <c r="D147" s="142" t="s">
        <v>274</v>
      </c>
      <c r="E147" s="148" t="s">
        <v>44</v>
      </c>
      <c r="F147" s="149" t="s">
        <v>5441</v>
      </c>
      <c r="H147" s="148" t="s">
        <v>44</v>
      </c>
      <c r="I147" s="150"/>
      <c r="L147" s="147"/>
      <c r="M147" s="151"/>
      <c r="T147" s="152"/>
      <c r="AT147" s="148" t="s">
        <v>274</v>
      </c>
      <c r="AU147" s="148" t="s">
        <v>91</v>
      </c>
      <c r="AV147" s="146" t="s">
        <v>89</v>
      </c>
      <c r="AW147" s="146" t="s">
        <v>42</v>
      </c>
      <c r="AX147" s="146" t="s">
        <v>82</v>
      </c>
      <c r="AY147" s="148" t="s">
        <v>263</v>
      </c>
    </row>
    <row r="148" spans="2:65" s="153" customFormat="1" ht="11.25">
      <c r="B148" s="154"/>
      <c r="D148" s="142" t="s">
        <v>274</v>
      </c>
      <c r="E148" s="155" t="s">
        <v>44</v>
      </c>
      <c r="F148" s="156" t="s">
        <v>5464</v>
      </c>
      <c r="H148" s="157">
        <v>7.45</v>
      </c>
      <c r="I148" s="158"/>
      <c r="L148" s="154"/>
      <c r="M148" s="159"/>
      <c r="T148" s="160"/>
      <c r="AT148" s="155" t="s">
        <v>274</v>
      </c>
      <c r="AU148" s="155" t="s">
        <v>91</v>
      </c>
      <c r="AV148" s="153" t="s">
        <v>91</v>
      </c>
      <c r="AW148" s="153" t="s">
        <v>42</v>
      </c>
      <c r="AX148" s="153" t="s">
        <v>82</v>
      </c>
      <c r="AY148" s="155" t="s">
        <v>263</v>
      </c>
    </row>
    <row r="149" spans="2:65" s="169" customFormat="1" ht="11.25">
      <c r="B149" s="170"/>
      <c r="D149" s="142" t="s">
        <v>274</v>
      </c>
      <c r="E149" s="171" t="s">
        <v>44</v>
      </c>
      <c r="F149" s="172" t="s">
        <v>281</v>
      </c>
      <c r="H149" s="173">
        <v>7.45</v>
      </c>
      <c r="I149" s="174"/>
      <c r="L149" s="170"/>
      <c r="M149" s="175"/>
      <c r="T149" s="176"/>
      <c r="AT149" s="171" t="s">
        <v>274</v>
      </c>
      <c r="AU149" s="171" t="s">
        <v>91</v>
      </c>
      <c r="AV149" s="169" t="s">
        <v>270</v>
      </c>
      <c r="AW149" s="169" t="s">
        <v>42</v>
      </c>
      <c r="AX149" s="169" t="s">
        <v>89</v>
      </c>
      <c r="AY149" s="171" t="s">
        <v>263</v>
      </c>
    </row>
    <row r="150" spans="2:65" s="17" customFormat="1" ht="14.45" customHeight="1">
      <c r="B150" s="18"/>
      <c r="C150" s="129" t="s">
        <v>317</v>
      </c>
      <c r="D150" s="129" t="s">
        <v>265</v>
      </c>
      <c r="E150" s="130" t="s">
        <v>628</v>
      </c>
      <c r="F150" s="131" t="s">
        <v>629</v>
      </c>
      <c r="G150" s="132" t="s">
        <v>402</v>
      </c>
      <c r="H150" s="133">
        <v>16.5</v>
      </c>
      <c r="I150" s="134"/>
      <c r="J150" s="135">
        <f>ROUND(I150*H150,2)</f>
        <v>0</v>
      </c>
      <c r="K150" s="131" t="s">
        <v>269</v>
      </c>
      <c r="L150" s="18"/>
      <c r="M150" s="136" t="s">
        <v>44</v>
      </c>
      <c r="N150" s="137" t="s">
        <v>53</v>
      </c>
      <c r="P150" s="138">
        <f>O150*H150</f>
        <v>0</v>
      </c>
      <c r="Q150" s="138">
        <v>1.2999999999999999E-4</v>
      </c>
      <c r="R150" s="138">
        <f>Q150*H150</f>
        <v>2.1449999999999998E-3</v>
      </c>
      <c r="S150" s="138">
        <v>0</v>
      </c>
      <c r="T150" s="139">
        <f>S150*H150</f>
        <v>0</v>
      </c>
      <c r="AR150" s="140" t="s">
        <v>270</v>
      </c>
      <c r="AT150" s="140" t="s">
        <v>265</v>
      </c>
      <c r="AU150" s="140" t="s">
        <v>91</v>
      </c>
      <c r="AY150" s="2" t="s">
        <v>263</v>
      </c>
      <c r="BE150" s="141">
        <f>IF(N150="základní",J150,0)</f>
        <v>0</v>
      </c>
      <c r="BF150" s="141">
        <f>IF(N150="snížená",J150,0)</f>
        <v>0</v>
      </c>
      <c r="BG150" s="141">
        <f>IF(N150="zákl. přenesená",J150,0)</f>
        <v>0</v>
      </c>
      <c r="BH150" s="141">
        <f>IF(N150="sníž. přenesená",J150,0)</f>
        <v>0</v>
      </c>
      <c r="BI150" s="141">
        <f>IF(N150="nulová",J150,0)</f>
        <v>0</v>
      </c>
      <c r="BJ150" s="2" t="s">
        <v>89</v>
      </c>
      <c r="BK150" s="141">
        <f>ROUND(I150*H150,2)</f>
        <v>0</v>
      </c>
      <c r="BL150" s="2" t="s">
        <v>270</v>
      </c>
      <c r="BM150" s="140" t="s">
        <v>5465</v>
      </c>
    </row>
    <row r="151" spans="2:65" s="17" customFormat="1" ht="68.25">
      <c r="B151" s="18"/>
      <c r="D151" s="142" t="s">
        <v>272</v>
      </c>
      <c r="F151" s="143" t="s">
        <v>604</v>
      </c>
      <c r="I151" s="144"/>
      <c r="L151" s="18"/>
      <c r="M151" s="145"/>
      <c r="T151" s="39"/>
      <c r="AT151" s="2" t="s">
        <v>272</v>
      </c>
      <c r="AU151" s="2" t="s">
        <v>91</v>
      </c>
    </row>
    <row r="152" spans="2:65" s="146" customFormat="1" ht="11.25">
      <c r="B152" s="147"/>
      <c r="D152" s="142" t="s">
        <v>274</v>
      </c>
      <c r="E152" s="148" t="s">
        <v>44</v>
      </c>
      <c r="F152" s="149" t="s">
        <v>5441</v>
      </c>
      <c r="H152" s="148" t="s">
        <v>44</v>
      </c>
      <c r="I152" s="150"/>
      <c r="L152" s="147"/>
      <c r="M152" s="151"/>
      <c r="T152" s="152"/>
      <c r="AT152" s="148" t="s">
        <v>274</v>
      </c>
      <c r="AU152" s="148" t="s">
        <v>91</v>
      </c>
      <c r="AV152" s="146" t="s">
        <v>89</v>
      </c>
      <c r="AW152" s="146" t="s">
        <v>42</v>
      </c>
      <c r="AX152" s="146" t="s">
        <v>82</v>
      </c>
      <c r="AY152" s="148" t="s">
        <v>263</v>
      </c>
    </row>
    <row r="153" spans="2:65" s="153" customFormat="1" ht="11.25">
      <c r="B153" s="154"/>
      <c r="D153" s="142" t="s">
        <v>274</v>
      </c>
      <c r="E153" s="155" t="s">
        <v>44</v>
      </c>
      <c r="F153" s="156" t="s">
        <v>5466</v>
      </c>
      <c r="H153" s="157">
        <v>16.5</v>
      </c>
      <c r="I153" s="158"/>
      <c r="L153" s="154"/>
      <c r="M153" s="159"/>
      <c r="T153" s="160"/>
      <c r="AT153" s="155" t="s">
        <v>274</v>
      </c>
      <c r="AU153" s="155" t="s">
        <v>91</v>
      </c>
      <c r="AV153" s="153" t="s">
        <v>91</v>
      </c>
      <c r="AW153" s="153" t="s">
        <v>42</v>
      </c>
      <c r="AX153" s="153" t="s">
        <v>82</v>
      </c>
      <c r="AY153" s="155" t="s">
        <v>263</v>
      </c>
    </row>
    <row r="154" spans="2:65" s="169" customFormat="1" ht="11.25">
      <c r="B154" s="170"/>
      <c r="D154" s="142" t="s">
        <v>274</v>
      </c>
      <c r="E154" s="171" t="s">
        <v>44</v>
      </c>
      <c r="F154" s="172" t="s">
        <v>281</v>
      </c>
      <c r="H154" s="173">
        <v>16.5</v>
      </c>
      <c r="I154" s="174"/>
      <c r="L154" s="170"/>
      <c r="M154" s="175"/>
      <c r="T154" s="176"/>
      <c r="AT154" s="171" t="s">
        <v>274</v>
      </c>
      <c r="AU154" s="171" t="s">
        <v>91</v>
      </c>
      <c r="AV154" s="169" t="s">
        <v>270</v>
      </c>
      <c r="AW154" s="169" t="s">
        <v>42</v>
      </c>
      <c r="AX154" s="169" t="s">
        <v>89</v>
      </c>
      <c r="AY154" s="171" t="s">
        <v>263</v>
      </c>
    </row>
    <row r="155" spans="2:65" s="17" customFormat="1" ht="14.45" customHeight="1">
      <c r="B155" s="18"/>
      <c r="C155" s="129" t="s">
        <v>324</v>
      </c>
      <c r="D155" s="129" t="s">
        <v>265</v>
      </c>
      <c r="E155" s="130" t="s">
        <v>652</v>
      </c>
      <c r="F155" s="131" t="s">
        <v>653</v>
      </c>
      <c r="G155" s="132" t="s">
        <v>402</v>
      </c>
      <c r="H155" s="133">
        <v>1.8</v>
      </c>
      <c r="I155" s="134"/>
      <c r="J155" s="135">
        <f>ROUND(I155*H155,2)</f>
        <v>0</v>
      </c>
      <c r="K155" s="131" t="s">
        <v>269</v>
      </c>
      <c r="L155" s="18"/>
      <c r="M155" s="136" t="s">
        <v>44</v>
      </c>
      <c r="N155" s="137" t="s">
        <v>53</v>
      </c>
      <c r="P155" s="138">
        <f>O155*H155</f>
        <v>0</v>
      </c>
      <c r="Q155" s="138">
        <v>2.0400000000000001E-3</v>
      </c>
      <c r="R155" s="138">
        <f>Q155*H155</f>
        <v>3.6720000000000004E-3</v>
      </c>
      <c r="S155" s="138">
        <v>0</v>
      </c>
      <c r="T155" s="139">
        <f>S155*H155</f>
        <v>0</v>
      </c>
      <c r="AR155" s="140" t="s">
        <v>270</v>
      </c>
      <c r="AT155" s="140" t="s">
        <v>265</v>
      </c>
      <c r="AU155" s="140" t="s">
        <v>91</v>
      </c>
      <c r="AY155" s="2" t="s">
        <v>263</v>
      </c>
      <c r="BE155" s="141">
        <f>IF(N155="základní",J155,0)</f>
        <v>0</v>
      </c>
      <c r="BF155" s="141">
        <f>IF(N155="snížená",J155,0)</f>
        <v>0</v>
      </c>
      <c r="BG155" s="141">
        <f>IF(N155="zákl. přenesená",J155,0)</f>
        <v>0</v>
      </c>
      <c r="BH155" s="141">
        <f>IF(N155="sníž. přenesená",J155,0)</f>
        <v>0</v>
      </c>
      <c r="BI155" s="141">
        <f>IF(N155="nulová",J155,0)</f>
        <v>0</v>
      </c>
      <c r="BJ155" s="2" t="s">
        <v>89</v>
      </c>
      <c r="BK155" s="141">
        <f>ROUND(I155*H155,2)</f>
        <v>0</v>
      </c>
      <c r="BL155" s="2" t="s">
        <v>270</v>
      </c>
      <c r="BM155" s="140" t="s">
        <v>5467</v>
      </c>
    </row>
    <row r="156" spans="2:65" s="17" customFormat="1" ht="68.25">
      <c r="B156" s="18"/>
      <c r="D156" s="142" t="s">
        <v>272</v>
      </c>
      <c r="F156" s="143" t="s">
        <v>604</v>
      </c>
      <c r="I156" s="144"/>
      <c r="L156" s="18"/>
      <c r="M156" s="145"/>
      <c r="T156" s="39"/>
      <c r="AT156" s="2" t="s">
        <v>272</v>
      </c>
      <c r="AU156" s="2" t="s">
        <v>91</v>
      </c>
    </row>
    <row r="157" spans="2:65" s="146" customFormat="1" ht="11.25">
      <c r="B157" s="147"/>
      <c r="D157" s="142" t="s">
        <v>274</v>
      </c>
      <c r="E157" s="148" t="s">
        <v>44</v>
      </c>
      <c r="F157" s="149" t="s">
        <v>5441</v>
      </c>
      <c r="H157" s="148" t="s">
        <v>44</v>
      </c>
      <c r="I157" s="150"/>
      <c r="L157" s="147"/>
      <c r="M157" s="151"/>
      <c r="T157" s="152"/>
      <c r="AT157" s="148" t="s">
        <v>274</v>
      </c>
      <c r="AU157" s="148" t="s">
        <v>91</v>
      </c>
      <c r="AV157" s="146" t="s">
        <v>89</v>
      </c>
      <c r="AW157" s="146" t="s">
        <v>42</v>
      </c>
      <c r="AX157" s="146" t="s">
        <v>82</v>
      </c>
      <c r="AY157" s="148" t="s">
        <v>263</v>
      </c>
    </row>
    <row r="158" spans="2:65" s="153" customFormat="1" ht="11.25">
      <c r="B158" s="154"/>
      <c r="D158" s="142" t="s">
        <v>274</v>
      </c>
      <c r="E158" s="155" t="s">
        <v>44</v>
      </c>
      <c r="F158" s="156" t="s">
        <v>5462</v>
      </c>
      <c r="H158" s="157">
        <v>1.8</v>
      </c>
      <c r="I158" s="158"/>
      <c r="L158" s="154"/>
      <c r="M158" s="159"/>
      <c r="T158" s="160"/>
      <c r="AT158" s="155" t="s">
        <v>274</v>
      </c>
      <c r="AU158" s="155" t="s">
        <v>91</v>
      </c>
      <c r="AV158" s="153" t="s">
        <v>91</v>
      </c>
      <c r="AW158" s="153" t="s">
        <v>42</v>
      </c>
      <c r="AX158" s="153" t="s">
        <v>82</v>
      </c>
      <c r="AY158" s="155" t="s">
        <v>263</v>
      </c>
    </row>
    <row r="159" spans="2:65" s="169" customFormat="1" ht="11.25">
      <c r="B159" s="170"/>
      <c r="D159" s="142" t="s">
        <v>274</v>
      </c>
      <c r="E159" s="171" t="s">
        <v>44</v>
      </c>
      <c r="F159" s="172" t="s">
        <v>281</v>
      </c>
      <c r="H159" s="173">
        <v>1.8</v>
      </c>
      <c r="I159" s="174"/>
      <c r="L159" s="170"/>
      <c r="M159" s="175"/>
      <c r="T159" s="176"/>
      <c r="AT159" s="171" t="s">
        <v>274</v>
      </c>
      <c r="AU159" s="171" t="s">
        <v>91</v>
      </c>
      <c r="AV159" s="169" t="s">
        <v>270</v>
      </c>
      <c r="AW159" s="169" t="s">
        <v>42</v>
      </c>
      <c r="AX159" s="169" t="s">
        <v>89</v>
      </c>
      <c r="AY159" s="171" t="s">
        <v>263</v>
      </c>
    </row>
    <row r="160" spans="2:65" s="17" customFormat="1" ht="14.45" customHeight="1">
      <c r="B160" s="18"/>
      <c r="C160" s="129" t="s">
        <v>330</v>
      </c>
      <c r="D160" s="129" t="s">
        <v>265</v>
      </c>
      <c r="E160" s="130" t="s">
        <v>657</v>
      </c>
      <c r="F160" s="131" t="s">
        <v>658</v>
      </c>
      <c r="G160" s="132" t="s">
        <v>402</v>
      </c>
      <c r="H160" s="133">
        <v>7.45</v>
      </c>
      <c r="I160" s="134"/>
      <c r="J160" s="135">
        <f>ROUND(I160*H160,2)</f>
        <v>0</v>
      </c>
      <c r="K160" s="131" t="s">
        <v>269</v>
      </c>
      <c r="L160" s="18"/>
      <c r="M160" s="136" t="s">
        <v>44</v>
      </c>
      <c r="N160" s="137" t="s">
        <v>53</v>
      </c>
      <c r="P160" s="138">
        <f>O160*H160</f>
        <v>0</v>
      </c>
      <c r="Q160" s="138">
        <v>3.0599999999999998E-3</v>
      </c>
      <c r="R160" s="138">
        <f>Q160*H160</f>
        <v>2.2796999999999998E-2</v>
      </c>
      <c r="S160" s="138">
        <v>0</v>
      </c>
      <c r="T160" s="139">
        <f>S160*H160</f>
        <v>0</v>
      </c>
      <c r="AR160" s="140" t="s">
        <v>270</v>
      </c>
      <c r="AT160" s="140" t="s">
        <v>265</v>
      </c>
      <c r="AU160" s="140" t="s">
        <v>91</v>
      </c>
      <c r="AY160" s="2" t="s">
        <v>263</v>
      </c>
      <c r="BE160" s="141">
        <f>IF(N160="základní",J160,0)</f>
        <v>0</v>
      </c>
      <c r="BF160" s="141">
        <f>IF(N160="snížená",J160,0)</f>
        <v>0</v>
      </c>
      <c r="BG160" s="141">
        <f>IF(N160="zákl. přenesená",J160,0)</f>
        <v>0</v>
      </c>
      <c r="BH160" s="141">
        <f>IF(N160="sníž. přenesená",J160,0)</f>
        <v>0</v>
      </c>
      <c r="BI160" s="141">
        <f>IF(N160="nulová",J160,0)</f>
        <v>0</v>
      </c>
      <c r="BJ160" s="2" t="s">
        <v>89</v>
      </c>
      <c r="BK160" s="141">
        <f>ROUND(I160*H160,2)</f>
        <v>0</v>
      </c>
      <c r="BL160" s="2" t="s">
        <v>270</v>
      </c>
      <c r="BM160" s="140" t="s">
        <v>5468</v>
      </c>
    </row>
    <row r="161" spans="2:65" s="17" customFormat="1" ht="68.25">
      <c r="B161" s="18"/>
      <c r="D161" s="142" t="s">
        <v>272</v>
      </c>
      <c r="F161" s="143" t="s">
        <v>604</v>
      </c>
      <c r="I161" s="144"/>
      <c r="L161" s="18"/>
      <c r="M161" s="145"/>
      <c r="T161" s="39"/>
      <c r="AT161" s="2" t="s">
        <v>272</v>
      </c>
      <c r="AU161" s="2" t="s">
        <v>91</v>
      </c>
    </row>
    <row r="162" spans="2:65" s="146" customFormat="1" ht="11.25">
      <c r="B162" s="147"/>
      <c r="D162" s="142" t="s">
        <v>274</v>
      </c>
      <c r="E162" s="148" t="s">
        <v>44</v>
      </c>
      <c r="F162" s="149" t="s">
        <v>5441</v>
      </c>
      <c r="H162" s="148" t="s">
        <v>44</v>
      </c>
      <c r="I162" s="150"/>
      <c r="L162" s="147"/>
      <c r="M162" s="151"/>
      <c r="T162" s="152"/>
      <c r="AT162" s="148" t="s">
        <v>274</v>
      </c>
      <c r="AU162" s="148" t="s">
        <v>91</v>
      </c>
      <c r="AV162" s="146" t="s">
        <v>89</v>
      </c>
      <c r="AW162" s="146" t="s">
        <v>42</v>
      </c>
      <c r="AX162" s="146" t="s">
        <v>82</v>
      </c>
      <c r="AY162" s="148" t="s">
        <v>263</v>
      </c>
    </row>
    <row r="163" spans="2:65" s="153" customFormat="1" ht="11.25">
      <c r="B163" s="154"/>
      <c r="D163" s="142" t="s">
        <v>274</v>
      </c>
      <c r="E163" s="155" t="s">
        <v>44</v>
      </c>
      <c r="F163" s="156" t="s">
        <v>5464</v>
      </c>
      <c r="H163" s="157">
        <v>7.45</v>
      </c>
      <c r="I163" s="158"/>
      <c r="L163" s="154"/>
      <c r="M163" s="159"/>
      <c r="T163" s="160"/>
      <c r="AT163" s="155" t="s">
        <v>274</v>
      </c>
      <c r="AU163" s="155" t="s">
        <v>91</v>
      </c>
      <c r="AV163" s="153" t="s">
        <v>91</v>
      </c>
      <c r="AW163" s="153" t="s">
        <v>42</v>
      </c>
      <c r="AX163" s="153" t="s">
        <v>82</v>
      </c>
      <c r="AY163" s="155" t="s">
        <v>263</v>
      </c>
    </row>
    <row r="164" spans="2:65" s="169" customFormat="1" ht="11.25">
      <c r="B164" s="170"/>
      <c r="D164" s="142" t="s">
        <v>274</v>
      </c>
      <c r="E164" s="171" t="s">
        <v>44</v>
      </c>
      <c r="F164" s="172" t="s">
        <v>281</v>
      </c>
      <c r="H164" s="173">
        <v>7.45</v>
      </c>
      <c r="I164" s="174"/>
      <c r="L164" s="170"/>
      <c r="M164" s="175"/>
      <c r="T164" s="176"/>
      <c r="AT164" s="171" t="s">
        <v>274</v>
      </c>
      <c r="AU164" s="171" t="s">
        <v>91</v>
      </c>
      <c r="AV164" s="169" t="s">
        <v>270</v>
      </c>
      <c r="AW164" s="169" t="s">
        <v>42</v>
      </c>
      <c r="AX164" s="169" t="s">
        <v>89</v>
      </c>
      <c r="AY164" s="171" t="s">
        <v>263</v>
      </c>
    </row>
    <row r="165" spans="2:65" s="17" customFormat="1" ht="24.2" customHeight="1">
      <c r="B165" s="18"/>
      <c r="C165" s="129" t="s">
        <v>335</v>
      </c>
      <c r="D165" s="129" t="s">
        <v>265</v>
      </c>
      <c r="E165" s="130" t="s">
        <v>709</v>
      </c>
      <c r="F165" s="131" t="s">
        <v>710</v>
      </c>
      <c r="G165" s="132" t="s">
        <v>689</v>
      </c>
      <c r="H165" s="133">
        <v>6.4480000000000004</v>
      </c>
      <c r="I165" s="134"/>
      <c r="J165" s="135">
        <f>ROUND(I165*H165,2)</f>
        <v>0</v>
      </c>
      <c r="K165" s="131" t="s">
        <v>269</v>
      </c>
      <c r="L165" s="18"/>
      <c r="M165" s="136" t="s">
        <v>44</v>
      </c>
      <c r="N165" s="137" t="s">
        <v>53</v>
      </c>
      <c r="P165" s="138">
        <f>O165*H165</f>
        <v>0</v>
      </c>
      <c r="Q165" s="138">
        <v>0</v>
      </c>
      <c r="R165" s="138">
        <f>Q165*H165</f>
        <v>0</v>
      </c>
      <c r="S165" s="138">
        <v>0</v>
      </c>
      <c r="T165" s="139">
        <f>S165*H165</f>
        <v>0</v>
      </c>
      <c r="AR165" s="140" t="s">
        <v>270</v>
      </c>
      <c r="AT165" s="140" t="s">
        <v>265</v>
      </c>
      <c r="AU165" s="140" t="s">
        <v>91</v>
      </c>
      <c r="AY165" s="2" t="s">
        <v>263</v>
      </c>
      <c r="BE165" s="141">
        <f>IF(N165="základní",J165,0)</f>
        <v>0</v>
      </c>
      <c r="BF165" s="141">
        <f>IF(N165="snížená",J165,0)</f>
        <v>0</v>
      </c>
      <c r="BG165" s="141">
        <f>IF(N165="zákl. přenesená",J165,0)</f>
        <v>0</v>
      </c>
      <c r="BH165" s="141">
        <f>IF(N165="sníž. přenesená",J165,0)</f>
        <v>0</v>
      </c>
      <c r="BI165" s="141">
        <f>IF(N165="nulová",J165,0)</f>
        <v>0</v>
      </c>
      <c r="BJ165" s="2" t="s">
        <v>89</v>
      </c>
      <c r="BK165" s="141">
        <f>ROUND(I165*H165,2)</f>
        <v>0</v>
      </c>
      <c r="BL165" s="2" t="s">
        <v>270</v>
      </c>
      <c r="BM165" s="140" t="s">
        <v>5469</v>
      </c>
    </row>
    <row r="166" spans="2:65" s="17" customFormat="1" ht="48.75">
      <c r="B166" s="18"/>
      <c r="D166" s="142" t="s">
        <v>272</v>
      </c>
      <c r="F166" s="143" t="s">
        <v>691</v>
      </c>
      <c r="I166" s="144"/>
      <c r="L166" s="18"/>
      <c r="M166" s="145"/>
      <c r="T166" s="39"/>
      <c r="AT166" s="2" t="s">
        <v>272</v>
      </c>
      <c r="AU166" s="2" t="s">
        <v>91</v>
      </c>
    </row>
    <row r="167" spans="2:65" s="146" customFormat="1" ht="11.25">
      <c r="B167" s="147"/>
      <c r="D167" s="142" t="s">
        <v>274</v>
      </c>
      <c r="E167" s="148" t="s">
        <v>44</v>
      </c>
      <c r="F167" s="149" t="s">
        <v>5448</v>
      </c>
      <c r="H167" s="148" t="s">
        <v>44</v>
      </c>
      <c r="I167" s="150"/>
      <c r="L167" s="147"/>
      <c r="M167" s="151"/>
      <c r="T167" s="152"/>
      <c r="AT167" s="148" t="s">
        <v>274</v>
      </c>
      <c r="AU167" s="148" t="s">
        <v>91</v>
      </c>
      <c r="AV167" s="146" t="s">
        <v>89</v>
      </c>
      <c r="AW167" s="146" t="s">
        <v>42</v>
      </c>
      <c r="AX167" s="146" t="s">
        <v>82</v>
      </c>
      <c r="AY167" s="148" t="s">
        <v>263</v>
      </c>
    </row>
    <row r="168" spans="2:65" s="153" customFormat="1" ht="11.25">
      <c r="B168" s="154"/>
      <c r="D168" s="142" t="s">
        <v>274</v>
      </c>
      <c r="E168" s="155" t="s">
        <v>44</v>
      </c>
      <c r="F168" s="156" t="s">
        <v>5470</v>
      </c>
      <c r="H168" s="157">
        <v>6.4480000000000004</v>
      </c>
      <c r="I168" s="158"/>
      <c r="L168" s="154"/>
      <c r="M168" s="159"/>
      <c r="T168" s="160"/>
      <c r="AT168" s="155" t="s">
        <v>274</v>
      </c>
      <c r="AU168" s="155" t="s">
        <v>91</v>
      </c>
      <c r="AV168" s="153" t="s">
        <v>91</v>
      </c>
      <c r="AW168" s="153" t="s">
        <v>42</v>
      </c>
      <c r="AX168" s="153" t="s">
        <v>82</v>
      </c>
      <c r="AY168" s="155" t="s">
        <v>263</v>
      </c>
    </row>
    <row r="169" spans="2:65" s="169" customFormat="1" ht="11.25">
      <c r="B169" s="170"/>
      <c r="D169" s="142" t="s">
        <v>274</v>
      </c>
      <c r="E169" s="171" t="s">
        <v>44</v>
      </c>
      <c r="F169" s="172" t="s">
        <v>281</v>
      </c>
      <c r="H169" s="173">
        <v>6.4480000000000004</v>
      </c>
      <c r="I169" s="174"/>
      <c r="L169" s="170"/>
      <c r="M169" s="175"/>
      <c r="T169" s="176"/>
      <c r="AT169" s="171" t="s">
        <v>274</v>
      </c>
      <c r="AU169" s="171" t="s">
        <v>91</v>
      </c>
      <c r="AV169" s="169" t="s">
        <v>270</v>
      </c>
      <c r="AW169" s="169" t="s">
        <v>42</v>
      </c>
      <c r="AX169" s="169" t="s">
        <v>89</v>
      </c>
      <c r="AY169" s="171" t="s">
        <v>263</v>
      </c>
    </row>
    <row r="170" spans="2:65" s="17" customFormat="1" ht="14.45" customHeight="1">
      <c r="B170" s="18"/>
      <c r="C170" s="177" t="s">
        <v>343</v>
      </c>
      <c r="D170" s="177" t="s">
        <v>445</v>
      </c>
      <c r="E170" s="178" t="s">
        <v>5471</v>
      </c>
      <c r="F170" s="179" t="s">
        <v>5472</v>
      </c>
      <c r="G170" s="180" t="s">
        <v>312</v>
      </c>
      <c r="H170" s="181">
        <v>6.0000000000000001E-3</v>
      </c>
      <c r="I170" s="182"/>
      <c r="J170" s="183">
        <f>ROUND(I170*H170,2)</f>
        <v>0</v>
      </c>
      <c r="K170" s="179" t="s">
        <v>269</v>
      </c>
      <c r="L170" s="184"/>
      <c r="M170" s="185" t="s">
        <v>44</v>
      </c>
      <c r="N170" s="186" t="s">
        <v>53</v>
      </c>
      <c r="P170" s="138">
        <f>O170*H170</f>
        <v>0</v>
      </c>
      <c r="Q170" s="138">
        <v>1</v>
      </c>
      <c r="R170" s="138">
        <f>Q170*H170</f>
        <v>6.0000000000000001E-3</v>
      </c>
      <c r="S170" s="138">
        <v>0</v>
      </c>
      <c r="T170" s="139">
        <f>S170*H170</f>
        <v>0</v>
      </c>
      <c r="AR170" s="140" t="s">
        <v>317</v>
      </c>
      <c r="AT170" s="140" t="s">
        <v>445</v>
      </c>
      <c r="AU170" s="140" t="s">
        <v>91</v>
      </c>
      <c r="AY170" s="2" t="s">
        <v>263</v>
      </c>
      <c r="BE170" s="141">
        <f>IF(N170="základní",J170,0)</f>
        <v>0</v>
      </c>
      <c r="BF170" s="141">
        <f>IF(N170="snížená",J170,0)</f>
        <v>0</v>
      </c>
      <c r="BG170" s="141">
        <f>IF(N170="zákl. přenesená",J170,0)</f>
        <v>0</v>
      </c>
      <c r="BH170" s="141">
        <f>IF(N170="sníž. přenesená",J170,0)</f>
        <v>0</v>
      </c>
      <c r="BI170" s="141">
        <f>IF(N170="nulová",J170,0)</f>
        <v>0</v>
      </c>
      <c r="BJ170" s="2" t="s">
        <v>89</v>
      </c>
      <c r="BK170" s="141">
        <f>ROUND(I170*H170,2)</f>
        <v>0</v>
      </c>
      <c r="BL170" s="2" t="s">
        <v>270</v>
      </c>
      <c r="BM170" s="140" t="s">
        <v>5473</v>
      </c>
    </row>
    <row r="171" spans="2:65" s="153" customFormat="1" ht="11.25">
      <c r="B171" s="154"/>
      <c r="D171" s="142" t="s">
        <v>274</v>
      </c>
      <c r="E171" s="155" t="s">
        <v>44</v>
      </c>
      <c r="F171" s="156" t="s">
        <v>5474</v>
      </c>
      <c r="H171" s="157">
        <v>6.0000000000000001E-3</v>
      </c>
      <c r="I171" s="158"/>
      <c r="L171" s="154"/>
      <c r="M171" s="159"/>
      <c r="T171" s="160"/>
      <c r="AT171" s="155" t="s">
        <v>274</v>
      </c>
      <c r="AU171" s="155" t="s">
        <v>91</v>
      </c>
      <c r="AV171" s="153" t="s">
        <v>91</v>
      </c>
      <c r="AW171" s="153" t="s">
        <v>42</v>
      </c>
      <c r="AX171" s="153" t="s">
        <v>89</v>
      </c>
      <c r="AY171" s="155" t="s">
        <v>263</v>
      </c>
    </row>
    <row r="172" spans="2:65" s="153" customFormat="1" ht="11.25">
      <c r="B172" s="154"/>
      <c r="D172" s="142" t="s">
        <v>274</v>
      </c>
      <c r="F172" s="156" t="s">
        <v>5475</v>
      </c>
      <c r="H172" s="157">
        <v>6.0000000000000001E-3</v>
      </c>
      <c r="I172" s="158"/>
      <c r="L172" s="154"/>
      <c r="M172" s="159"/>
      <c r="T172" s="160"/>
      <c r="AT172" s="155" t="s">
        <v>274</v>
      </c>
      <c r="AU172" s="155" t="s">
        <v>91</v>
      </c>
      <c r="AV172" s="153" t="s">
        <v>91</v>
      </c>
      <c r="AW172" s="153" t="s">
        <v>4</v>
      </c>
      <c r="AX172" s="153" t="s">
        <v>89</v>
      </c>
      <c r="AY172" s="155" t="s">
        <v>263</v>
      </c>
    </row>
    <row r="173" spans="2:65" s="116" customFormat="1" ht="22.9" customHeight="1">
      <c r="B173" s="117"/>
      <c r="D173" s="118" t="s">
        <v>81</v>
      </c>
      <c r="E173" s="127" t="s">
        <v>270</v>
      </c>
      <c r="F173" s="127" t="s">
        <v>745</v>
      </c>
      <c r="I173" s="120"/>
      <c r="J173" s="128">
        <f>BK173</f>
        <v>0</v>
      </c>
      <c r="L173" s="117"/>
      <c r="M173" s="122"/>
      <c r="P173" s="123">
        <f>SUM(P174:P187)</f>
        <v>0</v>
      </c>
      <c r="R173" s="123">
        <f>SUM(R174:R187)</f>
        <v>0.42961324000000001</v>
      </c>
      <c r="T173" s="124">
        <f>SUM(T174:T187)</f>
        <v>0</v>
      </c>
      <c r="AR173" s="118" t="s">
        <v>89</v>
      </c>
      <c r="AT173" s="125" t="s">
        <v>81</v>
      </c>
      <c r="AU173" s="125" t="s">
        <v>89</v>
      </c>
      <c r="AY173" s="118" t="s">
        <v>263</v>
      </c>
      <c r="BK173" s="126">
        <f>SUM(BK174:BK187)</f>
        <v>0</v>
      </c>
    </row>
    <row r="174" spans="2:65" s="17" customFormat="1" ht="24.2" customHeight="1">
      <c r="B174" s="18"/>
      <c r="C174" s="129" t="s">
        <v>351</v>
      </c>
      <c r="D174" s="129" t="s">
        <v>265</v>
      </c>
      <c r="E174" s="130" t="s">
        <v>5476</v>
      </c>
      <c r="F174" s="131" t="s">
        <v>5477</v>
      </c>
      <c r="G174" s="132" t="s">
        <v>268</v>
      </c>
      <c r="H174" s="133">
        <v>9.9000000000000005E-2</v>
      </c>
      <c r="I174" s="134"/>
      <c r="J174" s="135">
        <f>ROUND(I174*H174,2)</f>
        <v>0</v>
      </c>
      <c r="K174" s="131" t="s">
        <v>269</v>
      </c>
      <c r="L174" s="18"/>
      <c r="M174" s="136" t="s">
        <v>44</v>
      </c>
      <c r="N174" s="137" t="s">
        <v>53</v>
      </c>
      <c r="P174" s="138">
        <f>O174*H174</f>
        <v>0</v>
      </c>
      <c r="Q174" s="138">
        <v>2.3427600000000002</v>
      </c>
      <c r="R174" s="138">
        <f>Q174*H174</f>
        <v>0.23193324000000004</v>
      </c>
      <c r="S174" s="138">
        <v>0</v>
      </c>
      <c r="T174" s="139">
        <f>S174*H174</f>
        <v>0</v>
      </c>
      <c r="AR174" s="140" t="s">
        <v>270</v>
      </c>
      <c r="AT174" s="140" t="s">
        <v>265</v>
      </c>
      <c r="AU174" s="140" t="s">
        <v>91</v>
      </c>
      <c r="AY174" s="2" t="s">
        <v>263</v>
      </c>
      <c r="BE174" s="141">
        <f>IF(N174="základní",J174,0)</f>
        <v>0</v>
      </c>
      <c r="BF174" s="141">
        <f>IF(N174="snížená",J174,0)</f>
        <v>0</v>
      </c>
      <c r="BG174" s="141">
        <f>IF(N174="zákl. přenesená",J174,0)</f>
        <v>0</v>
      </c>
      <c r="BH174" s="141">
        <f>IF(N174="sníž. přenesená",J174,0)</f>
        <v>0</v>
      </c>
      <c r="BI174" s="141">
        <f>IF(N174="nulová",J174,0)</f>
        <v>0</v>
      </c>
      <c r="BJ174" s="2" t="s">
        <v>89</v>
      </c>
      <c r="BK174" s="141">
        <f>ROUND(I174*H174,2)</f>
        <v>0</v>
      </c>
      <c r="BL174" s="2" t="s">
        <v>270</v>
      </c>
      <c r="BM174" s="140" t="s">
        <v>5478</v>
      </c>
    </row>
    <row r="175" spans="2:65" s="17" customFormat="1" ht="87.75">
      <c r="B175" s="18"/>
      <c r="D175" s="142" t="s">
        <v>1027</v>
      </c>
      <c r="F175" s="143" t="s">
        <v>5479</v>
      </c>
      <c r="I175" s="144"/>
      <c r="L175" s="18"/>
      <c r="M175" s="145"/>
      <c r="T175" s="39"/>
      <c r="AT175" s="2" t="s">
        <v>1027</v>
      </c>
      <c r="AU175" s="2" t="s">
        <v>91</v>
      </c>
    </row>
    <row r="176" spans="2:65" s="146" customFormat="1" ht="11.25">
      <c r="B176" s="147"/>
      <c r="D176" s="142" t="s">
        <v>274</v>
      </c>
      <c r="E176" s="148" t="s">
        <v>44</v>
      </c>
      <c r="F176" s="149" t="s">
        <v>5448</v>
      </c>
      <c r="H176" s="148" t="s">
        <v>44</v>
      </c>
      <c r="I176" s="150"/>
      <c r="L176" s="147"/>
      <c r="M176" s="151"/>
      <c r="T176" s="152"/>
      <c r="AT176" s="148" t="s">
        <v>274</v>
      </c>
      <c r="AU176" s="148" t="s">
        <v>91</v>
      </c>
      <c r="AV176" s="146" t="s">
        <v>89</v>
      </c>
      <c r="AW176" s="146" t="s">
        <v>42</v>
      </c>
      <c r="AX176" s="146" t="s">
        <v>82</v>
      </c>
      <c r="AY176" s="148" t="s">
        <v>263</v>
      </c>
    </row>
    <row r="177" spans="2:65" s="153" customFormat="1" ht="11.25">
      <c r="B177" s="154"/>
      <c r="D177" s="142" t="s">
        <v>274</v>
      </c>
      <c r="E177" s="155" t="s">
        <v>44</v>
      </c>
      <c r="F177" s="156" t="s">
        <v>5480</v>
      </c>
      <c r="H177" s="157">
        <v>2.8000000000000001E-2</v>
      </c>
      <c r="I177" s="158"/>
      <c r="L177" s="154"/>
      <c r="M177" s="159"/>
      <c r="T177" s="160"/>
      <c r="AT177" s="155" t="s">
        <v>274</v>
      </c>
      <c r="AU177" s="155" t="s">
        <v>91</v>
      </c>
      <c r="AV177" s="153" t="s">
        <v>91</v>
      </c>
      <c r="AW177" s="153" t="s">
        <v>42</v>
      </c>
      <c r="AX177" s="153" t="s">
        <v>82</v>
      </c>
      <c r="AY177" s="155" t="s">
        <v>263</v>
      </c>
    </row>
    <row r="178" spans="2:65" s="153" customFormat="1" ht="11.25">
      <c r="B178" s="154"/>
      <c r="D178" s="142" t="s">
        <v>274</v>
      </c>
      <c r="E178" s="155" t="s">
        <v>44</v>
      </c>
      <c r="F178" s="156" t="s">
        <v>5481</v>
      </c>
      <c r="H178" s="157">
        <v>7.0999999999999994E-2</v>
      </c>
      <c r="I178" s="158"/>
      <c r="L178" s="154"/>
      <c r="M178" s="159"/>
      <c r="T178" s="160"/>
      <c r="AT178" s="155" t="s">
        <v>274</v>
      </c>
      <c r="AU178" s="155" t="s">
        <v>91</v>
      </c>
      <c r="AV178" s="153" t="s">
        <v>91</v>
      </c>
      <c r="AW178" s="153" t="s">
        <v>42</v>
      </c>
      <c r="AX178" s="153" t="s">
        <v>82</v>
      </c>
      <c r="AY178" s="155" t="s">
        <v>263</v>
      </c>
    </row>
    <row r="179" spans="2:65" s="169" customFormat="1" ht="11.25">
      <c r="B179" s="170"/>
      <c r="D179" s="142" t="s">
        <v>274</v>
      </c>
      <c r="E179" s="171" t="s">
        <v>44</v>
      </c>
      <c r="F179" s="172" t="s">
        <v>281</v>
      </c>
      <c r="H179" s="173">
        <v>9.9000000000000005E-2</v>
      </c>
      <c r="I179" s="174"/>
      <c r="L179" s="170"/>
      <c r="M179" s="175"/>
      <c r="T179" s="176"/>
      <c r="AT179" s="171" t="s">
        <v>274</v>
      </c>
      <c r="AU179" s="171" t="s">
        <v>91</v>
      </c>
      <c r="AV179" s="169" t="s">
        <v>270</v>
      </c>
      <c r="AW179" s="169" t="s">
        <v>42</v>
      </c>
      <c r="AX179" s="169" t="s">
        <v>89</v>
      </c>
      <c r="AY179" s="171" t="s">
        <v>263</v>
      </c>
    </row>
    <row r="180" spans="2:65" s="17" customFormat="1" ht="37.9" customHeight="1">
      <c r="B180" s="18"/>
      <c r="C180" s="129" t="s">
        <v>359</v>
      </c>
      <c r="D180" s="129" t="s">
        <v>265</v>
      </c>
      <c r="E180" s="130" t="s">
        <v>5482</v>
      </c>
      <c r="F180" s="131" t="s">
        <v>5483</v>
      </c>
      <c r="G180" s="132" t="s">
        <v>439</v>
      </c>
      <c r="H180" s="133">
        <v>2</v>
      </c>
      <c r="I180" s="134"/>
      <c r="J180" s="135">
        <f>ROUND(I180*H180,2)</f>
        <v>0</v>
      </c>
      <c r="K180" s="131" t="s">
        <v>269</v>
      </c>
      <c r="L180" s="18"/>
      <c r="M180" s="136" t="s">
        <v>44</v>
      </c>
      <c r="N180" s="137" t="s">
        <v>53</v>
      </c>
      <c r="P180" s="138">
        <f>O180*H180</f>
        <v>0</v>
      </c>
      <c r="Q180" s="138">
        <v>5.3280000000000001E-2</v>
      </c>
      <c r="R180" s="138">
        <f>Q180*H180</f>
        <v>0.10656</v>
      </c>
      <c r="S180" s="138">
        <v>0</v>
      </c>
      <c r="T180" s="139">
        <f>S180*H180</f>
        <v>0</v>
      </c>
      <c r="AR180" s="140" t="s">
        <v>270</v>
      </c>
      <c r="AT180" s="140" t="s">
        <v>265</v>
      </c>
      <c r="AU180" s="140" t="s">
        <v>91</v>
      </c>
      <c r="AY180" s="2" t="s">
        <v>263</v>
      </c>
      <c r="BE180" s="141">
        <f>IF(N180="základní",J180,0)</f>
        <v>0</v>
      </c>
      <c r="BF180" s="141">
        <f>IF(N180="snížená",J180,0)</f>
        <v>0</v>
      </c>
      <c r="BG180" s="141">
        <f>IF(N180="zákl. přenesená",J180,0)</f>
        <v>0</v>
      </c>
      <c r="BH180" s="141">
        <f>IF(N180="sníž. přenesená",J180,0)</f>
        <v>0</v>
      </c>
      <c r="BI180" s="141">
        <f>IF(N180="nulová",J180,0)</f>
        <v>0</v>
      </c>
      <c r="BJ180" s="2" t="s">
        <v>89</v>
      </c>
      <c r="BK180" s="141">
        <f>ROUND(I180*H180,2)</f>
        <v>0</v>
      </c>
      <c r="BL180" s="2" t="s">
        <v>270</v>
      </c>
      <c r="BM180" s="140" t="s">
        <v>5484</v>
      </c>
    </row>
    <row r="181" spans="2:65" s="146" customFormat="1" ht="11.25">
      <c r="B181" s="147"/>
      <c r="D181" s="142" t="s">
        <v>274</v>
      </c>
      <c r="E181" s="148" t="s">
        <v>44</v>
      </c>
      <c r="F181" s="149" t="s">
        <v>5441</v>
      </c>
      <c r="H181" s="148" t="s">
        <v>44</v>
      </c>
      <c r="I181" s="150"/>
      <c r="L181" s="147"/>
      <c r="M181" s="151"/>
      <c r="T181" s="152"/>
      <c r="AT181" s="148" t="s">
        <v>274</v>
      </c>
      <c r="AU181" s="148" t="s">
        <v>91</v>
      </c>
      <c r="AV181" s="146" t="s">
        <v>89</v>
      </c>
      <c r="AW181" s="146" t="s">
        <v>42</v>
      </c>
      <c r="AX181" s="146" t="s">
        <v>82</v>
      </c>
      <c r="AY181" s="148" t="s">
        <v>263</v>
      </c>
    </row>
    <row r="182" spans="2:65" s="153" customFormat="1" ht="11.25">
      <c r="B182" s="154"/>
      <c r="D182" s="142" t="s">
        <v>274</v>
      </c>
      <c r="E182" s="155" t="s">
        <v>44</v>
      </c>
      <c r="F182" s="156" t="s">
        <v>5485</v>
      </c>
      <c r="H182" s="157">
        <v>2</v>
      </c>
      <c r="I182" s="158"/>
      <c r="L182" s="154"/>
      <c r="M182" s="159"/>
      <c r="T182" s="160"/>
      <c r="AT182" s="155" t="s">
        <v>274</v>
      </c>
      <c r="AU182" s="155" t="s">
        <v>91</v>
      </c>
      <c r="AV182" s="153" t="s">
        <v>91</v>
      </c>
      <c r="AW182" s="153" t="s">
        <v>42</v>
      </c>
      <c r="AX182" s="153" t="s">
        <v>82</v>
      </c>
      <c r="AY182" s="155" t="s">
        <v>263</v>
      </c>
    </row>
    <row r="183" spans="2:65" s="169" customFormat="1" ht="11.25">
      <c r="B183" s="170"/>
      <c r="D183" s="142" t="s">
        <v>274</v>
      </c>
      <c r="E183" s="171" t="s">
        <v>44</v>
      </c>
      <c r="F183" s="172" t="s">
        <v>281</v>
      </c>
      <c r="H183" s="173">
        <v>2</v>
      </c>
      <c r="I183" s="174"/>
      <c r="L183" s="170"/>
      <c r="M183" s="175"/>
      <c r="T183" s="176"/>
      <c r="AT183" s="171" t="s">
        <v>274</v>
      </c>
      <c r="AU183" s="171" t="s">
        <v>91</v>
      </c>
      <c r="AV183" s="169" t="s">
        <v>270</v>
      </c>
      <c r="AW183" s="169" t="s">
        <v>42</v>
      </c>
      <c r="AX183" s="169" t="s">
        <v>89</v>
      </c>
      <c r="AY183" s="171" t="s">
        <v>263</v>
      </c>
    </row>
    <row r="184" spans="2:65" s="17" customFormat="1" ht="24.2" customHeight="1">
      <c r="B184" s="18"/>
      <c r="C184" s="129" t="s">
        <v>8</v>
      </c>
      <c r="D184" s="129" t="s">
        <v>265</v>
      </c>
      <c r="E184" s="130" t="s">
        <v>5486</v>
      </c>
      <c r="F184" s="131" t="s">
        <v>5487</v>
      </c>
      <c r="G184" s="132" t="s">
        <v>439</v>
      </c>
      <c r="H184" s="133">
        <v>4</v>
      </c>
      <c r="I184" s="134"/>
      <c r="J184" s="135">
        <f>ROUND(I184*H184,2)</f>
        <v>0</v>
      </c>
      <c r="K184" s="131" t="s">
        <v>269</v>
      </c>
      <c r="L184" s="18"/>
      <c r="M184" s="136" t="s">
        <v>44</v>
      </c>
      <c r="N184" s="137" t="s">
        <v>53</v>
      </c>
      <c r="P184" s="138">
        <f>O184*H184</f>
        <v>0</v>
      </c>
      <c r="Q184" s="138">
        <v>2.2780000000000002E-2</v>
      </c>
      <c r="R184" s="138">
        <f>Q184*H184</f>
        <v>9.1120000000000007E-2</v>
      </c>
      <c r="S184" s="138">
        <v>0</v>
      </c>
      <c r="T184" s="139">
        <f>S184*H184</f>
        <v>0</v>
      </c>
      <c r="AR184" s="140" t="s">
        <v>270</v>
      </c>
      <c r="AT184" s="140" t="s">
        <v>265</v>
      </c>
      <c r="AU184" s="140" t="s">
        <v>91</v>
      </c>
      <c r="AY184" s="2" t="s">
        <v>263</v>
      </c>
      <c r="BE184" s="141">
        <f>IF(N184="základní",J184,0)</f>
        <v>0</v>
      </c>
      <c r="BF184" s="141">
        <f>IF(N184="snížená",J184,0)</f>
        <v>0</v>
      </c>
      <c r="BG184" s="141">
        <f>IF(N184="zákl. přenesená",J184,0)</f>
        <v>0</v>
      </c>
      <c r="BH184" s="141">
        <f>IF(N184="sníž. přenesená",J184,0)</f>
        <v>0</v>
      </c>
      <c r="BI184" s="141">
        <f>IF(N184="nulová",J184,0)</f>
        <v>0</v>
      </c>
      <c r="BJ184" s="2" t="s">
        <v>89</v>
      </c>
      <c r="BK184" s="141">
        <f>ROUND(I184*H184,2)</f>
        <v>0</v>
      </c>
      <c r="BL184" s="2" t="s">
        <v>270</v>
      </c>
      <c r="BM184" s="140" t="s">
        <v>5488</v>
      </c>
    </row>
    <row r="185" spans="2:65" s="146" customFormat="1" ht="11.25">
      <c r="B185" s="147"/>
      <c r="D185" s="142" t="s">
        <v>274</v>
      </c>
      <c r="E185" s="148" t="s">
        <v>44</v>
      </c>
      <c r="F185" s="149" t="s">
        <v>5448</v>
      </c>
      <c r="H185" s="148" t="s">
        <v>44</v>
      </c>
      <c r="I185" s="150"/>
      <c r="L185" s="147"/>
      <c r="M185" s="151"/>
      <c r="T185" s="152"/>
      <c r="AT185" s="148" t="s">
        <v>274</v>
      </c>
      <c r="AU185" s="148" t="s">
        <v>91</v>
      </c>
      <c r="AV185" s="146" t="s">
        <v>89</v>
      </c>
      <c r="AW185" s="146" t="s">
        <v>42</v>
      </c>
      <c r="AX185" s="146" t="s">
        <v>82</v>
      </c>
      <c r="AY185" s="148" t="s">
        <v>263</v>
      </c>
    </row>
    <row r="186" spans="2:65" s="153" customFormat="1" ht="11.25">
      <c r="B186" s="154"/>
      <c r="D186" s="142" t="s">
        <v>274</v>
      </c>
      <c r="E186" s="155" t="s">
        <v>44</v>
      </c>
      <c r="F186" s="156" t="s">
        <v>5489</v>
      </c>
      <c r="H186" s="157">
        <v>4</v>
      </c>
      <c r="I186" s="158"/>
      <c r="L186" s="154"/>
      <c r="M186" s="159"/>
      <c r="T186" s="160"/>
      <c r="AT186" s="155" t="s">
        <v>274</v>
      </c>
      <c r="AU186" s="155" t="s">
        <v>91</v>
      </c>
      <c r="AV186" s="153" t="s">
        <v>91</v>
      </c>
      <c r="AW186" s="153" t="s">
        <v>42</v>
      </c>
      <c r="AX186" s="153" t="s">
        <v>82</v>
      </c>
      <c r="AY186" s="155" t="s">
        <v>263</v>
      </c>
    </row>
    <row r="187" spans="2:65" s="169" customFormat="1" ht="11.25">
      <c r="B187" s="170"/>
      <c r="D187" s="142" t="s">
        <v>274</v>
      </c>
      <c r="E187" s="171" t="s">
        <v>44</v>
      </c>
      <c r="F187" s="172" t="s">
        <v>281</v>
      </c>
      <c r="H187" s="173">
        <v>4</v>
      </c>
      <c r="I187" s="174"/>
      <c r="L187" s="170"/>
      <c r="M187" s="175"/>
      <c r="T187" s="176"/>
      <c r="AT187" s="171" t="s">
        <v>274</v>
      </c>
      <c r="AU187" s="171" t="s">
        <v>91</v>
      </c>
      <c r="AV187" s="169" t="s">
        <v>270</v>
      </c>
      <c r="AW187" s="169" t="s">
        <v>42</v>
      </c>
      <c r="AX187" s="169" t="s">
        <v>89</v>
      </c>
      <c r="AY187" s="171" t="s">
        <v>263</v>
      </c>
    </row>
    <row r="188" spans="2:65" s="116" customFormat="1" ht="22.9" customHeight="1">
      <c r="B188" s="117"/>
      <c r="D188" s="118" t="s">
        <v>81</v>
      </c>
      <c r="E188" s="127" t="s">
        <v>302</v>
      </c>
      <c r="F188" s="127" t="s">
        <v>805</v>
      </c>
      <c r="I188" s="120"/>
      <c r="J188" s="128">
        <f>BK188</f>
        <v>0</v>
      </c>
      <c r="L188" s="117"/>
      <c r="M188" s="122"/>
      <c r="P188" s="123">
        <f>SUM(P189:P220)</f>
        <v>0</v>
      </c>
      <c r="R188" s="123">
        <f>SUM(R189:R220)</f>
        <v>2.9887501800000003</v>
      </c>
      <c r="T188" s="124">
        <f>SUM(T189:T220)</f>
        <v>1.4437500000000001</v>
      </c>
      <c r="AR188" s="118" t="s">
        <v>89</v>
      </c>
      <c r="AT188" s="125" t="s">
        <v>81</v>
      </c>
      <c r="AU188" s="125" t="s">
        <v>89</v>
      </c>
      <c r="AY188" s="118" t="s">
        <v>263</v>
      </c>
      <c r="BK188" s="126">
        <f>SUM(BK189:BK220)</f>
        <v>0</v>
      </c>
    </row>
    <row r="189" spans="2:65" s="17" customFormat="1" ht="14.45" customHeight="1">
      <c r="B189" s="18"/>
      <c r="C189" s="129" t="s">
        <v>370</v>
      </c>
      <c r="D189" s="129" t="s">
        <v>265</v>
      </c>
      <c r="E189" s="130" t="s">
        <v>846</v>
      </c>
      <c r="F189" s="131" t="s">
        <v>847</v>
      </c>
      <c r="G189" s="132" t="s">
        <v>139</v>
      </c>
      <c r="H189" s="133">
        <v>36.744</v>
      </c>
      <c r="I189" s="134"/>
      <c r="J189" s="135">
        <f>ROUND(I189*H189,2)</f>
        <v>0</v>
      </c>
      <c r="K189" s="131" t="s">
        <v>269</v>
      </c>
      <c r="L189" s="18"/>
      <c r="M189" s="136" t="s">
        <v>44</v>
      </c>
      <c r="N189" s="137" t="s">
        <v>53</v>
      </c>
      <c r="P189" s="138">
        <f>O189*H189</f>
        <v>0</v>
      </c>
      <c r="Q189" s="138">
        <v>2.0000000000000001E-4</v>
      </c>
      <c r="R189" s="138">
        <f>Q189*H189</f>
        <v>7.3488E-3</v>
      </c>
      <c r="S189" s="138">
        <v>0</v>
      </c>
      <c r="T189" s="139">
        <f>S189*H189</f>
        <v>0</v>
      </c>
      <c r="AR189" s="140" t="s">
        <v>270</v>
      </c>
      <c r="AT189" s="140" t="s">
        <v>265</v>
      </c>
      <c r="AU189" s="140" t="s">
        <v>91</v>
      </c>
      <c r="AY189" s="2" t="s">
        <v>263</v>
      </c>
      <c r="BE189" s="141">
        <f>IF(N189="základní",J189,0)</f>
        <v>0</v>
      </c>
      <c r="BF189" s="141">
        <f>IF(N189="snížená",J189,0)</f>
        <v>0</v>
      </c>
      <c r="BG189" s="141">
        <f>IF(N189="zákl. přenesená",J189,0)</f>
        <v>0</v>
      </c>
      <c r="BH189" s="141">
        <f>IF(N189="sníž. přenesená",J189,0)</f>
        <v>0</v>
      </c>
      <c r="BI189" s="141">
        <f>IF(N189="nulová",J189,0)</f>
        <v>0</v>
      </c>
      <c r="BJ189" s="2" t="s">
        <v>89</v>
      </c>
      <c r="BK189" s="141">
        <f>ROUND(I189*H189,2)</f>
        <v>0</v>
      </c>
      <c r="BL189" s="2" t="s">
        <v>270</v>
      </c>
      <c r="BM189" s="140" t="s">
        <v>5490</v>
      </c>
    </row>
    <row r="190" spans="2:65" s="146" customFormat="1" ht="11.25">
      <c r="B190" s="147"/>
      <c r="D190" s="142" t="s">
        <v>274</v>
      </c>
      <c r="E190" s="148" t="s">
        <v>44</v>
      </c>
      <c r="F190" s="149" t="s">
        <v>5441</v>
      </c>
      <c r="H190" s="148" t="s">
        <v>44</v>
      </c>
      <c r="I190" s="150"/>
      <c r="L190" s="147"/>
      <c r="M190" s="151"/>
      <c r="T190" s="152"/>
      <c r="AT190" s="148" t="s">
        <v>274</v>
      </c>
      <c r="AU190" s="148" t="s">
        <v>91</v>
      </c>
      <c r="AV190" s="146" t="s">
        <v>89</v>
      </c>
      <c r="AW190" s="146" t="s">
        <v>42</v>
      </c>
      <c r="AX190" s="146" t="s">
        <v>82</v>
      </c>
      <c r="AY190" s="148" t="s">
        <v>263</v>
      </c>
    </row>
    <row r="191" spans="2:65" s="153" customFormat="1" ht="11.25">
      <c r="B191" s="154"/>
      <c r="D191" s="142" t="s">
        <v>274</v>
      </c>
      <c r="E191" s="155" t="s">
        <v>44</v>
      </c>
      <c r="F191" s="156" t="s">
        <v>5491</v>
      </c>
      <c r="H191" s="157">
        <v>36.728999999999999</v>
      </c>
      <c r="I191" s="158"/>
      <c r="L191" s="154"/>
      <c r="M191" s="159"/>
      <c r="T191" s="160"/>
      <c r="AT191" s="155" t="s">
        <v>274</v>
      </c>
      <c r="AU191" s="155" t="s">
        <v>91</v>
      </c>
      <c r="AV191" s="153" t="s">
        <v>91</v>
      </c>
      <c r="AW191" s="153" t="s">
        <v>42</v>
      </c>
      <c r="AX191" s="153" t="s">
        <v>82</v>
      </c>
      <c r="AY191" s="155" t="s">
        <v>263</v>
      </c>
    </row>
    <row r="192" spans="2:65" s="153" customFormat="1" ht="11.25">
      <c r="B192" s="154"/>
      <c r="D192" s="142" t="s">
        <v>274</v>
      </c>
      <c r="E192" s="155" t="s">
        <v>44</v>
      </c>
      <c r="F192" s="156" t="s">
        <v>5492</v>
      </c>
      <c r="H192" s="157">
        <v>4.3650000000000002</v>
      </c>
      <c r="I192" s="158"/>
      <c r="L192" s="154"/>
      <c r="M192" s="159"/>
      <c r="T192" s="160"/>
      <c r="AT192" s="155" t="s">
        <v>274</v>
      </c>
      <c r="AU192" s="155" t="s">
        <v>91</v>
      </c>
      <c r="AV192" s="153" t="s">
        <v>91</v>
      </c>
      <c r="AW192" s="153" t="s">
        <v>42</v>
      </c>
      <c r="AX192" s="153" t="s">
        <v>82</v>
      </c>
      <c r="AY192" s="155" t="s">
        <v>263</v>
      </c>
    </row>
    <row r="193" spans="2:65" s="146" customFormat="1" ht="11.25">
      <c r="B193" s="147"/>
      <c r="D193" s="142" t="s">
        <v>274</v>
      </c>
      <c r="E193" s="148" t="s">
        <v>44</v>
      </c>
      <c r="F193" s="149" t="s">
        <v>415</v>
      </c>
      <c r="H193" s="148" t="s">
        <v>44</v>
      </c>
      <c r="I193" s="150"/>
      <c r="L193" s="147"/>
      <c r="M193" s="151"/>
      <c r="T193" s="152"/>
      <c r="AT193" s="148" t="s">
        <v>274</v>
      </c>
      <c r="AU193" s="148" t="s">
        <v>91</v>
      </c>
      <c r="AV193" s="146" t="s">
        <v>89</v>
      </c>
      <c r="AW193" s="146" t="s">
        <v>42</v>
      </c>
      <c r="AX193" s="146" t="s">
        <v>82</v>
      </c>
      <c r="AY193" s="148" t="s">
        <v>263</v>
      </c>
    </row>
    <row r="194" spans="2:65" s="153" customFormat="1" ht="11.25">
      <c r="B194" s="154"/>
      <c r="D194" s="142" t="s">
        <v>274</v>
      </c>
      <c r="E194" s="155" t="s">
        <v>44</v>
      </c>
      <c r="F194" s="156" t="s">
        <v>5458</v>
      </c>
      <c r="H194" s="157">
        <v>-1.575</v>
      </c>
      <c r="I194" s="158"/>
      <c r="L194" s="154"/>
      <c r="M194" s="159"/>
      <c r="T194" s="160"/>
      <c r="AT194" s="155" t="s">
        <v>274</v>
      </c>
      <c r="AU194" s="155" t="s">
        <v>91</v>
      </c>
      <c r="AV194" s="153" t="s">
        <v>91</v>
      </c>
      <c r="AW194" s="153" t="s">
        <v>42</v>
      </c>
      <c r="AX194" s="153" t="s">
        <v>82</v>
      </c>
      <c r="AY194" s="155" t="s">
        <v>263</v>
      </c>
    </row>
    <row r="195" spans="2:65" s="153" customFormat="1" ht="11.25">
      <c r="B195" s="154"/>
      <c r="D195" s="142" t="s">
        <v>274</v>
      </c>
      <c r="E195" s="155" t="s">
        <v>44</v>
      </c>
      <c r="F195" s="156" t="s">
        <v>599</v>
      </c>
      <c r="H195" s="157">
        <v>-3.1520000000000001</v>
      </c>
      <c r="I195" s="158"/>
      <c r="L195" s="154"/>
      <c r="M195" s="159"/>
      <c r="T195" s="160"/>
      <c r="AT195" s="155" t="s">
        <v>274</v>
      </c>
      <c r="AU195" s="155" t="s">
        <v>91</v>
      </c>
      <c r="AV195" s="153" t="s">
        <v>91</v>
      </c>
      <c r="AW195" s="153" t="s">
        <v>42</v>
      </c>
      <c r="AX195" s="153" t="s">
        <v>82</v>
      </c>
      <c r="AY195" s="155" t="s">
        <v>263</v>
      </c>
    </row>
    <row r="196" spans="2:65" s="146" customFormat="1" ht="11.25">
      <c r="B196" s="147"/>
      <c r="D196" s="142" t="s">
        <v>274</v>
      </c>
      <c r="E196" s="148" t="s">
        <v>44</v>
      </c>
      <c r="F196" s="149" t="s">
        <v>918</v>
      </c>
      <c r="H196" s="148" t="s">
        <v>44</v>
      </c>
      <c r="I196" s="150"/>
      <c r="L196" s="147"/>
      <c r="M196" s="151"/>
      <c r="T196" s="152"/>
      <c r="AT196" s="148" t="s">
        <v>274</v>
      </c>
      <c r="AU196" s="148" t="s">
        <v>91</v>
      </c>
      <c r="AV196" s="146" t="s">
        <v>89</v>
      </c>
      <c r="AW196" s="146" t="s">
        <v>42</v>
      </c>
      <c r="AX196" s="146" t="s">
        <v>82</v>
      </c>
      <c r="AY196" s="148" t="s">
        <v>263</v>
      </c>
    </row>
    <row r="197" spans="2:65" s="153" customFormat="1" ht="11.25">
      <c r="B197" s="154"/>
      <c r="D197" s="142" t="s">
        <v>274</v>
      </c>
      <c r="E197" s="155" t="s">
        <v>44</v>
      </c>
      <c r="F197" s="156" t="s">
        <v>5493</v>
      </c>
      <c r="H197" s="157">
        <v>0.377</v>
      </c>
      <c r="I197" s="158"/>
      <c r="L197" s="154"/>
      <c r="M197" s="159"/>
      <c r="T197" s="160"/>
      <c r="AT197" s="155" t="s">
        <v>274</v>
      </c>
      <c r="AU197" s="155" t="s">
        <v>91</v>
      </c>
      <c r="AV197" s="153" t="s">
        <v>91</v>
      </c>
      <c r="AW197" s="153" t="s">
        <v>42</v>
      </c>
      <c r="AX197" s="153" t="s">
        <v>82</v>
      </c>
      <c r="AY197" s="155" t="s">
        <v>263</v>
      </c>
    </row>
    <row r="198" spans="2:65" s="169" customFormat="1" ht="11.25">
      <c r="B198" s="170"/>
      <c r="D198" s="142" t="s">
        <v>274</v>
      </c>
      <c r="E198" s="171" t="s">
        <v>44</v>
      </c>
      <c r="F198" s="172" t="s">
        <v>281</v>
      </c>
      <c r="H198" s="173">
        <v>36.744</v>
      </c>
      <c r="I198" s="174"/>
      <c r="L198" s="170"/>
      <c r="M198" s="175"/>
      <c r="T198" s="176"/>
      <c r="AT198" s="171" t="s">
        <v>274</v>
      </c>
      <c r="AU198" s="171" t="s">
        <v>91</v>
      </c>
      <c r="AV198" s="169" t="s">
        <v>270</v>
      </c>
      <c r="AW198" s="169" t="s">
        <v>42</v>
      </c>
      <c r="AX198" s="169" t="s">
        <v>89</v>
      </c>
      <c r="AY198" s="171" t="s">
        <v>263</v>
      </c>
    </row>
    <row r="199" spans="2:65" s="17" customFormat="1" ht="14.45" customHeight="1">
      <c r="B199" s="18"/>
      <c r="C199" s="129" t="s">
        <v>376</v>
      </c>
      <c r="D199" s="129" t="s">
        <v>265</v>
      </c>
      <c r="E199" s="130" t="s">
        <v>867</v>
      </c>
      <c r="F199" s="131" t="s">
        <v>868</v>
      </c>
      <c r="G199" s="132" t="s">
        <v>139</v>
      </c>
      <c r="H199" s="133">
        <v>36.744</v>
      </c>
      <c r="I199" s="134"/>
      <c r="J199" s="135">
        <f>ROUND(I199*H199,2)</f>
        <v>0</v>
      </c>
      <c r="K199" s="131" t="s">
        <v>269</v>
      </c>
      <c r="L199" s="18"/>
      <c r="M199" s="136" t="s">
        <v>44</v>
      </c>
      <c r="N199" s="137" t="s">
        <v>53</v>
      </c>
      <c r="P199" s="138">
        <f>O199*H199</f>
        <v>0</v>
      </c>
      <c r="Q199" s="138">
        <v>2.5999999999999998E-4</v>
      </c>
      <c r="R199" s="138">
        <f>Q199*H199</f>
        <v>9.5534399999999998E-3</v>
      </c>
      <c r="S199" s="138">
        <v>0</v>
      </c>
      <c r="T199" s="139">
        <f>S199*H199</f>
        <v>0</v>
      </c>
      <c r="AR199" s="140" t="s">
        <v>270</v>
      </c>
      <c r="AT199" s="140" t="s">
        <v>265</v>
      </c>
      <c r="AU199" s="140" t="s">
        <v>91</v>
      </c>
      <c r="AY199" s="2" t="s">
        <v>263</v>
      </c>
      <c r="BE199" s="141">
        <f>IF(N199="základní",J199,0)</f>
        <v>0</v>
      </c>
      <c r="BF199" s="141">
        <f>IF(N199="snížená",J199,0)</f>
        <v>0</v>
      </c>
      <c r="BG199" s="141">
        <f>IF(N199="zákl. přenesená",J199,0)</f>
        <v>0</v>
      </c>
      <c r="BH199" s="141">
        <f>IF(N199="sníž. přenesená",J199,0)</f>
        <v>0</v>
      </c>
      <c r="BI199" s="141">
        <f>IF(N199="nulová",J199,0)</f>
        <v>0</v>
      </c>
      <c r="BJ199" s="2" t="s">
        <v>89</v>
      </c>
      <c r="BK199" s="141">
        <f>ROUND(I199*H199,2)</f>
        <v>0</v>
      </c>
      <c r="BL199" s="2" t="s">
        <v>270</v>
      </c>
      <c r="BM199" s="140" t="s">
        <v>5494</v>
      </c>
    </row>
    <row r="200" spans="2:65" s="17" customFormat="1" ht="24.2" customHeight="1">
      <c r="B200" s="18"/>
      <c r="C200" s="129" t="s">
        <v>384</v>
      </c>
      <c r="D200" s="129" t="s">
        <v>265</v>
      </c>
      <c r="E200" s="130" t="s">
        <v>889</v>
      </c>
      <c r="F200" s="131" t="s">
        <v>890</v>
      </c>
      <c r="G200" s="132" t="s">
        <v>139</v>
      </c>
      <c r="H200" s="133">
        <v>36.744</v>
      </c>
      <c r="I200" s="134"/>
      <c r="J200" s="135">
        <f>ROUND(I200*H200,2)</f>
        <v>0</v>
      </c>
      <c r="K200" s="131" t="s">
        <v>269</v>
      </c>
      <c r="L200" s="18"/>
      <c r="M200" s="136" t="s">
        <v>44</v>
      </c>
      <c r="N200" s="137" t="s">
        <v>53</v>
      </c>
      <c r="P200" s="138">
        <f>O200*H200</f>
        <v>0</v>
      </c>
      <c r="Q200" s="138">
        <v>4.3800000000000002E-3</v>
      </c>
      <c r="R200" s="138">
        <f>Q200*H200</f>
        <v>0.16093872000000001</v>
      </c>
      <c r="S200" s="138">
        <v>0</v>
      </c>
      <c r="T200" s="139">
        <f>S200*H200</f>
        <v>0</v>
      </c>
      <c r="AR200" s="140" t="s">
        <v>270</v>
      </c>
      <c r="AT200" s="140" t="s">
        <v>265</v>
      </c>
      <c r="AU200" s="140" t="s">
        <v>91</v>
      </c>
      <c r="AY200" s="2" t="s">
        <v>263</v>
      </c>
      <c r="BE200" s="141">
        <f>IF(N200="základní",J200,0)</f>
        <v>0</v>
      </c>
      <c r="BF200" s="141">
        <f>IF(N200="snížená",J200,0)</f>
        <v>0</v>
      </c>
      <c r="BG200" s="141">
        <f>IF(N200="zákl. přenesená",J200,0)</f>
        <v>0</v>
      </c>
      <c r="BH200" s="141">
        <f>IF(N200="sníž. přenesená",J200,0)</f>
        <v>0</v>
      </c>
      <c r="BI200" s="141">
        <f>IF(N200="nulová",J200,0)</f>
        <v>0</v>
      </c>
      <c r="BJ200" s="2" t="s">
        <v>89</v>
      </c>
      <c r="BK200" s="141">
        <f>ROUND(I200*H200,2)</f>
        <v>0</v>
      </c>
      <c r="BL200" s="2" t="s">
        <v>270</v>
      </c>
      <c r="BM200" s="140" t="s">
        <v>5495</v>
      </c>
    </row>
    <row r="201" spans="2:65" s="17" customFormat="1" ht="29.25">
      <c r="B201" s="18"/>
      <c r="D201" s="142" t="s">
        <v>272</v>
      </c>
      <c r="F201" s="143" t="s">
        <v>892</v>
      </c>
      <c r="I201" s="144"/>
      <c r="L201" s="18"/>
      <c r="M201" s="145"/>
      <c r="T201" s="39"/>
      <c r="AT201" s="2" t="s">
        <v>272</v>
      </c>
      <c r="AU201" s="2" t="s">
        <v>91</v>
      </c>
    </row>
    <row r="202" spans="2:65" s="17" customFormat="1" ht="24.2" customHeight="1">
      <c r="B202" s="18"/>
      <c r="C202" s="129" t="s">
        <v>392</v>
      </c>
      <c r="D202" s="129" t="s">
        <v>265</v>
      </c>
      <c r="E202" s="130" t="s">
        <v>895</v>
      </c>
      <c r="F202" s="131" t="s">
        <v>896</v>
      </c>
      <c r="G202" s="132" t="s">
        <v>139</v>
      </c>
      <c r="H202" s="133">
        <v>36.744</v>
      </c>
      <c r="I202" s="134"/>
      <c r="J202" s="135">
        <f>ROUND(I202*H202,2)</f>
        <v>0</v>
      </c>
      <c r="K202" s="131" t="s">
        <v>269</v>
      </c>
      <c r="L202" s="18"/>
      <c r="M202" s="136" t="s">
        <v>44</v>
      </c>
      <c r="N202" s="137" t="s">
        <v>53</v>
      </c>
      <c r="P202" s="138">
        <f>O202*H202</f>
        <v>0</v>
      </c>
      <c r="Q202" s="138">
        <v>6.5599999999999999E-3</v>
      </c>
      <c r="R202" s="138">
        <f>Q202*H202</f>
        <v>0.24104064</v>
      </c>
      <c r="S202" s="138">
        <v>0</v>
      </c>
      <c r="T202" s="139">
        <f>S202*H202</f>
        <v>0</v>
      </c>
      <c r="AR202" s="140" t="s">
        <v>270</v>
      </c>
      <c r="AT202" s="140" t="s">
        <v>265</v>
      </c>
      <c r="AU202" s="140" t="s">
        <v>91</v>
      </c>
      <c r="AY202" s="2" t="s">
        <v>263</v>
      </c>
      <c r="BE202" s="141">
        <f>IF(N202="základní",J202,0)</f>
        <v>0</v>
      </c>
      <c r="BF202" s="141">
        <f>IF(N202="snížená",J202,0)</f>
        <v>0</v>
      </c>
      <c r="BG202" s="141">
        <f>IF(N202="zákl. přenesená",J202,0)</f>
        <v>0</v>
      </c>
      <c r="BH202" s="141">
        <f>IF(N202="sníž. přenesená",J202,0)</f>
        <v>0</v>
      </c>
      <c r="BI202" s="141">
        <f>IF(N202="nulová",J202,0)</f>
        <v>0</v>
      </c>
      <c r="BJ202" s="2" t="s">
        <v>89</v>
      </c>
      <c r="BK202" s="141">
        <f>ROUND(I202*H202,2)</f>
        <v>0</v>
      </c>
      <c r="BL202" s="2" t="s">
        <v>270</v>
      </c>
      <c r="BM202" s="140" t="s">
        <v>5496</v>
      </c>
    </row>
    <row r="203" spans="2:65" s="17" customFormat="1" ht="78">
      <c r="B203" s="18"/>
      <c r="D203" s="142" t="s">
        <v>272</v>
      </c>
      <c r="F203" s="143" t="s">
        <v>898</v>
      </c>
      <c r="I203" s="144"/>
      <c r="L203" s="18"/>
      <c r="M203" s="145"/>
      <c r="T203" s="39"/>
      <c r="AT203" s="2" t="s">
        <v>272</v>
      </c>
      <c r="AU203" s="2" t="s">
        <v>91</v>
      </c>
    </row>
    <row r="204" spans="2:65" s="17" customFormat="1" ht="24.2" customHeight="1">
      <c r="B204" s="18"/>
      <c r="C204" s="129" t="s">
        <v>399</v>
      </c>
      <c r="D204" s="129" t="s">
        <v>265</v>
      </c>
      <c r="E204" s="130" t="s">
        <v>5497</v>
      </c>
      <c r="F204" s="131" t="s">
        <v>5498</v>
      </c>
      <c r="G204" s="132" t="s">
        <v>139</v>
      </c>
      <c r="H204" s="133">
        <v>65.625</v>
      </c>
      <c r="I204" s="134"/>
      <c r="J204" s="135">
        <f>ROUND(I204*H204,2)</f>
        <v>0</v>
      </c>
      <c r="K204" s="131" t="s">
        <v>269</v>
      </c>
      <c r="L204" s="18"/>
      <c r="M204" s="136" t="s">
        <v>44</v>
      </c>
      <c r="N204" s="137" t="s">
        <v>53</v>
      </c>
      <c r="P204" s="138">
        <f>O204*H204</f>
        <v>0</v>
      </c>
      <c r="Q204" s="138">
        <v>1.7639999999999999E-2</v>
      </c>
      <c r="R204" s="138">
        <f>Q204*H204</f>
        <v>1.1576249999999999</v>
      </c>
      <c r="S204" s="138">
        <v>0.02</v>
      </c>
      <c r="T204" s="139">
        <f>S204*H204</f>
        <v>1.3125</v>
      </c>
      <c r="AR204" s="140" t="s">
        <v>270</v>
      </c>
      <c r="AT204" s="140" t="s">
        <v>265</v>
      </c>
      <c r="AU204" s="140" t="s">
        <v>91</v>
      </c>
      <c r="AY204" s="2" t="s">
        <v>263</v>
      </c>
      <c r="BE204" s="141">
        <f>IF(N204="základní",J204,0)</f>
        <v>0</v>
      </c>
      <c r="BF204" s="141">
        <f>IF(N204="snížená",J204,0)</f>
        <v>0</v>
      </c>
      <c r="BG204" s="141">
        <f>IF(N204="zákl. přenesená",J204,0)</f>
        <v>0</v>
      </c>
      <c r="BH204" s="141">
        <f>IF(N204="sníž. přenesená",J204,0)</f>
        <v>0</v>
      </c>
      <c r="BI204" s="141">
        <f>IF(N204="nulová",J204,0)</f>
        <v>0</v>
      </c>
      <c r="BJ204" s="2" t="s">
        <v>89</v>
      </c>
      <c r="BK204" s="141">
        <f>ROUND(I204*H204,2)</f>
        <v>0</v>
      </c>
      <c r="BL204" s="2" t="s">
        <v>270</v>
      </c>
      <c r="BM204" s="140" t="s">
        <v>5499</v>
      </c>
    </row>
    <row r="205" spans="2:65" s="17" customFormat="1" ht="29.25">
      <c r="B205" s="18"/>
      <c r="D205" s="142" t="s">
        <v>272</v>
      </c>
      <c r="F205" s="143" t="s">
        <v>5500</v>
      </c>
      <c r="I205" s="144"/>
      <c r="L205" s="18"/>
      <c r="M205" s="145"/>
      <c r="T205" s="39"/>
      <c r="AT205" s="2" t="s">
        <v>272</v>
      </c>
      <c r="AU205" s="2" t="s">
        <v>91</v>
      </c>
    </row>
    <row r="206" spans="2:65" s="146" customFormat="1" ht="11.25">
      <c r="B206" s="147"/>
      <c r="D206" s="142" t="s">
        <v>274</v>
      </c>
      <c r="E206" s="148" t="s">
        <v>44</v>
      </c>
      <c r="F206" s="149" t="s">
        <v>5441</v>
      </c>
      <c r="H206" s="148" t="s">
        <v>44</v>
      </c>
      <c r="I206" s="150"/>
      <c r="L206" s="147"/>
      <c r="M206" s="151"/>
      <c r="T206" s="152"/>
      <c r="AT206" s="148" t="s">
        <v>274</v>
      </c>
      <c r="AU206" s="148" t="s">
        <v>91</v>
      </c>
      <c r="AV206" s="146" t="s">
        <v>89</v>
      </c>
      <c r="AW206" s="146" t="s">
        <v>42</v>
      </c>
      <c r="AX206" s="146" t="s">
        <v>82</v>
      </c>
      <c r="AY206" s="148" t="s">
        <v>263</v>
      </c>
    </row>
    <row r="207" spans="2:65" s="153" customFormat="1" ht="11.25">
      <c r="B207" s="154"/>
      <c r="D207" s="142" t="s">
        <v>274</v>
      </c>
      <c r="E207" s="155" t="s">
        <v>44</v>
      </c>
      <c r="F207" s="156" t="s">
        <v>5501</v>
      </c>
      <c r="H207" s="157">
        <v>65.625</v>
      </c>
      <c r="I207" s="158"/>
      <c r="L207" s="154"/>
      <c r="M207" s="159"/>
      <c r="T207" s="160"/>
      <c r="AT207" s="155" t="s">
        <v>274</v>
      </c>
      <c r="AU207" s="155" t="s">
        <v>91</v>
      </c>
      <c r="AV207" s="153" t="s">
        <v>91</v>
      </c>
      <c r="AW207" s="153" t="s">
        <v>42</v>
      </c>
      <c r="AX207" s="153" t="s">
        <v>82</v>
      </c>
      <c r="AY207" s="155" t="s">
        <v>263</v>
      </c>
    </row>
    <row r="208" spans="2:65" s="169" customFormat="1" ht="11.25">
      <c r="B208" s="170"/>
      <c r="D208" s="142" t="s">
        <v>274</v>
      </c>
      <c r="E208" s="171" t="s">
        <v>44</v>
      </c>
      <c r="F208" s="172" t="s">
        <v>281</v>
      </c>
      <c r="H208" s="173">
        <v>65.625</v>
      </c>
      <c r="I208" s="174"/>
      <c r="L208" s="170"/>
      <c r="M208" s="175"/>
      <c r="T208" s="176"/>
      <c r="AT208" s="171" t="s">
        <v>274</v>
      </c>
      <c r="AU208" s="171" t="s">
        <v>91</v>
      </c>
      <c r="AV208" s="169" t="s">
        <v>270</v>
      </c>
      <c r="AW208" s="169" t="s">
        <v>42</v>
      </c>
      <c r="AX208" s="169" t="s">
        <v>89</v>
      </c>
      <c r="AY208" s="171" t="s">
        <v>263</v>
      </c>
    </row>
    <row r="209" spans="2:65" s="17" customFormat="1" ht="24.2" customHeight="1">
      <c r="B209" s="18"/>
      <c r="C209" s="129" t="s">
        <v>7</v>
      </c>
      <c r="D209" s="129" t="s">
        <v>265</v>
      </c>
      <c r="E209" s="130" t="s">
        <v>5502</v>
      </c>
      <c r="F209" s="131" t="s">
        <v>5503</v>
      </c>
      <c r="G209" s="132" t="s">
        <v>139</v>
      </c>
      <c r="H209" s="133">
        <v>65.625</v>
      </c>
      <c r="I209" s="134"/>
      <c r="J209" s="135">
        <f>ROUND(I209*H209,2)</f>
        <v>0</v>
      </c>
      <c r="K209" s="131" t="s">
        <v>269</v>
      </c>
      <c r="L209" s="18"/>
      <c r="M209" s="136" t="s">
        <v>44</v>
      </c>
      <c r="N209" s="137" t="s">
        <v>53</v>
      </c>
      <c r="P209" s="138">
        <f>O209*H209</f>
        <v>0</v>
      </c>
      <c r="Q209" s="138">
        <v>2.2000000000000001E-4</v>
      </c>
      <c r="R209" s="138">
        <f>Q209*H209</f>
        <v>1.4437500000000001E-2</v>
      </c>
      <c r="S209" s="138">
        <v>2E-3</v>
      </c>
      <c r="T209" s="139">
        <f>S209*H209</f>
        <v>0.13125000000000001</v>
      </c>
      <c r="AR209" s="140" t="s">
        <v>270</v>
      </c>
      <c r="AT209" s="140" t="s">
        <v>265</v>
      </c>
      <c r="AU209" s="140" t="s">
        <v>91</v>
      </c>
      <c r="AY209" s="2" t="s">
        <v>263</v>
      </c>
      <c r="BE209" s="141">
        <f>IF(N209="základní",J209,0)</f>
        <v>0</v>
      </c>
      <c r="BF209" s="141">
        <f>IF(N209="snížená",J209,0)</f>
        <v>0</v>
      </c>
      <c r="BG209" s="141">
        <f>IF(N209="zákl. přenesená",J209,0)</f>
        <v>0</v>
      </c>
      <c r="BH209" s="141">
        <f>IF(N209="sníž. přenesená",J209,0)</f>
        <v>0</v>
      </c>
      <c r="BI209" s="141">
        <f>IF(N209="nulová",J209,0)</f>
        <v>0</v>
      </c>
      <c r="BJ209" s="2" t="s">
        <v>89</v>
      </c>
      <c r="BK209" s="141">
        <f>ROUND(I209*H209,2)</f>
        <v>0</v>
      </c>
      <c r="BL209" s="2" t="s">
        <v>270</v>
      </c>
      <c r="BM209" s="140" t="s">
        <v>5504</v>
      </c>
    </row>
    <row r="210" spans="2:65" s="17" customFormat="1" ht="29.25">
      <c r="B210" s="18"/>
      <c r="D210" s="142" t="s">
        <v>272</v>
      </c>
      <c r="F210" s="143" t="s">
        <v>5500</v>
      </c>
      <c r="I210" s="144"/>
      <c r="L210" s="18"/>
      <c r="M210" s="145"/>
      <c r="T210" s="39"/>
      <c r="AT210" s="2" t="s">
        <v>272</v>
      </c>
      <c r="AU210" s="2" t="s">
        <v>91</v>
      </c>
    </row>
    <row r="211" spans="2:65" s="17" customFormat="1" ht="24.2" customHeight="1">
      <c r="B211" s="18"/>
      <c r="C211" s="129" t="s">
        <v>431</v>
      </c>
      <c r="D211" s="129" t="s">
        <v>265</v>
      </c>
      <c r="E211" s="130" t="s">
        <v>5505</v>
      </c>
      <c r="F211" s="131" t="s">
        <v>5506</v>
      </c>
      <c r="G211" s="132" t="s">
        <v>268</v>
      </c>
      <c r="H211" s="133">
        <v>1.2E-2</v>
      </c>
      <c r="I211" s="134"/>
      <c r="J211" s="135">
        <f>ROUND(I211*H211,2)</f>
        <v>0</v>
      </c>
      <c r="K211" s="131" t="s">
        <v>269</v>
      </c>
      <c r="L211" s="18"/>
      <c r="M211" s="136" t="s">
        <v>44</v>
      </c>
      <c r="N211" s="137" t="s">
        <v>53</v>
      </c>
      <c r="P211" s="138">
        <f>O211*H211</f>
        <v>0</v>
      </c>
      <c r="Q211" s="138">
        <v>2.2563399999999998</v>
      </c>
      <c r="R211" s="138">
        <f>Q211*H211</f>
        <v>2.7076079999999999E-2</v>
      </c>
      <c r="S211" s="138">
        <v>0</v>
      </c>
      <c r="T211" s="139">
        <f>S211*H211</f>
        <v>0</v>
      </c>
      <c r="AR211" s="140" t="s">
        <v>270</v>
      </c>
      <c r="AT211" s="140" t="s">
        <v>265</v>
      </c>
      <c r="AU211" s="140" t="s">
        <v>91</v>
      </c>
      <c r="AY211" s="2" t="s">
        <v>263</v>
      </c>
      <c r="BE211" s="141">
        <f>IF(N211="základní",J211,0)</f>
        <v>0</v>
      </c>
      <c r="BF211" s="141">
        <f>IF(N211="snížená",J211,0)</f>
        <v>0</v>
      </c>
      <c r="BG211" s="141">
        <f>IF(N211="zákl. přenesená",J211,0)</f>
        <v>0</v>
      </c>
      <c r="BH211" s="141">
        <f>IF(N211="sníž. přenesená",J211,0)</f>
        <v>0</v>
      </c>
      <c r="BI211" s="141">
        <f>IF(N211="nulová",J211,0)</f>
        <v>0</v>
      </c>
      <c r="BJ211" s="2" t="s">
        <v>89</v>
      </c>
      <c r="BK211" s="141">
        <f>ROUND(I211*H211,2)</f>
        <v>0</v>
      </c>
      <c r="BL211" s="2" t="s">
        <v>270</v>
      </c>
      <c r="BM211" s="140" t="s">
        <v>5507</v>
      </c>
    </row>
    <row r="212" spans="2:65" s="146" customFormat="1" ht="11.25">
      <c r="B212" s="147"/>
      <c r="D212" s="142" t="s">
        <v>274</v>
      </c>
      <c r="E212" s="148" t="s">
        <v>44</v>
      </c>
      <c r="F212" s="149" t="s">
        <v>5441</v>
      </c>
      <c r="H212" s="148" t="s">
        <v>44</v>
      </c>
      <c r="I212" s="150"/>
      <c r="L212" s="147"/>
      <c r="M212" s="151"/>
      <c r="T212" s="152"/>
      <c r="AT212" s="148" t="s">
        <v>274</v>
      </c>
      <c r="AU212" s="148" t="s">
        <v>91</v>
      </c>
      <c r="AV212" s="146" t="s">
        <v>89</v>
      </c>
      <c r="AW212" s="146" t="s">
        <v>42</v>
      </c>
      <c r="AX212" s="146" t="s">
        <v>82</v>
      </c>
      <c r="AY212" s="148" t="s">
        <v>263</v>
      </c>
    </row>
    <row r="213" spans="2:65" s="153" customFormat="1" ht="11.25">
      <c r="B213" s="154"/>
      <c r="D213" s="142" t="s">
        <v>274</v>
      </c>
      <c r="E213" s="155" t="s">
        <v>44</v>
      </c>
      <c r="F213" s="156" t="s">
        <v>5508</v>
      </c>
      <c r="H213" s="157">
        <v>1.2E-2</v>
      </c>
      <c r="I213" s="158"/>
      <c r="L213" s="154"/>
      <c r="M213" s="159"/>
      <c r="T213" s="160"/>
      <c r="AT213" s="155" t="s">
        <v>274</v>
      </c>
      <c r="AU213" s="155" t="s">
        <v>91</v>
      </c>
      <c r="AV213" s="153" t="s">
        <v>91</v>
      </c>
      <c r="AW213" s="153" t="s">
        <v>42</v>
      </c>
      <c r="AX213" s="153" t="s">
        <v>82</v>
      </c>
      <c r="AY213" s="155" t="s">
        <v>263</v>
      </c>
    </row>
    <row r="214" spans="2:65" s="169" customFormat="1" ht="11.25">
      <c r="B214" s="170"/>
      <c r="D214" s="142" t="s">
        <v>274</v>
      </c>
      <c r="E214" s="171" t="s">
        <v>44</v>
      </c>
      <c r="F214" s="172" t="s">
        <v>281</v>
      </c>
      <c r="H214" s="173">
        <v>1.2E-2</v>
      </c>
      <c r="I214" s="174"/>
      <c r="L214" s="170"/>
      <c r="M214" s="175"/>
      <c r="T214" s="176"/>
      <c r="AT214" s="171" t="s">
        <v>274</v>
      </c>
      <c r="AU214" s="171" t="s">
        <v>91</v>
      </c>
      <c r="AV214" s="169" t="s">
        <v>270</v>
      </c>
      <c r="AW214" s="169" t="s">
        <v>42</v>
      </c>
      <c r="AX214" s="169" t="s">
        <v>89</v>
      </c>
      <c r="AY214" s="171" t="s">
        <v>263</v>
      </c>
    </row>
    <row r="215" spans="2:65" s="17" customFormat="1" ht="24.2" customHeight="1">
      <c r="B215" s="18"/>
      <c r="C215" s="129" t="s">
        <v>436</v>
      </c>
      <c r="D215" s="129" t="s">
        <v>265</v>
      </c>
      <c r="E215" s="130" t="s">
        <v>1023</v>
      </c>
      <c r="F215" s="131" t="s">
        <v>1024</v>
      </c>
      <c r="G215" s="132" t="s">
        <v>439</v>
      </c>
      <c r="H215" s="133">
        <v>3</v>
      </c>
      <c r="I215" s="134"/>
      <c r="J215" s="135">
        <f>ROUND(I215*H215,2)</f>
        <v>0</v>
      </c>
      <c r="K215" s="131" t="s">
        <v>269</v>
      </c>
      <c r="L215" s="18"/>
      <c r="M215" s="136" t="s">
        <v>44</v>
      </c>
      <c r="N215" s="137" t="s">
        <v>53</v>
      </c>
      <c r="P215" s="138">
        <f>O215*H215</f>
        <v>0</v>
      </c>
      <c r="Q215" s="138">
        <v>0.44169999999999998</v>
      </c>
      <c r="R215" s="138">
        <f>Q215*H215</f>
        <v>1.3250999999999999</v>
      </c>
      <c r="S215" s="138">
        <v>0</v>
      </c>
      <c r="T215" s="139">
        <f>S215*H215</f>
        <v>0</v>
      </c>
      <c r="AR215" s="140" t="s">
        <v>270</v>
      </c>
      <c r="AT215" s="140" t="s">
        <v>265</v>
      </c>
      <c r="AU215" s="140" t="s">
        <v>91</v>
      </c>
      <c r="AY215" s="2" t="s">
        <v>263</v>
      </c>
      <c r="BE215" s="141">
        <f>IF(N215="základní",J215,0)</f>
        <v>0</v>
      </c>
      <c r="BF215" s="141">
        <f>IF(N215="snížená",J215,0)</f>
        <v>0</v>
      </c>
      <c r="BG215" s="141">
        <f>IF(N215="zákl. přenesená",J215,0)</f>
        <v>0</v>
      </c>
      <c r="BH215" s="141">
        <f>IF(N215="sníž. přenesená",J215,0)</f>
        <v>0</v>
      </c>
      <c r="BI215" s="141">
        <f>IF(N215="nulová",J215,0)</f>
        <v>0</v>
      </c>
      <c r="BJ215" s="2" t="s">
        <v>89</v>
      </c>
      <c r="BK215" s="141">
        <f>ROUND(I215*H215,2)</f>
        <v>0</v>
      </c>
      <c r="BL215" s="2" t="s">
        <v>270</v>
      </c>
      <c r="BM215" s="140" t="s">
        <v>5509</v>
      </c>
    </row>
    <row r="216" spans="2:65" s="17" customFormat="1" ht="87.75">
      <c r="B216" s="18"/>
      <c r="D216" s="142" t="s">
        <v>272</v>
      </c>
      <c r="F216" s="143" t="s">
        <v>1026</v>
      </c>
      <c r="I216" s="144"/>
      <c r="L216" s="18"/>
      <c r="M216" s="145"/>
      <c r="T216" s="39"/>
      <c r="AT216" s="2" t="s">
        <v>272</v>
      </c>
      <c r="AU216" s="2" t="s">
        <v>91</v>
      </c>
    </row>
    <row r="217" spans="2:65" s="146" customFormat="1" ht="11.25">
      <c r="B217" s="147"/>
      <c r="D217" s="142" t="s">
        <v>274</v>
      </c>
      <c r="E217" s="148" t="s">
        <v>44</v>
      </c>
      <c r="F217" s="149" t="s">
        <v>5441</v>
      </c>
      <c r="H217" s="148" t="s">
        <v>44</v>
      </c>
      <c r="I217" s="150"/>
      <c r="L217" s="147"/>
      <c r="M217" s="151"/>
      <c r="T217" s="152"/>
      <c r="AT217" s="148" t="s">
        <v>274</v>
      </c>
      <c r="AU217" s="148" t="s">
        <v>91</v>
      </c>
      <c r="AV217" s="146" t="s">
        <v>89</v>
      </c>
      <c r="AW217" s="146" t="s">
        <v>42</v>
      </c>
      <c r="AX217" s="146" t="s">
        <v>82</v>
      </c>
      <c r="AY217" s="148" t="s">
        <v>263</v>
      </c>
    </row>
    <row r="218" spans="2:65" s="153" customFormat="1" ht="11.25">
      <c r="B218" s="154"/>
      <c r="D218" s="142" t="s">
        <v>274</v>
      </c>
      <c r="E218" s="155" t="s">
        <v>44</v>
      </c>
      <c r="F218" s="156" t="s">
        <v>5510</v>
      </c>
      <c r="H218" s="157">
        <v>3</v>
      </c>
      <c r="I218" s="158"/>
      <c r="L218" s="154"/>
      <c r="M218" s="159"/>
      <c r="T218" s="160"/>
      <c r="AT218" s="155" t="s">
        <v>274</v>
      </c>
      <c r="AU218" s="155" t="s">
        <v>91</v>
      </c>
      <c r="AV218" s="153" t="s">
        <v>91</v>
      </c>
      <c r="AW218" s="153" t="s">
        <v>42</v>
      </c>
      <c r="AX218" s="153" t="s">
        <v>82</v>
      </c>
      <c r="AY218" s="155" t="s">
        <v>263</v>
      </c>
    </row>
    <row r="219" spans="2:65" s="169" customFormat="1" ht="11.25">
      <c r="B219" s="170"/>
      <c r="D219" s="142" t="s">
        <v>274</v>
      </c>
      <c r="E219" s="171" t="s">
        <v>44</v>
      </c>
      <c r="F219" s="172" t="s">
        <v>281</v>
      </c>
      <c r="H219" s="173">
        <v>3</v>
      </c>
      <c r="I219" s="174"/>
      <c r="L219" s="170"/>
      <c r="M219" s="175"/>
      <c r="T219" s="176"/>
      <c r="AT219" s="171" t="s">
        <v>274</v>
      </c>
      <c r="AU219" s="171" t="s">
        <v>91</v>
      </c>
      <c r="AV219" s="169" t="s">
        <v>270</v>
      </c>
      <c r="AW219" s="169" t="s">
        <v>42</v>
      </c>
      <c r="AX219" s="169" t="s">
        <v>89</v>
      </c>
      <c r="AY219" s="171" t="s">
        <v>263</v>
      </c>
    </row>
    <row r="220" spans="2:65" s="17" customFormat="1" ht="24.2" customHeight="1">
      <c r="B220" s="18"/>
      <c r="C220" s="177" t="s">
        <v>444</v>
      </c>
      <c r="D220" s="177" t="s">
        <v>445</v>
      </c>
      <c r="E220" s="178" t="s">
        <v>5511</v>
      </c>
      <c r="F220" s="179" t="s">
        <v>5512</v>
      </c>
      <c r="G220" s="180" t="s">
        <v>439</v>
      </c>
      <c r="H220" s="181">
        <v>3</v>
      </c>
      <c r="I220" s="182"/>
      <c r="J220" s="183">
        <f>ROUND(I220*H220,2)</f>
        <v>0</v>
      </c>
      <c r="K220" s="179" t="s">
        <v>269</v>
      </c>
      <c r="L220" s="184"/>
      <c r="M220" s="185" t="s">
        <v>44</v>
      </c>
      <c r="N220" s="186" t="s">
        <v>53</v>
      </c>
      <c r="P220" s="138">
        <f>O220*H220</f>
        <v>0</v>
      </c>
      <c r="Q220" s="138">
        <v>1.521E-2</v>
      </c>
      <c r="R220" s="138">
        <f>Q220*H220</f>
        <v>4.5629999999999997E-2</v>
      </c>
      <c r="S220" s="138">
        <v>0</v>
      </c>
      <c r="T220" s="139">
        <f>S220*H220</f>
        <v>0</v>
      </c>
      <c r="AR220" s="140" t="s">
        <v>317</v>
      </c>
      <c r="AT220" s="140" t="s">
        <v>445</v>
      </c>
      <c r="AU220" s="140" t="s">
        <v>91</v>
      </c>
      <c r="AY220" s="2" t="s">
        <v>263</v>
      </c>
      <c r="BE220" s="141">
        <f>IF(N220="základní",J220,0)</f>
        <v>0</v>
      </c>
      <c r="BF220" s="141">
        <f>IF(N220="snížená",J220,0)</f>
        <v>0</v>
      </c>
      <c r="BG220" s="141">
        <f>IF(N220="zákl. přenesená",J220,0)</f>
        <v>0</v>
      </c>
      <c r="BH220" s="141">
        <f>IF(N220="sníž. přenesená",J220,0)</f>
        <v>0</v>
      </c>
      <c r="BI220" s="141">
        <f>IF(N220="nulová",J220,0)</f>
        <v>0</v>
      </c>
      <c r="BJ220" s="2" t="s">
        <v>89</v>
      </c>
      <c r="BK220" s="141">
        <f>ROUND(I220*H220,2)</f>
        <v>0</v>
      </c>
      <c r="BL220" s="2" t="s">
        <v>270</v>
      </c>
      <c r="BM220" s="140" t="s">
        <v>5513</v>
      </c>
    </row>
    <row r="221" spans="2:65" s="116" customFormat="1" ht="22.9" customHeight="1">
      <c r="B221" s="117"/>
      <c r="D221" s="118" t="s">
        <v>81</v>
      </c>
      <c r="E221" s="127" t="s">
        <v>324</v>
      </c>
      <c r="F221" s="127" t="s">
        <v>1053</v>
      </c>
      <c r="I221" s="120"/>
      <c r="J221" s="128">
        <f>BK221</f>
        <v>0</v>
      </c>
      <c r="L221" s="117"/>
      <c r="M221" s="122"/>
      <c r="P221" s="123">
        <f>SUM(P222:P378)</f>
        <v>0</v>
      </c>
      <c r="R221" s="123">
        <f>SUM(R222:R378)</f>
        <v>0.15109106999999999</v>
      </c>
      <c r="T221" s="124">
        <f>SUM(T222:T378)</f>
        <v>5.1669969999999994</v>
      </c>
      <c r="AR221" s="118" t="s">
        <v>89</v>
      </c>
      <c r="AT221" s="125" t="s">
        <v>81</v>
      </c>
      <c r="AU221" s="125" t="s">
        <v>89</v>
      </c>
      <c r="AY221" s="118" t="s">
        <v>263</v>
      </c>
      <c r="BK221" s="126">
        <f>SUM(BK222:BK378)</f>
        <v>0</v>
      </c>
    </row>
    <row r="222" spans="2:65" s="17" customFormat="1" ht="14.45" customHeight="1">
      <c r="B222" s="18"/>
      <c r="C222" s="129" t="s">
        <v>450</v>
      </c>
      <c r="D222" s="129" t="s">
        <v>265</v>
      </c>
      <c r="E222" s="130" t="s">
        <v>5514</v>
      </c>
      <c r="F222" s="131" t="s">
        <v>5515</v>
      </c>
      <c r="G222" s="132" t="s">
        <v>1088</v>
      </c>
      <c r="H222" s="133">
        <v>2</v>
      </c>
      <c r="I222" s="134"/>
      <c r="J222" s="135">
        <f>ROUND(I222*H222,2)</f>
        <v>0</v>
      </c>
      <c r="K222" s="131" t="s">
        <v>269</v>
      </c>
      <c r="L222" s="18"/>
      <c r="M222" s="136" t="s">
        <v>44</v>
      </c>
      <c r="N222" s="137" t="s">
        <v>53</v>
      </c>
      <c r="P222" s="138">
        <f>O222*H222</f>
        <v>0</v>
      </c>
      <c r="Q222" s="138">
        <v>0</v>
      </c>
      <c r="R222" s="138">
        <f>Q222*H222</f>
        <v>0</v>
      </c>
      <c r="S222" s="138">
        <v>0</v>
      </c>
      <c r="T222" s="139">
        <f>S222*H222</f>
        <v>0</v>
      </c>
      <c r="AR222" s="140" t="s">
        <v>270</v>
      </c>
      <c r="AT222" s="140" t="s">
        <v>265</v>
      </c>
      <c r="AU222" s="140" t="s">
        <v>91</v>
      </c>
      <c r="AY222" s="2" t="s">
        <v>263</v>
      </c>
      <c r="BE222" s="141">
        <f>IF(N222="základní",J222,0)</f>
        <v>0</v>
      </c>
      <c r="BF222" s="141">
        <f>IF(N222="snížená",J222,0)</f>
        <v>0</v>
      </c>
      <c r="BG222" s="141">
        <f>IF(N222="zákl. přenesená",J222,0)</f>
        <v>0</v>
      </c>
      <c r="BH222" s="141">
        <f>IF(N222="sníž. přenesená",J222,0)</f>
        <v>0</v>
      </c>
      <c r="BI222" s="141">
        <f>IF(N222="nulová",J222,0)</f>
        <v>0</v>
      </c>
      <c r="BJ222" s="2" t="s">
        <v>89</v>
      </c>
      <c r="BK222" s="141">
        <f>ROUND(I222*H222,2)</f>
        <v>0</v>
      </c>
      <c r="BL222" s="2" t="s">
        <v>270</v>
      </c>
      <c r="BM222" s="140" t="s">
        <v>5516</v>
      </c>
    </row>
    <row r="223" spans="2:65" s="17" customFormat="1" ht="39">
      <c r="B223" s="18"/>
      <c r="D223" s="142" t="s">
        <v>272</v>
      </c>
      <c r="F223" s="143" t="s">
        <v>1090</v>
      </c>
      <c r="I223" s="144"/>
      <c r="L223" s="18"/>
      <c r="M223" s="145"/>
      <c r="T223" s="39"/>
      <c r="AT223" s="2" t="s">
        <v>272</v>
      </c>
      <c r="AU223" s="2" t="s">
        <v>91</v>
      </c>
    </row>
    <row r="224" spans="2:65" s="17" customFormat="1" ht="14.45" customHeight="1">
      <c r="B224" s="18"/>
      <c r="C224" s="129" t="s">
        <v>460</v>
      </c>
      <c r="D224" s="129" t="s">
        <v>265</v>
      </c>
      <c r="E224" s="130" t="s">
        <v>5517</v>
      </c>
      <c r="F224" s="131" t="s">
        <v>5518</v>
      </c>
      <c r="G224" s="132" t="s">
        <v>1088</v>
      </c>
      <c r="H224" s="133">
        <v>90</v>
      </c>
      <c r="I224" s="134"/>
      <c r="J224" s="135">
        <f>ROUND(I224*H224,2)</f>
        <v>0</v>
      </c>
      <c r="K224" s="131" t="s">
        <v>269</v>
      </c>
      <c r="L224" s="18"/>
      <c r="M224" s="136" t="s">
        <v>44</v>
      </c>
      <c r="N224" s="137" t="s">
        <v>53</v>
      </c>
      <c r="P224" s="138">
        <f>O224*H224</f>
        <v>0</v>
      </c>
      <c r="Q224" s="138">
        <v>0</v>
      </c>
      <c r="R224" s="138">
        <f>Q224*H224</f>
        <v>0</v>
      </c>
      <c r="S224" s="138">
        <v>0</v>
      </c>
      <c r="T224" s="139">
        <f>S224*H224</f>
        <v>0</v>
      </c>
      <c r="AR224" s="140" t="s">
        <v>270</v>
      </c>
      <c r="AT224" s="140" t="s">
        <v>265</v>
      </c>
      <c r="AU224" s="140" t="s">
        <v>91</v>
      </c>
      <c r="AY224" s="2" t="s">
        <v>263</v>
      </c>
      <c r="BE224" s="141">
        <f>IF(N224="základní",J224,0)</f>
        <v>0</v>
      </c>
      <c r="BF224" s="141">
        <f>IF(N224="snížená",J224,0)</f>
        <v>0</v>
      </c>
      <c r="BG224" s="141">
        <f>IF(N224="zákl. přenesená",J224,0)</f>
        <v>0</v>
      </c>
      <c r="BH224" s="141">
        <f>IF(N224="sníž. přenesená",J224,0)</f>
        <v>0</v>
      </c>
      <c r="BI224" s="141">
        <f>IF(N224="nulová",J224,0)</f>
        <v>0</v>
      </c>
      <c r="BJ224" s="2" t="s">
        <v>89</v>
      </c>
      <c r="BK224" s="141">
        <f>ROUND(I224*H224,2)</f>
        <v>0</v>
      </c>
      <c r="BL224" s="2" t="s">
        <v>270</v>
      </c>
      <c r="BM224" s="140" t="s">
        <v>5519</v>
      </c>
    </row>
    <row r="225" spans="2:65" s="17" customFormat="1" ht="39">
      <c r="B225" s="18"/>
      <c r="D225" s="142" t="s">
        <v>272</v>
      </c>
      <c r="F225" s="143" t="s">
        <v>1090</v>
      </c>
      <c r="I225" s="144"/>
      <c r="L225" s="18"/>
      <c r="M225" s="145"/>
      <c r="T225" s="39"/>
      <c r="AT225" s="2" t="s">
        <v>272</v>
      </c>
      <c r="AU225" s="2" t="s">
        <v>91</v>
      </c>
    </row>
    <row r="226" spans="2:65" s="153" customFormat="1" ht="11.25">
      <c r="B226" s="154"/>
      <c r="D226" s="142" t="s">
        <v>274</v>
      </c>
      <c r="E226" s="155" t="s">
        <v>44</v>
      </c>
      <c r="F226" s="156" t="s">
        <v>5520</v>
      </c>
      <c r="H226" s="157">
        <v>90</v>
      </c>
      <c r="I226" s="158"/>
      <c r="L226" s="154"/>
      <c r="M226" s="159"/>
      <c r="T226" s="160"/>
      <c r="AT226" s="155" t="s">
        <v>274</v>
      </c>
      <c r="AU226" s="155" t="s">
        <v>91</v>
      </c>
      <c r="AV226" s="153" t="s">
        <v>91</v>
      </c>
      <c r="AW226" s="153" t="s">
        <v>42</v>
      </c>
      <c r="AX226" s="153" t="s">
        <v>89</v>
      </c>
      <c r="AY226" s="155" t="s">
        <v>263</v>
      </c>
    </row>
    <row r="227" spans="2:65" s="17" customFormat="1" ht="14.45" customHeight="1">
      <c r="B227" s="18"/>
      <c r="C227" s="129" t="s">
        <v>467</v>
      </c>
      <c r="D227" s="129" t="s">
        <v>265</v>
      </c>
      <c r="E227" s="130" t="s">
        <v>5521</v>
      </c>
      <c r="F227" s="131" t="s">
        <v>5522</v>
      </c>
      <c r="G227" s="132" t="s">
        <v>1088</v>
      </c>
      <c r="H227" s="133">
        <v>2</v>
      </c>
      <c r="I227" s="134"/>
      <c r="J227" s="135">
        <f>ROUND(I227*H227,2)</f>
        <v>0</v>
      </c>
      <c r="K227" s="131" t="s">
        <v>269</v>
      </c>
      <c r="L227" s="18"/>
      <c r="M227" s="136" t="s">
        <v>44</v>
      </c>
      <c r="N227" s="137" t="s">
        <v>53</v>
      </c>
      <c r="P227" s="138">
        <f>O227*H227</f>
        <v>0</v>
      </c>
      <c r="Q227" s="138">
        <v>0</v>
      </c>
      <c r="R227" s="138">
        <f>Q227*H227</f>
        <v>0</v>
      </c>
      <c r="S227" s="138">
        <v>0</v>
      </c>
      <c r="T227" s="139">
        <f>S227*H227</f>
        <v>0</v>
      </c>
      <c r="AR227" s="140" t="s">
        <v>270</v>
      </c>
      <c r="AT227" s="140" t="s">
        <v>265</v>
      </c>
      <c r="AU227" s="140" t="s">
        <v>91</v>
      </c>
      <c r="AY227" s="2" t="s">
        <v>263</v>
      </c>
      <c r="BE227" s="141">
        <f>IF(N227="základní",J227,0)</f>
        <v>0</v>
      </c>
      <c r="BF227" s="141">
        <f>IF(N227="snížená",J227,0)</f>
        <v>0</v>
      </c>
      <c r="BG227" s="141">
        <f>IF(N227="zákl. přenesená",J227,0)</f>
        <v>0</v>
      </c>
      <c r="BH227" s="141">
        <f>IF(N227="sníž. přenesená",J227,0)</f>
        <v>0</v>
      </c>
      <c r="BI227" s="141">
        <f>IF(N227="nulová",J227,0)</f>
        <v>0</v>
      </c>
      <c r="BJ227" s="2" t="s">
        <v>89</v>
      </c>
      <c r="BK227" s="141">
        <f>ROUND(I227*H227,2)</f>
        <v>0</v>
      </c>
      <c r="BL227" s="2" t="s">
        <v>270</v>
      </c>
      <c r="BM227" s="140" t="s">
        <v>5523</v>
      </c>
    </row>
    <row r="228" spans="2:65" s="17" customFormat="1" ht="29.25">
      <c r="B228" s="18"/>
      <c r="D228" s="142" t="s">
        <v>272</v>
      </c>
      <c r="F228" s="143" t="s">
        <v>1099</v>
      </c>
      <c r="I228" s="144"/>
      <c r="L228" s="18"/>
      <c r="M228" s="145"/>
      <c r="T228" s="39"/>
      <c r="AT228" s="2" t="s">
        <v>272</v>
      </c>
      <c r="AU228" s="2" t="s">
        <v>91</v>
      </c>
    </row>
    <row r="229" spans="2:65" s="17" customFormat="1" ht="14.45" customHeight="1">
      <c r="B229" s="18"/>
      <c r="C229" s="129" t="s">
        <v>472</v>
      </c>
      <c r="D229" s="129" t="s">
        <v>265</v>
      </c>
      <c r="E229" s="130" t="s">
        <v>5524</v>
      </c>
      <c r="F229" s="131" t="s">
        <v>5525</v>
      </c>
      <c r="G229" s="132" t="s">
        <v>139</v>
      </c>
      <c r="H229" s="133">
        <v>93.911000000000001</v>
      </c>
      <c r="I229" s="134"/>
      <c r="J229" s="135">
        <f>ROUND(I229*H229,2)</f>
        <v>0</v>
      </c>
      <c r="K229" s="131" t="s">
        <v>269</v>
      </c>
      <c r="L229" s="18"/>
      <c r="M229" s="136" t="s">
        <v>44</v>
      </c>
      <c r="N229" s="137" t="s">
        <v>53</v>
      </c>
      <c r="P229" s="138">
        <f>O229*H229</f>
        <v>0</v>
      </c>
      <c r="Q229" s="138">
        <v>0</v>
      </c>
      <c r="R229" s="138">
        <f>Q229*H229</f>
        <v>0</v>
      </c>
      <c r="S229" s="138">
        <v>0</v>
      </c>
      <c r="T229" s="139">
        <f>S229*H229</f>
        <v>0</v>
      </c>
      <c r="AR229" s="140" t="s">
        <v>270</v>
      </c>
      <c r="AT229" s="140" t="s">
        <v>265</v>
      </c>
      <c r="AU229" s="140" t="s">
        <v>91</v>
      </c>
      <c r="AY229" s="2" t="s">
        <v>263</v>
      </c>
      <c r="BE229" s="141">
        <f>IF(N229="základní",J229,0)</f>
        <v>0</v>
      </c>
      <c r="BF229" s="141">
        <f>IF(N229="snížená",J229,0)</f>
        <v>0</v>
      </c>
      <c r="BG229" s="141">
        <f>IF(N229="zákl. přenesená",J229,0)</f>
        <v>0</v>
      </c>
      <c r="BH229" s="141">
        <f>IF(N229="sníž. přenesená",J229,0)</f>
        <v>0</v>
      </c>
      <c r="BI229" s="141">
        <f>IF(N229="nulová",J229,0)</f>
        <v>0</v>
      </c>
      <c r="BJ229" s="2" t="s">
        <v>89</v>
      </c>
      <c r="BK229" s="141">
        <f>ROUND(I229*H229,2)</f>
        <v>0</v>
      </c>
      <c r="BL229" s="2" t="s">
        <v>270</v>
      </c>
      <c r="BM229" s="140" t="s">
        <v>5526</v>
      </c>
    </row>
    <row r="230" spans="2:65" s="17" customFormat="1" ht="195">
      <c r="B230" s="18"/>
      <c r="D230" s="142" t="s">
        <v>272</v>
      </c>
      <c r="F230" s="143" t="s">
        <v>5527</v>
      </c>
      <c r="I230" s="144"/>
      <c r="L230" s="18"/>
      <c r="M230" s="145"/>
      <c r="T230" s="39"/>
      <c r="AT230" s="2" t="s">
        <v>272</v>
      </c>
      <c r="AU230" s="2" t="s">
        <v>91</v>
      </c>
    </row>
    <row r="231" spans="2:65" s="146" customFormat="1" ht="11.25">
      <c r="B231" s="147"/>
      <c r="D231" s="142" t="s">
        <v>274</v>
      </c>
      <c r="E231" s="148" t="s">
        <v>44</v>
      </c>
      <c r="F231" s="149" t="s">
        <v>5441</v>
      </c>
      <c r="H231" s="148" t="s">
        <v>44</v>
      </c>
      <c r="I231" s="150"/>
      <c r="L231" s="147"/>
      <c r="M231" s="151"/>
      <c r="T231" s="152"/>
      <c r="AT231" s="148" t="s">
        <v>274</v>
      </c>
      <c r="AU231" s="148" t="s">
        <v>91</v>
      </c>
      <c r="AV231" s="146" t="s">
        <v>89</v>
      </c>
      <c r="AW231" s="146" t="s">
        <v>42</v>
      </c>
      <c r="AX231" s="146" t="s">
        <v>82</v>
      </c>
      <c r="AY231" s="148" t="s">
        <v>263</v>
      </c>
    </row>
    <row r="232" spans="2:65" s="153" customFormat="1" ht="11.25">
      <c r="B232" s="154"/>
      <c r="D232" s="142" t="s">
        <v>274</v>
      </c>
      <c r="E232" s="155" t="s">
        <v>44</v>
      </c>
      <c r="F232" s="156" t="s">
        <v>5528</v>
      </c>
      <c r="H232" s="157">
        <v>93.911000000000001</v>
      </c>
      <c r="I232" s="158"/>
      <c r="L232" s="154"/>
      <c r="M232" s="159"/>
      <c r="T232" s="160"/>
      <c r="AT232" s="155" t="s">
        <v>274</v>
      </c>
      <c r="AU232" s="155" t="s">
        <v>91</v>
      </c>
      <c r="AV232" s="153" t="s">
        <v>91</v>
      </c>
      <c r="AW232" s="153" t="s">
        <v>42</v>
      </c>
      <c r="AX232" s="153" t="s">
        <v>82</v>
      </c>
      <c r="AY232" s="155" t="s">
        <v>263</v>
      </c>
    </row>
    <row r="233" spans="2:65" s="169" customFormat="1" ht="11.25">
      <c r="B233" s="170"/>
      <c r="D233" s="142" t="s">
        <v>274</v>
      </c>
      <c r="E233" s="171" t="s">
        <v>44</v>
      </c>
      <c r="F233" s="172" t="s">
        <v>281</v>
      </c>
      <c r="H233" s="173">
        <v>93.911000000000001</v>
      </c>
      <c r="I233" s="174"/>
      <c r="L233" s="170"/>
      <c r="M233" s="175"/>
      <c r="T233" s="176"/>
      <c r="AT233" s="171" t="s">
        <v>274</v>
      </c>
      <c r="AU233" s="171" t="s">
        <v>91</v>
      </c>
      <c r="AV233" s="169" t="s">
        <v>270</v>
      </c>
      <c r="AW233" s="169" t="s">
        <v>42</v>
      </c>
      <c r="AX233" s="169" t="s">
        <v>89</v>
      </c>
      <c r="AY233" s="171" t="s">
        <v>263</v>
      </c>
    </row>
    <row r="234" spans="2:65" s="17" customFormat="1" ht="14.45" customHeight="1">
      <c r="B234" s="18"/>
      <c r="C234" s="129" t="s">
        <v>478</v>
      </c>
      <c r="D234" s="129" t="s">
        <v>265</v>
      </c>
      <c r="E234" s="130" t="s">
        <v>5529</v>
      </c>
      <c r="F234" s="131" t="s">
        <v>5530</v>
      </c>
      <c r="G234" s="132" t="s">
        <v>139</v>
      </c>
      <c r="H234" s="133">
        <v>93.911000000000001</v>
      </c>
      <c r="I234" s="134"/>
      <c r="J234" s="135">
        <f>ROUND(I234*H234,2)</f>
        <v>0</v>
      </c>
      <c r="K234" s="131" t="s">
        <v>269</v>
      </c>
      <c r="L234" s="18"/>
      <c r="M234" s="136" t="s">
        <v>44</v>
      </c>
      <c r="N234" s="137" t="s">
        <v>53</v>
      </c>
      <c r="P234" s="138">
        <f>O234*H234</f>
        <v>0</v>
      </c>
      <c r="Q234" s="138">
        <v>1.0000000000000001E-5</v>
      </c>
      <c r="R234" s="138">
        <f>Q234*H234</f>
        <v>9.3911000000000005E-4</v>
      </c>
      <c r="S234" s="138">
        <v>0</v>
      </c>
      <c r="T234" s="139">
        <f>S234*H234</f>
        <v>0</v>
      </c>
      <c r="AR234" s="140" t="s">
        <v>270</v>
      </c>
      <c r="AT234" s="140" t="s">
        <v>265</v>
      </c>
      <c r="AU234" s="140" t="s">
        <v>91</v>
      </c>
      <c r="AY234" s="2" t="s">
        <v>263</v>
      </c>
      <c r="BE234" s="141">
        <f>IF(N234="základní",J234,0)</f>
        <v>0</v>
      </c>
      <c r="BF234" s="141">
        <f>IF(N234="snížená",J234,0)</f>
        <v>0</v>
      </c>
      <c r="BG234" s="141">
        <f>IF(N234="zákl. přenesená",J234,0)</f>
        <v>0</v>
      </c>
      <c r="BH234" s="141">
        <f>IF(N234="sníž. přenesená",J234,0)</f>
        <v>0</v>
      </c>
      <c r="BI234" s="141">
        <f>IF(N234="nulová",J234,0)</f>
        <v>0</v>
      </c>
      <c r="BJ234" s="2" t="s">
        <v>89</v>
      </c>
      <c r="BK234" s="141">
        <f>ROUND(I234*H234,2)</f>
        <v>0</v>
      </c>
      <c r="BL234" s="2" t="s">
        <v>270</v>
      </c>
      <c r="BM234" s="140" t="s">
        <v>5531</v>
      </c>
    </row>
    <row r="235" spans="2:65" s="17" customFormat="1" ht="195">
      <c r="B235" s="18"/>
      <c r="D235" s="142" t="s">
        <v>272</v>
      </c>
      <c r="F235" s="143" t="s">
        <v>5527</v>
      </c>
      <c r="I235" s="144"/>
      <c r="L235" s="18"/>
      <c r="M235" s="145"/>
      <c r="T235" s="39"/>
      <c r="AT235" s="2" t="s">
        <v>272</v>
      </c>
      <c r="AU235" s="2" t="s">
        <v>91</v>
      </c>
    </row>
    <row r="236" spans="2:65" s="17" customFormat="1" ht="14.45" customHeight="1">
      <c r="B236" s="18"/>
      <c r="C236" s="129" t="s">
        <v>484</v>
      </c>
      <c r="D236" s="129" t="s">
        <v>265</v>
      </c>
      <c r="E236" s="130" t="s">
        <v>5532</v>
      </c>
      <c r="F236" s="131" t="s">
        <v>5533</v>
      </c>
      <c r="G236" s="132" t="s">
        <v>139</v>
      </c>
      <c r="H236" s="133">
        <v>65.625</v>
      </c>
      <c r="I236" s="134"/>
      <c r="J236" s="135">
        <f>ROUND(I236*H236,2)</f>
        <v>0</v>
      </c>
      <c r="K236" s="131" t="s">
        <v>269</v>
      </c>
      <c r="L236" s="18"/>
      <c r="M236" s="136" t="s">
        <v>44</v>
      </c>
      <c r="N236" s="137" t="s">
        <v>53</v>
      </c>
      <c r="P236" s="138">
        <f>O236*H236</f>
        <v>0</v>
      </c>
      <c r="Q236" s="138">
        <v>0</v>
      </c>
      <c r="R236" s="138">
        <f>Q236*H236</f>
        <v>0</v>
      </c>
      <c r="S236" s="138">
        <v>0</v>
      </c>
      <c r="T236" s="139">
        <f>S236*H236</f>
        <v>0</v>
      </c>
      <c r="AR236" s="140" t="s">
        <v>270</v>
      </c>
      <c r="AT236" s="140" t="s">
        <v>265</v>
      </c>
      <c r="AU236" s="140" t="s">
        <v>91</v>
      </c>
      <c r="AY236" s="2" t="s">
        <v>263</v>
      </c>
      <c r="BE236" s="141">
        <f>IF(N236="základní",J236,0)</f>
        <v>0</v>
      </c>
      <c r="BF236" s="141">
        <f>IF(N236="snížená",J236,0)</f>
        <v>0</v>
      </c>
      <c r="BG236" s="141">
        <f>IF(N236="zákl. přenesená",J236,0)</f>
        <v>0</v>
      </c>
      <c r="BH236" s="141">
        <f>IF(N236="sníž. přenesená",J236,0)</f>
        <v>0</v>
      </c>
      <c r="BI236" s="141">
        <f>IF(N236="nulová",J236,0)</f>
        <v>0</v>
      </c>
      <c r="BJ236" s="2" t="s">
        <v>89</v>
      </c>
      <c r="BK236" s="141">
        <f>ROUND(I236*H236,2)</f>
        <v>0</v>
      </c>
      <c r="BL236" s="2" t="s">
        <v>270</v>
      </c>
      <c r="BM236" s="140" t="s">
        <v>5534</v>
      </c>
    </row>
    <row r="237" spans="2:65" s="17" customFormat="1" ht="195">
      <c r="B237" s="18"/>
      <c r="D237" s="142" t="s">
        <v>272</v>
      </c>
      <c r="F237" s="143" t="s">
        <v>5527</v>
      </c>
      <c r="I237" s="144"/>
      <c r="L237" s="18"/>
      <c r="M237" s="145"/>
      <c r="T237" s="39"/>
      <c r="AT237" s="2" t="s">
        <v>272</v>
      </c>
      <c r="AU237" s="2" t="s">
        <v>91</v>
      </c>
    </row>
    <row r="238" spans="2:65" s="146" customFormat="1" ht="11.25">
      <c r="B238" s="147"/>
      <c r="D238" s="142" t="s">
        <v>274</v>
      </c>
      <c r="E238" s="148" t="s">
        <v>44</v>
      </c>
      <c r="F238" s="149" t="s">
        <v>5441</v>
      </c>
      <c r="H238" s="148" t="s">
        <v>44</v>
      </c>
      <c r="I238" s="150"/>
      <c r="L238" s="147"/>
      <c r="M238" s="151"/>
      <c r="T238" s="152"/>
      <c r="AT238" s="148" t="s">
        <v>274</v>
      </c>
      <c r="AU238" s="148" t="s">
        <v>91</v>
      </c>
      <c r="AV238" s="146" t="s">
        <v>89</v>
      </c>
      <c r="AW238" s="146" t="s">
        <v>42</v>
      </c>
      <c r="AX238" s="146" t="s">
        <v>82</v>
      </c>
      <c r="AY238" s="148" t="s">
        <v>263</v>
      </c>
    </row>
    <row r="239" spans="2:65" s="153" customFormat="1" ht="11.25">
      <c r="B239" s="154"/>
      <c r="D239" s="142" t="s">
        <v>274</v>
      </c>
      <c r="E239" s="155" t="s">
        <v>44</v>
      </c>
      <c r="F239" s="156" t="s">
        <v>5501</v>
      </c>
      <c r="H239" s="157">
        <v>65.625</v>
      </c>
      <c r="I239" s="158"/>
      <c r="L239" s="154"/>
      <c r="M239" s="159"/>
      <c r="T239" s="160"/>
      <c r="AT239" s="155" t="s">
        <v>274</v>
      </c>
      <c r="AU239" s="155" t="s">
        <v>91</v>
      </c>
      <c r="AV239" s="153" t="s">
        <v>91</v>
      </c>
      <c r="AW239" s="153" t="s">
        <v>42</v>
      </c>
      <c r="AX239" s="153" t="s">
        <v>82</v>
      </c>
      <c r="AY239" s="155" t="s">
        <v>263</v>
      </c>
    </row>
    <row r="240" spans="2:65" s="169" customFormat="1" ht="11.25">
      <c r="B240" s="170"/>
      <c r="D240" s="142" t="s">
        <v>274</v>
      </c>
      <c r="E240" s="171" t="s">
        <v>44</v>
      </c>
      <c r="F240" s="172" t="s">
        <v>281</v>
      </c>
      <c r="H240" s="173">
        <v>65.625</v>
      </c>
      <c r="I240" s="174"/>
      <c r="L240" s="170"/>
      <c r="M240" s="175"/>
      <c r="T240" s="176"/>
      <c r="AT240" s="171" t="s">
        <v>274</v>
      </c>
      <c r="AU240" s="171" t="s">
        <v>91</v>
      </c>
      <c r="AV240" s="169" t="s">
        <v>270</v>
      </c>
      <c r="AW240" s="169" t="s">
        <v>42</v>
      </c>
      <c r="AX240" s="169" t="s">
        <v>89</v>
      </c>
      <c r="AY240" s="171" t="s">
        <v>263</v>
      </c>
    </row>
    <row r="241" spans="2:65" s="17" customFormat="1" ht="14.45" customHeight="1">
      <c r="B241" s="18"/>
      <c r="C241" s="129" t="s">
        <v>492</v>
      </c>
      <c r="D241" s="129" t="s">
        <v>265</v>
      </c>
      <c r="E241" s="130" t="s">
        <v>5535</v>
      </c>
      <c r="F241" s="131" t="s">
        <v>5536</v>
      </c>
      <c r="G241" s="132" t="s">
        <v>268</v>
      </c>
      <c r="H241" s="133">
        <v>0.25600000000000001</v>
      </c>
      <c r="I241" s="134"/>
      <c r="J241" s="135">
        <f>ROUND(I241*H241,2)</f>
        <v>0</v>
      </c>
      <c r="K241" s="131" t="s">
        <v>269</v>
      </c>
      <c r="L241" s="18"/>
      <c r="M241" s="136" t="s">
        <v>44</v>
      </c>
      <c r="N241" s="137" t="s">
        <v>53</v>
      </c>
      <c r="P241" s="138">
        <f>O241*H241</f>
        <v>0</v>
      </c>
      <c r="Q241" s="138">
        <v>0</v>
      </c>
      <c r="R241" s="138">
        <f>Q241*H241</f>
        <v>0</v>
      </c>
      <c r="S241" s="138">
        <v>1.6</v>
      </c>
      <c r="T241" s="139">
        <f>S241*H241</f>
        <v>0.40960000000000002</v>
      </c>
      <c r="AR241" s="140" t="s">
        <v>270</v>
      </c>
      <c r="AT241" s="140" t="s">
        <v>265</v>
      </c>
      <c r="AU241" s="140" t="s">
        <v>91</v>
      </c>
      <c r="AY241" s="2" t="s">
        <v>263</v>
      </c>
      <c r="BE241" s="141">
        <f>IF(N241="základní",J241,0)</f>
        <v>0</v>
      </c>
      <c r="BF241" s="141">
        <f>IF(N241="snížená",J241,0)</f>
        <v>0</v>
      </c>
      <c r="BG241" s="141">
        <f>IF(N241="zákl. přenesená",J241,0)</f>
        <v>0</v>
      </c>
      <c r="BH241" s="141">
        <f>IF(N241="sníž. přenesená",J241,0)</f>
        <v>0</v>
      </c>
      <c r="BI241" s="141">
        <f>IF(N241="nulová",J241,0)</f>
        <v>0</v>
      </c>
      <c r="BJ241" s="2" t="s">
        <v>89</v>
      </c>
      <c r="BK241" s="141">
        <f>ROUND(I241*H241,2)</f>
        <v>0</v>
      </c>
      <c r="BL241" s="2" t="s">
        <v>270</v>
      </c>
      <c r="BM241" s="140" t="s">
        <v>5537</v>
      </c>
    </row>
    <row r="242" spans="2:65" s="146" customFormat="1" ht="11.25">
      <c r="B242" s="147"/>
      <c r="D242" s="142" t="s">
        <v>274</v>
      </c>
      <c r="E242" s="148" t="s">
        <v>44</v>
      </c>
      <c r="F242" s="149" t="s">
        <v>5441</v>
      </c>
      <c r="H242" s="148" t="s">
        <v>44</v>
      </c>
      <c r="I242" s="150"/>
      <c r="L242" s="147"/>
      <c r="M242" s="151"/>
      <c r="T242" s="152"/>
      <c r="AT242" s="148" t="s">
        <v>274</v>
      </c>
      <c r="AU242" s="148" t="s">
        <v>91</v>
      </c>
      <c r="AV242" s="146" t="s">
        <v>89</v>
      </c>
      <c r="AW242" s="146" t="s">
        <v>42</v>
      </c>
      <c r="AX242" s="146" t="s">
        <v>82</v>
      </c>
      <c r="AY242" s="148" t="s">
        <v>263</v>
      </c>
    </row>
    <row r="243" spans="2:65" s="153" customFormat="1" ht="11.25">
      <c r="B243" s="154"/>
      <c r="D243" s="142" t="s">
        <v>274</v>
      </c>
      <c r="E243" s="155" t="s">
        <v>44</v>
      </c>
      <c r="F243" s="156" t="s">
        <v>5538</v>
      </c>
      <c r="H243" s="157">
        <v>0.25600000000000001</v>
      </c>
      <c r="I243" s="158"/>
      <c r="L243" s="154"/>
      <c r="M243" s="159"/>
      <c r="T243" s="160"/>
      <c r="AT243" s="155" t="s">
        <v>274</v>
      </c>
      <c r="AU243" s="155" t="s">
        <v>91</v>
      </c>
      <c r="AV243" s="153" t="s">
        <v>91</v>
      </c>
      <c r="AW243" s="153" t="s">
        <v>42</v>
      </c>
      <c r="AX243" s="153" t="s">
        <v>82</v>
      </c>
      <c r="AY243" s="155" t="s">
        <v>263</v>
      </c>
    </row>
    <row r="244" spans="2:65" s="169" customFormat="1" ht="11.25">
      <c r="B244" s="170"/>
      <c r="D244" s="142" t="s">
        <v>274</v>
      </c>
      <c r="E244" s="171" t="s">
        <v>44</v>
      </c>
      <c r="F244" s="172" t="s">
        <v>281</v>
      </c>
      <c r="H244" s="173">
        <v>0.25600000000000001</v>
      </c>
      <c r="I244" s="174"/>
      <c r="L244" s="170"/>
      <c r="M244" s="175"/>
      <c r="T244" s="176"/>
      <c r="AT244" s="171" t="s">
        <v>274</v>
      </c>
      <c r="AU244" s="171" t="s">
        <v>91</v>
      </c>
      <c r="AV244" s="169" t="s">
        <v>270</v>
      </c>
      <c r="AW244" s="169" t="s">
        <v>42</v>
      </c>
      <c r="AX244" s="169" t="s">
        <v>89</v>
      </c>
      <c r="AY244" s="171" t="s">
        <v>263</v>
      </c>
    </row>
    <row r="245" spans="2:65" s="17" customFormat="1" ht="14.45" customHeight="1">
      <c r="B245" s="18"/>
      <c r="C245" s="129" t="s">
        <v>496</v>
      </c>
      <c r="D245" s="129" t="s">
        <v>265</v>
      </c>
      <c r="E245" s="130" t="s">
        <v>1303</v>
      </c>
      <c r="F245" s="131" t="s">
        <v>1304</v>
      </c>
      <c r="G245" s="132" t="s">
        <v>268</v>
      </c>
      <c r="H245" s="133">
        <v>5.0999999999999997E-2</v>
      </c>
      <c r="I245" s="134"/>
      <c r="J245" s="135">
        <f>ROUND(I245*H245,2)</f>
        <v>0</v>
      </c>
      <c r="K245" s="131" t="s">
        <v>269</v>
      </c>
      <c r="L245" s="18"/>
      <c r="M245" s="136" t="s">
        <v>44</v>
      </c>
      <c r="N245" s="137" t="s">
        <v>53</v>
      </c>
      <c r="P245" s="138">
        <f>O245*H245</f>
        <v>0</v>
      </c>
      <c r="Q245" s="138">
        <v>0</v>
      </c>
      <c r="R245" s="138">
        <f>Q245*H245</f>
        <v>0</v>
      </c>
      <c r="S245" s="138">
        <v>2.2000000000000002</v>
      </c>
      <c r="T245" s="139">
        <f>S245*H245</f>
        <v>0.11220000000000001</v>
      </c>
      <c r="AR245" s="140" t="s">
        <v>270</v>
      </c>
      <c r="AT245" s="140" t="s">
        <v>265</v>
      </c>
      <c r="AU245" s="140" t="s">
        <v>91</v>
      </c>
      <c r="AY245" s="2" t="s">
        <v>263</v>
      </c>
      <c r="BE245" s="141">
        <f>IF(N245="základní",J245,0)</f>
        <v>0</v>
      </c>
      <c r="BF245" s="141">
        <f>IF(N245="snížená",J245,0)</f>
        <v>0</v>
      </c>
      <c r="BG245" s="141">
        <f>IF(N245="zákl. přenesená",J245,0)</f>
        <v>0</v>
      </c>
      <c r="BH245" s="141">
        <f>IF(N245="sníž. přenesená",J245,0)</f>
        <v>0</v>
      </c>
      <c r="BI245" s="141">
        <f>IF(N245="nulová",J245,0)</f>
        <v>0</v>
      </c>
      <c r="BJ245" s="2" t="s">
        <v>89</v>
      </c>
      <c r="BK245" s="141">
        <f>ROUND(I245*H245,2)</f>
        <v>0</v>
      </c>
      <c r="BL245" s="2" t="s">
        <v>270</v>
      </c>
      <c r="BM245" s="140" t="s">
        <v>5539</v>
      </c>
    </row>
    <row r="246" spans="2:65" s="146" customFormat="1" ht="11.25">
      <c r="B246" s="147"/>
      <c r="D246" s="142" t="s">
        <v>274</v>
      </c>
      <c r="E246" s="148" t="s">
        <v>44</v>
      </c>
      <c r="F246" s="149" t="s">
        <v>5448</v>
      </c>
      <c r="H246" s="148" t="s">
        <v>44</v>
      </c>
      <c r="I246" s="150"/>
      <c r="L246" s="147"/>
      <c r="M246" s="151"/>
      <c r="T246" s="152"/>
      <c r="AT246" s="148" t="s">
        <v>274</v>
      </c>
      <c r="AU246" s="148" t="s">
        <v>91</v>
      </c>
      <c r="AV246" s="146" t="s">
        <v>89</v>
      </c>
      <c r="AW246" s="146" t="s">
        <v>42</v>
      </c>
      <c r="AX246" s="146" t="s">
        <v>82</v>
      </c>
      <c r="AY246" s="148" t="s">
        <v>263</v>
      </c>
    </row>
    <row r="247" spans="2:65" s="153" customFormat="1" ht="11.25">
      <c r="B247" s="154"/>
      <c r="D247" s="142" t="s">
        <v>274</v>
      </c>
      <c r="E247" s="155" t="s">
        <v>44</v>
      </c>
      <c r="F247" s="156" t="s">
        <v>5540</v>
      </c>
      <c r="H247" s="157">
        <v>5.0999999999999997E-2</v>
      </c>
      <c r="I247" s="158"/>
      <c r="L247" s="154"/>
      <c r="M247" s="159"/>
      <c r="T247" s="160"/>
      <c r="AT247" s="155" t="s">
        <v>274</v>
      </c>
      <c r="AU247" s="155" t="s">
        <v>91</v>
      </c>
      <c r="AV247" s="153" t="s">
        <v>91</v>
      </c>
      <c r="AW247" s="153" t="s">
        <v>42</v>
      </c>
      <c r="AX247" s="153" t="s">
        <v>82</v>
      </c>
      <c r="AY247" s="155" t="s">
        <v>263</v>
      </c>
    </row>
    <row r="248" spans="2:65" s="169" customFormat="1" ht="11.25">
      <c r="B248" s="170"/>
      <c r="D248" s="142" t="s">
        <v>274</v>
      </c>
      <c r="E248" s="171" t="s">
        <v>44</v>
      </c>
      <c r="F248" s="172" t="s">
        <v>281</v>
      </c>
      <c r="H248" s="173">
        <v>5.0999999999999997E-2</v>
      </c>
      <c r="I248" s="174"/>
      <c r="L248" s="170"/>
      <c r="M248" s="175"/>
      <c r="T248" s="176"/>
      <c r="AT248" s="171" t="s">
        <v>274</v>
      </c>
      <c r="AU248" s="171" t="s">
        <v>91</v>
      </c>
      <c r="AV248" s="169" t="s">
        <v>270</v>
      </c>
      <c r="AW248" s="169" t="s">
        <v>42</v>
      </c>
      <c r="AX248" s="169" t="s">
        <v>89</v>
      </c>
      <c r="AY248" s="171" t="s">
        <v>263</v>
      </c>
    </row>
    <row r="249" spans="2:65" s="17" customFormat="1" ht="14.45" customHeight="1">
      <c r="B249" s="18"/>
      <c r="C249" s="129" t="s">
        <v>501</v>
      </c>
      <c r="D249" s="129" t="s">
        <v>265</v>
      </c>
      <c r="E249" s="130" t="s">
        <v>1308</v>
      </c>
      <c r="F249" s="131" t="s">
        <v>1309</v>
      </c>
      <c r="G249" s="132" t="s">
        <v>268</v>
      </c>
      <c r="H249" s="133">
        <v>0.27400000000000002</v>
      </c>
      <c r="I249" s="134"/>
      <c r="J249" s="135">
        <f>ROUND(I249*H249,2)</f>
        <v>0</v>
      </c>
      <c r="K249" s="131" t="s">
        <v>269</v>
      </c>
      <c r="L249" s="18"/>
      <c r="M249" s="136" t="s">
        <v>44</v>
      </c>
      <c r="N249" s="137" t="s">
        <v>53</v>
      </c>
      <c r="P249" s="138">
        <f>O249*H249</f>
        <v>0</v>
      </c>
      <c r="Q249" s="138">
        <v>0</v>
      </c>
      <c r="R249" s="138">
        <f>Q249*H249</f>
        <v>0</v>
      </c>
      <c r="S249" s="138">
        <v>2.2000000000000002</v>
      </c>
      <c r="T249" s="139">
        <f>S249*H249</f>
        <v>0.60280000000000011</v>
      </c>
      <c r="AR249" s="140" t="s">
        <v>270</v>
      </c>
      <c r="AT249" s="140" t="s">
        <v>265</v>
      </c>
      <c r="AU249" s="140" t="s">
        <v>91</v>
      </c>
      <c r="AY249" s="2" t="s">
        <v>263</v>
      </c>
      <c r="BE249" s="141">
        <f>IF(N249="základní",J249,0)</f>
        <v>0</v>
      </c>
      <c r="BF249" s="141">
        <f>IF(N249="snížená",J249,0)</f>
        <v>0</v>
      </c>
      <c r="BG249" s="141">
        <f>IF(N249="zákl. přenesená",J249,0)</f>
        <v>0</v>
      </c>
      <c r="BH249" s="141">
        <f>IF(N249="sníž. přenesená",J249,0)</f>
        <v>0</v>
      </c>
      <c r="BI249" s="141">
        <f>IF(N249="nulová",J249,0)</f>
        <v>0</v>
      </c>
      <c r="BJ249" s="2" t="s">
        <v>89</v>
      </c>
      <c r="BK249" s="141">
        <f>ROUND(I249*H249,2)</f>
        <v>0</v>
      </c>
      <c r="BL249" s="2" t="s">
        <v>270</v>
      </c>
      <c r="BM249" s="140" t="s">
        <v>5541</v>
      </c>
    </row>
    <row r="250" spans="2:65" s="146" customFormat="1" ht="11.25">
      <c r="B250" s="147"/>
      <c r="D250" s="142" t="s">
        <v>274</v>
      </c>
      <c r="E250" s="148" t="s">
        <v>44</v>
      </c>
      <c r="F250" s="149" t="s">
        <v>5448</v>
      </c>
      <c r="H250" s="148" t="s">
        <v>44</v>
      </c>
      <c r="I250" s="150"/>
      <c r="L250" s="147"/>
      <c r="M250" s="151"/>
      <c r="T250" s="152"/>
      <c r="AT250" s="148" t="s">
        <v>274</v>
      </c>
      <c r="AU250" s="148" t="s">
        <v>91</v>
      </c>
      <c r="AV250" s="146" t="s">
        <v>89</v>
      </c>
      <c r="AW250" s="146" t="s">
        <v>42</v>
      </c>
      <c r="AX250" s="146" t="s">
        <v>82</v>
      </c>
      <c r="AY250" s="148" t="s">
        <v>263</v>
      </c>
    </row>
    <row r="251" spans="2:65" s="153" customFormat="1" ht="11.25">
      <c r="B251" s="154"/>
      <c r="D251" s="142" t="s">
        <v>274</v>
      </c>
      <c r="E251" s="155" t="s">
        <v>44</v>
      </c>
      <c r="F251" s="156" t="s">
        <v>5542</v>
      </c>
      <c r="H251" s="157">
        <v>0.27400000000000002</v>
      </c>
      <c r="I251" s="158"/>
      <c r="L251" s="154"/>
      <c r="M251" s="159"/>
      <c r="T251" s="160"/>
      <c r="AT251" s="155" t="s">
        <v>274</v>
      </c>
      <c r="AU251" s="155" t="s">
        <v>91</v>
      </c>
      <c r="AV251" s="153" t="s">
        <v>91</v>
      </c>
      <c r="AW251" s="153" t="s">
        <v>42</v>
      </c>
      <c r="AX251" s="153" t="s">
        <v>82</v>
      </c>
      <c r="AY251" s="155" t="s">
        <v>263</v>
      </c>
    </row>
    <row r="252" spans="2:65" s="169" customFormat="1" ht="11.25">
      <c r="B252" s="170"/>
      <c r="D252" s="142" t="s">
        <v>274</v>
      </c>
      <c r="E252" s="171" t="s">
        <v>44</v>
      </c>
      <c r="F252" s="172" t="s">
        <v>281</v>
      </c>
      <c r="H252" s="173">
        <v>0.27400000000000002</v>
      </c>
      <c r="I252" s="174"/>
      <c r="L252" s="170"/>
      <c r="M252" s="175"/>
      <c r="T252" s="176"/>
      <c r="AT252" s="171" t="s">
        <v>274</v>
      </c>
      <c r="AU252" s="171" t="s">
        <v>91</v>
      </c>
      <c r="AV252" s="169" t="s">
        <v>270</v>
      </c>
      <c r="AW252" s="169" t="s">
        <v>42</v>
      </c>
      <c r="AX252" s="169" t="s">
        <v>89</v>
      </c>
      <c r="AY252" s="171" t="s">
        <v>263</v>
      </c>
    </row>
    <row r="253" spans="2:65" s="17" customFormat="1" ht="14.45" customHeight="1">
      <c r="B253" s="18"/>
      <c r="C253" s="129" t="s">
        <v>505</v>
      </c>
      <c r="D253" s="129" t="s">
        <v>265</v>
      </c>
      <c r="E253" s="130" t="s">
        <v>5543</v>
      </c>
      <c r="F253" s="131" t="s">
        <v>5544</v>
      </c>
      <c r="G253" s="132" t="s">
        <v>139</v>
      </c>
      <c r="H253" s="133">
        <v>0.751</v>
      </c>
      <c r="I253" s="134"/>
      <c r="J253" s="135">
        <f>ROUND(I253*H253,2)</f>
        <v>0</v>
      </c>
      <c r="K253" s="131" t="s">
        <v>269</v>
      </c>
      <c r="L253" s="18"/>
      <c r="M253" s="136" t="s">
        <v>44</v>
      </c>
      <c r="N253" s="137" t="s">
        <v>53</v>
      </c>
      <c r="P253" s="138">
        <f>O253*H253</f>
        <v>0</v>
      </c>
      <c r="Q253" s="138">
        <v>0</v>
      </c>
      <c r="R253" s="138">
        <f>Q253*H253</f>
        <v>0</v>
      </c>
      <c r="S253" s="138">
        <v>0.09</v>
      </c>
      <c r="T253" s="139">
        <f>S253*H253</f>
        <v>6.7589999999999997E-2</v>
      </c>
      <c r="AR253" s="140" t="s">
        <v>270</v>
      </c>
      <c r="AT253" s="140" t="s">
        <v>265</v>
      </c>
      <c r="AU253" s="140" t="s">
        <v>91</v>
      </c>
      <c r="AY253" s="2" t="s">
        <v>263</v>
      </c>
      <c r="BE253" s="141">
        <f>IF(N253="základní",J253,0)</f>
        <v>0</v>
      </c>
      <c r="BF253" s="141">
        <f>IF(N253="snížená",J253,0)</f>
        <v>0</v>
      </c>
      <c r="BG253" s="141">
        <f>IF(N253="zákl. přenesená",J253,0)</f>
        <v>0</v>
      </c>
      <c r="BH253" s="141">
        <f>IF(N253="sníž. přenesená",J253,0)</f>
        <v>0</v>
      </c>
      <c r="BI253" s="141">
        <f>IF(N253="nulová",J253,0)</f>
        <v>0</v>
      </c>
      <c r="BJ253" s="2" t="s">
        <v>89</v>
      </c>
      <c r="BK253" s="141">
        <f>ROUND(I253*H253,2)</f>
        <v>0</v>
      </c>
      <c r="BL253" s="2" t="s">
        <v>270</v>
      </c>
      <c r="BM253" s="140" t="s">
        <v>5545</v>
      </c>
    </row>
    <row r="254" spans="2:65" s="146" customFormat="1" ht="11.25">
      <c r="B254" s="147"/>
      <c r="D254" s="142" t="s">
        <v>274</v>
      </c>
      <c r="E254" s="148" t="s">
        <v>44</v>
      </c>
      <c r="F254" s="149" t="s">
        <v>5448</v>
      </c>
      <c r="H254" s="148" t="s">
        <v>44</v>
      </c>
      <c r="I254" s="150"/>
      <c r="L254" s="147"/>
      <c r="M254" s="151"/>
      <c r="T254" s="152"/>
      <c r="AT254" s="148" t="s">
        <v>274</v>
      </c>
      <c r="AU254" s="148" t="s">
        <v>91</v>
      </c>
      <c r="AV254" s="146" t="s">
        <v>89</v>
      </c>
      <c r="AW254" s="146" t="s">
        <v>42</v>
      </c>
      <c r="AX254" s="146" t="s">
        <v>82</v>
      </c>
      <c r="AY254" s="148" t="s">
        <v>263</v>
      </c>
    </row>
    <row r="255" spans="2:65" s="153" customFormat="1" ht="11.25">
      <c r="B255" s="154"/>
      <c r="D255" s="142" t="s">
        <v>274</v>
      </c>
      <c r="E255" s="155" t="s">
        <v>44</v>
      </c>
      <c r="F255" s="156" t="s">
        <v>5546</v>
      </c>
      <c r="H255" s="157">
        <v>0.751</v>
      </c>
      <c r="I255" s="158"/>
      <c r="L255" s="154"/>
      <c r="M255" s="159"/>
      <c r="T255" s="160"/>
      <c r="AT255" s="155" t="s">
        <v>274</v>
      </c>
      <c r="AU255" s="155" t="s">
        <v>91</v>
      </c>
      <c r="AV255" s="153" t="s">
        <v>91</v>
      </c>
      <c r="AW255" s="153" t="s">
        <v>42</v>
      </c>
      <c r="AX255" s="153" t="s">
        <v>82</v>
      </c>
      <c r="AY255" s="155" t="s">
        <v>263</v>
      </c>
    </row>
    <row r="256" spans="2:65" s="169" customFormat="1" ht="11.25">
      <c r="B256" s="170"/>
      <c r="D256" s="142" t="s">
        <v>274</v>
      </c>
      <c r="E256" s="171" t="s">
        <v>44</v>
      </c>
      <c r="F256" s="172" t="s">
        <v>281</v>
      </c>
      <c r="H256" s="173">
        <v>0.751</v>
      </c>
      <c r="I256" s="174"/>
      <c r="L256" s="170"/>
      <c r="M256" s="175"/>
      <c r="T256" s="176"/>
      <c r="AT256" s="171" t="s">
        <v>274</v>
      </c>
      <c r="AU256" s="171" t="s">
        <v>91</v>
      </c>
      <c r="AV256" s="169" t="s">
        <v>270</v>
      </c>
      <c r="AW256" s="169" t="s">
        <v>42</v>
      </c>
      <c r="AX256" s="169" t="s">
        <v>89</v>
      </c>
      <c r="AY256" s="171" t="s">
        <v>263</v>
      </c>
    </row>
    <row r="257" spans="2:65" s="17" customFormat="1" ht="14.45" customHeight="1">
      <c r="B257" s="18"/>
      <c r="C257" s="129" t="s">
        <v>509</v>
      </c>
      <c r="D257" s="129" t="s">
        <v>265</v>
      </c>
      <c r="E257" s="130" t="s">
        <v>5547</v>
      </c>
      <c r="F257" s="131" t="s">
        <v>5548</v>
      </c>
      <c r="G257" s="132" t="s">
        <v>139</v>
      </c>
      <c r="H257" s="133">
        <v>4.024</v>
      </c>
      <c r="I257" s="134"/>
      <c r="J257" s="135">
        <f>ROUND(I257*H257,2)</f>
        <v>0</v>
      </c>
      <c r="K257" s="131" t="s">
        <v>269</v>
      </c>
      <c r="L257" s="18"/>
      <c r="M257" s="136" t="s">
        <v>44</v>
      </c>
      <c r="N257" s="137" t="s">
        <v>53</v>
      </c>
      <c r="P257" s="138">
        <f>O257*H257</f>
        <v>0</v>
      </c>
      <c r="Q257" s="138">
        <v>0</v>
      </c>
      <c r="R257" s="138">
        <f>Q257*H257</f>
        <v>0</v>
      </c>
      <c r="S257" s="138">
        <v>0.09</v>
      </c>
      <c r="T257" s="139">
        <f>S257*H257</f>
        <v>0.36215999999999998</v>
      </c>
      <c r="AR257" s="140" t="s">
        <v>270</v>
      </c>
      <c r="AT257" s="140" t="s">
        <v>265</v>
      </c>
      <c r="AU257" s="140" t="s">
        <v>91</v>
      </c>
      <c r="AY257" s="2" t="s">
        <v>263</v>
      </c>
      <c r="BE257" s="141">
        <f>IF(N257="základní",J257,0)</f>
        <v>0</v>
      </c>
      <c r="BF257" s="141">
        <f>IF(N257="snížená",J257,0)</f>
        <v>0</v>
      </c>
      <c r="BG257" s="141">
        <f>IF(N257="zákl. přenesená",J257,0)</f>
        <v>0</v>
      </c>
      <c r="BH257" s="141">
        <f>IF(N257="sníž. přenesená",J257,0)</f>
        <v>0</v>
      </c>
      <c r="BI257" s="141">
        <f>IF(N257="nulová",J257,0)</f>
        <v>0</v>
      </c>
      <c r="BJ257" s="2" t="s">
        <v>89</v>
      </c>
      <c r="BK257" s="141">
        <f>ROUND(I257*H257,2)</f>
        <v>0</v>
      </c>
      <c r="BL257" s="2" t="s">
        <v>270</v>
      </c>
      <c r="BM257" s="140" t="s">
        <v>5549</v>
      </c>
    </row>
    <row r="258" spans="2:65" s="146" customFormat="1" ht="11.25">
      <c r="B258" s="147"/>
      <c r="D258" s="142" t="s">
        <v>274</v>
      </c>
      <c r="E258" s="148" t="s">
        <v>44</v>
      </c>
      <c r="F258" s="149" t="s">
        <v>5448</v>
      </c>
      <c r="H258" s="148" t="s">
        <v>44</v>
      </c>
      <c r="I258" s="150"/>
      <c r="L258" s="147"/>
      <c r="M258" s="151"/>
      <c r="T258" s="152"/>
      <c r="AT258" s="148" t="s">
        <v>274</v>
      </c>
      <c r="AU258" s="148" t="s">
        <v>91</v>
      </c>
      <c r="AV258" s="146" t="s">
        <v>89</v>
      </c>
      <c r="AW258" s="146" t="s">
        <v>42</v>
      </c>
      <c r="AX258" s="146" t="s">
        <v>82</v>
      </c>
      <c r="AY258" s="148" t="s">
        <v>263</v>
      </c>
    </row>
    <row r="259" spans="2:65" s="153" customFormat="1" ht="11.25">
      <c r="B259" s="154"/>
      <c r="D259" s="142" t="s">
        <v>274</v>
      </c>
      <c r="E259" s="155" t="s">
        <v>44</v>
      </c>
      <c r="F259" s="156" t="s">
        <v>5550</v>
      </c>
      <c r="H259" s="157">
        <v>4.024</v>
      </c>
      <c r="I259" s="158"/>
      <c r="L259" s="154"/>
      <c r="M259" s="159"/>
      <c r="T259" s="160"/>
      <c r="AT259" s="155" t="s">
        <v>274</v>
      </c>
      <c r="AU259" s="155" t="s">
        <v>91</v>
      </c>
      <c r="AV259" s="153" t="s">
        <v>91</v>
      </c>
      <c r="AW259" s="153" t="s">
        <v>42</v>
      </c>
      <c r="AX259" s="153" t="s">
        <v>82</v>
      </c>
      <c r="AY259" s="155" t="s">
        <v>263</v>
      </c>
    </row>
    <row r="260" spans="2:65" s="169" customFormat="1" ht="11.25">
      <c r="B260" s="170"/>
      <c r="D260" s="142" t="s">
        <v>274</v>
      </c>
      <c r="E260" s="171" t="s">
        <v>44</v>
      </c>
      <c r="F260" s="172" t="s">
        <v>281</v>
      </c>
      <c r="H260" s="173">
        <v>4.024</v>
      </c>
      <c r="I260" s="174"/>
      <c r="L260" s="170"/>
      <c r="M260" s="175"/>
      <c r="T260" s="176"/>
      <c r="AT260" s="171" t="s">
        <v>274</v>
      </c>
      <c r="AU260" s="171" t="s">
        <v>91</v>
      </c>
      <c r="AV260" s="169" t="s">
        <v>270</v>
      </c>
      <c r="AW260" s="169" t="s">
        <v>42</v>
      </c>
      <c r="AX260" s="169" t="s">
        <v>89</v>
      </c>
      <c r="AY260" s="171" t="s">
        <v>263</v>
      </c>
    </row>
    <row r="261" spans="2:65" s="17" customFormat="1" ht="14.45" customHeight="1">
      <c r="B261" s="18"/>
      <c r="C261" s="129" t="s">
        <v>515</v>
      </c>
      <c r="D261" s="129" t="s">
        <v>265</v>
      </c>
      <c r="E261" s="130" t="s">
        <v>1345</v>
      </c>
      <c r="F261" s="131" t="s">
        <v>1346</v>
      </c>
      <c r="G261" s="132" t="s">
        <v>139</v>
      </c>
      <c r="H261" s="133">
        <v>14.4</v>
      </c>
      <c r="I261" s="134"/>
      <c r="J261" s="135">
        <f>ROUND(I261*H261,2)</f>
        <v>0</v>
      </c>
      <c r="K261" s="131" t="s">
        <v>269</v>
      </c>
      <c r="L261" s="18"/>
      <c r="M261" s="136" t="s">
        <v>44</v>
      </c>
      <c r="N261" s="137" t="s">
        <v>53</v>
      </c>
      <c r="P261" s="138">
        <f>O261*H261</f>
        <v>0</v>
      </c>
      <c r="Q261" s="138">
        <v>0</v>
      </c>
      <c r="R261" s="138">
        <f>Q261*H261</f>
        <v>0</v>
      </c>
      <c r="S261" s="138">
        <v>0</v>
      </c>
      <c r="T261" s="139">
        <f>S261*H261</f>
        <v>0</v>
      </c>
      <c r="AR261" s="140" t="s">
        <v>270</v>
      </c>
      <c r="AT261" s="140" t="s">
        <v>265</v>
      </c>
      <c r="AU261" s="140" t="s">
        <v>91</v>
      </c>
      <c r="AY261" s="2" t="s">
        <v>263</v>
      </c>
      <c r="BE261" s="141">
        <f>IF(N261="základní",J261,0)</f>
        <v>0</v>
      </c>
      <c r="BF261" s="141">
        <f>IF(N261="snížená",J261,0)</f>
        <v>0</v>
      </c>
      <c r="BG261" s="141">
        <f>IF(N261="zákl. přenesená",J261,0)</f>
        <v>0</v>
      </c>
      <c r="BH261" s="141">
        <f>IF(N261="sníž. přenesená",J261,0)</f>
        <v>0</v>
      </c>
      <c r="BI261" s="141">
        <f>IF(N261="nulová",J261,0)</f>
        <v>0</v>
      </c>
      <c r="BJ261" s="2" t="s">
        <v>89</v>
      </c>
      <c r="BK261" s="141">
        <f>ROUND(I261*H261,2)</f>
        <v>0</v>
      </c>
      <c r="BL261" s="2" t="s">
        <v>270</v>
      </c>
      <c r="BM261" s="140" t="s">
        <v>5551</v>
      </c>
    </row>
    <row r="262" spans="2:65" s="17" customFormat="1" ht="39">
      <c r="B262" s="18"/>
      <c r="D262" s="142" t="s">
        <v>272</v>
      </c>
      <c r="F262" s="143" t="s">
        <v>1348</v>
      </c>
      <c r="I262" s="144"/>
      <c r="L262" s="18"/>
      <c r="M262" s="145"/>
      <c r="T262" s="39"/>
      <c r="AT262" s="2" t="s">
        <v>272</v>
      </c>
      <c r="AU262" s="2" t="s">
        <v>91</v>
      </c>
    </row>
    <row r="263" spans="2:65" s="146" customFormat="1" ht="11.25">
      <c r="B263" s="147"/>
      <c r="D263" s="142" t="s">
        <v>274</v>
      </c>
      <c r="E263" s="148" t="s">
        <v>44</v>
      </c>
      <c r="F263" s="149" t="s">
        <v>5441</v>
      </c>
      <c r="H263" s="148" t="s">
        <v>44</v>
      </c>
      <c r="I263" s="150"/>
      <c r="L263" s="147"/>
      <c r="M263" s="151"/>
      <c r="T263" s="152"/>
      <c r="AT263" s="148" t="s">
        <v>274</v>
      </c>
      <c r="AU263" s="148" t="s">
        <v>91</v>
      </c>
      <c r="AV263" s="146" t="s">
        <v>89</v>
      </c>
      <c r="AW263" s="146" t="s">
        <v>42</v>
      </c>
      <c r="AX263" s="146" t="s">
        <v>82</v>
      </c>
      <c r="AY263" s="148" t="s">
        <v>263</v>
      </c>
    </row>
    <row r="264" spans="2:65" s="153" customFormat="1" ht="11.25">
      <c r="B264" s="154"/>
      <c r="D264" s="142" t="s">
        <v>274</v>
      </c>
      <c r="E264" s="155" t="s">
        <v>44</v>
      </c>
      <c r="F264" s="156" t="s">
        <v>5552</v>
      </c>
      <c r="H264" s="157">
        <v>14.4</v>
      </c>
      <c r="I264" s="158"/>
      <c r="L264" s="154"/>
      <c r="M264" s="159"/>
      <c r="T264" s="160"/>
      <c r="AT264" s="155" t="s">
        <v>274</v>
      </c>
      <c r="AU264" s="155" t="s">
        <v>91</v>
      </c>
      <c r="AV264" s="153" t="s">
        <v>91</v>
      </c>
      <c r="AW264" s="153" t="s">
        <v>42</v>
      </c>
      <c r="AX264" s="153" t="s">
        <v>82</v>
      </c>
      <c r="AY264" s="155" t="s">
        <v>263</v>
      </c>
    </row>
    <row r="265" spans="2:65" s="169" customFormat="1" ht="11.25">
      <c r="B265" s="170"/>
      <c r="D265" s="142" t="s">
        <v>274</v>
      </c>
      <c r="E265" s="171" t="s">
        <v>44</v>
      </c>
      <c r="F265" s="172" t="s">
        <v>281</v>
      </c>
      <c r="H265" s="173">
        <v>14.4</v>
      </c>
      <c r="I265" s="174"/>
      <c r="L265" s="170"/>
      <c r="M265" s="175"/>
      <c r="T265" s="176"/>
      <c r="AT265" s="171" t="s">
        <v>274</v>
      </c>
      <c r="AU265" s="171" t="s">
        <v>91</v>
      </c>
      <c r="AV265" s="169" t="s">
        <v>270</v>
      </c>
      <c r="AW265" s="169" t="s">
        <v>42</v>
      </c>
      <c r="AX265" s="169" t="s">
        <v>89</v>
      </c>
      <c r="AY265" s="171" t="s">
        <v>263</v>
      </c>
    </row>
    <row r="266" spans="2:65" s="17" customFormat="1" ht="14.45" customHeight="1">
      <c r="B266" s="18"/>
      <c r="C266" s="129" t="s">
        <v>520</v>
      </c>
      <c r="D266" s="129" t="s">
        <v>265</v>
      </c>
      <c r="E266" s="130" t="s">
        <v>5553</v>
      </c>
      <c r="F266" s="131" t="s">
        <v>5554</v>
      </c>
      <c r="G266" s="132" t="s">
        <v>139</v>
      </c>
      <c r="H266" s="133">
        <v>100.8</v>
      </c>
      <c r="I266" s="134"/>
      <c r="J266" s="135">
        <f>ROUND(I266*H266,2)</f>
        <v>0</v>
      </c>
      <c r="K266" s="131" t="s">
        <v>269</v>
      </c>
      <c r="L266" s="18"/>
      <c r="M266" s="136" t="s">
        <v>44</v>
      </c>
      <c r="N266" s="137" t="s">
        <v>53</v>
      </c>
      <c r="P266" s="138">
        <f>O266*H266</f>
        <v>0</v>
      </c>
      <c r="Q266" s="138">
        <v>0</v>
      </c>
      <c r="R266" s="138">
        <f>Q266*H266</f>
        <v>0</v>
      </c>
      <c r="S266" s="138">
        <v>0</v>
      </c>
      <c r="T266" s="139">
        <f>S266*H266</f>
        <v>0</v>
      </c>
      <c r="AR266" s="140" t="s">
        <v>270</v>
      </c>
      <c r="AT266" s="140" t="s">
        <v>265</v>
      </c>
      <c r="AU266" s="140" t="s">
        <v>91</v>
      </c>
      <c r="AY266" s="2" t="s">
        <v>263</v>
      </c>
      <c r="BE266" s="141">
        <f>IF(N266="základní",J266,0)</f>
        <v>0</v>
      </c>
      <c r="BF266" s="141">
        <f>IF(N266="snížená",J266,0)</f>
        <v>0</v>
      </c>
      <c r="BG266" s="141">
        <f>IF(N266="zákl. přenesená",J266,0)</f>
        <v>0</v>
      </c>
      <c r="BH266" s="141">
        <f>IF(N266="sníž. přenesená",J266,0)</f>
        <v>0</v>
      </c>
      <c r="BI266" s="141">
        <f>IF(N266="nulová",J266,0)</f>
        <v>0</v>
      </c>
      <c r="BJ266" s="2" t="s">
        <v>89</v>
      </c>
      <c r="BK266" s="141">
        <f>ROUND(I266*H266,2)</f>
        <v>0</v>
      </c>
      <c r="BL266" s="2" t="s">
        <v>270</v>
      </c>
      <c r="BM266" s="140" t="s">
        <v>5555</v>
      </c>
    </row>
    <row r="267" spans="2:65" s="17" customFormat="1" ht="39">
      <c r="B267" s="18"/>
      <c r="D267" s="142" t="s">
        <v>272</v>
      </c>
      <c r="F267" s="143" t="s">
        <v>1348</v>
      </c>
      <c r="I267" s="144"/>
      <c r="L267" s="18"/>
      <c r="M267" s="145"/>
      <c r="T267" s="39"/>
      <c r="AT267" s="2" t="s">
        <v>272</v>
      </c>
      <c r="AU267" s="2" t="s">
        <v>91</v>
      </c>
    </row>
    <row r="268" spans="2:65" s="153" customFormat="1" ht="11.25">
      <c r="B268" s="154"/>
      <c r="D268" s="142" t="s">
        <v>274</v>
      </c>
      <c r="F268" s="156" t="s">
        <v>5556</v>
      </c>
      <c r="H268" s="157">
        <v>100.8</v>
      </c>
      <c r="I268" s="158"/>
      <c r="L268" s="154"/>
      <c r="M268" s="159"/>
      <c r="T268" s="160"/>
      <c r="AT268" s="155" t="s">
        <v>274</v>
      </c>
      <c r="AU268" s="155" t="s">
        <v>91</v>
      </c>
      <c r="AV268" s="153" t="s">
        <v>91</v>
      </c>
      <c r="AW268" s="153" t="s">
        <v>4</v>
      </c>
      <c r="AX268" s="153" t="s">
        <v>89</v>
      </c>
      <c r="AY268" s="155" t="s">
        <v>263</v>
      </c>
    </row>
    <row r="269" spans="2:65" s="17" customFormat="1" ht="14.45" customHeight="1">
      <c r="B269" s="18"/>
      <c r="C269" s="129" t="s">
        <v>526</v>
      </c>
      <c r="D269" s="129" t="s">
        <v>265</v>
      </c>
      <c r="E269" s="130" t="s">
        <v>1352</v>
      </c>
      <c r="F269" s="131" t="s">
        <v>1353</v>
      </c>
      <c r="G269" s="132" t="s">
        <v>268</v>
      </c>
      <c r="H269" s="133">
        <v>0.32500000000000001</v>
      </c>
      <c r="I269" s="134"/>
      <c r="J269" s="135">
        <f>ROUND(I269*H269,2)</f>
        <v>0</v>
      </c>
      <c r="K269" s="131" t="s">
        <v>269</v>
      </c>
      <c r="L269" s="18"/>
      <c r="M269" s="136" t="s">
        <v>44</v>
      </c>
      <c r="N269" s="137" t="s">
        <v>53</v>
      </c>
      <c r="P269" s="138">
        <f>O269*H269</f>
        <v>0</v>
      </c>
      <c r="Q269" s="138">
        <v>0</v>
      </c>
      <c r="R269" s="138">
        <f>Q269*H269</f>
        <v>0</v>
      </c>
      <c r="S269" s="138">
        <v>4.3999999999999997E-2</v>
      </c>
      <c r="T269" s="139">
        <f>S269*H269</f>
        <v>1.43E-2</v>
      </c>
      <c r="AR269" s="140" t="s">
        <v>270</v>
      </c>
      <c r="AT269" s="140" t="s">
        <v>265</v>
      </c>
      <c r="AU269" s="140" t="s">
        <v>91</v>
      </c>
      <c r="AY269" s="2" t="s">
        <v>263</v>
      </c>
      <c r="BE269" s="141">
        <f>IF(N269="základní",J269,0)</f>
        <v>0</v>
      </c>
      <c r="BF269" s="141">
        <f>IF(N269="snížená",J269,0)</f>
        <v>0</v>
      </c>
      <c r="BG269" s="141">
        <f>IF(N269="zákl. přenesená",J269,0)</f>
        <v>0</v>
      </c>
      <c r="BH269" s="141">
        <f>IF(N269="sníž. přenesená",J269,0)</f>
        <v>0</v>
      </c>
      <c r="BI269" s="141">
        <f>IF(N269="nulová",J269,0)</f>
        <v>0</v>
      </c>
      <c r="BJ269" s="2" t="s">
        <v>89</v>
      </c>
      <c r="BK269" s="141">
        <f>ROUND(I269*H269,2)</f>
        <v>0</v>
      </c>
      <c r="BL269" s="2" t="s">
        <v>270</v>
      </c>
      <c r="BM269" s="140" t="s">
        <v>5557</v>
      </c>
    </row>
    <row r="270" spans="2:65" s="146" customFormat="1" ht="11.25">
      <c r="B270" s="147"/>
      <c r="D270" s="142" t="s">
        <v>274</v>
      </c>
      <c r="E270" s="148" t="s">
        <v>44</v>
      </c>
      <c r="F270" s="149" t="s">
        <v>5448</v>
      </c>
      <c r="H270" s="148" t="s">
        <v>44</v>
      </c>
      <c r="I270" s="150"/>
      <c r="L270" s="147"/>
      <c r="M270" s="151"/>
      <c r="T270" s="152"/>
      <c r="AT270" s="148" t="s">
        <v>274</v>
      </c>
      <c r="AU270" s="148" t="s">
        <v>91</v>
      </c>
      <c r="AV270" s="146" t="s">
        <v>89</v>
      </c>
      <c r="AW270" s="146" t="s">
        <v>42</v>
      </c>
      <c r="AX270" s="146" t="s">
        <v>82</v>
      </c>
      <c r="AY270" s="148" t="s">
        <v>263</v>
      </c>
    </row>
    <row r="271" spans="2:65" s="153" customFormat="1" ht="11.25">
      <c r="B271" s="154"/>
      <c r="D271" s="142" t="s">
        <v>274</v>
      </c>
      <c r="E271" s="155" t="s">
        <v>44</v>
      </c>
      <c r="F271" s="156" t="s">
        <v>5540</v>
      </c>
      <c r="H271" s="157">
        <v>5.0999999999999997E-2</v>
      </c>
      <c r="I271" s="158"/>
      <c r="L271" s="154"/>
      <c r="M271" s="159"/>
      <c r="T271" s="160"/>
      <c r="AT271" s="155" t="s">
        <v>274</v>
      </c>
      <c r="AU271" s="155" t="s">
        <v>91</v>
      </c>
      <c r="AV271" s="153" t="s">
        <v>91</v>
      </c>
      <c r="AW271" s="153" t="s">
        <v>42</v>
      </c>
      <c r="AX271" s="153" t="s">
        <v>82</v>
      </c>
      <c r="AY271" s="155" t="s">
        <v>263</v>
      </c>
    </row>
    <row r="272" spans="2:65" s="153" customFormat="1" ht="11.25">
      <c r="B272" s="154"/>
      <c r="D272" s="142" t="s">
        <v>274</v>
      </c>
      <c r="E272" s="155" t="s">
        <v>44</v>
      </c>
      <c r="F272" s="156" t="s">
        <v>5542</v>
      </c>
      <c r="H272" s="157">
        <v>0.27400000000000002</v>
      </c>
      <c r="I272" s="158"/>
      <c r="L272" s="154"/>
      <c r="M272" s="159"/>
      <c r="T272" s="160"/>
      <c r="AT272" s="155" t="s">
        <v>274</v>
      </c>
      <c r="AU272" s="155" t="s">
        <v>91</v>
      </c>
      <c r="AV272" s="153" t="s">
        <v>91</v>
      </c>
      <c r="AW272" s="153" t="s">
        <v>42</v>
      </c>
      <c r="AX272" s="153" t="s">
        <v>82</v>
      </c>
      <c r="AY272" s="155" t="s">
        <v>263</v>
      </c>
    </row>
    <row r="273" spans="2:65" s="169" customFormat="1" ht="11.25">
      <c r="B273" s="170"/>
      <c r="D273" s="142" t="s">
        <v>274</v>
      </c>
      <c r="E273" s="171" t="s">
        <v>44</v>
      </c>
      <c r="F273" s="172" t="s">
        <v>281</v>
      </c>
      <c r="H273" s="173">
        <v>0.32500000000000001</v>
      </c>
      <c r="I273" s="174"/>
      <c r="L273" s="170"/>
      <c r="M273" s="175"/>
      <c r="T273" s="176"/>
      <c r="AT273" s="171" t="s">
        <v>274</v>
      </c>
      <c r="AU273" s="171" t="s">
        <v>91</v>
      </c>
      <c r="AV273" s="169" t="s">
        <v>270</v>
      </c>
      <c r="AW273" s="169" t="s">
        <v>42</v>
      </c>
      <c r="AX273" s="169" t="s">
        <v>89</v>
      </c>
      <c r="AY273" s="171" t="s">
        <v>263</v>
      </c>
    </row>
    <row r="274" spans="2:65" s="17" customFormat="1" ht="14.45" customHeight="1">
      <c r="B274" s="18"/>
      <c r="C274" s="129" t="s">
        <v>531</v>
      </c>
      <c r="D274" s="129" t="s">
        <v>265</v>
      </c>
      <c r="E274" s="130" t="s">
        <v>5558</v>
      </c>
      <c r="F274" s="131" t="s">
        <v>5559</v>
      </c>
      <c r="G274" s="132" t="s">
        <v>139</v>
      </c>
      <c r="H274" s="133">
        <v>8.3490000000000002</v>
      </c>
      <c r="I274" s="134"/>
      <c r="J274" s="135">
        <f>ROUND(I274*H274,2)</f>
        <v>0</v>
      </c>
      <c r="K274" s="131" t="s">
        <v>269</v>
      </c>
      <c r="L274" s="18"/>
      <c r="M274" s="136" t="s">
        <v>44</v>
      </c>
      <c r="N274" s="137" t="s">
        <v>53</v>
      </c>
      <c r="P274" s="138">
        <f>O274*H274</f>
        <v>0</v>
      </c>
      <c r="Q274" s="138">
        <v>0</v>
      </c>
      <c r="R274" s="138">
        <f>Q274*H274</f>
        <v>0</v>
      </c>
      <c r="S274" s="138">
        <v>2.5000000000000001E-2</v>
      </c>
      <c r="T274" s="139">
        <f>S274*H274</f>
        <v>0.20872500000000002</v>
      </c>
      <c r="AR274" s="140" t="s">
        <v>270</v>
      </c>
      <c r="AT274" s="140" t="s">
        <v>265</v>
      </c>
      <c r="AU274" s="140" t="s">
        <v>91</v>
      </c>
      <c r="AY274" s="2" t="s">
        <v>263</v>
      </c>
      <c r="BE274" s="141">
        <f>IF(N274="základní",J274,0)</f>
        <v>0</v>
      </c>
      <c r="BF274" s="141">
        <f>IF(N274="snížená",J274,0)</f>
        <v>0</v>
      </c>
      <c r="BG274" s="141">
        <f>IF(N274="zákl. přenesená",J274,0)</f>
        <v>0</v>
      </c>
      <c r="BH274" s="141">
        <f>IF(N274="sníž. přenesená",J274,0)</f>
        <v>0</v>
      </c>
      <c r="BI274" s="141">
        <f>IF(N274="nulová",J274,0)</f>
        <v>0</v>
      </c>
      <c r="BJ274" s="2" t="s">
        <v>89</v>
      </c>
      <c r="BK274" s="141">
        <f>ROUND(I274*H274,2)</f>
        <v>0</v>
      </c>
      <c r="BL274" s="2" t="s">
        <v>270</v>
      </c>
      <c r="BM274" s="140" t="s">
        <v>5560</v>
      </c>
    </row>
    <row r="275" spans="2:65" s="17" customFormat="1" ht="48.75">
      <c r="B275" s="18"/>
      <c r="D275" s="142" t="s">
        <v>272</v>
      </c>
      <c r="F275" s="143" t="s">
        <v>5561</v>
      </c>
      <c r="I275" s="144"/>
      <c r="L275" s="18"/>
      <c r="M275" s="145"/>
      <c r="T275" s="39"/>
      <c r="AT275" s="2" t="s">
        <v>272</v>
      </c>
      <c r="AU275" s="2" t="s">
        <v>91</v>
      </c>
    </row>
    <row r="276" spans="2:65" s="146" customFormat="1" ht="11.25">
      <c r="B276" s="147"/>
      <c r="D276" s="142" t="s">
        <v>274</v>
      </c>
      <c r="E276" s="148" t="s">
        <v>44</v>
      </c>
      <c r="F276" s="149" t="s">
        <v>5441</v>
      </c>
      <c r="H276" s="148" t="s">
        <v>44</v>
      </c>
      <c r="I276" s="150"/>
      <c r="L276" s="147"/>
      <c r="M276" s="151"/>
      <c r="T276" s="152"/>
      <c r="AT276" s="148" t="s">
        <v>274</v>
      </c>
      <c r="AU276" s="148" t="s">
        <v>91</v>
      </c>
      <c r="AV276" s="146" t="s">
        <v>89</v>
      </c>
      <c r="AW276" s="146" t="s">
        <v>42</v>
      </c>
      <c r="AX276" s="146" t="s">
        <v>82</v>
      </c>
      <c r="AY276" s="148" t="s">
        <v>263</v>
      </c>
    </row>
    <row r="277" spans="2:65" s="153" customFormat="1" ht="11.25">
      <c r="B277" s="154"/>
      <c r="D277" s="142" t="s">
        <v>274</v>
      </c>
      <c r="E277" s="155" t="s">
        <v>44</v>
      </c>
      <c r="F277" s="156" t="s">
        <v>5562</v>
      </c>
      <c r="H277" s="157">
        <v>8.3490000000000002</v>
      </c>
      <c r="I277" s="158"/>
      <c r="L277" s="154"/>
      <c r="M277" s="159"/>
      <c r="T277" s="160"/>
      <c r="AT277" s="155" t="s">
        <v>274</v>
      </c>
      <c r="AU277" s="155" t="s">
        <v>91</v>
      </c>
      <c r="AV277" s="153" t="s">
        <v>91</v>
      </c>
      <c r="AW277" s="153" t="s">
        <v>42</v>
      </c>
      <c r="AX277" s="153" t="s">
        <v>82</v>
      </c>
      <c r="AY277" s="155" t="s">
        <v>263</v>
      </c>
    </row>
    <row r="278" spans="2:65" s="169" customFormat="1" ht="11.25">
      <c r="B278" s="170"/>
      <c r="D278" s="142" t="s">
        <v>274</v>
      </c>
      <c r="E278" s="171" t="s">
        <v>44</v>
      </c>
      <c r="F278" s="172" t="s">
        <v>281</v>
      </c>
      <c r="H278" s="173">
        <v>8.3490000000000002</v>
      </c>
      <c r="I278" s="174"/>
      <c r="L278" s="170"/>
      <c r="M278" s="175"/>
      <c r="T278" s="176"/>
      <c r="AT278" s="171" t="s">
        <v>274</v>
      </c>
      <c r="AU278" s="171" t="s">
        <v>91</v>
      </c>
      <c r="AV278" s="169" t="s">
        <v>270</v>
      </c>
      <c r="AW278" s="169" t="s">
        <v>42</v>
      </c>
      <c r="AX278" s="169" t="s">
        <v>89</v>
      </c>
      <c r="AY278" s="171" t="s">
        <v>263</v>
      </c>
    </row>
    <row r="279" spans="2:65" s="17" customFormat="1" ht="14.45" customHeight="1">
      <c r="B279" s="18"/>
      <c r="C279" s="129" t="s">
        <v>541</v>
      </c>
      <c r="D279" s="129" t="s">
        <v>265</v>
      </c>
      <c r="E279" s="130" t="s">
        <v>5563</v>
      </c>
      <c r="F279" s="131" t="s">
        <v>5564</v>
      </c>
      <c r="G279" s="132" t="s">
        <v>439</v>
      </c>
      <c r="H279" s="133">
        <v>1</v>
      </c>
      <c r="I279" s="134"/>
      <c r="J279" s="135">
        <f>ROUND(I279*H279,2)</f>
        <v>0</v>
      </c>
      <c r="K279" s="131" t="s">
        <v>269</v>
      </c>
      <c r="L279" s="18"/>
      <c r="M279" s="136" t="s">
        <v>44</v>
      </c>
      <c r="N279" s="137" t="s">
        <v>53</v>
      </c>
      <c r="P279" s="138">
        <f>O279*H279</f>
        <v>0</v>
      </c>
      <c r="Q279" s="138">
        <v>0</v>
      </c>
      <c r="R279" s="138">
        <f>Q279*H279</f>
        <v>0</v>
      </c>
      <c r="S279" s="138">
        <v>0</v>
      </c>
      <c r="T279" s="139">
        <f>S279*H279</f>
        <v>0</v>
      </c>
      <c r="AR279" s="140" t="s">
        <v>270</v>
      </c>
      <c r="AT279" s="140" t="s">
        <v>265</v>
      </c>
      <c r="AU279" s="140" t="s">
        <v>91</v>
      </c>
      <c r="AY279" s="2" t="s">
        <v>263</v>
      </c>
      <c r="BE279" s="141">
        <f>IF(N279="základní",J279,0)</f>
        <v>0</v>
      </c>
      <c r="BF279" s="141">
        <f>IF(N279="snížená",J279,0)</f>
        <v>0</v>
      </c>
      <c r="BG279" s="141">
        <f>IF(N279="zákl. přenesená",J279,0)</f>
        <v>0</v>
      </c>
      <c r="BH279" s="141">
        <f>IF(N279="sníž. přenesená",J279,0)</f>
        <v>0</v>
      </c>
      <c r="BI279" s="141">
        <f>IF(N279="nulová",J279,0)</f>
        <v>0</v>
      </c>
      <c r="BJ279" s="2" t="s">
        <v>89</v>
      </c>
      <c r="BK279" s="141">
        <f>ROUND(I279*H279,2)</f>
        <v>0</v>
      </c>
      <c r="BL279" s="2" t="s">
        <v>270</v>
      </c>
      <c r="BM279" s="140" t="s">
        <v>5565</v>
      </c>
    </row>
    <row r="280" spans="2:65" s="146" customFormat="1" ht="11.25">
      <c r="B280" s="147"/>
      <c r="D280" s="142" t="s">
        <v>274</v>
      </c>
      <c r="E280" s="148" t="s">
        <v>44</v>
      </c>
      <c r="F280" s="149" t="s">
        <v>5441</v>
      </c>
      <c r="H280" s="148" t="s">
        <v>44</v>
      </c>
      <c r="I280" s="150"/>
      <c r="L280" s="147"/>
      <c r="M280" s="151"/>
      <c r="T280" s="152"/>
      <c r="AT280" s="148" t="s">
        <v>274</v>
      </c>
      <c r="AU280" s="148" t="s">
        <v>91</v>
      </c>
      <c r="AV280" s="146" t="s">
        <v>89</v>
      </c>
      <c r="AW280" s="146" t="s">
        <v>42</v>
      </c>
      <c r="AX280" s="146" t="s">
        <v>82</v>
      </c>
      <c r="AY280" s="148" t="s">
        <v>263</v>
      </c>
    </row>
    <row r="281" spans="2:65" s="153" customFormat="1" ht="11.25">
      <c r="B281" s="154"/>
      <c r="D281" s="142" t="s">
        <v>274</v>
      </c>
      <c r="E281" s="155" t="s">
        <v>44</v>
      </c>
      <c r="F281" s="156" t="s">
        <v>5566</v>
      </c>
      <c r="H281" s="157">
        <v>1</v>
      </c>
      <c r="I281" s="158"/>
      <c r="L281" s="154"/>
      <c r="M281" s="159"/>
      <c r="T281" s="160"/>
      <c r="AT281" s="155" t="s">
        <v>274</v>
      </c>
      <c r="AU281" s="155" t="s">
        <v>91</v>
      </c>
      <c r="AV281" s="153" t="s">
        <v>91</v>
      </c>
      <c r="AW281" s="153" t="s">
        <v>42</v>
      </c>
      <c r="AX281" s="153" t="s">
        <v>82</v>
      </c>
      <c r="AY281" s="155" t="s">
        <v>263</v>
      </c>
    </row>
    <row r="282" spans="2:65" s="169" customFormat="1" ht="11.25">
      <c r="B282" s="170"/>
      <c r="D282" s="142" t="s">
        <v>274</v>
      </c>
      <c r="E282" s="171" t="s">
        <v>44</v>
      </c>
      <c r="F282" s="172" t="s">
        <v>281</v>
      </c>
      <c r="H282" s="173">
        <v>1</v>
      </c>
      <c r="I282" s="174"/>
      <c r="L282" s="170"/>
      <c r="M282" s="175"/>
      <c r="T282" s="176"/>
      <c r="AT282" s="171" t="s">
        <v>274</v>
      </c>
      <c r="AU282" s="171" t="s">
        <v>91</v>
      </c>
      <c r="AV282" s="169" t="s">
        <v>270</v>
      </c>
      <c r="AW282" s="169" t="s">
        <v>42</v>
      </c>
      <c r="AX282" s="169" t="s">
        <v>89</v>
      </c>
      <c r="AY282" s="171" t="s">
        <v>263</v>
      </c>
    </row>
    <row r="283" spans="2:65" s="17" customFormat="1" ht="24.2" customHeight="1">
      <c r="B283" s="18"/>
      <c r="C283" s="129" t="s">
        <v>546</v>
      </c>
      <c r="D283" s="129" t="s">
        <v>265</v>
      </c>
      <c r="E283" s="130" t="s">
        <v>1393</v>
      </c>
      <c r="F283" s="131" t="s">
        <v>1394</v>
      </c>
      <c r="G283" s="132" t="s">
        <v>139</v>
      </c>
      <c r="H283" s="133">
        <v>3</v>
      </c>
      <c r="I283" s="134"/>
      <c r="J283" s="135">
        <f>ROUND(I283*H283,2)</f>
        <v>0</v>
      </c>
      <c r="K283" s="131" t="s">
        <v>269</v>
      </c>
      <c r="L283" s="18"/>
      <c r="M283" s="136" t="s">
        <v>44</v>
      </c>
      <c r="N283" s="137" t="s">
        <v>53</v>
      </c>
      <c r="P283" s="138">
        <f>O283*H283</f>
        <v>0</v>
      </c>
      <c r="Q283" s="138">
        <v>0</v>
      </c>
      <c r="R283" s="138">
        <f>Q283*H283</f>
        <v>0</v>
      </c>
      <c r="S283" s="138">
        <v>7.5999999999999998E-2</v>
      </c>
      <c r="T283" s="139">
        <f>S283*H283</f>
        <v>0.22799999999999998</v>
      </c>
      <c r="AR283" s="140" t="s">
        <v>270</v>
      </c>
      <c r="AT283" s="140" t="s">
        <v>265</v>
      </c>
      <c r="AU283" s="140" t="s">
        <v>91</v>
      </c>
      <c r="AY283" s="2" t="s">
        <v>263</v>
      </c>
      <c r="BE283" s="141">
        <f>IF(N283="základní",J283,0)</f>
        <v>0</v>
      </c>
      <c r="BF283" s="141">
        <f>IF(N283="snížená",J283,0)</f>
        <v>0</v>
      </c>
      <c r="BG283" s="141">
        <f>IF(N283="zákl. přenesená",J283,0)</f>
        <v>0</v>
      </c>
      <c r="BH283" s="141">
        <f>IF(N283="sníž. přenesená",J283,0)</f>
        <v>0</v>
      </c>
      <c r="BI283" s="141">
        <f>IF(N283="nulová",J283,0)</f>
        <v>0</v>
      </c>
      <c r="BJ283" s="2" t="s">
        <v>89</v>
      </c>
      <c r="BK283" s="141">
        <f>ROUND(I283*H283,2)</f>
        <v>0</v>
      </c>
      <c r="BL283" s="2" t="s">
        <v>270</v>
      </c>
      <c r="BM283" s="140" t="s">
        <v>5567</v>
      </c>
    </row>
    <row r="284" spans="2:65" s="17" customFormat="1" ht="39">
      <c r="B284" s="18"/>
      <c r="D284" s="142" t="s">
        <v>272</v>
      </c>
      <c r="F284" s="143" t="s">
        <v>1396</v>
      </c>
      <c r="I284" s="144"/>
      <c r="L284" s="18"/>
      <c r="M284" s="145"/>
      <c r="T284" s="39"/>
      <c r="AT284" s="2" t="s">
        <v>272</v>
      </c>
      <c r="AU284" s="2" t="s">
        <v>91</v>
      </c>
    </row>
    <row r="285" spans="2:65" s="146" customFormat="1" ht="11.25">
      <c r="B285" s="147"/>
      <c r="D285" s="142" t="s">
        <v>274</v>
      </c>
      <c r="E285" s="148" t="s">
        <v>44</v>
      </c>
      <c r="F285" s="149" t="s">
        <v>5441</v>
      </c>
      <c r="H285" s="148" t="s">
        <v>44</v>
      </c>
      <c r="I285" s="150"/>
      <c r="L285" s="147"/>
      <c r="M285" s="151"/>
      <c r="T285" s="152"/>
      <c r="AT285" s="148" t="s">
        <v>274</v>
      </c>
      <c r="AU285" s="148" t="s">
        <v>91</v>
      </c>
      <c r="AV285" s="146" t="s">
        <v>89</v>
      </c>
      <c r="AW285" s="146" t="s">
        <v>42</v>
      </c>
      <c r="AX285" s="146" t="s">
        <v>82</v>
      </c>
      <c r="AY285" s="148" t="s">
        <v>263</v>
      </c>
    </row>
    <row r="286" spans="2:65" s="153" customFormat="1" ht="11.25">
      <c r="B286" s="154"/>
      <c r="D286" s="142" t="s">
        <v>274</v>
      </c>
      <c r="E286" s="155" t="s">
        <v>44</v>
      </c>
      <c r="F286" s="156" t="s">
        <v>5568</v>
      </c>
      <c r="H286" s="157">
        <v>1</v>
      </c>
      <c r="I286" s="158"/>
      <c r="L286" s="154"/>
      <c r="M286" s="159"/>
      <c r="T286" s="160"/>
      <c r="AT286" s="155" t="s">
        <v>274</v>
      </c>
      <c r="AU286" s="155" t="s">
        <v>91</v>
      </c>
      <c r="AV286" s="153" t="s">
        <v>91</v>
      </c>
      <c r="AW286" s="153" t="s">
        <v>42</v>
      </c>
      <c r="AX286" s="153" t="s">
        <v>82</v>
      </c>
      <c r="AY286" s="155" t="s">
        <v>263</v>
      </c>
    </row>
    <row r="287" spans="2:65" s="153" customFormat="1" ht="11.25">
      <c r="B287" s="154"/>
      <c r="D287" s="142" t="s">
        <v>274</v>
      </c>
      <c r="E287" s="155" t="s">
        <v>44</v>
      </c>
      <c r="F287" s="156" t="s">
        <v>5569</v>
      </c>
      <c r="H287" s="157">
        <v>2</v>
      </c>
      <c r="I287" s="158"/>
      <c r="L287" s="154"/>
      <c r="M287" s="159"/>
      <c r="T287" s="160"/>
      <c r="AT287" s="155" t="s">
        <v>274</v>
      </c>
      <c r="AU287" s="155" t="s">
        <v>91</v>
      </c>
      <c r="AV287" s="153" t="s">
        <v>91</v>
      </c>
      <c r="AW287" s="153" t="s">
        <v>42</v>
      </c>
      <c r="AX287" s="153" t="s">
        <v>82</v>
      </c>
      <c r="AY287" s="155" t="s">
        <v>263</v>
      </c>
    </row>
    <row r="288" spans="2:65" s="169" customFormat="1" ht="11.25">
      <c r="B288" s="170"/>
      <c r="D288" s="142" t="s">
        <v>274</v>
      </c>
      <c r="E288" s="171" t="s">
        <v>44</v>
      </c>
      <c r="F288" s="172" t="s">
        <v>281</v>
      </c>
      <c r="H288" s="173">
        <v>3</v>
      </c>
      <c r="I288" s="174"/>
      <c r="L288" s="170"/>
      <c r="M288" s="175"/>
      <c r="T288" s="176"/>
      <c r="AT288" s="171" t="s">
        <v>274</v>
      </c>
      <c r="AU288" s="171" t="s">
        <v>91</v>
      </c>
      <c r="AV288" s="169" t="s">
        <v>270</v>
      </c>
      <c r="AW288" s="169" t="s">
        <v>42</v>
      </c>
      <c r="AX288" s="169" t="s">
        <v>89</v>
      </c>
      <c r="AY288" s="171" t="s">
        <v>263</v>
      </c>
    </row>
    <row r="289" spans="2:65" s="17" customFormat="1" ht="24.2" customHeight="1">
      <c r="B289" s="18"/>
      <c r="C289" s="129" t="s">
        <v>563</v>
      </c>
      <c r="D289" s="129" t="s">
        <v>265</v>
      </c>
      <c r="E289" s="130" t="s">
        <v>5570</v>
      </c>
      <c r="F289" s="131" t="s">
        <v>5571</v>
      </c>
      <c r="G289" s="132" t="s">
        <v>268</v>
      </c>
      <c r="H289" s="133">
        <v>0.24299999999999999</v>
      </c>
      <c r="I289" s="134"/>
      <c r="J289" s="135">
        <f>ROUND(I289*H289,2)</f>
        <v>0</v>
      </c>
      <c r="K289" s="131" t="s">
        <v>269</v>
      </c>
      <c r="L289" s="18"/>
      <c r="M289" s="136" t="s">
        <v>44</v>
      </c>
      <c r="N289" s="137" t="s">
        <v>53</v>
      </c>
      <c r="P289" s="138">
        <f>O289*H289</f>
        <v>0</v>
      </c>
      <c r="Q289" s="138">
        <v>0</v>
      </c>
      <c r="R289" s="138">
        <f>Q289*H289</f>
        <v>0</v>
      </c>
      <c r="S289" s="138">
        <v>2.4</v>
      </c>
      <c r="T289" s="139">
        <f>S289*H289</f>
        <v>0.58319999999999994</v>
      </c>
      <c r="AR289" s="140" t="s">
        <v>270</v>
      </c>
      <c r="AT289" s="140" t="s">
        <v>265</v>
      </c>
      <c r="AU289" s="140" t="s">
        <v>91</v>
      </c>
      <c r="AY289" s="2" t="s">
        <v>263</v>
      </c>
      <c r="BE289" s="141">
        <f>IF(N289="základní",J289,0)</f>
        <v>0</v>
      </c>
      <c r="BF289" s="141">
        <f>IF(N289="snížená",J289,0)</f>
        <v>0</v>
      </c>
      <c r="BG289" s="141">
        <f>IF(N289="zákl. přenesená",J289,0)</f>
        <v>0</v>
      </c>
      <c r="BH289" s="141">
        <f>IF(N289="sníž. přenesená",J289,0)</f>
        <v>0</v>
      </c>
      <c r="BI289" s="141">
        <f>IF(N289="nulová",J289,0)</f>
        <v>0</v>
      </c>
      <c r="BJ289" s="2" t="s">
        <v>89</v>
      </c>
      <c r="BK289" s="141">
        <f>ROUND(I289*H289,2)</f>
        <v>0</v>
      </c>
      <c r="BL289" s="2" t="s">
        <v>270</v>
      </c>
      <c r="BM289" s="140" t="s">
        <v>5572</v>
      </c>
    </row>
    <row r="290" spans="2:65" s="146" customFormat="1" ht="11.25">
      <c r="B290" s="147"/>
      <c r="D290" s="142" t="s">
        <v>274</v>
      </c>
      <c r="E290" s="148" t="s">
        <v>44</v>
      </c>
      <c r="F290" s="149" t="s">
        <v>5448</v>
      </c>
      <c r="H290" s="148" t="s">
        <v>44</v>
      </c>
      <c r="I290" s="150"/>
      <c r="L290" s="147"/>
      <c r="M290" s="151"/>
      <c r="T290" s="152"/>
      <c r="AT290" s="148" t="s">
        <v>274</v>
      </c>
      <c r="AU290" s="148" t="s">
        <v>91</v>
      </c>
      <c r="AV290" s="146" t="s">
        <v>89</v>
      </c>
      <c r="AW290" s="146" t="s">
        <v>42</v>
      </c>
      <c r="AX290" s="146" t="s">
        <v>82</v>
      </c>
      <c r="AY290" s="148" t="s">
        <v>263</v>
      </c>
    </row>
    <row r="291" spans="2:65" s="153" customFormat="1" ht="11.25">
      <c r="B291" s="154"/>
      <c r="D291" s="142" t="s">
        <v>274</v>
      </c>
      <c r="E291" s="155" t="s">
        <v>44</v>
      </c>
      <c r="F291" s="156" t="s">
        <v>5573</v>
      </c>
      <c r="H291" s="157">
        <v>8.3000000000000004E-2</v>
      </c>
      <c r="I291" s="158"/>
      <c r="L291" s="154"/>
      <c r="M291" s="159"/>
      <c r="T291" s="160"/>
      <c r="AT291" s="155" t="s">
        <v>274</v>
      </c>
      <c r="AU291" s="155" t="s">
        <v>91</v>
      </c>
      <c r="AV291" s="153" t="s">
        <v>91</v>
      </c>
      <c r="AW291" s="153" t="s">
        <v>42</v>
      </c>
      <c r="AX291" s="153" t="s">
        <v>82</v>
      </c>
      <c r="AY291" s="155" t="s">
        <v>263</v>
      </c>
    </row>
    <row r="292" spans="2:65" s="146" customFormat="1" ht="11.25">
      <c r="B292" s="147"/>
      <c r="D292" s="142" t="s">
        <v>274</v>
      </c>
      <c r="E292" s="148" t="s">
        <v>44</v>
      </c>
      <c r="F292" s="149" t="s">
        <v>5441</v>
      </c>
      <c r="H292" s="148" t="s">
        <v>44</v>
      </c>
      <c r="I292" s="150"/>
      <c r="L292" s="147"/>
      <c r="M292" s="151"/>
      <c r="T292" s="152"/>
      <c r="AT292" s="148" t="s">
        <v>274</v>
      </c>
      <c r="AU292" s="148" t="s">
        <v>91</v>
      </c>
      <c r="AV292" s="146" t="s">
        <v>89</v>
      </c>
      <c r="AW292" s="146" t="s">
        <v>42</v>
      </c>
      <c r="AX292" s="146" t="s">
        <v>82</v>
      </c>
      <c r="AY292" s="148" t="s">
        <v>263</v>
      </c>
    </row>
    <row r="293" spans="2:65" s="153" customFormat="1" ht="11.25">
      <c r="B293" s="154"/>
      <c r="D293" s="142" t="s">
        <v>274</v>
      </c>
      <c r="E293" s="155" t="s">
        <v>44</v>
      </c>
      <c r="F293" s="156" t="s">
        <v>5574</v>
      </c>
      <c r="H293" s="157">
        <v>0.16</v>
      </c>
      <c r="I293" s="158"/>
      <c r="L293" s="154"/>
      <c r="M293" s="159"/>
      <c r="T293" s="160"/>
      <c r="AT293" s="155" t="s">
        <v>274</v>
      </c>
      <c r="AU293" s="155" t="s">
        <v>91</v>
      </c>
      <c r="AV293" s="153" t="s">
        <v>91</v>
      </c>
      <c r="AW293" s="153" t="s">
        <v>42</v>
      </c>
      <c r="AX293" s="153" t="s">
        <v>82</v>
      </c>
      <c r="AY293" s="155" t="s">
        <v>263</v>
      </c>
    </row>
    <row r="294" spans="2:65" s="169" customFormat="1" ht="11.25">
      <c r="B294" s="170"/>
      <c r="D294" s="142" t="s">
        <v>274</v>
      </c>
      <c r="E294" s="171" t="s">
        <v>44</v>
      </c>
      <c r="F294" s="172" t="s">
        <v>281</v>
      </c>
      <c r="H294" s="173">
        <v>0.24299999999999999</v>
      </c>
      <c r="I294" s="174"/>
      <c r="L294" s="170"/>
      <c r="M294" s="175"/>
      <c r="T294" s="176"/>
      <c r="AT294" s="171" t="s">
        <v>274</v>
      </c>
      <c r="AU294" s="171" t="s">
        <v>91</v>
      </c>
      <c r="AV294" s="169" t="s">
        <v>270</v>
      </c>
      <c r="AW294" s="169" t="s">
        <v>42</v>
      </c>
      <c r="AX294" s="169" t="s">
        <v>89</v>
      </c>
      <c r="AY294" s="171" t="s">
        <v>263</v>
      </c>
    </row>
    <row r="295" spans="2:65" s="17" customFormat="1" ht="24.2" customHeight="1">
      <c r="B295" s="18"/>
      <c r="C295" s="129" t="s">
        <v>578</v>
      </c>
      <c r="D295" s="129" t="s">
        <v>265</v>
      </c>
      <c r="E295" s="130" t="s">
        <v>5575</v>
      </c>
      <c r="F295" s="131" t="s">
        <v>5576</v>
      </c>
      <c r="G295" s="132" t="s">
        <v>268</v>
      </c>
      <c r="H295" s="133">
        <v>0.443</v>
      </c>
      <c r="I295" s="134"/>
      <c r="J295" s="135">
        <f>ROUND(I295*H295,2)</f>
        <v>0</v>
      </c>
      <c r="K295" s="131" t="s">
        <v>269</v>
      </c>
      <c r="L295" s="18"/>
      <c r="M295" s="136" t="s">
        <v>44</v>
      </c>
      <c r="N295" s="137" t="s">
        <v>53</v>
      </c>
      <c r="P295" s="138">
        <f>O295*H295</f>
        <v>0</v>
      </c>
      <c r="Q295" s="138">
        <v>0</v>
      </c>
      <c r="R295" s="138">
        <f>Q295*H295</f>
        <v>0</v>
      </c>
      <c r="S295" s="138">
        <v>2.4</v>
      </c>
      <c r="T295" s="139">
        <f>S295*H295</f>
        <v>1.0631999999999999</v>
      </c>
      <c r="AR295" s="140" t="s">
        <v>270</v>
      </c>
      <c r="AT295" s="140" t="s">
        <v>265</v>
      </c>
      <c r="AU295" s="140" t="s">
        <v>91</v>
      </c>
      <c r="AY295" s="2" t="s">
        <v>263</v>
      </c>
      <c r="BE295" s="141">
        <f>IF(N295="základní",J295,0)</f>
        <v>0</v>
      </c>
      <c r="BF295" s="141">
        <f>IF(N295="snížená",J295,0)</f>
        <v>0</v>
      </c>
      <c r="BG295" s="141">
        <f>IF(N295="zákl. přenesená",J295,0)</f>
        <v>0</v>
      </c>
      <c r="BH295" s="141">
        <f>IF(N295="sníž. přenesená",J295,0)</f>
        <v>0</v>
      </c>
      <c r="BI295" s="141">
        <f>IF(N295="nulová",J295,0)</f>
        <v>0</v>
      </c>
      <c r="BJ295" s="2" t="s">
        <v>89</v>
      </c>
      <c r="BK295" s="141">
        <f>ROUND(I295*H295,2)</f>
        <v>0</v>
      </c>
      <c r="BL295" s="2" t="s">
        <v>270</v>
      </c>
      <c r="BM295" s="140" t="s">
        <v>5577</v>
      </c>
    </row>
    <row r="296" spans="2:65" s="146" customFormat="1" ht="11.25">
      <c r="B296" s="147"/>
      <c r="D296" s="142" t="s">
        <v>274</v>
      </c>
      <c r="E296" s="148" t="s">
        <v>44</v>
      </c>
      <c r="F296" s="149" t="s">
        <v>5448</v>
      </c>
      <c r="H296" s="148" t="s">
        <v>44</v>
      </c>
      <c r="I296" s="150"/>
      <c r="L296" s="147"/>
      <c r="M296" s="151"/>
      <c r="T296" s="152"/>
      <c r="AT296" s="148" t="s">
        <v>274</v>
      </c>
      <c r="AU296" s="148" t="s">
        <v>91</v>
      </c>
      <c r="AV296" s="146" t="s">
        <v>89</v>
      </c>
      <c r="AW296" s="146" t="s">
        <v>42</v>
      </c>
      <c r="AX296" s="146" t="s">
        <v>82</v>
      </c>
      <c r="AY296" s="148" t="s">
        <v>263</v>
      </c>
    </row>
    <row r="297" spans="2:65" s="153" customFormat="1" ht="11.25">
      <c r="B297" s="154"/>
      <c r="D297" s="142" t="s">
        <v>274</v>
      </c>
      <c r="E297" s="155" t="s">
        <v>44</v>
      </c>
      <c r="F297" s="156" t="s">
        <v>5578</v>
      </c>
      <c r="H297" s="157">
        <v>0.443</v>
      </c>
      <c r="I297" s="158"/>
      <c r="L297" s="154"/>
      <c r="M297" s="159"/>
      <c r="T297" s="160"/>
      <c r="AT297" s="155" t="s">
        <v>274</v>
      </c>
      <c r="AU297" s="155" t="s">
        <v>91</v>
      </c>
      <c r="AV297" s="153" t="s">
        <v>91</v>
      </c>
      <c r="AW297" s="153" t="s">
        <v>42</v>
      </c>
      <c r="AX297" s="153" t="s">
        <v>82</v>
      </c>
      <c r="AY297" s="155" t="s">
        <v>263</v>
      </c>
    </row>
    <row r="298" spans="2:65" s="169" customFormat="1" ht="11.25">
      <c r="B298" s="170"/>
      <c r="D298" s="142" t="s">
        <v>274</v>
      </c>
      <c r="E298" s="171" t="s">
        <v>44</v>
      </c>
      <c r="F298" s="172" t="s">
        <v>281</v>
      </c>
      <c r="H298" s="173">
        <v>0.443</v>
      </c>
      <c r="I298" s="174"/>
      <c r="L298" s="170"/>
      <c r="M298" s="175"/>
      <c r="T298" s="176"/>
      <c r="AT298" s="171" t="s">
        <v>274</v>
      </c>
      <c r="AU298" s="171" t="s">
        <v>91</v>
      </c>
      <c r="AV298" s="169" t="s">
        <v>270</v>
      </c>
      <c r="AW298" s="169" t="s">
        <v>42</v>
      </c>
      <c r="AX298" s="169" t="s">
        <v>89</v>
      </c>
      <c r="AY298" s="171" t="s">
        <v>263</v>
      </c>
    </row>
    <row r="299" spans="2:65" s="17" customFormat="1" ht="14.45" customHeight="1">
      <c r="B299" s="18"/>
      <c r="C299" s="129" t="s">
        <v>600</v>
      </c>
      <c r="D299" s="129" t="s">
        <v>265</v>
      </c>
      <c r="E299" s="130" t="s">
        <v>5579</v>
      </c>
      <c r="F299" s="131" t="s">
        <v>5580</v>
      </c>
      <c r="G299" s="132" t="s">
        <v>439</v>
      </c>
      <c r="H299" s="133">
        <v>4</v>
      </c>
      <c r="I299" s="134"/>
      <c r="J299" s="135">
        <f>ROUND(I299*H299,2)</f>
        <v>0</v>
      </c>
      <c r="K299" s="131" t="s">
        <v>269</v>
      </c>
      <c r="L299" s="18"/>
      <c r="M299" s="136" t="s">
        <v>44</v>
      </c>
      <c r="N299" s="137" t="s">
        <v>53</v>
      </c>
      <c r="P299" s="138">
        <f>O299*H299</f>
        <v>0</v>
      </c>
      <c r="Q299" s="138">
        <v>0</v>
      </c>
      <c r="R299" s="138">
        <f>Q299*H299</f>
        <v>0</v>
      </c>
      <c r="S299" s="138">
        <v>1.7999999999999999E-2</v>
      </c>
      <c r="T299" s="139">
        <f>S299*H299</f>
        <v>7.1999999999999995E-2</v>
      </c>
      <c r="AR299" s="140" t="s">
        <v>270</v>
      </c>
      <c r="AT299" s="140" t="s">
        <v>265</v>
      </c>
      <c r="AU299" s="140" t="s">
        <v>91</v>
      </c>
      <c r="AY299" s="2" t="s">
        <v>263</v>
      </c>
      <c r="BE299" s="141">
        <f>IF(N299="základní",J299,0)</f>
        <v>0</v>
      </c>
      <c r="BF299" s="141">
        <f>IF(N299="snížená",J299,0)</f>
        <v>0</v>
      </c>
      <c r="BG299" s="141">
        <f>IF(N299="zákl. přenesená",J299,0)</f>
        <v>0</v>
      </c>
      <c r="BH299" s="141">
        <f>IF(N299="sníž. přenesená",J299,0)</f>
        <v>0</v>
      </c>
      <c r="BI299" s="141">
        <f>IF(N299="nulová",J299,0)</f>
        <v>0</v>
      </c>
      <c r="BJ299" s="2" t="s">
        <v>89</v>
      </c>
      <c r="BK299" s="141">
        <f>ROUND(I299*H299,2)</f>
        <v>0</v>
      </c>
      <c r="BL299" s="2" t="s">
        <v>270</v>
      </c>
      <c r="BM299" s="140" t="s">
        <v>5581</v>
      </c>
    </row>
    <row r="300" spans="2:65" s="146" customFormat="1" ht="11.25">
      <c r="B300" s="147"/>
      <c r="D300" s="142" t="s">
        <v>274</v>
      </c>
      <c r="E300" s="148" t="s">
        <v>44</v>
      </c>
      <c r="F300" s="149" t="s">
        <v>5448</v>
      </c>
      <c r="H300" s="148" t="s">
        <v>44</v>
      </c>
      <c r="I300" s="150"/>
      <c r="L300" s="147"/>
      <c r="M300" s="151"/>
      <c r="T300" s="152"/>
      <c r="AT300" s="148" t="s">
        <v>274</v>
      </c>
      <c r="AU300" s="148" t="s">
        <v>91</v>
      </c>
      <c r="AV300" s="146" t="s">
        <v>89</v>
      </c>
      <c r="AW300" s="146" t="s">
        <v>42</v>
      </c>
      <c r="AX300" s="146" t="s">
        <v>82</v>
      </c>
      <c r="AY300" s="148" t="s">
        <v>263</v>
      </c>
    </row>
    <row r="301" spans="2:65" s="153" customFormat="1" ht="11.25">
      <c r="B301" s="154"/>
      <c r="D301" s="142" t="s">
        <v>274</v>
      </c>
      <c r="E301" s="155" t="s">
        <v>44</v>
      </c>
      <c r="F301" s="156" t="s">
        <v>5489</v>
      </c>
      <c r="H301" s="157">
        <v>4</v>
      </c>
      <c r="I301" s="158"/>
      <c r="L301" s="154"/>
      <c r="M301" s="159"/>
      <c r="T301" s="160"/>
      <c r="AT301" s="155" t="s">
        <v>274</v>
      </c>
      <c r="AU301" s="155" t="s">
        <v>91</v>
      </c>
      <c r="AV301" s="153" t="s">
        <v>91</v>
      </c>
      <c r="AW301" s="153" t="s">
        <v>42</v>
      </c>
      <c r="AX301" s="153" t="s">
        <v>82</v>
      </c>
      <c r="AY301" s="155" t="s">
        <v>263</v>
      </c>
    </row>
    <row r="302" spans="2:65" s="169" customFormat="1" ht="11.25">
      <c r="B302" s="170"/>
      <c r="D302" s="142" t="s">
        <v>274</v>
      </c>
      <c r="E302" s="171" t="s">
        <v>44</v>
      </c>
      <c r="F302" s="172" t="s">
        <v>281</v>
      </c>
      <c r="H302" s="173">
        <v>4</v>
      </c>
      <c r="I302" s="174"/>
      <c r="L302" s="170"/>
      <c r="M302" s="175"/>
      <c r="T302" s="176"/>
      <c r="AT302" s="171" t="s">
        <v>274</v>
      </c>
      <c r="AU302" s="171" t="s">
        <v>91</v>
      </c>
      <c r="AV302" s="169" t="s">
        <v>270</v>
      </c>
      <c r="AW302" s="169" t="s">
        <v>42</v>
      </c>
      <c r="AX302" s="169" t="s">
        <v>89</v>
      </c>
      <c r="AY302" s="171" t="s">
        <v>263</v>
      </c>
    </row>
    <row r="303" spans="2:65" s="17" customFormat="1" ht="24.2" customHeight="1">
      <c r="B303" s="18"/>
      <c r="C303" s="129" t="s">
        <v>614</v>
      </c>
      <c r="D303" s="129" t="s">
        <v>265</v>
      </c>
      <c r="E303" s="130" t="s">
        <v>5582</v>
      </c>
      <c r="F303" s="131" t="s">
        <v>5583</v>
      </c>
      <c r="G303" s="132" t="s">
        <v>402</v>
      </c>
      <c r="H303" s="133">
        <v>2.38</v>
      </c>
      <c r="I303" s="134"/>
      <c r="J303" s="135">
        <f>ROUND(I303*H303,2)</f>
        <v>0</v>
      </c>
      <c r="K303" s="131" t="s">
        <v>269</v>
      </c>
      <c r="L303" s="18"/>
      <c r="M303" s="136" t="s">
        <v>44</v>
      </c>
      <c r="N303" s="137" t="s">
        <v>53</v>
      </c>
      <c r="P303" s="138">
        <f>O303*H303</f>
        <v>0</v>
      </c>
      <c r="Q303" s="138">
        <v>0</v>
      </c>
      <c r="R303" s="138">
        <f>Q303*H303</f>
        <v>0</v>
      </c>
      <c r="S303" s="138">
        <v>1.0999999999999999E-2</v>
      </c>
      <c r="T303" s="139">
        <f>S303*H303</f>
        <v>2.6179999999999998E-2</v>
      </c>
      <c r="AR303" s="140" t="s">
        <v>270</v>
      </c>
      <c r="AT303" s="140" t="s">
        <v>265</v>
      </c>
      <c r="AU303" s="140" t="s">
        <v>91</v>
      </c>
      <c r="AY303" s="2" t="s">
        <v>263</v>
      </c>
      <c r="BE303" s="141">
        <f>IF(N303="základní",J303,0)</f>
        <v>0</v>
      </c>
      <c r="BF303" s="141">
        <f>IF(N303="snížená",J303,0)</f>
        <v>0</v>
      </c>
      <c r="BG303" s="141">
        <f>IF(N303="zákl. přenesená",J303,0)</f>
        <v>0</v>
      </c>
      <c r="BH303" s="141">
        <f>IF(N303="sníž. přenesená",J303,0)</f>
        <v>0</v>
      </c>
      <c r="BI303" s="141">
        <f>IF(N303="nulová",J303,0)</f>
        <v>0</v>
      </c>
      <c r="BJ303" s="2" t="s">
        <v>89</v>
      </c>
      <c r="BK303" s="141">
        <f>ROUND(I303*H303,2)</f>
        <v>0</v>
      </c>
      <c r="BL303" s="2" t="s">
        <v>270</v>
      </c>
      <c r="BM303" s="140" t="s">
        <v>5584</v>
      </c>
    </row>
    <row r="304" spans="2:65" s="146" customFormat="1" ht="11.25">
      <c r="B304" s="147"/>
      <c r="D304" s="142" t="s">
        <v>274</v>
      </c>
      <c r="E304" s="148" t="s">
        <v>44</v>
      </c>
      <c r="F304" s="149" t="s">
        <v>5448</v>
      </c>
      <c r="H304" s="148" t="s">
        <v>44</v>
      </c>
      <c r="I304" s="150"/>
      <c r="L304" s="147"/>
      <c r="M304" s="151"/>
      <c r="T304" s="152"/>
      <c r="AT304" s="148" t="s">
        <v>274</v>
      </c>
      <c r="AU304" s="148" t="s">
        <v>91</v>
      </c>
      <c r="AV304" s="146" t="s">
        <v>89</v>
      </c>
      <c r="AW304" s="146" t="s">
        <v>42</v>
      </c>
      <c r="AX304" s="146" t="s">
        <v>82</v>
      </c>
      <c r="AY304" s="148" t="s">
        <v>263</v>
      </c>
    </row>
    <row r="305" spans="2:65" s="153" customFormat="1" ht="11.25">
      <c r="B305" s="154"/>
      <c r="D305" s="142" t="s">
        <v>274</v>
      </c>
      <c r="E305" s="155" t="s">
        <v>44</v>
      </c>
      <c r="F305" s="156" t="s">
        <v>5585</v>
      </c>
      <c r="H305" s="157">
        <v>2.38</v>
      </c>
      <c r="I305" s="158"/>
      <c r="L305" s="154"/>
      <c r="M305" s="159"/>
      <c r="T305" s="160"/>
      <c r="AT305" s="155" t="s">
        <v>274</v>
      </c>
      <c r="AU305" s="155" t="s">
        <v>91</v>
      </c>
      <c r="AV305" s="153" t="s">
        <v>91</v>
      </c>
      <c r="AW305" s="153" t="s">
        <v>42</v>
      </c>
      <c r="AX305" s="153" t="s">
        <v>82</v>
      </c>
      <c r="AY305" s="155" t="s">
        <v>263</v>
      </c>
    </row>
    <row r="306" spans="2:65" s="169" customFormat="1" ht="11.25">
      <c r="B306" s="170"/>
      <c r="D306" s="142" t="s">
        <v>274</v>
      </c>
      <c r="E306" s="171" t="s">
        <v>44</v>
      </c>
      <c r="F306" s="172" t="s">
        <v>281</v>
      </c>
      <c r="H306" s="173">
        <v>2.38</v>
      </c>
      <c r="I306" s="174"/>
      <c r="L306" s="170"/>
      <c r="M306" s="175"/>
      <c r="T306" s="176"/>
      <c r="AT306" s="171" t="s">
        <v>274</v>
      </c>
      <c r="AU306" s="171" t="s">
        <v>91</v>
      </c>
      <c r="AV306" s="169" t="s">
        <v>270</v>
      </c>
      <c r="AW306" s="169" t="s">
        <v>42</v>
      </c>
      <c r="AX306" s="169" t="s">
        <v>89</v>
      </c>
      <c r="AY306" s="171" t="s">
        <v>263</v>
      </c>
    </row>
    <row r="307" spans="2:65" s="17" customFormat="1" ht="24.2" customHeight="1">
      <c r="B307" s="18"/>
      <c r="C307" s="129" t="s">
        <v>627</v>
      </c>
      <c r="D307" s="129" t="s">
        <v>265</v>
      </c>
      <c r="E307" s="130" t="s">
        <v>5586</v>
      </c>
      <c r="F307" s="131" t="s">
        <v>5587</v>
      </c>
      <c r="G307" s="132" t="s">
        <v>402</v>
      </c>
      <c r="H307" s="133">
        <v>3.5150000000000001</v>
      </c>
      <c r="I307" s="134"/>
      <c r="J307" s="135">
        <f>ROUND(I307*H307,2)</f>
        <v>0</v>
      </c>
      <c r="K307" s="131" t="s">
        <v>269</v>
      </c>
      <c r="L307" s="18"/>
      <c r="M307" s="136" t="s">
        <v>44</v>
      </c>
      <c r="N307" s="137" t="s">
        <v>53</v>
      </c>
      <c r="P307" s="138">
        <f>O307*H307</f>
        <v>0</v>
      </c>
      <c r="Q307" s="138">
        <v>0</v>
      </c>
      <c r="R307" s="138">
        <f>Q307*H307</f>
        <v>0</v>
      </c>
      <c r="S307" s="138">
        <v>2.1999999999999999E-2</v>
      </c>
      <c r="T307" s="139">
        <f>S307*H307</f>
        <v>7.7329999999999996E-2</v>
      </c>
      <c r="AR307" s="140" t="s">
        <v>270</v>
      </c>
      <c r="AT307" s="140" t="s">
        <v>265</v>
      </c>
      <c r="AU307" s="140" t="s">
        <v>91</v>
      </c>
      <c r="AY307" s="2" t="s">
        <v>263</v>
      </c>
      <c r="BE307" s="141">
        <f>IF(N307="základní",J307,0)</f>
        <v>0</v>
      </c>
      <c r="BF307" s="141">
        <f>IF(N307="snížená",J307,0)</f>
        <v>0</v>
      </c>
      <c r="BG307" s="141">
        <f>IF(N307="zákl. přenesená",J307,0)</f>
        <v>0</v>
      </c>
      <c r="BH307" s="141">
        <f>IF(N307="sníž. přenesená",J307,0)</f>
        <v>0</v>
      </c>
      <c r="BI307" s="141">
        <f>IF(N307="nulová",J307,0)</f>
        <v>0</v>
      </c>
      <c r="BJ307" s="2" t="s">
        <v>89</v>
      </c>
      <c r="BK307" s="141">
        <f>ROUND(I307*H307,2)</f>
        <v>0</v>
      </c>
      <c r="BL307" s="2" t="s">
        <v>270</v>
      </c>
      <c r="BM307" s="140" t="s">
        <v>5588</v>
      </c>
    </row>
    <row r="308" spans="2:65" s="146" customFormat="1" ht="11.25">
      <c r="B308" s="147"/>
      <c r="D308" s="142" t="s">
        <v>274</v>
      </c>
      <c r="E308" s="148" t="s">
        <v>44</v>
      </c>
      <c r="F308" s="149" t="s">
        <v>5448</v>
      </c>
      <c r="H308" s="148" t="s">
        <v>44</v>
      </c>
      <c r="I308" s="150"/>
      <c r="L308" s="147"/>
      <c r="M308" s="151"/>
      <c r="T308" s="152"/>
      <c r="AT308" s="148" t="s">
        <v>274</v>
      </c>
      <c r="AU308" s="148" t="s">
        <v>91</v>
      </c>
      <c r="AV308" s="146" t="s">
        <v>89</v>
      </c>
      <c r="AW308" s="146" t="s">
        <v>42</v>
      </c>
      <c r="AX308" s="146" t="s">
        <v>82</v>
      </c>
      <c r="AY308" s="148" t="s">
        <v>263</v>
      </c>
    </row>
    <row r="309" spans="2:65" s="153" customFormat="1" ht="11.25">
      <c r="B309" s="154"/>
      <c r="D309" s="142" t="s">
        <v>274</v>
      </c>
      <c r="E309" s="155" t="s">
        <v>44</v>
      </c>
      <c r="F309" s="156" t="s">
        <v>5589</v>
      </c>
      <c r="H309" s="157">
        <v>2.5150000000000001</v>
      </c>
      <c r="I309" s="158"/>
      <c r="L309" s="154"/>
      <c r="M309" s="159"/>
      <c r="T309" s="160"/>
      <c r="AT309" s="155" t="s">
        <v>274</v>
      </c>
      <c r="AU309" s="155" t="s">
        <v>91</v>
      </c>
      <c r="AV309" s="153" t="s">
        <v>91</v>
      </c>
      <c r="AW309" s="153" t="s">
        <v>42</v>
      </c>
      <c r="AX309" s="153" t="s">
        <v>82</v>
      </c>
      <c r="AY309" s="155" t="s">
        <v>263</v>
      </c>
    </row>
    <row r="310" spans="2:65" s="146" customFormat="1" ht="11.25">
      <c r="B310" s="147"/>
      <c r="D310" s="142" t="s">
        <v>274</v>
      </c>
      <c r="E310" s="148" t="s">
        <v>44</v>
      </c>
      <c r="F310" s="149" t="s">
        <v>5441</v>
      </c>
      <c r="H310" s="148" t="s">
        <v>44</v>
      </c>
      <c r="I310" s="150"/>
      <c r="L310" s="147"/>
      <c r="M310" s="151"/>
      <c r="T310" s="152"/>
      <c r="AT310" s="148" t="s">
        <v>274</v>
      </c>
      <c r="AU310" s="148" t="s">
        <v>91</v>
      </c>
      <c r="AV310" s="146" t="s">
        <v>89</v>
      </c>
      <c r="AW310" s="146" t="s">
        <v>42</v>
      </c>
      <c r="AX310" s="146" t="s">
        <v>82</v>
      </c>
      <c r="AY310" s="148" t="s">
        <v>263</v>
      </c>
    </row>
    <row r="311" spans="2:65" s="153" customFormat="1" ht="11.25">
      <c r="B311" s="154"/>
      <c r="D311" s="142" t="s">
        <v>274</v>
      </c>
      <c r="E311" s="155" t="s">
        <v>44</v>
      </c>
      <c r="F311" s="156" t="s">
        <v>5590</v>
      </c>
      <c r="H311" s="157">
        <v>1</v>
      </c>
      <c r="I311" s="158"/>
      <c r="L311" s="154"/>
      <c r="M311" s="159"/>
      <c r="T311" s="160"/>
      <c r="AT311" s="155" t="s">
        <v>274</v>
      </c>
      <c r="AU311" s="155" t="s">
        <v>91</v>
      </c>
      <c r="AV311" s="153" t="s">
        <v>91</v>
      </c>
      <c r="AW311" s="153" t="s">
        <v>42</v>
      </c>
      <c r="AX311" s="153" t="s">
        <v>82</v>
      </c>
      <c r="AY311" s="155" t="s">
        <v>263</v>
      </c>
    </row>
    <row r="312" spans="2:65" s="169" customFormat="1" ht="11.25">
      <c r="B312" s="170"/>
      <c r="D312" s="142" t="s">
        <v>274</v>
      </c>
      <c r="E312" s="171" t="s">
        <v>44</v>
      </c>
      <c r="F312" s="172" t="s">
        <v>281</v>
      </c>
      <c r="H312" s="173">
        <v>3.5150000000000001</v>
      </c>
      <c r="I312" s="174"/>
      <c r="L312" s="170"/>
      <c r="M312" s="175"/>
      <c r="T312" s="176"/>
      <c r="AT312" s="171" t="s">
        <v>274</v>
      </c>
      <c r="AU312" s="171" t="s">
        <v>91</v>
      </c>
      <c r="AV312" s="169" t="s">
        <v>270</v>
      </c>
      <c r="AW312" s="169" t="s">
        <v>42</v>
      </c>
      <c r="AX312" s="169" t="s">
        <v>89</v>
      </c>
      <c r="AY312" s="171" t="s">
        <v>263</v>
      </c>
    </row>
    <row r="313" spans="2:65" s="17" customFormat="1" ht="14.45" customHeight="1">
      <c r="B313" s="18"/>
      <c r="C313" s="129" t="s">
        <v>651</v>
      </c>
      <c r="D313" s="129" t="s">
        <v>265</v>
      </c>
      <c r="E313" s="130" t="s">
        <v>5591</v>
      </c>
      <c r="F313" s="131" t="s">
        <v>5592</v>
      </c>
      <c r="G313" s="132" t="s">
        <v>402</v>
      </c>
      <c r="H313" s="133">
        <v>2.38</v>
      </c>
      <c r="I313" s="134"/>
      <c r="J313" s="135">
        <f>ROUND(I313*H313,2)</f>
        <v>0</v>
      </c>
      <c r="K313" s="131" t="s">
        <v>269</v>
      </c>
      <c r="L313" s="18"/>
      <c r="M313" s="136" t="s">
        <v>44</v>
      </c>
      <c r="N313" s="137" t="s">
        <v>53</v>
      </c>
      <c r="P313" s="138">
        <f>O313*H313</f>
        <v>0</v>
      </c>
      <c r="Q313" s="138">
        <v>0</v>
      </c>
      <c r="R313" s="138">
        <f>Q313*H313</f>
        <v>0</v>
      </c>
      <c r="S313" s="138">
        <v>1.6E-2</v>
      </c>
      <c r="T313" s="139">
        <f>S313*H313</f>
        <v>3.8079999999999996E-2</v>
      </c>
      <c r="AR313" s="140" t="s">
        <v>270</v>
      </c>
      <c r="AT313" s="140" t="s">
        <v>265</v>
      </c>
      <c r="AU313" s="140" t="s">
        <v>91</v>
      </c>
      <c r="AY313" s="2" t="s">
        <v>263</v>
      </c>
      <c r="BE313" s="141">
        <f>IF(N313="základní",J313,0)</f>
        <v>0</v>
      </c>
      <c r="BF313" s="141">
        <f>IF(N313="snížená",J313,0)</f>
        <v>0</v>
      </c>
      <c r="BG313" s="141">
        <f>IF(N313="zákl. přenesená",J313,0)</f>
        <v>0</v>
      </c>
      <c r="BH313" s="141">
        <f>IF(N313="sníž. přenesená",J313,0)</f>
        <v>0</v>
      </c>
      <c r="BI313" s="141">
        <f>IF(N313="nulová",J313,0)</f>
        <v>0</v>
      </c>
      <c r="BJ313" s="2" t="s">
        <v>89</v>
      </c>
      <c r="BK313" s="141">
        <f>ROUND(I313*H313,2)</f>
        <v>0</v>
      </c>
      <c r="BL313" s="2" t="s">
        <v>270</v>
      </c>
      <c r="BM313" s="140" t="s">
        <v>5593</v>
      </c>
    </row>
    <row r="314" spans="2:65" s="146" customFormat="1" ht="11.25">
      <c r="B314" s="147"/>
      <c r="D314" s="142" t="s">
        <v>274</v>
      </c>
      <c r="E314" s="148" t="s">
        <v>44</v>
      </c>
      <c r="F314" s="149" t="s">
        <v>5448</v>
      </c>
      <c r="H314" s="148" t="s">
        <v>44</v>
      </c>
      <c r="I314" s="150"/>
      <c r="L314" s="147"/>
      <c r="M314" s="151"/>
      <c r="T314" s="152"/>
      <c r="AT314" s="148" t="s">
        <v>274</v>
      </c>
      <c r="AU314" s="148" t="s">
        <v>91</v>
      </c>
      <c r="AV314" s="146" t="s">
        <v>89</v>
      </c>
      <c r="AW314" s="146" t="s">
        <v>42</v>
      </c>
      <c r="AX314" s="146" t="s">
        <v>82</v>
      </c>
      <c r="AY314" s="148" t="s">
        <v>263</v>
      </c>
    </row>
    <row r="315" spans="2:65" s="153" customFormat="1" ht="11.25">
      <c r="B315" s="154"/>
      <c r="D315" s="142" t="s">
        <v>274</v>
      </c>
      <c r="E315" s="155" t="s">
        <v>44</v>
      </c>
      <c r="F315" s="156" t="s">
        <v>5594</v>
      </c>
      <c r="H315" s="157">
        <v>2.38</v>
      </c>
      <c r="I315" s="158"/>
      <c r="L315" s="154"/>
      <c r="M315" s="159"/>
      <c r="T315" s="160"/>
      <c r="AT315" s="155" t="s">
        <v>274</v>
      </c>
      <c r="AU315" s="155" t="s">
        <v>91</v>
      </c>
      <c r="AV315" s="153" t="s">
        <v>91</v>
      </c>
      <c r="AW315" s="153" t="s">
        <v>42</v>
      </c>
      <c r="AX315" s="153" t="s">
        <v>82</v>
      </c>
      <c r="AY315" s="155" t="s">
        <v>263</v>
      </c>
    </row>
    <row r="316" spans="2:65" s="169" customFormat="1" ht="11.25">
      <c r="B316" s="170"/>
      <c r="D316" s="142" t="s">
        <v>274</v>
      </c>
      <c r="E316" s="171" t="s">
        <v>44</v>
      </c>
      <c r="F316" s="172" t="s">
        <v>281</v>
      </c>
      <c r="H316" s="173">
        <v>2.38</v>
      </c>
      <c r="I316" s="174"/>
      <c r="L316" s="170"/>
      <c r="M316" s="175"/>
      <c r="T316" s="176"/>
      <c r="AT316" s="171" t="s">
        <v>274</v>
      </c>
      <c r="AU316" s="171" t="s">
        <v>91</v>
      </c>
      <c r="AV316" s="169" t="s">
        <v>270</v>
      </c>
      <c r="AW316" s="169" t="s">
        <v>42</v>
      </c>
      <c r="AX316" s="169" t="s">
        <v>89</v>
      </c>
      <c r="AY316" s="171" t="s">
        <v>263</v>
      </c>
    </row>
    <row r="317" spans="2:65" s="17" customFormat="1" ht="14.45" customHeight="1">
      <c r="B317" s="18"/>
      <c r="C317" s="129" t="s">
        <v>656</v>
      </c>
      <c r="D317" s="129" t="s">
        <v>265</v>
      </c>
      <c r="E317" s="130" t="s">
        <v>5595</v>
      </c>
      <c r="F317" s="131" t="s">
        <v>5596</v>
      </c>
      <c r="G317" s="132" t="s">
        <v>402</v>
      </c>
      <c r="H317" s="133">
        <v>3.5150000000000001</v>
      </c>
      <c r="I317" s="134"/>
      <c r="J317" s="135">
        <f>ROUND(I317*H317,2)</f>
        <v>0</v>
      </c>
      <c r="K317" s="131" t="s">
        <v>269</v>
      </c>
      <c r="L317" s="18"/>
      <c r="M317" s="136" t="s">
        <v>44</v>
      </c>
      <c r="N317" s="137" t="s">
        <v>53</v>
      </c>
      <c r="P317" s="138">
        <f>O317*H317</f>
        <v>0</v>
      </c>
      <c r="Q317" s="138">
        <v>0</v>
      </c>
      <c r="R317" s="138">
        <f>Q317*H317</f>
        <v>0</v>
      </c>
      <c r="S317" s="138">
        <v>3.1E-2</v>
      </c>
      <c r="T317" s="139">
        <f>S317*H317</f>
        <v>0.10896500000000001</v>
      </c>
      <c r="AR317" s="140" t="s">
        <v>270</v>
      </c>
      <c r="AT317" s="140" t="s">
        <v>265</v>
      </c>
      <c r="AU317" s="140" t="s">
        <v>91</v>
      </c>
      <c r="AY317" s="2" t="s">
        <v>263</v>
      </c>
      <c r="BE317" s="141">
        <f>IF(N317="základní",J317,0)</f>
        <v>0</v>
      </c>
      <c r="BF317" s="141">
        <f>IF(N317="snížená",J317,0)</f>
        <v>0</v>
      </c>
      <c r="BG317" s="141">
        <f>IF(N317="zákl. přenesená",J317,0)</f>
        <v>0</v>
      </c>
      <c r="BH317" s="141">
        <f>IF(N317="sníž. přenesená",J317,0)</f>
        <v>0</v>
      </c>
      <c r="BI317" s="141">
        <f>IF(N317="nulová",J317,0)</f>
        <v>0</v>
      </c>
      <c r="BJ317" s="2" t="s">
        <v>89</v>
      </c>
      <c r="BK317" s="141">
        <f>ROUND(I317*H317,2)</f>
        <v>0</v>
      </c>
      <c r="BL317" s="2" t="s">
        <v>270</v>
      </c>
      <c r="BM317" s="140" t="s">
        <v>5597</v>
      </c>
    </row>
    <row r="318" spans="2:65" s="146" customFormat="1" ht="11.25">
      <c r="B318" s="147"/>
      <c r="D318" s="142" t="s">
        <v>274</v>
      </c>
      <c r="E318" s="148" t="s">
        <v>44</v>
      </c>
      <c r="F318" s="149" t="s">
        <v>5448</v>
      </c>
      <c r="H318" s="148" t="s">
        <v>44</v>
      </c>
      <c r="I318" s="150"/>
      <c r="L318" s="147"/>
      <c r="M318" s="151"/>
      <c r="T318" s="152"/>
      <c r="AT318" s="148" t="s">
        <v>274</v>
      </c>
      <c r="AU318" s="148" t="s">
        <v>91</v>
      </c>
      <c r="AV318" s="146" t="s">
        <v>89</v>
      </c>
      <c r="AW318" s="146" t="s">
        <v>42</v>
      </c>
      <c r="AX318" s="146" t="s">
        <v>82</v>
      </c>
      <c r="AY318" s="148" t="s">
        <v>263</v>
      </c>
    </row>
    <row r="319" spans="2:65" s="153" customFormat="1" ht="11.25">
      <c r="B319" s="154"/>
      <c r="D319" s="142" t="s">
        <v>274</v>
      </c>
      <c r="E319" s="155" t="s">
        <v>44</v>
      </c>
      <c r="F319" s="156" t="s">
        <v>5598</v>
      </c>
      <c r="H319" s="157">
        <v>2.5150000000000001</v>
      </c>
      <c r="I319" s="158"/>
      <c r="L319" s="154"/>
      <c r="M319" s="159"/>
      <c r="T319" s="160"/>
      <c r="AT319" s="155" t="s">
        <v>274</v>
      </c>
      <c r="AU319" s="155" t="s">
        <v>91</v>
      </c>
      <c r="AV319" s="153" t="s">
        <v>91</v>
      </c>
      <c r="AW319" s="153" t="s">
        <v>42</v>
      </c>
      <c r="AX319" s="153" t="s">
        <v>82</v>
      </c>
      <c r="AY319" s="155" t="s">
        <v>263</v>
      </c>
    </row>
    <row r="320" spans="2:65" s="146" customFormat="1" ht="11.25">
      <c r="B320" s="147"/>
      <c r="D320" s="142" t="s">
        <v>274</v>
      </c>
      <c r="E320" s="148" t="s">
        <v>44</v>
      </c>
      <c r="F320" s="149" t="s">
        <v>5441</v>
      </c>
      <c r="H320" s="148" t="s">
        <v>44</v>
      </c>
      <c r="I320" s="150"/>
      <c r="L320" s="147"/>
      <c r="M320" s="151"/>
      <c r="T320" s="152"/>
      <c r="AT320" s="148" t="s">
        <v>274</v>
      </c>
      <c r="AU320" s="148" t="s">
        <v>91</v>
      </c>
      <c r="AV320" s="146" t="s">
        <v>89</v>
      </c>
      <c r="AW320" s="146" t="s">
        <v>42</v>
      </c>
      <c r="AX320" s="146" t="s">
        <v>82</v>
      </c>
      <c r="AY320" s="148" t="s">
        <v>263</v>
      </c>
    </row>
    <row r="321" spans="2:65" s="153" customFormat="1" ht="11.25">
      <c r="B321" s="154"/>
      <c r="D321" s="142" t="s">
        <v>274</v>
      </c>
      <c r="E321" s="155" t="s">
        <v>44</v>
      </c>
      <c r="F321" s="156" t="s">
        <v>5599</v>
      </c>
      <c r="H321" s="157">
        <v>1</v>
      </c>
      <c r="I321" s="158"/>
      <c r="L321" s="154"/>
      <c r="M321" s="159"/>
      <c r="T321" s="160"/>
      <c r="AT321" s="155" t="s">
        <v>274</v>
      </c>
      <c r="AU321" s="155" t="s">
        <v>91</v>
      </c>
      <c r="AV321" s="153" t="s">
        <v>91</v>
      </c>
      <c r="AW321" s="153" t="s">
        <v>42</v>
      </c>
      <c r="AX321" s="153" t="s">
        <v>82</v>
      </c>
      <c r="AY321" s="155" t="s">
        <v>263</v>
      </c>
    </row>
    <row r="322" spans="2:65" s="169" customFormat="1" ht="11.25">
      <c r="B322" s="170"/>
      <c r="D322" s="142" t="s">
        <v>274</v>
      </c>
      <c r="E322" s="171" t="s">
        <v>44</v>
      </c>
      <c r="F322" s="172" t="s">
        <v>281</v>
      </c>
      <c r="H322" s="173">
        <v>3.5150000000000001</v>
      </c>
      <c r="I322" s="174"/>
      <c r="L322" s="170"/>
      <c r="M322" s="175"/>
      <c r="T322" s="176"/>
      <c r="AT322" s="171" t="s">
        <v>274</v>
      </c>
      <c r="AU322" s="171" t="s">
        <v>91</v>
      </c>
      <c r="AV322" s="169" t="s">
        <v>270</v>
      </c>
      <c r="AW322" s="169" t="s">
        <v>42</v>
      </c>
      <c r="AX322" s="169" t="s">
        <v>89</v>
      </c>
      <c r="AY322" s="171" t="s">
        <v>263</v>
      </c>
    </row>
    <row r="323" spans="2:65" s="17" customFormat="1" ht="24.2" customHeight="1">
      <c r="B323" s="18"/>
      <c r="C323" s="129" t="s">
        <v>660</v>
      </c>
      <c r="D323" s="129" t="s">
        <v>265</v>
      </c>
      <c r="E323" s="130" t="s">
        <v>5600</v>
      </c>
      <c r="F323" s="131" t="s">
        <v>5601</v>
      </c>
      <c r="G323" s="132" t="s">
        <v>402</v>
      </c>
      <c r="H323" s="133">
        <v>0.47599999999999998</v>
      </c>
      <c r="I323" s="134"/>
      <c r="J323" s="135">
        <f>ROUND(I323*H323,2)</f>
        <v>0</v>
      </c>
      <c r="K323" s="131" t="s">
        <v>269</v>
      </c>
      <c r="L323" s="18"/>
      <c r="M323" s="136" t="s">
        <v>44</v>
      </c>
      <c r="N323" s="137" t="s">
        <v>53</v>
      </c>
      <c r="P323" s="138">
        <f>O323*H323</f>
        <v>0</v>
      </c>
      <c r="Q323" s="138">
        <v>2.8400000000000001E-3</v>
      </c>
      <c r="R323" s="138">
        <f>Q323*H323</f>
        <v>1.35184E-3</v>
      </c>
      <c r="S323" s="138">
        <v>0.159</v>
      </c>
      <c r="T323" s="139">
        <f>S323*H323</f>
        <v>7.5684000000000001E-2</v>
      </c>
      <c r="AR323" s="140" t="s">
        <v>270</v>
      </c>
      <c r="AT323" s="140" t="s">
        <v>265</v>
      </c>
      <c r="AU323" s="140" t="s">
        <v>91</v>
      </c>
      <c r="AY323" s="2" t="s">
        <v>263</v>
      </c>
      <c r="BE323" s="141">
        <f>IF(N323="základní",J323,0)</f>
        <v>0</v>
      </c>
      <c r="BF323" s="141">
        <f>IF(N323="snížená",J323,0)</f>
        <v>0</v>
      </c>
      <c r="BG323" s="141">
        <f>IF(N323="zákl. přenesená",J323,0)</f>
        <v>0</v>
      </c>
      <c r="BH323" s="141">
        <f>IF(N323="sníž. přenesená",J323,0)</f>
        <v>0</v>
      </c>
      <c r="BI323" s="141">
        <f>IF(N323="nulová",J323,0)</f>
        <v>0</v>
      </c>
      <c r="BJ323" s="2" t="s">
        <v>89</v>
      </c>
      <c r="BK323" s="141">
        <f>ROUND(I323*H323,2)</f>
        <v>0</v>
      </c>
      <c r="BL323" s="2" t="s">
        <v>270</v>
      </c>
      <c r="BM323" s="140" t="s">
        <v>5602</v>
      </c>
    </row>
    <row r="324" spans="2:65" s="17" customFormat="1" ht="48.75">
      <c r="B324" s="18"/>
      <c r="D324" s="142" t="s">
        <v>272</v>
      </c>
      <c r="F324" s="143" t="s">
        <v>5603</v>
      </c>
      <c r="I324" s="144"/>
      <c r="L324" s="18"/>
      <c r="M324" s="145"/>
      <c r="T324" s="39"/>
      <c r="AT324" s="2" t="s">
        <v>272</v>
      </c>
      <c r="AU324" s="2" t="s">
        <v>91</v>
      </c>
    </row>
    <row r="325" spans="2:65" s="146" customFormat="1" ht="11.25">
      <c r="B325" s="147"/>
      <c r="D325" s="142" t="s">
        <v>274</v>
      </c>
      <c r="E325" s="148" t="s">
        <v>44</v>
      </c>
      <c r="F325" s="149" t="s">
        <v>5441</v>
      </c>
      <c r="H325" s="148" t="s">
        <v>44</v>
      </c>
      <c r="I325" s="150"/>
      <c r="L325" s="147"/>
      <c r="M325" s="151"/>
      <c r="T325" s="152"/>
      <c r="AT325" s="148" t="s">
        <v>274</v>
      </c>
      <c r="AU325" s="148" t="s">
        <v>91</v>
      </c>
      <c r="AV325" s="146" t="s">
        <v>89</v>
      </c>
      <c r="AW325" s="146" t="s">
        <v>42</v>
      </c>
      <c r="AX325" s="146" t="s">
        <v>82</v>
      </c>
      <c r="AY325" s="148" t="s">
        <v>263</v>
      </c>
    </row>
    <row r="326" spans="2:65" s="153" customFormat="1" ht="11.25">
      <c r="B326" s="154"/>
      <c r="D326" s="142" t="s">
        <v>274</v>
      </c>
      <c r="E326" s="155" t="s">
        <v>44</v>
      </c>
      <c r="F326" s="156" t="s">
        <v>5604</v>
      </c>
      <c r="H326" s="157">
        <v>0.47599999999999998</v>
      </c>
      <c r="I326" s="158"/>
      <c r="L326" s="154"/>
      <c r="M326" s="159"/>
      <c r="T326" s="160"/>
      <c r="AT326" s="155" t="s">
        <v>274</v>
      </c>
      <c r="AU326" s="155" t="s">
        <v>91</v>
      </c>
      <c r="AV326" s="153" t="s">
        <v>91</v>
      </c>
      <c r="AW326" s="153" t="s">
        <v>42</v>
      </c>
      <c r="AX326" s="153" t="s">
        <v>82</v>
      </c>
      <c r="AY326" s="155" t="s">
        <v>263</v>
      </c>
    </row>
    <row r="327" spans="2:65" s="169" customFormat="1" ht="11.25">
      <c r="B327" s="170"/>
      <c r="D327" s="142" t="s">
        <v>274</v>
      </c>
      <c r="E327" s="171" t="s">
        <v>44</v>
      </c>
      <c r="F327" s="172" t="s">
        <v>281</v>
      </c>
      <c r="H327" s="173">
        <v>0.47599999999999998</v>
      </c>
      <c r="I327" s="174"/>
      <c r="L327" s="170"/>
      <c r="M327" s="175"/>
      <c r="T327" s="176"/>
      <c r="AT327" s="171" t="s">
        <v>274</v>
      </c>
      <c r="AU327" s="171" t="s">
        <v>91</v>
      </c>
      <c r="AV327" s="169" t="s">
        <v>270</v>
      </c>
      <c r="AW327" s="169" t="s">
        <v>42</v>
      </c>
      <c r="AX327" s="169" t="s">
        <v>89</v>
      </c>
      <c r="AY327" s="171" t="s">
        <v>263</v>
      </c>
    </row>
    <row r="328" spans="2:65" s="17" customFormat="1" ht="24.2" customHeight="1">
      <c r="B328" s="18"/>
      <c r="C328" s="129" t="s">
        <v>665</v>
      </c>
      <c r="D328" s="129" t="s">
        <v>265</v>
      </c>
      <c r="E328" s="130" t="s">
        <v>5605</v>
      </c>
      <c r="F328" s="131" t="s">
        <v>5606</v>
      </c>
      <c r="G328" s="132" t="s">
        <v>402</v>
      </c>
      <c r="H328" s="133">
        <v>0.47599999999999998</v>
      </c>
      <c r="I328" s="134"/>
      <c r="J328" s="135">
        <f>ROUND(I328*H328,2)</f>
        <v>0</v>
      </c>
      <c r="K328" s="131" t="s">
        <v>269</v>
      </c>
      <c r="L328" s="18"/>
      <c r="M328" s="136" t="s">
        <v>44</v>
      </c>
      <c r="N328" s="137" t="s">
        <v>53</v>
      </c>
      <c r="P328" s="138">
        <f>O328*H328</f>
        <v>0</v>
      </c>
      <c r="Q328" s="138">
        <v>4.3400000000000001E-3</v>
      </c>
      <c r="R328" s="138">
        <f>Q328*H328</f>
        <v>2.0658399999999998E-3</v>
      </c>
      <c r="S328" s="138">
        <v>0.28299999999999997</v>
      </c>
      <c r="T328" s="139">
        <f>S328*H328</f>
        <v>0.13470799999999999</v>
      </c>
      <c r="AR328" s="140" t="s">
        <v>270</v>
      </c>
      <c r="AT328" s="140" t="s">
        <v>265</v>
      </c>
      <c r="AU328" s="140" t="s">
        <v>91</v>
      </c>
      <c r="AY328" s="2" t="s">
        <v>263</v>
      </c>
      <c r="BE328" s="141">
        <f>IF(N328="základní",J328,0)</f>
        <v>0</v>
      </c>
      <c r="BF328" s="141">
        <f>IF(N328="snížená",J328,0)</f>
        <v>0</v>
      </c>
      <c r="BG328" s="141">
        <f>IF(N328="zákl. přenesená",J328,0)</f>
        <v>0</v>
      </c>
      <c r="BH328" s="141">
        <f>IF(N328="sníž. přenesená",J328,0)</f>
        <v>0</v>
      </c>
      <c r="BI328" s="141">
        <f>IF(N328="nulová",J328,0)</f>
        <v>0</v>
      </c>
      <c r="BJ328" s="2" t="s">
        <v>89</v>
      </c>
      <c r="BK328" s="141">
        <f>ROUND(I328*H328,2)</f>
        <v>0</v>
      </c>
      <c r="BL328" s="2" t="s">
        <v>270</v>
      </c>
      <c r="BM328" s="140" t="s">
        <v>5607</v>
      </c>
    </row>
    <row r="329" spans="2:65" s="17" customFormat="1" ht="48.75">
      <c r="B329" s="18"/>
      <c r="D329" s="142" t="s">
        <v>272</v>
      </c>
      <c r="F329" s="143" t="s">
        <v>5603</v>
      </c>
      <c r="I329" s="144"/>
      <c r="L329" s="18"/>
      <c r="M329" s="145"/>
      <c r="T329" s="39"/>
      <c r="AT329" s="2" t="s">
        <v>272</v>
      </c>
      <c r="AU329" s="2" t="s">
        <v>91</v>
      </c>
    </row>
    <row r="330" spans="2:65" s="146" customFormat="1" ht="11.25">
      <c r="B330" s="147"/>
      <c r="D330" s="142" t="s">
        <v>274</v>
      </c>
      <c r="E330" s="148" t="s">
        <v>44</v>
      </c>
      <c r="F330" s="149" t="s">
        <v>5441</v>
      </c>
      <c r="H330" s="148" t="s">
        <v>44</v>
      </c>
      <c r="I330" s="150"/>
      <c r="L330" s="147"/>
      <c r="M330" s="151"/>
      <c r="T330" s="152"/>
      <c r="AT330" s="148" t="s">
        <v>274</v>
      </c>
      <c r="AU330" s="148" t="s">
        <v>91</v>
      </c>
      <c r="AV330" s="146" t="s">
        <v>89</v>
      </c>
      <c r="AW330" s="146" t="s">
        <v>42</v>
      </c>
      <c r="AX330" s="146" t="s">
        <v>82</v>
      </c>
      <c r="AY330" s="148" t="s">
        <v>263</v>
      </c>
    </row>
    <row r="331" spans="2:65" s="153" customFormat="1" ht="11.25">
      <c r="B331" s="154"/>
      <c r="D331" s="142" t="s">
        <v>274</v>
      </c>
      <c r="E331" s="155" t="s">
        <v>44</v>
      </c>
      <c r="F331" s="156" t="s">
        <v>5608</v>
      </c>
      <c r="H331" s="157">
        <v>0.47599999999999998</v>
      </c>
      <c r="I331" s="158"/>
      <c r="L331" s="154"/>
      <c r="M331" s="159"/>
      <c r="T331" s="160"/>
      <c r="AT331" s="155" t="s">
        <v>274</v>
      </c>
      <c r="AU331" s="155" t="s">
        <v>91</v>
      </c>
      <c r="AV331" s="153" t="s">
        <v>91</v>
      </c>
      <c r="AW331" s="153" t="s">
        <v>42</v>
      </c>
      <c r="AX331" s="153" t="s">
        <v>82</v>
      </c>
      <c r="AY331" s="155" t="s">
        <v>263</v>
      </c>
    </row>
    <row r="332" spans="2:65" s="169" customFormat="1" ht="11.25">
      <c r="B332" s="170"/>
      <c r="D332" s="142" t="s">
        <v>274</v>
      </c>
      <c r="E332" s="171" t="s">
        <v>44</v>
      </c>
      <c r="F332" s="172" t="s">
        <v>281</v>
      </c>
      <c r="H332" s="173">
        <v>0.47599999999999998</v>
      </c>
      <c r="I332" s="174"/>
      <c r="L332" s="170"/>
      <c r="M332" s="175"/>
      <c r="T332" s="176"/>
      <c r="AT332" s="171" t="s">
        <v>274</v>
      </c>
      <c r="AU332" s="171" t="s">
        <v>91</v>
      </c>
      <c r="AV332" s="169" t="s">
        <v>270</v>
      </c>
      <c r="AW332" s="169" t="s">
        <v>42</v>
      </c>
      <c r="AX332" s="169" t="s">
        <v>89</v>
      </c>
      <c r="AY332" s="171" t="s">
        <v>263</v>
      </c>
    </row>
    <row r="333" spans="2:65" s="17" customFormat="1" ht="14.45" customHeight="1">
      <c r="B333" s="18"/>
      <c r="C333" s="129" t="s">
        <v>670</v>
      </c>
      <c r="D333" s="129" t="s">
        <v>265</v>
      </c>
      <c r="E333" s="130" t="s">
        <v>5609</v>
      </c>
      <c r="F333" s="131" t="s">
        <v>5610</v>
      </c>
      <c r="G333" s="132" t="s">
        <v>402</v>
      </c>
      <c r="H333" s="133">
        <v>13.725</v>
      </c>
      <c r="I333" s="134"/>
      <c r="J333" s="135">
        <f>ROUND(I333*H333,2)</f>
        <v>0</v>
      </c>
      <c r="K333" s="131" t="s">
        <v>269</v>
      </c>
      <c r="L333" s="18"/>
      <c r="M333" s="136" t="s">
        <v>44</v>
      </c>
      <c r="N333" s="137" t="s">
        <v>53</v>
      </c>
      <c r="P333" s="138">
        <f>O333*H333</f>
        <v>0</v>
      </c>
      <c r="Q333" s="138">
        <v>0</v>
      </c>
      <c r="R333" s="138">
        <f>Q333*H333</f>
        <v>0</v>
      </c>
      <c r="S333" s="138">
        <v>0</v>
      </c>
      <c r="T333" s="139">
        <f>S333*H333</f>
        <v>0</v>
      </c>
      <c r="AR333" s="140" t="s">
        <v>270</v>
      </c>
      <c r="AT333" s="140" t="s">
        <v>265</v>
      </c>
      <c r="AU333" s="140" t="s">
        <v>91</v>
      </c>
      <c r="AY333" s="2" t="s">
        <v>263</v>
      </c>
      <c r="BE333" s="141">
        <f>IF(N333="základní",J333,0)</f>
        <v>0</v>
      </c>
      <c r="BF333" s="141">
        <f>IF(N333="snížená",J333,0)</f>
        <v>0</v>
      </c>
      <c r="BG333" s="141">
        <f>IF(N333="zákl. přenesená",J333,0)</f>
        <v>0</v>
      </c>
      <c r="BH333" s="141">
        <f>IF(N333="sníž. přenesená",J333,0)</f>
        <v>0</v>
      </c>
      <c r="BI333" s="141">
        <f>IF(N333="nulová",J333,0)</f>
        <v>0</v>
      </c>
      <c r="BJ333" s="2" t="s">
        <v>89</v>
      </c>
      <c r="BK333" s="141">
        <f>ROUND(I333*H333,2)</f>
        <v>0</v>
      </c>
      <c r="BL333" s="2" t="s">
        <v>270</v>
      </c>
      <c r="BM333" s="140" t="s">
        <v>5611</v>
      </c>
    </row>
    <row r="334" spans="2:65" s="146" customFormat="1" ht="11.25">
      <c r="B334" s="147"/>
      <c r="D334" s="142" t="s">
        <v>274</v>
      </c>
      <c r="E334" s="148" t="s">
        <v>44</v>
      </c>
      <c r="F334" s="149" t="s">
        <v>5448</v>
      </c>
      <c r="H334" s="148" t="s">
        <v>44</v>
      </c>
      <c r="I334" s="150"/>
      <c r="L334" s="147"/>
      <c r="M334" s="151"/>
      <c r="T334" s="152"/>
      <c r="AT334" s="148" t="s">
        <v>274</v>
      </c>
      <c r="AU334" s="148" t="s">
        <v>91</v>
      </c>
      <c r="AV334" s="146" t="s">
        <v>89</v>
      </c>
      <c r="AW334" s="146" t="s">
        <v>42</v>
      </c>
      <c r="AX334" s="146" t="s">
        <v>82</v>
      </c>
      <c r="AY334" s="148" t="s">
        <v>263</v>
      </c>
    </row>
    <row r="335" spans="2:65" s="153" customFormat="1" ht="11.25">
      <c r="B335" s="154"/>
      <c r="D335" s="142" t="s">
        <v>274</v>
      </c>
      <c r="E335" s="155" t="s">
        <v>44</v>
      </c>
      <c r="F335" s="156" t="s">
        <v>5612</v>
      </c>
      <c r="H335" s="157">
        <v>12.085000000000001</v>
      </c>
      <c r="I335" s="158"/>
      <c r="L335" s="154"/>
      <c r="M335" s="159"/>
      <c r="T335" s="160"/>
      <c r="AT335" s="155" t="s">
        <v>274</v>
      </c>
      <c r="AU335" s="155" t="s">
        <v>91</v>
      </c>
      <c r="AV335" s="153" t="s">
        <v>91</v>
      </c>
      <c r="AW335" s="153" t="s">
        <v>42</v>
      </c>
      <c r="AX335" s="153" t="s">
        <v>82</v>
      </c>
      <c r="AY335" s="155" t="s">
        <v>263</v>
      </c>
    </row>
    <row r="336" spans="2:65" s="146" customFormat="1" ht="11.25">
      <c r="B336" s="147"/>
      <c r="D336" s="142" t="s">
        <v>274</v>
      </c>
      <c r="E336" s="148" t="s">
        <v>44</v>
      </c>
      <c r="F336" s="149" t="s">
        <v>5441</v>
      </c>
      <c r="H336" s="148" t="s">
        <v>44</v>
      </c>
      <c r="I336" s="150"/>
      <c r="L336" s="147"/>
      <c r="M336" s="151"/>
      <c r="T336" s="152"/>
      <c r="AT336" s="148" t="s">
        <v>274</v>
      </c>
      <c r="AU336" s="148" t="s">
        <v>91</v>
      </c>
      <c r="AV336" s="146" t="s">
        <v>89</v>
      </c>
      <c r="AW336" s="146" t="s">
        <v>42</v>
      </c>
      <c r="AX336" s="146" t="s">
        <v>82</v>
      </c>
      <c r="AY336" s="148" t="s">
        <v>263</v>
      </c>
    </row>
    <row r="337" spans="2:65" s="153" customFormat="1" ht="11.25">
      <c r="B337" s="154"/>
      <c r="D337" s="142" t="s">
        <v>274</v>
      </c>
      <c r="E337" s="155" t="s">
        <v>44</v>
      </c>
      <c r="F337" s="156" t="s">
        <v>5613</v>
      </c>
      <c r="H337" s="157">
        <v>1.64</v>
      </c>
      <c r="I337" s="158"/>
      <c r="L337" s="154"/>
      <c r="M337" s="159"/>
      <c r="T337" s="160"/>
      <c r="AT337" s="155" t="s">
        <v>274</v>
      </c>
      <c r="AU337" s="155" t="s">
        <v>91</v>
      </c>
      <c r="AV337" s="153" t="s">
        <v>91</v>
      </c>
      <c r="AW337" s="153" t="s">
        <v>42</v>
      </c>
      <c r="AX337" s="153" t="s">
        <v>82</v>
      </c>
      <c r="AY337" s="155" t="s">
        <v>263</v>
      </c>
    </row>
    <row r="338" spans="2:65" s="169" customFormat="1" ht="11.25">
      <c r="B338" s="170"/>
      <c r="D338" s="142" t="s">
        <v>274</v>
      </c>
      <c r="E338" s="171" t="s">
        <v>44</v>
      </c>
      <c r="F338" s="172" t="s">
        <v>281</v>
      </c>
      <c r="H338" s="173">
        <v>13.725</v>
      </c>
      <c r="I338" s="174"/>
      <c r="L338" s="170"/>
      <c r="M338" s="175"/>
      <c r="T338" s="176"/>
      <c r="AT338" s="171" t="s">
        <v>274</v>
      </c>
      <c r="AU338" s="171" t="s">
        <v>91</v>
      </c>
      <c r="AV338" s="169" t="s">
        <v>270</v>
      </c>
      <c r="AW338" s="169" t="s">
        <v>42</v>
      </c>
      <c r="AX338" s="169" t="s">
        <v>89</v>
      </c>
      <c r="AY338" s="171" t="s">
        <v>263</v>
      </c>
    </row>
    <row r="339" spans="2:65" s="17" customFormat="1" ht="14.45" customHeight="1">
      <c r="B339" s="18"/>
      <c r="C339" s="129" t="s">
        <v>675</v>
      </c>
      <c r="D339" s="129" t="s">
        <v>265</v>
      </c>
      <c r="E339" s="130" t="s">
        <v>5614</v>
      </c>
      <c r="F339" s="131" t="s">
        <v>5615</v>
      </c>
      <c r="G339" s="132" t="s">
        <v>402</v>
      </c>
      <c r="H339" s="133">
        <v>18.725000000000001</v>
      </c>
      <c r="I339" s="134"/>
      <c r="J339" s="135">
        <f>ROUND(I339*H339,2)</f>
        <v>0</v>
      </c>
      <c r="K339" s="131" t="s">
        <v>269</v>
      </c>
      <c r="L339" s="18"/>
      <c r="M339" s="136" t="s">
        <v>44</v>
      </c>
      <c r="N339" s="137" t="s">
        <v>53</v>
      </c>
      <c r="P339" s="138">
        <f>O339*H339</f>
        <v>0</v>
      </c>
      <c r="Q339" s="138">
        <v>0</v>
      </c>
      <c r="R339" s="138">
        <f>Q339*H339</f>
        <v>0</v>
      </c>
      <c r="S339" s="138">
        <v>0</v>
      </c>
      <c r="T339" s="139">
        <f>S339*H339</f>
        <v>0</v>
      </c>
      <c r="AR339" s="140" t="s">
        <v>270</v>
      </c>
      <c r="AT339" s="140" t="s">
        <v>265</v>
      </c>
      <c r="AU339" s="140" t="s">
        <v>91</v>
      </c>
      <c r="AY339" s="2" t="s">
        <v>263</v>
      </c>
      <c r="BE339" s="141">
        <f>IF(N339="základní",J339,0)</f>
        <v>0</v>
      </c>
      <c r="BF339" s="141">
        <f>IF(N339="snížená",J339,0)</f>
        <v>0</v>
      </c>
      <c r="BG339" s="141">
        <f>IF(N339="zákl. přenesená",J339,0)</f>
        <v>0</v>
      </c>
      <c r="BH339" s="141">
        <f>IF(N339="sníž. přenesená",J339,0)</f>
        <v>0</v>
      </c>
      <c r="BI339" s="141">
        <f>IF(N339="nulová",J339,0)</f>
        <v>0</v>
      </c>
      <c r="BJ339" s="2" t="s">
        <v>89</v>
      </c>
      <c r="BK339" s="141">
        <f>ROUND(I339*H339,2)</f>
        <v>0</v>
      </c>
      <c r="BL339" s="2" t="s">
        <v>270</v>
      </c>
      <c r="BM339" s="140" t="s">
        <v>5616</v>
      </c>
    </row>
    <row r="340" spans="2:65" s="146" customFormat="1" ht="11.25">
      <c r="B340" s="147"/>
      <c r="D340" s="142" t="s">
        <v>274</v>
      </c>
      <c r="E340" s="148" t="s">
        <v>44</v>
      </c>
      <c r="F340" s="149" t="s">
        <v>5448</v>
      </c>
      <c r="H340" s="148" t="s">
        <v>44</v>
      </c>
      <c r="I340" s="150"/>
      <c r="L340" s="147"/>
      <c r="M340" s="151"/>
      <c r="T340" s="152"/>
      <c r="AT340" s="148" t="s">
        <v>274</v>
      </c>
      <c r="AU340" s="148" t="s">
        <v>91</v>
      </c>
      <c r="AV340" s="146" t="s">
        <v>89</v>
      </c>
      <c r="AW340" s="146" t="s">
        <v>42</v>
      </c>
      <c r="AX340" s="146" t="s">
        <v>82</v>
      </c>
      <c r="AY340" s="148" t="s">
        <v>263</v>
      </c>
    </row>
    <row r="341" spans="2:65" s="153" customFormat="1" ht="11.25">
      <c r="B341" s="154"/>
      <c r="D341" s="142" t="s">
        <v>274</v>
      </c>
      <c r="E341" s="155" t="s">
        <v>44</v>
      </c>
      <c r="F341" s="156" t="s">
        <v>5617</v>
      </c>
      <c r="H341" s="157">
        <v>12.085000000000001</v>
      </c>
      <c r="I341" s="158"/>
      <c r="L341" s="154"/>
      <c r="M341" s="159"/>
      <c r="T341" s="160"/>
      <c r="AT341" s="155" t="s">
        <v>274</v>
      </c>
      <c r="AU341" s="155" t="s">
        <v>91</v>
      </c>
      <c r="AV341" s="153" t="s">
        <v>91</v>
      </c>
      <c r="AW341" s="153" t="s">
        <v>42</v>
      </c>
      <c r="AX341" s="153" t="s">
        <v>82</v>
      </c>
      <c r="AY341" s="155" t="s">
        <v>263</v>
      </c>
    </row>
    <row r="342" spans="2:65" s="146" customFormat="1" ht="11.25">
      <c r="B342" s="147"/>
      <c r="D342" s="142" t="s">
        <v>274</v>
      </c>
      <c r="E342" s="148" t="s">
        <v>44</v>
      </c>
      <c r="F342" s="149" t="s">
        <v>5441</v>
      </c>
      <c r="H342" s="148" t="s">
        <v>44</v>
      </c>
      <c r="I342" s="150"/>
      <c r="L342" s="147"/>
      <c r="M342" s="151"/>
      <c r="T342" s="152"/>
      <c r="AT342" s="148" t="s">
        <v>274</v>
      </c>
      <c r="AU342" s="148" t="s">
        <v>91</v>
      </c>
      <c r="AV342" s="146" t="s">
        <v>89</v>
      </c>
      <c r="AW342" s="146" t="s">
        <v>42</v>
      </c>
      <c r="AX342" s="146" t="s">
        <v>82</v>
      </c>
      <c r="AY342" s="148" t="s">
        <v>263</v>
      </c>
    </row>
    <row r="343" spans="2:65" s="153" customFormat="1" ht="11.25">
      <c r="B343" s="154"/>
      <c r="D343" s="142" t="s">
        <v>274</v>
      </c>
      <c r="E343" s="155" t="s">
        <v>44</v>
      </c>
      <c r="F343" s="156" t="s">
        <v>5618</v>
      </c>
      <c r="H343" s="157">
        <v>1.64</v>
      </c>
      <c r="I343" s="158"/>
      <c r="L343" s="154"/>
      <c r="M343" s="159"/>
      <c r="T343" s="160"/>
      <c r="AT343" s="155" t="s">
        <v>274</v>
      </c>
      <c r="AU343" s="155" t="s">
        <v>91</v>
      </c>
      <c r="AV343" s="153" t="s">
        <v>91</v>
      </c>
      <c r="AW343" s="153" t="s">
        <v>42</v>
      </c>
      <c r="AX343" s="153" t="s">
        <v>82</v>
      </c>
      <c r="AY343" s="155" t="s">
        <v>263</v>
      </c>
    </row>
    <row r="344" spans="2:65" s="153" customFormat="1" ht="11.25">
      <c r="B344" s="154"/>
      <c r="D344" s="142" t="s">
        <v>274</v>
      </c>
      <c r="E344" s="155" t="s">
        <v>44</v>
      </c>
      <c r="F344" s="156" t="s">
        <v>5619</v>
      </c>
      <c r="H344" s="157">
        <v>5</v>
      </c>
      <c r="I344" s="158"/>
      <c r="L344" s="154"/>
      <c r="M344" s="159"/>
      <c r="T344" s="160"/>
      <c r="AT344" s="155" t="s">
        <v>274</v>
      </c>
      <c r="AU344" s="155" t="s">
        <v>91</v>
      </c>
      <c r="AV344" s="153" t="s">
        <v>91</v>
      </c>
      <c r="AW344" s="153" t="s">
        <v>42</v>
      </c>
      <c r="AX344" s="153" t="s">
        <v>82</v>
      </c>
      <c r="AY344" s="155" t="s">
        <v>263</v>
      </c>
    </row>
    <row r="345" spans="2:65" s="169" customFormat="1" ht="11.25">
      <c r="B345" s="170"/>
      <c r="D345" s="142" t="s">
        <v>274</v>
      </c>
      <c r="E345" s="171" t="s">
        <v>44</v>
      </c>
      <c r="F345" s="172" t="s">
        <v>281</v>
      </c>
      <c r="H345" s="173">
        <v>18.725000000000001</v>
      </c>
      <c r="I345" s="174"/>
      <c r="L345" s="170"/>
      <c r="M345" s="175"/>
      <c r="T345" s="176"/>
      <c r="AT345" s="171" t="s">
        <v>274</v>
      </c>
      <c r="AU345" s="171" t="s">
        <v>91</v>
      </c>
      <c r="AV345" s="169" t="s">
        <v>270</v>
      </c>
      <c r="AW345" s="169" t="s">
        <v>42</v>
      </c>
      <c r="AX345" s="169" t="s">
        <v>89</v>
      </c>
      <c r="AY345" s="171" t="s">
        <v>263</v>
      </c>
    </row>
    <row r="346" spans="2:65" s="17" customFormat="1" ht="14.45" customHeight="1">
      <c r="B346" s="18"/>
      <c r="C346" s="129" t="s">
        <v>680</v>
      </c>
      <c r="D346" s="129" t="s">
        <v>265</v>
      </c>
      <c r="E346" s="130" t="s">
        <v>1484</v>
      </c>
      <c r="F346" s="131" t="s">
        <v>1485</v>
      </c>
      <c r="G346" s="132" t="s">
        <v>402</v>
      </c>
      <c r="H346" s="133">
        <v>14.145</v>
      </c>
      <c r="I346" s="134"/>
      <c r="J346" s="135">
        <f>ROUND(I346*H346,2)</f>
        <v>0</v>
      </c>
      <c r="K346" s="131" t="s">
        <v>269</v>
      </c>
      <c r="L346" s="18"/>
      <c r="M346" s="136" t="s">
        <v>44</v>
      </c>
      <c r="N346" s="137" t="s">
        <v>53</v>
      </c>
      <c r="P346" s="138">
        <f>O346*H346</f>
        <v>0</v>
      </c>
      <c r="Q346" s="138">
        <v>0</v>
      </c>
      <c r="R346" s="138">
        <f>Q346*H346</f>
        <v>0</v>
      </c>
      <c r="S346" s="138">
        <v>0</v>
      </c>
      <c r="T346" s="139">
        <f>S346*H346</f>
        <v>0</v>
      </c>
      <c r="AR346" s="140" t="s">
        <v>270</v>
      </c>
      <c r="AT346" s="140" t="s">
        <v>265</v>
      </c>
      <c r="AU346" s="140" t="s">
        <v>91</v>
      </c>
      <c r="AY346" s="2" t="s">
        <v>263</v>
      </c>
      <c r="BE346" s="141">
        <f>IF(N346="základní",J346,0)</f>
        <v>0</v>
      </c>
      <c r="BF346" s="141">
        <f>IF(N346="snížená",J346,0)</f>
        <v>0</v>
      </c>
      <c r="BG346" s="141">
        <f>IF(N346="zákl. přenesená",J346,0)</f>
        <v>0</v>
      </c>
      <c r="BH346" s="141">
        <f>IF(N346="sníž. přenesená",J346,0)</f>
        <v>0</v>
      </c>
      <c r="BI346" s="141">
        <f>IF(N346="nulová",J346,0)</f>
        <v>0</v>
      </c>
      <c r="BJ346" s="2" t="s">
        <v>89</v>
      </c>
      <c r="BK346" s="141">
        <f>ROUND(I346*H346,2)</f>
        <v>0</v>
      </c>
      <c r="BL346" s="2" t="s">
        <v>270</v>
      </c>
      <c r="BM346" s="140" t="s">
        <v>5620</v>
      </c>
    </row>
    <row r="347" spans="2:65" s="146" customFormat="1" ht="11.25">
      <c r="B347" s="147"/>
      <c r="D347" s="142" t="s">
        <v>274</v>
      </c>
      <c r="E347" s="148" t="s">
        <v>44</v>
      </c>
      <c r="F347" s="149" t="s">
        <v>5448</v>
      </c>
      <c r="H347" s="148" t="s">
        <v>44</v>
      </c>
      <c r="I347" s="150"/>
      <c r="L347" s="147"/>
      <c r="M347" s="151"/>
      <c r="T347" s="152"/>
      <c r="AT347" s="148" t="s">
        <v>274</v>
      </c>
      <c r="AU347" s="148" t="s">
        <v>91</v>
      </c>
      <c r="AV347" s="146" t="s">
        <v>89</v>
      </c>
      <c r="AW347" s="146" t="s">
        <v>42</v>
      </c>
      <c r="AX347" s="146" t="s">
        <v>82</v>
      </c>
      <c r="AY347" s="148" t="s">
        <v>263</v>
      </c>
    </row>
    <row r="348" spans="2:65" s="153" customFormat="1" ht="11.25">
      <c r="B348" s="154"/>
      <c r="D348" s="142" t="s">
        <v>274</v>
      </c>
      <c r="E348" s="155" t="s">
        <v>44</v>
      </c>
      <c r="F348" s="156" t="s">
        <v>5621</v>
      </c>
      <c r="H348" s="157">
        <v>12.505000000000001</v>
      </c>
      <c r="I348" s="158"/>
      <c r="L348" s="154"/>
      <c r="M348" s="159"/>
      <c r="T348" s="160"/>
      <c r="AT348" s="155" t="s">
        <v>274</v>
      </c>
      <c r="AU348" s="155" t="s">
        <v>91</v>
      </c>
      <c r="AV348" s="153" t="s">
        <v>91</v>
      </c>
      <c r="AW348" s="153" t="s">
        <v>42</v>
      </c>
      <c r="AX348" s="153" t="s">
        <v>82</v>
      </c>
      <c r="AY348" s="155" t="s">
        <v>263</v>
      </c>
    </row>
    <row r="349" spans="2:65" s="146" customFormat="1" ht="11.25">
      <c r="B349" s="147"/>
      <c r="D349" s="142" t="s">
        <v>274</v>
      </c>
      <c r="E349" s="148" t="s">
        <v>44</v>
      </c>
      <c r="F349" s="149" t="s">
        <v>5441</v>
      </c>
      <c r="H349" s="148" t="s">
        <v>44</v>
      </c>
      <c r="I349" s="150"/>
      <c r="L349" s="147"/>
      <c r="M349" s="151"/>
      <c r="T349" s="152"/>
      <c r="AT349" s="148" t="s">
        <v>274</v>
      </c>
      <c r="AU349" s="148" t="s">
        <v>91</v>
      </c>
      <c r="AV349" s="146" t="s">
        <v>89</v>
      </c>
      <c r="AW349" s="146" t="s">
        <v>42</v>
      </c>
      <c r="AX349" s="146" t="s">
        <v>82</v>
      </c>
      <c r="AY349" s="148" t="s">
        <v>263</v>
      </c>
    </row>
    <row r="350" spans="2:65" s="153" customFormat="1" ht="11.25">
      <c r="B350" s="154"/>
      <c r="D350" s="142" t="s">
        <v>274</v>
      </c>
      <c r="E350" s="155" t="s">
        <v>44</v>
      </c>
      <c r="F350" s="156" t="s">
        <v>5622</v>
      </c>
      <c r="H350" s="157">
        <v>1.64</v>
      </c>
      <c r="I350" s="158"/>
      <c r="L350" s="154"/>
      <c r="M350" s="159"/>
      <c r="T350" s="160"/>
      <c r="AT350" s="155" t="s">
        <v>274</v>
      </c>
      <c r="AU350" s="155" t="s">
        <v>91</v>
      </c>
      <c r="AV350" s="153" t="s">
        <v>91</v>
      </c>
      <c r="AW350" s="153" t="s">
        <v>42</v>
      </c>
      <c r="AX350" s="153" t="s">
        <v>82</v>
      </c>
      <c r="AY350" s="155" t="s">
        <v>263</v>
      </c>
    </row>
    <row r="351" spans="2:65" s="169" customFormat="1" ht="11.25">
      <c r="B351" s="170"/>
      <c r="D351" s="142" t="s">
        <v>274</v>
      </c>
      <c r="E351" s="171" t="s">
        <v>44</v>
      </c>
      <c r="F351" s="172" t="s">
        <v>281</v>
      </c>
      <c r="H351" s="173">
        <v>14.145</v>
      </c>
      <c r="I351" s="174"/>
      <c r="L351" s="170"/>
      <c r="M351" s="175"/>
      <c r="T351" s="176"/>
      <c r="AT351" s="171" t="s">
        <v>274</v>
      </c>
      <c r="AU351" s="171" t="s">
        <v>91</v>
      </c>
      <c r="AV351" s="169" t="s">
        <v>270</v>
      </c>
      <c r="AW351" s="169" t="s">
        <v>42</v>
      </c>
      <c r="AX351" s="169" t="s">
        <v>89</v>
      </c>
      <c r="AY351" s="171" t="s">
        <v>263</v>
      </c>
    </row>
    <row r="352" spans="2:65" s="17" customFormat="1" ht="24.2" customHeight="1">
      <c r="B352" s="18"/>
      <c r="C352" s="129" t="s">
        <v>686</v>
      </c>
      <c r="D352" s="129" t="s">
        <v>265</v>
      </c>
      <c r="E352" s="130" t="s">
        <v>5623</v>
      </c>
      <c r="F352" s="131" t="s">
        <v>5624</v>
      </c>
      <c r="G352" s="132" t="s">
        <v>139</v>
      </c>
      <c r="H352" s="133">
        <v>1.589</v>
      </c>
      <c r="I352" s="134"/>
      <c r="J352" s="135">
        <f>ROUND(I352*H352,2)</f>
        <v>0</v>
      </c>
      <c r="K352" s="131" t="s">
        <v>269</v>
      </c>
      <c r="L352" s="18"/>
      <c r="M352" s="136" t="s">
        <v>44</v>
      </c>
      <c r="N352" s="137" t="s">
        <v>53</v>
      </c>
      <c r="P352" s="138">
        <f>O352*H352</f>
        <v>0</v>
      </c>
      <c r="Q352" s="138">
        <v>0</v>
      </c>
      <c r="R352" s="138">
        <f>Q352*H352</f>
        <v>0</v>
      </c>
      <c r="S352" s="138">
        <v>7.2999999999999995E-2</v>
      </c>
      <c r="T352" s="139">
        <f>S352*H352</f>
        <v>0.11599699999999999</v>
      </c>
      <c r="AR352" s="140" t="s">
        <v>270</v>
      </c>
      <c r="AT352" s="140" t="s">
        <v>265</v>
      </c>
      <c r="AU352" s="140" t="s">
        <v>91</v>
      </c>
      <c r="AY352" s="2" t="s">
        <v>263</v>
      </c>
      <c r="BE352" s="141">
        <f>IF(N352="základní",J352,0)</f>
        <v>0</v>
      </c>
      <c r="BF352" s="141">
        <f>IF(N352="snížená",J352,0)</f>
        <v>0</v>
      </c>
      <c r="BG352" s="141">
        <f>IF(N352="zákl. přenesená",J352,0)</f>
        <v>0</v>
      </c>
      <c r="BH352" s="141">
        <f>IF(N352="sníž. přenesená",J352,0)</f>
        <v>0</v>
      </c>
      <c r="BI352" s="141">
        <f>IF(N352="nulová",J352,0)</f>
        <v>0</v>
      </c>
      <c r="BJ352" s="2" t="s">
        <v>89</v>
      </c>
      <c r="BK352" s="141">
        <f>ROUND(I352*H352,2)</f>
        <v>0</v>
      </c>
      <c r="BL352" s="2" t="s">
        <v>270</v>
      </c>
      <c r="BM352" s="140" t="s">
        <v>5625</v>
      </c>
    </row>
    <row r="353" spans="2:65" s="146" customFormat="1" ht="11.25">
      <c r="B353" s="147"/>
      <c r="D353" s="142" t="s">
        <v>274</v>
      </c>
      <c r="E353" s="148" t="s">
        <v>44</v>
      </c>
      <c r="F353" s="149" t="s">
        <v>5448</v>
      </c>
      <c r="H353" s="148" t="s">
        <v>44</v>
      </c>
      <c r="I353" s="150"/>
      <c r="L353" s="147"/>
      <c r="M353" s="151"/>
      <c r="T353" s="152"/>
      <c r="AT353" s="148" t="s">
        <v>274</v>
      </c>
      <c r="AU353" s="148" t="s">
        <v>91</v>
      </c>
      <c r="AV353" s="146" t="s">
        <v>89</v>
      </c>
      <c r="AW353" s="146" t="s">
        <v>42</v>
      </c>
      <c r="AX353" s="146" t="s">
        <v>82</v>
      </c>
      <c r="AY353" s="148" t="s">
        <v>263</v>
      </c>
    </row>
    <row r="354" spans="2:65" s="153" customFormat="1" ht="11.25">
      <c r="B354" s="154"/>
      <c r="D354" s="142" t="s">
        <v>274</v>
      </c>
      <c r="E354" s="155" t="s">
        <v>44</v>
      </c>
      <c r="F354" s="156" t="s">
        <v>5626</v>
      </c>
      <c r="H354" s="157">
        <v>1.429</v>
      </c>
      <c r="I354" s="158"/>
      <c r="L354" s="154"/>
      <c r="M354" s="159"/>
      <c r="T354" s="160"/>
      <c r="AT354" s="155" t="s">
        <v>274</v>
      </c>
      <c r="AU354" s="155" t="s">
        <v>91</v>
      </c>
      <c r="AV354" s="153" t="s">
        <v>91</v>
      </c>
      <c r="AW354" s="153" t="s">
        <v>42</v>
      </c>
      <c r="AX354" s="153" t="s">
        <v>82</v>
      </c>
      <c r="AY354" s="155" t="s">
        <v>263</v>
      </c>
    </row>
    <row r="355" spans="2:65" s="146" customFormat="1" ht="11.25">
      <c r="B355" s="147"/>
      <c r="D355" s="142" t="s">
        <v>274</v>
      </c>
      <c r="E355" s="148" t="s">
        <v>44</v>
      </c>
      <c r="F355" s="149" t="s">
        <v>5441</v>
      </c>
      <c r="H355" s="148" t="s">
        <v>44</v>
      </c>
      <c r="I355" s="150"/>
      <c r="L355" s="147"/>
      <c r="M355" s="151"/>
      <c r="T355" s="152"/>
      <c r="AT355" s="148" t="s">
        <v>274</v>
      </c>
      <c r="AU355" s="148" t="s">
        <v>91</v>
      </c>
      <c r="AV355" s="146" t="s">
        <v>89</v>
      </c>
      <c r="AW355" s="146" t="s">
        <v>42</v>
      </c>
      <c r="AX355" s="146" t="s">
        <v>82</v>
      </c>
      <c r="AY355" s="148" t="s">
        <v>263</v>
      </c>
    </row>
    <row r="356" spans="2:65" s="153" customFormat="1" ht="11.25">
      <c r="B356" s="154"/>
      <c r="D356" s="142" t="s">
        <v>274</v>
      </c>
      <c r="E356" s="155" t="s">
        <v>44</v>
      </c>
      <c r="F356" s="156" t="s">
        <v>5627</v>
      </c>
      <c r="H356" s="157">
        <v>0.16</v>
      </c>
      <c r="I356" s="158"/>
      <c r="L356" s="154"/>
      <c r="M356" s="159"/>
      <c r="T356" s="160"/>
      <c r="AT356" s="155" t="s">
        <v>274</v>
      </c>
      <c r="AU356" s="155" t="s">
        <v>91</v>
      </c>
      <c r="AV356" s="153" t="s">
        <v>91</v>
      </c>
      <c r="AW356" s="153" t="s">
        <v>42</v>
      </c>
      <c r="AX356" s="153" t="s">
        <v>82</v>
      </c>
      <c r="AY356" s="155" t="s">
        <v>263</v>
      </c>
    </row>
    <row r="357" spans="2:65" s="169" customFormat="1" ht="11.25">
      <c r="B357" s="170"/>
      <c r="D357" s="142" t="s">
        <v>274</v>
      </c>
      <c r="E357" s="171" t="s">
        <v>44</v>
      </c>
      <c r="F357" s="172" t="s">
        <v>281</v>
      </c>
      <c r="H357" s="173">
        <v>1.589</v>
      </c>
      <c r="I357" s="174"/>
      <c r="L357" s="170"/>
      <c r="M357" s="175"/>
      <c r="T357" s="176"/>
      <c r="AT357" s="171" t="s">
        <v>274</v>
      </c>
      <c r="AU357" s="171" t="s">
        <v>91</v>
      </c>
      <c r="AV357" s="169" t="s">
        <v>270</v>
      </c>
      <c r="AW357" s="169" t="s">
        <v>42</v>
      </c>
      <c r="AX357" s="169" t="s">
        <v>89</v>
      </c>
      <c r="AY357" s="171" t="s">
        <v>263</v>
      </c>
    </row>
    <row r="358" spans="2:65" s="17" customFormat="1" ht="24.2" customHeight="1">
      <c r="B358" s="18"/>
      <c r="C358" s="129" t="s">
        <v>696</v>
      </c>
      <c r="D358" s="129" t="s">
        <v>265</v>
      </c>
      <c r="E358" s="130" t="s">
        <v>5628</v>
      </c>
      <c r="F358" s="131" t="s">
        <v>5629</v>
      </c>
      <c r="G358" s="132" t="s">
        <v>139</v>
      </c>
      <c r="H358" s="133">
        <v>4.024</v>
      </c>
      <c r="I358" s="134"/>
      <c r="J358" s="135">
        <f>ROUND(I358*H358,2)</f>
        <v>0</v>
      </c>
      <c r="K358" s="131" t="s">
        <v>269</v>
      </c>
      <c r="L358" s="18"/>
      <c r="M358" s="136" t="s">
        <v>44</v>
      </c>
      <c r="N358" s="137" t="s">
        <v>53</v>
      </c>
      <c r="P358" s="138">
        <f>O358*H358</f>
        <v>0</v>
      </c>
      <c r="Q358" s="138">
        <v>0</v>
      </c>
      <c r="R358" s="138">
        <f>Q358*H358</f>
        <v>0</v>
      </c>
      <c r="S358" s="138">
        <v>7.2999999999999995E-2</v>
      </c>
      <c r="T358" s="139">
        <f>S358*H358</f>
        <v>0.29375199999999996</v>
      </c>
      <c r="AR358" s="140" t="s">
        <v>270</v>
      </c>
      <c r="AT358" s="140" t="s">
        <v>265</v>
      </c>
      <c r="AU358" s="140" t="s">
        <v>91</v>
      </c>
      <c r="AY358" s="2" t="s">
        <v>263</v>
      </c>
      <c r="BE358" s="141">
        <f>IF(N358="základní",J358,0)</f>
        <v>0</v>
      </c>
      <c r="BF358" s="141">
        <f>IF(N358="snížená",J358,0)</f>
        <v>0</v>
      </c>
      <c r="BG358" s="141">
        <f>IF(N358="zákl. přenesená",J358,0)</f>
        <v>0</v>
      </c>
      <c r="BH358" s="141">
        <f>IF(N358="sníž. přenesená",J358,0)</f>
        <v>0</v>
      </c>
      <c r="BI358" s="141">
        <f>IF(N358="nulová",J358,0)</f>
        <v>0</v>
      </c>
      <c r="BJ358" s="2" t="s">
        <v>89</v>
      </c>
      <c r="BK358" s="141">
        <f>ROUND(I358*H358,2)</f>
        <v>0</v>
      </c>
      <c r="BL358" s="2" t="s">
        <v>270</v>
      </c>
      <c r="BM358" s="140" t="s">
        <v>5630</v>
      </c>
    </row>
    <row r="359" spans="2:65" s="146" customFormat="1" ht="11.25">
      <c r="B359" s="147"/>
      <c r="D359" s="142" t="s">
        <v>274</v>
      </c>
      <c r="E359" s="148" t="s">
        <v>44</v>
      </c>
      <c r="F359" s="149" t="s">
        <v>5448</v>
      </c>
      <c r="H359" s="148" t="s">
        <v>44</v>
      </c>
      <c r="I359" s="150"/>
      <c r="L359" s="147"/>
      <c r="M359" s="151"/>
      <c r="T359" s="152"/>
      <c r="AT359" s="148" t="s">
        <v>274</v>
      </c>
      <c r="AU359" s="148" t="s">
        <v>91</v>
      </c>
      <c r="AV359" s="146" t="s">
        <v>89</v>
      </c>
      <c r="AW359" s="146" t="s">
        <v>42</v>
      </c>
      <c r="AX359" s="146" t="s">
        <v>82</v>
      </c>
      <c r="AY359" s="148" t="s">
        <v>263</v>
      </c>
    </row>
    <row r="360" spans="2:65" s="153" customFormat="1" ht="11.25">
      <c r="B360" s="154"/>
      <c r="D360" s="142" t="s">
        <v>274</v>
      </c>
      <c r="E360" s="155" t="s">
        <v>44</v>
      </c>
      <c r="F360" s="156" t="s">
        <v>5631</v>
      </c>
      <c r="H360" s="157">
        <v>4.024</v>
      </c>
      <c r="I360" s="158"/>
      <c r="L360" s="154"/>
      <c r="M360" s="159"/>
      <c r="T360" s="160"/>
      <c r="AT360" s="155" t="s">
        <v>274</v>
      </c>
      <c r="AU360" s="155" t="s">
        <v>91</v>
      </c>
      <c r="AV360" s="153" t="s">
        <v>91</v>
      </c>
      <c r="AW360" s="153" t="s">
        <v>42</v>
      </c>
      <c r="AX360" s="153" t="s">
        <v>82</v>
      </c>
      <c r="AY360" s="155" t="s">
        <v>263</v>
      </c>
    </row>
    <row r="361" spans="2:65" s="169" customFormat="1" ht="11.25">
      <c r="B361" s="170"/>
      <c r="D361" s="142" t="s">
        <v>274</v>
      </c>
      <c r="E361" s="171" t="s">
        <v>44</v>
      </c>
      <c r="F361" s="172" t="s">
        <v>281</v>
      </c>
      <c r="H361" s="173">
        <v>4.024</v>
      </c>
      <c r="I361" s="174"/>
      <c r="L361" s="170"/>
      <c r="M361" s="175"/>
      <c r="T361" s="176"/>
      <c r="AT361" s="171" t="s">
        <v>274</v>
      </c>
      <c r="AU361" s="171" t="s">
        <v>91</v>
      </c>
      <c r="AV361" s="169" t="s">
        <v>270</v>
      </c>
      <c r="AW361" s="169" t="s">
        <v>42</v>
      </c>
      <c r="AX361" s="169" t="s">
        <v>89</v>
      </c>
      <c r="AY361" s="171" t="s">
        <v>263</v>
      </c>
    </row>
    <row r="362" spans="2:65" s="17" customFormat="1" ht="24.2" customHeight="1">
      <c r="B362" s="18"/>
      <c r="C362" s="129" t="s">
        <v>703</v>
      </c>
      <c r="D362" s="129" t="s">
        <v>265</v>
      </c>
      <c r="E362" s="130" t="s">
        <v>5632</v>
      </c>
      <c r="F362" s="131" t="s">
        <v>5633</v>
      </c>
      <c r="G362" s="132" t="s">
        <v>139</v>
      </c>
      <c r="H362" s="133">
        <v>1.589</v>
      </c>
      <c r="I362" s="134"/>
      <c r="J362" s="135">
        <f>ROUND(I362*H362,2)</f>
        <v>0</v>
      </c>
      <c r="K362" s="131" t="s">
        <v>269</v>
      </c>
      <c r="L362" s="18"/>
      <c r="M362" s="136" t="s">
        <v>44</v>
      </c>
      <c r="N362" s="137" t="s">
        <v>53</v>
      </c>
      <c r="P362" s="138">
        <f>O362*H362</f>
        <v>0</v>
      </c>
      <c r="Q362" s="138">
        <v>0</v>
      </c>
      <c r="R362" s="138">
        <f>Q362*H362</f>
        <v>0</v>
      </c>
      <c r="S362" s="138">
        <v>0.10199999999999999</v>
      </c>
      <c r="T362" s="139">
        <f>S362*H362</f>
        <v>0.162078</v>
      </c>
      <c r="AR362" s="140" t="s">
        <v>270</v>
      </c>
      <c r="AT362" s="140" t="s">
        <v>265</v>
      </c>
      <c r="AU362" s="140" t="s">
        <v>91</v>
      </c>
      <c r="AY362" s="2" t="s">
        <v>263</v>
      </c>
      <c r="BE362" s="141">
        <f>IF(N362="základní",J362,0)</f>
        <v>0</v>
      </c>
      <c r="BF362" s="141">
        <f>IF(N362="snížená",J362,0)</f>
        <v>0</v>
      </c>
      <c r="BG362" s="141">
        <f>IF(N362="zákl. přenesená",J362,0)</f>
        <v>0</v>
      </c>
      <c r="BH362" s="141">
        <f>IF(N362="sníž. přenesená",J362,0)</f>
        <v>0</v>
      </c>
      <c r="BI362" s="141">
        <f>IF(N362="nulová",J362,0)</f>
        <v>0</v>
      </c>
      <c r="BJ362" s="2" t="s">
        <v>89</v>
      </c>
      <c r="BK362" s="141">
        <f>ROUND(I362*H362,2)</f>
        <v>0</v>
      </c>
      <c r="BL362" s="2" t="s">
        <v>270</v>
      </c>
      <c r="BM362" s="140" t="s">
        <v>5634</v>
      </c>
    </row>
    <row r="363" spans="2:65" s="146" customFormat="1" ht="11.25">
      <c r="B363" s="147"/>
      <c r="D363" s="142" t="s">
        <v>274</v>
      </c>
      <c r="E363" s="148" t="s">
        <v>44</v>
      </c>
      <c r="F363" s="149" t="s">
        <v>5448</v>
      </c>
      <c r="H363" s="148" t="s">
        <v>44</v>
      </c>
      <c r="I363" s="150"/>
      <c r="L363" s="147"/>
      <c r="M363" s="151"/>
      <c r="T363" s="152"/>
      <c r="AT363" s="148" t="s">
        <v>274</v>
      </c>
      <c r="AU363" s="148" t="s">
        <v>91</v>
      </c>
      <c r="AV363" s="146" t="s">
        <v>89</v>
      </c>
      <c r="AW363" s="146" t="s">
        <v>42</v>
      </c>
      <c r="AX363" s="146" t="s">
        <v>82</v>
      </c>
      <c r="AY363" s="148" t="s">
        <v>263</v>
      </c>
    </row>
    <row r="364" spans="2:65" s="153" customFormat="1" ht="11.25">
      <c r="B364" s="154"/>
      <c r="D364" s="142" t="s">
        <v>274</v>
      </c>
      <c r="E364" s="155" t="s">
        <v>44</v>
      </c>
      <c r="F364" s="156" t="s">
        <v>5635</v>
      </c>
      <c r="H364" s="157">
        <v>1.429</v>
      </c>
      <c r="I364" s="158"/>
      <c r="L364" s="154"/>
      <c r="M364" s="159"/>
      <c r="T364" s="160"/>
      <c r="AT364" s="155" t="s">
        <v>274</v>
      </c>
      <c r="AU364" s="155" t="s">
        <v>91</v>
      </c>
      <c r="AV364" s="153" t="s">
        <v>91</v>
      </c>
      <c r="AW364" s="153" t="s">
        <v>42</v>
      </c>
      <c r="AX364" s="153" t="s">
        <v>82</v>
      </c>
      <c r="AY364" s="155" t="s">
        <v>263</v>
      </c>
    </row>
    <row r="365" spans="2:65" s="146" customFormat="1" ht="11.25">
      <c r="B365" s="147"/>
      <c r="D365" s="142" t="s">
        <v>274</v>
      </c>
      <c r="E365" s="148" t="s">
        <v>44</v>
      </c>
      <c r="F365" s="149" t="s">
        <v>5441</v>
      </c>
      <c r="H365" s="148" t="s">
        <v>44</v>
      </c>
      <c r="I365" s="150"/>
      <c r="L365" s="147"/>
      <c r="M365" s="151"/>
      <c r="T365" s="152"/>
      <c r="AT365" s="148" t="s">
        <v>274</v>
      </c>
      <c r="AU365" s="148" t="s">
        <v>91</v>
      </c>
      <c r="AV365" s="146" t="s">
        <v>89</v>
      </c>
      <c r="AW365" s="146" t="s">
        <v>42</v>
      </c>
      <c r="AX365" s="146" t="s">
        <v>82</v>
      </c>
      <c r="AY365" s="148" t="s">
        <v>263</v>
      </c>
    </row>
    <row r="366" spans="2:65" s="153" customFormat="1" ht="11.25">
      <c r="B366" s="154"/>
      <c r="D366" s="142" t="s">
        <v>274</v>
      </c>
      <c r="E366" s="155" t="s">
        <v>44</v>
      </c>
      <c r="F366" s="156" t="s">
        <v>5636</v>
      </c>
      <c r="H366" s="157">
        <v>0.16</v>
      </c>
      <c r="I366" s="158"/>
      <c r="L366" s="154"/>
      <c r="M366" s="159"/>
      <c r="T366" s="160"/>
      <c r="AT366" s="155" t="s">
        <v>274</v>
      </c>
      <c r="AU366" s="155" t="s">
        <v>91</v>
      </c>
      <c r="AV366" s="153" t="s">
        <v>91</v>
      </c>
      <c r="AW366" s="153" t="s">
        <v>42</v>
      </c>
      <c r="AX366" s="153" t="s">
        <v>82</v>
      </c>
      <c r="AY366" s="155" t="s">
        <v>263</v>
      </c>
    </row>
    <row r="367" spans="2:65" s="169" customFormat="1" ht="11.25">
      <c r="B367" s="170"/>
      <c r="D367" s="142" t="s">
        <v>274</v>
      </c>
      <c r="E367" s="171" t="s">
        <v>44</v>
      </c>
      <c r="F367" s="172" t="s">
        <v>281</v>
      </c>
      <c r="H367" s="173">
        <v>1.589</v>
      </c>
      <c r="I367" s="174"/>
      <c r="L367" s="170"/>
      <c r="M367" s="175"/>
      <c r="T367" s="176"/>
      <c r="AT367" s="171" t="s">
        <v>274</v>
      </c>
      <c r="AU367" s="171" t="s">
        <v>91</v>
      </c>
      <c r="AV367" s="169" t="s">
        <v>270</v>
      </c>
      <c r="AW367" s="169" t="s">
        <v>42</v>
      </c>
      <c r="AX367" s="169" t="s">
        <v>89</v>
      </c>
      <c r="AY367" s="171" t="s">
        <v>263</v>
      </c>
    </row>
    <row r="368" spans="2:65" s="17" customFormat="1" ht="24.2" customHeight="1">
      <c r="B368" s="18"/>
      <c r="C368" s="129" t="s">
        <v>708</v>
      </c>
      <c r="D368" s="129" t="s">
        <v>265</v>
      </c>
      <c r="E368" s="130" t="s">
        <v>5637</v>
      </c>
      <c r="F368" s="131" t="s">
        <v>5638</v>
      </c>
      <c r="G368" s="132" t="s">
        <v>139</v>
      </c>
      <c r="H368" s="133">
        <v>4.024</v>
      </c>
      <c r="I368" s="134"/>
      <c r="J368" s="135">
        <f>ROUND(I368*H368,2)</f>
        <v>0</v>
      </c>
      <c r="K368" s="131" t="s">
        <v>269</v>
      </c>
      <c r="L368" s="18"/>
      <c r="M368" s="136" t="s">
        <v>44</v>
      </c>
      <c r="N368" s="137" t="s">
        <v>53</v>
      </c>
      <c r="P368" s="138">
        <f>O368*H368</f>
        <v>0</v>
      </c>
      <c r="Q368" s="138">
        <v>0</v>
      </c>
      <c r="R368" s="138">
        <f>Q368*H368</f>
        <v>0</v>
      </c>
      <c r="S368" s="138">
        <v>0.10199999999999999</v>
      </c>
      <c r="T368" s="139">
        <f>S368*H368</f>
        <v>0.41044799999999998</v>
      </c>
      <c r="AR368" s="140" t="s">
        <v>270</v>
      </c>
      <c r="AT368" s="140" t="s">
        <v>265</v>
      </c>
      <c r="AU368" s="140" t="s">
        <v>91</v>
      </c>
      <c r="AY368" s="2" t="s">
        <v>263</v>
      </c>
      <c r="BE368" s="141">
        <f>IF(N368="základní",J368,0)</f>
        <v>0</v>
      </c>
      <c r="BF368" s="141">
        <f>IF(N368="snížená",J368,0)</f>
        <v>0</v>
      </c>
      <c r="BG368" s="141">
        <f>IF(N368="zákl. přenesená",J368,0)</f>
        <v>0</v>
      </c>
      <c r="BH368" s="141">
        <f>IF(N368="sníž. přenesená",J368,0)</f>
        <v>0</v>
      </c>
      <c r="BI368" s="141">
        <f>IF(N368="nulová",J368,0)</f>
        <v>0</v>
      </c>
      <c r="BJ368" s="2" t="s">
        <v>89</v>
      </c>
      <c r="BK368" s="141">
        <f>ROUND(I368*H368,2)</f>
        <v>0</v>
      </c>
      <c r="BL368" s="2" t="s">
        <v>270</v>
      </c>
      <c r="BM368" s="140" t="s">
        <v>5639</v>
      </c>
    </row>
    <row r="369" spans="2:65" s="146" customFormat="1" ht="11.25">
      <c r="B369" s="147"/>
      <c r="D369" s="142" t="s">
        <v>274</v>
      </c>
      <c r="E369" s="148" t="s">
        <v>44</v>
      </c>
      <c r="F369" s="149" t="s">
        <v>5448</v>
      </c>
      <c r="H369" s="148" t="s">
        <v>44</v>
      </c>
      <c r="I369" s="150"/>
      <c r="L369" s="147"/>
      <c r="M369" s="151"/>
      <c r="T369" s="152"/>
      <c r="AT369" s="148" t="s">
        <v>274</v>
      </c>
      <c r="AU369" s="148" t="s">
        <v>91</v>
      </c>
      <c r="AV369" s="146" t="s">
        <v>89</v>
      </c>
      <c r="AW369" s="146" t="s">
        <v>42</v>
      </c>
      <c r="AX369" s="146" t="s">
        <v>82</v>
      </c>
      <c r="AY369" s="148" t="s">
        <v>263</v>
      </c>
    </row>
    <row r="370" spans="2:65" s="153" customFormat="1" ht="11.25">
      <c r="B370" s="154"/>
      <c r="D370" s="142" t="s">
        <v>274</v>
      </c>
      <c r="E370" s="155" t="s">
        <v>44</v>
      </c>
      <c r="F370" s="156" t="s">
        <v>5640</v>
      </c>
      <c r="H370" s="157">
        <v>4.024</v>
      </c>
      <c r="I370" s="158"/>
      <c r="L370" s="154"/>
      <c r="M370" s="159"/>
      <c r="T370" s="160"/>
      <c r="AT370" s="155" t="s">
        <v>274</v>
      </c>
      <c r="AU370" s="155" t="s">
        <v>91</v>
      </c>
      <c r="AV370" s="153" t="s">
        <v>91</v>
      </c>
      <c r="AW370" s="153" t="s">
        <v>42</v>
      </c>
      <c r="AX370" s="153" t="s">
        <v>82</v>
      </c>
      <c r="AY370" s="155" t="s">
        <v>263</v>
      </c>
    </row>
    <row r="371" spans="2:65" s="169" customFormat="1" ht="11.25">
      <c r="B371" s="170"/>
      <c r="D371" s="142" t="s">
        <v>274</v>
      </c>
      <c r="E371" s="171" t="s">
        <v>44</v>
      </c>
      <c r="F371" s="172" t="s">
        <v>281</v>
      </c>
      <c r="H371" s="173">
        <v>4.024</v>
      </c>
      <c r="I371" s="174"/>
      <c r="L371" s="170"/>
      <c r="M371" s="175"/>
      <c r="T371" s="176"/>
      <c r="AT371" s="171" t="s">
        <v>274</v>
      </c>
      <c r="AU371" s="171" t="s">
        <v>91</v>
      </c>
      <c r="AV371" s="169" t="s">
        <v>270</v>
      </c>
      <c r="AW371" s="169" t="s">
        <v>42</v>
      </c>
      <c r="AX371" s="169" t="s">
        <v>89</v>
      </c>
      <c r="AY371" s="171" t="s">
        <v>263</v>
      </c>
    </row>
    <row r="372" spans="2:65" s="17" customFormat="1" ht="14.45" customHeight="1">
      <c r="B372" s="18"/>
      <c r="C372" s="129" t="s">
        <v>718</v>
      </c>
      <c r="D372" s="129" t="s">
        <v>265</v>
      </c>
      <c r="E372" s="130" t="s">
        <v>5641</v>
      </c>
      <c r="F372" s="131" t="s">
        <v>5642</v>
      </c>
      <c r="G372" s="132" t="s">
        <v>268</v>
      </c>
      <c r="H372" s="133">
        <v>7.6999999999999999E-2</v>
      </c>
      <c r="I372" s="134"/>
      <c r="J372" s="135">
        <f>ROUND(I372*H372,2)</f>
        <v>0</v>
      </c>
      <c r="K372" s="131" t="s">
        <v>269</v>
      </c>
      <c r="L372" s="18"/>
      <c r="M372" s="136" t="s">
        <v>44</v>
      </c>
      <c r="N372" s="137" t="s">
        <v>53</v>
      </c>
      <c r="P372" s="138">
        <f>O372*H372</f>
        <v>0</v>
      </c>
      <c r="Q372" s="138">
        <v>0.54034000000000004</v>
      </c>
      <c r="R372" s="138">
        <f>Q372*H372</f>
        <v>4.160618E-2</v>
      </c>
      <c r="S372" s="138">
        <v>0</v>
      </c>
      <c r="T372" s="139">
        <f>S372*H372</f>
        <v>0</v>
      </c>
      <c r="AR372" s="140" t="s">
        <v>270</v>
      </c>
      <c r="AT372" s="140" t="s">
        <v>265</v>
      </c>
      <c r="AU372" s="140" t="s">
        <v>91</v>
      </c>
      <c r="AY372" s="2" t="s">
        <v>263</v>
      </c>
      <c r="BE372" s="141">
        <f>IF(N372="základní",J372,0)</f>
        <v>0</v>
      </c>
      <c r="BF372" s="141">
        <f>IF(N372="snížená",J372,0)</f>
        <v>0</v>
      </c>
      <c r="BG372" s="141">
        <f>IF(N372="zákl. přenesená",J372,0)</f>
        <v>0</v>
      </c>
      <c r="BH372" s="141">
        <f>IF(N372="sníž. přenesená",J372,0)</f>
        <v>0</v>
      </c>
      <c r="BI372" s="141">
        <f>IF(N372="nulová",J372,0)</f>
        <v>0</v>
      </c>
      <c r="BJ372" s="2" t="s">
        <v>89</v>
      </c>
      <c r="BK372" s="141">
        <f>ROUND(I372*H372,2)</f>
        <v>0</v>
      </c>
      <c r="BL372" s="2" t="s">
        <v>270</v>
      </c>
      <c r="BM372" s="140" t="s">
        <v>5643</v>
      </c>
    </row>
    <row r="373" spans="2:65" s="17" customFormat="1" ht="107.25">
      <c r="B373" s="18"/>
      <c r="D373" s="142" t="s">
        <v>272</v>
      </c>
      <c r="F373" s="143" t="s">
        <v>5644</v>
      </c>
      <c r="I373" s="144"/>
      <c r="L373" s="18"/>
      <c r="M373" s="145"/>
      <c r="T373" s="39"/>
      <c r="AT373" s="2" t="s">
        <v>272</v>
      </c>
      <c r="AU373" s="2" t="s">
        <v>91</v>
      </c>
    </row>
    <row r="374" spans="2:65" s="146" customFormat="1" ht="11.25">
      <c r="B374" s="147"/>
      <c r="D374" s="142" t="s">
        <v>274</v>
      </c>
      <c r="E374" s="148" t="s">
        <v>44</v>
      </c>
      <c r="F374" s="149" t="s">
        <v>5448</v>
      </c>
      <c r="H374" s="148" t="s">
        <v>44</v>
      </c>
      <c r="I374" s="150"/>
      <c r="L374" s="147"/>
      <c r="M374" s="151"/>
      <c r="T374" s="152"/>
      <c r="AT374" s="148" t="s">
        <v>274</v>
      </c>
      <c r="AU374" s="148" t="s">
        <v>91</v>
      </c>
      <c r="AV374" s="146" t="s">
        <v>89</v>
      </c>
      <c r="AW374" s="146" t="s">
        <v>42</v>
      </c>
      <c r="AX374" s="146" t="s">
        <v>82</v>
      </c>
      <c r="AY374" s="148" t="s">
        <v>263</v>
      </c>
    </row>
    <row r="375" spans="2:65" s="153" customFormat="1" ht="11.25">
      <c r="B375" s="154"/>
      <c r="D375" s="142" t="s">
        <v>274</v>
      </c>
      <c r="E375" s="155" t="s">
        <v>44</v>
      </c>
      <c r="F375" s="156" t="s">
        <v>5645</v>
      </c>
      <c r="H375" s="157">
        <v>7.6999999999999999E-2</v>
      </c>
      <c r="I375" s="158"/>
      <c r="L375" s="154"/>
      <c r="M375" s="159"/>
      <c r="T375" s="160"/>
      <c r="AT375" s="155" t="s">
        <v>274</v>
      </c>
      <c r="AU375" s="155" t="s">
        <v>91</v>
      </c>
      <c r="AV375" s="153" t="s">
        <v>91</v>
      </c>
      <c r="AW375" s="153" t="s">
        <v>42</v>
      </c>
      <c r="AX375" s="153" t="s">
        <v>82</v>
      </c>
      <c r="AY375" s="155" t="s">
        <v>263</v>
      </c>
    </row>
    <row r="376" spans="2:65" s="169" customFormat="1" ht="11.25">
      <c r="B376" s="170"/>
      <c r="D376" s="142" t="s">
        <v>274</v>
      </c>
      <c r="E376" s="171" t="s">
        <v>44</v>
      </c>
      <c r="F376" s="172" t="s">
        <v>281</v>
      </c>
      <c r="H376" s="173">
        <v>7.6999999999999999E-2</v>
      </c>
      <c r="I376" s="174"/>
      <c r="L376" s="170"/>
      <c r="M376" s="175"/>
      <c r="T376" s="176"/>
      <c r="AT376" s="171" t="s">
        <v>274</v>
      </c>
      <c r="AU376" s="171" t="s">
        <v>91</v>
      </c>
      <c r="AV376" s="169" t="s">
        <v>270</v>
      </c>
      <c r="AW376" s="169" t="s">
        <v>42</v>
      </c>
      <c r="AX376" s="169" t="s">
        <v>89</v>
      </c>
      <c r="AY376" s="171" t="s">
        <v>263</v>
      </c>
    </row>
    <row r="377" spans="2:65" s="17" customFormat="1" ht="14.45" customHeight="1">
      <c r="B377" s="18"/>
      <c r="C377" s="177" t="s">
        <v>725</v>
      </c>
      <c r="D377" s="177" t="s">
        <v>445</v>
      </c>
      <c r="E377" s="178" t="s">
        <v>5646</v>
      </c>
      <c r="F377" s="179" t="s">
        <v>5647</v>
      </c>
      <c r="G377" s="180" t="s">
        <v>439</v>
      </c>
      <c r="H377" s="181">
        <v>25.640999999999998</v>
      </c>
      <c r="I377" s="182"/>
      <c r="J377" s="183">
        <f>ROUND(I377*H377,2)</f>
        <v>0</v>
      </c>
      <c r="K377" s="179" t="s">
        <v>269</v>
      </c>
      <c r="L377" s="184"/>
      <c r="M377" s="185" t="s">
        <v>44</v>
      </c>
      <c r="N377" s="186" t="s">
        <v>53</v>
      </c>
      <c r="P377" s="138">
        <f>O377*H377</f>
        <v>0</v>
      </c>
      <c r="Q377" s="138">
        <v>4.1000000000000003E-3</v>
      </c>
      <c r="R377" s="138">
        <f>Q377*H377</f>
        <v>0.1051281</v>
      </c>
      <c r="S377" s="138">
        <v>0</v>
      </c>
      <c r="T377" s="139">
        <f>S377*H377</f>
        <v>0</v>
      </c>
      <c r="AR377" s="140" t="s">
        <v>317</v>
      </c>
      <c r="AT377" s="140" t="s">
        <v>445</v>
      </c>
      <c r="AU377" s="140" t="s">
        <v>91</v>
      </c>
      <c r="AY377" s="2" t="s">
        <v>263</v>
      </c>
      <c r="BE377" s="141">
        <f>IF(N377="základní",J377,0)</f>
        <v>0</v>
      </c>
      <c r="BF377" s="141">
        <f>IF(N377="snížená",J377,0)</f>
        <v>0</v>
      </c>
      <c r="BG377" s="141">
        <f>IF(N377="zákl. přenesená",J377,0)</f>
        <v>0</v>
      </c>
      <c r="BH377" s="141">
        <f>IF(N377="sníž. přenesená",J377,0)</f>
        <v>0</v>
      </c>
      <c r="BI377" s="141">
        <f>IF(N377="nulová",J377,0)</f>
        <v>0</v>
      </c>
      <c r="BJ377" s="2" t="s">
        <v>89</v>
      </c>
      <c r="BK377" s="141">
        <f>ROUND(I377*H377,2)</f>
        <v>0</v>
      </c>
      <c r="BL377" s="2" t="s">
        <v>270</v>
      </c>
      <c r="BM377" s="140" t="s">
        <v>5648</v>
      </c>
    </row>
    <row r="378" spans="2:65" s="153" customFormat="1" ht="11.25">
      <c r="B378" s="154"/>
      <c r="D378" s="142" t="s">
        <v>274</v>
      </c>
      <c r="F378" s="156" t="s">
        <v>5649</v>
      </c>
      <c r="H378" s="157">
        <v>25.640999999999998</v>
      </c>
      <c r="I378" s="158"/>
      <c r="L378" s="154"/>
      <c r="M378" s="159"/>
      <c r="T378" s="160"/>
      <c r="AT378" s="155" t="s">
        <v>274</v>
      </c>
      <c r="AU378" s="155" t="s">
        <v>91</v>
      </c>
      <c r="AV378" s="153" t="s">
        <v>91</v>
      </c>
      <c r="AW378" s="153" t="s">
        <v>4</v>
      </c>
      <c r="AX378" s="153" t="s">
        <v>89</v>
      </c>
      <c r="AY378" s="155" t="s">
        <v>263</v>
      </c>
    </row>
    <row r="379" spans="2:65" s="116" customFormat="1" ht="22.9" customHeight="1">
      <c r="B379" s="117"/>
      <c r="D379" s="118" t="s">
        <v>81</v>
      </c>
      <c r="E379" s="127" t="s">
        <v>1573</v>
      </c>
      <c r="F379" s="127" t="s">
        <v>1574</v>
      </c>
      <c r="I379" s="120"/>
      <c r="J379" s="128">
        <f>BK379</f>
        <v>0</v>
      </c>
      <c r="L379" s="117"/>
      <c r="M379" s="122"/>
      <c r="P379" s="123">
        <f>SUM(P380:P407)</f>
        <v>0</v>
      </c>
      <c r="R379" s="123">
        <f>SUM(R380:R407)</f>
        <v>0</v>
      </c>
      <c r="T379" s="124">
        <f>SUM(T380:T407)</f>
        <v>0</v>
      </c>
      <c r="AR379" s="118" t="s">
        <v>89</v>
      </c>
      <c r="AT379" s="125" t="s">
        <v>81</v>
      </c>
      <c r="AU379" s="125" t="s">
        <v>89</v>
      </c>
      <c r="AY379" s="118" t="s">
        <v>263</v>
      </c>
      <c r="BK379" s="126">
        <f>SUM(BK380:BK407)</f>
        <v>0</v>
      </c>
    </row>
    <row r="380" spans="2:65" s="17" customFormat="1" ht="14.45" customHeight="1">
      <c r="B380" s="18"/>
      <c r="C380" s="129" t="s">
        <v>737</v>
      </c>
      <c r="D380" s="129" t="s">
        <v>265</v>
      </c>
      <c r="E380" s="130" t="s">
        <v>1576</v>
      </c>
      <c r="F380" s="131" t="s">
        <v>1577</v>
      </c>
      <c r="G380" s="132" t="s">
        <v>312</v>
      </c>
      <c r="H380" s="133">
        <v>7.516</v>
      </c>
      <c r="I380" s="134"/>
      <c r="J380" s="135">
        <f>ROUND(I380*H380,2)</f>
        <v>0</v>
      </c>
      <c r="K380" s="131" t="s">
        <v>269</v>
      </c>
      <c r="L380" s="18"/>
      <c r="M380" s="136" t="s">
        <v>44</v>
      </c>
      <c r="N380" s="137" t="s">
        <v>53</v>
      </c>
      <c r="P380" s="138">
        <f>O380*H380</f>
        <v>0</v>
      </c>
      <c r="Q380" s="138">
        <v>0</v>
      </c>
      <c r="R380" s="138">
        <f>Q380*H380</f>
        <v>0</v>
      </c>
      <c r="S380" s="138">
        <v>0</v>
      </c>
      <c r="T380" s="139">
        <f>S380*H380</f>
        <v>0</v>
      </c>
      <c r="AR380" s="140" t="s">
        <v>270</v>
      </c>
      <c r="AT380" s="140" t="s">
        <v>265</v>
      </c>
      <c r="AU380" s="140" t="s">
        <v>91</v>
      </c>
      <c r="AY380" s="2" t="s">
        <v>263</v>
      </c>
      <c r="BE380" s="141">
        <f>IF(N380="základní",J380,0)</f>
        <v>0</v>
      </c>
      <c r="BF380" s="141">
        <f>IF(N380="snížená",J380,0)</f>
        <v>0</v>
      </c>
      <c r="BG380" s="141">
        <f>IF(N380="zákl. přenesená",J380,0)</f>
        <v>0</v>
      </c>
      <c r="BH380" s="141">
        <f>IF(N380="sníž. přenesená",J380,0)</f>
        <v>0</v>
      </c>
      <c r="BI380" s="141">
        <f>IF(N380="nulová",J380,0)</f>
        <v>0</v>
      </c>
      <c r="BJ380" s="2" t="s">
        <v>89</v>
      </c>
      <c r="BK380" s="141">
        <f>ROUND(I380*H380,2)</f>
        <v>0</v>
      </c>
      <c r="BL380" s="2" t="s">
        <v>270</v>
      </c>
      <c r="BM380" s="140" t="s">
        <v>5650</v>
      </c>
    </row>
    <row r="381" spans="2:65" s="17" customFormat="1" ht="39">
      <c r="B381" s="18"/>
      <c r="D381" s="142" t="s">
        <v>272</v>
      </c>
      <c r="F381" s="143" t="s">
        <v>1579</v>
      </c>
      <c r="I381" s="144"/>
      <c r="L381" s="18"/>
      <c r="M381" s="145"/>
      <c r="T381" s="39"/>
      <c r="AT381" s="2" t="s">
        <v>272</v>
      </c>
      <c r="AU381" s="2" t="s">
        <v>91</v>
      </c>
    </row>
    <row r="382" spans="2:65" s="17" customFormat="1" ht="24.2" customHeight="1">
      <c r="B382" s="18"/>
      <c r="C382" s="129" t="s">
        <v>746</v>
      </c>
      <c r="D382" s="129" t="s">
        <v>265</v>
      </c>
      <c r="E382" s="130" t="s">
        <v>5651</v>
      </c>
      <c r="F382" s="131" t="s">
        <v>5652</v>
      </c>
      <c r="G382" s="132" t="s">
        <v>312</v>
      </c>
      <c r="H382" s="133">
        <v>7.516</v>
      </c>
      <c r="I382" s="134"/>
      <c r="J382" s="135">
        <f>ROUND(I382*H382,2)</f>
        <v>0</v>
      </c>
      <c r="K382" s="131" t="s">
        <v>269</v>
      </c>
      <c r="L382" s="18"/>
      <c r="M382" s="136" t="s">
        <v>44</v>
      </c>
      <c r="N382" s="137" t="s">
        <v>53</v>
      </c>
      <c r="P382" s="138">
        <f>O382*H382</f>
        <v>0</v>
      </c>
      <c r="Q382" s="138">
        <v>0</v>
      </c>
      <c r="R382" s="138">
        <f>Q382*H382</f>
        <v>0</v>
      </c>
      <c r="S382" s="138">
        <v>0</v>
      </c>
      <c r="T382" s="139">
        <f>S382*H382</f>
        <v>0</v>
      </c>
      <c r="AR382" s="140" t="s">
        <v>270</v>
      </c>
      <c r="AT382" s="140" t="s">
        <v>265</v>
      </c>
      <c r="AU382" s="140" t="s">
        <v>91</v>
      </c>
      <c r="AY382" s="2" t="s">
        <v>263</v>
      </c>
      <c r="BE382" s="141">
        <f>IF(N382="základní",J382,0)</f>
        <v>0</v>
      </c>
      <c r="BF382" s="141">
        <f>IF(N382="snížená",J382,0)</f>
        <v>0</v>
      </c>
      <c r="BG382" s="141">
        <f>IF(N382="zákl. přenesená",J382,0)</f>
        <v>0</v>
      </c>
      <c r="BH382" s="141">
        <f>IF(N382="sníž. přenesená",J382,0)</f>
        <v>0</v>
      </c>
      <c r="BI382" s="141">
        <f>IF(N382="nulová",J382,0)</f>
        <v>0</v>
      </c>
      <c r="BJ382" s="2" t="s">
        <v>89</v>
      </c>
      <c r="BK382" s="141">
        <f>ROUND(I382*H382,2)</f>
        <v>0</v>
      </c>
      <c r="BL382" s="2" t="s">
        <v>270</v>
      </c>
      <c r="BM382" s="140" t="s">
        <v>5653</v>
      </c>
    </row>
    <row r="383" spans="2:65" s="17" customFormat="1" ht="107.25">
      <c r="B383" s="18"/>
      <c r="D383" s="142" t="s">
        <v>272</v>
      </c>
      <c r="F383" s="143" t="s">
        <v>1584</v>
      </c>
      <c r="I383" s="144"/>
      <c r="L383" s="18"/>
      <c r="M383" s="145"/>
      <c r="T383" s="39"/>
      <c r="AT383" s="2" t="s">
        <v>272</v>
      </c>
      <c r="AU383" s="2" t="s">
        <v>91</v>
      </c>
    </row>
    <row r="384" spans="2:65" s="17" customFormat="1" ht="14.45" customHeight="1">
      <c r="B384" s="18"/>
      <c r="C384" s="129" t="s">
        <v>759</v>
      </c>
      <c r="D384" s="129" t="s">
        <v>265</v>
      </c>
      <c r="E384" s="130" t="s">
        <v>1596</v>
      </c>
      <c r="F384" s="131" t="s">
        <v>1597</v>
      </c>
      <c r="G384" s="132" t="s">
        <v>312</v>
      </c>
      <c r="H384" s="133">
        <v>7.516</v>
      </c>
      <c r="I384" s="134"/>
      <c r="J384" s="135">
        <f>ROUND(I384*H384,2)</f>
        <v>0</v>
      </c>
      <c r="K384" s="131" t="s">
        <v>269</v>
      </c>
      <c r="L384" s="18"/>
      <c r="M384" s="136" t="s">
        <v>44</v>
      </c>
      <c r="N384" s="137" t="s">
        <v>53</v>
      </c>
      <c r="P384" s="138">
        <f>O384*H384</f>
        <v>0</v>
      </c>
      <c r="Q384" s="138">
        <v>0</v>
      </c>
      <c r="R384" s="138">
        <f>Q384*H384</f>
        <v>0</v>
      </c>
      <c r="S384" s="138">
        <v>0</v>
      </c>
      <c r="T384" s="139">
        <f>S384*H384</f>
        <v>0</v>
      </c>
      <c r="AR384" s="140" t="s">
        <v>270</v>
      </c>
      <c r="AT384" s="140" t="s">
        <v>265</v>
      </c>
      <c r="AU384" s="140" t="s">
        <v>91</v>
      </c>
      <c r="AY384" s="2" t="s">
        <v>263</v>
      </c>
      <c r="BE384" s="141">
        <f>IF(N384="základní",J384,0)</f>
        <v>0</v>
      </c>
      <c r="BF384" s="141">
        <f>IF(N384="snížená",J384,0)</f>
        <v>0</v>
      </c>
      <c r="BG384" s="141">
        <f>IF(N384="zákl. přenesená",J384,0)</f>
        <v>0</v>
      </c>
      <c r="BH384" s="141">
        <f>IF(N384="sníž. přenesená",J384,0)</f>
        <v>0</v>
      </c>
      <c r="BI384" s="141">
        <f>IF(N384="nulová",J384,0)</f>
        <v>0</v>
      </c>
      <c r="BJ384" s="2" t="s">
        <v>89</v>
      </c>
      <c r="BK384" s="141">
        <f>ROUND(I384*H384,2)</f>
        <v>0</v>
      </c>
      <c r="BL384" s="2" t="s">
        <v>270</v>
      </c>
      <c r="BM384" s="140" t="s">
        <v>5654</v>
      </c>
    </row>
    <row r="385" spans="2:65" s="17" customFormat="1" ht="58.5">
      <c r="B385" s="18"/>
      <c r="D385" s="142" t="s">
        <v>272</v>
      </c>
      <c r="F385" s="143" t="s">
        <v>1599</v>
      </c>
      <c r="I385" s="144"/>
      <c r="L385" s="18"/>
      <c r="M385" s="145"/>
      <c r="T385" s="39"/>
      <c r="AT385" s="2" t="s">
        <v>272</v>
      </c>
      <c r="AU385" s="2" t="s">
        <v>91</v>
      </c>
    </row>
    <row r="386" spans="2:65" s="17" customFormat="1" ht="24.2" customHeight="1">
      <c r="B386" s="18"/>
      <c r="C386" s="129" t="s">
        <v>772</v>
      </c>
      <c r="D386" s="129" t="s">
        <v>265</v>
      </c>
      <c r="E386" s="130" t="s">
        <v>1601</v>
      </c>
      <c r="F386" s="131" t="s">
        <v>1602</v>
      </c>
      <c r="G386" s="132" t="s">
        <v>312</v>
      </c>
      <c r="H386" s="133">
        <v>45.095999999999997</v>
      </c>
      <c r="I386" s="134"/>
      <c r="J386" s="135">
        <f>ROUND(I386*H386,2)</f>
        <v>0</v>
      </c>
      <c r="K386" s="131" t="s">
        <v>269</v>
      </c>
      <c r="L386" s="18"/>
      <c r="M386" s="136" t="s">
        <v>44</v>
      </c>
      <c r="N386" s="137" t="s">
        <v>53</v>
      </c>
      <c r="P386" s="138">
        <f>O386*H386</f>
        <v>0</v>
      </c>
      <c r="Q386" s="138">
        <v>0</v>
      </c>
      <c r="R386" s="138">
        <f>Q386*H386</f>
        <v>0</v>
      </c>
      <c r="S386" s="138">
        <v>0</v>
      </c>
      <c r="T386" s="139">
        <f>S386*H386</f>
        <v>0</v>
      </c>
      <c r="AR386" s="140" t="s">
        <v>270</v>
      </c>
      <c r="AT386" s="140" t="s">
        <v>265</v>
      </c>
      <c r="AU386" s="140" t="s">
        <v>91</v>
      </c>
      <c r="AY386" s="2" t="s">
        <v>263</v>
      </c>
      <c r="BE386" s="141">
        <f>IF(N386="základní",J386,0)</f>
        <v>0</v>
      </c>
      <c r="BF386" s="141">
        <f>IF(N386="snížená",J386,0)</f>
        <v>0</v>
      </c>
      <c r="BG386" s="141">
        <f>IF(N386="zákl. přenesená",J386,0)</f>
        <v>0</v>
      </c>
      <c r="BH386" s="141">
        <f>IF(N386="sníž. přenesená",J386,0)</f>
        <v>0</v>
      </c>
      <c r="BI386" s="141">
        <f>IF(N386="nulová",J386,0)</f>
        <v>0</v>
      </c>
      <c r="BJ386" s="2" t="s">
        <v>89</v>
      </c>
      <c r="BK386" s="141">
        <f>ROUND(I386*H386,2)</f>
        <v>0</v>
      </c>
      <c r="BL386" s="2" t="s">
        <v>270</v>
      </c>
      <c r="BM386" s="140" t="s">
        <v>5655</v>
      </c>
    </row>
    <row r="387" spans="2:65" s="17" customFormat="1" ht="58.5">
      <c r="B387" s="18"/>
      <c r="D387" s="142" t="s">
        <v>272</v>
      </c>
      <c r="F387" s="143" t="s">
        <v>1599</v>
      </c>
      <c r="I387" s="144"/>
      <c r="L387" s="18"/>
      <c r="M387" s="145"/>
      <c r="T387" s="39"/>
      <c r="AT387" s="2" t="s">
        <v>272</v>
      </c>
      <c r="AU387" s="2" t="s">
        <v>91</v>
      </c>
    </row>
    <row r="388" spans="2:65" s="153" customFormat="1" ht="11.25">
      <c r="B388" s="154"/>
      <c r="D388" s="142" t="s">
        <v>274</v>
      </c>
      <c r="F388" s="156" t="s">
        <v>5656</v>
      </c>
      <c r="H388" s="157">
        <v>45.095999999999997</v>
      </c>
      <c r="I388" s="158"/>
      <c r="L388" s="154"/>
      <c r="M388" s="159"/>
      <c r="T388" s="160"/>
      <c r="AT388" s="155" t="s">
        <v>274</v>
      </c>
      <c r="AU388" s="155" t="s">
        <v>91</v>
      </c>
      <c r="AV388" s="153" t="s">
        <v>91</v>
      </c>
      <c r="AW388" s="153" t="s">
        <v>4</v>
      </c>
      <c r="AX388" s="153" t="s">
        <v>89</v>
      </c>
      <c r="AY388" s="155" t="s">
        <v>263</v>
      </c>
    </row>
    <row r="389" spans="2:65" s="17" customFormat="1" ht="24.2" customHeight="1">
      <c r="B389" s="18"/>
      <c r="C389" s="129" t="s">
        <v>776</v>
      </c>
      <c r="D389" s="129" t="s">
        <v>265</v>
      </c>
      <c r="E389" s="130" t="s">
        <v>1606</v>
      </c>
      <c r="F389" s="131" t="s">
        <v>1607</v>
      </c>
      <c r="G389" s="132" t="s">
        <v>312</v>
      </c>
      <c r="H389" s="133">
        <v>1.867</v>
      </c>
      <c r="I389" s="134"/>
      <c r="J389" s="135">
        <f>ROUND(I389*H389,2)</f>
        <v>0</v>
      </c>
      <c r="K389" s="131" t="s">
        <v>269</v>
      </c>
      <c r="L389" s="18"/>
      <c r="M389" s="136" t="s">
        <v>44</v>
      </c>
      <c r="N389" s="137" t="s">
        <v>53</v>
      </c>
      <c r="P389" s="138">
        <f>O389*H389</f>
        <v>0</v>
      </c>
      <c r="Q389" s="138">
        <v>0</v>
      </c>
      <c r="R389" s="138">
        <f>Q389*H389</f>
        <v>0</v>
      </c>
      <c r="S389" s="138">
        <v>0</v>
      </c>
      <c r="T389" s="139">
        <f>S389*H389</f>
        <v>0</v>
      </c>
      <c r="AR389" s="140" t="s">
        <v>270</v>
      </c>
      <c r="AT389" s="140" t="s">
        <v>265</v>
      </c>
      <c r="AU389" s="140" t="s">
        <v>91</v>
      </c>
      <c r="AY389" s="2" t="s">
        <v>263</v>
      </c>
      <c r="BE389" s="141">
        <f>IF(N389="základní",J389,0)</f>
        <v>0</v>
      </c>
      <c r="BF389" s="141">
        <f>IF(N389="snížená",J389,0)</f>
        <v>0</v>
      </c>
      <c r="BG389" s="141">
        <f>IF(N389="zákl. přenesená",J389,0)</f>
        <v>0</v>
      </c>
      <c r="BH389" s="141">
        <f>IF(N389="sníž. přenesená",J389,0)</f>
        <v>0</v>
      </c>
      <c r="BI389" s="141">
        <f>IF(N389="nulová",J389,0)</f>
        <v>0</v>
      </c>
      <c r="BJ389" s="2" t="s">
        <v>89</v>
      </c>
      <c r="BK389" s="141">
        <f>ROUND(I389*H389,2)</f>
        <v>0</v>
      </c>
      <c r="BL389" s="2" t="s">
        <v>270</v>
      </c>
      <c r="BM389" s="140" t="s">
        <v>5657</v>
      </c>
    </row>
    <row r="390" spans="2:65" s="17" customFormat="1" ht="58.5">
      <c r="B390" s="18"/>
      <c r="D390" s="142" t="s">
        <v>272</v>
      </c>
      <c r="F390" s="143" t="s">
        <v>1609</v>
      </c>
      <c r="I390" s="144"/>
      <c r="L390" s="18"/>
      <c r="M390" s="145"/>
      <c r="T390" s="39"/>
      <c r="AT390" s="2" t="s">
        <v>272</v>
      </c>
      <c r="AU390" s="2" t="s">
        <v>91</v>
      </c>
    </row>
    <row r="391" spans="2:65" s="153" customFormat="1" ht="11.25">
      <c r="B391" s="154"/>
      <c r="D391" s="142" t="s">
        <v>274</v>
      </c>
      <c r="E391" s="155" t="s">
        <v>44</v>
      </c>
      <c r="F391" s="156" t="s">
        <v>5658</v>
      </c>
      <c r="H391" s="157">
        <v>1.867</v>
      </c>
      <c r="I391" s="158"/>
      <c r="L391" s="154"/>
      <c r="M391" s="159"/>
      <c r="T391" s="160"/>
      <c r="AT391" s="155" t="s">
        <v>274</v>
      </c>
      <c r="AU391" s="155" t="s">
        <v>91</v>
      </c>
      <c r="AV391" s="153" t="s">
        <v>91</v>
      </c>
      <c r="AW391" s="153" t="s">
        <v>42</v>
      </c>
      <c r="AX391" s="153" t="s">
        <v>89</v>
      </c>
      <c r="AY391" s="155" t="s">
        <v>263</v>
      </c>
    </row>
    <row r="392" spans="2:65" s="17" customFormat="1" ht="24.2" customHeight="1">
      <c r="B392" s="18"/>
      <c r="C392" s="129" t="s">
        <v>789</v>
      </c>
      <c r="D392" s="129" t="s">
        <v>265</v>
      </c>
      <c r="E392" s="130" t="s">
        <v>1612</v>
      </c>
      <c r="F392" s="131" t="s">
        <v>1613</v>
      </c>
      <c r="G392" s="132" t="s">
        <v>312</v>
      </c>
      <c r="H392" s="133">
        <v>1.871</v>
      </c>
      <c r="I392" s="134"/>
      <c r="J392" s="135">
        <f>ROUND(I392*H392,2)</f>
        <v>0</v>
      </c>
      <c r="K392" s="131" t="s">
        <v>269</v>
      </c>
      <c r="L392" s="18"/>
      <c r="M392" s="136" t="s">
        <v>44</v>
      </c>
      <c r="N392" s="137" t="s">
        <v>53</v>
      </c>
      <c r="P392" s="138">
        <f>O392*H392</f>
        <v>0</v>
      </c>
      <c r="Q392" s="138">
        <v>0</v>
      </c>
      <c r="R392" s="138">
        <f>Q392*H392</f>
        <v>0</v>
      </c>
      <c r="S392" s="138">
        <v>0</v>
      </c>
      <c r="T392" s="139">
        <f>S392*H392</f>
        <v>0</v>
      </c>
      <c r="AR392" s="140" t="s">
        <v>270</v>
      </c>
      <c r="AT392" s="140" t="s">
        <v>265</v>
      </c>
      <c r="AU392" s="140" t="s">
        <v>91</v>
      </c>
      <c r="AY392" s="2" t="s">
        <v>263</v>
      </c>
      <c r="BE392" s="141">
        <f>IF(N392="základní",J392,0)</f>
        <v>0</v>
      </c>
      <c r="BF392" s="141">
        <f>IF(N392="snížená",J392,0)</f>
        <v>0</v>
      </c>
      <c r="BG392" s="141">
        <f>IF(N392="zákl. přenesená",J392,0)</f>
        <v>0</v>
      </c>
      <c r="BH392" s="141">
        <f>IF(N392="sníž. přenesená",J392,0)</f>
        <v>0</v>
      </c>
      <c r="BI392" s="141">
        <f>IF(N392="nulová",J392,0)</f>
        <v>0</v>
      </c>
      <c r="BJ392" s="2" t="s">
        <v>89</v>
      </c>
      <c r="BK392" s="141">
        <f>ROUND(I392*H392,2)</f>
        <v>0</v>
      </c>
      <c r="BL392" s="2" t="s">
        <v>270</v>
      </c>
      <c r="BM392" s="140" t="s">
        <v>5659</v>
      </c>
    </row>
    <row r="393" spans="2:65" s="17" customFormat="1" ht="58.5">
      <c r="B393" s="18"/>
      <c r="D393" s="142" t="s">
        <v>272</v>
      </c>
      <c r="F393" s="143" t="s">
        <v>1609</v>
      </c>
      <c r="I393" s="144"/>
      <c r="L393" s="18"/>
      <c r="M393" s="145"/>
      <c r="T393" s="39"/>
      <c r="AT393" s="2" t="s">
        <v>272</v>
      </c>
      <c r="AU393" s="2" t="s">
        <v>91</v>
      </c>
    </row>
    <row r="394" spans="2:65" s="153" customFormat="1" ht="11.25">
      <c r="B394" s="154"/>
      <c r="D394" s="142" t="s">
        <v>274</v>
      </c>
      <c r="E394" s="155" t="s">
        <v>44</v>
      </c>
      <c r="F394" s="156" t="s">
        <v>5660</v>
      </c>
      <c r="H394" s="157">
        <v>1.871</v>
      </c>
      <c r="I394" s="158"/>
      <c r="L394" s="154"/>
      <c r="M394" s="159"/>
      <c r="T394" s="160"/>
      <c r="AT394" s="155" t="s">
        <v>274</v>
      </c>
      <c r="AU394" s="155" t="s">
        <v>91</v>
      </c>
      <c r="AV394" s="153" t="s">
        <v>91</v>
      </c>
      <c r="AW394" s="153" t="s">
        <v>42</v>
      </c>
      <c r="AX394" s="153" t="s">
        <v>89</v>
      </c>
      <c r="AY394" s="155" t="s">
        <v>263</v>
      </c>
    </row>
    <row r="395" spans="2:65" s="17" customFormat="1" ht="24.2" customHeight="1">
      <c r="B395" s="18"/>
      <c r="C395" s="129" t="s">
        <v>806</v>
      </c>
      <c r="D395" s="129" t="s">
        <v>265</v>
      </c>
      <c r="E395" s="130" t="s">
        <v>1630</v>
      </c>
      <c r="F395" s="131" t="s">
        <v>1631</v>
      </c>
      <c r="G395" s="132" t="s">
        <v>312</v>
      </c>
      <c r="H395" s="133">
        <v>1.5409999999999999</v>
      </c>
      <c r="I395" s="134"/>
      <c r="J395" s="135">
        <f>ROUND(I395*H395,2)</f>
        <v>0</v>
      </c>
      <c r="K395" s="131" t="s">
        <v>269</v>
      </c>
      <c r="L395" s="18"/>
      <c r="M395" s="136" t="s">
        <v>44</v>
      </c>
      <c r="N395" s="137" t="s">
        <v>53</v>
      </c>
      <c r="P395" s="138">
        <f>O395*H395</f>
        <v>0</v>
      </c>
      <c r="Q395" s="138">
        <v>0</v>
      </c>
      <c r="R395" s="138">
        <f>Q395*H395</f>
        <v>0</v>
      </c>
      <c r="S395" s="138">
        <v>0</v>
      </c>
      <c r="T395" s="139">
        <f>S395*H395</f>
        <v>0</v>
      </c>
      <c r="AR395" s="140" t="s">
        <v>270</v>
      </c>
      <c r="AT395" s="140" t="s">
        <v>265</v>
      </c>
      <c r="AU395" s="140" t="s">
        <v>91</v>
      </c>
      <c r="AY395" s="2" t="s">
        <v>263</v>
      </c>
      <c r="BE395" s="141">
        <f>IF(N395="základní",J395,0)</f>
        <v>0</v>
      </c>
      <c r="BF395" s="141">
        <f>IF(N395="snížená",J395,0)</f>
        <v>0</v>
      </c>
      <c r="BG395" s="141">
        <f>IF(N395="zákl. přenesená",J395,0)</f>
        <v>0</v>
      </c>
      <c r="BH395" s="141">
        <f>IF(N395="sníž. přenesená",J395,0)</f>
        <v>0</v>
      </c>
      <c r="BI395" s="141">
        <f>IF(N395="nulová",J395,0)</f>
        <v>0</v>
      </c>
      <c r="BJ395" s="2" t="s">
        <v>89</v>
      </c>
      <c r="BK395" s="141">
        <f>ROUND(I395*H395,2)</f>
        <v>0</v>
      </c>
      <c r="BL395" s="2" t="s">
        <v>270</v>
      </c>
      <c r="BM395" s="140" t="s">
        <v>5661</v>
      </c>
    </row>
    <row r="396" spans="2:65" s="17" customFormat="1" ht="58.5">
      <c r="B396" s="18"/>
      <c r="D396" s="142" t="s">
        <v>272</v>
      </c>
      <c r="F396" s="143" t="s">
        <v>1609</v>
      </c>
      <c r="I396" s="144"/>
      <c r="L396" s="18"/>
      <c r="M396" s="145"/>
      <c r="T396" s="39"/>
      <c r="AT396" s="2" t="s">
        <v>272</v>
      </c>
      <c r="AU396" s="2" t="s">
        <v>91</v>
      </c>
    </row>
    <row r="397" spans="2:65" s="153" customFormat="1" ht="11.25">
      <c r="B397" s="154"/>
      <c r="D397" s="142" t="s">
        <v>274</v>
      </c>
      <c r="E397" s="155" t="s">
        <v>44</v>
      </c>
      <c r="F397" s="156" t="s">
        <v>5662</v>
      </c>
      <c r="H397" s="157">
        <v>1.5409999999999999</v>
      </c>
      <c r="I397" s="158"/>
      <c r="L397" s="154"/>
      <c r="M397" s="159"/>
      <c r="T397" s="160"/>
      <c r="AT397" s="155" t="s">
        <v>274</v>
      </c>
      <c r="AU397" s="155" t="s">
        <v>91</v>
      </c>
      <c r="AV397" s="153" t="s">
        <v>91</v>
      </c>
      <c r="AW397" s="153" t="s">
        <v>42</v>
      </c>
      <c r="AX397" s="153" t="s">
        <v>89</v>
      </c>
      <c r="AY397" s="155" t="s">
        <v>263</v>
      </c>
    </row>
    <row r="398" spans="2:65" s="17" customFormat="1" ht="24.2" customHeight="1">
      <c r="B398" s="18"/>
      <c r="C398" s="129" t="s">
        <v>816</v>
      </c>
      <c r="D398" s="129" t="s">
        <v>265</v>
      </c>
      <c r="E398" s="130" t="s">
        <v>1642</v>
      </c>
      <c r="F398" s="131" t="s">
        <v>1643</v>
      </c>
      <c r="G398" s="132" t="s">
        <v>312</v>
      </c>
      <c r="H398" s="133">
        <v>1.0649999999999999</v>
      </c>
      <c r="I398" s="134"/>
      <c r="J398" s="135">
        <f>ROUND(I398*H398,2)</f>
        <v>0</v>
      </c>
      <c r="K398" s="131" t="s">
        <v>269</v>
      </c>
      <c r="L398" s="18"/>
      <c r="M398" s="136" t="s">
        <v>44</v>
      </c>
      <c r="N398" s="137" t="s">
        <v>53</v>
      </c>
      <c r="P398" s="138">
        <f>O398*H398</f>
        <v>0</v>
      </c>
      <c r="Q398" s="138">
        <v>0</v>
      </c>
      <c r="R398" s="138">
        <f>Q398*H398</f>
        <v>0</v>
      </c>
      <c r="S398" s="138">
        <v>0</v>
      </c>
      <c r="T398" s="139">
        <f>S398*H398</f>
        <v>0</v>
      </c>
      <c r="AR398" s="140" t="s">
        <v>270</v>
      </c>
      <c r="AT398" s="140" t="s">
        <v>265</v>
      </c>
      <c r="AU398" s="140" t="s">
        <v>91</v>
      </c>
      <c r="AY398" s="2" t="s">
        <v>263</v>
      </c>
      <c r="BE398" s="141">
        <f>IF(N398="základní",J398,0)</f>
        <v>0</v>
      </c>
      <c r="BF398" s="141">
        <f>IF(N398="snížená",J398,0)</f>
        <v>0</v>
      </c>
      <c r="BG398" s="141">
        <f>IF(N398="zákl. přenesená",J398,0)</f>
        <v>0</v>
      </c>
      <c r="BH398" s="141">
        <f>IF(N398="sníž. přenesená",J398,0)</f>
        <v>0</v>
      </c>
      <c r="BI398" s="141">
        <f>IF(N398="nulová",J398,0)</f>
        <v>0</v>
      </c>
      <c r="BJ398" s="2" t="s">
        <v>89</v>
      </c>
      <c r="BK398" s="141">
        <f>ROUND(I398*H398,2)</f>
        <v>0</v>
      </c>
      <c r="BL398" s="2" t="s">
        <v>270</v>
      </c>
      <c r="BM398" s="140" t="s">
        <v>5663</v>
      </c>
    </row>
    <row r="399" spans="2:65" s="17" customFormat="1" ht="58.5">
      <c r="B399" s="18"/>
      <c r="D399" s="142" t="s">
        <v>272</v>
      </c>
      <c r="F399" s="143" t="s">
        <v>1609</v>
      </c>
      <c r="I399" s="144"/>
      <c r="L399" s="18"/>
      <c r="M399" s="145"/>
      <c r="T399" s="39"/>
      <c r="AT399" s="2" t="s">
        <v>272</v>
      </c>
      <c r="AU399" s="2" t="s">
        <v>91</v>
      </c>
    </row>
    <row r="400" spans="2:65" s="153" customFormat="1" ht="11.25">
      <c r="B400" s="154"/>
      <c r="D400" s="142" t="s">
        <v>274</v>
      </c>
      <c r="E400" s="155" t="s">
        <v>44</v>
      </c>
      <c r="F400" s="156" t="s">
        <v>5664</v>
      </c>
      <c r="H400" s="157">
        <v>1.0649999999999999</v>
      </c>
      <c r="I400" s="158"/>
      <c r="L400" s="154"/>
      <c r="M400" s="159"/>
      <c r="T400" s="160"/>
      <c r="AT400" s="155" t="s">
        <v>274</v>
      </c>
      <c r="AU400" s="155" t="s">
        <v>91</v>
      </c>
      <c r="AV400" s="153" t="s">
        <v>91</v>
      </c>
      <c r="AW400" s="153" t="s">
        <v>42</v>
      </c>
      <c r="AX400" s="153" t="s">
        <v>89</v>
      </c>
      <c r="AY400" s="155" t="s">
        <v>263</v>
      </c>
    </row>
    <row r="401" spans="2:65" s="17" customFormat="1" ht="24.2" customHeight="1">
      <c r="B401" s="18"/>
      <c r="C401" s="129" t="s">
        <v>824</v>
      </c>
      <c r="D401" s="129" t="s">
        <v>265</v>
      </c>
      <c r="E401" s="130" t="s">
        <v>1647</v>
      </c>
      <c r="F401" s="131" t="s">
        <v>1648</v>
      </c>
      <c r="G401" s="132" t="s">
        <v>312</v>
      </c>
      <c r="H401" s="133">
        <v>8.3000000000000004E-2</v>
      </c>
      <c r="I401" s="134"/>
      <c r="J401" s="135">
        <f>ROUND(I401*H401,2)</f>
        <v>0</v>
      </c>
      <c r="K401" s="131" t="s">
        <v>269</v>
      </c>
      <c r="L401" s="18"/>
      <c r="M401" s="136" t="s">
        <v>44</v>
      </c>
      <c r="N401" s="137" t="s">
        <v>53</v>
      </c>
      <c r="P401" s="138">
        <f>O401*H401</f>
        <v>0</v>
      </c>
      <c r="Q401" s="138">
        <v>0</v>
      </c>
      <c r="R401" s="138">
        <f>Q401*H401</f>
        <v>0</v>
      </c>
      <c r="S401" s="138">
        <v>0</v>
      </c>
      <c r="T401" s="139">
        <f>S401*H401</f>
        <v>0</v>
      </c>
      <c r="AR401" s="140" t="s">
        <v>270</v>
      </c>
      <c r="AT401" s="140" t="s">
        <v>265</v>
      </c>
      <c r="AU401" s="140" t="s">
        <v>91</v>
      </c>
      <c r="AY401" s="2" t="s">
        <v>263</v>
      </c>
      <c r="BE401" s="141">
        <f>IF(N401="základní",J401,0)</f>
        <v>0</v>
      </c>
      <c r="BF401" s="141">
        <f>IF(N401="snížená",J401,0)</f>
        <v>0</v>
      </c>
      <c r="BG401" s="141">
        <f>IF(N401="zákl. přenesená",J401,0)</f>
        <v>0</v>
      </c>
      <c r="BH401" s="141">
        <f>IF(N401="sníž. přenesená",J401,0)</f>
        <v>0</v>
      </c>
      <c r="BI401" s="141">
        <f>IF(N401="nulová",J401,0)</f>
        <v>0</v>
      </c>
      <c r="BJ401" s="2" t="s">
        <v>89</v>
      </c>
      <c r="BK401" s="141">
        <f>ROUND(I401*H401,2)</f>
        <v>0</v>
      </c>
      <c r="BL401" s="2" t="s">
        <v>270</v>
      </c>
      <c r="BM401" s="140" t="s">
        <v>5665</v>
      </c>
    </row>
    <row r="402" spans="2:65" s="17" customFormat="1" ht="58.5">
      <c r="B402" s="18"/>
      <c r="D402" s="142" t="s">
        <v>272</v>
      </c>
      <c r="F402" s="143" t="s">
        <v>1609</v>
      </c>
      <c r="I402" s="144"/>
      <c r="L402" s="18"/>
      <c r="M402" s="145"/>
      <c r="T402" s="39"/>
      <c r="AT402" s="2" t="s">
        <v>272</v>
      </c>
      <c r="AU402" s="2" t="s">
        <v>91</v>
      </c>
    </row>
    <row r="403" spans="2:65" s="17" customFormat="1" ht="24.2" customHeight="1">
      <c r="B403" s="18"/>
      <c r="C403" s="129" t="s">
        <v>839</v>
      </c>
      <c r="D403" s="129" t="s">
        <v>265</v>
      </c>
      <c r="E403" s="130" t="s">
        <v>1651</v>
      </c>
      <c r="F403" s="131" t="s">
        <v>1652</v>
      </c>
      <c r="G403" s="132" t="s">
        <v>312</v>
      </c>
      <c r="H403" s="133">
        <v>0.48299999999999998</v>
      </c>
      <c r="I403" s="134"/>
      <c r="J403" s="135">
        <f>ROUND(I403*H403,2)</f>
        <v>0</v>
      </c>
      <c r="K403" s="131" t="s">
        <v>269</v>
      </c>
      <c r="L403" s="18"/>
      <c r="M403" s="136" t="s">
        <v>44</v>
      </c>
      <c r="N403" s="137" t="s">
        <v>53</v>
      </c>
      <c r="P403" s="138">
        <f>O403*H403</f>
        <v>0</v>
      </c>
      <c r="Q403" s="138">
        <v>0</v>
      </c>
      <c r="R403" s="138">
        <f>Q403*H403</f>
        <v>0</v>
      </c>
      <c r="S403" s="138">
        <v>0</v>
      </c>
      <c r="T403" s="139">
        <f>S403*H403</f>
        <v>0</v>
      </c>
      <c r="AR403" s="140" t="s">
        <v>270</v>
      </c>
      <c r="AT403" s="140" t="s">
        <v>265</v>
      </c>
      <c r="AU403" s="140" t="s">
        <v>91</v>
      </c>
      <c r="AY403" s="2" t="s">
        <v>263</v>
      </c>
      <c r="BE403" s="141">
        <f>IF(N403="základní",J403,0)</f>
        <v>0</v>
      </c>
      <c r="BF403" s="141">
        <f>IF(N403="snížená",J403,0)</f>
        <v>0</v>
      </c>
      <c r="BG403" s="141">
        <f>IF(N403="zákl. přenesená",J403,0)</f>
        <v>0</v>
      </c>
      <c r="BH403" s="141">
        <f>IF(N403="sníž. přenesená",J403,0)</f>
        <v>0</v>
      </c>
      <c r="BI403" s="141">
        <f>IF(N403="nulová",J403,0)</f>
        <v>0</v>
      </c>
      <c r="BJ403" s="2" t="s">
        <v>89</v>
      </c>
      <c r="BK403" s="141">
        <f>ROUND(I403*H403,2)</f>
        <v>0</v>
      </c>
      <c r="BL403" s="2" t="s">
        <v>270</v>
      </c>
      <c r="BM403" s="140" t="s">
        <v>5666</v>
      </c>
    </row>
    <row r="404" spans="2:65" s="17" customFormat="1" ht="58.5">
      <c r="B404" s="18"/>
      <c r="D404" s="142" t="s">
        <v>272</v>
      </c>
      <c r="F404" s="143" t="s">
        <v>1609</v>
      </c>
      <c r="I404" s="144"/>
      <c r="L404" s="18"/>
      <c r="M404" s="145"/>
      <c r="T404" s="39"/>
      <c r="AT404" s="2" t="s">
        <v>272</v>
      </c>
      <c r="AU404" s="2" t="s">
        <v>91</v>
      </c>
    </row>
    <row r="405" spans="2:65" s="153" customFormat="1" ht="11.25">
      <c r="B405" s="154"/>
      <c r="D405" s="142" t="s">
        <v>274</v>
      </c>
      <c r="E405" s="155" t="s">
        <v>44</v>
      </c>
      <c r="F405" s="156" t="s">
        <v>5667</v>
      </c>
      <c r="H405" s="157">
        <v>0.48299999999999998</v>
      </c>
      <c r="I405" s="158"/>
      <c r="L405" s="154"/>
      <c r="M405" s="159"/>
      <c r="T405" s="160"/>
      <c r="AT405" s="155" t="s">
        <v>274</v>
      </c>
      <c r="AU405" s="155" t="s">
        <v>91</v>
      </c>
      <c r="AV405" s="153" t="s">
        <v>91</v>
      </c>
      <c r="AW405" s="153" t="s">
        <v>42</v>
      </c>
      <c r="AX405" s="153" t="s">
        <v>89</v>
      </c>
      <c r="AY405" s="155" t="s">
        <v>263</v>
      </c>
    </row>
    <row r="406" spans="2:65" s="17" customFormat="1" ht="14.45" customHeight="1">
      <c r="B406" s="18"/>
      <c r="C406" s="129" t="s">
        <v>845</v>
      </c>
      <c r="D406" s="129" t="s">
        <v>265</v>
      </c>
      <c r="E406" s="130" t="s">
        <v>5668</v>
      </c>
      <c r="F406" s="131" t="s">
        <v>1657</v>
      </c>
      <c r="G406" s="132" t="s">
        <v>312</v>
      </c>
      <c r="H406" s="133">
        <v>0.59599999999999997</v>
      </c>
      <c r="I406" s="134"/>
      <c r="J406" s="135">
        <f>ROUND(I406*H406,2)</f>
        <v>0</v>
      </c>
      <c r="K406" s="131" t="s">
        <v>44</v>
      </c>
      <c r="L406" s="18"/>
      <c r="M406" s="136" t="s">
        <v>44</v>
      </c>
      <c r="N406" s="137" t="s">
        <v>53</v>
      </c>
      <c r="P406" s="138">
        <f>O406*H406</f>
        <v>0</v>
      </c>
      <c r="Q406" s="138">
        <v>0</v>
      </c>
      <c r="R406" s="138">
        <f>Q406*H406</f>
        <v>0</v>
      </c>
      <c r="S406" s="138">
        <v>0</v>
      </c>
      <c r="T406" s="139">
        <f>S406*H406</f>
        <v>0</v>
      </c>
      <c r="AR406" s="140" t="s">
        <v>270</v>
      </c>
      <c r="AT406" s="140" t="s">
        <v>265</v>
      </c>
      <c r="AU406" s="140" t="s">
        <v>91</v>
      </c>
      <c r="AY406" s="2" t="s">
        <v>263</v>
      </c>
      <c r="BE406" s="141">
        <f>IF(N406="základní",J406,0)</f>
        <v>0</v>
      </c>
      <c r="BF406" s="141">
        <f>IF(N406="snížená",J406,0)</f>
        <v>0</v>
      </c>
      <c r="BG406" s="141">
        <f>IF(N406="zákl. přenesená",J406,0)</f>
        <v>0</v>
      </c>
      <c r="BH406" s="141">
        <f>IF(N406="sníž. přenesená",J406,0)</f>
        <v>0</v>
      </c>
      <c r="BI406" s="141">
        <f>IF(N406="nulová",J406,0)</f>
        <v>0</v>
      </c>
      <c r="BJ406" s="2" t="s">
        <v>89</v>
      </c>
      <c r="BK406" s="141">
        <f>ROUND(I406*H406,2)</f>
        <v>0</v>
      </c>
      <c r="BL406" s="2" t="s">
        <v>270</v>
      </c>
      <c r="BM406" s="140" t="s">
        <v>5669</v>
      </c>
    </row>
    <row r="407" spans="2:65" s="153" customFormat="1" ht="11.25">
      <c r="B407" s="154"/>
      <c r="D407" s="142" t="s">
        <v>274</v>
      </c>
      <c r="E407" s="155" t="s">
        <v>44</v>
      </c>
      <c r="F407" s="156" t="s">
        <v>5670</v>
      </c>
      <c r="H407" s="157">
        <v>0.59599999999999997</v>
      </c>
      <c r="I407" s="158"/>
      <c r="L407" s="154"/>
      <c r="M407" s="159"/>
      <c r="T407" s="160"/>
      <c r="AT407" s="155" t="s">
        <v>274</v>
      </c>
      <c r="AU407" s="155" t="s">
        <v>91</v>
      </c>
      <c r="AV407" s="153" t="s">
        <v>91</v>
      </c>
      <c r="AW407" s="153" t="s">
        <v>42</v>
      </c>
      <c r="AX407" s="153" t="s">
        <v>89</v>
      </c>
      <c r="AY407" s="155" t="s">
        <v>263</v>
      </c>
    </row>
    <row r="408" spans="2:65" s="116" customFormat="1" ht="22.9" customHeight="1">
      <c r="B408" s="117"/>
      <c r="D408" s="118" t="s">
        <v>81</v>
      </c>
      <c r="E408" s="127" t="s">
        <v>1659</v>
      </c>
      <c r="F408" s="127" t="s">
        <v>1660</v>
      </c>
      <c r="I408" s="120"/>
      <c r="J408" s="128">
        <f>BK408</f>
        <v>0</v>
      </c>
      <c r="L408" s="117"/>
      <c r="M408" s="122"/>
      <c r="P408" s="123">
        <f>SUM(P409:P410)</f>
        <v>0</v>
      </c>
      <c r="R408" s="123">
        <f>SUM(R409:R410)</f>
        <v>0</v>
      </c>
      <c r="T408" s="124">
        <f>SUM(T409:T410)</f>
        <v>0</v>
      </c>
      <c r="AR408" s="118" t="s">
        <v>89</v>
      </c>
      <c r="AT408" s="125" t="s">
        <v>81</v>
      </c>
      <c r="AU408" s="125" t="s">
        <v>89</v>
      </c>
      <c r="AY408" s="118" t="s">
        <v>263</v>
      </c>
      <c r="BK408" s="126">
        <f>SUM(BK409:BK410)</f>
        <v>0</v>
      </c>
    </row>
    <row r="409" spans="2:65" s="17" customFormat="1" ht="24.2" customHeight="1">
      <c r="B409" s="18"/>
      <c r="C409" s="129" t="s">
        <v>866</v>
      </c>
      <c r="D409" s="129" t="s">
        <v>265</v>
      </c>
      <c r="E409" s="130" t="s">
        <v>5671</v>
      </c>
      <c r="F409" s="131" t="s">
        <v>5672</v>
      </c>
      <c r="G409" s="132" t="s">
        <v>312</v>
      </c>
      <c r="H409" s="133">
        <v>5.335</v>
      </c>
      <c r="I409" s="134"/>
      <c r="J409" s="135">
        <f>ROUND(I409*H409,2)</f>
        <v>0</v>
      </c>
      <c r="K409" s="131" t="s">
        <v>269</v>
      </c>
      <c r="L409" s="18"/>
      <c r="M409" s="136" t="s">
        <v>44</v>
      </c>
      <c r="N409" s="137" t="s">
        <v>53</v>
      </c>
      <c r="P409" s="138">
        <f>O409*H409</f>
        <v>0</v>
      </c>
      <c r="Q409" s="138">
        <v>0</v>
      </c>
      <c r="R409" s="138">
        <f>Q409*H409</f>
        <v>0</v>
      </c>
      <c r="S409" s="138">
        <v>0</v>
      </c>
      <c r="T409" s="139">
        <f>S409*H409</f>
        <v>0</v>
      </c>
      <c r="AR409" s="140" t="s">
        <v>270</v>
      </c>
      <c r="AT409" s="140" t="s">
        <v>265</v>
      </c>
      <c r="AU409" s="140" t="s">
        <v>91</v>
      </c>
      <c r="AY409" s="2" t="s">
        <v>263</v>
      </c>
      <c r="BE409" s="141">
        <f>IF(N409="základní",J409,0)</f>
        <v>0</v>
      </c>
      <c r="BF409" s="141">
        <f>IF(N409="snížená",J409,0)</f>
        <v>0</v>
      </c>
      <c r="BG409" s="141">
        <f>IF(N409="zákl. přenesená",J409,0)</f>
        <v>0</v>
      </c>
      <c r="BH409" s="141">
        <f>IF(N409="sníž. přenesená",J409,0)</f>
        <v>0</v>
      </c>
      <c r="BI409" s="141">
        <f>IF(N409="nulová",J409,0)</f>
        <v>0</v>
      </c>
      <c r="BJ409" s="2" t="s">
        <v>89</v>
      </c>
      <c r="BK409" s="141">
        <f>ROUND(I409*H409,2)</f>
        <v>0</v>
      </c>
      <c r="BL409" s="2" t="s">
        <v>270</v>
      </c>
      <c r="BM409" s="140" t="s">
        <v>5673</v>
      </c>
    </row>
    <row r="410" spans="2:65" s="17" customFormat="1" ht="58.5">
      <c r="B410" s="18"/>
      <c r="D410" s="142" t="s">
        <v>272</v>
      </c>
      <c r="F410" s="143" t="s">
        <v>1665</v>
      </c>
      <c r="I410" s="144"/>
      <c r="L410" s="18"/>
      <c r="M410" s="145"/>
      <c r="T410" s="39"/>
      <c r="AT410" s="2" t="s">
        <v>272</v>
      </c>
      <c r="AU410" s="2" t="s">
        <v>91</v>
      </c>
    </row>
    <row r="411" spans="2:65" s="116" customFormat="1" ht="25.9" customHeight="1">
      <c r="B411" s="117"/>
      <c r="D411" s="118" t="s">
        <v>81</v>
      </c>
      <c r="E411" s="119" t="s">
        <v>1666</v>
      </c>
      <c r="F411" s="119" t="s">
        <v>1667</v>
      </c>
      <c r="I411" s="120"/>
      <c r="J411" s="121">
        <f>BK411</f>
        <v>0</v>
      </c>
      <c r="L411" s="117"/>
      <c r="M411" s="122"/>
      <c r="P411" s="123">
        <f>P412+P418+P444+P450+P469+P492+P636+P641</f>
        <v>0</v>
      </c>
      <c r="R411" s="123">
        <f>R412+R418+R444+R450+R469+R492+R636+R641</f>
        <v>0.86607517000000012</v>
      </c>
      <c r="T411" s="124">
        <f>T412+T418+T444+T450+T469+T492+T636+T641</f>
        <v>0.90479300000000007</v>
      </c>
      <c r="AR411" s="118" t="s">
        <v>91</v>
      </c>
      <c r="AT411" s="125" t="s">
        <v>81</v>
      </c>
      <c r="AU411" s="125" t="s">
        <v>82</v>
      </c>
      <c r="AY411" s="118" t="s">
        <v>263</v>
      </c>
      <c r="BK411" s="126">
        <f>BK412+BK418+BK444+BK450+BK469+BK492+BK636+BK641</f>
        <v>0</v>
      </c>
    </row>
    <row r="412" spans="2:65" s="116" customFormat="1" ht="22.9" customHeight="1">
      <c r="B412" s="117"/>
      <c r="D412" s="118" t="s">
        <v>81</v>
      </c>
      <c r="E412" s="127" t="s">
        <v>3644</v>
      </c>
      <c r="F412" s="127" t="s">
        <v>5674</v>
      </c>
      <c r="I412" s="120"/>
      <c r="J412" s="128">
        <f>BK412</f>
        <v>0</v>
      </c>
      <c r="L412" s="117"/>
      <c r="M412" s="122"/>
      <c r="P412" s="123">
        <f>SUM(P413:P417)</f>
        <v>0</v>
      </c>
      <c r="R412" s="123">
        <f>SUM(R413:R417)</f>
        <v>0</v>
      </c>
      <c r="T412" s="124">
        <f>SUM(T413:T417)</f>
        <v>7.2599999999999998E-2</v>
      </c>
      <c r="AR412" s="118" t="s">
        <v>91</v>
      </c>
      <c r="AT412" s="125" t="s">
        <v>81</v>
      </c>
      <c r="AU412" s="125" t="s">
        <v>89</v>
      </c>
      <c r="AY412" s="118" t="s">
        <v>263</v>
      </c>
      <c r="BK412" s="126">
        <f>SUM(BK413:BK417)</f>
        <v>0</v>
      </c>
    </row>
    <row r="413" spans="2:65" s="17" customFormat="1" ht="14.45" customHeight="1">
      <c r="B413" s="18"/>
      <c r="C413" s="129" t="s">
        <v>888</v>
      </c>
      <c r="D413" s="129" t="s">
        <v>265</v>
      </c>
      <c r="E413" s="130" t="s">
        <v>5675</v>
      </c>
      <c r="F413" s="131" t="s">
        <v>5676</v>
      </c>
      <c r="G413" s="132" t="s">
        <v>139</v>
      </c>
      <c r="H413" s="133">
        <v>3.63</v>
      </c>
      <c r="I413" s="134"/>
      <c r="J413" s="135">
        <f>ROUND(I413*H413,2)</f>
        <v>0</v>
      </c>
      <c r="K413" s="131" t="s">
        <v>269</v>
      </c>
      <c r="L413" s="18"/>
      <c r="M413" s="136" t="s">
        <v>44</v>
      </c>
      <c r="N413" s="137" t="s">
        <v>53</v>
      </c>
      <c r="P413" s="138">
        <f>O413*H413</f>
        <v>0</v>
      </c>
      <c r="Q413" s="138">
        <v>0</v>
      </c>
      <c r="R413" s="138">
        <f>Q413*H413</f>
        <v>0</v>
      </c>
      <c r="S413" s="138">
        <v>1.4E-2</v>
      </c>
      <c r="T413" s="139">
        <f>S413*H413</f>
        <v>5.0819999999999997E-2</v>
      </c>
      <c r="AR413" s="140" t="s">
        <v>370</v>
      </c>
      <c r="AT413" s="140" t="s">
        <v>265</v>
      </c>
      <c r="AU413" s="140" t="s">
        <v>91</v>
      </c>
      <c r="AY413" s="2" t="s">
        <v>263</v>
      </c>
      <c r="BE413" s="141">
        <f>IF(N413="základní",J413,0)</f>
        <v>0</v>
      </c>
      <c r="BF413" s="141">
        <f>IF(N413="snížená",J413,0)</f>
        <v>0</v>
      </c>
      <c r="BG413" s="141">
        <f>IF(N413="zákl. přenesená",J413,0)</f>
        <v>0</v>
      </c>
      <c r="BH413" s="141">
        <f>IF(N413="sníž. přenesená",J413,0)</f>
        <v>0</v>
      </c>
      <c r="BI413" s="141">
        <f>IF(N413="nulová",J413,0)</f>
        <v>0</v>
      </c>
      <c r="BJ413" s="2" t="s">
        <v>89</v>
      </c>
      <c r="BK413" s="141">
        <f>ROUND(I413*H413,2)</f>
        <v>0</v>
      </c>
      <c r="BL413" s="2" t="s">
        <v>370</v>
      </c>
      <c r="BM413" s="140" t="s">
        <v>5677</v>
      </c>
    </row>
    <row r="414" spans="2:65" s="146" customFormat="1" ht="11.25">
      <c r="B414" s="147"/>
      <c r="D414" s="142" t="s">
        <v>274</v>
      </c>
      <c r="E414" s="148" t="s">
        <v>44</v>
      </c>
      <c r="F414" s="149" t="s">
        <v>5441</v>
      </c>
      <c r="H414" s="148" t="s">
        <v>44</v>
      </c>
      <c r="I414" s="150"/>
      <c r="L414" s="147"/>
      <c r="M414" s="151"/>
      <c r="T414" s="152"/>
      <c r="AT414" s="148" t="s">
        <v>274</v>
      </c>
      <c r="AU414" s="148" t="s">
        <v>91</v>
      </c>
      <c r="AV414" s="146" t="s">
        <v>89</v>
      </c>
      <c r="AW414" s="146" t="s">
        <v>42</v>
      </c>
      <c r="AX414" s="146" t="s">
        <v>82</v>
      </c>
      <c r="AY414" s="148" t="s">
        <v>263</v>
      </c>
    </row>
    <row r="415" spans="2:65" s="153" customFormat="1" ht="11.25">
      <c r="B415" s="154"/>
      <c r="D415" s="142" t="s">
        <v>274</v>
      </c>
      <c r="E415" s="155" t="s">
        <v>44</v>
      </c>
      <c r="F415" s="156" t="s">
        <v>5678</v>
      </c>
      <c r="H415" s="157">
        <v>3.63</v>
      </c>
      <c r="I415" s="158"/>
      <c r="L415" s="154"/>
      <c r="M415" s="159"/>
      <c r="T415" s="160"/>
      <c r="AT415" s="155" t="s">
        <v>274</v>
      </c>
      <c r="AU415" s="155" t="s">
        <v>91</v>
      </c>
      <c r="AV415" s="153" t="s">
        <v>91</v>
      </c>
      <c r="AW415" s="153" t="s">
        <v>42</v>
      </c>
      <c r="AX415" s="153" t="s">
        <v>82</v>
      </c>
      <c r="AY415" s="155" t="s">
        <v>263</v>
      </c>
    </row>
    <row r="416" spans="2:65" s="169" customFormat="1" ht="11.25">
      <c r="B416" s="170"/>
      <c r="D416" s="142" t="s">
        <v>274</v>
      </c>
      <c r="E416" s="171" t="s">
        <v>44</v>
      </c>
      <c r="F416" s="172" t="s">
        <v>281</v>
      </c>
      <c r="H416" s="173">
        <v>3.63</v>
      </c>
      <c r="I416" s="174"/>
      <c r="L416" s="170"/>
      <c r="M416" s="175"/>
      <c r="T416" s="176"/>
      <c r="AT416" s="171" t="s">
        <v>274</v>
      </c>
      <c r="AU416" s="171" t="s">
        <v>91</v>
      </c>
      <c r="AV416" s="169" t="s">
        <v>270</v>
      </c>
      <c r="AW416" s="169" t="s">
        <v>42</v>
      </c>
      <c r="AX416" s="169" t="s">
        <v>89</v>
      </c>
      <c r="AY416" s="171" t="s">
        <v>263</v>
      </c>
    </row>
    <row r="417" spans="2:65" s="17" customFormat="1" ht="14.45" customHeight="1">
      <c r="B417" s="18"/>
      <c r="C417" s="129" t="s">
        <v>894</v>
      </c>
      <c r="D417" s="129" t="s">
        <v>265</v>
      </c>
      <c r="E417" s="130" t="s">
        <v>5679</v>
      </c>
      <c r="F417" s="131" t="s">
        <v>5680</v>
      </c>
      <c r="G417" s="132" t="s">
        <v>139</v>
      </c>
      <c r="H417" s="133">
        <v>3.63</v>
      </c>
      <c r="I417" s="134"/>
      <c r="J417" s="135">
        <f>ROUND(I417*H417,2)</f>
        <v>0</v>
      </c>
      <c r="K417" s="131" t="s">
        <v>269</v>
      </c>
      <c r="L417" s="18"/>
      <c r="M417" s="136" t="s">
        <v>44</v>
      </c>
      <c r="N417" s="137" t="s">
        <v>53</v>
      </c>
      <c r="P417" s="138">
        <f>O417*H417</f>
        <v>0</v>
      </c>
      <c r="Q417" s="138">
        <v>0</v>
      </c>
      <c r="R417" s="138">
        <f>Q417*H417</f>
        <v>0</v>
      </c>
      <c r="S417" s="138">
        <v>6.0000000000000001E-3</v>
      </c>
      <c r="T417" s="139">
        <f>S417*H417</f>
        <v>2.1780000000000001E-2</v>
      </c>
      <c r="AR417" s="140" t="s">
        <v>370</v>
      </c>
      <c r="AT417" s="140" t="s">
        <v>265</v>
      </c>
      <c r="AU417" s="140" t="s">
        <v>91</v>
      </c>
      <c r="AY417" s="2" t="s">
        <v>263</v>
      </c>
      <c r="BE417" s="141">
        <f>IF(N417="základní",J417,0)</f>
        <v>0</v>
      </c>
      <c r="BF417" s="141">
        <f>IF(N417="snížená",J417,0)</f>
        <v>0</v>
      </c>
      <c r="BG417" s="141">
        <f>IF(N417="zákl. přenesená",J417,0)</f>
        <v>0</v>
      </c>
      <c r="BH417" s="141">
        <f>IF(N417="sníž. přenesená",J417,0)</f>
        <v>0</v>
      </c>
      <c r="BI417" s="141">
        <f>IF(N417="nulová",J417,0)</f>
        <v>0</v>
      </c>
      <c r="BJ417" s="2" t="s">
        <v>89</v>
      </c>
      <c r="BK417" s="141">
        <f>ROUND(I417*H417,2)</f>
        <v>0</v>
      </c>
      <c r="BL417" s="2" t="s">
        <v>370</v>
      </c>
      <c r="BM417" s="140" t="s">
        <v>5681</v>
      </c>
    </row>
    <row r="418" spans="2:65" s="116" customFormat="1" ht="22.9" customHeight="1">
      <c r="B418" s="117"/>
      <c r="D418" s="118" t="s">
        <v>81</v>
      </c>
      <c r="E418" s="127" t="s">
        <v>1730</v>
      </c>
      <c r="F418" s="127" t="s">
        <v>1731</v>
      </c>
      <c r="I418" s="120"/>
      <c r="J418" s="128">
        <f>BK418</f>
        <v>0</v>
      </c>
      <c r="L418" s="117"/>
      <c r="M418" s="122"/>
      <c r="P418" s="123">
        <f>SUM(P419:P443)</f>
        <v>0</v>
      </c>
      <c r="R418" s="123">
        <f>SUM(R419:R443)</f>
        <v>2.6640000000000001E-3</v>
      </c>
      <c r="T418" s="124">
        <f>SUM(T419:T443)</f>
        <v>0.15342600000000001</v>
      </c>
      <c r="AR418" s="118" t="s">
        <v>91</v>
      </c>
      <c r="AT418" s="125" t="s">
        <v>81</v>
      </c>
      <c r="AU418" s="125" t="s">
        <v>89</v>
      </c>
      <c r="AY418" s="118" t="s">
        <v>263</v>
      </c>
      <c r="BK418" s="126">
        <f>SUM(BK419:BK443)</f>
        <v>0</v>
      </c>
    </row>
    <row r="419" spans="2:65" s="17" customFormat="1" ht="24.2" customHeight="1">
      <c r="B419" s="18"/>
      <c r="C419" s="129" t="s">
        <v>899</v>
      </c>
      <c r="D419" s="129" t="s">
        <v>265</v>
      </c>
      <c r="E419" s="130" t="s">
        <v>5682</v>
      </c>
      <c r="F419" s="131" t="s">
        <v>5683</v>
      </c>
      <c r="G419" s="132" t="s">
        <v>439</v>
      </c>
      <c r="H419" s="133">
        <v>2</v>
      </c>
      <c r="I419" s="134"/>
      <c r="J419" s="135">
        <f>ROUND(I419*H419,2)</f>
        <v>0</v>
      </c>
      <c r="K419" s="131" t="s">
        <v>269</v>
      </c>
      <c r="L419" s="18"/>
      <c r="M419" s="136" t="s">
        <v>44</v>
      </c>
      <c r="N419" s="137" t="s">
        <v>53</v>
      </c>
      <c r="P419" s="138">
        <f>O419*H419</f>
        <v>0</v>
      </c>
      <c r="Q419" s="138">
        <v>0</v>
      </c>
      <c r="R419" s="138">
        <f>Q419*H419</f>
        <v>0</v>
      </c>
      <c r="S419" s="138">
        <v>0</v>
      </c>
      <c r="T419" s="139">
        <f>S419*H419</f>
        <v>0</v>
      </c>
      <c r="AR419" s="140" t="s">
        <v>370</v>
      </c>
      <c r="AT419" s="140" t="s">
        <v>265</v>
      </c>
      <c r="AU419" s="140" t="s">
        <v>91</v>
      </c>
      <c r="AY419" s="2" t="s">
        <v>263</v>
      </c>
      <c r="BE419" s="141">
        <f>IF(N419="základní",J419,0)</f>
        <v>0</v>
      </c>
      <c r="BF419" s="141">
        <f>IF(N419="snížená",J419,0)</f>
        <v>0</v>
      </c>
      <c r="BG419" s="141">
        <f>IF(N419="zákl. přenesená",J419,0)</f>
        <v>0</v>
      </c>
      <c r="BH419" s="141">
        <f>IF(N419="sníž. přenesená",J419,0)</f>
        <v>0</v>
      </c>
      <c r="BI419" s="141">
        <f>IF(N419="nulová",J419,0)</f>
        <v>0</v>
      </c>
      <c r="BJ419" s="2" t="s">
        <v>89</v>
      </c>
      <c r="BK419" s="141">
        <f>ROUND(I419*H419,2)</f>
        <v>0</v>
      </c>
      <c r="BL419" s="2" t="s">
        <v>370</v>
      </c>
      <c r="BM419" s="140" t="s">
        <v>5684</v>
      </c>
    </row>
    <row r="420" spans="2:65" s="146" customFormat="1" ht="11.25">
      <c r="B420" s="147"/>
      <c r="D420" s="142" t="s">
        <v>274</v>
      </c>
      <c r="E420" s="148" t="s">
        <v>44</v>
      </c>
      <c r="F420" s="149" t="s">
        <v>5441</v>
      </c>
      <c r="H420" s="148" t="s">
        <v>44</v>
      </c>
      <c r="I420" s="150"/>
      <c r="L420" s="147"/>
      <c r="M420" s="151"/>
      <c r="T420" s="152"/>
      <c r="AT420" s="148" t="s">
        <v>274</v>
      </c>
      <c r="AU420" s="148" t="s">
        <v>91</v>
      </c>
      <c r="AV420" s="146" t="s">
        <v>89</v>
      </c>
      <c r="AW420" s="146" t="s">
        <v>42</v>
      </c>
      <c r="AX420" s="146" t="s">
        <v>82</v>
      </c>
      <c r="AY420" s="148" t="s">
        <v>263</v>
      </c>
    </row>
    <row r="421" spans="2:65" s="153" customFormat="1" ht="11.25">
      <c r="B421" s="154"/>
      <c r="D421" s="142" t="s">
        <v>274</v>
      </c>
      <c r="E421" s="155" t="s">
        <v>44</v>
      </c>
      <c r="F421" s="156" t="s">
        <v>5685</v>
      </c>
      <c r="H421" s="157">
        <v>2</v>
      </c>
      <c r="I421" s="158"/>
      <c r="L421" s="154"/>
      <c r="M421" s="159"/>
      <c r="T421" s="160"/>
      <c r="AT421" s="155" t="s">
        <v>274</v>
      </c>
      <c r="AU421" s="155" t="s">
        <v>91</v>
      </c>
      <c r="AV421" s="153" t="s">
        <v>91</v>
      </c>
      <c r="AW421" s="153" t="s">
        <v>42</v>
      </c>
      <c r="AX421" s="153" t="s">
        <v>82</v>
      </c>
      <c r="AY421" s="155" t="s">
        <v>263</v>
      </c>
    </row>
    <row r="422" spans="2:65" s="169" customFormat="1" ht="11.25">
      <c r="B422" s="170"/>
      <c r="D422" s="142" t="s">
        <v>274</v>
      </c>
      <c r="E422" s="171" t="s">
        <v>44</v>
      </c>
      <c r="F422" s="172" t="s">
        <v>281</v>
      </c>
      <c r="H422" s="173">
        <v>2</v>
      </c>
      <c r="I422" s="174"/>
      <c r="L422" s="170"/>
      <c r="M422" s="175"/>
      <c r="T422" s="176"/>
      <c r="AT422" s="171" t="s">
        <v>274</v>
      </c>
      <c r="AU422" s="171" t="s">
        <v>91</v>
      </c>
      <c r="AV422" s="169" t="s">
        <v>270</v>
      </c>
      <c r="AW422" s="169" t="s">
        <v>42</v>
      </c>
      <c r="AX422" s="169" t="s">
        <v>89</v>
      </c>
      <c r="AY422" s="171" t="s">
        <v>263</v>
      </c>
    </row>
    <row r="423" spans="2:65" s="17" customFormat="1" ht="14.45" customHeight="1">
      <c r="B423" s="18"/>
      <c r="C423" s="177" t="s">
        <v>903</v>
      </c>
      <c r="D423" s="177" t="s">
        <v>445</v>
      </c>
      <c r="E423" s="178" t="s">
        <v>5686</v>
      </c>
      <c r="F423" s="179" t="s">
        <v>5687</v>
      </c>
      <c r="G423" s="180" t="s">
        <v>139</v>
      </c>
      <c r="H423" s="181">
        <v>0.72</v>
      </c>
      <c r="I423" s="182"/>
      <c r="J423" s="183">
        <f>ROUND(I423*H423,2)</f>
        <v>0</v>
      </c>
      <c r="K423" s="179" t="s">
        <v>269</v>
      </c>
      <c r="L423" s="184"/>
      <c r="M423" s="185" t="s">
        <v>44</v>
      </c>
      <c r="N423" s="186" t="s">
        <v>53</v>
      </c>
      <c r="P423" s="138">
        <f>O423*H423</f>
        <v>0</v>
      </c>
      <c r="Q423" s="138">
        <v>3.7000000000000002E-3</v>
      </c>
      <c r="R423" s="138">
        <f>Q423*H423</f>
        <v>2.6640000000000001E-3</v>
      </c>
      <c r="S423" s="138">
        <v>0</v>
      </c>
      <c r="T423" s="139">
        <f>S423*H423</f>
        <v>0</v>
      </c>
      <c r="AR423" s="140" t="s">
        <v>496</v>
      </c>
      <c r="AT423" s="140" t="s">
        <v>445</v>
      </c>
      <c r="AU423" s="140" t="s">
        <v>91</v>
      </c>
      <c r="AY423" s="2" t="s">
        <v>263</v>
      </c>
      <c r="BE423" s="141">
        <f>IF(N423="základní",J423,0)</f>
        <v>0</v>
      </c>
      <c r="BF423" s="141">
        <f>IF(N423="snížená",J423,0)</f>
        <v>0</v>
      </c>
      <c r="BG423" s="141">
        <f>IF(N423="zákl. přenesená",J423,0)</f>
        <v>0</v>
      </c>
      <c r="BH423" s="141">
        <f>IF(N423="sníž. přenesená",J423,0)</f>
        <v>0</v>
      </c>
      <c r="BI423" s="141">
        <f>IF(N423="nulová",J423,0)</f>
        <v>0</v>
      </c>
      <c r="BJ423" s="2" t="s">
        <v>89</v>
      </c>
      <c r="BK423" s="141">
        <f>ROUND(I423*H423,2)</f>
        <v>0</v>
      </c>
      <c r="BL423" s="2" t="s">
        <v>370</v>
      </c>
      <c r="BM423" s="140" t="s">
        <v>5688</v>
      </c>
    </row>
    <row r="424" spans="2:65" s="17" customFormat="1" ht="24.2" customHeight="1">
      <c r="B424" s="18"/>
      <c r="C424" s="129" t="s">
        <v>913</v>
      </c>
      <c r="D424" s="129" t="s">
        <v>265</v>
      </c>
      <c r="E424" s="130" t="s">
        <v>5689</v>
      </c>
      <c r="F424" s="131" t="s">
        <v>5690</v>
      </c>
      <c r="G424" s="132" t="s">
        <v>139</v>
      </c>
      <c r="H424" s="133">
        <v>6.8719999999999999</v>
      </c>
      <c r="I424" s="134"/>
      <c r="J424" s="135">
        <f>ROUND(I424*H424,2)</f>
        <v>0</v>
      </c>
      <c r="K424" s="131" t="s">
        <v>269</v>
      </c>
      <c r="L424" s="18"/>
      <c r="M424" s="136" t="s">
        <v>44</v>
      </c>
      <c r="N424" s="137" t="s">
        <v>53</v>
      </c>
      <c r="P424" s="138">
        <f>O424*H424</f>
        <v>0</v>
      </c>
      <c r="Q424" s="138">
        <v>0</v>
      </c>
      <c r="R424" s="138">
        <f>Q424*H424</f>
        <v>0</v>
      </c>
      <c r="S424" s="138">
        <v>1.75E-3</v>
      </c>
      <c r="T424" s="139">
        <f>S424*H424</f>
        <v>1.2026E-2</v>
      </c>
      <c r="AR424" s="140" t="s">
        <v>370</v>
      </c>
      <c r="AT424" s="140" t="s">
        <v>265</v>
      </c>
      <c r="AU424" s="140" t="s">
        <v>91</v>
      </c>
      <c r="AY424" s="2" t="s">
        <v>263</v>
      </c>
      <c r="BE424" s="141">
        <f>IF(N424="základní",J424,0)</f>
        <v>0</v>
      </c>
      <c r="BF424" s="141">
        <f>IF(N424="snížená",J424,0)</f>
        <v>0</v>
      </c>
      <c r="BG424" s="141">
        <f>IF(N424="zákl. přenesená",J424,0)</f>
        <v>0</v>
      </c>
      <c r="BH424" s="141">
        <f>IF(N424="sníž. přenesená",J424,0)</f>
        <v>0</v>
      </c>
      <c r="BI424" s="141">
        <f>IF(N424="nulová",J424,0)</f>
        <v>0</v>
      </c>
      <c r="BJ424" s="2" t="s">
        <v>89</v>
      </c>
      <c r="BK424" s="141">
        <f>ROUND(I424*H424,2)</f>
        <v>0</v>
      </c>
      <c r="BL424" s="2" t="s">
        <v>370</v>
      </c>
      <c r="BM424" s="140" t="s">
        <v>5691</v>
      </c>
    </row>
    <row r="425" spans="2:65" s="17" customFormat="1" ht="58.5">
      <c r="B425" s="18"/>
      <c r="D425" s="142" t="s">
        <v>272</v>
      </c>
      <c r="F425" s="143" t="s">
        <v>1736</v>
      </c>
      <c r="I425" s="144"/>
      <c r="L425" s="18"/>
      <c r="M425" s="145"/>
      <c r="T425" s="39"/>
      <c r="AT425" s="2" t="s">
        <v>272</v>
      </c>
      <c r="AU425" s="2" t="s">
        <v>91</v>
      </c>
    </row>
    <row r="426" spans="2:65" s="146" customFormat="1" ht="11.25">
      <c r="B426" s="147"/>
      <c r="D426" s="142" t="s">
        <v>274</v>
      </c>
      <c r="E426" s="148" t="s">
        <v>44</v>
      </c>
      <c r="F426" s="149" t="s">
        <v>5441</v>
      </c>
      <c r="H426" s="148" t="s">
        <v>44</v>
      </c>
      <c r="I426" s="150"/>
      <c r="L426" s="147"/>
      <c r="M426" s="151"/>
      <c r="T426" s="152"/>
      <c r="AT426" s="148" t="s">
        <v>274</v>
      </c>
      <c r="AU426" s="148" t="s">
        <v>91</v>
      </c>
      <c r="AV426" s="146" t="s">
        <v>89</v>
      </c>
      <c r="AW426" s="146" t="s">
        <v>42</v>
      </c>
      <c r="AX426" s="146" t="s">
        <v>82</v>
      </c>
      <c r="AY426" s="148" t="s">
        <v>263</v>
      </c>
    </row>
    <row r="427" spans="2:65" s="153" customFormat="1" ht="11.25">
      <c r="B427" s="154"/>
      <c r="D427" s="142" t="s">
        <v>274</v>
      </c>
      <c r="E427" s="155" t="s">
        <v>44</v>
      </c>
      <c r="F427" s="156" t="s">
        <v>5692</v>
      </c>
      <c r="H427" s="157">
        <v>3.8719999999999999</v>
      </c>
      <c r="I427" s="158"/>
      <c r="L427" s="154"/>
      <c r="M427" s="159"/>
      <c r="T427" s="160"/>
      <c r="AT427" s="155" t="s">
        <v>274</v>
      </c>
      <c r="AU427" s="155" t="s">
        <v>91</v>
      </c>
      <c r="AV427" s="153" t="s">
        <v>91</v>
      </c>
      <c r="AW427" s="153" t="s">
        <v>42</v>
      </c>
      <c r="AX427" s="153" t="s">
        <v>82</v>
      </c>
      <c r="AY427" s="155" t="s">
        <v>263</v>
      </c>
    </row>
    <row r="428" spans="2:65" s="153" customFormat="1" ht="11.25">
      <c r="B428" s="154"/>
      <c r="D428" s="142" t="s">
        <v>274</v>
      </c>
      <c r="E428" s="155" t="s">
        <v>44</v>
      </c>
      <c r="F428" s="156" t="s">
        <v>5693</v>
      </c>
      <c r="H428" s="157">
        <v>2</v>
      </c>
      <c r="I428" s="158"/>
      <c r="L428" s="154"/>
      <c r="M428" s="159"/>
      <c r="T428" s="160"/>
      <c r="AT428" s="155" t="s">
        <v>274</v>
      </c>
      <c r="AU428" s="155" t="s">
        <v>91</v>
      </c>
      <c r="AV428" s="153" t="s">
        <v>91</v>
      </c>
      <c r="AW428" s="153" t="s">
        <v>42</v>
      </c>
      <c r="AX428" s="153" t="s">
        <v>82</v>
      </c>
      <c r="AY428" s="155" t="s">
        <v>263</v>
      </c>
    </row>
    <row r="429" spans="2:65" s="153" customFormat="1" ht="11.25">
      <c r="B429" s="154"/>
      <c r="D429" s="142" t="s">
        <v>274</v>
      </c>
      <c r="E429" s="155" t="s">
        <v>44</v>
      </c>
      <c r="F429" s="156" t="s">
        <v>5694</v>
      </c>
      <c r="H429" s="157">
        <v>1</v>
      </c>
      <c r="I429" s="158"/>
      <c r="L429" s="154"/>
      <c r="M429" s="159"/>
      <c r="T429" s="160"/>
      <c r="AT429" s="155" t="s">
        <v>274</v>
      </c>
      <c r="AU429" s="155" t="s">
        <v>91</v>
      </c>
      <c r="AV429" s="153" t="s">
        <v>91</v>
      </c>
      <c r="AW429" s="153" t="s">
        <v>42</v>
      </c>
      <c r="AX429" s="153" t="s">
        <v>82</v>
      </c>
      <c r="AY429" s="155" t="s">
        <v>263</v>
      </c>
    </row>
    <row r="430" spans="2:65" s="169" customFormat="1" ht="11.25">
      <c r="B430" s="170"/>
      <c r="D430" s="142" t="s">
        <v>274</v>
      </c>
      <c r="E430" s="171" t="s">
        <v>44</v>
      </c>
      <c r="F430" s="172" t="s">
        <v>281</v>
      </c>
      <c r="H430" s="173">
        <v>6.8719999999999999</v>
      </c>
      <c r="I430" s="174"/>
      <c r="L430" s="170"/>
      <c r="M430" s="175"/>
      <c r="T430" s="176"/>
      <c r="AT430" s="171" t="s">
        <v>274</v>
      </c>
      <c r="AU430" s="171" t="s">
        <v>91</v>
      </c>
      <c r="AV430" s="169" t="s">
        <v>270</v>
      </c>
      <c r="AW430" s="169" t="s">
        <v>42</v>
      </c>
      <c r="AX430" s="169" t="s">
        <v>89</v>
      </c>
      <c r="AY430" s="171" t="s">
        <v>263</v>
      </c>
    </row>
    <row r="431" spans="2:65" s="17" customFormat="1" ht="24.2" customHeight="1">
      <c r="B431" s="18"/>
      <c r="C431" s="129" t="s">
        <v>920</v>
      </c>
      <c r="D431" s="129" t="s">
        <v>265</v>
      </c>
      <c r="E431" s="130" t="s">
        <v>5695</v>
      </c>
      <c r="F431" s="131" t="s">
        <v>5696</v>
      </c>
      <c r="G431" s="132" t="s">
        <v>139</v>
      </c>
      <c r="H431" s="133">
        <v>4.7</v>
      </c>
      <c r="I431" s="134"/>
      <c r="J431" s="135">
        <f>ROUND(I431*H431,2)</f>
        <v>0</v>
      </c>
      <c r="K431" s="131" t="s">
        <v>269</v>
      </c>
      <c r="L431" s="18"/>
      <c r="M431" s="136" t="s">
        <v>44</v>
      </c>
      <c r="N431" s="137" t="s">
        <v>53</v>
      </c>
      <c r="P431" s="138">
        <f>O431*H431</f>
        <v>0</v>
      </c>
      <c r="Q431" s="138">
        <v>0</v>
      </c>
      <c r="R431" s="138">
        <f>Q431*H431</f>
        <v>0</v>
      </c>
      <c r="S431" s="138">
        <v>0</v>
      </c>
      <c r="T431" s="139">
        <f>S431*H431</f>
        <v>0</v>
      </c>
      <c r="AR431" s="140" t="s">
        <v>370</v>
      </c>
      <c r="AT431" s="140" t="s">
        <v>265</v>
      </c>
      <c r="AU431" s="140" t="s">
        <v>91</v>
      </c>
      <c r="AY431" s="2" t="s">
        <v>263</v>
      </c>
      <c r="BE431" s="141">
        <f>IF(N431="základní",J431,0)</f>
        <v>0</v>
      </c>
      <c r="BF431" s="141">
        <f>IF(N431="snížená",J431,0)</f>
        <v>0</v>
      </c>
      <c r="BG431" s="141">
        <f>IF(N431="zákl. přenesená",J431,0)</f>
        <v>0</v>
      </c>
      <c r="BH431" s="141">
        <f>IF(N431="sníž. přenesená",J431,0)</f>
        <v>0</v>
      </c>
      <c r="BI431" s="141">
        <f>IF(N431="nulová",J431,0)</f>
        <v>0</v>
      </c>
      <c r="BJ431" s="2" t="s">
        <v>89</v>
      </c>
      <c r="BK431" s="141">
        <f>ROUND(I431*H431,2)</f>
        <v>0</v>
      </c>
      <c r="BL431" s="2" t="s">
        <v>370</v>
      </c>
      <c r="BM431" s="140" t="s">
        <v>5697</v>
      </c>
    </row>
    <row r="432" spans="2:65" s="17" customFormat="1" ht="68.25">
      <c r="B432" s="18"/>
      <c r="D432" s="142" t="s">
        <v>272</v>
      </c>
      <c r="F432" s="143" t="s">
        <v>5698</v>
      </c>
      <c r="I432" s="144"/>
      <c r="L432" s="18"/>
      <c r="M432" s="145"/>
      <c r="T432" s="39"/>
      <c r="AT432" s="2" t="s">
        <v>272</v>
      </c>
      <c r="AU432" s="2" t="s">
        <v>91</v>
      </c>
    </row>
    <row r="433" spans="2:65" s="146" customFormat="1" ht="11.25">
      <c r="B433" s="147"/>
      <c r="D433" s="142" t="s">
        <v>274</v>
      </c>
      <c r="E433" s="148" t="s">
        <v>44</v>
      </c>
      <c r="F433" s="149" t="s">
        <v>5441</v>
      </c>
      <c r="H433" s="148" t="s">
        <v>44</v>
      </c>
      <c r="I433" s="150"/>
      <c r="L433" s="147"/>
      <c r="M433" s="151"/>
      <c r="T433" s="152"/>
      <c r="AT433" s="148" t="s">
        <v>274</v>
      </c>
      <c r="AU433" s="148" t="s">
        <v>91</v>
      </c>
      <c r="AV433" s="146" t="s">
        <v>89</v>
      </c>
      <c r="AW433" s="146" t="s">
        <v>42</v>
      </c>
      <c r="AX433" s="146" t="s">
        <v>82</v>
      </c>
      <c r="AY433" s="148" t="s">
        <v>263</v>
      </c>
    </row>
    <row r="434" spans="2:65" s="153" customFormat="1" ht="11.25">
      <c r="B434" s="154"/>
      <c r="D434" s="142" t="s">
        <v>274</v>
      </c>
      <c r="E434" s="155" t="s">
        <v>44</v>
      </c>
      <c r="F434" s="156" t="s">
        <v>5699</v>
      </c>
      <c r="H434" s="157">
        <v>3.2</v>
      </c>
      <c r="I434" s="158"/>
      <c r="L434" s="154"/>
      <c r="M434" s="159"/>
      <c r="T434" s="160"/>
      <c r="AT434" s="155" t="s">
        <v>274</v>
      </c>
      <c r="AU434" s="155" t="s">
        <v>91</v>
      </c>
      <c r="AV434" s="153" t="s">
        <v>91</v>
      </c>
      <c r="AW434" s="153" t="s">
        <v>42</v>
      </c>
      <c r="AX434" s="153" t="s">
        <v>82</v>
      </c>
      <c r="AY434" s="155" t="s">
        <v>263</v>
      </c>
    </row>
    <row r="435" spans="2:65" s="153" customFormat="1" ht="11.25">
      <c r="B435" s="154"/>
      <c r="D435" s="142" t="s">
        <v>274</v>
      </c>
      <c r="E435" s="155" t="s">
        <v>44</v>
      </c>
      <c r="F435" s="156" t="s">
        <v>5700</v>
      </c>
      <c r="H435" s="157">
        <v>1</v>
      </c>
      <c r="I435" s="158"/>
      <c r="L435" s="154"/>
      <c r="M435" s="159"/>
      <c r="T435" s="160"/>
      <c r="AT435" s="155" t="s">
        <v>274</v>
      </c>
      <c r="AU435" s="155" t="s">
        <v>91</v>
      </c>
      <c r="AV435" s="153" t="s">
        <v>91</v>
      </c>
      <c r="AW435" s="153" t="s">
        <v>42</v>
      </c>
      <c r="AX435" s="153" t="s">
        <v>82</v>
      </c>
      <c r="AY435" s="155" t="s">
        <v>263</v>
      </c>
    </row>
    <row r="436" spans="2:65" s="153" customFormat="1" ht="11.25">
      <c r="B436" s="154"/>
      <c r="D436" s="142" t="s">
        <v>274</v>
      </c>
      <c r="E436" s="155" t="s">
        <v>44</v>
      </c>
      <c r="F436" s="156" t="s">
        <v>5701</v>
      </c>
      <c r="H436" s="157">
        <v>0.5</v>
      </c>
      <c r="I436" s="158"/>
      <c r="L436" s="154"/>
      <c r="M436" s="159"/>
      <c r="T436" s="160"/>
      <c r="AT436" s="155" t="s">
        <v>274</v>
      </c>
      <c r="AU436" s="155" t="s">
        <v>91</v>
      </c>
      <c r="AV436" s="153" t="s">
        <v>91</v>
      </c>
      <c r="AW436" s="153" t="s">
        <v>42</v>
      </c>
      <c r="AX436" s="153" t="s">
        <v>82</v>
      </c>
      <c r="AY436" s="155" t="s">
        <v>263</v>
      </c>
    </row>
    <row r="437" spans="2:65" s="169" customFormat="1" ht="11.25">
      <c r="B437" s="170"/>
      <c r="D437" s="142" t="s">
        <v>274</v>
      </c>
      <c r="E437" s="171" t="s">
        <v>44</v>
      </c>
      <c r="F437" s="172" t="s">
        <v>281</v>
      </c>
      <c r="H437" s="173">
        <v>4.7</v>
      </c>
      <c r="I437" s="174"/>
      <c r="L437" s="170"/>
      <c r="M437" s="175"/>
      <c r="T437" s="176"/>
      <c r="AT437" s="171" t="s">
        <v>274</v>
      </c>
      <c r="AU437" s="171" t="s">
        <v>91</v>
      </c>
      <c r="AV437" s="169" t="s">
        <v>270</v>
      </c>
      <c r="AW437" s="169" t="s">
        <v>42</v>
      </c>
      <c r="AX437" s="169" t="s">
        <v>89</v>
      </c>
      <c r="AY437" s="171" t="s">
        <v>263</v>
      </c>
    </row>
    <row r="438" spans="2:65" s="17" customFormat="1" ht="14.45" customHeight="1">
      <c r="B438" s="18"/>
      <c r="C438" s="129" t="s">
        <v>925</v>
      </c>
      <c r="D438" s="129" t="s">
        <v>265</v>
      </c>
      <c r="E438" s="130" t="s">
        <v>5702</v>
      </c>
      <c r="F438" s="131" t="s">
        <v>5703</v>
      </c>
      <c r="G438" s="132" t="s">
        <v>139</v>
      </c>
      <c r="H438" s="133">
        <v>2.8</v>
      </c>
      <c r="I438" s="134"/>
      <c r="J438" s="135">
        <f>ROUND(I438*H438,2)</f>
        <v>0</v>
      </c>
      <c r="K438" s="131" t="s">
        <v>44</v>
      </c>
      <c r="L438" s="18"/>
      <c r="M438" s="136" t="s">
        <v>44</v>
      </c>
      <c r="N438" s="137" t="s">
        <v>53</v>
      </c>
      <c r="P438" s="138">
        <f>O438*H438</f>
        <v>0</v>
      </c>
      <c r="Q438" s="138">
        <v>0</v>
      </c>
      <c r="R438" s="138">
        <f>Q438*H438</f>
        <v>0</v>
      </c>
      <c r="S438" s="138">
        <v>5.0500000000000003E-2</v>
      </c>
      <c r="T438" s="139">
        <f>S438*H438</f>
        <v>0.1414</v>
      </c>
      <c r="AR438" s="140" t="s">
        <v>370</v>
      </c>
      <c r="AT438" s="140" t="s">
        <v>265</v>
      </c>
      <c r="AU438" s="140" t="s">
        <v>91</v>
      </c>
      <c r="AY438" s="2" t="s">
        <v>263</v>
      </c>
      <c r="BE438" s="141">
        <f>IF(N438="základní",J438,0)</f>
        <v>0</v>
      </c>
      <c r="BF438" s="141">
        <f>IF(N438="snížená",J438,0)</f>
        <v>0</v>
      </c>
      <c r="BG438" s="141">
        <f>IF(N438="zákl. přenesená",J438,0)</f>
        <v>0</v>
      </c>
      <c r="BH438" s="141">
        <f>IF(N438="sníž. přenesená",J438,0)</f>
        <v>0</v>
      </c>
      <c r="BI438" s="141">
        <f>IF(N438="nulová",J438,0)</f>
        <v>0</v>
      </c>
      <c r="BJ438" s="2" t="s">
        <v>89</v>
      </c>
      <c r="BK438" s="141">
        <f>ROUND(I438*H438,2)</f>
        <v>0</v>
      </c>
      <c r="BL438" s="2" t="s">
        <v>370</v>
      </c>
      <c r="BM438" s="140" t="s">
        <v>5704</v>
      </c>
    </row>
    <row r="439" spans="2:65" s="146" customFormat="1" ht="11.25">
      <c r="B439" s="147"/>
      <c r="D439" s="142" t="s">
        <v>274</v>
      </c>
      <c r="E439" s="148" t="s">
        <v>44</v>
      </c>
      <c r="F439" s="149" t="s">
        <v>5441</v>
      </c>
      <c r="H439" s="148" t="s">
        <v>44</v>
      </c>
      <c r="I439" s="150"/>
      <c r="L439" s="147"/>
      <c r="M439" s="151"/>
      <c r="T439" s="152"/>
      <c r="AT439" s="148" t="s">
        <v>274</v>
      </c>
      <c r="AU439" s="148" t="s">
        <v>91</v>
      </c>
      <c r="AV439" s="146" t="s">
        <v>89</v>
      </c>
      <c r="AW439" s="146" t="s">
        <v>42</v>
      </c>
      <c r="AX439" s="146" t="s">
        <v>82</v>
      </c>
      <c r="AY439" s="148" t="s">
        <v>263</v>
      </c>
    </row>
    <row r="440" spans="2:65" s="153" customFormat="1" ht="11.25">
      <c r="B440" s="154"/>
      <c r="D440" s="142" t="s">
        <v>274</v>
      </c>
      <c r="E440" s="155" t="s">
        <v>44</v>
      </c>
      <c r="F440" s="156" t="s">
        <v>5705</v>
      </c>
      <c r="H440" s="157">
        <v>2.8</v>
      </c>
      <c r="I440" s="158"/>
      <c r="L440" s="154"/>
      <c r="M440" s="159"/>
      <c r="T440" s="160"/>
      <c r="AT440" s="155" t="s">
        <v>274</v>
      </c>
      <c r="AU440" s="155" t="s">
        <v>91</v>
      </c>
      <c r="AV440" s="153" t="s">
        <v>91</v>
      </c>
      <c r="AW440" s="153" t="s">
        <v>42</v>
      </c>
      <c r="AX440" s="153" t="s">
        <v>82</v>
      </c>
      <c r="AY440" s="155" t="s">
        <v>263</v>
      </c>
    </row>
    <row r="441" spans="2:65" s="169" customFormat="1" ht="11.25">
      <c r="B441" s="170"/>
      <c r="D441" s="142" t="s">
        <v>274</v>
      </c>
      <c r="E441" s="171" t="s">
        <v>44</v>
      </c>
      <c r="F441" s="172" t="s">
        <v>281</v>
      </c>
      <c r="H441" s="173">
        <v>2.8</v>
      </c>
      <c r="I441" s="174"/>
      <c r="L441" s="170"/>
      <c r="M441" s="175"/>
      <c r="T441" s="176"/>
      <c r="AT441" s="171" t="s">
        <v>274</v>
      </c>
      <c r="AU441" s="171" t="s">
        <v>91</v>
      </c>
      <c r="AV441" s="169" t="s">
        <v>270</v>
      </c>
      <c r="AW441" s="169" t="s">
        <v>42</v>
      </c>
      <c r="AX441" s="169" t="s">
        <v>89</v>
      </c>
      <c r="AY441" s="171" t="s">
        <v>263</v>
      </c>
    </row>
    <row r="442" spans="2:65" s="17" customFormat="1" ht="24.2" customHeight="1">
      <c r="B442" s="18"/>
      <c r="C442" s="129" t="s">
        <v>940</v>
      </c>
      <c r="D442" s="129" t="s">
        <v>265</v>
      </c>
      <c r="E442" s="130" t="s">
        <v>1758</v>
      </c>
      <c r="F442" s="131" t="s">
        <v>1759</v>
      </c>
      <c r="G442" s="132" t="s">
        <v>312</v>
      </c>
      <c r="H442" s="133">
        <v>3.0000000000000001E-3</v>
      </c>
      <c r="I442" s="134"/>
      <c r="J442" s="135">
        <f>ROUND(I442*H442,2)</f>
        <v>0</v>
      </c>
      <c r="K442" s="131" t="s">
        <v>269</v>
      </c>
      <c r="L442" s="18"/>
      <c r="M442" s="136" t="s">
        <v>44</v>
      </c>
      <c r="N442" s="137" t="s">
        <v>53</v>
      </c>
      <c r="P442" s="138">
        <f>O442*H442</f>
        <v>0</v>
      </c>
      <c r="Q442" s="138">
        <v>0</v>
      </c>
      <c r="R442" s="138">
        <f>Q442*H442</f>
        <v>0</v>
      </c>
      <c r="S442" s="138">
        <v>0</v>
      </c>
      <c r="T442" s="139">
        <f>S442*H442</f>
        <v>0</v>
      </c>
      <c r="AR442" s="140" t="s">
        <v>370</v>
      </c>
      <c r="AT442" s="140" t="s">
        <v>265</v>
      </c>
      <c r="AU442" s="140" t="s">
        <v>91</v>
      </c>
      <c r="AY442" s="2" t="s">
        <v>263</v>
      </c>
      <c r="BE442" s="141">
        <f>IF(N442="základní",J442,0)</f>
        <v>0</v>
      </c>
      <c r="BF442" s="141">
        <f>IF(N442="snížená",J442,0)</f>
        <v>0</v>
      </c>
      <c r="BG442" s="141">
        <f>IF(N442="zákl. přenesená",J442,0)</f>
        <v>0</v>
      </c>
      <c r="BH442" s="141">
        <f>IF(N442="sníž. přenesená",J442,0)</f>
        <v>0</v>
      </c>
      <c r="BI442" s="141">
        <f>IF(N442="nulová",J442,0)</f>
        <v>0</v>
      </c>
      <c r="BJ442" s="2" t="s">
        <v>89</v>
      </c>
      <c r="BK442" s="141">
        <f>ROUND(I442*H442,2)</f>
        <v>0</v>
      </c>
      <c r="BL442" s="2" t="s">
        <v>370</v>
      </c>
      <c r="BM442" s="140" t="s">
        <v>5706</v>
      </c>
    </row>
    <row r="443" spans="2:65" s="17" customFormat="1" ht="78">
      <c r="B443" s="18"/>
      <c r="D443" s="142" t="s">
        <v>272</v>
      </c>
      <c r="F443" s="143" t="s">
        <v>1761</v>
      </c>
      <c r="I443" s="144"/>
      <c r="L443" s="18"/>
      <c r="M443" s="145"/>
      <c r="T443" s="39"/>
      <c r="AT443" s="2" t="s">
        <v>272</v>
      </c>
      <c r="AU443" s="2" t="s">
        <v>91</v>
      </c>
    </row>
    <row r="444" spans="2:65" s="116" customFormat="1" ht="22.9" customHeight="1">
      <c r="B444" s="117"/>
      <c r="D444" s="118" t="s">
        <v>81</v>
      </c>
      <c r="E444" s="127" t="s">
        <v>3111</v>
      </c>
      <c r="F444" s="127" t="s">
        <v>3112</v>
      </c>
      <c r="I444" s="120"/>
      <c r="J444" s="128">
        <f>BK444</f>
        <v>0</v>
      </c>
      <c r="L444" s="117"/>
      <c r="M444" s="122"/>
      <c r="P444" s="123">
        <f>SUM(P445:P449)</f>
        <v>0</v>
      </c>
      <c r="R444" s="123">
        <f>SUM(R445:R449)</f>
        <v>0</v>
      </c>
      <c r="T444" s="124">
        <f>SUM(T445:T449)</f>
        <v>7.0000000000000001E-3</v>
      </c>
      <c r="AR444" s="118" t="s">
        <v>91</v>
      </c>
      <c r="AT444" s="125" t="s">
        <v>81</v>
      </c>
      <c r="AU444" s="125" t="s">
        <v>89</v>
      </c>
      <c r="AY444" s="118" t="s">
        <v>263</v>
      </c>
      <c r="BK444" s="126">
        <f>SUM(BK445:BK449)</f>
        <v>0</v>
      </c>
    </row>
    <row r="445" spans="2:65" s="17" customFormat="1" ht="24.2" customHeight="1">
      <c r="B445" s="18"/>
      <c r="C445" s="129" t="s">
        <v>947</v>
      </c>
      <c r="D445" s="129" t="s">
        <v>265</v>
      </c>
      <c r="E445" s="130" t="s">
        <v>5707</v>
      </c>
      <c r="F445" s="131" t="s">
        <v>5708</v>
      </c>
      <c r="G445" s="132" t="s">
        <v>439</v>
      </c>
      <c r="H445" s="133">
        <v>2</v>
      </c>
      <c r="I445" s="134"/>
      <c r="J445" s="135">
        <f>ROUND(I445*H445,2)</f>
        <v>0</v>
      </c>
      <c r="K445" s="131" t="s">
        <v>269</v>
      </c>
      <c r="L445" s="18"/>
      <c r="M445" s="136" t="s">
        <v>44</v>
      </c>
      <c r="N445" s="137" t="s">
        <v>53</v>
      </c>
      <c r="P445" s="138">
        <f>O445*H445</f>
        <v>0</v>
      </c>
      <c r="Q445" s="138">
        <v>0</v>
      </c>
      <c r="R445" s="138">
        <f>Q445*H445</f>
        <v>0</v>
      </c>
      <c r="S445" s="138">
        <v>3.5000000000000001E-3</v>
      </c>
      <c r="T445" s="139">
        <f>S445*H445</f>
        <v>7.0000000000000001E-3</v>
      </c>
      <c r="AR445" s="140" t="s">
        <v>370</v>
      </c>
      <c r="AT445" s="140" t="s">
        <v>265</v>
      </c>
      <c r="AU445" s="140" t="s">
        <v>91</v>
      </c>
      <c r="AY445" s="2" t="s">
        <v>263</v>
      </c>
      <c r="BE445" s="141">
        <f>IF(N445="základní",J445,0)</f>
        <v>0</v>
      </c>
      <c r="BF445" s="141">
        <f>IF(N445="snížená",J445,0)</f>
        <v>0</v>
      </c>
      <c r="BG445" s="141">
        <f>IF(N445="zákl. přenesená",J445,0)</f>
        <v>0</v>
      </c>
      <c r="BH445" s="141">
        <f>IF(N445="sníž. přenesená",J445,0)</f>
        <v>0</v>
      </c>
      <c r="BI445" s="141">
        <f>IF(N445="nulová",J445,0)</f>
        <v>0</v>
      </c>
      <c r="BJ445" s="2" t="s">
        <v>89</v>
      </c>
      <c r="BK445" s="141">
        <f>ROUND(I445*H445,2)</f>
        <v>0</v>
      </c>
      <c r="BL445" s="2" t="s">
        <v>370</v>
      </c>
      <c r="BM445" s="140" t="s">
        <v>5709</v>
      </c>
    </row>
    <row r="446" spans="2:65" s="146" customFormat="1" ht="11.25">
      <c r="B446" s="147"/>
      <c r="D446" s="142" t="s">
        <v>274</v>
      </c>
      <c r="E446" s="148" t="s">
        <v>44</v>
      </c>
      <c r="F446" s="149" t="s">
        <v>5441</v>
      </c>
      <c r="H446" s="148" t="s">
        <v>44</v>
      </c>
      <c r="I446" s="150"/>
      <c r="L446" s="147"/>
      <c r="M446" s="151"/>
      <c r="T446" s="152"/>
      <c r="AT446" s="148" t="s">
        <v>274</v>
      </c>
      <c r="AU446" s="148" t="s">
        <v>91</v>
      </c>
      <c r="AV446" s="146" t="s">
        <v>89</v>
      </c>
      <c r="AW446" s="146" t="s">
        <v>42</v>
      </c>
      <c r="AX446" s="146" t="s">
        <v>82</v>
      </c>
      <c r="AY446" s="148" t="s">
        <v>263</v>
      </c>
    </row>
    <row r="447" spans="2:65" s="153" customFormat="1" ht="11.25">
      <c r="B447" s="154"/>
      <c r="D447" s="142" t="s">
        <v>274</v>
      </c>
      <c r="E447" s="155" t="s">
        <v>44</v>
      </c>
      <c r="F447" s="156" t="s">
        <v>5710</v>
      </c>
      <c r="H447" s="157">
        <v>1</v>
      </c>
      <c r="I447" s="158"/>
      <c r="L447" s="154"/>
      <c r="M447" s="159"/>
      <c r="T447" s="160"/>
      <c r="AT447" s="155" t="s">
        <v>274</v>
      </c>
      <c r="AU447" s="155" t="s">
        <v>91</v>
      </c>
      <c r="AV447" s="153" t="s">
        <v>91</v>
      </c>
      <c r="AW447" s="153" t="s">
        <v>42</v>
      </c>
      <c r="AX447" s="153" t="s">
        <v>82</v>
      </c>
      <c r="AY447" s="155" t="s">
        <v>263</v>
      </c>
    </row>
    <row r="448" spans="2:65" s="153" customFormat="1" ht="11.25">
      <c r="B448" s="154"/>
      <c r="D448" s="142" t="s">
        <v>274</v>
      </c>
      <c r="E448" s="155" t="s">
        <v>44</v>
      </c>
      <c r="F448" s="156" t="s">
        <v>5711</v>
      </c>
      <c r="H448" s="157">
        <v>1</v>
      </c>
      <c r="I448" s="158"/>
      <c r="L448" s="154"/>
      <c r="M448" s="159"/>
      <c r="T448" s="160"/>
      <c r="AT448" s="155" t="s">
        <v>274</v>
      </c>
      <c r="AU448" s="155" t="s">
        <v>91</v>
      </c>
      <c r="AV448" s="153" t="s">
        <v>91</v>
      </c>
      <c r="AW448" s="153" t="s">
        <v>42</v>
      </c>
      <c r="AX448" s="153" t="s">
        <v>82</v>
      </c>
      <c r="AY448" s="155" t="s">
        <v>263</v>
      </c>
    </row>
    <row r="449" spans="2:65" s="169" customFormat="1" ht="11.25">
      <c r="B449" s="170"/>
      <c r="D449" s="142" t="s">
        <v>274</v>
      </c>
      <c r="E449" s="171" t="s">
        <v>44</v>
      </c>
      <c r="F449" s="172" t="s">
        <v>281</v>
      </c>
      <c r="H449" s="173">
        <v>2</v>
      </c>
      <c r="I449" s="174"/>
      <c r="L449" s="170"/>
      <c r="M449" s="175"/>
      <c r="T449" s="176"/>
      <c r="AT449" s="171" t="s">
        <v>274</v>
      </c>
      <c r="AU449" s="171" t="s">
        <v>91</v>
      </c>
      <c r="AV449" s="169" t="s">
        <v>270</v>
      </c>
      <c r="AW449" s="169" t="s">
        <v>42</v>
      </c>
      <c r="AX449" s="169" t="s">
        <v>89</v>
      </c>
      <c r="AY449" s="171" t="s">
        <v>263</v>
      </c>
    </row>
    <row r="450" spans="2:65" s="116" customFormat="1" ht="22.9" customHeight="1">
      <c r="B450" s="117"/>
      <c r="D450" s="118" t="s">
        <v>81</v>
      </c>
      <c r="E450" s="127" t="s">
        <v>3838</v>
      </c>
      <c r="F450" s="127" t="s">
        <v>3909</v>
      </c>
      <c r="I450" s="120"/>
      <c r="J450" s="128">
        <f>BK450</f>
        <v>0</v>
      </c>
      <c r="L450" s="117"/>
      <c r="M450" s="122"/>
      <c r="P450" s="123">
        <f>SUM(P451:P468)</f>
        <v>0</v>
      </c>
      <c r="R450" s="123">
        <f>SUM(R451:R468)</f>
        <v>3.8865999999999998E-2</v>
      </c>
      <c r="T450" s="124">
        <f>SUM(T451:T468)</f>
        <v>0</v>
      </c>
      <c r="AR450" s="118" t="s">
        <v>91</v>
      </c>
      <c r="AT450" s="125" t="s">
        <v>81</v>
      </c>
      <c r="AU450" s="125" t="s">
        <v>89</v>
      </c>
      <c r="AY450" s="118" t="s">
        <v>263</v>
      </c>
      <c r="BK450" s="126">
        <f>SUM(BK451:BK468)</f>
        <v>0</v>
      </c>
    </row>
    <row r="451" spans="2:65" s="17" customFormat="1" ht="14.45" customHeight="1">
      <c r="B451" s="18"/>
      <c r="C451" s="129" t="s">
        <v>952</v>
      </c>
      <c r="D451" s="129" t="s">
        <v>265</v>
      </c>
      <c r="E451" s="130" t="s">
        <v>5712</v>
      </c>
      <c r="F451" s="131" t="s">
        <v>5713</v>
      </c>
      <c r="G451" s="132" t="s">
        <v>139</v>
      </c>
      <c r="H451" s="133">
        <v>2.2000000000000002</v>
      </c>
      <c r="I451" s="134"/>
      <c r="J451" s="135">
        <f>ROUND(I451*H451,2)</f>
        <v>0</v>
      </c>
      <c r="K451" s="131" t="s">
        <v>269</v>
      </c>
      <c r="L451" s="18"/>
      <c r="M451" s="136" t="s">
        <v>44</v>
      </c>
      <c r="N451" s="137" t="s">
        <v>53</v>
      </c>
      <c r="P451" s="138">
        <f>O451*H451</f>
        <v>0</v>
      </c>
      <c r="Q451" s="138">
        <v>2.9E-4</v>
      </c>
      <c r="R451" s="138">
        <f>Q451*H451</f>
        <v>6.38E-4</v>
      </c>
      <c r="S451" s="138">
        <v>0</v>
      </c>
      <c r="T451" s="139">
        <f>S451*H451</f>
        <v>0</v>
      </c>
      <c r="AR451" s="140" t="s">
        <v>370</v>
      </c>
      <c r="AT451" s="140" t="s">
        <v>265</v>
      </c>
      <c r="AU451" s="140" t="s">
        <v>91</v>
      </c>
      <c r="AY451" s="2" t="s">
        <v>263</v>
      </c>
      <c r="BE451" s="141">
        <f>IF(N451="základní",J451,0)</f>
        <v>0</v>
      </c>
      <c r="BF451" s="141">
        <f>IF(N451="snížená",J451,0)</f>
        <v>0</v>
      </c>
      <c r="BG451" s="141">
        <f>IF(N451="zákl. přenesená",J451,0)</f>
        <v>0</v>
      </c>
      <c r="BH451" s="141">
        <f>IF(N451="sníž. přenesená",J451,0)</f>
        <v>0</v>
      </c>
      <c r="BI451" s="141">
        <f>IF(N451="nulová",J451,0)</f>
        <v>0</v>
      </c>
      <c r="BJ451" s="2" t="s">
        <v>89</v>
      </c>
      <c r="BK451" s="141">
        <f>ROUND(I451*H451,2)</f>
        <v>0</v>
      </c>
      <c r="BL451" s="2" t="s">
        <v>370</v>
      </c>
      <c r="BM451" s="140" t="s">
        <v>5714</v>
      </c>
    </row>
    <row r="452" spans="2:65" s="17" customFormat="1" ht="87.75">
      <c r="B452" s="18"/>
      <c r="D452" s="142" t="s">
        <v>272</v>
      </c>
      <c r="F452" s="143" t="s">
        <v>5715</v>
      </c>
      <c r="I452" s="144"/>
      <c r="L452" s="18"/>
      <c r="M452" s="145"/>
      <c r="T452" s="39"/>
      <c r="AT452" s="2" t="s">
        <v>272</v>
      </c>
      <c r="AU452" s="2" t="s">
        <v>91</v>
      </c>
    </row>
    <row r="453" spans="2:65" s="146" customFormat="1" ht="11.25">
      <c r="B453" s="147"/>
      <c r="D453" s="142" t="s">
        <v>274</v>
      </c>
      <c r="E453" s="148" t="s">
        <v>44</v>
      </c>
      <c r="F453" s="149" t="s">
        <v>5441</v>
      </c>
      <c r="H453" s="148" t="s">
        <v>44</v>
      </c>
      <c r="I453" s="150"/>
      <c r="L453" s="147"/>
      <c r="M453" s="151"/>
      <c r="T453" s="152"/>
      <c r="AT453" s="148" t="s">
        <v>274</v>
      </c>
      <c r="AU453" s="148" t="s">
        <v>91</v>
      </c>
      <c r="AV453" s="146" t="s">
        <v>89</v>
      </c>
      <c r="AW453" s="146" t="s">
        <v>42</v>
      </c>
      <c r="AX453" s="146" t="s">
        <v>82</v>
      </c>
      <c r="AY453" s="148" t="s">
        <v>263</v>
      </c>
    </row>
    <row r="454" spans="2:65" s="153" customFormat="1" ht="11.25">
      <c r="B454" s="154"/>
      <c r="D454" s="142" t="s">
        <v>274</v>
      </c>
      <c r="E454" s="155" t="s">
        <v>44</v>
      </c>
      <c r="F454" s="156" t="s">
        <v>5716</v>
      </c>
      <c r="H454" s="157">
        <v>2.2000000000000002</v>
      </c>
      <c r="I454" s="158"/>
      <c r="L454" s="154"/>
      <c r="M454" s="159"/>
      <c r="T454" s="160"/>
      <c r="AT454" s="155" t="s">
        <v>274</v>
      </c>
      <c r="AU454" s="155" t="s">
        <v>91</v>
      </c>
      <c r="AV454" s="153" t="s">
        <v>91</v>
      </c>
      <c r="AW454" s="153" t="s">
        <v>42</v>
      </c>
      <c r="AX454" s="153" t="s">
        <v>82</v>
      </c>
      <c r="AY454" s="155" t="s">
        <v>263</v>
      </c>
    </row>
    <row r="455" spans="2:65" s="169" customFormat="1" ht="11.25">
      <c r="B455" s="170"/>
      <c r="D455" s="142" t="s">
        <v>274</v>
      </c>
      <c r="E455" s="171" t="s">
        <v>44</v>
      </c>
      <c r="F455" s="172" t="s">
        <v>281</v>
      </c>
      <c r="H455" s="173">
        <v>2.2000000000000002</v>
      </c>
      <c r="I455" s="174"/>
      <c r="L455" s="170"/>
      <c r="M455" s="175"/>
      <c r="T455" s="176"/>
      <c r="AT455" s="171" t="s">
        <v>274</v>
      </c>
      <c r="AU455" s="171" t="s">
        <v>91</v>
      </c>
      <c r="AV455" s="169" t="s">
        <v>270</v>
      </c>
      <c r="AW455" s="169" t="s">
        <v>42</v>
      </c>
      <c r="AX455" s="169" t="s">
        <v>89</v>
      </c>
      <c r="AY455" s="171" t="s">
        <v>263</v>
      </c>
    </row>
    <row r="456" spans="2:65" s="17" customFormat="1" ht="14.45" customHeight="1">
      <c r="B456" s="18"/>
      <c r="C456" s="177" t="s">
        <v>956</v>
      </c>
      <c r="D456" s="177" t="s">
        <v>445</v>
      </c>
      <c r="E456" s="178" t="s">
        <v>5717</v>
      </c>
      <c r="F456" s="179" t="s">
        <v>5718</v>
      </c>
      <c r="G456" s="180" t="s">
        <v>402</v>
      </c>
      <c r="H456" s="181">
        <v>6.6</v>
      </c>
      <c r="I456" s="182"/>
      <c r="J456" s="183">
        <f>ROUND(I456*H456,2)</f>
        <v>0</v>
      </c>
      <c r="K456" s="179" t="s">
        <v>269</v>
      </c>
      <c r="L456" s="184"/>
      <c r="M456" s="185" t="s">
        <v>44</v>
      </c>
      <c r="N456" s="186" t="s">
        <v>53</v>
      </c>
      <c r="P456" s="138">
        <f>O456*H456</f>
        <v>0</v>
      </c>
      <c r="Q456" s="138">
        <v>5.4000000000000001E-4</v>
      </c>
      <c r="R456" s="138">
        <f>Q456*H456</f>
        <v>3.5639999999999999E-3</v>
      </c>
      <c r="S456" s="138">
        <v>0</v>
      </c>
      <c r="T456" s="139">
        <f>S456*H456</f>
        <v>0</v>
      </c>
      <c r="AR456" s="140" t="s">
        <v>496</v>
      </c>
      <c r="AT456" s="140" t="s">
        <v>445</v>
      </c>
      <c r="AU456" s="140" t="s">
        <v>91</v>
      </c>
      <c r="AY456" s="2" t="s">
        <v>263</v>
      </c>
      <c r="BE456" s="141">
        <f>IF(N456="základní",J456,0)</f>
        <v>0</v>
      </c>
      <c r="BF456" s="141">
        <f>IF(N456="snížená",J456,0)</f>
        <v>0</v>
      </c>
      <c r="BG456" s="141">
        <f>IF(N456="zákl. přenesená",J456,0)</f>
        <v>0</v>
      </c>
      <c r="BH456" s="141">
        <f>IF(N456="sníž. přenesená",J456,0)</f>
        <v>0</v>
      </c>
      <c r="BI456" s="141">
        <f>IF(N456="nulová",J456,0)</f>
        <v>0</v>
      </c>
      <c r="BJ456" s="2" t="s">
        <v>89</v>
      </c>
      <c r="BK456" s="141">
        <f>ROUND(I456*H456,2)</f>
        <v>0</v>
      </c>
      <c r="BL456" s="2" t="s">
        <v>370</v>
      </c>
      <c r="BM456" s="140" t="s">
        <v>5719</v>
      </c>
    </row>
    <row r="457" spans="2:65" s="153" customFormat="1" ht="11.25">
      <c r="B457" s="154"/>
      <c r="D457" s="142" t="s">
        <v>274</v>
      </c>
      <c r="F457" s="156" t="s">
        <v>5720</v>
      </c>
      <c r="H457" s="157">
        <v>6.6</v>
      </c>
      <c r="I457" s="158"/>
      <c r="L457" s="154"/>
      <c r="M457" s="159"/>
      <c r="T457" s="160"/>
      <c r="AT457" s="155" t="s">
        <v>274</v>
      </c>
      <c r="AU457" s="155" t="s">
        <v>91</v>
      </c>
      <c r="AV457" s="153" t="s">
        <v>91</v>
      </c>
      <c r="AW457" s="153" t="s">
        <v>4</v>
      </c>
      <c r="AX457" s="153" t="s">
        <v>89</v>
      </c>
      <c r="AY457" s="155" t="s">
        <v>263</v>
      </c>
    </row>
    <row r="458" spans="2:65" s="17" customFormat="1" ht="14.45" customHeight="1">
      <c r="B458" s="18"/>
      <c r="C458" s="129" t="s">
        <v>960</v>
      </c>
      <c r="D458" s="129" t="s">
        <v>265</v>
      </c>
      <c r="E458" s="130" t="s">
        <v>5721</v>
      </c>
      <c r="F458" s="131" t="s">
        <v>5722</v>
      </c>
      <c r="G458" s="132" t="s">
        <v>139</v>
      </c>
      <c r="H458" s="133">
        <v>2.2000000000000002</v>
      </c>
      <c r="I458" s="134"/>
      <c r="J458" s="135">
        <f>ROUND(I458*H458,2)</f>
        <v>0</v>
      </c>
      <c r="K458" s="131" t="s">
        <v>269</v>
      </c>
      <c r="L458" s="18"/>
      <c r="M458" s="136" t="s">
        <v>44</v>
      </c>
      <c r="N458" s="137" t="s">
        <v>53</v>
      </c>
      <c r="P458" s="138">
        <f>O458*H458</f>
        <v>0</v>
      </c>
      <c r="Q458" s="138">
        <v>4.0999999999999999E-4</v>
      </c>
      <c r="R458" s="138">
        <f>Q458*H458</f>
        <v>9.0200000000000002E-4</v>
      </c>
      <c r="S458" s="138">
        <v>0</v>
      </c>
      <c r="T458" s="139">
        <f>S458*H458</f>
        <v>0</v>
      </c>
      <c r="AR458" s="140" t="s">
        <v>370</v>
      </c>
      <c r="AT458" s="140" t="s">
        <v>265</v>
      </c>
      <c r="AU458" s="140" t="s">
        <v>91</v>
      </c>
      <c r="AY458" s="2" t="s">
        <v>263</v>
      </c>
      <c r="BE458" s="141">
        <f>IF(N458="základní",J458,0)</f>
        <v>0</v>
      </c>
      <c r="BF458" s="141">
        <f>IF(N458="snížená",J458,0)</f>
        <v>0</v>
      </c>
      <c r="BG458" s="141">
        <f>IF(N458="zákl. přenesená",J458,0)</f>
        <v>0</v>
      </c>
      <c r="BH458" s="141">
        <f>IF(N458="sníž. přenesená",J458,0)</f>
        <v>0</v>
      </c>
      <c r="BI458" s="141">
        <f>IF(N458="nulová",J458,0)</f>
        <v>0</v>
      </c>
      <c r="BJ458" s="2" t="s">
        <v>89</v>
      </c>
      <c r="BK458" s="141">
        <f>ROUND(I458*H458,2)</f>
        <v>0</v>
      </c>
      <c r="BL458" s="2" t="s">
        <v>370</v>
      </c>
      <c r="BM458" s="140" t="s">
        <v>5723</v>
      </c>
    </row>
    <row r="459" spans="2:65" s="17" customFormat="1" ht="87.75">
      <c r="B459" s="18"/>
      <c r="D459" s="142" t="s">
        <v>272</v>
      </c>
      <c r="F459" s="143" t="s">
        <v>5715</v>
      </c>
      <c r="I459" s="144"/>
      <c r="L459" s="18"/>
      <c r="M459" s="145"/>
      <c r="T459" s="39"/>
      <c r="AT459" s="2" t="s">
        <v>272</v>
      </c>
      <c r="AU459" s="2" t="s">
        <v>91</v>
      </c>
    </row>
    <row r="460" spans="2:65" s="17" customFormat="1" ht="14.45" customHeight="1">
      <c r="B460" s="18"/>
      <c r="C460" s="177" t="s">
        <v>968</v>
      </c>
      <c r="D460" s="177" t="s">
        <v>445</v>
      </c>
      <c r="E460" s="178" t="s">
        <v>5724</v>
      </c>
      <c r="F460" s="179" t="s">
        <v>5725</v>
      </c>
      <c r="G460" s="180" t="s">
        <v>139</v>
      </c>
      <c r="H460" s="181">
        <v>3</v>
      </c>
      <c r="I460" s="182"/>
      <c r="J460" s="183">
        <f>ROUND(I460*H460,2)</f>
        <v>0</v>
      </c>
      <c r="K460" s="179" t="s">
        <v>269</v>
      </c>
      <c r="L460" s="184"/>
      <c r="M460" s="185" t="s">
        <v>44</v>
      </c>
      <c r="N460" s="186" t="s">
        <v>53</v>
      </c>
      <c r="P460" s="138">
        <f>O460*H460</f>
        <v>0</v>
      </c>
      <c r="Q460" s="138">
        <v>0.01</v>
      </c>
      <c r="R460" s="138">
        <f>Q460*H460</f>
        <v>0.03</v>
      </c>
      <c r="S460" s="138">
        <v>0</v>
      </c>
      <c r="T460" s="139">
        <f>S460*H460</f>
        <v>0</v>
      </c>
      <c r="AR460" s="140" t="s">
        <v>496</v>
      </c>
      <c r="AT460" s="140" t="s">
        <v>445</v>
      </c>
      <c r="AU460" s="140" t="s">
        <v>91</v>
      </c>
      <c r="AY460" s="2" t="s">
        <v>263</v>
      </c>
      <c r="BE460" s="141">
        <f>IF(N460="základní",J460,0)</f>
        <v>0</v>
      </c>
      <c r="BF460" s="141">
        <f>IF(N460="snížená",J460,0)</f>
        <v>0</v>
      </c>
      <c r="BG460" s="141">
        <f>IF(N460="zákl. přenesená",J460,0)</f>
        <v>0</v>
      </c>
      <c r="BH460" s="141">
        <f>IF(N460="sníž. přenesená",J460,0)</f>
        <v>0</v>
      </c>
      <c r="BI460" s="141">
        <f>IF(N460="nulová",J460,0)</f>
        <v>0</v>
      </c>
      <c r="BJ460" s="2" t="s">
        <v>89</v>
      </c>
      <c r="BK460" s="141">
        <f>ROUND(I460*H460,2)</f>
        <v>0</v>
      </c>
      <c r="BL460" s="2" t="s">
        <v>370</v>
      </c>
      <c r="BM460" s="140" t="s">
        <v>5726</v>
      </c>
    </row>
    <row r="461" spans="2:65" s="17" customFormat="1" ht="14.45" customHeight="1">
      <c r="B461" s="18"/>
      <c r="C461" s="129" t="s">
        <v>972</v>
      </c>
      <c r="D461" s="129" t="s">
        <v>265</v>
      </c>
      <c r="E461" s="130" t="s">
        <v>5727</v>
      </c>
      <c r="F461" s="131" t="s">
        <v>5728</v>
      </c>
      <c r="G461" s="132" t="s">
        <v>139</v>
      </c>
      <c r="H461" s="133">
        <v>2.2000000000000002</v>
      </c>
      <c r="I461" s="134"/>
      <c r="J461" s="135">
        <f>ROUND(I461*H461,2)</f>
        <v>0</v>
      </c>
      <c r="K461" s="131" t="s">
        <v>269</v>
      </c>
      <c r="L461" s="18"/>
      <c r="M461" s="136" t="s">
        <v>44</v>
      </c>
      <c r="N461" s="137" t="s">
        <v>53</v>
      </c>
      <c r="P461" s="138">
        <f>O461*H461</f>
        <v>0</v>
      </c>
      <c r="Q461" s="138">
        <v>0</v>
      </c>
      <c r="R461" s="138">
        <f>Q461*H461</f>
        <v>0</v>
      </c>
      <c r="S461" s="138">
        <v>0</v>
      </c>
      <c r="T461" s="139">
        <f>S461*H461</f>
        <v>0</v>
      </c>
      <c r="AR461" s="140" t="s">
        <v>370</v>
      </c>
      <c r="AT461" s="140" t="s">
        <v>265</v>
      </c>
      <c r="AU461" s="140" t="s">
        <v>91</v>
      </c>
      <c r="AY461" s="2" t="s">
        <v>263</v>
      </c>
      <c r="BE461" s="141">
        <f>IF(N461="základní",J461,0)</f>
        <v>0</v>
      </c>
      <c r="BF461" s="141">
        <f>IF(N461="snížená",J461,0)</f>
        <v>0</v>
      </c>
      <c r="BG461" s="141">
        <f>IF(N461="zákl. přenesená",J461,0)</f>
        <v>0</v>
      </c>
      <c r="BH461" s="141">
        <f>IF(N461="sníž. přenesená",J461,0)</f>
        <v>0</v>
      </c>
      <c r="BI461" s="141">
        <f>IF(N461="nulová",J461,0)</f>
        <v>0</v>
      </c>
      <c r="BJ461" s="2" t="s">
        <v>89</v>
      </c>
      <c r="BK461" s="141">
        <f>ROUND(I461*H461,2)</f>
        <v>0</v>
      </c>
      <c r="BL461" s="2" t="s">
        <v>370</v>
      </c>
      <c r="BM461" s="140" t="s">
        <v>5729</v>
      </c>
    </row>
    <row r="462" spans="2:65" s="17" customFormat="1" ht="87.75">
      <c r="B462" s="18"/>
      <c r="D462" s="142" t="s">
        <v>272</v>
      </c>
      <c r="F462" s="143" t="s">
        <v>5715</v>
      </c>
      <c r="I462" s="144"/>
      <c r="L462" s="18"/>
      <c r="M462" s="145"/>
      <c r="T462" s="39"/>
      <c r="AT462" s="2" t="s">
        <v>272</v>
      </c>
      <c r="AU462" s="2" t="s">
        <v>91</v>
      </c>
    </row>
    <row r="463" spans="2:65" s="17" customFormat="1" ht="14.45" customHeight="1">
      <c r="B463" s="18"/>
      <c r="C463" s="129" t="s">
        <v>976</v>
      </c>
      <c r="D463" s="129" t="s">
        <v>265</v>
      </c>
      <c r="E463" s="130" t="s">
        <v>5730</v>
      </c>
      <c r="F463" s="131" t="s">
        <v>5731</v>
      </c>
      <c r="G463" s="132" t="s">
        <v>139</v>
      </c>
      <c r="H463" s="133">
        <v>2.2000000000000002</v>
      </c>
      <c r="I463" s="134"/>
      <c r="J463" s="135">
        <f>ROUND(I463*H463,2)</f>
        <v>0</v>
      </c>
      <c r="K463" s="131" t="s">
        <v>269</v>
      </c>
      <c r="L463" s="18"/>
      <c r="M463" s="136" t="s">
        <v>44</v>
      </c>
      <c r="N463" s="137" t="s">
        <v>53</v>
      </c>
      <c r="P463" s="138">
        <f>O463*H463</f>
        <v>0</v>
      </c>
      <c r="Q463" s="138">
        <v>1.6100000000000001E-3</v>
      </c>
      <c r="R463" s="138">
        <f>Q463*H463</f>
        <v>3.5420000000000004E-3</v>
      </c>
      <c r="S463" s="138">
        <v>0</v>
      </c>
      <c r="T463" s="139">
        <f>S463*H463</f>
        <v>0</v>
      </c>
      <c r="AR463" s="140" t="s">
        <v>370</v>
      </c>
      <c r="AT463" s="140" t="s">
        <v>265</v>
      </c>
      <c r="AU463" s="140" t="s">
        <v>91</v>
      </c>
      <c r="AY463" s="2" t="s">
        <v>263</v>
      </c>
      <c r="BE463" s="141">
        <f>IF(N463="základní",J463,0)</f>
        <v>0</v>
      </c>
      <c r="BF463" s="141">
        <f>IF(N463="snížená",J463,0)</f>
        <v>0</v>
      </c>
      <c r="BG463" s="141">
        <f>IF(N463="zákl. přenesená",J463,0)</f>
        <v>0</v>
      </c>
      <c r="BH463" s="141">
        <f>IF(N463="sníž. přenesená",J463,0)</f>
        <v>0</v>
      </c>
      <c r="BI463" s="141">
        <f>IF(N463="nulová",J463,0)</f>
        <v>0</v>
      </c>
      <c r="BJ463" s="2" t="s">
        <v>89</v>
      </c>
      <c r="BK463" s="141">
        <f>ROUND(I463*H463,2)</f>
        <v>0</v>
      </c>
      <c r="BL463" s="2" t="s">
        <v>370</v>
      </c>
      <c r="BM463" s="140" t="s">
        <v>5732</v>
      </c>
    </row>
    <row r="464" spans="2:65" s="17" customFormat="1" ht="87.75">
      <c r="B464" s="18"/>
      <c r="D464" s="142" t="s">
        <v>272</v>
      </c>
      <c r="F464" s="143" t="s">
        <v>5715</v>
      </c>
      <c r="I464" s="144"/>
      <c r="L464" s="18"/>
      <c r="M464" s="145"/>
      <c r="T464" s="39"/>
      <c r="AT464" s="2" t="s">
        <v>272</v>
      </c>
      <c r="AU464" s="2" t="s">
        <v>91</v>
      </c>
    </row>
    <row r="465" spans="2:65" s="17" customFormat="1" ht="14.45" customHeight="1">
      <c r="B465" s="18"/>
      <c r="C465" s="129" t="s">
        <v>980</v>
      </c>
      <c r="D465" s="129" t="s">
        <v>265</v>
      </c>
      <c r="E465" s="130" t="s">
        <v>5733</v>
      </c>
      <c r="F465" s="131" t="s">
        <v>5734</v>
      </c>
      <c r="G465" s="132" t="s">
        <v>139</v>
      </c>
      <c r="H465" s="133">
        <v>2.2000000000000002</v>
      </c>
      <c r="I465" s="134"/>
      <c r="J465" s="135">
        <f>ROUND(I465*H465,2)</f>
        <v>0</v>
      </c>
      <c r="K465" s="131" t="s">
        <v>269</v>
      </c>
      <c r="L465" s="18"/>
      <c r="M465" s="136" t="s">
        <v>44</v>
      </c>
      <c r="N465" s="137" t="s">
        <v>53</v>
      </c>
      <c r="P465" s="138">
        <f>O465*H465</f>
        <v>0</v>
      </c>
      <c r="Q465" s="138">
        <v>1E-4</v>
      </c>
      <c r="R465" s="138">
        <f>Q465*H465</f>
        <v>2.2000000000000003E-4</v>
      </c>
      <c r="S465" s="138">
        <v>0</v>
      </c>
      <c r="T465" s="139">
        <f>S465*H465</f>
        <v>0</v>
      </c>
      <c r="AR465" s="140" t="s">
        <v>370</v>
      </c>
      <c r="AT465" s="140" t="s">
        <v>265</v>
      </c>
      <c r="AU465" s="140" t="s">
        <v>91</v>
      </c>
      <c r="AY465" s="2" t="s">
        <v>263</v>
      </c>
      <c r="BE465" s="141">
        <f>IF(N465="základní",J465,0)</f>
        <v>0</v>
      </c>
      <c r="BF465" s="141">
        <f>IF(N465="snížená",J465,0)</f>
        <v>0</v>
      </c>
      <c r="BG465" s="141">
        <f>IF(N465="zákl. přenesená",J465,0)</f>
        <v>0</v>
      </c>
      <c r="BH465" s="141">
        <f>IF(N465="sníž. přenesená",J465,0)</f>
        <v>0</v>
      </c>
      <c r="BI465" s="141">
        <f>IF(N465="nulová",J465,0)</f>
        <v>0</v>
      </c>
      <c r="BJ465" s="2" t="s">
        <v>89</v>
      </c>
      <c r="BK465" s="141">
        <f>ROUND(I465*H465,2)</f>
        <v>0</v>
      </c>
      <c r="BL465" s="2" t="s">
        <v>370</v>
      </c>
      <c r="BM465" s="140" t="s">
        <v>5735</v>
      </c>
    </row>
    <row r="466" spans="2:65" s="17" customFormat="1" ht="87.75">
      <c r="B466" s="18"/>
      <c r="D466" s="142" t="s">
        <v>272</v>
      </c>
      <c r="F466" s="143" t="s">
        <v>5715</v>
      </c>
      <c r="I466" s="144"/>
      <c r="L466" s="18"/>
      <c r="M466" s="145"/>
      <c r="T466" s="39"/>
      <c r="AT466" s="2" t="s">
        <v>272</v>
      </c>
      <c r="AU466" s="2" t="s">
        <v>91</v>
      </c>
    </row>
    <row r="467" spans="2:65" s="17" customFormat="1" ht="37.9" customHeight="1">
      <c r="B467" s="18"/>
      <c r="C467" s="129" t="s">
        <v>985</v>
      </c>
      <c r="D467" s="129" t="s">
        <v>265</v>
      </c>
      <c r="E467" s="130" t="s">
        <v>4168</v>
      </c>
      <c r="F467" s="131" t="s">
        <v>4169</v>
      </c>
      <c r="G467" s="132" t="s">
        <v>312</v>
      </c>
      <c r="H467" s="133">
        <v>3.9E-2</v>
      </c>
      <c r="I467" s="134"/>
      <c r="J467" s="135">
        <f>ROUND(I467*H467,2)</f>
        <v>0</v>
      </c>
      <c r="K467" s="131" t="s">
        <v>269</v>
      </c>
      <c r="L467" s="18"/>
      <c r="M467" s="136" t="s">
        <v>44</v>
      </c>
      <c r="N467" s="137" t="s">
        <v>53</v>
      </c>
      <c r="P467" s="138">
        <f>O467*H467</f>
        <v>0</v>
      </c>
      <c r="Q467" s="138">
        <v>0</v>
      </c>
      <c r="R467" s="138">
        <f>Q467*H467</f>
        <v>0</v>
      </c>
      <c r="S467" s="138">
        <v>0</v>
      </c>
      <c r="T467" s="139">
        <f>S467*H467</f>
        <v>0</v>
      </c>
      <c r="AR467" s="140" t="s">
        <v>370</v>
      </c>
      <c r="AT467" s="140" t="s">
        <v>265</v>
      </c>
      <c r="AU467" s="140" t="s">
        <v>91</v>
      </c>
      <c r="AY467" s="2" t="s">
        <v>263</v>
      </c>
      <c r="BE467" s="141">
        <f>IF(N467="základní",J467,0)</f>
        <v>0</v>
      </c>
      <c r="BF467" s="141">
        <f>IF(N467="snížená",J467,0)</f>
        <v>0</v>
      </c>
      <c r="BG467" s="141">
        <f>IF(N467="zákl. přenesená",J467,0)</f>
        <v>0</v>
      </c>
      <c r="BH467" s="141">
        <f>IF(N467="sníž. přenesená",J467,0)</f>
        <v>0</v>
      </c>
      <c r="BI467" s="141">
        <f>IF(N467="nulová",J467,0)</f>
        <v>0</v>
      </c>
      <c r="BJ467" s="2" t="s">
        <v>89</v>
      </c>
      <c r="BK467" s="141">
        <f>ROUND(I467*H467,2)</f>
        <v>0</v>
      </c>
      <c r="BL467" s="2" t="s">
        <v>370</v>
      </c>
      <c r="BM467" s="140" t="s">
        <v>5736</v>
      </c>
    </row>
    <row r="468" spans="2:65" s="17" customFormat="1" ht="78">
      <c r="B468" s="18"/>
      <c r="D468" s="142" t="s">
        <v>272</v>
      </c>
      <c r="F468" s="143" t="s">
        <v>4171</v>
      </c>
      <c r="I468" s="144"/>
      <c r="L468" s="18"/>
      <c r="M468" s="145"/>
      <c r="T468" s="39"/>
      <c r="AT468" s="2" t="s">
        <v>272</v>
      </c>
      <c r="AU468" s="2" t="s">
        <v>91</v>
      </c>
    </row>
    <row r="469" spans="2:65" s="116" customFormat="1" ht="22.9" customHeight="1">
      <c r="B469" s="117"/>
      <c r="D469" s="118" t="s">
        <v>81</v>
      </c>
      <c r="E469" s="127" t="s">
        <v>3852</v>
      </c>
      <c r="F469" s="127" t="s">
        <v>4176</v>
      </c>
      <c r="I469" s="120"/>
      <c r="J469" s="128">
        <f>BK469</f>
        <v>0</v>
      </c>
      <c r="L469" s="117"/>
      <c r="M469" s="122"/>
      <c r="P469" s="123">
        <f>SUM(P470:P491)</f>
        <v>0</v>
      </c>
      <c r="R469" s="123">
        <f>SUM(R470:R491)</f>
        <v>0.1246</v>
      </c>
      <c r="T469" s="124">
        <f>SUM(T470:T491)</f>
        <v>0</v>
      </c>
      <c r="AR469" s="118" t="s">
        <v>91</v>
      </c>
      <c r="AT469" s="125" t="s">
        <v>81</v>
      </c>
      <c r="AU469" s="125" t="s">
        <v>89</v>
      </c>
      <c r="AY469" s="118" t="s">
        <v>263</v>
      </c>
      <c r="BK469" s="126">
        <f>SUM(BK470:BK491)</f>
        <v>0</v>
      </c>
    </row>
    <row r="470" spans="2:65" s="17" customFormat="1" ht="24.2" customHeight="1">
      <c r="B470" s="18"/>
      <c r="C470" s="129" t="s">
        <v>989</v>
      </c>
      <c r="D470" s="129" t="s">
        <v>265</v>
      </c>
      <c r="E470" s="130" t="s">
        <v>5737</v>
      </c>
      <c r="F470" s="131" t="s">
        <v>5738</v>
      </c>
      <c r="G470" s="132" t="s">
        <v>439</v>
      </c>
      <c r="H470" s="133">
        <v>5</v>
      </c>
      <c r="I470" s="134"/>
      <c r="J470" s="135">
        <f>ROUND(I470*H470,2)</f>
        <v>0</v>
      </c>
      <c r="K470" s="131" t="s">
        <v>269</v>
      </c>
      <c r="L470" s="18"/>
      <c r="M470" s="136" t="s">
        <v>44</v>
      </c>
      <c r="N470" s="137" t="s">
        <v>53</v>
      </c>
      <c r="P470" s="138">
        <f>O470*H470</f>
        <v>0</v>
      </c>
      <c r="Q470" s="138">
        <v>0</v>
      </c>
      <c r="R470" s="138">
        <f>Q470*H470</f>
        <v>0</v>
      </c>
      <c r="S470" s="138">
        <v>0</v>
      </c>
      <c r="T470" s="139">
        <f>S470*H470</f>
        <v>0</v>
      </c>
      <c r="AR470" s="140" t="s">
        <v>370</v>
      </c>
      <c r="AT470" s="140" t="s">
        <v>265</v>
      </c>
      <c r="AU470" s="140" t="s">
        <v>91</v>
      </c>
      <c r="AY470" s="2" t="s">
        <v>263</v>
      </c>
      <c r="BE470" s="141">
        <f>IF(N470="základní",J470,0)</f>
        <v>0</v>
      </c>
      <c r="BF470" s="141">
        <f>IF(N470="snížená",J470,0)</f>
        <v>0</v>
      </c>
      <c r="BG470" s="141">
        <f>IF(N470="zákl. přenesená",J470,0)</f>
        <v>0</v>
      </c>
      <c r="BH470" s="141">
        <f>IF(N470="sníž. přenesená",J470,0)</f>
        <v>0</v>
      </c>
      <c r="BI470" s="141">
        <f>IF(N470="nulová",J470,0)</f>
        <v>0</v>
      </c>
      <c r="BJ470" s="2" t="s">
        <v>89</v>
      </c>
      <c r="BK470" s="141">
        <f>ROUND(I470*H470,2)</f>
        <v>0</v>
      </c>
      <c r="BL470" s="2" t="s">
        <v>370</v>
      </c>
      <c r="BM470" s="140" t="s">
        <v>5739</v>
      </c>
    </row>
    <row r="471" spans="2:65" s="17" customFormat="1" ht="78">
      <c r="B471" s="18"/>
      <c r="D471" s="142" t="s">
        <v>272</v>
      </c>
      <c r="F471" s="143" t="s">
        <v>5740</v>
      </c>
      <c r="I471" s="144"/>
      <c r="L471" s="18"/>
      <c r="M471" s="145"/>
      <c r="T471" s="39"/>
      <c r="AT471" s="2" t="s">
        <v>272</v>
      </c>
      <c r="AU471" s="2" t="s">
        <v>91</v>
      </c>
    </row>
    <row r="472" spans="2:65" s="146" customFormat="1" ht="11.25">
      <c r="B472" s="147"/>
      <c r="D472" s="142" t="s">
        <v>274</v>
      </c>
      <c r="E472" s="148" t="s">
        <v>44</v>
      </c>
      <c r="F472" s="149" t="s">
        <v>5441</v>
      </c>
      <c r="H472" s="148" t="s">
        <v>44</v>
      </c>
      <c r="I472" s="150"/>
      <c r="L472" s="147"/>
      <c r="M472" s="151"/>
      <c r="T472" s="152"/>
      <c r="AT472" s="148" t="s">
        <v>274</v>
      </c>
      <c r="AU472" s="148" t="s">
        <v>91</v>
      </c>
      <c r="AV472" s="146" t="s">
        <v>89</v>
      </c>
      <c r="AW472" s="146" t="s">
        <v>42</v>
      </c>
      <c r="AX472" s="146" t="s">
        <v>82</v>
      </c>
      <c r="AY472" s="148" t="s">
        <v>263</v>
      </c>
    </row>
    <row r="473" spans="2:65" s="146" customFormat="1" ht="11.25">
      <c r="B473" s="147"/>
      <c r="D473" s="142" t="s">
        <v>274</v>
      </c>
      <c r="E473" s="148" t="s">
        <v>44</v>
      </c>
      <c r="F473" s="149" t="s">
        <v>5741</v>
      </c>
      <c r="H473" s="148" t="s">
        <v>44</v>
      </c>
      <c r="I473" s="150"/>
      <c r="L473" s="147"/>
      <c r="M473" s="151"/>
      <c r="T473" s="152"/>
      <c r="AT473" s="148" t="s">
        <v>274</v>
      </c>
      <c r="AU473" s="148" t="s">
        <v>91</v>
      </c>
      <c r="AV473" s="146" t="s">
        <v>89</v>
      </c>
      <c r="AW473" s="146" t="s">
        <v>42</v>
      </c>
      <c r="AX473" s="146" t="s">
        <v>82</v>
      </c>
      <c r="AY473" s="148" t="s">
        <v>263</v>
      </c>
    </row>
    <row r="474" spans="2:65" s="153" customFormat="1" ht="11.25">
      <c r="B474" s="154"/>
      <c r="D474" s="142" t="s">
        <v>274</v>
      </c>
      <c r="E474" s="155" t="s">
        <v>44</v>
      </c>
      <c r="F474" s="156" t="s">
        <v>5742</v>
      </c>
      <c r="H474" s="157">
        <v>3</v>
      </c>
      <c r="I474" s="158"/>
      <c r="L474" s="154"/>
      <c r="M474" s="159"/>
      <c r="T474" s="160"/>
      <c r="AT474" s="155" t="s">
        <v>274</v>
      </c>
      <c r="AU474" s="155" t="s">
        <v>91</v>
      </c>
      <c r="AV474" s="153" t="s">
        <v>91</v>
      </c>
      <c r="AW474" s="153" t="s">
        <v>42</v>
      </c>
      <c r="AX474" s="153" t="s">
        <v>82</v>
      </c>
      <c r="AY474" s="155" t="s">
        <v>263</v>
      </c>
    </row>
    <row r="475" spans="2:65" s="153" customFormat="1" ht="11.25">
      <c r="B475" s="154"/>
      <c r="D475" s="142" t="s">
        <v>274</v>
      </c>
      <c r="E475" s="155" t="s">
        <v>44</v>
      </c>
      <c r="F475" s="156" t="s">
        <v>5743</v>
      </c>
      <c r="H475" s="157">
        <v>2</v>
      </c>
      <c r="I475" s="158"/>
      <c r="L475" s="154"/>
      <c r="M475" s="159"/>
      <c r="T475" s="160"/>
      <c r="AT475" s="155" t="s">
        <v>274</v>
      </c>
      <c r="AU475" s="155" t="s">
        <v>91</v>
      </c>
      <c r="AV475" s="153" t="s">
        <v>91</v>
      </c>
      <c r="AW475" s="153" t="s">
        <v>42</v>
      </c>
      <c r="AX475" s="153" t="s">
        <v>82</v>
      </c>
      <c r="AY475" s="155" t="s">
        <v>263</v>
      </c>
    </row>
    <row r="476" spans="2:65" s="169" customFormat="1" ht="11.25">
      <c r="B476" s="170"/>
      <c r="D476" s="142" t="s">
        <v>274</v>
      </c>
      <c r="E476" s="171" t="s">
        <v>44</v>
      </c>
      <c r="F476" s="172" t="s">
        <v>281</v>
      </c>
      <c r="H476" s="173">
        <v>5</v>
      </c>
      <c r="I476" s="174"/>
      <c r="L476" s="170"/>
      <c r="M476" s="175"/>
      <c r="T476" s="176"/>
      <c r="AT476" s="171" t="s">
        <v>274</v>
      </c>
      <c r="AU476" s="171" t="s">
        <v>91</v>
      </c>
      <c r="AV476" s="169" t="s">
        <v>270</v>
      </c>
      <c r="AW476" s="169" t="s">
        <v>42</v>
      </c>
      <c r="AX476" s="169" t="s">
        <v>89</v>
      </c>
      <c r="AY476" s="171" t="s">
        <v>263</v>
      </c>
    </row>
    <row r="477" spans="2:65" s="17" customFormat="1" ht="14.45" customHeight="1">
      <c r="B477" s="18"/>
      <c r="C477" s="177" t="s">
        <v>994</v>
      </c>
      <c r="D477" s="177" t="s">
        <v>445</v>
      </c>
      <c r="E477" s="178" t="s">
        <v>5744</v>
      </c>
      <c r="F477" s="179" t="s">
        <v>5745</v>
      </c>
      <c r="G477" s="180" t="s">
        <v>439</v>
      </c>
      <c r="H477" s="181">
        <v>5</v>
      </c>
      <c r="I477" s="182"/>
      <c r="J477" s="183">
        <f>ROUND(I477*H477,2)</f>
        <v>0</v>
      </c>
      <c r="K477" s="179" t="s">
        <v>269</v>
      </c>
      <c r="L477" s="184"/>
      <c r="M477" s="185" t="s">
        <v>44</v>
      </c>
      <c r="N477" s="186" t="s">
        <v>53</v>
      </c>
      <c r="P477" s="138">
        <f>O477*H477</f>
        <v>0</v>
      </c>
      <c r="Q477" s="138">
        <v>1.95E-2</v>
      </c>
      <c r="R477" s="138">
        <f>Q477*H477</f>
        <v>9.7500000000000003E-2</v>
      </c>
      <c r="S477" s="138">
        <v>0</v>
      </c>
      <c r="T477" s="139">
        <f>S477*H477</f>
        <v>0</v>
      </c>
      <c r="AR477" s="140" t="s">
        <v>496</v>
      </c>
      <c r="AT477" s="140" t="s">
        <v>445</v>
      </c>
      <c r="AU477" s="140" t="s">
        <v>91</v>
      </c>
      <c r="AY477" s="2" t="s">
        <v>263</v>
      </c>
      <c r="BE477" s="141">
        <f>IF(N477="základní",J477,0)</f>
        <v>0</v>
      </c>
      <c r="BF477" s="141">
        <f>IF(N477="snížená",J477,0)</f>
        <v>0</v>
      </c>
      <c r="BG477" s="141">
        <f>IF(N477="zákl. přenesená",J477,0)</f>
        <v>0</v>
      </c>
      <c r="BH477" s="141">
        <f>IF(N477="sníž. přenesená",J477,0)</f>
        <v>0</v>
      </c>
      <c r="BI477" s="141">
        <f>IF(N477="nulová",J477,0)</f>
        <v>0</v>
      </c>
      <c r="BJ477" s="2" t="s">
        <v>89</v>
      </c>
      <c r="BK477" s="141">
        <f>ROUND(I477*H477,2)</f>
        <v>0</v>
      </c>
      <c r="BL477" s="2" t="s">
        <v>370</v>
      </c>
      <c r="BM477" s="140" t="s">
        <v>5746</v>
      </c>
    </row>
    <row r="478" spans="2:65" s="17" customFormat="1" ht="14.45" customHeight="1">
      <c r="B478" s="18"/>
      <c r="C478" s="129" t="s">
        <v>999</v>
      </c>
      <c r="D478" s="129" t="s">
        <v>265</v>
      </c>
      <c r="E478" s="130" t="s">
        <v>5747</v>
      </c>
      <c r="F478" s="131" t="s">
        <v>5748</v>
      </c>
      <c r="G478" s="132" t="s">
        <v>439</v>
      </c>
      <c r="H478" s="133">
        <v>5</v>
      </c>
      <c r="I478" s="134"/>
      <c r="J478" s="135">
        <f>ROUND(I478*H478,2)</f>
        <v>0</v>
      </c>
      <c r="K478" s="131" t="s">
        <v>269</v>
      </c>
      <c r="L478" s="18"/>
      <c r="M478" s="136" t="s">
        <v>44</v>
      </c>
      <c r="N478" s="137" t="s">
        <v>53</v>
      </c>
      <c r="P478" s="138">
        <f>O478*H478</f>
        <v>0</v>
      </c>
      <c r="Q478" s="138">
        <v>0</v>
      </c>
      <c r="R478" s="138">
        <f>Q478*H478</f>
        <v>0</v>
      </c>
      <c r="S478" s="138">
        <v>0</v>
      </c>
      <c r="T478" s="139">
        <f>S478*H478</f>
        <v>0</v>
      </c>
      <c r="AR478" s="140" t="s">
        <v>370</v>
      </c>
      <c r="AT478" s="140" t="s">
        <v>265</v>
      </c>
      <c r="AU478" s="140" t="s">
        <v>91</v>
      </c>
      <c r="AY478" s="2" t="s">
        <v>263</v>
      </c>
      <c r="BE478" s="141">
        <f>IF(N478="základní",J478,0)</f>
        <v>0</v>
      </c>
      <c r="BF478" s="141">
        <f>IF(N478="snížená",J478,0)</f>
        <v>0</v>
      </c>
      <c r="BG478" s="141">
        <f>IF(N478="zákl. přenesená",J478,0)</f>
        <v>0</v>
      </c>
      <c r="BH478" s="141">
        <f>IF(N478="sníž. přenesená",J478,0)</f>
        <v>0</v>
      </c>
      <c r="BI478" s="141">
        <f>IF(N478="nulová",J478,0)</f>
        <v>0</v>
      </c>
      <c r="BJ478" s="2" t="s">
        <v>89</v>
      </c>
      <c r="BK478" s="141">
        <f>ROUND(I478*H478,2)</f>
        <v>0</v>
      </c>
      <c r="BL478" s="2" t="s">
        <v>370</v>
      </c>
      <c r="BM478" s="140" t="s">
        <v>5749</v>
      </c>
    </row>
    <row r="479" spans="2:65" s="17" customFormat="1" ht="14.45" customHeight="1">
      <c r="B479" s="18"/>
      <c r="C479" s="177" t="s">
        <v>1005</v>
      </c>
      <c r="D479" s="177" t="s">
        <v>445</v>
      </c>
      <c r="E479" s="178" t="s">
        <v>5750</v>
      </c>
      <c r="F479" s="179" t="s">
        <v>5751</v>
      </c>
      <c r="G479" s="180" t="s">
        <v>439</v>
      </c>
      <c r="H479" s="181">
        <v>5</v>
      </c>
      <c r="I479" s="182"/>
      <c r="J479" s="183">
        <f>ROUND(I479*H479,2)</f>
        <v>0</v>
      </c>
      <c r="K479" s="179" t="s">
        <v>44</v>
      </c>
      <c r="L479" s="184"/>
      <c r="M479" s="185" t="s">
        <v>44</v>
      </c>
      <c r="N479" s="186" t="s">
        <v>53</v>
      </c>
      <c r="P479" s="138">
        <f>O479*H479</f>
        <v>0</v>
      </c>
      <c r="Q479" s="138">
        <v>4.7000000000000002E-3</v>
      </c>
      <c r="R479" s="138">
        <f>Q479*H479</f>
        <v>2.35E-2</v>
      </c>
      <c r="S479" s="138">
        <v>0</v>
      </c>
      <c r="T479" s="139">
        <f>S479*H479</f>
        <v>0</v>
      </c>
      <c r="AR479" s="140" t="s">
        <v>496</v>
      </c>
      <c r="AT479" s="140" t="s">
        <v>445</v>
      </c>
      <c r="AU479" s="140" t="s">
        <v>91</v>
      </c>
      <c r="AY479" s="2" t="s">
        <v>263</v>
      </c>
      <c r="BE479" s="141">
        <f>IF(N479="základní",J479,0)</f>
        <v>0</v>
      </c>
      <c r="BF479" s="141">
        <f>IF(N479="snížená",J479,0)</f>
        <v>0</v>
      </c>
      <c r="BG479" s="141">
        <f>IF(N479="zákl. přenesená",J479,0)</f>
        <v>0</v>
      </c>
      <c r="BH479" s="141">
        <f>IF(N479="sníž. přenesená",J479,0)</f>
        <v>0</v>
      </c>
      <c r="BI479" s="141">
        <f>IF(N479="nulová",J479,0)</f>
        <v>0</v>
      </c>
      <c r="BJ479" s="2" t="s">
        <v>89</v>
      </c>
      <c r="BK479" s="141">
        <f>ROUND(I479*H479,2)</f>
        <v>0</v>
      </c>
      <c r="BL479" s="2" t="s">
        <v>370</v>
      </c>
      <c r="BM479" s="140" t="s">
        <v>5752</v>
      </c>
    </row>
    <row r="480" spans="2:65" s="17" customFormat="1" ht="14.45" customHeight="1">
      <c r="B480" s="18"/>
      <c r="C480" s="129" t="s">
        <v>1009</v>
      </c>
      <c r="D480" s="129" t="s">
        <v>265</v>
      </c>
      <c r="E480" s="130" t="s">
        <v>5753</v>
      </c>
      <c r="F480" s="131" t="s">
        <v>5754</v>
      </c>
      <c r="G480" s="132" t="s">
        <v>439</v>
      </c>
      <c r="H480" s="133">
        <v>5</v>
      </c>
      <c r="I480" s="134"/>
      <c r="J480" s="135">
        <f>ROUND(I480*H480,2)</f>
        <v>0</v>
      </c>
      <c r="K480" s="131" t="s">
        <v>269</v>
      </c>
      <c r="L480" s="18"/>
      <c r="M480" s="136" t="s">
        <v>44</v>
      </c>
      <c r="N480" s="137" t="s">
        <v>53</v>
      </c>
      <c r="P480" s="138">
        <f>O480*H480</f>
        <v>0</v>
      </c>
      <c r="Q480" s="138">
        <v>0</v>
      </c>
      <c r="R480" s="138">
        <f>Q480*H480</f>
        <v>0</v>
      </c>
      <c r="S480" s="138">
        <v>0</v>
      </c>
      <c r="T480" s="139">
        <f>S480*H480</f>
        <v>0</v>
      </c>
      <c r="AR480" s="140" t="s">
        <v>370</v>
      </c>
      <c r="AT480" s="140" t="s">
        <v>265</v>
      </c>
      <c r="AU480" s="140" t="s">
        <v>91</v>
      </c>
      <c r="AY480" s="2" t="s">
        <v>263</v>
      </c>
      <c r="BE480" s="141">
        <f>IF(N480="základní",J480,0)</f>
        <v>0</v>
      </c>
      <c r="BF480" s="141">
        <f>IF(N480="snížená",J480,0)</f>
        <v>0</v>
      </c>
      <c r="BG480" s="141">
        <f>IF(N480="zákl. přenesená",J480,0)</f>
        <v>0</v>
      </c>
      <c r="BH480" s="141">
        <f>IF(N480="sníž. přenesená",J480,0)</f>
        <v>0</v>
      </c>
      <c r="BI480" s="141">
        <f>IF(N480="nulová",J480,0)</f>
        <v>0</v>
      </c>
      <c r="BJ480" s="2" t="s">
        <v>89</v>
      </c>
      <c r="BK480" s="141">
        <f>ROUND(I480*H480,2)</f>
        <v>0</v>
      </c>
      <c r="BL480" s="2" t="s">
        <v>370</v>
      </c>
      <c r="BM480" s="140" t="s">
        <v>5755</v>
      </c>
    </row>
    <row r="481" spans="2:65" s="146" customFormat="1" ht="11.25">
      <c r="B481" s="147"/>
      <c r="D481" s="142" t="s">
        <v>274</v>
      </c>
      <c r="E481" s="148" t="s">
        <v>44</v>
      </c>
      <c r="F481" s="149" t="s">
        <v>5441</v>
      </c>
      <c r="H481" s="148" t="s">
        <v>44</v>
      </c>
      <c r="I481" s="150"/>
      <c r="L481" s="147"/>
      <c r="M481" s="151"/>
      <c r="T481" s="152"/>
      <c r="AT481" s="148" t="s">
        <v>274</v>
      </c>
      <c r="AU481" s="148" t="s">
        <v>91</v>
      </c>
      <c r="AV481" s="146" t="s">
        <v>89</v>
      </c>
      <c r="AW481" s="146" t="s">
        <v>42</v>
      </c>
      <c r="AX481" s="146" t="s">
        <v>82</v>
      </c>
      <c r="AY481" s="148" t="s">
        <v>263</v>
      </c>
    </row>
    <row r="482" spans="2:65" s="146" customFormat="1" ht="11.25">
      <c r="B482" s="147"/>
      <c r="D482" s="142" t="s">
        <v>274</v>
      </c>
      <c r="E482" s="148" t="s">
        <v>44</v>
      </c>
      <c r="F482" s="149" t="s">
        <v>5741</v>
      </c>
      <c r="H482" s="148" t="s">
        <v>44</v>
      </c>
      <c r="I482" s="150"/>
      <c r="L482" s="147"/>
      <c r="M482" s="151"/>
      <c r="T482" s="152"/>
      <c r="AT482" s="148" t="s">
        <v>274</v>
      </c>
      <c r="AU482" s="148" t="s">
        <v>91</v>
      </c>
      <c r="AV482" s="146" t="s">
        <v>89</v>
      </c>
      <c r="AW482" s="146" t="s">
        <v>42</v>
      </c>
      <c r="AX482" s="146" t="s">
        <v>82</v>
      </c>
      <c r="AY482" s="148" t="s">
        <v>263</v>
      </c>
    </row>
    <row r="483" spans="2:65" s="153" customFormat="1" ht="11.25">
      <c r="B483" s="154"/>
      <c r="D483" s="142" t="s">
        <v>274</v>
      </c>
      <c r="E483" s="155" t="s">
        <v>44</v>
      </c>
      <c r="F483" s="156" t="s">
        <v>5742</v>
      </c>
      <c r="H483" s="157">
        <v>3</v>
      </c>
      <c r="I483" s="158"/>
      <c r="L483" s="154"/>
      <c r="M483" s="159"/>
      <c r="T483" s="160"/>
      <c r="AT483" s="155" t="s">
        <v>274</v>
      </c>
      <c r="AU483" s="155" t="s">
        <v>91</v>
      </c>
      <c r="AV483" s="153" t="s">
        <v>91</v>
      </c>
      <c r="AW483" s="153" t="s">
        <v>42</v>
      </c>
      <c r="AX483" s="153" t="s">
        <v>82</v>
      </c>
      <c r="AY483" s="155" t="s">
        <v>263</v>
      </c>
    </row>
    <row r="484" spans="2:65" s="153" customFormat="1" ht="11.25">
      <c r="B484" s="154"/>
      <c r="D484" s="142" t="s">
        <v>274</v>
      </c>
      <c r="E484" s="155" t="s">
        <v>44</v>
      </c>
      <c r="F484" s="156" t="s">
        <v>5743</v>
      </c>
      <c r="H484" s="157">
        <v>2</v>
      </c>
      <c r="I484" s="158"/>
      <c r="L484" s="154"/>
      <c r="M484" s="159"/>
      <c r="T484" s="160"/>
      <c r="AT484" s="155" t="s">
        <v>274</v>
      </c>
      <c r="AU484" s="155" t="s">
        <v>91</v>
      </c>
      <c r="AV484" s="153" t="s">
        <v>91</v>
      </c>
      <c r="AW484" s="153" t="s">
        <v>42</v>
      </c>
      <c r="AX484" s="153" t="s">
        <v>82</v>
      </c>
      <c r="AY484" s="155" t="s">
        <v>263</v>
      </c>
    </row>
    <row r="485" spans="2:65" s="169" customFormat="1" ht="11.25">
      <c r="B485" s="170"/>
      <c r="D485" s="142" t="s">
        <v>274</v>
      </c>
      <c r="E485" s="171" t="s">
        <v>44</v>
      </c>
      <c r="F485" s="172" t="s">
        <v>281</v>
      </c>
      <c r="H485" s="173">
        <v>5</v>
      </c>
      <c r="I485" s="174"/>
      <c r="L485" s="170"/>
      <c r="M485" s="175"/>
      <c r="T485" s="176"/>
      <c r="AT485" s="171" t="s">
        <v>274</v>
      </c>
      <c r="AU485" s="171" t="s">
        <v>91</v>
      </c>
      <c r="AV485" s="169" t="s">
        <v>270</v>
      </c>
      <c r="AW485" s="169" t="s">
        <v>42</v>
      </c>
      <c r="AX485" s="169" t="s">
        <v>89</v>
      </c>
      <c r="AY485" s="171" t="s">
        <v>263</v>
      </c>
    </row>
    <row r="486" spans="2:65" s="17" customFormat="1" ht="14.45" customHeight="1">
      <c r="B486" s="18"/>
      <c r="C486" s="177" t="s">
        <v>1013</v>
      </c>
      <c r="D486" s="177" t="s">
        <v>445</v>
      </c>
      <c r="E486" s="178" t="s">
        <v>5756</v>
      </c>
      <c r="F486" s="179" t="s">
        <v>5757</v>
      </c>
      <c r="G486" s="180" t="s">
        <v>439</v>
      </c>
      <c r="H486" s="181">
        <v>5</v>
      </c>
      <c r="I486" s="182"/>
      <c r="J486" s="183">
        <f>ROUND(I486*H486,2)</f>
        <v>0</v>
      </c>
      <c r="K486" s="179" t="s">
        <v>269</v>
      </c>
      <c r="L486" s="184"/>
      <c r="M486" s="185" t="s">
        <v>44</v>
      </c>
      <c r="N486" s="186" t="s">
        <v>53</v>
      </c>
      <c r="P486" s="138">
        <f>O486*H486</f>
        <v>0</v>
      </c>
      <c r="Q486" s="138">
        <v>1.4999999999999999E-4</v>
      </c>
      <c r="R486" s="138">
        <f>Q486*H486</f>
        <v>7.4999999999999991E-4</v>
      </c>
      <c r="S486" s="138">
        <v>0</v>
      </c>
      <c r="T486" s="139">
        <f>S486*H486</f>
        <v>0</v>
      </c>
      <c r="AR486" s="140" t="s">
        <v>496</v>
      </c>
      <c r="AT486" s="140" t="s">
        <v>445</v>
      </c>
      <c r="AU486" s="140" t="s">
        <v>91</v>
      </c>
      <c r="AY486" s="2" t="s">
        <v>263</v>
      </c>
      <c r="BE486" s="141">
        <f>IF(N486="základní",J486,0)</f>
        <v>0</v>
      </c>
      <c r="BF486" s="141">
        <f>IF(N486="snížená",J486,0)</f>
        <v>0</v>
      </c>
      <c r="BG486" s="141">
        <f>IF(N486="zákl. přenesená",J486,0)</f>
        <v>0</v>
      </c>
      <c r="BH486" s="141">
        <f>IF(N486="sníž. přenesená",J486,0)</f>
        <v>0</v>
      </c>
      <c r="BI486" s="141">
        <f>IF(N486="nulová",J486,0)</f>
        <v>0</v>
      </c>
      <c r="BJ486" s="2" t="s">
        <v>89</v>
      </c>
      <c r="BK486" s="141">
        <f>ROUND(I486*H486,2)</f>
        <v>0</v>
      </c>
      <c r="BL486" s="2" t="s">
        <v>370</v>
      </c>
      <c r="BM486" s="140" t="s">
        <v>5758</v>
      </c>
    </row>
    <row r="487" spans="2:65" s="17" customFormat="1" ht="14.45" customHeight="1">
      <c r="B487" s="18"/>
      <c r="C487" s="177" t="s">
        <v>1018</v>
      </c>
      <c r="D487" s="177" t="s">
        <v>445</v>
      </c>
      <c r="E487" s="178" t="s">
        <v>5759</v>
      </c>
      <c r="F487" s="179" t="s">
        <v>5760</v>
      </c>
      <c r="G487" s="180" t="s">
        <v>439</v>
      </c>
      <c r="H487" s="181">
        <v>5</v>
      </c>
      <c r="I487" s="182"/>
      <c r="J487" s="183">
        <f>ROUND(I487*H487,2)</f>
        <v>0</v>
      </c>
      <c r="K487" s="179" t="s">
        <v>269</v>
      </c>
      <c r="L487" s="184"/>
      <c r="M487" s="185" t="s">
        <v>44</v>
      </c>
      <c r="N487" s="186" t="s">
        <v>53</v>
      </c>
      <c r="P487" s="138">
        <f>O487*H487</f>
        <v>0</v>
      </c>
      <c r="Q487" s="138">
        <v>1.4999999999999999E-4</v>
      </c>
      <c r="R487" s="138">
        <f>Q487*H487</f>
        <v>7.4999999999999991E-4</v>
      </c>
      <c r="S487" s="138">
        <v>0</v>
      </c>
      <c r="T487" s="139">
        <f>S487*H487</f>
        <v>0</v>
      </c>
      <c r="AR487" s="140" t="s">
        <v>496</v>
      </c>
      <c r="AT487" s="140" t="s">
        <v>445</v>
      </c>
      <c r="AU487" s="140" t="s">
        <v>91</v>
      </c>
      <c r="AY487" s="2" t="s">
        <v>263</v>
      </c>
      <c r="BE487" s="141">
        <f>IF(N487="základní",J487,0)</f>
        <v>0</v>
      </c>
      <c r="BF487" s="141">
        <f>IF(N487="snížená",J487,0)</f>
        <v>0</v>
      </c>
      <c r="BG487" s="141">
        <f>IF(N487="zákl. přenesená",J487,0)</f>
        <v>0</v>
      </c>
      <c r="BH487" s="141">
        <f>IF(N487="sníž. přenesená",J487,0)</f>
        <v>0</v>
      </c>
      <c r="BI487" s="141">
        <f>IF(N487="nulová",J487,0)</f>
        <v>0</v>
      </c>
      <c r="BJ487" s="2" t="s">
        <v>89</v>
      </c>
      <c r="BK487" s="141">
        <f>ROUND(I487*H487,2)</f>
        <v>0</v>
      </c>
      <c r="BL487" s="2" t="s">
        <v>370</v>
      </c>
      <c r="BM487" s="140" t="s">
        <v>5761</v>
      </c>
    </row>
    <row r="488" spans="2:65" s="17" customFormat="1" ht="14.45" customHeight="1">
      <c r="B488" s="18"/>
      <c r="C488" s="129" t="s">
        <v>1022</v>
      </c>
      <c r="D488" s="129" t="s">
        <v>265</v>
      </c>
      <c r="E488" s="130" t="s">
        <v>5762</v>
      </c>
      <c r="F488" s="131" t="s">
        <v>5763</v>
      </c>
      <c r="G488" s="132" t="s">
        <v>439</v>
      </c>
      <c r="H488" s="133">
        <v>5</v>
      </c>
      <c r="I488" s="134"/>
      <c r="J488" s="135">
        <f>ROUND(I488*H488,2)</f>
        <v>0</v>
      </c>
      <c r="K488" s="131" t="s">
        <v>269</v>
      </c>
      <c r="L488" s="18"/>
      <c r="M488" s="136" t="s">
        <v>44</v>
      </c>
      <c r="N488" s="137" t="s">
        <v>53</v>
      </c>
      <c r="P488" s="138">
        <f>O488*H488</f>
        <v>0</v>
      </c>
      <c r="Q488" s="138">
        <v>0</v>
      </c>
      <c r="R488" s="138">
        <f>Q488*H488</f>
        <v>0</v>
      </c>
      <c r="S488" s="138">
        <v>0</v>
      </c>
      <c r="T488" s="139">
        <f>S488*H488</f>
        <v>0</v>
      </c>
      <c r="AR488" s="140" t="s">
        <v>370</v>
      </c>
      <c r="AT488" s="140" t="s">
        <v>265</v>
      </c>
      <c r="AU488" s="140" t="s">
        <v>91</v>
      </c>
      <c r="AY488" s="2" t="s">
        <v>263</v>
      </c>
      <c r="BE488" s="141">
        <f>IF(N488="základní",J488,0)</f>
        <v>0</v>
      </c>
      <c r="BF488" s="141">
        <f>IF(N488="snížená",J488,0)</f>
        <v>0</v>
      </c>
      <c r="BG488" s="141">
        <f>IF(N488="zákl. přenesená",J488,0)</f>
        <v>0</v>
      </c>
      <c r="BH488" s="141">
        <f>IF(N488="sníž. přenesená",J488,0)</f>
        <v>0</v>
      </c>
      <c r="BI488" s="141">
        <f>IF(N488="nulová",J488,0)</f>
        <v>0</v>
      </c>
      <c r="BJ488" s="2" t="s">
        <v>89</v>
      </c>
      <c r="BK488" s="141">
        <f>ROUND(I488*H488,2)</f>
        <v>0</v>
      </c>
      <c r="BL488" s="2" t="s">
        <v>370</v>
      </c>
      <c r="BM488" s="140" t="s">
        <v>5764</v>
      </c>
    </row>
    <row r="489" spans="2:65" s="17" customFormat="1" ht="14.45" customHeight="1">
      <c r="B489" s="18"/>
      <c r="C489" s="177" t="s">
        <v>1046</v>
      </c>
      <c r="D489" s="177" t="s">
        <v>445</v>
      </c>
      <c r="E489" s="178" t="s">
        <v>5765</v>
      </c>
      <c r="F489" s="179" t="s">
        <v>5766</v>
      </c>
      <c r="G489" s="180" t="s">
        <v>1088</v>
      </c>
      <c r="H489" s="181">
        <v>5</v>
      </c>
      <c r="I489" s="182"/>
      <c r="J489" s="183">
        <f>ROUND(I489*H489,2)</f>
        <v>0</v>
      </c>
      <c r="K489" s="179" t="s">
        <v>44</v>
      </c>
      <c r="L489" s="184"/>
      <c r="M489" s="185" t="s">
        <v>44</v>
      </c>
      <c r="N489" s="186" t="s">
        <v>53</v>
      </c>
      <c r="P489" s="138">
        <f>O489*H489</f>
        <v>0</v>
      </c>
      <c r="Q489" s="138">
        <v>4.2000000000000002E-4</v>
      </c>
      <c r="R489" s="138">
        <f>Q489*H489</f>
        <v>2.1000000000000003E-3</v>
      </c>
      <c r="S489" s="138">
        <v>0</v>
      </c>
      <c r="T489" s="139">
        <f>S489*H489</f>
        <v>0</v>
      </c>
      <c r="AR489" s="140" t="s">
        <v>496</v>
      </c>
      <c r="AT489" s="140" t="s">
        <v>445</v>
      </c>
      <c r="AU489" s="140" t="s">
        <v>91</v>
      </c>
      <c r="AY489" s="2" t="s">
        <v>263</v>
      </c>
      <c r="BE489" s="141">
        <f>IF(N489="základní",J489,0)</f>
        <v>0</v>
      </c>
      <c r="BF489" s="141">
        <f>IF(N489="snížená",J489,0)</f>
        <v>0</v>
      </c>
      <c r="BG489" s="141">
        <f>IF(N489="zákl. přenesená",J489,0)</f>
        <v>0</v>
      </c>
      <c r="BH489" s="141">
        <f>IF(N489="sníž. přenesená",J489,0)</f>
        <v>0</v>
      </c>
      <c r="BI489" s="141">
        <f>IF(N489="nulová",J489,0)</f>
        <v>0</v>
      </c>
      <c r="BJ489" s="2" t="s">
        <v>89</v>
      </c>
      <c r="BK489" s="141">
        <f>ROUND(I489*H489,2)</f>
        <v>0</v>
      </c>
      <c r="BL489" s="2" t="s">
        <v>370</v>
      </c>
      <c r="BM489" s="140" t="s">
        <v>5767</v>
      </c>
    </row>
    <row r="490" spans="2:65" s="17" customFormat="1" ht="24.2" customHeight="1">
      <c r="B490" s="18"/>
      <c r="C490" s="129" t="s">
        <v>1054</v>
      </c>
      <c r="D490" s="129" t="s">
        <v>265</v>
      </c>
      <c r="E490" s="130" t="s">
        <v>4449</v>
      </c>
      <c r="F490" s="131" t="s">
        <v>4450</v>
      </c>
      <c r="G490" s="132" t="s">
        <v>312</v>
      </c>
      <c r="H490" s="133">
        <v>0.125</v>
      </c>
      <c r="I490" s="134"/>
      <c r="J490" s="135">
        <f>ROUND(I490*H490,2)</f>
        <v>0</v>
      </c>
      <c r="K490" s="131" t="s">
        <v>269</v>
      </c>
      <c r="L490" s="18"/>
      <c r="M490" s="136" t="s">
        <v>44</v>
      </c>
      <c r="N490" s="137" t="s">
        <v>53</v>
      </c>
      <c r="P490" s="138">
        <f>O490*H490</f>
        <v>0</v>
      </c>
      <c r="Q490" s="138">
        <v>0</v>
      </c>
      <c r="R490" s="138">
        <f>Q490*H490</f>
        <v>0</v>
      </c>
      <c r="S490" s="138">
        <v>0</v>
      </c>
      <c r="T490" s="139">
        <f>S490*H490</f>
        <v>0</v>
      </c>
      <c r="AR490" s="140" t="s">
        <v>370</v>
      </c>
      <c r="AT490" s="140" t="s">
        <v>265</v>
      </c>
      <c r="AU490" s="140" t="s">
        <v>91</v>
      </c>
      <c r="AY490" s="2" t="s">
        <v>263</v>
      </c>
      <c r="BE490" s="141">
        <f>IF(N490="základní",J490,0)</f>
        <v>0</v>
      </c>
      <c r="BF490" s="141">
        <f>IF(N490="snížená",J490,0)</f>
        <v>0</v>
      </c>
      <c r="BG490" s="141">
        <f>IF(N490="zákl. přenesená",J490,0)</f>
        <v>0</v>
      </c>
      <c r="BH490" s="141">
        <f>IF(N490="sníž. přenesená",J490,0)</f>
        <v>0</v>
      </c>
      <c r="BI490" s="141">
        <f>IF(N490="nulová",J490,0)</f>
        <v>0</v>
      </c>
      <c r="BJ490" s="2" t="s">
        <v>89</v>
      </c>
      <c r="BK490" s="141">
        <f>ROUND(I490*H490,2)</f>
        <v>0</v>
      </c>
      <c r="BL490" s="2" t="s">
        <v>370</v>
      </c>
      <c r="BM490" s="140" t="s">
        <v>5768</v>
      </c>
    </row>
    <row r="491" spans="2:65" s="17" customFormat="1" ht="78">
      <c r="B491" s="18"/>
      <c r="D491" s="142" t="s">
        <v>272</v>
      </c>
      <c r="F491" s="143" t="s">
        <v>4452</v>
      </c>
      <c r="I491" s="144"/>
      <c r="L491" s="18"/>
      <c r="M491" s="145"/>
      <c r="T491" s="39"/>
      <c r="AT491" s="2" t="s">
        <v>272</v>
      </c>
      <c r="AU491" s="2" t="s">
        <v>91</v>
      </c>
    </row>
    <row r="492" spans="2:65" s="116" customFormat="1" ht="22.9" customHeight="1">
      <c r="B492" s="117"/>
      <c r="D492" s="118" t="s">
        <v>81</v>
      </c>
      <c r="E492" s="127" t="s">
        <v>3856</v>
      </c>
      <c r="F492" s="127" t="s">
        <v>4457</v>
      </c>
      <c r="I492" s="120"/>
      <c r="J492" s="128">
        <f>BK492</f>
        <v>0</v>
      </c>
      <c r="L492" s="117"/>
      <c r="M492" s="122"/>
      <c r="P492" s="123">
        <f>SUM(P493:P635)</f>
        <v>0</v>
      </c>
      <c r="R492" s="123">
        <f>SUM(R493:R635)</f>
        <v>0.59416041000000008</v>
      </c>
      <c r="T492" s="124">
        <f>SUM(T493:T635)</f>
        <v>0.58916299999999999</v>
      </c>
      <c r="AR492" s="118" t="s">
        <v>91</v>
      </c>
      <c r="AT492" s="125" t="s">
        <v>81</v>
      </c>
      <c r="AU492" s="125" t="s">
        <v>89</v>
      </c>
      <c r="AY492" s="118" t="s">
        <v>263</v>
      </c>
      <c r="BK492" s="126">
        <f>SUM(BK493:BK635)</f>
        <v>0</v>
      </c>
    </row>
    <row r="493" spans="2:65" s="17" customFormat="1" ht="14.45" customHeight="1">
      <c r="B493" s="18"/>
      <c r="C493" s="129" t="s">
        <v>1060</v>
      </c>
      <c r="D493" s="129" t="s">
        <v>265</v>
      </c>
      <c r="E493" s="130" t="s">
        <v>5769</v>
      </c>
      <c r="F493" s="131" t="s">
        <v>5770</v>
      </c>
      <c r="G493" s="132" t="s">
        <v>439</v>
      </c>
      <c r="H493" s="133">
        <v>2</v>
      </c>
      <c r="I493" s="134"/>
      <c r="J493" s="135">
        <f>ROUND(I493*H493,2)</f>
        <v>0</v>
      </c>
      <c r="K493" s="131" t="s">
        <v>269</v>
      </c>
      <c r="L493" s="18"/>
      <c r="M493" s="136" t="s">
        <v>44</v>
      </c>
      <c r="N493" s="137" t="s">
        <v>53</v>
      </c>
      <c r="P493" s="138">
        <f>O493*H493</f>
        <v>0</v>
      </c>
      <c r="Q493" s="138">
        <v>0</v>
      </c>
      <c r="R493" s="138">
        <f>Q493*H493</f>
        <v>0</v>
      </c>
      <c r="S493" s="138">
        <v>0.03</v>
      </c>
      <c r="T493" s="139">
        <f>S493*H493</f>
        <v>0.06</v>
      </c>
      <c r="AR493" s="140" t="s">
        <v>370</v>
      </c>
      <c r="AT493" s="140" t="s">
        <v>265</v>
      </c>
      <c r="AU493" s="140" t="s">
        <v>91</v>
      </c>
      <c r="AY493" s="2" t="s">
        <v>263</v>
      </c>
      <c r="BE493" s="141">
        <f>IF(N493="základní",J493,0)</f>
        <v>0</v>
      </c>
      <c r="BF493" s="141">
        <f>IF(N493="snížená",J493,0)</f>
        <v>0</v>
      </c>
      <c r="BG493" s="141">
        <f>IF(N493="zákl. přenesená",J493,0)</f>
        <v>0</v>
      </c>
      <c r="BH493" s="141">
        <f>IF(N493="sníž. přenesená",J493,0)</f>
        <v>0</v>
      </c>
      <c r="BI493" s="141">
        <f>IF(N493="nulová",J493,0)</f>
        <v>0</v>
      </c>
      <c r="BJ493" s="2" t="s">
        <v>89</v>
      </c>
      <c r="BK493" s="141">
        <f>ROUND(I493*H493,2)</f>
        <v>0</v>
      </c>
      <c r="BL493" s="2" t="s">
        <v>370</v>
      </c>
      <c r="BM493" s="140" t="s">
        <v>5771</v>
      </c>
    </row>
    <row r="494" spans="2:65" s="146" customFormat="1" ht="11.25">
      <c r="B494" s="147"/>
      <c r="D494" s="142" t="s">
        <v>274</v>
      </c>
      <c r="E494" s="148" t="s">
        <v>44</v>
      </c>
      <c r="F494" s="149" t="s">
        <v>5441</v>
      </c>
      <c r="H494" s="148" t="s">
        <v>44</v>
      </c>
      <c r="I494" s="150"/>
      <c r="L494" s="147"/>
      <c r="M494" s="151"/>
      <c r="T494" s="152"/>
      <c r="AT494" s="148" t="s">
        <v>274</v>
      </c>
      <c r="AU494" s="148" t="s">
        <v>91</v>
      </c>
      <c r="AV494" s="146" t="s">
        <v>89</v>
      </c>
      <c r="AW494" s="146" t="s">
        <v>42</v>
      </c>
      <c r="AX494" s="146" t="s">
        <v>82</v>
      </c>
      <c r="AY494" s="148" t="s">
        <v>263</v>
      </c>
    </row>
    <row r="495" spans="2:65" s="153" customFormat="1" ht="11.25">
      <c r="B495" s="154"/>
      <c r="D495" s="142" t="s">
        <v>274</v>
      </c>
      <c r="E495" s="155" t="s">
        <v>44</v>
      </c>
      <c r="F495" s="156" t="s">
        <v>5710</v>
      </c>
      <c r="H495" s="157">
        <v>1</v>
      </c>
      <c r="I495" s="158"/>
      <c r="L495" s="154"/>
      <c r="M495" s="159"/>
      <c r="T495" s="160"/>
      <c r="AT495" s="155" t="s">
        <v>274</v>
      </c>
      <c r="AU495" s="155" t="s">
        <v>91</v>
      </c>
      <c r="AV495" s="153" t="s">
        <v>91</v>
      </c>
      <c r="AW495" s="153" t="s">
        <v>42</v>
      </c>
      <c r="AX495" s="153" t="s">
        <v>82</v>
      </c>
      <c r="AY495" s="155" t="s">
        <v>263</v>
      </c>
    </row>
    <row r="496" spans="2:65" s="153" customFormat="1" ht="11.25">
      <c r="B496" s="154"/>
      <c r="D496" s="142" t="s">
        <v>274</v>
      </c>
      <c r="E496" s="155" t="s">
        <v>44</v>
      </c>
      <c r="F496" s="156" t="s">
        <v>5711</v>
      </c>
      <c r="H496" s="157">
        <v>1</v>
      </c>
      <c r="I496" s="158"/>
      <c r="L496" s="154"/>
      <c r="M496" s="159"/>
      <c r="T496" s="160"/>
      <c r="AT496" s="155" t="s">
        <v>274</v>
      </c>
      <c r="AU496" s="155" t="s">
        <v>91</v>
      </c>
      <c r="AV496" s="153" t="s">
        <v>91</v>
      </c>
      <c r="AW496" s="153" t="s">
        <v>42</v>
      </c>
      <c r="AX496" s="153" t="s">
        <v>82</v>
      </c>
      <c r="AY496" s="155" t="s">
        <v>263</v>
      </c>
    </row>
    <row r="497" spans="2:65" s="169" customFormat="1" ht="11.25">
      <c r="B497" s="170"/>
      <c r="D497" s="142" t="s">
        <v>274</v>
      </c>
      <c r="E497" s="171" t="s">
        <v>44</v>
      </c>
      <c r="F497" s="172" t="s">
        <v>281</v>
      </c>
      <c r="H497" s="173">
        <v>2</v>
      </c>
      <c r="I497" s="174"/>
      <c r="L497" s="170"/>
      <c r="M497" s="175"/>
      <c r="T497" s="176"/>
      <c r="AT497" s="171" t="s">
        <v>274</v>
      </c>
      <c r="AU497" s="171" t="s">
        <v>91</v>
      </c>
      <c r="AV497" s="169" t="s">
        <v>270</v>
      </c>
      <c r="AW497" s="169" t="s">
        <v>42</v>
      </c>
      <c r="AX497" s="169" t="s">
        <v>89</v>
      </c>
      <c r="AY497" s="171" t="s">
        <v>263</v>
      </c>
    </row>
    <row r="498" spans="2:65" s="17" customFormat="1" ht="14.45" customHeight="1">
      <c r="B498" s="18"/>
      <c r="C498" s="129" t="s">
        <v>1065</v>
      </c>
      <c r="D498" s="129" t="s">
        <v>265</v>
      </c>
      <c r="E498" s="130" t="s">
        <v>5772</v>
      </c>
      <c r="F498" s="131" t="s">
        <v>5773</v>
      </c>
      <c r="G498" s="132" t="s">
        <v>439</v>
      </c>
      <c r="H498" s="133">
        <v>2</v>
      </c>
      <c r="I498" s="134"/>
      <c r="J498" s="135">
        <f>ROUND(I498*H498,2)</f>
        <v>0</v>
      </c>
      <c r="K498" s="131" t="s">
        <v>269</v>
      </c>
      <c r="L498" s="18"/>
      <c r="M498" s="136" t="s">
        <v>44</v>
      </c>
      <c r="N498" s="137" t="s">
        <v>53</v>
      </c>
      <c r="P498" s="138">
        <f>O498*H498</f>
        <v>0</v>
      </c>
      <c r="Q498" s="138">
        <v>0</v>
      </c>
      <c r="R498" s="138">
        <f>Q498*H498</f>
        <v>0</v>
      </c>
      <c r="S498" s="138">
        <v>0</v>
      </c>
      <c r="T498" s="139">
        <f>S498*H498</f>
        <v>0</v>
      </c>
      <c r="AR498" s="140" t="s">
        <v>370</v>
      </c>
      <c r="AT498" s="140" t="s">
        <v>265</v>
      </c>
      <c r="AU498" s="140" t="s">
        <v>91</v>
      </c>
      <c r="AY498" s="2" t="s">
        <v>263</v>
      </c>
      <c r="BE498" s="141">
        <f>IF(N498="základní",J498,0)</f>
        <v>0</v>
      </c>
      <c r="BF498" s="141">
        <f>IF(N498="snížená",J498,0)</f>
        <v>0</v>
      </c>
      <c r="BG498" s="141">
        <f>IF(N498="zákl. přenesená",J498,0)</f>
        <v>0</v>
      </c>
      <c r="BH498" s="141">
        <f>IF(N498="sníž. přenesená",J498,0)</f>
        <v>0</v>
      </c>
      <c r="BI498" s="141">
        <f>IF(N498="nulová",J498,0)</f>
        <v>0</v>
      </c>
      <c r="BJ498" s="2" t="s">
        <v>89</v>
      </c>
      <c r="BK498" s="141">
        <f>ROUND(I498*H498,2)</f>
        <v>0</v>
      </c>
      <c r="BL498" s="2" t="s">
        <v>370</v>
      </c>
      <c r="BM498" s="140" t="s">
        <v>5774</v>
      </c>
    </row>
    <row r="499" spans="2:65" s="17" customFormat="1" ht="24.2" customHeight="1">
      <c r="B499" s="18"/>
      <c r="C499" s="129" t="s">
        <v>1070</v>
      </c>
      <c r="D499" s="129" t="s">
        <v>265</v>
      </c>
      <c r="E499" s="130" t="s">
        <v>5775</v>
      </c>
      <c r="F499" s="131" t="s">
        <v>5776</v>
      </c>
      <c r="G499" s="132" t="s">
        <v>139</v>
      </c>
      <c r="H499" s="133">
        <v>8.5679999999999996</v>
      </c>
      <c r="I499" s="134"/>
      <c r="J499" s="135">
        <f>ROUND(I499*H499,2)</f>
        <v>0</v>
      </c>
      <c r="K499" s="131" t="s">
        <v>269</v>
      </c>
      <c r="L499" s="18"/>
      <c r="M499" s="136" t="s">
        <v>44</v>
      </c>
      <c r="N499" s="137" t="s">
        <v>53</v>
      </c>
      <c r="P499" s="138">
        <f>O499*H499</f>
        <v>0</v>
      </c>
      <c r="Q499" s="138">
        <v>2.7999999999999998E-4</v>
      </c>
      <c r="R499" s="138">
        <f>Q499*H499</f>
        <v>2.3990399999999999E-3</v>
      </c>
      <c r="S499" s="138">
        <v>0</v>
      </c>
      <c r="T499" s="139">
        <f>S499*H499</f>
        <v>0</v>
      </c>
      <c r="AR499" s="140" t="s">
        <v>370</v>
      </c>
      <c r="AT499" s="140" t="s">
        <v>265</v>
      </c>
      <c r="AU499" s="140" t="s">
        <v>91</v>
      </c>
      <c r="AY499" s="2" t="s">
        <v>263</v>
      </c>
      <c r="BE499" s="141">
        <f>IF(N499="základní",J499,0)</f>
        <v>0</v>
      </c>
      <c r="BF499" s="141">
        <f>IF(N499="snížená",J499,0)</f>
        <v>0</v>
      </c>
      <c r="BG499" s="141">
        <f>IF(N499="zákl. přenesená",J499,0)</f>
        <v>0</v>
      </c>
      <c r="BH499" s="141">
        <f>IF(N499="sníž. přenesená",J499,0)</f>
        <v>0</v>
      </c>
      <c r="BI499" s="141">
        <f>IF(N499="nulová",J499,0)</f>
        <v>0</v>
      </c>
      <c r="BJ499" s="2" t="s">
        <v>89</v>
      </c>
      <c r="BK499" s="141">
        <f>ROUND(I499*H499,2)</f>
        <v>0</v>
      </c>
      <c r="BL499" s="2" t="s">
        <v>370</v>
      </c>
      <c r="BM499" s="140" t="s">
        <v>5777</v>
      </c>
    </row>
    <row r="500" spans="2:65" s="17" customFormat="1" ht="78">
      <c r="B500" s="18"/>
      <c r="D500" s="142" t="s">
        <v>272</v>
      </c>
      <c r="F500" s="143" t="s">
        <v>5778</v>
      </c>
      <c r="I500" s="144"/>
      <c r="L500" s="18"/>
      <c r="M500" s="145"/>
      <c r="T500" s="39"/>
      <c r="AT500" s="2" t="s">
        <v>272</v>
      </c>
      <c r="AU500" s="2" t="s">
        <v>91</v>
      </c>
    </row>
    <row r="501" spans="2:65" s="146" customFormat="1" ht="11.25">
      <c r="B501" s="147"/>
      <c r="D501" s="142" t="s">
        <v>274</v>
      </c>
      <c r="E501" s="148" t="s">
        <v>44</v>
      </c>
      <c r="F501" s="149" t="s">
        <v>5441</v>
      </c>
      <c r="H501" s="148" t="s">
        <v>44</v>
      </c>
      <c r="I501" s="150"/>
      <c r="L501" s="147"/>
      <c r="M501" s="151"/>
      <c r="T501" s="152"/>
      <c r="AT501" s="148" t="s">
        <v>274</v>
      </c>
      <c r="AU501" s="148" t="s">
        <v>91</v>
      </c>
      <c r="AV501" s="146" t="s">
        <v>89</v>
      </c>
      <c r="AW501" s="146" t="s">
        <v>42</v>
      </c>
      <c r="AX501" s="146" t="s">
        <v>82</v>
      </c>
      <c r="AY501" s="148" t="s">
        <v>263</v>
      </c>
    </row>
    <row r="502" spans="2:65" s="153" customFormat="1" ht="11.25">
      <c r="B502" s="154"/>
      <c r="D502" s="142" t="s">
        <v>274</v>
      </c>
      <c r="E502" s="155" t="s">
        <v>44</v>
      </c>
      <c r="F502" s="156" t="s">
        <v>5779</v>
      </c>
      <c r="H502" s="157">
        <v>5.7119999999999997</v>
      </c>
      <c r="I502" s="158"/>
      <c r="L502" s="154"/>
      <c r="M502" s="159"/>
      <c r="T502" s="160"/>
      <c r="AT502" s="155" t="s">
        <v>274</v>
      </c>
      <c r="AU502" s="155" t="s">
        <v>91</v>
      </c>
      <c r="AV502" s="153" t="s">
        <v>91</v>
      </c>
      <c r="AW502" s="153" t="s">
        <v>42</v>
      </c>
      <c r="AX502" s="153" t="s">
        <v>82</v>
      </c>
      <c r="AY502" s="155" t="s">
        <v>263</v>
      </c>
    </row>
    <row r="503" spans="2:65" s="153" customFormat="1" ht="11.25">
      <c r="B503" s="154"/>
      <c r="D503" s="142" t="s">
        <v>274</v>
      </c>
      <c r="E503" s="155" t="s">
        <v>44</v>
      </c>
      <c r="F503" s="156" t="s">
        <v>5780</v>
      </c>
      <c r="H503" s="157">
        <v>2.8559999999999999</v>
      </c>
      <c r="I503" s="158"/>
      <c r="L503" s="154"/>
      <c r="M503" s="159"/>
      <c r="T503" s="160"/>
      <c r="AT503" s="155" t="s">
        <v>274</v>
      </c>
      <c r="AU503" s="155" t="s">
        <v>91</v>
      </c>
      <c r="AV503" s="153" t="s">
        <v>91</v>
      </c>
      <c r="AW503" s="153" t="s">
        <v>42</v>
      </c>
      <c r="AX503" s="153" t="s">
        <v>82</v>
      </c>
      <c r="AY503" s="155" t="s">
        <v>263</v>
      </c>
    </row>
    <row r="504" spans="2:65" s="169" customFormat="1" ht="11.25">
      <c r="B504" s="170"/>
      <c r="D504" s="142" t="s">
        <v>274</v>
      </c>
      <c r="E504" s="171" t="s">
        <v>44</v>
      </c>
      <c r="F504" s="172" t="s">
        <v>281</v>
      </c>
      <c r="H504" s="173">
        <v>8.5679999999999996</v>
      </c>
      <c r="I504" s="174"/>
      <c r="L504" s="170"/>
      <c r="M504" s="175"/>
      <c r="T504" s="176"/>
      <c r="AT504" s="171" t="s">
        <v>274</v>
      </c>
      <c r="AU504" s="171" t="s">
        <v>91</v>
      </c>
      <c r="AV504" s="169" t="s">
        <v>270</v>
      </c>
      <c r="AW504" s="169" t="s">
        <v>42</v>
      </c>
      <c r="AX504" s="169" t="s">
        <v>89</v>
      </c>
      <c r="AY504" s="171" t="s">
        <v>263</v>
      </c>
    </row>
    <row r="505" spans="2:65" s="17" customFormat="1" ht="14.45" customHeight="1">
      <c r="B505" s="18"/>
      <c r="C505" s="129" t="s">
        <v>1075</v>
      </c>
      <c r="D505" s="129" t="s">
        <v>265</v>
      </c>
      <c r="E505" s="130" t="s">
        <v>5781</v>
      </c>
      <c r="F505" s="131" t="s">
        <v>5782</v>
      </c>
      <c r="G505" s="132" t="s">
        <v>439</v>
      </c>
      <c r="H505" s="133">
        <v>4</v>
      </c>
      <c r="I505" s="134"/>
      <c r="J505" s="135">
        <f>ROUND(I505*H505,2)</f>
        <v>0</v>
      </c>
      <c r="K505" s="131" t="s">
        <v>269</v>
      </c>
      <c r="L505" s="18"/>
      <c r="M505" s="136" t="s">
        <v>44</v>
      </c>
      <c r="N505" s="137" t="s">
        <v>53</v>
      </c>
      <c r="P505" s="138">
        <f>O505*H505</f>
        <v>0</v>
      </c>
      <c r="Q505" s="138">
        <v>0</v>
      </c>
      <c r="R505" s="138">
        <f>Q505*H505</f>
        <v>0</v>
      </c>
      <c r="S505" s="138">
        <v>0</v>
      </c>
      <c r="T505" s="139">
        <f>S505*H505</f>
        <v>0</v>
      </c>
      <c r="AR505" s="140" t="s">
        <v>370</v>
      </c>
      <c r="AT505" s="140" t="s">
        <v>265</v>
      </c>
      <c r="AU505" s="140" t="s">
        <v>91</v>
      </c>
      <c r="AY505" s="2" t="s">
        <v>263</v>
      </c>
      <c r="BE505" s="141">
        <f>IF(N505="základní",J505,0)</f>
        <v>0</v>
      </c>
      <c r="BF505" s="141">
        <f>IF(N505="snížená",J505,0)</f>
        <v>0</v>
      </c>
      <c r="BG505" s="141">
        <f>IF(N505="zákl. přenesená",J505,0)</f>
        <v>0</v>
      </c>
      <c r="BH505" s="141">
        <f>IF(N505="sníž. přenesená",J505,0)</f>
        <v>0</v>
      </c>
      <c r="BI505" s="141">
        <f>IF(N505="nulová",J505,0)</f>
        <v>0</v>
      </c>
      <c r="BJ505" s="2" t="s">
        <v>89</v>
      </c>
      <c r="BK505" s="141">
        <f>ROUND(I505*H505,2)</f>
        <v>0</v>
      </c>
      <c r="BL505" s="2" t="s">
        <v>370</v>
      </c>
      <c r="BM505" s="140" t="s">
        <v>5783</v>
      </c>
    </row>
    <row r="506" spans="2:65" s="17" customFormat="1" ht="78">
      <c r="B506" s="18"/>
      <c r="D506" s="142" t="s">
        <v>272</v>
      </c>
      <c r="F506" s="143" t="s">
        <v>5778</v>
      </c>
      <c r="I506" s="144"/>
      <c r="L506" s="18"/>
      <c r="M506" s="145"/>
      <c r="T506" s="39"/>
      <c r="AT506" s="2" t="s">
        <v>272</v>
      </c>
      <c r="AU506" s="2" t="s">
        <v>91</v>
      </c>
    </row>
    <row r="507" spans="2:65" s="146" customFormat="1" ht="11.25">
      <c r="B507" s="147"/>
      <c r="D507" s="142" t="s">
        <v>274</v>
      </c>
      <c r="E507" s="148" t="s">
        <v>44</v>
      </c>
      <c r="F507" s="149" t="s">
        <v>5441</v>
      </c>
      <c r="H507" s="148" t="s">
        <v>44</v>
      </c>
      <c r="I507" s="150"/>
      <c r="L507" s="147"/>
      <c r="M507" s="151"/>
      <c r="T507" s="152"/>
      <c r="AT507" s="148" t="s">
        <v>274</v>
      </c>
      <c r="AU507" s="148" t="s">
        <v>91</v>
      </c>
      <c r="AV507" s="146" t="s">
        <v>89</v>
      </c>
      <c r="AW507" s="146" t="s">
        <v>42</v>
      </c>
      <c r="AX507" s="146" t="s">
        <v>82</v>
      </c>
      <c r="AY507" s="148" t="s">
        <v>263</v>
      </c>
    </row>
    <row r="508" spans="2:65" s="153" customFormat="1" ht="11.25">
      <c r="B508" s="154"/>
      <c r="D508" s="142" t="s">
        <v>274</v>
      </c>
      <c r="E508" s="155" t="s">
        <v>44</v>
      </c>
      <c r="F508" s="156" t="s">
        <v>5784</v>
      </c>
      <c r="H508" s="157">
        <v>2</v>
      </c>
      <c r="I508" s="158"/>
      <c r="L508" s="154"/>
      <c r="M508" s="159"/>
      <c r="T508" s="160"/>
      <c r="AT508" s="155" t="s">
        <v>274</v>
      </c>
      <c r="AU508" s="155" t="s">
        <v>91</v>
      </c>
      <c r="AV508" s="153" t="s">
        <v>91</v>
      </c>
      <c r="AW508" s="153" t="s">
        <v>42</v>
      </c>
      <c r="AX508" s="153" t="s">
        <v>82</v>
      </c>
      <c r="AY508" s="155" t="s">
        <v>263</v>
      </c>
    </row>
    <row r="509" spans="2:65" s="153" customFormat="1" ht="11.25">
      <c r="B509" s="154"/>
      <c r="D509" s="142" t="s">
        <v>274</v>
      </c>
      <c r="E509" s="155" t="s">
        <v>44</v>
      </c>
      <c r="F509" s="156" t="s">
        <v>5785</v>
      </c>
      <c r="H509" s="157">
        <v>2</v>
      </c>
      <c r="I509" s="158"/>
      <c r="L509" s="154"/>
      <c r="M509" s="159"/>
      <c r="T509" s="160"/>
      <c r="AT509" s="155" t="s">
        <v>274</v>
      </c>
      <c r="AU509" s="155" t="s">
        <v>91</v>
      </c>
      <c r="AV509" s="153" t="s">
        <v>91</v>
      </c>
      <c r="AW509" s="153" t="s">
        <v>42</v>
      </c>
      <c r="AX509" s="153" t="s">
        <v>82</v>
      </c>
      <c r="AY509" s="155" t="s">
        <v>263</v>
      </c>
    </row>
    <row r="510" spans="2:65" s="169" customFormat="1" ht="11.25">
      <c r="B510" s="170"/>
      <c r="D510" s="142" t="s">
        <v>274</v>
      </c>
      <c r="E510" s="171" t="s">
        <v>44</v>
      </c>
      <c r="F510" s="172" t="s">
        <v>281</v>
      </c>
      <c r="H510" s="173">
        <v>4</v>
      </c>
      <c r="I510" s="174"/>
      <c r="L510" s="170"/>
      <c r="M510" s="175"/>
      <c r="T510" s="176"/>
      <c r="AT510" s="171" t="s">
        <v>274</v>
      </c>
      <c r="AU510" s="171" t="s">
        <v>91</v>
      </c>
      <c r="AV510" s="169" t="s">
        <v>270</v>
      </c>
      <c r="AW510" s="169" t="s">
        <v>42</v>
      </c>
      <c r="AX510" s="169" t="s">
        <v>89</v>
      </c>
      <c r="AY510" s="171" t="s">
        <v>263</v>
      </c>
    </row>
    <row r="511" spans="2:65" s="17" customFormat="1" ht="24.2" customHeight="1">
      <c r="B511" s="18"/>
      <c r="C511" s="129" t="s">
        <v>1080</v>
      </c>
      <c r="D511" s="129" t="s">
        <v>265</v>
      </c>
      <c r="E511" s="130" t="s">
        <v>5786</v>
      </c>
      <c r="F511" s="131" t="s">
        <v>5787</v>
      </c>
      <c r="G511" s="132" t="s">
        <v>439</v>
      </c>
      <c r="H511" s="133">
        <v>2</v>
      </c>
      <c r="I511" s="134"/>
      <c r="J511" s="135">
        <f>ROUND(I511*H511,2)</f>
        <v>0</v>
      </c>
      <c r="K511" s="131" t="s">
        <v>269</v>
      </c>
      <c r="L511" s="18"/>
      <c r="M511" s="136" t="s">
        <v>44</v>
      </c>
      <c r="N511" s="137" t="s">
        <v>53</v>
      </c>
      <c r="P511" s="138">
        <f>O511*H511</f>
        <v>0</v>
      </c>
      <c r="Q511" s="138">
        <v>0</v>
      </c>
      <c r="R511" s="138">
        <f>Q511*H511</f>
        <v>0</v>
      </c>
      <c r="S511" s="138">
        <v>0</v>
      </c>
      <c r="T511" s="139">
        <f>S511*H511</f>
        <v>0</v>
      </c>
      <c r="AR511" s="140" t="s">
        <v>370</v>
      </c>
      <c r="AT511" s="140" t="s">
        <v>265</v>
      </c>
      <c r="AU511" s="140" t="s">
        <v>91</v>
      </c>
      <c r="AY511" s="2" t="s">
        <v>263</v>
      </c>
      <c r="BE511" s="141">
        <f>IF(N511="základní",J511,0)</f>
        <v>0</v>
      </c>
      <c r="BF511" s="141">
        <f>IF(N511="snížená",J511,0)</f>
        <v>0</v>
      </c>
      <c r="BG511" s="141">
        <f>IF(N511="zákl. přenesená",J511,0)</f>
        <v>0</v>
      </c>
      <c r="BH511" s="141">
        <f>IF(N511="sníž. přenesená",J511,0)</f>
        <v>0</v>
      </c>
      <c r="BI511" s="141">
        <f>IF(N511="nulová",J511,0)</f>
        <v>0</v>
      </c>
      <c r="BJ511" s="2" t="s">
        <v>89</v>
      </c>
      <c r="BK511" s="141">
        <f>ROUND(I511*H511,2)</f>
        <v>0</v>
      </c>
      <c r="BL511" s="2" t="s">
        <v>370</v>
      </c>
      <c r="BM511" s="140" t="s">
        <v>5788</v>
      </c>
    </row>
    <row r="512" spans="2:65" s="17" customFormat="1" ht="78">
      <c r="B512" s="18"/>
      <c r="D512" s="142" t="s">
        <v>272</v>
      </c>
      <c r="F512" s="143" t="s">
        <v>5778</v>
      </c>
      <c r="I512" s="144"/>
      <c r="L512" s="18"/>
      <c r="M512" s="145"/>
      <c r="T512" s="39"/>
      <c r="AT512" s="2" t="s">
        <v>272</v>
      </c>
      <c r="AU512" s="2" t="s">
        <v>91</v>
      </c>
    </row>
    <row r="513" spans="2:65" s="146" customFormat="1" ht="11.25">
      <c r="B513" s="147"/>
      <c r="D513" s="142" t="s">
        <v>274</v>
      </c>
      <c r="E513" s="148" t="s">
        <v>44</v>
      </c>
      <c r="F513" s="149" t="s">
        <v>5441</v>
      </c>
      <c r="H513" s="148" t="s">
        <v>44</v>
      </c>
      <c r="I513" s="150"/>
      <c r="L513" s="147"/>
      <c r="M513" s="151"/>
      <c r="T513" s="152"/>
      <c r="AT513" s="148" t="s">
        <v>274</v>
      </c>
      <c r="AU513" s="148" t="s">
        <v>91</v>
      </c>
      <c r="AV513" s="146" t="s">
        <v>89</v>
      </c>
      <c r="AW513" s="146" t="s">
        <v>42</v>
      </c>
      <c r="AX513" s="146" t="s">
        <v>82</v>
      </c>
      <c r="AY513" s="148" t="s">
        <v>263</v>
      </c>
    </row>
    <row r="514" spans="2:65" s="153" customFormat="1" ht="11.25">
      <c r="B514" s="154"/>
      <c r="D514" s="142" t="s">
        <v>274</v>
      </c>
      <c r="E514" s="155" t="s">
        <v>44</v>
      </c>
      <c r="F514" s="156" t="s">
        <v>5789</v>
      </c>
      <c r="H514" s="157">
        <v>2</v>
      </c>
      <c r="I514" s="158"/>
      <c r="L514" s="154"/>
      <c r="M514" s="159"/>
      <c r="T514" s="160"/>
      <c r="AT514" s="155" t="s">
        <v>274</v>
      </c>
      <c r="AU514" s="155" t="s">
        <v>91</v>
      </c>
      <c r="AV514" s="153" t="s">
        <v>91</v>
      </c>
      <c r="AW514" s="153" t="s">
        <v>42</v>
      </c>
      <c r="AX514" s="153" t="s">
        <v>82</v>
      </c>
      <c r="AY514" s="155" t="s">
        <v>263</v>
      </c>
    </row>
    <row r="515" spans="2:65" s="169" customFormat="1" ht="11.25">
      <c r="B515" s="170"/>
      <c r="D515" s="142" t="s">
        <v>274</v>
      </c>
      <c r="E515" s="171" t="s">
        <v>44</v>
      </c>
      <c r="F515" s="172" t="s">
        <v>281</v>
      </c>
      <c r="H515" s="173">
        <v>2</v>
      </c>
      <c r="I515" s="174"/>
      <c r="L515" s="170"/>
      <c r="M515" s="175"/>
      <c r="T515" s="176"/>
      <c r="AT515" s="171" t="s">
        <v>274</v>
      </c>
      <c r="AU515" s="171" t="s">
        <v>91</v>
      </c>
      <c r="AV515" s="169" t="s">
        <v>270</v>
      </c>
      <c r="AW515" s="169" t="s">
        <v>42</v>
      </c>
      <c r="AX515" s="169" t="s">
        <v>89</v>
      </c>
      <c r="AY515" s="171" t="s">
        <v>263</v>
      </c>
    </row>
    <row r="516" spans="2:65" s="17" customFormat="1" ht="24.2" customHeight="1">
      <c r="B516" s="18"/>
      <c r="C516" s="129" t="s">
        <v>1085</v>
      </c>
      <c r="D516" s="129" t="s">
        <v>265</v>
      </c>
      <c r="E516" s="130" t="s">
        <v>5790</v>
      </c>
      <c r="F516" s="131" t="s">
        <v>5791</v>
      </c>
      <c r="G516" s="132" t="s">
        <v>439</v>
      </c>
      <c r="H516" s="133">
        <v>2</v>
      </c>
      <c r="I516" s="134"/>
      <c r="J516" s="135">
        <f>ROUND(I516*H516,2)</f>
        <v>0</v>
      </c>
      <c r="K516" s="131" t="s">
        <v>269</v>
      </c>
      <c r="L516" s="18"/>
      <c r="M516" s="136" t="s">
        <v>44</v>
      </c>
      <c r="N516" s="137" t="s">
        <v>53</v>
      </c>
      <c r="P516" s="138">
        <f>O516*H516</f>
        <v>0</v>
      </c>
      <c r="Q516" s="138">
        <v>0</v>
      </c>
      <c r="R516" s="138">
        <f>Q516*H516</f>
        <v>0</v>
      </c>
      <c r="S516" s="138">
        <v>0</v>
      </c>
      <c r="T516" s="139">
        <f>S516*H516</f>
        <v>0</v>
      </c>
      <c r="AR516" s="140" t="s">
        <v>370</v>
      </c>
      <c r="AT516" s="140" t="s">
        <v>265</v>
      </c>
      <c r="AU516" s="140" t="s">
        <v>91</v>
      </c>
      <c r="AY516" s="2" t="s">
        <v>263</v>
      </c>
      <c r="BE516" s="141">
        <f>IF(N516="základní",J516,0)</f>
        <v>0</v>
      </c>
      <c r="BF516" s="141">
        <f>IF(N516="snížená",J516,0)</f>
        <v>0</v>
      </c>
      <c r="BG516" s="141">
        <f>IF(N516="zákl. přenesená",J516,0)</f>
        <v>0</v>
      </c>
      <c r="BH516" s="141">
        <f>IF(N516="sníž. přenesená",J516,0)</f>
        <v>0</v>
      </c>
      <c r="BI516" s="141">
        <f>IF(N516="nulová",J516,0)</f>
        <v>0</v>
      </c>
      <c r="BJ516" s="2" t="s">
        <v>89</v>
      </c>
      <c r="BK516" s="141">
        <f>ROUND(I516*H516,2)</f>
        <v>0</v>
      </c>
      <c r="BL516" s="2" t="s">
        <v>370</v>
      </c>
      <c r="BM516" s="140" t="s">
        <v>5792</v>
      </c>
    </row>
    <row r="517" spans="2:65" s="17" customFormat="1" ht="78">
      <c r="B517" s="18"/>
      <c r="D517" s="142" t="s">
        <v>272</v>
      </c>
      <c r="F517" s="143" t="s">
        <v>5778</v>
      </c>
      <c r="I517" s="144"/>
      <c r="L517" s="18"/>
      <c r="M517" s="145"/>
      <c r="T517" s="39"/>
      <c r="AT517" s="2" t="s">
        <v>272</v>
      </c>
      <c r="AU517" s="2" t="s">
        <v>91</v>
      </c>
    </row>
    <row r="518" spans="2:65" s="146" customFormat="1" ht="11.25">
      <c r="B518" s="147"/>
      <c r="D518" s="142" t="s">
        <v>274</v>
      </c>
      <c r="E518" s="148" t="s">
        <v>44</v>
      </c>
      <c r="F518" s="149" t="s">
        <v>5441</v>
      </c>
      <c r="H518" s="148" t="s">
        <v>44</v>
      </c>
      <c r="I518" s="150"/>
      <c r="L518" s="147"/>
      <c r="M518" s="151"/>
      <c r="T518" s="152"/>
      <c r="AT518" s="148" t="s">
        <v>274</v>
      </c>
      <c r="AU518" s="148" t="s">
        <v>91</v>
      </c>
      <c r="AV518" s="146" t="s">
        <v>89</v>
      </c>
      <c r="AW518" s="146" t="s">
        <v>42</v>
      </c>
      <c r="AX518" s="146" t="s">
        <v>82</v>
      </c>
      <c r="AY518" s="148" t="s">
        <v>263</v>
      </c>
    </row>
    <row r="519" spans="2:65" s="153" customFormat="1" ht="11.25">
      <c r="B519" s="154"/>
      <c r="D519" s="142" t="s">
        <v>274</v>
      </c>
      <c r="E519" s="155" t="s">
        <v>44</v>
      </c>
      <c r="F519" s="156" t="s">
        <v>5793</v>
      </c>
      <c r="H519" s="157">
        <v>1</v>
      </c>
      <c r="I519" s="158"/>
      <c r="L519" s="154"/>
      <c r="M519" s="159"/>
      <c r="T519" s="160"/>
      <c r="AT519" s="155" t="s">
        <v>274</v>
      </c>
      <c r="AU519" s="155" t="s">
        <v>91</v>
      </c>
      <c r="AV519" s="153" t="s">
        <v>91</v>
      </c>
      <c r="AW519" s="153" t="s">
        <v>42</v>
      </c>
      <c r="AX519" s="153" t="s">
        <v>82</v>
      </c>
      <c r="AY519" s="155" t="s">
        <v>263</v>
      </c>
    </row>
    <row r="520" spans="2:65" s="153" customFormat="1" ht="11.25">
      <c r="B520" s="154"/>
      <c r="D520" s="142" t="s">
        <v>274</v>
      </c>
      <c r="E520" s="155" t="s">
        <v>44</v>
      </c>
      <c r="F520" s="156" t="s">
        <v>5794</v>
      </c>
      <c r="H520" s="157">
        <v>1</v>
      </c>
      <c r="I520" s="158"/>
      <c r="L520" s="154"/>
      <c r="M520" s="159"/>
      <c r="T520" s="160"/>
      <c r="AT520" s="155" t="s">
        <v>274</v>
      </c>
      <c r="AU520" s="155" t="s">
        <v>91</v>
      </c>
      <c r="AV520" s="153" t="s">
        <v>91</v>
      </c>
      <c r="AW520" s="153" t="s">
        <v>42</v>
      </c>
      <c r="AX520" s="153" t="s">
        <v>82</v>
      </c>
      <c r="AY520" s="155" t="s">
        <v>263</v>
      </c>
    </row>
    <row r="521" spans="2:65" s="169" customFormat="1" ht="11.25">
      <c r="B521" s="170"/>
      <c r="D521" s="142" t="s">
        <v>274</v>
      </c>
      <c r="E521" s="171" t="s">
        <v>44</v>
      </c>
      <c r="F521" s="172" t="s">
        <v>281</v>
      </c>
      <c r="H521" s="173">
        <v>2</v>
      </c>
      <c r="I521" s="174"/>
      <c r="L521" s="170"/>
      <c r="M521" s="175"/>
      <c r="T521" s="176"/>
      <c r="AT521" s="171" t="s">
        <v>274</v>
      </c>
      <c r="AU521" s="171" t="s">
        <v>91</v>
      </c>
      <c r="AV521" s="169" t="s">
        <v>270</v>
      </c>
      <c r="AW521" s="169" t="s">
        <v>42</v>
      </c>
      <c r="AX521" s="169" t="s">
        <v>89</v>
      </c>
      <c r="AY521" s="171" t="s">
        <v>263</v>
      </c>
    </row>
    <row r="522" spans="2:65" s="17" customFormat="1" ht="14.45" customHeight="1">
      <c r="B522" s="18"/>
      <c r="C522" s="129" t="s">
        <v>1091</v>
      </c>
      <c r="D522" s="129" t="s">
        <v>265</v>
      </c>
      <c r="E522" s="130" t="s">
        <v>5795</v>
      </c>
      <c r="F522" s="131" t="s">
        <v>5796</v>
      </c>
      <c r="G522" s="132" t="s">
        <v>439</v>
      </c>
      <c r="H522" s="133">
        <v>2</v>
      </c>
      <c r="I522" s="134"/>
      <c r="J522" s="135">
        <f>ROUND(I522*H522,2)</f>
        <v>0</v>
      </c>
      <c r="K522" s="131" t="s">
        <v>269</v>
      </c>
      <c r="L522" s="18"/>
      <c r="M522" s="136" t="s">
        <v>44</v>
      </c>
      <c r="N522" s="137" t="s">
        <v>53</v>
      </c>
      <c r="P522" s="138">
        <f>O522*H522</f>
        <v>0</v>
      </c>
      <c r="Q522" s="138">
        <v>0</v>
      </c>
      <c r="R522" s="138">
        <f>Q522*H522</f>
        <v>0</v>
      </c>
      <c r="S522" s="138">
        <v>0</v>
      </c>
      <c r="T522" s="139">
        <f>S522*H522</f>
        <v>0</v>
      </c>
      <c r="AR522" s="140" t="s">
        <v>370</v>
      </c>
      <c r="AT522" s="140" t="s">
        <v>265</v>
      </c>
      <c r="AU522" s="140" t="s">
        <v>91</v>
      </c>
      <c r="AY522" s="2" t="s">
        <v>263</v>
      </c>
      <c r="BE522" s="141">
        <f>IF(N522="základní",J522,0)</f>
        <v>0</v>
      </c>
      <c r="BF522" s="141">
        <f>IF(N522="snížená",J522,0)</f>
        <v>0</v>
      </c>
      <c r="BG522" s="141">
        <f>IF(N522="zákl. přenesená",J522,0)</f>
        <v>0</v>
      </c>
      <c r="BH522" s="141">
        <f>IF(N522="sníž. přenesená",J522,0)</f>
        <v>0</v>
      </c>
      <c r="BI522" s="141">
        <f>IF(N522="nulová",J522,0)</f>
        <v>0</v>
      </c>
      <c r="BJ522" s="2" t="s">
        <v>89</v>
      </c>
      <c r="BK522" s="141">
        <f>ROUND(I522*H522,2)</f>
        <v>0</v>
      </c>
      <c r="BL522" s="2" t="s">
        <v>370</v>
      </c>
      <c r="BM522" s="140" t="s">
        <v>5797</v>
      </c>
    </row>
    <row r="523" spans="2:65" s="17" customFormat="1" ht="78">
      <c r="B523" s="18"/>
      <c r="D523" s="142" t="s">
        <v>272</v>
      </c>
      <c r="F523" s="143" t="s">
        <v>5778</v>
      </c>
      <c r="I523" s="144"/>
      <c r="L523" s="18"/>
      <c r="M523" s="145"/>
      <c r="T523" s="39"/>
      <c r="AT523" s="2" t="s">
        <v>272</v>
      </c>
      <c r="AU523" s="2" t="s">
        <v>91</v>
      </c>
    </row>
    <row r="524" spans="2:65" s="146" customFormat="1" ht="11.25">
      <c r="B524" s="147"/>
      <c r="D524" s="142" t="s">
        <v>274</v>
      </c>
      <c r="E524" s="148" t="s">
        <v>44</v>
      </c>
      <c r="F524" s="149" t="s">
        <v>5441</v>
      </c>
      <c r="H524" s="148" t="s">
        <v>44</v>
      </c>
      <c r="I524" s="150"/>
      <c r="L524" s="147"/>
      <c r="M524" s="151"/>
      <c r="T524" s="152"/>
      <c r="AT524" s="148" t="s">
        <v>274</v>
      </c>
      <c r="AU524" s="148" t="s">
        <v>91</v>
      </c>
      <c r="AV524" s="146" t="s">
        <v>89</v>
      </c>
      <c r="AW524" s="146" t="s">
        <v>42</v>
      </c>
      <c r="AX524" s="146" t="s">
        <v>82</v>
      </c>
      <c r="AY524" s="148" t="s">
        <v>263</v>
      </c>
    </row>
    <row r="525" spans="2:65" s="153" customFormat="1" ht="11.25">
      <c r="B525" s="154"/>
      <c r="D525" s="142" t="s">
        <v>274</v>
      </c>
      <c r="E525" s="155" t="s">
        <v>44</v>
      </c>
      <c r="F525" s="156" t="s">
        <v>5798</v>
      </c>
      <c r="H525" s="157">
        <v>1</v>
      </c>
      <c r="I525" s="158"/>
      <c r="L525" s="154"/>
      <c r="M525" s="159"/>
      <c r="T525" s="160"/>
      <c r="AT525" s="155" t="s">
        <v>274</v>
      </c>
      <c r="AU525" s="155" t="s">
        <v>91</v>
      </c>
      <c r="AV525" s="153" t="s">
        <v>91</v>
      </c>
      <c r="AW525" s="153" t="s">
        <v>42</v>
      </c>
      <c r="AX525" s="153" t="s">
        <v>82</v>
      </c>
      <c r="AY525" s="155" t="s">
        <v>263</v>
      </c>
    </row>
    <row r="526" spans="2:65" s="153" customFormat="1" ht="11.25">
      <c r="B526" s="154"/>
      <c r="D526" s="142" t="s">
        <v>274</v>
      </c>
      <c r="E526" s="155" t="s">
        <v>44</v>
      </c>
      <c r="F526" s="156" t="s">
        <v>5799</v>
      </c>
      <c r="H526" s="157">
        <v>1</v>
      </c>
      <c r="I526" s="158"/>
      <c r="L526" s="154"/>
      <c r="M526" s="159"/>
      <c r="T526" s="160"/>
      <c r="AT526" s="155" t="s">
        <v>274</v>
      </c>
      <c r="AU526" s="155" t="s">
        <v>91</v>
      </c>
      <c r="AV526" s="153" t="s">
        <v>91</v>
      </c>
      <c r="AW526" s="153" t="s">
        <v>42</v>
      </c>
      <c r="AX526" s="153" t="s">
        <v>82</v>
      </c>
      <c r="AY526" s="155" t="s">
        <v>263</v>
      </c>
    </row>
    <row r="527" spans="2:65" s="169" customFormat="1" ht="11.25">
      <c r="B527" s="170"/>
      <c r="D527" s="142" t="s">
        <v>274</v>
      </c>
      <c r="E527" s="171" t="s">
        <v>44</v>
      </c>
      <c r="F527" s="172" t="s">
        <v>281</v>
      </c>
      <c r="H527" s="173">
        <v>2</v>
      </c>
      <c r="I527" s="174"/>
      <c r="L527" s="170"/>
      <c r="M527" s="175"/>
      <c r="T527" s="176"/>
      <c r="AT527" s="171" t="s">
        <v>274</v>
      </c>
      <c r="AU527" s="171" t="s">
        <v>91</v>
      </c>
      <c r="AV527" s="169" t="s">
        <v>270</v>
      </c>
      <c r="AW527" s="169" t="s">
        <v>42</v>
      </c>
      <c r="AX527" s="169" t="s">
        <v>89</v>
      </c>
      <c r="AY527" s="171" t="s">
        <v>263</v>
      </c>
    </row>
    <row r="528" spans="2:65" s="17" customFormat="1" ht="24.2" customHeight="1">
      <c r="B528" s="18"/>
      <c r="C528" s="129" t="s">
        <v>1095</v>
      </c>
      <c r="D528" s="129" t="s">
        <v>265</v>
      </c>
      <c r="E528" s="130" t="s">
        <v>5800</v>
      </c>
      <c r="F528" s="131" t="s">
        <v>5801</v>
      </c>
      <c r="G528" s="132" t="s">
        <v>139</v>
      </c>
      <c r="H528" s="133">
        <v>14.113</v>
      </c>
      <c r="I528" s="134"/>
      <c r="J528" s="135">
        <f>ROUND(I528*H528,2)</f>
        <v>0</v>
      </c>
      <c r="K528" s="131" t="s">
        <v>269</v>
      </c>
      <c r="L528" s="18"/>
      <c r="M528" s="136" t="s">
        <v>44</v>
      </c>
      <c r="N528" s="137" t="s">
        <v>53</v>
      </c>
      <c r="P528" s="138">
        <f>O528*H528</f>
        <v>0</v>
      </c>
      <c r="Q528" s="138">
        <v>0</v>
      </c>
      <c r="R528" s="138">
        <f>Q528*H528</f>
        <v>0</v>
      </c>
      <c r="S528" s="138">
        <v>1.0999999999999999E-2</v>
      </c>
      <c r="T528" s="139">
        <f>S528*H528</f>
        <v>0.15524299999999999</v>
      </c>
      <c r="AR528" s="140" t="s">
        <v>370</v>
      </c>
      <c r="AT528" s="140" t="s">
        <v>265</v>
      </c>
      <c r="AU528" s="140" t="s">
        <v>91</v>
      </c>
      <c r="AY528" s="2" t="s">
        <v>263</v>
      </c>
      <c r="BE528" s="141">
        <f>IF(N528="základní",J528,0)</f>
        <v>0</v>
      </c>
      <c r="BF528" s="141">
        <f>IF(N528="snížená",J528,0)</f>
        <v>0</v>
      </c>
      <c r="BG528" s="141">
        <f>IF(N528="zákl. přenesená",J528,0)</f>
        <v>0</v>
      </c>
      <c r="BH528" s="141">
        <f>IF(N528="sníž. přenesená",J528,0)</f>
        <v>0</v>
      </c>
      <c r="BI528" s="141">
        <f>IF(N528="nulová",J528,0)</f>
        <v>0</v>
      </c>
      <c r="BJ528" s="2" t="s">
        <v>89</v>
      </c>
      <c r="BK528" s="141">
        <f>ROUND(I528*H528,2)</f>
        <v>0</v>
      </c>
      <c r="BL528" s="2" t="s">
        <v>370</v>
      </c>
      <c r="BM528" s="140" t="s">
        <v>5802</v>
      </c>
    </row>
    <row r="529" spans="2:65" s="146" customFormat="1" ht="11.25">
      <c r="B529" s="147"/>
      <c r="D529" s="142" t="s">
        <v>274</v>
      </c>
      <c r="E529" s="148" t="s">
        <v>44</v>
      </c>
      <c r="F529" s="149" t="s">
        <v>5441</v>
      </c>
      <c r="H529" s="148" t="s">
        <v>44</v>
      </c>
      <c r="I529" s="150"/>
      <c r="L529" s="147"/>
      <c r="M529" s="151"/>
      <c r="T529" s="152"/>
      <c r="AT529" s="148" t="s">
        <v>274</v>
      </c>
      <c r="AU529" s="148" t="s">
        <v>91</v>
      </c>
      <c r="AV529" s="146" t="s">
        <v>89</v>
      </c>
      <c r="AW529" s="146" t="s">
        <v>42</v>
      </c>
      <c r="AX529" s="146" t="s">
        <v>82</v>
      </c>
      <c r="AY529" s="148" t="s">
        <v>263</v>
      </c>
    </row>
    <row r="530" spans="2:65" s="153" customFormat="1" ht="11.25">
      <c r="B530" s="154"/>
      <c r="D530" s="142" t="s">
        <v>274</v>
      </c>
      <c r="E530" s="155" t="s">
        <v>44</v>
      </c>
      <c r="F530" s="156" t="s">
        <v>5803</v>
      </c>
      <c r="H530" s="157">
        <v>5.5449999999999999</v>
      </c>
      <c r="I530" s="158"/>
      <c r="L530" s="154"/>
      <c r="M530" s="159"/>
      <c r="T530" s="160"/>
      <c r="AT530" s="155" t="s">
        <v>274</v>
      </c>
      <c r="AU530" s="155" t="s">
        <v>91</v>
      </c>
      <c r="AV530" s="153" t="s">
        <v>91</v>
      </c>
      <c r="AW530" s="153" t="s">
        <v>42</v>
      </c>
      <c r="AX530" s="153" t="s">
        <v>82</v>
      </c>
      <c r="AY530" s="155" t="s">
        <v>263</v>
      </c>
    </row>
    <row r="531" spans="2:65" s="153" customFormat="1" ht="11.25">
      <c r="B531" s="154"/>
      <c r="D531" s="142" t="s">
        <v>274</v>
      </c>
      <c r="E531" s="155" t="s">
        <v>44</v>
      </c>
      <c r="F531" s="156" t="s">
        <v>5804</v>
      </c>
      <c r="H531" s="157">
        <v>5.7119999999999997</v>
      </c>
      <c r="I531" s="158"/>
      <c r="L531" s="154"/>
      <c r="M531" s="159"/>
      <c r="T531" s="160"/>
      <c r="AT531" s="155" t="s">
        <v>274</v>
      </c>
      <c r="AU531" s="155" t="s">
        <v>91</v>
      </c>
      <c r="AV531" s="153" t="s">
        <v>91</v>
      </c>
      <c r="AW531" s="153" t="s">
        <v>42</v>
      </c>
      <c r="AX531" s="153" t="s">
        <v>82</v>
      </c>
      <c r="AY531" s="155" t="s">
        <v>263</v>
      </c>
    </row>
    <row r="532" spans="2:65" s="153" customFormat="1" ht="11.25">
      <c r="B532" s="154"/>
      <c r="D532" s="142" t="s">
        <v>274</v>
      </c>
      <c r="E532" s="155" t="s">
        <v>44</v>
      </c>
      <c r="F532" s="156" t="s">
        <v>5805</v>
      </c>
      <c r="H532" s="157">
        <v>2.8559999999999999</v>
      </c>
      <c r="I532" s="158"/>
      <c r="L532" s="154"/>
      <c r="M532" s="159"/>
      <c r="T532" s="160"/>
      <c r="AT532" s="155" t="s">
        <v>274</v>
      </c>
      <c r="AU532" s="155" t="s">
        <v>91</v>
      </c>
      <c r="AV532" s="153" t="s">
        <v>91</v>
      </c>
      <c r="AW532" s="153" t="s">
        <v>42</v>
      </c>
      <c r="AX532" s="153" t="s">
        <v>82</v>
      </c>
      <c r="AY532" s="155" t="s">
        <v>263</v>
      </c>
    </row>
    <row r="533" spans="2:65" s="169" customFormat="1" ht="11.25">
      <c r="B533" s="170"/>
      <c r="D533" s="142" t="s">
        <v>274</v>
      </c>
      <c r="E533" s="171" t="s">
        <v>44</v>
      </c>
      <c r="F533" s="172" t="s">
        <v>281</v>
      </c>
      <c r="H533" s="173">
        <v>14.113</v>
      </c>
      <c r="I533" s="174"/>
      <c r="L533" s="170"/>
      <c r="M533" s="175"/>
      <c r="T533" s="176"/>
      <c r="AT533" s="171" t="s">
        <v>274</v>
      </c>
      <c r="AU533" s="171" t="s">
        <v>91</v>
      </c>
      <c r="AV533" s="169" t="s">
        <v>270</v>
      </c>
      <c r="AW533" s="169" t="s">
        <v>42</v>
      </c>
      <c r="AX533" s="169" t="s">
        <v>89</v>
      </c>
      <c r="AY533" s="171" t="s">
        <v>263</v>
      </c>
    </row>
    <row r="534" spans="2:65" s="17" customFormat="1" ht="14.45" customHeight="1">
      <c r="B534" s="18"/>
      <c r="C534" s="129" t="s">
        <v>1100</v>
      </c>
      <c r="D534" s="129" t="s">
        <v>265</v>
      </c>
      <c r="E534" s="130" t="s">
        <v>5806</v>
      </c>
      <c r="F534" s="131" t="s">
        <v>5807</v>
      </c>
      <c r="G534" s="132" t="s">
        <v>139</v>
      </c>
      <c r="H534" s="133">
        <v>14.113</v>
      </c>
      <c r="I534" s="134"/>
      <c r="J534" s="135">
        <f>ROUND(I534*H534,2)</f>
        <v>0</v>
      </c>
      <c r="K534" s="131" t="s">
        <v>269</v>
      </c>
      <c r="L534" s="18"/>
      <c r="M534" s="136" t="s">
        <v>44</v>
      </c>
      <c r="N534" s="137" t="s">
        <v>53</v>
      </c>
      <c r="P534" s="138">
        <f>O534*H534</f>
        <v>0</v>
      </c>
      <c r="Q534" s="138">
        <v>0</v>
      </c>
      <c r="R534" s="138">
        <f>Q534*H534</f>
        <v>0</v>
      </c>
      <c r="S534" s="138">
        <v>0.02</v>
      </c>
      <c r="T534" s="139">
        <f>S534*H534</f>
        <v>0.28226000000000001</v>
      </c>
      <c r="AR534" s="140" t="s">
        <v>370</v>
      </c>
      <c r="AT534" s="140" t="s">
        <v>265</v>
      </c>
      <c r="AU534" s="140" t="s">
        <v>91</v>
      </c>
      <c r="AY534" s="2" t="s">
        <v>263</v>
      </c>
      <c r="BE534" s="141">
        <f>IF(N534="základní",J534,0)</f>
        <v>0</v>
      </c>
      <c r="BF534" s="141">
        <f>IF(N534="snížená",J534,0)</f>
        <v>0</v>
      </c>
      <c r="BG534" s="141">
        <f>IF(N534="zákl. přenesená",J534,0)</f>
        <v>0</v>
      </c>
      <c r="BH534" s="141">
        <f>IF(N534="sníž. přenesená",J534,0)</f>
        <v>0</v>
      </c>
      <c r="BI534" s="141">
        <f>IF(N534="nulová",J534,0)</f>
        <v>0</v>
      </c>
      <c r="BJ534" s="2" t="s">
        <v>89</v>
      </c>
      <c r="BK534" s="141">
        <f>ROUND(I534*H534,2)</f>
        <v>0</v>
      </c>
      <c r="BL534" s="2" t="s">
        <v>370</v>
      </c>
      <c r="BM534" s="140" t="s">
        <v>5808</v>
      </c>
    </row>
    <row r="535" spans="2:65" s="17" customFormat="1" ht="29.25">
      <c r="B535" s="18"/>
      <c r="D535" s="142" t="s">
        <v>272</v>
      </c>
      <c r="F535" s="143" t="s">
        <v>5809</v>
      </c>
      <c r="I535" s="144"/>
      <c r="L535" s="18"/>
      <c r="M535" s="145"/>
      <c r="T535" s="39"/>
      <c r="AT535" s="2" t="s">
        <v>272</v>
      </c>
      <c r="AU535" s="2" t="s">
        <v>91</v>
      </c>
    </row>
    <row r="536" spans="2:65" s="17" customFormat="1" ht="14.45" customHeight="1">
      <c r="B536" s="18"/>
      <c r="C536" s="129" t="s">
        <v>1110</v>
      </c>
      <c r="D536" s="129" t="s">
        <v>265</v>
      </c>
      <c r="E536" s="130" t="s">
        <v>5810</v>
      </c>
      <c r="F536" s="131" t="s">
        <v>5811</v>
      </c>
      <c r="G536" s="132" t="s">
        <v>402</v>
      </c>
      <c r="H536" s="133">
        <v>2.35</v>
      </c>
      <c r="I536" s="134"/>
      <c r="J536" s="135">
        <f>ROUND(I536*H536,2)</f>
        <v>0</v>
      </c>
      <c r="K536" s="131" t="s">
        <v>269</v>
      </c>
      <c r="L536" s="18"/>
      <c r="M536" s="136" t="s">
        <v>44</v>
      </c>
      <c r="N536" s="137" t="s">
        <v>53</v>
      </c>
      <c r="P536" s="138">
        <f>O536*H536</f>
        <v>0</v>
      </c>
      <c r="Q536" s="138">
        <v>3.0000000000000001E-5</v>
      </c>
      <c r="R536" s="138">
        <f>Q536*H536</f>
        <v>7.0500000000000006E-5</v>
      </c>
      <c r="S536" s="138">
        <v>0</v>
      </c>
      <c r="T536" s="139">
        <f>S536*H536</f>
        <v>0</v>
      </c>
      <c r="AR536" s="140" t="s">
        <v>370</v>
      </c>
      <c r="AT536" s="140" t="s">
        <v>265</v>
      </c>
      <c r="AU536" s="140" t="s">
        <v>91</v>
      </c>
      <c r="AY536" s="2" t="s">
        <v>263</v>
      </c>
      <c r="BE536" s="141">
        <f>IF(N536="základní",J536,0)</f>
        <v>0</v>
      </c>
      <c r="BF536" s="141">
        <f>IF(N536="snížená",J536,0)</f>
        <v>0</v>
      </c>
      <c r="BG536" s="141">
        <f>IF(N536="zákl. přenesená",J536,0)</f>
        <v>0</v>
      </c>
      <c r="BH536" s="141">
        <f>IF(N536="sníž. přenesená",J536,0)</f>
        <v>0</v>
      </c>
      <c r="BI536" s="141">
        <f>IF(N536="nulová",J536,0)</f>
        <v>0</v>
      </c>
      <c r="BJ536" s="2" t="s">
        <v>89</v>
      </c>
      <c r="BK536" s="141">
        <f>ROUND(I536*H536,2)</f>
        <v>0</v>
      </c>
      <c r="BL536" s="2" t="s">
        <v>370</v>
      </c>
      <c r="BM536" s="140" t="s">
        <v>5812</v>
      </c>
    </row>
    <row r="537" spans="2:65" s="17" customFormat="1" ht="68.25">
      <c r="B537" s="18"/>
      <c r="D537" s="142" t="s">
        <v>272</v>
      </c>
      <c r="F537" s="143" t="s">
        <v>5813</v>
      </c>
      <c r="I537" s="144"/>
      <c r="L537" s="18"/>
      <c r="M537" s="145"/>
      <c r="T537" s="39"/>
      <c r="AT537" s="2" t="s">
        <v>272</v>
      </c>
      <c r="AU537" s="2" t="s">
        <v>91</v>
      </c>
    </row>
    <row r="538" spans="2:65" s="146" customFormat="1" ht="11.25">
      <c r="B538" s="147"/>
      <c r="D538" s="142" t="s">
        <v>274</v>
      </c>
      <c r="E538" s="148" t="s">
        <v>44</v>
      </c>
      <c r="F538" s="149" t="s">
        <v>5441</v>
      </c>
      <c r="H538" s="148" t="s">
        <v>44</v>
      </c>
      <c r="I538" s="150"/>
      <c r="L538" s="147"/>
      <c r="M538" s="151"/>
      <c r="T538" s="152"/>
      <c r="AT538" s="148" t="s">
        <v>274</v>
      </c>
      <c r="AU538" s="148" t="s">
        <v>91</v>
      </c>
      <c r="AV538" s="146" t="s">
        <v>89</v>
      </c>
      <c r="AW538" s="146" t="s">
        <v>42</v>
      </c>
      <c r="AX538" s="146" t="s">
        <v>82</v>
      </c>
      <c r="AY538" s="148" t="s">
        <v>263</v>
      </c>
    </row>
    <row r="539" spans="2:65" s="153" customFormat="1" ht="11.25">
      <c r="B539" s="154"/>
      <c r="D539" s="142" t="s">
        <v>274</v>
      </c>
      <c r="E539" s="155" t="s">
        <v>44</v>
      </c>
      <c r="F539" s="156" t="s">
        <v>5814</v>
      </c>
      <c r="H539" s="157">
        <v>2.35</v>
      </c>
      <c r="I539" s="158"/>
      <c r="L539" s="154"/>
      <c r="M539" s="159"/>
      <c r="T539" s="160"/>
      <c r="AT539" s="155" t="s">
        <v>274</v>
      </c>
      <c r="AU539" s="155" t="s">
        <v>91</v>
      </c>
      <c r="AV539" s="153" t="s">
        <v>91</v>
      </c>
      <c r="AW539" s="153" t="s">
        <v>42</v>
      </c>
      <c r="AX539" s="153" t="s">
        <v>82</v>
      </c>
      <c r="AY539" s="155" t="s">
        <v>263</v>
      </c>
    </row>
    <row r="540" spans="2:65" s="169" customFormat="1" ht="11.25">
      <c r="B540" s="170"/>
      <c r="D540" s="142" t="s">
        <v>274</v>
      </c>
      <c r="E540" s="171" t="s">
        <v>44</v>
      </c>
      <c r="F540" s="172" t="s">
        <v>281</v>
      </c>
      <c r="H540" s="173">
        <v>2.35</v>
      </c>
      <c r="I540" s="174"/>
      <c r="L540" s="170"/>
      <c r="M540" s="175"/>
      <c r="T540" s="176"/>
      <c r="AT540" s="171" t="s">
        <v>274</v>
      </c>
      <c r="AU540" s="171" t="s">
        <v>91</v>
      </c>
      <c r="AV540" s="169" t="s">
        <v>270</v>
      </c>
      <c r="AW540" s="169" t="s">
        <v>42</v>
      </c>
      <c r="AX540" s="169" t="s">
        <v>89</v>
      </c>
      <c r="AY540" s="171" t="s">
        <v>263</v>
      </c>
    </row>
    <row r="541" spans="2:65" s="17" customFormat="1" ht="14.45" customHeight="1">
      <c r="B541" s="18"/>
      <c r="C541" s="129" t="s">
        <v>1116</v>
      </c>
      <c r="D541" s="129" t="s">
        <v>265</v>
      </c>
      <c r="E541" s="130" t="s">
        <v>5815</v>
      </c>
      <c r="F541" s="131" t="s">
        <v>5816</v>
      </c>
      <c r="G541" s="132" t="s">
        <v>402</v>
      </c>
      <c r="H541" s="133">
        <v>14.08</v>
      </c>
      <c r="I541" s="134"/>
      <c r="J541" s="135">
        <f>ROUND(I541*H541,2)</f>
        <v>0</v>
      </c>
      <c r="K541" s="131" t="s">
        <v>269</v>
      </c>
      <c r="L541" s="18"/>
      <c r="M541" s="136" t="s">
        <v>44</v>
      </c>
      <c r="N541" s="137" t="s">
        <v>53</v>
      </c>
      <c r="P541" s="138">
        <f>O541*H541</f>
        <v>0</v>
      </c>
      <c r="Q541" s="138">
        <v>3.0000000000000001E-5</v>
      </c>
      <c r="R541" s="138">
        <f>Q541*H541</f>
        <v>4.2240000000000002E-4</v>
      </c>
      <c r="S541" s="138">
        <v>0</v>
      </c>
      <c r="T541" s="139">
        <f>S541*H541</f>
        <v>0</v>
      </c>
      <c r="AR541" s="140" t="s">
        <v>370</v>
      </c>
      <c r="AT541" s="140" t="s">
        <v>265</v>
      </c>
      <c r="AU541" s="140" t="s">
        <v>91</v>
      </c>
      <c r="AY541" s="2" t="s">
        <v>263</v>
      </c>
      <c r="BE541" s="141">
        <f>IF(N541="základní",J541,0)</f>
        <v>0</v>
      </c>
      <c r="BF541" s="141">
        <f>IF(N541="snížená",J541,0)</f>
        <v>0</v>
      </c>
      <c r="BG541" s="141">
        <f>IF(N541="zákl. přenesená",J541,0)</f>
        <v>0</v>
      </c>
      <c r="BH541" s="141">
        <f>IF(N541="sníž. přenesená",J541,0)</f>
        <v>0</v>
      </c>
      <c r="BI541" s="141">
        <f>IF(N541="nulová",J541,0)</f>
        <v>0</v>
      </c>
      <c r="BJ541" s="2" t="s">
        <v>89</v>
      </c>
      <c r="BK541" s="141">
        <f>ROUND(I541*H541,2)</f>
        <v>0</v>
      </c>
      <c r="BL541" s="2" t="s">
        <v>370</v>
      </c>
      <c r="BM541" s="140" t="s">
        <v>5817</v>
      </c>
    </row>
    <row r="542" spans="2:65" s="17" customFormat="1" ht="68.25">
      <c r="B542" s="18"/>
      <c r="D542" s="142" t="s">
        <v>272</v>
      </c>
      <c r="F542" s="143" t="s">
        <v>5813</v>
      </c>
      <c r="I542" s="144"/>
      <c r="L542" s="18"/>
      <c r="M542" s="145"/>
      <c r="T542" s="39"/>
      <c r="AT542" s="2" t="s">
        <v>272</v>
      </c>
      <c r="AU542" s="2" t="s">
        <v>91</v>
      </c>
    </row>
    <row r="543" spans="2:65" s="146" customFormat="1" ht="11.25">
      <c r="B543" s="147"/>
      <c r="D543" s="142" t="s">
        <v>274</v>
      </c>
      <c r="E543" s="148" t="s">
        <v>44</v>
      </c>
      <c r="F543" s="149" t="s">
        <v>5441</v>
      </c>
      <c r="H543" s="148" t="s">
        <v>44</v>
      </c>
      <c r="I543" s="150"/>
      <c r="L543" s="147"/>
      <c r="M543" s="151"/>
      <c r="T543" s="152"/>
      <c r="AT543" s="148" t="s">
        <v>274</v>
      </c>
      <c r="AU543" s="148" t="s">
        <v>91</v>
      </c>
      <c r="AV543" s="146" t="s">
        <v>89</v>
      </c>
      <c r="AW543" s="146" t="s">
        <v>42</v>
      </c>
      <c r="AX543" s="146" t="s">
        <v>82</v>
      </c>
      <c r="AY543" s="148" t="s">
        <v>263</v>
      </c>
    </row>
    <row r="544" spans="2:65" s="153" customFormat="1" ht="11.25">
      <c r="B544" s="154"/>
      <c r="D544" s="142" t="s">
        <v>274</v>
      </c>
      <c r="E544" s="155" t="s">
        <v>44</v>
      </c>
      <c r="F544" s="156" t="s">
        <v>5818</v>
      </c>
      <c r="H544" s="157">
        <v>5.48</v>
      </c>
      <c r="I544" s="158"/>
      <c r="L544" s="154"/>
      <c r="M544" s="159"/>
      <c r="T544" s="160"/>
      <c r="AT544" s="155" t="s">
        <v>274</v>
      </c>
      <c r="AU544" s="155" t="s">
        <v>91</v>
      </c>
      <c r="AV544" s="153" t="s">
        <v>91</v>
      </c>
      <c r="AW544" s="153" t="s">
        <v>42</v>
      </c>
      <c r="AX544" s="153" t="s">
        <v>82</v>
      </c>
      <c r="AY544" s="155" t="s">
        <v>263</v>
      </c>
    </row>
    <row r="545" spans="2:65" s="153" customFormat="1" ht="11.25">
      <c r="B545" s="154"/>
      <c r="D545" s="142" t="s">
        <v>274</v>
      </c>
      <c r="E545" s="155" t="s">
        <v>44</v>
      </c>
      <c r="F545" s="156" t="s">
        <v>5819</v>
      </c>
      <c r="H545" s="157">
        <v>5.48</v>
      </c>
      <c r="I545" s="158"/>
      <c r="L545" s="154"/>
      <c r="M545" s="159"/>
      <c r="T545" s="160"/>
      <c r="AT545" s="155" t="s">
        <v>274</v>
      </c>
      <c r="AU545" s="155" t="s">
        <v>91</v>
      </c>
      <c r="AV545" s="153" t="s">
        <v>91</v>
      </c>
      <c r="AW545" s="153" t="s">
        <v>42</v>
      </c>
      <c r="AX545" s="153" t="s">
        <v>82</v>
      </c>
      <c r="AY545" s="155" t="s">
        <v>263</v>
      </c>
    </row>
    <row r="546" spans="2:65" s="153" customFormat="1" ht="11.25">
      <c r="B546" s="154"/>
      <c r="D546" s="142" t="s">
        <v>274</v>
      </c>
      <c r="E546" s="155" t="s">
        <v>44</v>
      </c>
      <c r="F546" s="156" t="s">
        <v>5820</v>
      </c>
      <c r="H546" s="157">
        <v>1.56</v>
      </c>
      <c r="I546" s="158"/>
      <c r="L546" s="154"/>
      <c r="M546" s="159"/>
      <c r="T546" s="160"/>
      <c r="AT546" s="155" t="s">
        <v>274</v>
      </c>
      <c r="AU546" s="155" t="s">
        <v>91</v>
      </c>
      <c r="AV546" s="153" t="s">
        <v>91</v>
      </c>
      <c r="AW546" s="153" t="s">
        <v>42</v>
      </c>
      <c r="AX546" s="153" t="s">
        <v>82</v>
      </c>
      <c r="AY546" s="155" t="s">
        <v>263</v>
      </c>
    </row>
    <row r="547" spans="2:65" s="153" customFormat="1" ht="11.25">
      <c r="B547" s="154"/>
      <c r="D547" s="142" t="s">
        <v>274</v>
      </c>
      <c r="E547" s="155" t="s">
        <v>44</v>
      </c>
      <c r="F547" s="156" t="s">
        <v>5821</v>
      </c>
      <c r="H547" s="157">
        <v>1.56</v>
      </c>
      <c r="I547" s="158"/>
      <c r="L547" s="154"/>
      <c r="M547" s="159"/>
      <c r="T547" s="160"/>
      <c r="AT547" s="155" t="s">
        <v>274</v>
      </c>
      <c r="AU547" s="155" t="s">
        <v>91</v>
      </c>
      <c r="AV547" s="153" t="s">
        <v>91</v>
      </c>
      <c r="AW547" s="153" t="s">
        <v>42</v>
      </c>
      <c r="AX547" s="153" t="s">
        <v>82</v>
      </c>
      <c r="AY547" s="155" t="s">
        <v>263</v>
      </c>
    </row>
    <row r="548" spans="2:65" s="169" customFormat="1" ht="11.25">
      <c r="B548" s="170"/>
      <c r="D548" s="142" t="s">
        <v>274</v>
      </c>
      <c r="E548" s="171" t="s">
        <v>44</v>
      </c>
      <c r="F548" s="172" t="s">
        <v>281</v>
      </c>
      <c r="H548" s="173">
        <v>14.08</v>
      </c>
      <c r="I548" s="174"/>
      <c r="L548" s="170"/>
      <c r="M548" s="175"/>
      <c r="T548" s="176"/>
      <c r="AT548" s="171" t="s">
        <v>274</v>
      </c>
      <c r="AU548" s="171" t="s">
        <v>91</v>
      </c>
      <c r="AV548" s="169" t="s">
        <v>270</v>
      </c>
      <c r="AW548" s="169" t="s">
        <v>42</v>
      </c>
      <c r="AX548" s="169" t="s">
        <v>89</v>
      </c>
      <c r="AY548" s="171" t="s">
        <v>263</v>
      </c>
    </row>
    <row r="549" spans="2:65" s="17" customFormat="1" ht="14.45" customHeight="1">
      <c r="B549" s="18"/>
      <c r="C549" s="177" t="s">
        <v>1121</v>
      </c>
      <c r="D549" s="177" t="s">
        <v>445</v>
      </c>
      <c r="E549" s="178" t="s">
        <v>5724</v>
      </c>
      <c r="F549" s="179" t="s">
        <v>5725</v>
      </c>
      <c r="G549" s="180" t="s">
        <v>139</v>
      </c>
      <c r="H549" s="181">
        <v>1.32</v>
      </c>
      <c r="I549" s="182"/>
      <c r="J549" s="183">
        <f>ROUND(I549*H549,2)</f>
        <v>0</v>
      </c>
      <c r="K549" s="179" t="s">
        <v>269</v>
      </c>
      <c r="L549" s="184"/>
      <c r="M549" s="185" t="s">
        <v>44</v>
      </c>
      <c r="N549" s="186" t="s">
        <v>53</v>
      </c>
      <c r="P549" s="138">
        <f>O549*H549</f>
        <v>0</v>
      </c>
      <c r="Q549" s="138">
        <v>0.01</v>
      </c>
      <c r="R549" s="138">
        <f>Q549*H549</f>
        <v>1.3200000000000002E-2</v>
      </c>
      <c r="S549" s="138">
        <v>0</v>
      </c>
      <c r="T549" s="139">
        <f>S549*H549</f>
        <v>0</v>
      </c>
      <c r="AR549" s="140" t="s">
        <v>496</v>
      </c>
      <c r="AT549" s="140" t="s">
        <v>445</v>
      </c>
      <c r="AU549" s="140" t="s">
        <v>91</v>
      </c>
      <c r="AY549" s="2" t="s">
        <v>263</v>
      </c>
      <c r="BE549" s="141">
        <f>IF(N549="základní",J549,0)</f>
        <v>0</v>
      </c>
      <c r="BF549" s="141">
        <f>IF(N549="snížená",J549,0)</f>
        <v>0</v>
      </c>
      <c r="BG549" s="141">
        <f>IF(N549="zákl. přenesená",J549,0)</f>
        <v>0</v>
      </c>
      <c r="BH549" s="141">
        <f>IF(N549="sníž. přenesená",J549,0)</f>
        <v>0</v>
      </c>
      <c r="BI549" s="141">
        <f>IF(N549="nulová",J549,0)</f>
        <v>0</v>
      </c>
      <c r="BJ549" s="2" t="s">
        <v>89</v>
      </c>
      <c r="BK549" s="141">
        <f>ROUND(I549*H549,2)</f>
        <v>0</v>
      </c>
      <c r="BL549" s="2" t="s">
        <v>370</v>
      </c>
      <c r="BM549" s="140" t="s">
        <v>5822</v>
      </c>
    </row>
    <row r="550" spans="2:65" s="153" customFormat="1" ht="11.25">
      <c r="B550" s="154"/>
      <c r="D550" s="142" t="s">
        <v>274</v>
      </c>
      <c r="E550" s="155" t="s">
        <v>44</v>
      </c>
      <c r="F550" s="156" t="s">
        <v>5823</v>
      </c>
      <c r="H550" s="157">
        <v>0.82199999999999995</v>
      </c>
      <c r="I550" s="158"/>
      <c r="L550" s="154"/>
      <c r="M550" s="159"/>
      <c r="T550" s="160"/>
      <c r="AT550" s="155" t="s">
        <v>274</v>
      </c>
      <c r="AU550" s="155" t="s">
        <v>91</v>
      </c>
      <c r="AV550" s="153" t="s">
        <v>91</v>
      </c>
      <c r="AW550" s="153" t="s">
        <v>42</v>
      </c>
      <c r="AX550" s="153" t="s">
        <v>82</v>
      </c>
      <c r="AY550" s="155" t="s">
        <v>263</v>
      </c>
    </row>
    <row r="551" spans="2:65" s="153" customFormat="1" ht="11.25">
      <c r="B551" s="154"/>
      <c r="D551" s="142" t="s">
        <v>274</v>
      </c>
      <c r="E551" s="155" t="s">
        <v>44</v>
      </c>
      <c r="F551" s="156" t="s">
        <v>5824</v>
      </c>
      <c r="H551" s="157">
        <v>0.23400000000000001</v>
      </c>
      <c r="I551" s="158"/>
      <c r="L551" s="154"/>
      <c r="M551" s="159"/>
      <c r="T551" s="160"/>
      <c r="AT551" s="155" t="s">
        <v>274</v>
      </c>
      <c r="AU551" s="155" t="s">
        <v>91</v>
      </c>
      <c r="AV551" s="153" t="s">
        <v>91</v>
      </c>
      <c r="AW551" s="153" t="s">
        <v>42</v>
      </c>
      <c r="AX551" s="153" t="s">
        <v>82</v>
      </c>
      <c r="AY551" s="155" t="s">
        <v>263</v>
      </c>
    </row>
    <row r="552" spans="2:65" s="169" customFormat="1" ht="11.25">
      <c r="B552" s="170"/>
      <c r="D552" s="142" t="s">
        <v>274</v>
      </c>
      <c r="E552" s="171" t="s">
        <v>44</v>
      </c>
      <c r="F552" s="172" t="s">
        <v>281</v>
      </c>
      <c r="H552" s="173">
        <v>1.056</v>
      </c>
      <c r="I552" s="174"/>
      <c r="L552" s="170"/>
      <c r="M552" s="175"/>
      <c r="T552" s="176"/>
      <c r="AT552" s="171" t="s">
        <v>274</v>
      </c>
      <c r="AU552" s="171" t="s">
        <v>91</v>
      </c>
      <c r="AV552" s="169" t="s">
        <v>270</v>
      </c>
      <c r="AW552" s="169" t="s">
        <v>42</v>
      </c>
      <c r="AX552" s="169" t="s">
        <v>89</v>
      </c>
      <c r="AY552" s="171" t="s">
        <v>263</v>
      </c>
    </row>
    <row r="553" spans="2:65" s="153" customFormat="1" ht="11.25">
      <c r="B553" s="154"/>
      <c r="D553" s="142" t="s">
        <v>274</v>
      </c>
      <c r="F553" s="156" t="s">
        <v>5825</v>
      </c>
      <c r="H553" s="157">
        <v>1.32</v>
      </c>
      <c r="I553" s="158"/>
      <c r="L553" s="154"/>
      <c r="M553" s="159"/>
      <c r="T553" s="160"/>
      <c r="AT553" s="155" t="s">
        <v>274</v>
      </c>
      <c r="AU553" s="155" t="s">
        <v>91</v>
      </c>
      <c r="AV553" s="153" t="s">
        <v>91</v>
      </c>
      <c r="AW553" s="153" t="s">
        <v>4</v>
      </c>
      <c r="AX553" s="153" t="s">
        <v>89</v>
      </c>
      <c r="AY553" s="155" t="s">
        <v>263</v>
      </c>
    </row>
    <row r="554" spans="2:65" s="17" customFormat="1" ht="14.45" customHeight="1">
      <c r="B554" s="18"/>
      <c r="C554" s="177" t="s">
        <v>1129</v>
      </c>
      <c r="D554" s="177" t="s">
        <v>445</v>
      </c>
      <c r="E554" s="178" t="s">
        <v>5826</v>
      </c>
      <c r="F554" s="179" t="s">
        <v>5827</v>
      </c>
      <c r="G554" s="180" t="s">
        <v>312</v>
      </c>
      <c r="H554" s="181">
        <v>1.2999999999999999E-2</v>
      </c>
      <c r="I554" s="182"/>
      <c r="J554" s="183">
        <f>ROUND(I554*H554,2)</f>
        <v>0</v>
      </c>
      <c r="K554" s="179" t="s">
        <v>269</v>
      </c>
      <c r="L554" s="184"/>
      <c r="M554" s="185" t="s">
        <v>44</v>
      </c>
      <c r="N554" s="186" t="s">
        <v>53</v>
      </c>
      <c r="P554" s="138">
        <f>O554*H554</f>
        <v>0</v>
      </c>
      <c r="Q554" s="138">
        <v>1</v>
      </c>
      <c r="R554" s="138">
        <f>Q554*H554</f>
        <v>1.2999999999999999E-2</v>
      </c>
      <c r="S554" s="138">
        <v>0</v>
      </c>
      <c r="T554" s="139">
        <f>S554*H554</f>
        <v>0</v>
      </c>
      <c r="AR554" s="140" t="s">
        <v>496</v>
      </c>
      <c r="AT554" s="140" t="s">
        <v>445</v>
      </c>
      <c r="AU554" s="140" t="s">
        <v>91</v>
      </c>
      <c r="AY554" s="2" t="s">
        <v>263</v>
      </c>
      <c r="BE554" s="141">
        <f>IF(N554="základní",J554,0)</f>
        <v>0</v>
      </c>
      <c r="BF554" s="141">
        <f>IF(N554="snížená",J554,0)</f>
        <v>0</v>
      </c>
      <c r="BG554" s="141">
        <f>IF(N554="zákl. přenesená",J554,0)</f>
        <v>0</v>
      </c>
      <c r="BH554" s="141">
        <f>IF(N554="sníž. přenesená",J554,0)</f>
        <v>0</v>
      </c>
      <c r="BI554" s="141">
        <f>IF(N554="nulová",J554,0)</f>
        <v>0</v>
      </c>
      <c r="BJ554" s="2" t="s">
        <v>89</v>
      </c>
      <c r="BK554" s="141">
        <f>ROUND(I554*H554,2)</f>
        <v>0</v>
      </c>
      <c r="BL554" s="2" t="s">
        <v>370</v>
      </c>
      <c r="BM554" s="140" t="s">
        <v>5828</v>
      </c>
    </row>
    <row r="555" spans="2:65" s="153" customFormat="1" ht="11.25">
      <c r="B555" s="154"/>
      <c r="D555" s="142" t="s">
        <v>274</v>
      </c>
      <c r="E555" s="155" t="s">
        <v>44</v>
      </c>
      <c r="F555" s="156" t="s">
        <v>5829</v>
      </c>
      <c r="H555" s="157">
        <v>8.9999999999999993E-3</v>
      </c>
      <c r="I555" s="158"/>
      <c r="L555" s="154"/>
      <c r="M555" s="159"/>
      <c r="T555" s="160"/>
      <c r="AT555" s="155" t="s">
        <v>274</v>
      </c>
      <c r="AU555" s="155" t="s">
        <v>91</v>
      </c>
      <c r="AV555" s="153" t="s">
        <v>91</v>
      </c>
      <c r="AW555" s="153" t="s">
        <v>42</v>
      </c>
      <c r="AX555" s="153" t="s">
        <v>82</v>
      </c>
      <c r="AY555" s="155" t="s">
        <v>263</v>
      </c>
    </row>
    <row r="556" spans="2:65" s="153" customFormat="1" ht="11.25">
      <c r="B556" s="154"/>
      <c r="D556" s="142" t="s">
        <v>274</v>
      </c>
      <c r="E556" s="155" t="s">
        <v>44</v>
      </c>
      <c r="F556" s="156" t="s">
        <v>5830</v>
      </c>
      <c r="H556" s="157">
        <v>2E-3</v>
      </c>
      <c r="I556" s="158"/>
      <c r="L556" s="154"/>
      <c r="M556" s="159"/>
      <c r="T556" s="160"/>
      <c r="AT556" s="155" t="s">
        <v>274</v>
      </c>
      <c r="AU556" s="155" t="s">
        <v>91</v>
      </c>
      <c r="AV556" s="153" t="s">
        <v>91</v>
      </c>
      <c r="AW556" s="153" t="s">
        <v>42</v>
      </c>
      <c r="AX556" s="153" t="s">
        <v>82</v>
      </c>
      <c r="AY556" s="155" t="s">
        <v>263</v>
      </c>
    </row>
    <row r="557" spans="2:65" s="169" customFormat="1" ht="11.25">
      <c r="B557" s="170"/>
      <c r="D557" s="142" t="s">
        <v>274</v>
      </c>
      <c r="E557" s="171" t="s">
        <v>44</v>
      </c>
      <c r="F557" s="172" t="s">
        <v>281</v>
      </c>
      <c r="H557" s="173">
        <v>1.0999999999999999E-2</v>
      </c>
      <c r="I557" s="174"/>
      <c r="L557" s="170"/>
      <c r="M557" s="175"/>
      <c r="T557" s="176"/>
      <c r="AT557" s="171" t="s">
        <v>274</v>
      </c>
      <c r="AU557" s="171" t="s">
        <v>91</v>
      </c>
      <c r="AV557" s="169" t="s">
        <v>270</v>
      </c>
      <c r="AW557" s="169" t="s">
        <v>42</v>
      </c>
      <c r="AX557" s="169" t="s">
        <v>89</v>
      </c>
      <c r="AY557" s="171" t="s">
        <v>263</v>
      </c>
    </row>
    <row r="558" spans="2:65" s="153" customFormat="1" ht="11.25">
      <c r="B558" s="154"/>
      <c r="D558" s="142" t="s">
        <v>274</v>
      </c>
      <c r="F558" s="156" t="s">
        <v>5831</v>
      </c>
      <c r="H558" s="157">
        <v>1.2999999999999999E-2</v>
      </c>
      <c r="I558" s="158"/>
      <c r="L558" s="154"/>
      <c r="M558" s="159"/>
      <c r="T558" s="160"/>
      <c r="AT558" s="155" t="s">
        <v>274</v>
      </c>
      <c r="AU558" s="155" t="s">
        <v>91</v>
      </c>
      <c r="AV558" s="153" t="s">
        <v>91</v>
      </c>
      <c r="AW558" s="153" t="s">
        <v>4</v>
      </c>
      <c r="AX558" s="153" t="s">
        <v>89</v>
      </c>
      <c r="AY558" s="155" t="s">
        <v>263</v>
      </c>
    </row>
    <row r="559" spans="2:65" s="17" customFormat="1" ht="14.45" customHeight="1">
      <c r="B559" s="18"/>
      <c r="C559" s="129" t="s">
        <v>1135</v>
      </c>
      <c r="D559" s="129" t="s">
        <v>265</v>
      </c>
      <c r="E559" s="130" t="s">
        <v>5832</v>
      </c>
      <c r="F559" s="131" t="s">
        <v>5833</v>
      </c>
      <c r="G559" s="132" t="s">
        <v>689</v>
      </c>
      <c r="H559" s="133">
        <v>101.164</v>
      </c>
      <c r="I559" s="134"/>
      <c r="J559" s="135">
        <f>ROUND(I559*H559,2)</f>
        <v>0</v>
      </c>
      <c r="K559" s="131" t="s">
        <v>269</v>
      </c>
      <c r="L559" s="18"/>
      <c r="M559" s="136" t="s">
        <v>44</v>
      </c>
      <c r="N559" s="137" t="s">
        <v>53</v>
      </c>
      <c r="P559" s="138">
        <f>O559*H559</f>
        <v>0</v>
      </c>
      <c r="Q559" s="138">
        <v>5.0000000000000002E-5</v>
      </c>
      <c r="R559" s="138">
        <f>Q559*H559</f>
        <v>5.0582000000000005E-3</v>
      </c>
      <c r="S559" s="138">
        <v>0</v>
      </c>
      <c r="T559" s="139">
        <f>S559*H559</f>
        <v>0</v>
      </c>
      <c r="AR559" s="140" t="s">
        <v>370</v>
      </c>
      <c r="AT559" s="140" t="s">
        <v>265</v>
      </c>
      <c r="AU559" s="140" t="s">
        <v>91</v>
      </c>
      <c r="AY559" s="2" t="s">
        <v>263</v>
      </c>
      <c r="BE559" s="141">
        <f>IF(N559="základní",J559,0)</f>
        <v>0</v>
      </c>
      <c r="BF559" s="141">
        <f>IF(N559="snížená",J559,0)</f>
        <v>0</v>
      </c>
      <c r="BG559" s="141">
        <f>IF(N559="zákl. přenesená",J559,0)</f>
        <v>0</v>
      </c>
      <c r="BH559" s="141">
        <f>IF(N559="sníž. přenesená",J559,0)</f>
        <v>0</v>
      </c>
      <c r="BI559" s="141">
        <f>IF(N559="nulová",J559,0)</f>
        <v>0</v>
      </c>
      <c r="BJ559" s="2" t="s">
        <v>89</v>
      </c>
      <c r="BK559" s="141">
        <f>ROUND(I559*H559,2)</f>
        <v>0</v>
      </c>
      <c r="BL559" s="2" t="s">
        <v>370</v>
      </c>
      <c r="BM559" s="140" t="s">
        <v>5834</v>
      </c>
    </row>
    <row r="560" spans="2:65" s="146" customFormat="1" ht="11.25">
      <c r="B560" s="147"/>
      <c r="D560" s="142" t="s">
        <v>274</v>
      </c>
      <c r="E560" s="148" t="s">
        <v>44</v>
      </c>
      <c r="F560" s="149" t="s">
        <v>5441</v>
      </c>
      <c r="H560" s="148" t="s">
        <v>44</v>
      </c>
      <c r="I560" s="150"/>
      <c r="L560" s="147"/>
      <c r="M560" s="151"/>
      <c r="T560" s="152"/>
      <c r="AT560" s="148" t="s">
        <v>274</v>
      </c>
      <c r="AU560" s="148" t="s">
        <v>91</v>
      </c>
      <c r="AV560" s="146" t="s">
        <v>89</v>
      </c>
      <c r="AW560" s="146" t="s">
        <v>42</v>
      </c>
      <c r="AX560" s="146" t="s">
        <v>82</v>
      </c>
      <c r="AY560" s="148" t="s">
        <v>263</v>
      </c>
    </row>
    <row r="561" spans="2:65" s="153" customFormat="1" ht="11.25">
      <c r="B561" s="154"/>
      <c r="D561" s="142" t="s">
        <v>274</v>
      </c>
      <c r="E561" s="155" t="s">
        <v>44</v>
      </c>
      <c r="F561" s="156" t="s">
        <v>5835</v>
      </c>
      <c r="H561" s="157">
        <v>22.675000000000001</v>
      </c>
      <c r="I561" s="158"/>
      <c r="L561" s="154"/>
      <c r="M561" s="159"/>
      <c r="T561" s="160"/>
      <c r="AT561" s="155" t="s">
        <v>274</v>
      </c>
      <c r="AU561" s="155" t="s">
        <v>91</v>
      </c>
      <c r="AV561" s="153" t="s">
        <v>91</v>
      </c>
      <c r="AW561" s="153" t="s">
        <v>42</v>
      </c>
      <c r="AX561" s="153" t="s">
        <v>82</v>
      </c>
      <c r="AY561" s="155" t="s">
        <v>263</v>
      </c>
    </row>
    <row r="562" spans="2:65" s="153" customFormat="1" ht="11.25">
      <c r="B562" s="154"/>
      <c r="D562" s="142" t="s">
        <v>274</v>
      </c>
      <c r="E562" s="155" t="s">
        <v>44</v>
      </c>
      <c r="F562" s="156" t="s">
        <v>5836</v>
      </c>
      <c r="H562" s="157">
        <v>24.157</v>
      </c>
      <c r="I562" s="158"/>
      <c r="L562" s="154"/>
      <c r="M562" s="159"/>
      <c r="T562" s="160"/>
      <c r="AT562" s="155" t="s">
        <v>274</v>
      </c>
      <c r="AU562" s="155" t="s">
        <v>91</v>
      </c>
      <c r="AV562" s="153" t="s">
        <v>91</v>
      </c>
      <c r="AW562" s="153" t="s">
        <v>42</v>
      </c>
      <c r="AX562" s="153" t="s">
        <v>82</v>
      </c>
      <c r="AY562" s="155" t="s">
        <v>263</v>
      </c>
    </row>
    <row r="563" spans="2:65" s="153" customFormat="1" ht="11.25">
      <c r="B563" s="154"/>
      <c r="D563" s="142" t="s">
        <v>274</v>
      </c>
      <c r="E563" s="155" t="s">
        <v>44</v>
      </c>
      <c r="F563" s="156" t="s">
        <v>5837</v>
      </c>
      <c r="H563" s="157">
        <v>54.332000000000001</v>
      </c>
      <c r="I563" s="158"/>
      <c r="L563" s="154"/>
      <c r="M563" s="159"/>
      <c r="T563" s="160"/>
      <c r="AT563" s="155" t="s">
        <v>274</v>
      </c>
      <c r="AU563" s="155" t="s">
        <v>91</v>
      </c>
      <c r="AV563" s="153" t="s">
        <v>91</v>
      </c>
      <c r="AW563" s="153" t="s">
        <v>42</v>
      </c>
      <c r="AX563" s="153" t="s">
        <v>82</v>
      </c>
      <c r="AY563" s="155" t="s">
        <v>263</v>
      </c>
    </row>
    <row r="564" spans="2:65" s="169" customFormat="1" ht="11.25">
      <c r="B564" s="170"/>
      <c r="D564" s="142" t="s">
        <v>274</v>
      </c>
      <c r="E564" s="171" t="s">
        <v>44</v>
      </c>
      <c r="F564" s="172" t="s">
        <v>281</v>
      </c>
      <c r="H564" s="173">
        <v>101.164</v>
      </c>
      <c r="I564" s="174"/>
      <c r="L564" s="170"/>
      <c r="M564" s="175"/>
      <c r="T564" s="176"/>
      <c r="AT564" s="171" t="s">
        <v>274</v>
      </c>
      <c r="AU564" s="171" t="s">
        <v>91</v>
      </c>
      <c r="AV564" s="169" t="s">
        <v>270</v>
      </c>
      <c r="AW564" s="169" t="s">
        <v>42</v>
      </c>
      <c r="AX564" s="169" t="s">
        <v>89</v>
      </c>
      <c r="AY564" s="171" t="s">
        <v>263</v>
      </c>
    </row>
    <row r="565" spans="2:65" s="17" customFormat="1" ht="14.45" customHeight="1">
      <c r="B565" s="18"/>
      <c r="C565" s="177" t="s">
        <v>1140</v>
      </c>
      <c r="D565" s="177" t="s">
        <v>445</v>
      </c>
      <c r="E565" s="178" t="s">
        <v>5838</v>
      </c>
      <c r="F565" s="179" t="s">
        <v>5839</v>
      </c>
      <c r="G565" s="180" t="s">
        <v>439</v>
      </c>
      <c r="H565" s="181">
        <v>4</v>
      </c>
      <c r="I565" s="182"/>
      <c r="J565" s="183">
        <f>ROUND(I565*H565,2)</f>
        <v>0</v>
      </c>
      <c r="K565" s="179" t="s">
        <v>44</v>
      </c>
      <c r="L565" s="184"/>
      <c r="M565" s="185" t="s">
        <v>44</v>
      </c>
      <c r="N565" s="186" t="s">
        <v>53</v>
      </c>
      <c r="P565" s="138">
        <f>O565*H565</f>
        <v>0</v>
      </c>
      <c r="Q565" s="138">
        <v>4.2750000000000003E-2</v>
      </c>
      <c r="R565" s="138">
        <f>Q565*H565</f>
        <v>0.17100000000000001</v>
      </c>
      <c r="S565" s="138">
        <v>0</v>
      </c>
      <c r="T565" s="139">
        <f>S565*H565</f>
        <v>0</v>
      </c>
      <c r="AR565" s="140" t="s">
        <v>496</v>
      </c>
      <c r="AT565" s="140" t="s">
        <v>445</v>
      </c>
      <c r="AU565" s="140" t="s">
        <v>91</v>
      </c>
      <c r="AY565" s="2" t="s">
        <v>263</v>
      </c>
      <c r="BE565" s="141">
        <f>IF(N565="základní",J565,0)</f>
        <v>0</v>
      </c>
      <c r="BF565" s="141">
        <f>IF(N565="snížená",J565,0)</f>
        <v>0</v>
      </c>
      <c r="BG565" s="141">
        <f>IF(N565="zákl. přenesená",J565,0)</f>
        <v>0</v>
      </c>
      <c r="BH565" s="141">
        <f>IF(N565="sníž. přenesená",J565,0)</f>
        <v>0</v>
      </c>
      <c r="BI565" s="141">
        <f>IF(N565="nulová",J565,0)</f>
        <v>0</v>
      </c>
      <c r="BJ565" s="2" t="s">
        <v>89</v>
      </c>
      <c r="BK565" s="141">
        <f>ROUND(I565*H565,2)</f>
        <v>0</v>
      </c>
      <c r="BL565" s="2" t="s">
        <v>370</v>
      </c>
      <c r="BM565" s="140" t="s">
        <v>5840</v>
      </c>
    </row>
    <row r="566" spans="2:65" s="17" customFormat="1" ht="24.2" customHeight="1">
      <c r="B566" s="18"/>
      <c r="C566" s="129" t="s">
        <v>1145</v>
      </c>
      <c r="D566" s="129" t="s">
        <v>265</v>
      </c>
      <c r="E566" s="130" t="s">
        <v>5841</v>
      </c>
      <c r="F566" s="131" t="s">
        <v>5842</v>
      </c>
      <c r="G566" s="132" t="s">
        <v>402</v>
      </c>
      <c r="H566" s="133">
        <v>6.12</v>
      </c>
      <c r="I566" s="134"/>
      <c r="J566" s="135">
        <f>ROUND(I566*H566,2)</f>
        <v>0</v>
      </c>
      <c r="K566" s="131" t="s">
        <v>269</v>
      </c>
      <c r="L566" s="18"/>
      <c r="M566" s="136" t="s">
        <v>44</v>
      </c>
      <c r="N566" s="137" t="s">
        <v>53</v>
      </c>
      <c r="P566" s="138">
        <f>O566*H566</f>
        <v>0</v>
      </c>
      <c r="Q566" s="138">
        <v>0</v>
      </c>
      <c r="R566" s="138">
        <f>Q566*H566</f>
        <v>0</v>
      </c>
      <c r="S566" s="138">
        <v>0</v>
      </c>
      <c r="T566" s="139">
        <f>S566*H566</f>
        <v>0</v>
      </c>
      <c r="AR566" s="140" t="s">
        <v>370</v>
      </c>
      <c r="AT566" s="140" t="s">
        <v>265</v>
      </c>
      <c r="AU566" s="140" t="s">
        <v>91</v>
      </c>
      <c r="AY566" s="2" t="s">
        <v>263</v>
      </c>
      <c r="BE566" s="141">
        <f>IF(N566="základní",J566,0)</f>
        <v>0</v>
      </c>
      <c r="BF566" s="141">
        <f>IF(N566="snížená",J566,0)</f>
        <v>0</v>
      </c>
      <c r="BG566" s="141">
        <f>IF(N566="zákl. přenesená",J566,0)</f>
        <v>0</v>
      </c>
      <c r="BH566" s="141">
        <f>IF(N566="sníž. přenesená",J566,0)</f>
        <v>0</v>
      </c>
      <c r="BI566" s="141">
        <f>IF(N566="nulová",J566,0)</f>
        <v>0</v>
      </c>
      <c r="BJ566" s="2" t="s">
        <v>89</v>
      </c>
      <c r="BK566" s="141">
        <f>ROUND(I566*H566,2)</f>
        <v>0</v>
      </c>
      <c r="BL566" s="2" t="s">
        <v>370</v>
      </c>
      <c r="BM566" s="140" t="s">
        <v>5843</v>
      </c>
    </row>
    <row r="567" spans="2:65" s="146" customFormat="1" ht="11.25">
      <c r="B567" s="147"/>
      <c r="D567" s="142" t="s">
        <v>274</v>
      </c>
      <c r="E567" s="148" t="s">
        <v>44</v>
      </c>
      <c r="F567" s="149" t="s">
        <v>5441</v>
      </c>
      <c r="H567" s="148" t="s">
        <v>44</v>
      </c>
      <c r="I567" s="150"/>
      <c r="L567" s="147"/>
      <c r="M567" s="151"/>
      <c r="T567" s="152"/>
      <c r="AT567" s="148" t="s">
        <v>274</v>
      </c>
      <c r="AU567" s="148" t="s">
        <v>91</v>
      </c>
      <c r="AV567" s="146" t="s">
        <v>89</v>
      </c>
      <c r="AW567" s="146" t="s">
        <v>42</v>
      </c>
      <c r="AX567" s="146" t="s">
        <v>82</v>
      </c>
      <c r="AY567" s="148" t="s">
        <v>263</v>
      </c>
    </row>
    <row r="568" spans="2:65" s="153" customFormat="1" ht="11.25">
      <c r="B568" s="154"/>
      <c r="D568" s="142" t="s">
        <v>274</v>
      </c>
      <c r="E568" s="155" t="s">
        <v>44</v>
      </c>
      <c r="F568" s="156" t="s">
        <v>5844</v>
      </c>
      <c r="H568" s="157">
        <v>1.53</v>
      </c>
      <c r="I568" s="158"/>
      <c r="L568" s="154"/>
      <c r="M568" s="159"/>
      <c r="T568" s="160"/>
      <c r="AT568" s="155" t="s">
        <v>274</v>
      </c>
      <c r="AU568" s="155" t="s">
        <v>91</v>
      </c>
      <c r="AV568" s="153" t="s">
        <v>91</v>
      </c>
      <c r="AW568" s="153" t="s">
        <v>42</v>
      </c>
      <c r="AX568" s="153" t="s">
        <v>82</v>
      </c>
      <c r="AY568" s="155" t="s">
        <v>263</v>
      </c>
    </row>
    <row r="569" spans="2:65" s="153" customFormat="1" ht="11.25">
      <c r="B569" s="154"/>
      <c r="D569" s="142" t="s">
        <v>274</v>
      </c>
      <c r="E569" s="155" t="s">
        <v>44</v>
      </c>
      <c r="F569" s="156" t="s">
        <v>5845</v>
      </c>
      <c r="H569" s="157">
        <v>1.53</v>
      </c>
      <c r="I569" s="158"/>
      <c r="L569" s="154"/>
      <c r="M569" s="159"/>
      <c r="T569" s="160"/>
      <c r="AT569" s="155" t="s">
        <v>274</v>
      </c>
      <c r="AU569" s="155" t="s">
        <v>91</v>
      </c>
      <c r="AV569" s="153" t="s">
        <v>91</v>
      </c>
      <c r="AW569" s="153" t="s">
        <v>42</v>
      </c>
      <c r="AX569" s="153" t="s">
        <v>82</v>
      </c>
      <c r="AY569" s="155" t="s">
        <v>263</v>
      </c>
    </row>
    <row r="570" spans="2:65" s="153" customFormat="1" ht="11.25">
      <c r="B570" s="154"/>
      <c r="D570" s="142" t="s">
        <v>274</v>
      </c>
      <c r="E570" s="155" t="s">
        <v>44</v>
      </c>
      <c r="F570" s="156" t="s">
        <v>5846</v>
      </c>
      <c r="H570" s="157">
        <v>3.06</v>
      </c>
      <c r="I570" s="158"/>
      <c r="L570" s="154"/>
      <c r="M570" s="159"/>
      <c r="T570" s="160"/>
      <c r="AT570" s="155" t="s">
        <v>274</v>
      </c>
      <c r="AU570" s="155" t="s">
        <v>91</v>
      </c>
      <c r="AV570" s="153" t="s">
        <v>91</v>
      </c>
      <c r="AW570" s="153" t="s">
        <v>42</v>
      </c>
      <c r="AX570" s="153" t="s">
        <v>82</v>
      </c>
      <c r="AY570" s="155" t="s">
        <v>263</v>
      </c>
    </row>
    <row r="571" spans="2:65" s="169" customFormat="1" ht="11.25">
      <c r="B571" s="170"/>
      <c r="D571" s="142" t="s">
        <v>274</v>
      </c>
      <c r="E571" s="171" t="s">
        <v>44</v>
      </c>
      <c r="F571" s="172" t="s">
        <v>281</v>
      </c>
      <c r="H571" s="173">
        <v>6.12</v>
      </c>
      <c r="I571" s="174"/>
      <c r="L571" s="170"/>
      <c r="M571" s="175"/>
      <c r="T571" s="176"/>
      <c r="AT571" s="171" t="s">
        <v>274</v>
      </c>
      <c r="AU571" s="171" t="s">
        <v>91</v>
      </c>
      <c r="AV571" s="169" t="s">
        <v>270</v>
      </c>
      <c r="AW571" s="169" t="s">
        <v>42</v>
      </c>
      <c r="AX571" s="169" t="s">
        <v>89</v>
      </c>
      <c r="AY571" s="171" t="s">
        <v>263</v>
      </c>
    </row>
    <row r="572" spans="2:65" s="17" customFormat="1" ht="14.45" customHeight="1">
      <c r="B572" s="18"/>
      <c r="C572" s="129" t="s">
        <v>1151</v>
      </c>
      <c r="D572" s="129" t="s">
        <v>265</v>
      </c>
      <c r="E572" s="130" t="s">
        <v>5847</v>
      </c>
      <c r="F572" s="131" t="s">
        <v>5848</v>
      </c>
      <c r="G572" s="132" t="s">
        <v>402</v>
      </c>
      <c r="H572" s="133">
        <v>11.67</v>
      </c>
      <c r="I572" s="134"/>
      <c r="J572" s="135">
        <f>ROUND(I572*H572,2)</f>
        <v>0</v>
      </c>
      <c r="K572" s="131" t="s">
        <v>269</v>
      </c>
      <c r="L572" s="18"/>
      <c r="M572" s="136" t="s">
        <v>44</v>
      </c>
      <c r="N572" s="137" t="s">
        <v>53</v>
      </c>
      <c r="P572" s="138">
        <f>O572*H572</f>
        <v>0</v>
      </c>
      <c r="Q572" s="138">
        <v>0</v>
      </c>
      <c r="R572" s="138">
        <f>Q572*H572</f>
        <v>0</v>
      </c>
      <c r="S572" s="138">
        <v>1E-4</v>
      </c>
      <c r="T572" s="139">
        <f>S572*H572</f>
        <v>1.1670000000000001E-3</v>
      </c>
      <c r="AR572" s="140" t="s">
        <v>370</v>
      </c>
      <c r="AT572" s="140" t="s">
        <v>265</v>
      </c>
      <c r="AU572" s="140" t="s">
        <v>91</v>
      </c>
      <c r="AY572" s="2" t="s">
        <v>263</v>
      </c>
      <c r="BE572" s="141">
        <f>IF(N572="základní",J572,0)</f>
        <v>0</v>
      </c>
      <c r="BF572" s="141">
        <f>IF(N572="snížená",J572,0)</f>
        <v>0</v>
      </c>
      <c r="BG572" s="141">
        <f>IF(N572="zákl. přenesená",J572,0)</f>
        <v>0</v>
      </c>
      <c r="BH572" s="141">
        <f>IF(N572="sníž. přenesená",J572,0)</f>
        <v>0</v>
      </c>
      <c r="BI572" s="141">
        <f>IF(N572="nulová",J572,0)</f>
        <v>0</v>
      </c>
      <c r="BJ572" s="2" t="s">
        <v>89</v>
      </c>
      <c r="BK572" s="141">
        <f>ROUND(I572*H572,2)</f>
        <v>0</v>
      </c>
      <c r="BL572" s="2" t="s">
        <v>370</v>
      </c>
      <c r="BM572" s="140" t="s">
        <v>5849</v>
      </c>
    </row>
    <row r="573" spans="2:65" s="146" customFormat="1" ht="11.25">
      <c r="B573" s="147"/>
      <c r="D573" s="142" t="s">
        <v>274</v>
      </c>
      <c r="E573" s="148" t="s">
        <v>44</v>
      </c>
      <c r="F573" s="149" t="s">
        <v>5441</v>
      </c>
      <c r="H573" s="148" t="s">
        <v>44</v>
      </c>
      <c r="I573" s="150"/>
      <c r="L573" s="147"/>
      <c r="M573" s="151"/>
      <c r="T573" s="152"/>
      <c r="AT573" s="148" t="s">
        <v>274</v>
      </c>
      <c r="AU573" s="148" t="s">
        <v>91</v>
      </c>
      <c r="AV573" s="146" t="s">
        <v>89</v>
      </c>
      <c r="AW573" s="146" t="s">
        <v>42</v>
      </c>
      <c r="AX573" s="146" t="s">
        <v>82</v>
      </c>
      <c r="AY573" s="148" t="s">
        <v>263</v>
      </c>
    </row>
    <row r="574" spans="2:65" s="153" customFormat="1" ht="11.25">
      <c r="B574" s="154"/>
      <c r="D574" s="142" t="s">
        <v>274</v>
      </c>
      <c r="E574" s="155" t="s">
        <v>44</v>
      </c>
      <c r="F574" s="156" t="s">
        <v>5850</v>
      </c>
      <c r="H574" s="157">
        <v>9.32</v>
      </c>
      <c r="I574" s="158"/>
      <c r="L574" s="154"/>
      <c r="M574" s="159"/>
      <c r="T574" s="160"/>
      <c r="AT574" s="155" t="s">
        <v>274</v>
      </c>
      <c r="AU574" s="155" t="s">
        <v>91</v>
      </c>
      <c r="AV574" s="153" t="s">
        <v>91</v>
      </c>
      <c r="AW574" s="153" t="s">
        <v>42</v>
      </c>
      <c r="AX574" s="153" t="s">
        <v>82</v>
      </c>
      <c r="AY574" s="155" t="s">
        <v>263</v>
      </c>
    </row>
    <row r="575" spans="2:65" s="153" customFormat="1" ht="11.25">
      <c r="B575" s="154"/>
      <c r="D575" s="142" t="s">
        <v>274</v>
      </c>
      <c r="E575" s="155" t="s">
        <v>44</v>
      </c>
      <c r="F575" s="156" t="s">
        <v>5851</v>
      </c>
      <c r="H575" s="157">
        <v>2.35</v>
      </c>
      <c r="I575" s="158"/>
      <c r="L575" s="154"/>
      <c r="M575" s="159"/>
      <c r="T575" s="160"/>
      <c r="AT575" s="155" t="s">
        <v>274</v>
      </c>
      <c r="AU575" s="155" t="s">
        <v>91</v>
      </c>
      <c r="AV575" s="153" t="s">
        <v>91</v>
      </c>
      <c r="AW575" s="153" t="s">
        <v>42</v>
      </c>
      <c r="AX575" s="153" t="s">
        <v>82</v>
      </c>
      <c r="AY575" s="155" t="s">
        <v>263</v>
      </c>
    </row>
    <row r="576" spans="2:65" s="169" customFormat="1" ht="11.25">
      <c r="B576" s="170"/>
      <c r="D576" s="142" t="s">
        <v>274</v>
      </c>
      <c r="E576" s="171" t="s">
        <v>44</v>
      </c>
      <c r="F576" s="172" t="s">
        <v>281</v>
      </c>
      <c r="H576" s="173">
        <v>11.67</v>
      </c>
      <c r="I576" s="174"/>
      <c r="L576" s="170"/>
      <c r="M576" s="175"/>
      <c r="T576" s="176"/>
      <c r="AT576" s="171" t="s">
        <v>274</v>
      </c>
      <c r="AU576" s="171" t="s">
        <v>91</v>
      </c>
      <c r="AV576" s="169" t="s">
        <v>270</v>
      </c>
      <c r="AW576" s="169" t="s">
        <v>42</v>
      </c>
      <c r="AX576" s="169" t="s">
        <v>89</v>
      </c>
      <c r="AY576" s="171" t="s">
        <v>263</v>
      </c>
    </row>
    <row r="577" spans="2:65" s="17" customFormat="1" ht="14.45" customHeight="1">
      <c r="B577" s="18"/>
      <c r="C577" s="129" t="s">
        <v>1155</v>
      </c>
      <c r="D577" s="129" t="s">
        <v>265</v>
      </c>
      <c r="E577" s="130" t="s">
        <v>4665</v>
      </c>
      <c r="F577" s="131" t="s">
        <v>4666</v>
      </c>
      <c r="G577" s="132" t="s">
        <v>689</v>
      </c>
      <c r="H577" s="133">
        <v>48.441000000000003</v>
      </c>
      <c r="I577" s="134"/>
      <c r="J577" s="135">
        <f>ROUND(I577*H577,2)</f>
        <v>0</v>
      </c>
      <c r="K577" s="131" t="s">
        <v>269</v>
      </c>
      <c r="L577" s="18"/>
      <c r="M577" s="136" t="s">
        <v>44</v>
      </c>
      <c r="N577" s="137" t="s">
        <v>53</v>
      </c>
      <c r="P577" s="138">
        <f>O577*H577</f>
        <v>0</v>
      </c>
      <c r="Q577" s="138">
        <v>6.9999999999999994E-5</v>
      </c>
      <c r="R577" s="138">
        <f>Q577*H577</f>
        <v>3.3908699999999998E-3</v>
      </c>
      <c r="S577" s="138">
        <v>0</v>
      </c>
      <c r="T577" s="139">
        <f>S577*H577</f>
        <v>0</v>
      </c>
      <c r="AR577" s="140" t="s">
        <v>370</v>
      </c>
      <c r="AT577" s="140" t="s">
        <v>265</v>
      </c>
      <c r="AU577" s="140" t="s">
        <v>91</v>
      </c>
      <c r="AY577" s="2" t="s">
        <v>263</v>
      </c>
      <c r="BE577" s="141">
        <f>IF(N577="základní",J577,0)</f>
        <v>0</v>
      </c>
      <c r="BF577" s="141">
        <f>IF(N577="snížená",J577,0)</f>
        <v>0</v>
      </c>
      <c r="BG577" s="141">
        <f>IF(N577="zákl. přenesená",J577,0)</f>
        <v>0</v>
      </c>
      <c r="BH577" s="141">
        <f>IF(N577="sníž. přenesená",J577,0)</f>
        <v>0</v>
      </c>
      <c r="BI577" s="141">
        <f>IF(N577="nulová",J577,0)</f>
        <v>0</v>
      </c>
      <c r="BJ577" s="2" t="s">
        <v>89</v>
      </c>
      <c r="BK577" s="141">
        <f>ROUND(I577*H577,2)</f>
        <v>0</v>
      </c>
      <c r="BL577" s="2" t="s">
        <v>370</v>
      </c>
      <c r="BM577" s="140" t="s">
        <v>5852</v>
      </c>
    </row>
    <row r="578" spans="2:65" s="17" customFormat="1" ht="29.25">
      <c r="B578" s="18"/>
      <c r="D578" s="142" t="s">
        <v>272</v>
      </c>
      <c r="F578" s="143" t="s">
        <v>4668</v>
      </c>
      <c r="I578" s="144"/>
      <c r="L578" s="18"/>
      <c r="M578" s="145"/>
      <c r="T578" s="39"/>
      <c r="AT578" s="2" t="s">
        <v>272</v>
      </c>
      <c r="AU578" s="2" t="s">
        <v>91</v>
      </c>
    </row>
    <row r="579" spans="2:65" s="146" customFormat="1" ht="11.25">
      <c r="B579" s="147"/>
      <c r="D579" s="142" t="s">
        <v>274</v>
      </c>
      <c r="E579" s="148" t="s">
        <v>44</v>
      </c>
      <c r="F579" s="149" t="s">
        <v>5441</v>
      </c>
      <c r="H579" s="148" t="s">
        <v>44</v>
      </c>
      <c r="I579" s="150"/>
      <c r="L579" s="147"/>
      <c r="M579" s="151"/>
      <c r="T579" s="152"/>
      <c r="AT579" s="148" t="s">
        <v>274</v>
      </c>
      <c r="AU579" s="148" t="s">
        <v>91</v>
      </c>
      <c r="AV579" s="146" t="s">
        <v>89</v>
      </c>
      <c r="AW579" s="146" t="s">
        <v>42</v>
      </c>
      <c r="AX579" s="146" t="s">
        <v>82</v>
      </c>
      <c r="AY579" s="148" t="s">
        <v>263</v>
      </c>
    </row>
    <row r="580" spans="2:65" s="146" customFormat="1" ht="11.25">
      <c r="B580" s="147"/>
      <c r="D580" s="142" t="s">
        <v>274</v>
      </c>
      <c r="E580" s="148" t="s">
        <v>44</v>
      </c>
      <c r="F580" s="149" t="s">
        <v>5853</v>
      </c>
      <c r="H580" s="148" t="s">
        <v>44</v>
      </c>
      <c r="I580" s="150"/>
      <c r="L580" s="147"/>
      <c r="M580" s="151"/>
      <c r="T580" s="152"/>
      <c r="AT580" s="148" t="s">
        <v>274</v>
      </c>
      <c r="AU580" s="148" t="s">
        <v>91</v>
      </c>
      <c r="AV580" s="146" t="s">
        <v>89</v>
      </c>
      <c r="AW580" s="146" t="s">
        <v>42</v>
      </c>
      <c r="AX580" s="146" t="s">
        <v>82</v>
      </c>
      <c r="AY580" s="148" t="s">
        <v>263</v>
      </c>
    </row>
    <row r="581" spans="2:65" s="153" customFormat="1" ht="11.25">
      <c r="B581" s="154"/>
      <c r="D581" s="142" t="s">
        <v>274</v>
      </c>
      <c r="E581" s="155" t="s">
        <v>44</v>
      </c>
      <c r="F581" s="156" t="s">
        <v>5854</v>
      </c>
      <c r="H581" s="157">
        <v>30.2</v>
      </c>
      <c r="I581" s="158"/>
      <c r="L581" s="154"/>
      <c r="M581" s="159"/>
      <c r="T581" s="160"/>
      <c r="AT581" s="155" t="s">
        <v>274</v>
      </c>
      <c r="AU581" s="155" t="s">
        <v>91</v>
      </c>
      <c r="AV581" s="153" t="s">
        <v>91</v>
      </c>
      <c r="AW581" s="153" t="s">
        <v>42</v>
      </c>
      <c r="AX581" s="153" t="s">
        <v>82</v>
      </c>
      <c r="AY581" s="155" t="s">
        <v>263</v>
      </c>
    </row>
    <row r="582" spans="2:65" s="153" customFormat="1" ht="11.25">
      <c r="B582" s="154"/>
      <c r="D582" s="142" t="s">
        <v>274</v>
      </c>
      <c r="E582" s="155" t="s">
        <v>44</v>
      </c>
      <c r="F582" s="156" t="s">
        <v>5855</v>
      </c>
      <c r="H582" s="157">
        <v>6.3</v>
      </c>
      <c r="I582" s="158"/>
      <c r="L582" s="154"/>
      <c r="M582" s="159"/>
      <c r="T582" s="160"/>
      <c r="AT582" s="155" t="s">
        <v>274</v>
      </c>
      <c r="AU582" s="155" t="s">
        <v>91</v>
      </c>
      <c r="AV582" s="153" t="s">
        <v>91</v>
      </c>
      <c r="AW582" s="153" t="s">
        <v>42</v>
      </c>
      <c r="AX582" s="153" t="s">
        <v>82</v>
      </c>
      <c r="AY582" s="155" t="s">
        <v>263</v>
      </c>
    </row>
    <row r="583" spans="2:65" s="146" customFormat="1" ht="11.25">
      <c r="B583" s="147"/>
      <c r="D583" s="142" t="s">
        <v>274</v>
      </c>
      <c r="E583" s="148" t="s">
        <v>44</v>
      </c>
      <c r="F583" s="149" t="s">
        <v>5441</v>
      </c>
      <c r="H583" s="148" t="s">
        <v>44</v>
      </c>
      <c r="I583" s="150"/>
      <c r="L583" s="147"/>
      <c r="M583" s="151"/>
      <c r="T583" s="152"/>
      <c r="AT583" s="148" t="s">
        <v>274</v>
      </c>
      <c r="AU583" s="148" t="s">
        <v>91</v>
      </c>
      <c r="AV583" s="146" t="s">
        <v>89</v>
      </c>
      <c r="AW583" s="146" t="s">
        <v>42</v>
      </c>
      <c r="AX583" s="146" t="s">
        <v>82</v>
      </c>
      <c r="AY583" s="148" t="s">
        <v>263</v>
      </c>
    </row>
    <row r="584" spans="2:65" s="146" customFormat="1" ht="11.25">
      <c r="B584" s="147"/>
      <c r="D584" s="142" t="s">
        <v>274</v>
      </c>
      <c r="E584" s="148" t="s">
        <v>44</v>
      </c>
      <c r="F584" s="149" t="s">
        <v>5856</v>
      </c>
      <c r="H584" s="148" t="s">
        <v>44</v>
      </c>
      <c r="I584" s="150"/>
      <c r="L584" s="147"/>
      <c r="M584" s="151"/>
      <c r="T584" s="152"/>
      <c r="AT584" s="148" t="s">
        <v>274</v>
      </c>
      <c r="AU584" s="148" t="s">
        <v>91</v>
      </c>
      <c r="AV584" s="146" t="s">
        <v>89</v>
      </c>
      <c r="AW584" s="146" t="s">
        <v>42</v>
      </c>
      <c r="AX584" s="146" t="s">
        <v>82</v>
      </c>
      <c r="AY584" s="148" t="s">
        <v>263</v>
      </c>
    </row>
    <row r="585" spans="2:65" s="153" customFormat="1" ht="11.25">
      <c r="B585" s="154"/>
      <c r="D585" s="142" t="s">
        <v>274</v>
      </c>
      <c r="E585" s="155" t="s">
        <v>44</v>
      </c>
      <c r="F585" s="156" t="s">
        <v>5857</v>
      </c>
      <c r="H585" s="157">
        <v>11.941000000000001</v>
      </c>
      <c r="I585" s="158"/>
      <c r="L585" s="154"/>
      <c r="M585" s="159"/>
      <c r="T585" s="160"/>
      <c r="AT585" s="155" t="s">
        <v>274</v>
      </c>
      <c r="AU585" s="155" t="s">
        <v>91</v>
      </c>
      <c r="AV585" s="153" t="s">
        <v>91</v>
      </c>
      <c r="AW585" s="153" t="s">
        <v>42</v>
      </c>
      <c r="AX585" s="153" t="s">
        <v>82</v>
      </c>
      <c r="AY585" s="155" t="s">
        <v>263</v>
      </c>
    </row>
    <row r="586" spans="2:65" s="169" customFormat="1" ht="11.25">
      <c r="B586" s="170"/>
      <c r="D586" s="142" t="s">
        <v>274</v>
      </c>
      <c r="E586" s="171" t="s">
        <v>44</v>
      </c>
      <c r="F586" s="172" t="s">
        <v>281</v>
      </c>
      <c r="H586" s="173">
        <v>48.441000000000003</v>
      </c>
      <c r="I586" s="174"/>
      <c r="L586" s="170"/>
      <c r="M586" s="175"/>
      <c r="T586" s="176"/>
      <c r="AT586" s="171" t="s">
        <v>274</v>
      </c>
      <c r="AU586" s="171" t="s">
        <v>91</v>
      </c>
      <c r="AV586" s="169" t="s">
        <v>270</v>
      </c>
      <c r="AW586" s="169" t="s">
        <v>42</v>
      </c>
      <c r="AX586" s="169" t="s">
        <v>89</v>
      </c>
      <c r="AY586" s="171" t="s">
        <v>263</v>
      </c>
    </row>
    <row r="587" spans="2:65" s="17" customFormat="1" ht="14.45" customHeight="1">
      <c r="B587" s="18"/>
      <c r="C587" s="177" t="s">
        <v>1160</v>
      </c>
      <c r="D587" s="177" t="s">
        <v>445</v>
      </c>
      <c r="E587" s="178" t="s">
        <v>5471</v>
      </c>
      <c r="F587" s="179" t="s">
        <v>5472</v>
      </c>
      <c r="G587" s="180" t="s">
        <v>312</v>
      </c>
      <c r="H587" s="181">
        <v>3.2000000000000001E-2</v>
      </c>
      <c r="I587" s="182"/>
      <c r="J587" s="183">
        <f>ROUND(I587*H587,2)</f>
        <v>0</v>
      </c>
      <c r="K587" s="179" t="s">
        <v>269</v>
      </c>
      <c r="L587" s="184"/>
      <c r="M587" s="185" t="s">
        <v>44</v>
      </c>
      <c r="N587" s="186" t="s">
        <v>53</v>
      </c>
      <c r="P587" s="138">
        <f>O587*H587</f>
        <v>0</v>
      </c>
      <c r="Q587" s="138">
        <v>1</v>
      </c>
      <c r="R587" s="138">
        <f>Q587*H587</f>
        <v>3.2000000000000001E-2</v>
      </c>
      <c r="S587" s="138">
        <v>0</v>
      </c>
      <c r="T587" s="139">
        <f>S587*H587</f>
        <v>0</v>
      </c>
      <c r="AR587" s="140" t="s">
        <v>496</v>
      </c>
      <c r="AT587" s="140" t="s">
        <v>445</v>
      </c>
      <c r="AU587" s="140" t="s">
        <v>91</v>
      </c>
      <c r="AY587" s="2" t="s">
        <v>263</v>
      </c>
      <c r="BE587" s="141">
        <f>IF(N587="základní",J587,0)</f>
        <v>0</v>
      </c>
      <c r="BF587" s="141">
        <f>IF(N587="snížená",J587,0)</f>
        <v>0</v>
      </c>
      <c r="BG587" s="141">
        <f>IF(N587="zákl. přenesená",J587,0)</f>
        <v>0</v>
      </c>
      <c r="BH587" s="141">
        <f>IF(N587="sníž. přenesená",J587,0)</f>
        <v>0</v>
      </c>
      <c r="BI587" s="141">
        <f>IF(N587="nulová",J587,0)</f>
        <v>0</v>
      </c>
      <c r="BJ587" s="2" t="s">
        <v>89</v>
      </c>
      <c r="BK587" s="141">
        <f>ROUND(I587*H587,2)</f>
        <v>0</v>
      </c>
      <c r="BL587" s="2" t="s">
        <v>370</v>
      </c>
      <c r="BM587" s="140" t="s">
        <v>5858</v>
      </c>
    </row>
    <row r="588" spans="2:65" s="153" customFormat="1" ht="11.25">
      <c r="B588" s="154"/>
      <c r="D588" s="142" t="s">
        <v>274</v>
      </c>
      <c r="E588" s="155" t="s">
        <v>44</v>
      </c>
      <c r="F588" s="156" t="s">
        <v>5859</v>
      </c>
      <c r="H588" s="157">
        <v>0.03</v>
      </c>
      <c r="I588" s="158"/>
      <c r="L588" s="154"/>
      <c r="M588" s="159"/>
      <c r="T588" s="160"/>
      <c r="AT588" s="155" t="s">
        <v>274</v>
      </c>
      <c r="AU588" s="155" t="s">
        <v>91</v>
      </c>
      <c r="AV588" s="153" t="s">
        <v>91</v>
      </c>
      <c r="AW588" s="153" t="s">
        <v>42</v>
      </c>
      <c r="AX588" s="153" t="s">
        <v>89</v>
      </c>
      <c r="AY588" s="155" t="s">
        <v>263</v>
      </c>
    </row>
    <row r="589" spans="2:65" s="153" customFormat="1" ht="11.25">
      <c r="B589" s="154"/>
      <c r="D589" s="142" t="s">
        <v>274</v>
      </c>
      <c r="F589" s="156" t="s">
        <v>5860</v>
      </c>
      <c r="H589" s="157">
        <v>3.2000000000000001E-2</v>
      </c>
      <c r="I589" s="158"/>
      <c r="L589" s="154"/>
      <c r="M589" s="159"/>
      <c r="T589" s="160"/>
      <c r="AT589" s="155" t="s">
        <v>274</v>
      </c>
      <c r="AU589" s="155" t="s">
        <v>91</v>
      </c>
      <c r="AV589" s="153" t="s">
        <v>91</v>
      </c>
      <c r="AW589" s="153" t="s">
        <v>4</v>
      </c>
      <c r="AX589" s="153" t="s">
        <v>89</v>
      </c>
      <c r="AY589" s="155" t="s">
        <v>263</v>
      </c>
    </row>
    <row r="590" spans="2:65" s="17" customFormat="1" ht="14.45" customHeight="1">
      <c r="B590" s="18"/>
      <c r="C590" s="177" t="s">
        <v>1167</v>
      </c>
      <c r="D590" s="177" t="s">
        <v>445</v>
      </c>
      <c r="E590" s="178" t="s">
        <v>5861</v>
      </c>
      <c r="F590" s="179" t="s">
        <v>5862</v>
      </c>
      <c r="G590" s="180" t="s">
        <v>312</v>
      </c>
      <c r="H590" s="181">
        <v>1.2999999999999999E-2</v>
      </c>
      <c r="I590" s="182"/>
      <c r="J590" s="183">
        <f>ROUND(I590*H590,2)</f>
        <v>0</v>
      </c>
      <c r="K590" s="179" t="s">
        <v>269</v>
      </c>
      <c r="L590" s="184"/>
      <c r="M590" s="185" t="s">
        <v>44</v>
      </c>
      <c r="N590" s="186" t="s">
        <v>53</v>
      </c>
      <c r="P590" s="138">
        <f>O590*H590</f>
        <v>0</v>
      </c>
      <c r="Q590" s="138">
        <v>1</v>
      </c>
      <c r="R590" s="138">
        <f>Q590*H590</f>
        <v>1.2999999999999999E-2</v>
      </c>
      <c r="S590" s="138">
        <v>0</v>
      </c>
      <c r="T590" s="139">
        <f>S590*H590</f>
        <v>0</v>
      </c>
      <c r="AR590" s="140" t="s">
        <v>496</v>
      </c>
      <c r="AT590" s="140" t="s">
        <v>445</v>
      </c>
      <c r="AU590" s="140" t="s">
        <v>91</v>
      </c>
      <c r="AY590" s="2" t="s">
        <v>263</v>
      </c>
      <c r="BE590" s="141">
        <f>IF(N590="základní",J590,0)</f>
        <v>0</v>
      </c>
      <c r="BF590" s="141">
        <f>IF(N590="snížená",J590,0)</f>
        <v>0</v>
      </c>
      <c r="BG590" s="141">
        <f>IF(N590="zákl. přenesená",J590,0)</f>
        <v>0</v>
      </c>
      <c r="BH590" s="141">
        <f>IF(N590="sníž. přenesená",J590,0)</f>
        <v>0</v>
      </c>
      <c r="BI590" s="141">
        <f>IF(N590="nulová",J590,0)</f>
        <v>0</v>
      </c>
      <c r="BJ590" s="2" t="s">
        <v>89</v>
      </c>
      <c r="BK590" s="141">
        <f>ROUND(I590*H590,2)</f>
        <v>0</v>
      </c>
      <c r="BL590" s="2" t="s">
        <v>370</v>
      </c>
      <c r="BM590" s="140" t="s">
        <v>5863</v>
      </c>
    </row>
    <row r="591" spans="2:65" s="153" customFormat="1" ht="11.25">
      <c r="B591" s="154"/>
      <c r="D591" s="142" t="s">
        <v>274</v>
      </c>
      <c r="E591" s="155" t="s">
        <v>44</v>
      </c>
      <c r="F591" s="156" t="s">
        <v>5864</v>
      </c>
      <c r="H591" s="157">
        <v>1.2E-2</v>
      </c>
      <c r="I591" s="158"/>
      <c r="L591" s="154"/>
      <c r="M591" s="159"/>
      <c r="T591" s="160"/>
      <c r="AT591" s="155" t="s">
        <v>274</v>
      </c>
      <c r="AU591" s="155" t="s">
        <v>91</v>
      </c>
      <c r="AV591" s="153" t="s">
        <v>91</v>
      </c>
      <c r="AW591" s="153" t="s">
        <v>42</v>
      </c>
      <c r="AX591" s="153" t="s">
        <v>89</v>
      </c>
      <c r="AY591" s="155" t="s">
        <v>263</v>
      </c>
    </row>
    <row r="592" spans="2:65" s="153" customFormat="1" ht="11.25">
      <c r="B592" s="154"/>
      <c r="D592" s="142" t="s">
        <v>274</v>
      </c>
      <c r="F592" s="156" t="s">
        <v>5865</v>
      </c>
      <c r="H592" s="157">
        <v>1.2999999999999999E-2</v>
      </c>
      <c r="I592" s="158"/>
      <c r="L592" s="154"/>
      <c r="M592" s="159"/>
      <c r="T592" s="160"/>
      <c r="AT592" s="155" t="s">
        <v>274</v>
      </c>
      <c r="AU592" s="155" t="s">
        <v>91</v>
      </c>
      <c r="AV592" s="153" t="s">
        <v>91</v>
      </c>
      <c r="AW592" s="153" t="s">
        <v>4</v>
      </c>
      <c r="AX592" s="153" t="s">
        <v>89</v>
      </c>
      <c r="AY592" s="155" t="s">
        <v>263</v>
      </c>
    </row>
    <row r="593" spans="2:65" s="17" customFormat="1" ht="14.45" customHeight="1">
      <c r="B593" s="18"/>
      <c r="C593" s="177" t="s">
        <v>1174</v>
      </c>
      <c r="D593" s="177" t="s">
        <v>445</v>
      </c>
      <c r="E593" s="178" t="s">
        <v>5866</v>
      </c>
      <c r="F593" s="179" t="s">
        <v>5867</v>
      </c>
      <c r="G593" s="180" t="s">
        <v>312</v>
      </c>
      <c r="H593" s="181">
        <v>6.0000000000000001E-3</v>
      </c>
      <c r="I593" s="182"/>
      <c r="J593" s="183">
        <f>ROUND(I593*H593,2)</f>
        <v>0</v>
      </c>
      <c r="K593" s="179" t="s">
        <v>269</v>
      </c>
      <c r="L593" s="184"/>
      <c r="M593" s="185" t="s">
        <v>44</v>
      </c>
      <c r="N593" s="186" t="s">
        <v>53</v>
      </c>
      <c r="P593" s="138">
        <f>O593*H593</f>
        <v>0</v>
      </c>
      <c r="Q593" s="138">
        <v>1</v>
      </c>
      <c r="R593" s="138">
        <f>Q593*H593</f>
        <v>6.0000000000000001E-3</v>
      </c>
      <c r="S593" s="138">
        <v>0</v>
      </c>
      <c r="T593" s="139">
        <f>S593*H593</f>
        <v>0</v>
      </c>
      <c r="AR593" s="140" t="s">
        <v>496</v>
      </c>
      <c r="AT593" s="140" t="s">
        <v>445</v>
      </c>
      <c r="AU593" s="140" t="s">
        <v>91</v>
      </c>
      <c r="AY593" s="2" t="s">
        <v>263</v>
      </c>
      <c r="BE593" s="141">
        <f>IF(N593="základní",J593,0)</f>
        <v>0</v>
      </c>
      <c r="BF593" s="141">
        <f>IF(N593="snížená",J593,0)</f>
        <v>0</v>
      </c>
      <c r="BG593" s="141">
        <f>IF(N593="zákl. přenesená",J593,0)</f>
        <v>0</v>
      </c>
      <c r="BH593" s="141">
        <f>IF(N593="sníž. přenesená",J593,0)</f>
        <v>0</v>
      </c>
      <c r="BI593" s="141">
        <f>IF(N593="nulová",J593,0)</f>
        <v>0</v>
      </c>
      <c r="BJ593" s="2" t="s">
        <v>89</v>
      </c>
      <c r="BK593" s="141">
        <f>ROUND(I593*H593,2)</f>
        <v>0</v>
      </c>
      <c r="BL593" s="2" t="s">
        <v>370</v>
      </c>
      <c r="BM593" s="140" t="s">
        <v>5868</v>
      </c>
    </row>
    <row r="594" spans="2:65" s="153" customFormat="1" ht="11.25">
      <c r="B594" s="154"/>
      <c r="D594" s="142" t="s">
        <v>274</v>
      </c>
      <c r="E594" s="155" t="s">
        <v>44</v>
      </c>
      <c r="F594" s="156" t="s">
        <v>5869</v>
      </c>
      <c r="H594" s="157">
        <v>6.0000000000000001E-3</v>
      </c>
      <c r="I594" s="158"/>
      <c r="L594" s="154"/>
      <c r="M594" s="159"/>
      <c r="T594" s="160"/>
      <c r="AT594" s="155" t="s">
        <v>274</v>
      </c>
      <c r="AU594" s="155" t="s">
        <v>91</v>
      </c>
      <c r="AV594" s="153" t="s">
        <v>91</v>
      </c>
      <c r="AW594" s="153" t="s">
        <v>42</v>
      </c>
      <c r="AX594" s="153" t="s">
        <v>89</v>
      </c>
      <c r="AY594" s="155" t="s">
        <v>263</v>
      </c>
    </row>
    <row r="595" spans="2:65" s="153" customFormat="1" ht="11.25">
      <c r="B595" s="154"/>
      <c r="D595" s="142" t="s">
        <v>274</v>
      </c>
      <c r="F595" s="156" t="s">
        <v>5475</v>
      </c>
      <c r="H595" s="157">
        <v>6.0000000000000001E-3</v>
      </c>
      <c r="I595" s="158"/>
      <c r="L595" s="154"/>
      <c r="M595" s="159"/>
      <c r="T595" s="160"/>
      <c r="AT595" s="155" t="s">
        <v>274</v>
      </c>
      <c r="AU595" s="155" t="s">
        <v>91</v>
      </c>
      <c r="AV595" s="153" t="s">
        <v>91</v>
      </c>
      <c r="AW595" s="153" t="s">
        <v>4</v>
      </c>
      <c r="AX595" s="153" t="s">
        <v>89</v>
      </c>
      <c r="AY595" s="155" t="s">
        <v>263</v>
      </c>
    </row>
    <row r="596" spans="2:65" s="17" customFormat="1" ht="14.45" customHeight="1">
      <c r="B596" s="18"/>
      <c r="C596" s="129" t="s">
        <v>1178</v>
      </c>
      <c r="D596" s="129" t="s">
        <v>265</v>
      </c>
      <c r="E596" s="130" t="s">
        <v>5870</v>
      </c>
      <c r="F596" s="131" t="s">
        <v>5871</v>
      </c>
      <c r="G596" s="132" t="s">
        <v>689</v>
      </c>
      <c r="H596" s="133">
        <v>80</v>
      </c>
      <c r="I596" s="134"/>
      <c r="J596" s="135">
        <f>ROUND(I596*H596,2)</f>
        <v>0</v>
      </c>
      <c r="K596" s="131" t="s">
        <v>269</v>
      </c>
      <c r="L596" s="18"/>
      <c r="M596" s="136" t="s">
        <v>44</v>
      </c>
      <c r="N596" s="137" t="s">
        <v>53</v>
      </c>
      <c r="P596" s="138">
        <f>O596*H596</f>
        <v>0</v>
      </c>
      <c r="Q596" s="138">
        <v>6.0000000000000002E-5</v>
      </c>
      <c r="R596" s="138">
        <f>Q596*H596</f>
        <v>4.8000000000000004E-3</v>
      </c>
      <c r="S596" s="138">
        <v>0</v>
      </c>
      <c r="T596" s="139">
        <f>S596*H596</f>
        <v>0</v>
      </c>
      <c r="AR596" s="140" t="s">
        <v>370</v>
      </c>
      <c r="AT596" s="140" t="s">
        <v>265</v>
      </c>
      <c r="AU596" s="140" t="s">
        <v>91</v>
      </c>
      <c r="AY596" s="2" t="s">
        <v>263</v>
      </c>
      <c r="BE596" s="141">
        <f>IF(N596="základní",J596,0)</f>
        <v>0</v>
      </c>
      <c r="BF596" s="141">
        <f>IF(N596="snížená",J596,0)</f>
        <v>0</v>
      </c>
      <c r="BG596" s="141">
        <f>IF(N596="zákl. přenesená",J596,0)</f>
        <v>0</v>
      </c>
      <c r="BH596" s="141">
        <f>IF(N596="sníž. přenesená",J596,0)</f>
        <v>0</v>
      </c>
      <c r="BI596" s="141">
        <f>IF(N596="nulová",J596,0)</f>
        <v>0</v>
      </c>
      <c r="BJ596" s="2" t="s">
        <v>89</v>
      </c>
      <c r="BK596" s="141">
        <f>ROUND(I596*H596,2)</f>
        <v>0</v>
      </c>
      <c r="BL596" s="2" t="s">
        <v>370</v>
      </c>
      <c r="BM596" s="140" t="s">
        <v>5872</v>
      </c>
    </row>
    <row r="597" spans="2:65" s="17" customFormat="1" ht="29.25">
      <c r="B597" s="18"/>
      <c r="D597" s="142" t="s">
        <v>272</v>
      </c>
      <c r="F597" s="143" t="s">
        <v>4668</v>
      </c>
      <c r="I597" s="144"/>
      <c r="L597" s="18"/>
      <c r="M597" s="145"/>
      <c r="T597" s="39"/>
      <c r="AT597" s="2" t="s">
        <v>272</v>
      </c>
      <c r="AU597" s="2" t="s">
        <v>91</v>
      </c>
    </row>
    <row r="598" spans="2:65" s="146" customFormat="1" ht="11.25">
      <c r="B598" s="147"/>
      <c r="D598" s="142" t="s">
        <v>274</v>
      </c>
      <c r="E598" s="148" t="s">
        <v>44</v>
      </c>
      <c r="F598" s="149" t="s">
        <v>5441</v>
      </c>
      <c r="H598" s="148" t="s">
        <v>44</v>
      </c>
      <c r="I598" s="150"/>
      <c r="L598" s="147"/>
      <c r="M598" s="151"/>
      <c r="T598" s="152"/>
      <c r="AT598" s="148" t="s">
        <v>274</v>
      </c>
      <c r="AU598" s="148" t="s">
        <v>91</v>
      </c>
      <c r="AV598" s="146" t="s">
        <v>89</v>
      </c>
      <c r="AW598" s="146" t="s">
        <v>42</v>
      </c>
      <c r="AX598" s="146" t="s">
        <v>82</v>
      </c>
      <c r="AY598" s="148" t="s">
        <v>263</v>
      </c>
    </row>
    <row r="599" spans="2:65" s="146" customFormat="1" ht="11.25">
      <c r="B599" s="147"/>
      <c r="D599" s="142" t="s">
        <v>274</v>
      </c>
      <c r="E599" s="148" t="s">
        <v>44</v>
      </c>
      <c r="F599" s="149" t="s">
        <v>5853</v>
      </c>
      <c r="H599" s="148" t="s">
        <v>44</v>
      </c>
      <c r="I599" s="150"/>
      <c r="L599" s="147"/>
      <c r="M599" s="151"/>
      <c r="T599" s="152"/>
      <c r="AT599" s="148" t="s">
        <v>274</v>
      </c>
      <c r="AU599" s="148" t="s">
        <v>91</v>
      </c>
      <c r="AV599" s="146" t="s">
        <v>89</v>
      </c>
      <c r="AW599" s="146" t="s">
        <v>42</v>
      </c>
      <c r="AX599" s="146" t="s">
        <v>82</v>
      </c>
      <c r="AY599" s="148" t="s">
        <v>263</v>
      </c>
    </row>
    <row r="600" spans="2:65" s="153" customFormat="1" ht="11.25">
      <c r="B600" s="154"/>
      <c r="D600" s="142" t="s">
        <v>274</v>
      </c>
      <c r="E600" s="155" t="s">
        <v>44</v>
      </c>
      <c r="F600" s="156" t="s">
        <v>5873</v>
      </c>
      <c r="H600" s="157">
        <v>80</v>
      </c>
      <c r="I600" s="158"/>
      <c r="L600" s="154"/>
      <c r="M600" s="159"/>
      <c r="T600" s="160"/>
      <c r="AT600" s="155" t="s">
        <v>274</v>
      </c>
      <c r="AU600" s="155" t="s">
        <v>91</v>
      </c>
      <c r="AV600" s="153" t="s">
        <v>91</v>
      </c>
      <c r="AW600" s="153" t="s">
        <v>42</v>
      </c>
      <c r="AX600" s="153" t="s">
        <v>82</v>
      </c>
      <c r="AY600" s="155" t="s">
        <v>263</v>
      </c>
    </row>
    <row r="601" spans="2:65" s="169" customFormat="1" ht="11.25">
      <c r="B601" s="170"/>
      <c r="D601" s="142" t="s">
        <v>274</v>
      </c>
      <c r="E601" s="171" t="s">
        <v>44</v>
      </c>
      <c r="F601" s="172" t="s">
        <v>281</v>
      </c>
      <c r="H601" s="173">
        <v>80</v>
      </c>
      <c r="I601" s="174"/>
      <c r="L601" s="170"/>
      <c r="M601" s="175"/>
      <c r="T601" s="176"/>
      <c r="AT601" s="171" t="s">
        <v>274</v>
      </c>
      <c r="AU601" s="171" t="s">
        <v>91</v>
      </c>
      <c r="AV601" s="169" t="s">
        <v>270</v>
      </c>
      <c r="AW601" s="169" t="s">
        <v>42</v>
      </c>
      <c r="AX601" s="169" t="s">
        <v>89</v>
      </c>
      <c r="AY601" s="171" t="s">
        <v>263</v>
      </c>
    </row>
    <row r="602" spans="2:65" s="17" customFormat="1" ht="14.45" customHeight="1">
      <c r="B602" s="18"/>
      <c r="C602" s="177" t="s">
        <v>1184</v>
      </c>
      <c r="D602" s="177" t="s">
        <v>445</v>
      </c>
      <c r="E602" s="178" t="s">
        <v>5874</v>
      </c>
      <c r="F602" s="179" t="s">
        <v>5875</v>
      </c>
      <c r="G602" s="180" t="s">
        <v>312</v>
      </c>
      <c r="H602" s="181">
        <v>8.5999999999999993E-2</v>
      </c>
      <c r="I602" s="182"/>
      <c r="J602" s="183">
        <f>ROUND(I602*H602,2)</f>
        <v>0</v>
      </c>
      <c r="K602" s="179" t="s">
        <v>44</v>
      </c>
      <c r="L602" s="184"/>
      <c r="M602" s="185" t="s">
        <v>44</v>
      </c>
      <c r="N602" s="186" t="s">
        <v>53</v>
      </c>
      <c r="P602" s="138">
        <f>O602*H602</f>
        <v>0</v>
      </c>
      <c r="Q602" s="138">
        <v>1</v>
      </c>
      <c r="R602" s="138">
        <f>Q602*H602</f>
        <v>8.5999999999999993E-2</v>
      </c>
      <c r="S602" s="138">
        <v>0</v>
      </c>
      <c r="T602" s="139">
        <f>S602*H602</f>
        <v>0</v>
      </c>
      <c r="AR602" s="140" t="s">
        <v>496</v>
      </c>
      <c r="AT602" s="140" t="s">
        <v>445</v>
      </c>
      <c r="AU602" s="140" t="s">
        <v>91</v>
      </c>
      <c r="AY602" s="2" t="s">
        <v>263</v>
      </c>
      <c r="BE602" s="141">
        <f>IF(N602="základní",J602,0)</f>
        <v>0</v>
      </c>
      <c r="BF602" s="141">
        <f>IF(N602="snížená",J602,0)</f>
        <v>0</v>
      </c>
      <c r="BG602" s="141">
        <f>IF(N602="zákl. přenesená",J602,0)</f>
        <v>0</v>
      </c>
      <c r="BH602" s="141">
        <f>IF(N602="sníž. přenesená",J602,0)</f>
        <v>0</v>
      </c>
      <c r="BI602" s="141">
        <f>IF(N602="nulová",J602,0)</f>
        <v>0</v>
      </c>
      <c r="BJ602" s="2" t="s">
        <v>89</v>
      </c>
      <c r="BK602" s="141">
        <f>ROUND(I602*H602,2)</f>
        <v>0</v>
      </c>
      <c r="BL602" s="2" t="s">
        <v>370</v>
      </c>
      <c r="BM602" s="140" t="s">
        <v>5876</v>
      </c>
    </row>
    <row r="603" spans="2:65" s="153" customFormat="1" ht="11.25">
      <c r="B603" s="154"/>
      <c r="D603" s="142" t="s">
        <v>274</v>
      </c>
      <c r="E603" s="155" t="s">
        <v>44</v>
      </c>
      <c r="F603" s="156" t="s">
        <v>5877</v>
      </c>
      <c r="H603" s="157">
        <v>0.08</v>
      </c>
      <c r="I603" s="158"/>
      <c r="L603" s="154"/>
      <c r="M603" s="159"/>
      <c r="T603" s="160"/>
      <c r="AT603" s="155" t="s">
        <v>274</v>
      </c>
      <c r="AU603" s="155" t="s">
        <v>91</v>
      </c>
      <c r="AV603" s="153" t="s">
        <v>91</v>
      </c>
      <c r="AW603" s="153" t="s">
        <v>42</v>
      </c>
      <c r="AX603" s="153" t="s">
        <v>89</v>
      </c>
      <c r="AY603" s="155" t="s">
        <v>263</v>
      </c>
    </row>
    <row r="604" spans="2:65" s="153" customFormat="1" ht="11.25">
      <c r="B604" s="154"/>
      <c r="D604" s="142" t="s">
        <v>274</v>
      </c>
      <c r="F604" s="156" t="s">
        <v>5878</v>
      </c>
      <c r="H604" s="157">
        <v>8.5999999999999993E-2</v>
      </c>
      <c r="I604" s="158"/>
      <c r="L604" s="154"/>
      <c r="M604" s="159"/>
      <c r="T604" s="160"/>
      <c r="AT604" s="155" t="s">
        <v>274</v>
      </c>
      <c r="AU604" s="155" t="s">
        <v>91</v>
      </c>
      <c r="AV604" s="153" t="s">
        <v>91</v>
      </c>
      <c r="AW604" s="153" t="s">
        <v>4</v>
      </c>
      <c r="AX604" s="153" t="s">
        <v>89</v>
      </c>
      <c r="AY604" s="155" t="s">
        <v>263</v>
      </c>
    </row>
    <row r="605" spans="2:65" s="17" customFormat="1" ht="14.45" customHeight="1">
      <c r="B605" s="18"/>
      <c r="C605" s="129" t="s">
        <v>1202</v>
      </c>
      <c r="D605" s="129" t="s">
        <v>265</v>
      </c>
      <c r="E605" s="130" t="s">
        <v>4696</v>
      </c>
      <c r="F605" s="131" t="s">
        <v>4697</v>
      </c>
      <c r="G605" s="132" t="s">
        <v>689</v>
      </c>
      <c r="H605" s="133">
        <v>93.06</v>
      </c>
      <c r="I605" s="134"/>
      <c r="J605" s="135">
        <f>ROUND(I605*H605,2)</f>
        <v>0</v>
      </c>
      <c r="K605" s="131" t="s">
        <v>269</v>
      </c>
      <c r="L605" s="18"/>
      <c r="M605" s="136" t="s">
        <v>44</v>
      </c>
      <c r="N605" s="137" t="s">
        <v>53</v>
      </c>
      <c r="P605" s="138">
        <f>O605*H605</f>
        <v>0</v>
      </c>
      <c r="Q605" s="138">
        <v>5.0000000000000002E-5</v>
      </c>
      <c r="R605" s="138">
        <f>Q605*H605</f>
        <v>4.653E-3</v>
      </c>
      <c r="S605" s="138">
        <v>0</v>
      </c>
      <c r="T605" s="139">
        <f>S605*H605</f>
        <v>0</v>
      </c>
      <c r="AR605" s="140" t="s">
        <v>370</v>
      </c>
      <c r="AT605" s="140" t="s">
        <v>265</v>
      </c>
      <c r="AU605" s="140" t="s">
        <v>91</v>
      </c>
      <c r="AY605" s="2" t="s">
        <v>263</v>
      </c>
      <c r="BE605" s="141">
        <f>IF(N605="základní",J605,0)</f>
        <v>0</v>
      </c>
      <c r="BF605" s="141">
        <f>IF(N605="snížená",J605,0)</f>
        <v>0</v>
      </c>
      <c r="BG605" s="141">
        <f>IF(N605="zákl. přenesená",J605,0)</f>
        <v>0</v>
      </c>
      <c r="BH605" s="141">
        <f>IF(N605="sníž. přenesená",J605,0)</f>
        <v>0</v>
      </c>
      <c r="BI605" s="141">
        <f>IF(N605="nulová",J605,0)</f>
        <v>0</v>
      </c>
      <c r="BJ605" s="2" t="s">
        <v>89</v>
      </c>
      <c r="BK605" s="141">
        <f>ROUND(I605*H605,2)</f>
        <v>0</v>
      </c>
      <c r="BL605" s="2" t="s">
        <v>370</v>
      </c>
      <c r="BM605" s="140" t="s">
        <v>5879</v>
      </c>
    </row>
    <row r="606" spans="2:65" s="17" customFormat="1" ht="29.25">
      <c r="B606" s="18"/>
      <c r="D606" s="142" t="s">
        <v>272</v>
      </c>
      <c r="F606" s="143" t="s">
        <v>4668</v>
      </c>
      <c r="I606" s="144"/>
      <c r="L606" s="18"/>
      <c r="M606" s="145"/>
      <c r="T606" s="39"/>
      <c r="AT606" s="2" t="s">
        <v>272</v>
      </c>
      <c r="AU606" s="2" t="s">
        <v>91</v>
      </c>
    </row>
    <row r="607" spans="2:65" s="146" customFormat="1" ht="11.25">
      <c r="B607" s="147"/>
      <c r="D607" s="142" t="s">
        <v>274</v>
      </c>
      <c r="E607" s="148" t="s">
        <v>44</v>
      </c>
      <c r="F607" s="149" t="s">
        <v>5441</v>
      </c>
      <c r="H607" s="148" t="s">
        <v>44</v>
      </c>
      <c r="I607" s="150"/>
      <c r="L607" s="147"/>
      <c r="M607" s="151"/>
      <c r="T607" s="152"/>
      <c r="AT607" s="148" t="s">
        <v>274</v>
      </c>
      <c r="AU607" s="148" t="s">
        <v>91</v>
      </c>
      <c r="AV607" s="146" t="s">
        <v>89</v>
      </c>
      <c r="AW607" s="146" t="s">
        <v>42</v>
      </c>
      <c r="AX607" s="146" t="s">
        <v>82</v>
      </c>
      <c r="AY607" s="148" t="s">
        <v>263</v>
      </c>
    </row>
    <row r="608" spans="2:65" s="146" customFormat="1" ht="11.25">
      <c r="B608" s="147"/>
      <c r="D608" s="142" t="s">
        <v>274</v>
      </c>
      <c r="E608" s="148" t="s">
        <v>44</v>
      </c>
      <c r="F608" s="149" t="s">
        <v>5856</v>
      </c>
      <c r="H608" s="148" t="s">
        <v>44</v>
      </c>
      <c r="I608" s="150"/>
      <c r="L608" s="147"/>
      <c r="M608" s="151"/>
      <c r="T608" s="152"/>
      <c r="AT608" s="148" t="s">
        <v>274</v>
      </c>
      <c r="AU608" s="148" t="s">
        <v>91</v>
      </c>
      <c r="AV608" s="146" t="s">
        <v>89</v>
      </c>
      <c r="AW608" s="146" t="s">
        <v>42</v>
      </c>
      <c r="AX608" s="146" t="s">
        <v>82</v>
      </c>
      <c r="AY608" s="148" t="s">
        <v>263</v>
      </c>
    </row>
    <row r="609" spans="2:65" s="153" customFormat="1" ht="11.25">
      <c r="B609" s="154"/>
      <c r="D609" s="142" t="s">
        <v>274</v>
      </c>
      <c r="E609" s="155" t="s">
        <v>44</v>
      </c>
      <c r="F609" s="156" t="s">
        <v>5880</v>
      </c>
      <c r="H609" s="157">
        <v>93.06</v>
      </c>
      <c r="I609" s="158"/>
      <c r="L609" s="154"/>
      <c r="M609" s="159"/>
      <c r="T609" s="160"/>
      <c r="AT609" s="155" t="s">
        <v>274</v>
      </c>
      <c r="AU609" s="155" t="s">
        <v>91</v>
      </c>
      <c r="AV609" s="153" t="s">
        <v>91</v>
      </c>
      <c r="AW609" s="153" t="s">
        <v>42</v>
      </c>
      <c r="AX609" s="153" t="s">
        <v>82</v>
      </c>
      <c r="AY609" s="155" t="s">
        <v>263</v>
      </c>
    </row>
    <row r="610" spans="2:65" s="169" customFormat="1" ht="11.25">
      <c r="B610" s="170"/>
      <c r="D610" s="142" t="s">
        <v>274</v>
      </c>
      <c r="E610" s="171" t="s">
        <v>44</v>
      </c>
      <c r="F610" s="172" t="s">
        <v>281</v>
      </c>
      <c r="H610" s="173">
        <v>93.06</v>
      </c>
      <c r="I610" s="174"/>
      <c r="L610" s="170"/>
      <c r="M610" s="175"/>
      <c r="T610" s="176"/>
      <c r="AT610" s="171" t="s">
        <v>274</v>
      </c>
      <c r="AU610" s="171" t="s">
        <v>91</v>
      </c>
      <c r="AV610" s="169" t="s">
        <v>270</v>
      </c>
      <c r="AW610" s="169" t="s">
        <v>42</v>
      </c>
      <c r="AX610" s="169" t="s">
        <v>89</v>
      </c>
      <c r="AY610" s="171" t="s">
        <v>263</v>
      </c>
    </row>
    <row r="611" spans="2:65" s="17" customFormat="1" ht="14.45" customHeight="1">
      <c r="B611" s="18"/>
      <c r="C611" s="177" t="s">
        <v>1221</v>
      </c>
      <c r="D611" s="177" t="s">
        <v>445</v>
      </c>
      <c r="E611" s="178" t="s">
        <v>5881</v>
      </c>
      <c r="F611" s="179" t="s">
        <v>5882</v>
      </c>
      <c r="G611" s="180" t="s">
        <v>312</v>
      </c>
      <c r="H611" s="181">
        <v>0.1</v>
      </c>
      <c r="I611" s="182"/>
      <c r="J611" s="183">
        <f>ROUND(I611*H611,2)</f>
        <v>0</v>
      </c>
      <c r="K611" s="179" t="s">
        <v>269</v>
      </c>
      <c r="L611" s="184"/>
      <c r="M611" s="185" t="s">
        <v>44</v>
      </c>
      <c r="N611" s="186" t="s">
        <v>53</v>
      </c>
      <c r="P611" s="138">
        <f>O611*H611</f>
        <v>0</v>
      </c>
      <c r="Q611" s="138">
        <v>1</v>
      </c>
      <c r="R611" s="138">
        <f>Q611*H611</f>
        <v>0.1</v>
      </c>
      <c r="S611" s="138">
        <v>0</v>
      </c>
      <c r="T611" s="139">
        <f>S611*H611</f>
        <v>0</v>
      </c>
      <c r="AR611" s="140" t="s">
        <v>496</v>
      </c>
      <c r="AT611" s="140" t="s">
        <v>445</v>
      </c>
      <c r="AU611" s="140" t="s">
        <v>91</v>
      </c>
      <c r="AY611" s="2" t="s">
        <v>263</v>
      </c>
      <c r="BE611" s="141">
        <f>IF(N611="základní",J611,0)</f>
        <v>0</v>
      </c>
      <c r="BF611" s="141">
        <f>IF(N611="snížená",J611,0)</f>
        <v>0</v>
      </c>
      <c r="BG611" s="141">
        <f>IF(N611="zákl. přenesená",J611,0)</f>
        <v>0</v>
      </c>
      <c r="BH611" s="141">
        <f>IF(N611="sníž. přenesená",J611,0)</f>
        <v>0</v>
      </c>
      <c r="BI611" s="141">
        <f>IF(N611="nulová",J611,0)</f>
        <v>0</v>
      </c>
      <c r="BJ611" s="2" t="s">
        <v>89</v>
      </c>
      <c r="BK611" s="141">
        <f>ROUND(I611*H611,2)</f>
        <v>0</v>
      </c>
      <c r="BL611" s="2" t="s">
        <v>370</v>
      </c>
      <c r="BM611" s="140" t="s">
        <v>5883</v>
      </c>
    </row>
    <row r="612" spans="2:65" s="153" customFormat="1" ht="11.25">
      <c r="B612" s="154"/>
      <c r="D612" s="142" t="s">
        <v>274</v>
      </c>
      <c r="E612" s="155" t="s">
        <v>44</v>
      </c>
      <c r="F612" s="156" t="s">
        <v>5884</v>
      </c>
      <c r="H612" s="157">
        <v>9.2999999999999999E-2</v>
      </c>
      <c r="I612" s="158"/>
      <c r="L612" s="154"/>
      <c r="M612" s="159"/>
      <c r="T612" s="160"/>
      <c r="AT612" s="155" t="s">
        <v>274</v>
      </c>
      <c r="AU612" s="155" t="s">
        <v>91</v>
      </c>
      <c r="AV612" s="153" t="s">
        <v>91</v>
      </c>
      <c r="AW612" s="153" t="s">
        <v>42</v>
      </c>
      <c r="AX612" s="153" t="s">
        <v>89</v>
      </c>
      <c r="AY612" s="155" t="s">
        <v>263</v>
      </c>
    </row>
    <row r="613" spans="2:65" s="153" customFormat="1" ht="11.25">
      <c r="B613" s="154"/>
      <c r="D613" s="142" t="s">
        <v>274</v>
      </c>
      <c r="F613" s="156" t="s">
        <v>5885</v>
      </c>
      <c r="H613" s="157">
        <v>0.1</v>
      </c>
      <c r="I613" s="158"/>
      <c r="L613" s="154"/>
      <c r="M613" s="159"/>
      <c r="T613" s="160"/>
      <c r="AT613" s="155" t="s">
        <v>274</v>
      </c>
      <c r="AU613" s="155" t="s">
        <v>91</v>
      </c>
      <c r="AV613" s="153" t="s">
        <v>91</v>
      </c>
      <c r="AW613" s="153" t="s">
        <v>4</v>
      </c>
      <c r="AX613" s="153" t="s">
        <v>89</v>
      </c>
      <c r="AY613" s="155" t="s">
        <v>263</v>
      </c>
    </row>
    <row r="614" spans="2:65" s="17" customFormat="1" ht="14.45" customHeight="1">
      <c r="B614" s="18"/>
      <c r="C614" s="129" t="s">
        <v>1232</v>
      </c>
      <c r="D614" s="129" t="s">
        <v>265</v>
      </c>
      <c r="E614" s="130" t="s">
        <v>4731</v>
      </c>
      <c r="F614" s="131" t="s">
        <v>4732</v>
      </c>
      <c r="G614" s="132" t="s">
        <v>689</v>
      </c>
      <c r="H614" s="133">
        <v>123.328</v>
      </c>
      <c r="I614" s="134"/>
      <c r="J614" s="135">
        <f>ROUND(I614*H614,2)</f>
        <v>0</v>
      </c>
      <c r="K614" s="131" t="s">
        <v>269</v>
      </c>
      <c r="L614" s="18"/>
      <c r="M614" s="136" t="s">
        <v>44</v>
      </c>
      <c r="N614" s="137" t="s">
        <v>53</v>
      </c>
      <c r="P614" s="138">
        <f>O614*H614</f>
        <v>0</v>
      </c>
      <c r="Q614" s="138">
        <v>5.0000000000000002E-5</v>
      </c>
      <c r="R614" s="138">
        <f>Q614*H614</f>
        <v>6.1664000000000007E-3</v>
      </c>
      <c r="S614" s="138">
        <v>0</v>
      </c>
      <c r="T614" s="139">
        <f>S614*H614</f>
        <v>0</v>
      </c>
      <c r="AR614" s="140" t="s">
        <v>370</v>
      </c>
      <c r="AT614" s="140" t="s">
        <v>265</v>
      </c>
      <c r="AU614" s="140" t="s">
        <v>91</v>
      </c>
      <c r="AY614" s="2" t="s">
        <v>263</v>
      </c>
      <c r="BE614" s="141">
        <f>IF(N614="základní",J614,0)</f>
        <v>0</v>
      </c>
      <c r="BF614" s="141">
        <f>IF(N614="snížená",J614,0)</f>
        <v>0</v>
      </c>
      <c r="BG614" s="141">
        <f>IF(N614="zákl. přenesená",J614,0)</f>
        <v>0</v>
      </c>
      <c r="BH614" s="141">
        <f>IF(N614="sníž. přenesená",J614,0)</f>
        <v>0</v>
      </c>
      <c r="BI614" s="141">
        <f>IF(N614="nulová",J614,0)</f>
        <v>0</v>
      </c>
      <c r="BJ614" s="2" t="s">
        <v>89</v>
      </c>
      <c r="BK614" s="141">
        <f>ROUND(I614*H614,2)</f>
        <v>0</v>
      </c>
      <c r="BL614" s="2" t="s">
        <v>370</v>
      </c>
      <c r="BM614" s="140" t="s">
        <v>5886</v>
      </c>
    </row>
    <row r="615" spans="2:65" s="17" customFormat="1" ht="29.25">
      <c r="B615" s="18"/>
      <c r="D615" s="142" t="s">
        <v>272</v>
      </c>
      <c r="F615" s="143" t="s">
        <v>4668</v>
      </c>
      <c r="I615" s="144"/>
      <c r="L615" s="18"/>
      <c r="M615" s="145"/>
      <c r="T615" s="39"/>
      <c r="AT615" s="2" t="s">
        <v>272</v>
      </c>
      <c r="AU615" s="2" t="s">
        <v>91</v>
      </c>
    </row>
    <row r="616" spans="2:65" s="146" customFormat="1" ht="11.25">
      <c r="B616" s="147"/>
      <c r="D616" s="142" t="s">
        <v>274</v>
      </c>
      <c r="E616" s="148" t="s">
        <v>44</v>
      </c>
      <c r="F616" s="149" t="s">
        <v>5441</v>
      </c>
      <c r="H616" s="148" t="s">
        <v>44</v>
      </c>
      <c r="I616" s="150"/>
      <c r="L616" s="147"/>
      <c r="M616" s="151"/>
      <c r="T616" s="152"/>
      <c r="AT616" s="148" t="s">
        <v>274</v>
      </c>
      <c r="AU616" s="148" t="s">
        <v>91</v>
      </c>
      <c r="AV616" s="146" t="s">
        <v>89</v>
      </c>
      <c r="AW616" s="146" t="s">
        <v>42</v>
      </c>
      <c r="AX616" s="146" t="s">
        <v>82</v>
      </c>
      <c r="AY616" s="148" t="s">
        <v>263</v>
      </c>
    </row>
    <row r="617" spans="2:65" s="146" customFormat="1" ht="11.25">
      <c r="B617" s="147"/>
      <c r="D617" s="142" t="s">
        <v>274</v>
      </c>
      <c r="E617" s="148" t="s">
        <v>44</v>
      </c>
      <c r="F617" s="149" t="s">
        <v>5856</v>
      </c>
      <c r="H617" s="148" t="s">
        <v>44</v>
      </c>
      <c r="I617" s="150"/>
      <c r="L617" s="147"/>
      <c r="M617" s="151"/>
      <c r="T617" s="152"/>
      <c r="AT617" s="148" t="s">
        <v>274</v>
      </c>
      <c r="AU617" s="148" t="s">
        <v>91</v>
      </c>
      <c r="AV617" s="146" t="s">
        <v>89</v>
      </c>
      <c r="AW617" s="146" t="s">
        <v>42</v>
      </c>
      <c r="AX617" s="146" t="s">
        <v>82</v>
      </c>
      <c r="AY617" s="148" t="s">
        <v>263</v>
      </c>
    </row>
    <row r="618" spans="2:65" s="153" customFormat="1" ht="11.25">
      <c r="B618" s="154"/>
      <c r="D618" s="142" t="s">
        <v>274</v>
      </c>
      <c r="E618" s="155" t="s">
        <v>44</v>
      </c>
      <c r="F618" s="156" t="s">
        <v>5887</v>
      </c>
      <c r="H618" s="157">
        <v>123.328</v>
      </c>
      <c r="I618" s="158"/>
      <c r="L618" s="154"/>
      <c r="M618" s="159"/>
      <c r="T618" s="160"/>
      <c r="AT618" s="155" t="s">
        <v>274</v>
      </c>
      <c r="AU618" s="155" t="s">
        <v>91</v>
      </c>
      <c r="AV618" s="153" t="s">
        <v>91</v>
      </c>
      <c r="AW618" s="153" t="s">
        <v>42</v>
      </c>
      <c r="AX618" s="153" t="s">
        <v>82</v>
      </c>
      <c r="AY618" s="155" t="s">
        <v>263</v>
      </c>
    </row>
    <row r="619" spans="2:65" s="169" customFormat="1" ht="11.25">
      <c r="B619" s="170"/>
      <c r="D619" s="142" t="s">
        <v>274</v>
      </c>
      <c r="E619" s="171" t="s">
        <v>44</v>
      </c>
      <c r="F619" s="172" t="s">
        <v>281</v>
      </c>
      <c r="H619" s="173">
        <v>123.328</v>
      </c>
      <c r="I619" s="174"/>
      <c r="L619" s="170"/>
      <c r="M619" s="175"/>
      <c r="T619" s="176"/>
      <c r="AT619" s="171" t="s">
        <v>274</v>
      </c>
      <c r="AU619" s="171" t="s">
        <v>91</v>
      </c>
      <c r="AV619" s="169" t="s">
        <v>270</v>
      </c>
      <c r="AW619" s="169" t="s">
        <v>42</v>
      </c>
      <c r="AX619" s="169" t="s">
        <v>89</v>
      </c>
      <c r="AY619" s="171" t="s">
        <v>263</v>
      </c>
    </row>
    <row r="620" spans="2:65" s="17" customFormat="1" ht="14.45" customHeight="1">
      <c r="B620" s="18"/>
      <c r="C620" s="177" t="s">
        <v>1238</v>
      </c>
      <c r="D620" s="177" t="s">
        <v>445</v>
      </c>
      <c r="E620" s="178" t="s">
        <v>5881</v>
      </c>
      <c r="F620" s="179" t="s">
        <v>5882</v>
      </c>
      <c r="G620" s="180" t="s">
        <v>312</v>
      </c>
      <c r="H620" s="181">
        <v>0.13300000000000001</v>
      </c>
      <c r="I620" s="182"/>
      <c r="J620" s="183">
        <f>ROUND(I620*H620,2)</f>
        <v>0</v>
      </c>
      <c r="K620" s="179" t="s">
        <v>269</v>
      </c>
      <c r="L620" s="184"/>
      <c r="M620" s="185" t="s">
        <v>44</v>
      </c>
      <c r="N620" s="186" t="s">
        <v>53</v>
      </c>
      <c r="P620" s="138">
        <f>O620*H620</f>
        <v>0</v>
      </c>
      <c r="Q620" s="138">
        <v>1</v>
      </c>
      <c r="R620" s="138">
        <f>Q620*H620</f>
        <v>0.13300000000000001</v>
      </c>
      <c r="S620" s="138">
        <v>0</v>
      </c>
      <c r="T620" s="139">
        <f>S620*H620</f>
        <v>0</v>
      </c>
      <c r="AR620" s="140" t="s">
        <v>496</v>
      </c>
      <c r="AT620" s="140" t="s">
        <v>445</v>
      </c>
      <c r="AU620" s="140" t="s">
        <v>91</v>
      </c>
      <c r="AY620" s="2" t="s">
        <v>263</v>
      </c>
      <c r="BE620" s="141">
        <f>IF(N620="základní",J620,0)</f>
        <v>0</v>
      </c>
      <c r="BF620" s="141">
        <f>IF(N620="snížená",J620,0)</f>
        <v>0</v>
      </c>
      <c r="BG620" s="141">
        <f>IF(N620="zákl. přenesená",J620,0)</f>
        <v>0</v>
      </c>
      <c r="BH620" s="141">
        <f>IF(N620="sníž. přenesená",J620,0)</f>
        <v>0</v>
      </c>
      <c r="BI620" s="141">
        <f>IF(N620="nulová",J620,0)</f>
        <v>0</v>
      </c>
      <c r="BJ620" s="2" t="s">
        <v>89</v>
      </c>
      <c r="BK620" s="141">
        <f>ROUND(I620*H620,2)</f>
        <v>0</v>
      </c>
      <c r="BL620" s="2" t="s">
        <v>370</v>
      </c>
      <c r="BM620" s="140" t="s">
        <v>5888</v>
      </c>
    </row>
    <row r="621" spans="2:65" s="153" customFormat="1" ht="11.25">
      <c r="B621" s="154"/>
      <c r="D621" s="142" t="s">
        <v>274</v>
      </c>
      <c r="E621" s="155" t="s">
        <v>44</v>
      </c>
      <c r="F621" s="156" t="s">
        <v>5889</v>
      </c>
      <c r="H621" s="157">
        <v>0.123</v>
      </c>
      <c r="I621" s="158"/>
      <c r="L621" s="154"/>
      <c r="M621" s="159"/>
      <c r="T621" s="160"/>
      <c r="AT621" s="155" t="s">
        <v>274</v>
      </c>
      <c r="AU621" s="155" t="s">
        <v>91</v>
      </c>
      <c r="AV621" s="153" t="s">
        <v>91</v>
      </c>
      <c r="AW621" s="153" t="s">
        <v>42</v>
      </c>
      <c r="AX621" s="153" t="s">
        <v>89</v>
      </c>
      <c r="AY621" s="155" t="s">
        <v>263</v>
      </c>
    </row>
    <row r="622" spans="2:65" s="153" customFormat="1" ht="11.25">
      <c r="B622" s="154"/>
      <c r="D622" s="142" t="s">
        <v>274</v>
      </c>
      <c r="F622" s="156" t="s">
        <v>5890</v>
      </c>
      <c r="H622" s="157">
        <v>0.13300000000000001</v>
      </c>
      <c r="I622" s="158"/>
      <c r="L622" s="154"/>
      <c r="M622" s="159"/>
      <c r="T622" s="160"/>
      <c r="AT622" s="155" t="s">
        <v>274</v>
      </c>
      <c r="AU622" s="155" t="s">
        <v>91</v>
      </c>
      <c r="AV622" s="153" t="s">
        <v>91</v>
      </c>
      <c r="AW622" s="153" t="s">
        <v>4</v>
      </c>
      <c r="AX622" s="153" t="s">
        <v>89</v>
      </c>
      <c r="AY622" s="155" t="s">
        <v>263</v>
      </c>
    </row>
    <row r="623" spans="2:65" s="17" customFormat="1" ht="14.45" customHeight="1">
      <c r="B623" s="18"/>
      <c r="C623" s="129" t="s">
        <v>1250</v>
      </c>
      <c r="D623" s="129" t="s">
        <v>265</v>
      </c>
      <c r="E623" s="130" t="s">
        <v>4776</v>
      </c>
      <c r="F623" s="131" t="s">
        <v>4777</v>
      </c>
      <c r="G623" s="132" t="s">
        <v>689</v>
      </c>
      <c r="H623" s="133">
        <v>20.097999999999999</v>
      </c>
      <c r="I623" s="134"/>
      <c r="J623" s="135">
        <f>ROUND(I623*H623,2)</f>
        <v>0</v>
      </c>
      <c r="K623" s="131" t="s">
        <v>269</v>
      </c>
      <c r="L623" s="18"/>
      <c r="M623" s="136" t="s">
        <v>44</v>
      </c>
      <c r="N623" s="137" t="s">
        <v>53</v>
      </c>
      <c r="P623" s="138">
        <f>O623*H623</f>
        <v>0</v>
      </c>
      <c r="Q623" s="138">
        <v>0</v>
      </c>
      <c r="R623" s="138">
        <f>Q623*H623</f>
        <v>0</v>
      </c>
      <c r="S623" s="138">
        <v>1E-3</v>
      </c>
      <c r="T623" s="139">
        <f>S623*H623</f>
        <v>2.0097999999999998E-2</v>
      </c>
      <c r="AR623" s="140" t="s">
        <v>370</v>
      </c>
      <c r="AT623" s="140" t="s">
        <v>265</v>
      </c>
      <c r="AU623" s="140" t="s">
        <v>91</v>
      </c>
      <c r="AY623" s="2" t="s">
        <v>263</v>
      </c>
      <c r="BE623" s="141">
        <f>IF(N623="základní",J623,0)</f>
        <v>0</v>
      </c>
      <c r="BF623" s="141">
        <f>IF(N623="snížená",J623,0)</f>
        <v>0</v>
      </c>
      <c r="BG623" s="141">
        <f>IF(N623="zákl. přenesená",J623,0)</f>
        <v>0</v>
      </c>
      <c r="BH623" s="141">
        <f>IF(N623="sníž. přenesená",J623,0)</f>
        <v>0</v>
      </c>
      <c r="BI623" s="141">
        <f>IF(N623="nulová",J623,0)</f>
        <v>0</v>
      </c>
      <c r="BJ623" s="2" t="s">
        <v>89</v>
      </c>
      <c r="BK623" s="141">
        <f>ROUND(I623*H623,2)</f>
        <v>0</v>
      </c>
      <c r="BL623" s="2" t="s">
        <v>370</v>
      </c>
      <c r="BM623" s="140" t="s">
        <v>5891</v>
      </c>
    </row>
    <row r="624" spans="2:65" s="17" customFormat="1" ht="48.75">
      <c r="B624" s="18"/>
      <c r="D624" s="142" t="s">
        <v>272</v>
      </c>
      <c r="F624" s="143" t="s">
        <v>4779</v>
      </c>
      <c r="I624" s="144"/>
      <c r="L624" s="18"/>
      <c r="M624" s="145"/>
      <c r="T624" s="39"/>
      <c r="AT624" s="2" t="s">
        <v>272</v>
      </c>
      <c r="AU624" s="2" t="s">
        <v>91</v>
      </c>
    </row>
    <row r="625" spans="2:65" s="146" customFormat="1" ht="11.25">
      <c r="B625" s="147"/>
      <c r="D625" s="142" t="s">
        <v>274</v>
      </c>
      <c r="E625" s="148" t="s">
        <v>44</v>
      </c>
      <c r="F625" s="149" t="s">
        <v>5441</v>
      </c>
      <c r="H625" s="148" t="s">
        <v>44</v>
      </c>
      <c r="I625" s="150"/>
      <c r="L625" s="147"/>
      <c r="M625" s="151"/>
      <c r="T625" s="152"/>
      <c r="AT625" s="148" t="s">
        <v>274</v>
      </c>
      <c r="AU625" s="148" t="s">
        <v>91</v>
      </c>
      <c r="AV625" s="146" t="s">
        <v>89</v>
      </c>
      <c r="AW625" s="146" t="s">
        <v>42</v>
      </c>
      <c r="AX625" s="146" t="s">
        <v>82</v>
      </c>
      <c r="AY625" s="148" t="s">
        <v>263</v>
      </c>
    </row>
    <row r="626" spans="2:65" s="153" customFormat="1" ht="11.25">
      <c r="B626" s="154"/>
      <c r="D626" s="142" t="s">
        <v>274</v>
      </c>
      <c r="E626" s="155" t="s">
        <v>44</v>
      </c>
      <c r="F626" s="156" t="s">
        <v>5892</v>
      </c>
      <c r="H626" s="157">
        <v>14.416</v>
      </c>
      <c r="I626" s="158"/>
      <c r="L626" s="154"/>
      <c r="M626" s="159"/>
      <c r="T626" s="160"/>
      <c r="AT626" s="155" t="s">
        <v>274</v>
      </c>
      <c r="AU626" s="155" t="s">
        <v>91</v>
      </c>
      <c r="AV626" s="153" t="s">
        <v>91</v>
      </c>
      <c r="AW626" s="153" t="s">
        <v>42</v>
      </c>
      <c r="AX626" s="153" t="s">
        <v>82</v>
      </c>
      <c r="AY626" s="155" t="s">
        <v>263</v>
      </c>
    </row>
    <row r="627" spans="2:65" s="153" customFormat="1" ht="11.25">
      <c r="B627" s="154"/>
      <c r="D627" s="142" t="s">
        <v>274</v>
      </c>
      <c r="E627" s="155" t="s">
        <v>44</v>
      </c>
      <c r="F627" s="156" t="s">
        <v>5893</v>
      </c>
      <c r="H627" s="157">
        <v>5.6820000000000004</v>
      </c>
      <c r="I627" s="158"/>
      <c r="L627" s="154"/>
      <c r="M627" s="159"/>
      <c r="T627" s="160"/>
      <c r="AT627" s="155" t="s">
        <v>274</v>
      </c>
      <c r="AU627" s="155" t="s">
        <v>91</v>
      </c>
      <c r="AV627" s="153" t="s">
        <v>91</v>
      </c>
      <c r="AW627" s="153" t="s">
        <v>42</v>
      </c>
      <c r="AX627" s="153" t="s">
        <v>82</v>
      </c>
      <c r="AY627" s="155" t="s">
        <v>263</v>
      </c>
    </row>
    <row r="628" spans="2:65" s="169" customFormat="1" ht="11.25">
      <c r="B628" s="170"/>
      <c r="D628" s="142" t="s">
        <v>274</v>
      </c>
      <c r="E628" s="171" t="s">
        <v>44</v>
      </c>
      <c r="F628" s="172" t="s">
        <v>281</v>
      </c>
      <c r="H628" s="173">
        <v>20.097999999999999</v>
      </c>
      <c r="I628" s="174"/>
      <c r="L628" s="170"/>
      <c r="M628" s="175"/>
      <c r="T628" s="176"/>
      <c r="AT628" s="171" t="s">
        <v>274</v>
      </c>
      <c r="AU628" s="171" t="s">
        <v>91</v>
      </c>
      <c r="AV628" s="169" t="s">
        <v>270</v>
      </c>
      <c r="AW628" s="169" t="s">
        <v>42</v>
      </c>
      <c r="AX628" s="169" t="s">
        <v>89</v>
      </c>
      <c r="AY628" s="171" t="s">
        <v>263</v>
      </c>
    </row>
    <row r="629" spans="2:65" s="17" customFormat="1" ht="14.45" customHeight="1">
      <c r="B629" s="18"/>
      <c r="C629" s="129" t="s">
        <v>1258</v>
      </c>
      <c r="D629" s="129" t="s">
        <v>265</v>
      </c>
      <c r="E629" s="130" t="s">
        <v>5894</v>
      </c>
      <c r="F629" s="131" t="s">
        <v>5895</v>
      </c>
      <c r="G629" s="132" t="s">
        <v>689</v>
      </c>
      <c r="H629" s="133">
        <v>70.394999999999996</v>
      </c>
      <c r="I629" s="134"/>
      <c r="J629" s="135">
        <f>ROUND(I629*H629,2)</f>
        <v>0</v>
      </c>
      <c r="K629" s="131" t="s">
        <v>269</v>
      </c>
      <c r="L629" s="18"/>
      <c r="M629" s="136" t="s">
        <v>44</v>
      </c>
      <c r="N629" s="137" t="s">
        <v>53</v>
      </c>
      <c r="P629" s="138">
        <f>O629*H629</f>
        <v>0</v>
      </c>
      <c r="Q629" s="138">
        <v>0</v>
      </c>
      <c r="R629" s="138">
        <f>Q629*H629</f>
        <v>0</v>
      </c>
      <c r="S629" s="138">
        <v>1E-3</v>
      </c>
      <c r="T629" s="139">
        <f>S629*H629</f>
        <v>7.0394999999999999E-2</v>
      </c>
      <c r="AR629" s="140" t="s">
        <v>370</v>
      </c>
      <c r="AT629" s="140" t="s">
        <v>265</v>
      </c>
      <c r="AU629" s="140" t="s">
        <v>91</v>
      </c>
      <c r="AY629" s="2" t="s">
        <v>263</v>
      </c>
      <c r="BE629" s="141">
        <f>IF(N629="základní",J629,0)</f>
        <v>0</v>
      </c>
      <c r="BF629" s="141">
        <f>IF(N629="snížená",J629,0)</f>
        <v>0</v>
      </c>
      <c r="BG629" s="141">
        <f>IF(N629="zákl. přenesená",J629,0)</f>
        <v>0</v>
      </c>
      <c r="BH629" s="141">
        <f>IF(N629="sníž. přenesená",J629,0)</f>
        <v>0</v>
      </c>
      <c r="BI629" s="141">
        <f>IF(N629="nulová",J629,0)</f>
        <v>0</v>
      </c>
      <c r="BJ629" s="2" t="s">
        <v>89</v>
      </c>
      <c r="BK629" s="141">
        <f>ROUND(I629*H629,2)</f>
        <v>0</v>
      </c>
      <c r="BL629" s="2" t="s">
        <v>370</v>
      </c>
      <c r="BM629" s="140" t="s">
        <v>5896</v>
      </c>
    </row>
    <row r="630" spans="2:65" s="17" customFormat="1" ht="48.75">
      <c r="B630" s="18"/>
      <c r="D630" s="142" t="s">
        <v>272</v>
      </c>
      <c r="F630" s="143" t="s">
        <v>4779</v>
      </c>
      <c r="I630" s="144"/>
      <c r="L630" s="18"/>
      <c r="M630" s="145"/>
      <c r="T630" s="39"/>
      <c r="AT630" s="2" t="s">
        <v>272</v>
      </c>
      <c r="AU630" s="2" t="s">
        <v>91</v>
      </c>
    </row>
    <row r="631" spans="2:65" s="146" customFormat="1" ht="11.25">
      <c r="B631" s="147"/>
      <c r="D631" s="142" t="s">
        <v>274</v>
      </c>
      <c r="E631" s="148" t="s">
        <v>44</v>
      </c>
      <c r="F631" s="149" t="s">
        <v>5441</v>
      </c>
      <c r="H631" s="148" t="s">
        <v>44</v>
      </c>
      <c r="I631" s="150"/>
      <c r="L631" s="147"/>
      <c r="M631" s="151"/>
      <c r="T631" s="152"/>
      <c r="AT631" s="148" t="s">
        <v>274</v>
      </c>
      <c r="AU631" s="148" t="s">
        <v>91</v>
      </c>
      <c r="AV631" s="146" t="s">
        <v>89</v>
      </c>
      <c r="AW631" s="146" t="s">
        <v>42</v>
      </c>
      <c r="AX631" s="146" t="s">
        <v>82</v>
      </c>
      <c r="AY631" s="148" t="s">
        <v>263</v>
      </c>
    </row>
    <row r="632" spans="2:65" s="153" customFormat="1" ht="11.25">
      <c r="B632" s="154"/>
      <c r="D632" s="142" t="s">
        <v>274</v>
      </c>
      <c r="E632" s="155" t="s">
        <v>44</v>
      </c>
      <c r="F632" s="156" t="s">
        <v>5897</v>
      </c>
      <c r="H632" s="157">
        <v>70.394999999999996</v>
      </c>
      <c r="I632" s="158"/>
      <c r="L632" s="154"/>
      <c r="M632" s="159"/>
      <c r="T632" s="160"/>
      <c r="AT632" s="155" t="s">
        <v>274</v>
      </c>
      <c r="AU632" s="155" t="s">
        <v>91</v>
      </c>
      <c r="AV632" s="153" t="s">
        <v>91</v>
      </c>
      <c r="AW632" s="153" t="s">
        <v>42</v>
      </c>
      <c r="AX632" s="153" t="s">
        <v>82</v>
      </c>
      <c r="AY632" s="155" t="s">
        <v>263</v>
      </c>
    </row>
    <row r="633" spans="2:65" s="169" customFormat="1" ht="11.25">
      <c r="B633" s="170"/>
      <c r="D633" s="142" t="s">
        <v>274</v>
      </c>
      <c r="E633" s="171" t="s">
        <v>44</v>
      </c>
      <c r="F633" s="172" t="s">
        <v>281</v>
      </c>
      <c r="H633" s="173">
        <v>70.394999999999996</v>
      </c>
      <c r="I633" s="174"/>
      <c r="L633" s="170"/>
      <c r="M633" s="175"/>
      <c r="T633" s="176"/>
      <c r="AT633" s="171" t="s">
        <v>274</v>
      </c>
      <c r="AU633" s="171" t="s">
        <v>91</v>
      </c>
      <c r="AV633" s="169" t="s">
        <v>270</v>
      </c>
      <c r="AW633" s="169" t="s">
        <v>42</v>
      </c>
      <c r="AX633" s="169" t="s">
        <v>89</v>
      </c>
      <c r="AY633" s="171" t="s">
        <v>263</v>
      </c>
    </row>
    <row r="634" spans="2:65" s="17" customFormat="1" ht="24.2" customHeight="1">
      <c r="B634" s="18"/>
      <c r="C634" s="129" t="s">
        <v>1265</v>
      </c>
      <c r="D634" s="129" t="s">
        <v>265</v>
      </c>
      <c r="E634" s="130" t="s">
        <v>4790</v>
      </c>
      <c r="F634" s="131" t="s">
        <v>4791</v>
      </c>
      <c r="G634" s="132" t="s">
        <v>312</v>
      </c>
      <c r="H634" s="133">
        <v>0.59399999999999997</v>
      </c>
      <c r="I634" s="134"/>
      <c r="J634" s="135">
        <f>ROUND(I634*H634,2)</f>
        <v>0</v>
      </c>
      <c r="K634" s="131" t="s">
        <v>269</v>
      </c>
      <c r="L634" s="18"/>
      <c r="M634" s="136" t="s">
        <v>44</v>
      </c>
      <c r="N634" s="137" t="s">
        <v>53</v>
      </c>
      <c r="P634" s="138">
        <f>O634*H634</f>
        <v>0</v>
      </c>
      <c r="Q634" s="138">
        <v>0</v>
      </c>
      <c r="R634" s="138">
        <f>Q634*H634</f>
        <v>0</v>
      </c>
      <c r="S634" s="138">
        <v>0</v>
      </c>
      <c r="T634" s="139">
        <f>S634*H634</f>
        <v>0</v>
      </c>
      <c r="AR634" s="140" t="s">
        <v>370</v>
      </c>
      <c r="AT634" s="140" t="s">
        <v>265</v>
      </c>
      <c r="AU634" s="140" t="s">
        <v>91</v>
      </c>
      <c r="AY634" s="2" t="s">
        <v>263</v>
      </c>
      <c r="BE634" s="141">
        <f>IF(N634="základní",J634,0)</f>
        <v>0</v>
      </c>
      <c r="BF634" s="141">
        <f>IF(N634="snížená",J634,0)</f>
        <v>0</v>
      </c>
      <c r="BG634" s="141">
        <f>IF(N634="zákl. přenesená",J634,0)</f>
        <v>0</v>
      </c>
      <c r="BH634" s="141">
        <f>IF(N634="sníž. přenesená",J634,0)</f>
        <v>0</v>
      </c>
      <c r="BI634" s="141">
        <f>IF(N634="nulová",J634,0)</f>
        <v>0</v>
      </c>
      <c r="BJ634" s="2" t="s">
        <v>89</v>
      </c>
      <c r="BK634" s="141">
        <f>ROUND(I634*H634,2)</f>
        <v>0</v>
      </c>
      <c r="BL634" s="2" t="s">
        <v>370</v>
      </c>
      <c r="BM634" s="140" t="s">
        <v>5898</v>
      </c>
    </row>
    <row r="635" spans="2:65" s="17" customFormat="1" ht="78">
      <c r="B635" s="18"/>
      <c r="D635" s="142" t="s">
        <v>272</v>
      </c>
      <c r="F635" s="143" t="s">
        <v>4793</v>
      </c>
      <c r="I635" s="144"/>
      <c r="L635" s="18"/>
      <c r="M635" s="145"/>
      <c r="T635" s="39"/>
      <c r="AT635" s="2" t="s">
        <v>272</v>
      </c>
      <c r="AU635" s="2" t="s">
        <v>91</v>
      </c>
    </row>
    <row r="636" spans="2:65" s="116" customFormat="1" ht="22.9" customHeight="1">
      <c r="B636" s="117"/>
      <c r="D636" s="118" t="s">
        <v>81</v>
      </c>
      <c r="E636" s="127" t="s">
        <v>3928</v>
      </c>
      <c r="F636" s="127" t="s">
        <v>5136</v>
      </c>
      <c r="I636" s="120"/>
      <c r="J636" s="128">
        <f>BK636</f>
        <v>0</v>
      </c>
      <c r="L636" s="117"/>
      <c r="M636" s="122"/>
      <c r="P636" s="123">
        <f>SUM(P637:P640)</f>
        <v>0</v>
      </c>
      <c r="R636" s="123">
        <f>SUM(R637:R640)</f>
        <v>5.7600000000000001E-4</v>
      </c>
      <c r="T636" s="124">
        <f>SUM(T637:T640)</f>
        <v>0</v>
      </c>
      <c r="AR636" s="118" t="s">
        <v>91</v>
      </c>
      <c r="AT636" s="125" t="s">
        <v>81</v>
      </c>
      <c r="AU636" s="125" t="s">
        <v>89</v>
      </c>
      <c r="AY636" s="118" t="s">
        <v>263</v>
      </c>
      <c r="BK636" s="126">
        <f>SUM(BK637:BK640)</f>
        <v>0</v>
      </c>
    </row>
    <row r="637" spans="2:65" s="17" customFormat="1" ht="14.45" customHeight="1">
      <c r="B637" s="18"/>
      <c r="C637" s="129" t="s">
        <v>1273</v>
      </c>
      <c r="D637" s="129" t="s">
        <v>265</v>
      </c>
      <c r="E637" s="130" t="s">
        <v>5899</v>
      </c>
      <c r="F637" s="131" t="s">
        <v>5900</v>
      </c>
      <c r="G637" s="132" t="s">
        <v>139</v>
      </c>
      <c r="H637" s="133">
        <v>14.4</v>
      </c>
      <c r="I637" s="134"/>
      <c r="J637" s="135">
        <f>ROUND(I637*H637,2)</f>
        <v>0</v>
      </c>
      <c r="K637" s="131" t="s">
        <v>269</v>
      </c>
      <c r="L637" s="18"/>
      <c r="M637" s="136" t="s">
        <v>44</v>
      </c>
      <c r="N637" s="137" t="s">
        <v>53</v>
      </c>
      <c r="P637" s="138">
        <f>O637*H637</f>
        <v>0</v>
      </c>
      <c r="Q637" s="138">
        <v>4.0000000000000003E-5</v>
      </c>
      <c r="R637" s="138">
        <f>Q637*H637</f>
        <v>5.7600000000000001E-4</v>
      </c>
      <c r="S637" s="138">
        <v>0</v>
      </c>
      <c r="T637" s="139">
        <f>S637*H637</f>
        <v>0</v>
      </c>
      <c r="AR637" s="140" t="s">
        <v>370</v>
      </c>
      <c r="AT637" s="140" t="s">
        <v>265</v>
      </c>
      <c r="AU637" s="140" t="s">
        <v>91</v>
      </c>
      <c r="AY637" s="2" t="s">
        <v>263</v>
      </c>
      <c r="BE637" s="141">
        <f>IF(N637="základní",J637,0)</f>
        <v>0</v>
      </c>
      <c r="BF637" s="141">
        <f>IF(N637="snížená",J637,0)</f>
        <v>0</v>
      </c>
      <c r="BG637" s="141">
        <f>IF(N637="zákl. přenesená",J637,0)</f>
        <v>0</v>
      </c>
      <c r="BH637" s="141">
        <f>IF(N637="sníž. přenesená",J637,0)</f>
        <v>0</v>
      </c>
      <c r="BI637" s="141">
        <f>IF(N637="nulová",J637,0)</f>
        <v>0</v>
      </c>
      <c r="BJ637" s="2" t="s">
        <v>89</v>
      </c>
      <c r="BK637" s="141">
        <f>ROUND(I637*H637,2)</f>
        <v>0</v>
      </c>
      <c r="BL637" s="2" t="s">
        <v>370</v>
      </c>
      <c r="BM637" s="140" t="s">
        <v>5901</v>
      </c>
    </row>
    <row r="638" spans="2:65" s="146" customFormat="1" ht="11.25">
      <c r="B638" s="147"/>
      <c r="D638" s="142" t="s">
        <v>274</v>
      </c>
      <c r="E638" s="148" t="s">
        <v>44</v>
      </c>
      <c r="F638" s="149" t="s">
        <v>5441</v>
      </c>
      <c r="H638" s="148" t="s">
        <v>44</v>
      </c>
      <c r="I638" s="150"/>
      <c r="L638" s="147"/>
      <c r="M638" s="151"/>
      <c r="T638" s="152"/>
      <c r="AT638" s="148" t="s">
        <v>274</v>
      </c>
      <c r="AU638" s="148" t="s">
        <v>91</v>
      </c>
      <c r="AV638" s="146" t="s">
        <v>89</v>
      </c>
      <c r="AW638" s="146" t="s">
        <v>42</v>
      </c>
      <c r="AX638" s="146" t="s">
        <v>82</v>
      </c>
      <c r="AY638" s="148" t="s">
        <v>263</v>
      </c>
    </row>
    <row r="639" spans="2:65" s="153" customFormat="1" ht="11.25">
      <c r="B639" s="154"/>
      <c r="D639" s="142" t="s">
        <v>274</v>
      </c>
      <c r="E639" s="155" t="s">
        <v>44</v>
      </c>
      <c r="F639" s="156" t="s">
        <v>5902</v>
      </c>
      <c r="H639" s="157">
        <v>14.4</v>
      </c>
      <c r="I639" s="158"/>
      <c r="L639" s="154"/>
      <c r="M639" s="159"/>
      <c r="T639" s="160"/>
      <c r="AT639" s="155" t="s">
        <v>274</v>
      </c>
      <c r="AU639" s="155" t="s">
        <v>91</v>
      </c>
      <c r="AV639" s="153" t="s">
        <v>91</v>
      </c>
      <c r="AW639" s="153" t="s">
        <v>42</v>
      </c>
      <c r="AX639" s="153" t="s">
        <v>82</v>
      </c>
      <c r="AY639" s="155" t="s">
        <v>263</v>
      </c>
    </row>
    <row r="640" spans="2:65" s="169" customFormat="1" ht="11.25">
      <c r="B640" s="170"/>
      <c r="D640" s="142" t="s">
        <v>274</v>
      </c>
      <c r="E640" s="171" t="s">
        <v>44</v>
      </c>
      <c r="F640" s="172" t="s">
        <v>281</v>
      </c>
      <c r="H640" s="173">
        <v>14.4</v>
      </c>
      <c r="I640" s="174"/>
      <c r="L640" s="170"/>
      <c r="M640" s="175"/>
      <c r="T640" s="176"/>
      <c r="AT640" s="171" t="s">
        <v>274</v>
      </c>
      <c r="AU640" s="171" t="s">
        <v>91</v>
      </c>
      <c r="AV640" s="169" t="s">
        <v>270</v>
      </c>
      <c r="AW640" s="169" t="s">
        <v>42</v>
      </c>
      <c r="AX640" s="169" t="s">
        <v>89</v>
      </c>
      <c r="AY640" s="171" t="s">
        <v>263</v>
      </c>
    </row>
    <row r="641" spans="2:65" s="116" customFormat="1" ht="22.9" customHeight="1">
      <c r="B641" s="117"/>
      <c r="D641" s="118" t="s">
        <v>81</v>
      </c>
      <c r="E641" s="127" t="s">
        <v>3962</v>
      </c>
      <c r="F641" s="127" t="s">
        <v>5288</v>
      </c>
      <c r="I641" s="120"/>
      <c r="J641" s="128">
        <f>BK641</f>
        <v>0</v>
      </c>
      <c r="L641" s="117"/>
      <c r="M641" s="122"/>
      <c r="P641" s="123">
        <f>SUM(P642:P683)</f>
        <v>0</v>
      </c>
      <c r="R641" s="123">
        <f>SUM(R642:R683)</f>
        <v>0.10520876</v>
      </c>
      <c r="T641" s="124">
        <f>SUM(T642:T683)</f>
        <v>8.2603999999999997E-2</v>
      </c>
      <c r="AR641" s="118" t="s">
        <v>91</v>
      </c>
      <c r="AT641" s="125" t="s">
        <v>81</v>
      </c>
      <c r="AU641" s="125" t="s">
        <v>89</v>
      </c>
      <c r="AY641" s="118" t="s">
        <v>263</v>
      </c>
      <c r="BK641" s="126">
        <f>SUM(BK642:BK683)</f>
        <v>0</v>
      </c>
    </row>
    <row r="642" spans="2:65" s="17" customFormat="1" ht="14.45" customHeight="1">
      <c r="B642" s="18"/>
      <c r="C642" s="129" t="s">
        <v>1284</v>
      </c>
      <c r="D642" s="129" t="s">
        <v>265</v>
      </c>
      <c r="E642" s="130" t="s">
        <v>5290</v>
      </c>
      <c r="F642" s="131" t="s">
        <v>5291</v>
      </c>
      <c r="G642" s="132" t="s">
        <v>139</v>
      </c>
      <c r="H642" s="133">
        <v>6.6619999999999999</v>
      </c>
      <c r="I642" s="134"/>
      <c r="J642" s="135">
        <f>ROUND(I642*H642,2)</f>
        <v>0</v>
      </c>
      <c r="K642" s="131" t="s">
        <v>269</v>
      </c>
      <c r="L642" s="18"/>
      <c r="M642" s="136" t="s">
        <v>44</v>
      </c>
      <c r="N642" s="137" t="s">
        <v>53</v>
      </c>
      <c r="P642" s="138">
        <f>O642*H642</f>
        <v>0</v>
      </c>
      <c r="Q642" s="138">
        <v>0</v>
      </c>
      <c r="R642" s="138">
        <f>Q642*H642</f>
        <v>0</v>
      </c>
      <c r="S642" s="138">
        <v>0</v>
      </c>
      <c r="T642" s="139">
        <f>S642*H642</f>
        <v>0</v>
      </c>
      <c r="AR642" s="140" t="s">
        <v>370</v>
      </c>
      <c r="AT642" s="140" t="s">
        <v>265</v>
      </c>
      <c r="AU642" s="140" t="s">
        <v>91</v>
      </c>
      <c r="AY642" s="2" t="s">
        <v>263</v>
      </c>
      <c r="BE642" s="141">
        <f>IF(N642="základní",J642,0)</f>
        <v>0</v>
      </c>
      <c r="BF642" s="141">
        <f>IF(N642="snížená",J642,0)</f>
        <v>0</v>
      </c>
      <c r="BG642" s="141">
        <f>IF(N642="zákl. přenesená",J642,0)</f>
        <v>0</v>
      </c>
      <c r="BH642" s="141">
        <f>IF(N642="sníž. přenesená",J642,0)</f>
        <v>0</v>
      </c>
      <c r="BI642" s="141">
        <f>IF(N642="nulová",J642,0)</f>
        <v>0</v>
      </c>
      <c r="BJ642" s="2" t="s">
        <v>89</v>
      </c>
      <c r="BK642" s="141">
        <f>ROUND(I642*H642,2)</f>
        <v>0</v>
      </c>
      <c r="BL642" s="2" t="s">
        <v>370</v>
      </c>
      <c r="BM642" s="140" t="s">
        <v>5903</v>
      </c>
    </row>
    <row r="643" spans="2:65" s="146" customFormat="1" ht="11.25">
      <c r="B643" s="147"/>
      <c r="D643" s="142" t="s">
        <v>274</v>
      </c>
      <c r="E643" s="148" t="s">
        <v>44</v>
      </c>
      <c r="F643" s="149" t="s">
        <v>5441</v>
      </c>
      <c r="H643" s="148" t="s">
        <v>44</v>
      </c>
      <c r="I643" s="150"/>
      <c r="L643" s="147"/>
      <c r="M643" s="151"/>
      <c r="T643" s="152"/>
      <c r="AT643" s="148" t="s">
        <v>274</v>
      </c>
      <c r="AU643" s="148" t="s">
        <v>91</v>
      </c>
      <c r="AV643" s="146" t="s">
        <v>89</v>
      </c>
      <c r="AW643" s="146" t="s">
        <v>42</v>
      </c>
      <c r="AX643" s="146" t="s">
        <v>82</v>
      </c>
      <c r="AY643" s="148" t="s">
        <v>263</v>
      </c>
    </row>
    <row r="644" spans="2:65" s="146" customFormat="1" ht="11.25">
      <c r="B644" s="147"/>
      <c r="D644" s="142" t="s">
        <v>274</v>
      </c>
      <c r="E644" s="148" t="s">
        <v>44</v>
      </c>
      <c r="F644" s="149" t="s">
        <v>5856</v>
      </c>
      <c r="H644" s="148" t="s">
        <v>44</v>
      </c>
      <c r="I644" s="150"/>
      <c r="L644" s="147"/>
      <c r="M644" s="151"/>
      <c r="T644" s="152"/>
      <c r="AT644" s="148" t="s">
        <v>274</v>
      </c>
      <c r="AU644" s="148" t="s">
        <v>91</v>
      </c>
      <c r="AV644" s="146" t="s">
        <v>89</v>
      </c>
      <c r="AW644" s="146" t="s">
        <v>42</v>
      </c>
      <c r="AX644" s="146" t="s">
        <v>82</v>
      </c>
      <c r="AY644" s="148" t="s">
        <v>263</v>
      </c>
    </row>
    <row r="645" spans="2:65" s="153" customFormat="1" ht="11.25">
      <c r="B645" s="154"/>
      <c r="D645" s="142" t="s">
        <v>274</v>
      </c>
      <c r="E645" s="155" t="s">
        <v>44</v>
      </c>
      <c r="F645" s="156" t="s">
        <v>5904</v>
      </c>
      <c r="H645" s="157">
        <v>3.5750000000000002</v>
      </c>
      <c r="I645" s="158"/>
      <c r="L645" s="154"/>
      <c r="M645" s="159"/>
      <c r="T645" s="160"/>
      <c r="AT645" s="155" t="s">
        <v>274</v>
      </c>
      <c r="AU645" s="155" t="s">
        <v>91</v>
      </c>
      <c r="AV645" s="153" t="s">
        <v>91</v>
      </c>
      <c r="AW645" s="153" t="s">
        <v>42</v>
      </c>
      <c r="AX645" s="153" t="s">
        <v>82</v>
      </c>
      <c r="AY645" s="155" t="s">
        <v>263</v>
      </c>
    </row>
    <row r="646" spans="2:65" s="153" customFormat="1" ht="11.25">
      <c r="B646" s="154"/>
      <c r="D646" s="142" t="s">
        <v>274</v>
      </c>
      <c r="E646" s="155" t="s">
        <v>44</v>
      </c>
      <c r="F646" s="156" t="s">
        <v>5905</v>
      </c>
      <c r="H646" s="157">
        <v>2.698</v>
      </c>
      <c r="I646" s="158"/>
      <c r="L646" s="154"/>
      <c r="M646" s="159"/>
      <c r="T646" s="160"/>
      <c r="AT646" s="155" t="s">
        <v>274</v>
      </c>
      <c r="AU646" s="155" t="s">
        <v>91</v>
      </c>
      <c r="AV646" s="153" t="s">
        <v>91</v>
      </c>
      <c r="AW646" s="153" t="s">
        <v>42</v>
      </c>
      <c r="AX646" s="153" t="s">
        <v>82</v>
      </c>
      <c r="AY646" s="155" t="s">
        <v>263</v>
      </c>
    </row>
    <row r="647" spans="2:65" s="153" customFormat="1" ht="11.25">
      <c r="B647" s="154"/>
      <c r="D647" s="142" t="s">
        <v>274</v>
      </c>
      <c r="E647" s="155" t="s">
        <v>44</v>
      </c>
      <c r="F647" s="156" t="s">
        <v>5906</v>
      </c>
      <c r="H647" s="157">
        <v>0.38900000000000001</v>
      </c>
      <c r="I647" s="158"/>
      <c r="L647" s="154"/>
      <c r="M647" s="159"/>
      <c r="T647" s="160"/>
      <c r="AT647" s="155" t="s">
        <v>274</v>
      </c>
      <c r="AU647" s="155" t="s">
        <v>91</v>
      </c>
      <c r="AV647" s="153" t="s">
        <v>91</v>
      </c>
      <c r="AW647" s="153" t="s">
        <v>42</v>
      </c>
      <c r="AX647" s="153" t="s">
        <v>82</v>
      </c>
      <c r="AY647" s="155" t="s">
        <v>263</v>
      </c>
    </row>
    <row r="648" spans="2:65" s="169" customFormat="1" ht="11.25">
      <c r="B648" s="170"/>
      <c r="D648" s="142" t="s">
        <v>274</v>
      </c>
      <c r="E648" s="171" t="s">
        <v>44</v>
      </c>
      <c r="F648" s="172" t="s">
        <v>281</v>
      </c>
      <c r="H648" s="173">
        <v>6.6619999999999999</v>
      </c>
      <c r="I648" s="174"/>
      <c r="L648" s="170"/>
      <c r="M648" s="175"/>
      <c r="T648" s="176"/>
      <c r="AT648" s="171" t="s">
        <v>274</v>
      </c>
      <c r="AU648" s="171" t="s">
        <v>91</v>
      </c>
      <c r="AV648" s="169" t="s">
        <v>270</v>
      </c>
      <c r="AW648" s="169" t="s">
        <v>42</v>
      </c>
      <c r="AX648" s="169" t="s">
        <v>89</v>
      </c>
      <c r="AY648" s="171" t="s">
        <v>263</v>
      </c>
    </row>
    <row r="649" spans="2:65" s="17" customFormat="1" ht="14.45" customHeight="1">
      <c r="B649" s="18"/>
      <c r="C649" s="129" t="s">
        <v>1294</v>
      </c>
      <c r="D649" s="129" t="s">
        <v>265</v>
      </c>
      <c r="E649" s="130" t="s">
        <v>5907</v>
      </c>
      <c r="F649" s="131" t="s">
        <v>5908</v>
      </c>
      <c r="G649" s="132" t="s">
        <v>139</v>
      </c>
      <c r="H649" s="133">
        <v>6.6619999999999999</v>
      </c>
      <c r="I649" s="134"/>
      <c r="J649" s="135">
        <f>ROUND(I649*H649,2)</f>
        <v>0</v>
      </c>
      <c r="K649" s="131" t="s">
        <v>269</v>
      </c>
      <c r="L649" s="18"/>
      <c r="M649" s="136" t="s">
        <v>44</v>
      </c>
      <c r="N649" s="137" t="s">
        <v>53</v>
      </c>
      <c r="P649" s="138">
        <f>O649*H649</f>
        <v>0</v>
      </c>
      <c r="Q649" s="138">
        <v>0</v>
      </c>
      <c r="R649" s="138">
        <f>Q649*H649</f>
        <v>0</v>
      </c>
      <c r="S649" s="138">
        <v>0</v>
      </c>
      <c r="T649" s="139">
        <f>S649*H649</f>
        <v>0</v>
      </c>
      <c r="AR649" s="140" t="s">
        <v>370</v>
      </c>
      <c r="AT649" s="140" t="s">
        <v>265</v>
      </c>
      <c r="AU649" s="140" t="s">
        <v>91</v>
      </c>
      <c r="AY649" s="2" t="s">
        <v>263</v>
      </c>
      <c r="BE649" s="141">
        <f>IF(N649="základní",J649,0)</f>
        <v>0</v>
      </c>
      <c r="BF649" s="141">
        <f>IF(N649="snížená",J649,0)</f>
        <v>0</v>
      </c>
      <c r="BG649" s="141">
        <f>IF(N649="zákl. přenesená",J649,0)</f>
        <v>0</v>
      </c>
      <c r="BH649" s="141">
        <f>IF(N649="sníž. přenesená",J649,0)</f>
        <v>0</v>
      </c>
      <c r="BI649" s="141">
        <f>IF(N649="nulová",J649,0)</f>
        <v>0</v>
      </c>
      <c r="BJ649" s="2" t="s">
        <v>89</v>
      </c>
      <c r="BK649" s="141">
        <f>ROUND(I649*H649,2)</f>
        <v>0</v>
      </c>
      <c r="BL649" s="2" t="s">
        <v>370</v>
      </c>
      <c r="BM649" s="140" t="s">
        <v>5909</v>
      </c>
    </row>
    <row r="650" spans="2:65" s="17" customFormat="1" ht="14.45" customHeight="1">
      <c r="B650" s="18"/>
      <c r="C650" s="129" t="s">
        <v>1302</v>
      </c>
      <c r="D650" s="129" t="s">
        <v>265</v>
      </c>
      <c r="E650" s="130" t="s">
        <v>5300</v>
      </c>
      <c r="F650" s="131" t="s">
        <v>5301</v>
      </c>
      <c r="G650" s="132" t="s">
        <v>139</v>
      </c>
      <c r="H650" s="133">
        <v>6.6619999999999999</v>
      </c>
      <c r="I650" s="134"/>
      <c r="J650" s="135">
        <f>ROUND(I650*H650,2)</f>
        <v>0</v>
      </c>
      <c r="K650" s="131" t="s">
        <v>269</v>
      </c>
      <c r="L650" s="18"/>
      <c r="M650" s="136" t="s">
        <v>44</v>
      </c>
      <c r="N650" s="137" t="s">
        <v>53</v>
      </c>
      <c r="P650" s="138">
        <f>O650*H650</f>
        <v>0</v>
      </c>
      <c r="Q650" s="138">
        <v>0</v>
      </c>
      <c r="R650" s="138">
        <f>Q650*H650</f>
        <v>0</v>
      </c>
      <c r="S650" s="138">
        <v>0</v>
      </c>
      <c r="T650" s="139">
        <f>S650*H650</f>
        <v>0</v>
      </c>
      <c r="AR650" s="140" t="s">
        <v>370</v>
      </c>
      <c r="AT650" s="140" t="s">
        <v>265</v>
      </c>
      <c r="AU650" s="140" t="s">
        <v>91</v>
      </c>
      <c r="AY650" s="2" t="s">
        <v>263</v>
      </c>
      <c r="BE650" s="141">
        <f>IF(N650="základní",J650,0)</f>
        <v>0</v>
      </c>
      <c r="BF650" s="141">
        <f>IF(N650="snížená",J650,0)</f>
        <v>0</v>
      </c>
      <c r="BG650" s="141">
        <f>IF(N650="zákl. přenesená",J650,0)</f>
        <v>0</v>
      </c>
      <c r="BH650" s="141">
        <f>IF(N650="sníž. přenesená",J650,0)</f>
        <v>0</v>
      </c>
      <c r="BI650" s="141">
        <f>IF(N650="nulová",J650,0)</f>
        <v>0</v>
      </c>
      <c r="BJ650" s="2" t="s">
        <v>89</v>
      </c>
      <c r="BK650" s="141">
        <f>ROUND(I650*H650,2)</f>
        <v>0</v>
      </c>
      <c r="BL650" s="2" t="s">
        <v>370</v>
      </c>
      <c r="BM650" s="140" t="s">
        <v>5910</v>
      </c>
    </row>
    <row r="651" spans="2:65" s="17" customFormat="1" ht="14.45" customHeight="1">
      <c r="B651" s="18"/>
      <c r="C651" s="129" t="s">
        <v>1307</v>
      </c>
      <c r="D651" s="129" t="s">
        <v>265</v>
      </c>
      <c r="E651" s="130" t="s">
        <v>5304</v>
      </c>
      <c r="F651" s="131" t="s">
        <v>5305</v>
      </c>
      <c r="G651" s="132" t="s">
        <v>139</v>
      </c>
      <c r="H651" s="133">
        <v>6.6619999999999999</v>
      </c>
      <c r="I651" s="134"/>
      <c r="J651" s="135">
        <f>ROUND(I651*H651,2)</f>
        <v>0</v>
      </c>
      <c r="K651" s="131" t="s">
        <v>269</v>
      </c>
      <c r="L651" s="18"/>
      <c r="M651" s="136" t="s">
        <v>44</v>
      </c>
      <c r="N651" s="137" t="s">
        <v>53</v>
      </c>
      <c r="P651" s="138">
        <f>O651*H651</f>
        <v>0</v>
      </c>
      <c r="Q651" s="138">
        <v>0</v>
      </c>
      <c r="R651" s="138">
        <f>Q651*H651</f>
        <v>0</v>
      </c>
      <c r="S651" s="138">
        <v>0</v>
      </c>
      <c r="T651" s="139">
        <f>S651*H651</f>
        <v>0</v>
      </c>
      <c r="AR651" s="140" t="s">
        <v>370</v>
      </c>
      <c r="AT651" s="140" t="s">
        <v>265</v>
      </c>
      <c r="AU651" s="140" t="s">
        <v>91</v>
      </c>
      <c r="AY651" s="2" t="s">
        <v>263</v>
      </c>
      <c r="BE651" s="141">
        <f>IF(N651="základní",J651,0)</f>
        <v>0</v>
      </c>
      <c r="BF651" s="141">
        <f>IF(N651="snížená",J651,0)</f>
        <v>0</v>
      </c>
      <c r="BG651" s="141">
        <f>IF(N651="zákl. přenesená",J651,0)</f>
        <v>0</v>
      </c>
      <c r="BH651" s="141">
        <f>IF(N651="sníž. přenesená",J651,0)</f>
        <v>0</v>
      </c>
      <c r="BI651" s="141">
        <f>IF(N651="nulová",J651,0)</f>
        <v>0</v>
      </c>
      <c r="BJ651" s="2" t="s">
        <v>89</v>
      </c>
      <c r="BK651" s="141">
        <f>ROUND(I651*H651,2)</f>
        <v>0</v>
      </c>
      <c r="BL651" s="2" t="s">
        <v>370</v>
      </c>
      <c r="BM651" s="140" t="s">
        <v>5911</v>
      </c>
    </row>
    <row r="652" spans="2:65" s="17" customFormat="1" ht="14.45" customHeight="1">
      <c r="B652" s="18"/>
      <c r="C652" s="129" t="s">
        <v>1312</v>
      </c>
      <c r="D652" s="129" t="s">
        <v>265</v>
      </c>
      <c r="E652" s="130" t="s">
        <v>5912</v>
      </c>
      <c r="F652" s="131" t="s">
        <v>5913</v>
      </c>
      <c r="G652" s="132" t="s">
        <v>139</v>
      </c>
      <c r="H652" s="133">
        <v>6.6619999999999999</v>
      </c>
      <c r="I652" s="134"/>
      <c r="J652" s="135">
        <f>ROUND(I652*H652,2)</f>
        <v>0</v>
      </c>
      <c r="K652" s="131" t="s">
        <v>269</v>
      </c>
      <c r="L652" s="18"/>
      <c r="M652" s="136" t="s">
        <v>44</v>
      </c>
      <c r="N652" s="137" t="s">
        <v>53</v>
      </c>
      <c r="P652" s="138">
        <f>O652*H652</f>
        <v>0</v>
      </c>
      <c r="Q652" s="138">
        <v>1.1E-4</v>
      </c>
      <c r="R652" s="138">
        <f>Q652*H652</f>
        <v>7.3282000000000002E-4</v>
      </c>
      <c r="S652" s="138">
        <v>0</v>
      </c>
      <c r="T652" s="139">
        <f>S652*H652</f>
        <v>0</v>
      </c>
      <c r="AR652" s="140" t="s">
        <v>370</v>
      </c>
      <c r="AT652" s="140" t="s">
        <v>265</v>
      </c>
      <c r="AU652" s="140" t="s">
        <v>91</v>
      </c>
      <c r="AY652" s="2" t="s">
        <v>263</v>
      </c>
      <c r="BE652" s="141">
        <f>IF(N652="základní",J652,0)</f>
        <v>0</v>
      </c>
      <c r="BF652" s="141">
        <f>IF(N652="snížená",J652,0)</f>
        <v>0</v>
      </c>
      <c r="BG652" s="141">
        <f>IF(N652="zákl. přenesená",J652,0)</f>
        <v>0</v>
      </c>
      <c r="BH652" s="141">
        <f>IF(N652="sníž. přenesená",J652,0)</f>
        <v>0</v>
      </c>
      <c r="BI652" s="141">
        <f>IF(N652="nulová",J652,0)</f>
        <v>0</v>
      </c>
      <c r="BJ652" s="2" t="s">
        <v>89</v>
      </c>
      <c r="BK652" s="141">
        <f>ROUND(I652*H652,2)</f>
        <v>0</v>
      </c>
      <c r="BL652" s="2" t="s">
        <v>370</v>
      </c>
      <c r="BM652" s="140" t="s">
        <v>5914</v>
      </c>
    </row>
    <row r="653" spans="2:65" s="17" customFormat="1" ht="24.2" customHeight="1">
      <c r="B653" s="18"/>
      <c r="C653" s="129" t="s">
        <v>1323</v>
      </c>
      <c r="D653" s="129" t="s">
        <v>265</v>
      </c>
      <c r="E653" s="130" t="s">
        <v>5915</v>
      </c>
      <c r="F653" s="131" t="s">
        <v>5916</v>
      </c>
      <c r="G653" s="132" t="s">
        <v>139</v>
      </c>
      <c r="H653" s="133">
        <v>3.5779999999999998</v>
      </c>
      <c r="I653" s="134"/>
      <c r="J653" s="135">
        <f>ROUND(I653*H653,2)</f>
        <v>0</v>
      </c>
      <c r="K653" s="131" t="s">
        <v>269</v>
      </c>
      <c r="L653" s="18"/>
      <c r="M653" s="136" t="s">
        <v>44</v>
      </c>
      <c r="N653" s="137" t="s">
        <v>53</v>
      </c>
      <c r="P653" s="138">
        <f>O653*H653</f>
        <v>0</v>
      </c>
      <c r="Q653" s="138">
        <v>2.1999999999999999E-2</v>
      </c>
      <c r="R653" s="138">
        <f>Q653*H653</f>
        <v>7.8715999999999994E-2</v>
      </c>
      <c r="S653" s="138">
        <v>2.1999999999999999E-2</v>
      </c>
      <c r="T653" s="139">
        <f>S653*H653</f>
        <v>7.8715999999999994E-2</v>
      </c>
      <c r="AR653" s="140" t="s">
        <v>370</v>
      </c>
      <c r="AT653" s="140" t="s">
        <v>265</v>
      </c>
      <c r="AU653" s="140" t="s">
        <v>91</v>
      </c>
      <c r="AY653" s="2" t="s">
        <v>263</v>
      </c>
      <c r="BE653" s="141">
        <f>IF(N653="základní",J653,0)</f>
        <v>0</v>
      </c>
      <c r="BF653" s="141">
        <f>IF(N653="snížená",J653,0)</f>
        <v>0</v>
      </c>
      <c r="BG653" s="141">
        <f>IF(N653="zákl. přenesená",J653,0)</f>
        <v>0</v>
      </c>
      <c r="BH653" s="141">
        <f>IF(N653="sníž. přenesená",J653,0)</f>
        <v>0</v>
      </c>
      <c r="BI653" s="141">
        <f>IF(N653="nulová",J653,0)</f>
        <v>0</v>
      </c>
      <c r="BJ653" s="2" t="s">
        <v>89</v>
      </c>
      <c r="BK653" s="141">
        <f>ROUND(I653*H653,2)</f>
        <v>0</v>
      </c>
      <c r="BL653" s="2" t="s">
        <v>370</v>
      </c>
      <c r="BM653" s="140" t="s">
        <v>5917</v>
      </c>
    </row>
    <row r="654" spans="2:65" s="146" customFormat="1" ht="11.25">
      <c r="B654" s="147"/>
      <c r="D654" s="142" t="s">
        <v>274</v>
      </c>
      <c r="E654" s="148" t="s">
        <v>44</v>
      </c>
      <c r="F654" s="149" t="s">
        <v>5441</v>
      </c>
      <c r="H654" s="148" t="s">
        <v>44</v>
      </c>
      <c r="I654" s="150"/>
      <c r="L654" s="147"/>
      <c r="M654" s="151"/>
      <c r="T654" s="152"/>
      <c r="AT654" s="148" t="s">
        <v>274</v>
      </c>
      <c r="AU654" s="148" t="s">
        <v>91</v>
      </c>
      <c r="AV654" s="146" t="s">
        <v>89</v>
      </c>
      <c r="AW654" s="146" t="s">
        <v>42</v>
      </c>
      <c r="AX654" s="146" t="s">
        <v>82</v>
      </c>
      <c r="AY654" s="148" t="s">
        <v>263</v>
      </c>
    </row>
    <row r="655" spans="2:65" s="146" customFormat="1" ht="11.25">
      <c r="B655" s="147"/>
      <c r="D655" s="142" t="s">
        <v>274</v>
      </c>
      <c r="E655" s="148" t="s">
        <v>44</v>
      </c>
      <c r="F655" s="149" t="s">
        <v>5853</v>
      </c>
      <c r="H655" s="148" t="s">
        <v>44</v>
      </c>
      <c r="I655" s="150"/>
      <c r="L655" s="147"/>
      <c r="M655" s="151"/>
      <c r="T655" s="152"/>
      <c r="AT655" s="148" t="s">
        <v>274</v>
      </c>
      <c r="AU655" s="148" t="s">
        <v>91</v>
      </c>
      <c r="AV655" s="146" t="s">
        <v>89</v>
      </c>
      <c r="AW655" s="146" t="s">
        <v>42</v>
      </c>
      <c r="AX655" s="146" t="s">
        <v>82</v>
      </c>
      <c r="AY655" s="148" t="s">
        <v>263</v>
      </c>
    </row>
    <row r="656" spans="2:65" s="153" customFormat="1" ht="11.25">
      <c r="B656" s="154"/>
      <c r="D656" s="142" t="s">
        <v>274</v>
      </c>
      <c r="E656" s="155" t="s">
        <v>44</v>
      </c>
      <c r="F656" s="156" t="s">
        <v>5918</v>
      </c>
      <c r="H656" s="157">
        <v>2.0099999999999998</v>
      </c>
      <c r="I656" s="158"/>
      <c r="L656" s="154"/>
      <c r="M656" s="159"/>
      <c r="T656" s="160"/>
      <c r="AT656" s="155" t="s">
        <v>274</v>
      </c>
      <c r="AU656" s="155" t="s">
        <v>91</v>
      </c>
      <c r="AV656" s="153" t="s">
        <v>91</v>
      </c>
      <c r="AW656" s="153" t="s">
        <v>42</v>
      </c>
      <c r="AX656" s="153" t="s">
        <v>82</v>
      </c>
      <c r="AY656" s="155" t="s">
        <v>263</v>
      </c>
    </row>
    <row r="657" spans="2:65" s="153" customFormat="1" ht="11.25">
      <c r="B657" s="154"/>
      <c r="D657" s="142" t="s">
        <v>274</v>
      </c>
      <c r="E657" s="155" t="s">
        <v>44</v>
      </c>
      <c r="F657" s="156" t="s">
        <v>5919</v>
      </c>
      <c r="H657" s="157">
        <v>1.5680000000000001</v>
      </c>
      <c r="I657" s="158"/>
      <c r="L657" s="154"/>
      <c r="M657" s="159"/>
      <c r="T657" s="160"/>
      <c r="AT657" s="155" t="s">
        <v>274</v>
      </c>
      <c r="AU657" s="155" t="s">
        <v>91</v>
      </c>
      <c r="AV657" s="153" t="s">
        <v>91</v>
      </c>
      <c r="AW657" s="153" t="s">
        <v>42</v>
      </c>
      <c r="AX657" s="153" t="s">
        <v>82</v>
      </c>
      <c r="AY657" s="155" t="s">
        <v>263</v>
      </c>
    </row>
    <row r="658" spans="2:65" s="169" customFormat="1" ht="11.25">
      <c r="B658" s="170"/>
      <c r="D658" s="142" t="s">
        <v>274</v>
      </c>
      <c r="E658" s="171" t="s">
        <v>44</v>
      </c>
      <c r="F658" s="172" t="s">
        <v>281</v>
      </c>
      <c r="H658" s="173">
        <v>3.5779999999999998</v>
      </c>
      <c r="I658" s="174"/>
      <c r="L658" s="170"/>
      <c r="M658" s="175"/>
      <c r="T658" s="176"/>
      <c r="AT658" s="171" t="s">
        <v>274</v>
      </c>
      <c r="AU658" s="171" t="s">
        <v>91</v>
      </c>
      <c r="AV658" s="169" t="s">
        <v>270</v>
      </c>
      <c r="AW658" s="169" t="s">
        <v>42</v>
      </c>
      <c r="AX658" s="169" t="s">
        <v>89</v>
      </c>
      <c r="AY658" s="171" t="s">
        <v>263</v>
      </c>
    </row>
    <row r="659" spans="2:65" s="17" customFormat="1" ht="24.2" customHeight="1">
      <c r="B659" s="18"/>
      <c r="C659" s="129" t="s">
        <v>1329</v>
      </c>
      <c r="D659" s="129" t="s">
        <v>265</v>
      </c>
      <c r="E659" s="130" t="s">
        <v>5324</v>
      </c>
      <c r="F659" s="131" t="s">
        <v>5325</v>
      </c>
      <c r="G659" s="132" t="s">
        <v>139</v>
      </c>
      <c r="H659" s="133">
        <v>0.216</v>
      </c>
      <c r="I659" s="134"/>
      <c r="J659" s="135">
        <f>ROUND(I659*H659,2)</f>
        <v>0</v>
      </c>
      <c r="K659" s="131" t="s">
        <v>269</v>
      </c>
      <c r="L659" s="18"/>
      <c r="M659" s="136" t="s">
        <v>44</v>
      </c>
      <c r="N659" s="137" t="s">
        <v>53</v>
      </c>
      <c r="P659" s="138">
        <f>O659*H659</f>
        <v>0</v>
      </c>
      <c r="Q659" s="138">
        <v>1.7999999999999999E-2</v>
      </c>
      <c r="R659" s="138">
        <f>Q659*H659</f>
        <v>3.8879999999999995E-3</v>
      </c>
      <c r="S659" s="138">
        <v>1.7999999999999999E-2</v>
      </c>
      <c r="T659" s="139">
        <f>S659*H659</f>
        <v>3.8879999999999995E-3</v>
      </c>
      <c r="AR659" s="140" t="s">
        <v>370</v>
      </c>
      <c r="AT659" s="140" t="s">
        <v>265</v>
      </c>
      <c r="AU659" s="140" t="s">
        <v>91</v>
      </c>
      <c r="AY659" s="2" t="s">
        <v>263</v>
      </c>
      <c r="BE659" s="141">
        <f>IF(N659="základní",J659,0)</f>
        <v>0</v>
      </c>
      <c r="BF659" s="141">
        <f>IF(N659="snížená",J659,0)</f>
        <v>0</v>
      </c>
      <c r="BG659" s="141">
        <f>IF(N659="zákl. přenesená",J659,0)</f>
        <v>0</v>
      </c>
      <c r="BH659" s="141">
        <f>IF(N659="sníž. přenesená",J659,0)</f>
        <v>0</v>
      </c>
      <c r="BI659" s="141">
        <f>IF(N659="nulová",J659,0)</f>
        <v>0</v>
      </c>
      <c r="BJ659" s="2" t="s">
        <v>89</v>
      </c>
      <c r="BK659" s="141">
        <f>ROUND(I659*H659,2)</f>
        <v>0</v>
      </c>
      <c r="BL659" s="2" t="s">
        <v>370</v>
      </c>
      <c r="BM659" s="140" t="s">
        <v>5920</v>
      </c>
    </row>
    <row r="660" spans="2:65" s="146" customFormat="1" ht="11.25">
      <c r="B660" s="147"/>
      <c r="D660" s="142" t="s">
        <v>274</v>
      </c>
      <c r="E660" s="148" t="s">
        <v>44</v>
      </c>
      <c r="F660" s="149" t="s">
        <v>5441</v>
      </c>
      <c r="H660" s="148" t="s">
        <v>44</v>
      </c>
      <c r="I660" s="150"/>
      <c r="L660" s="147"/>
      <c r="M660" s="151"/>
      <c r="T660" s="152"/>
      <c r="AT660" s="148" t="s">
        <v>274</v>
      </c>
      <c r="AU660" s="148" t="s">
        <v>91</v>
      </c>
      <c r="AV660" s="146" t="s">
        <v>89</v>
      </c>
      <c r="AW660" s="146" t="s">
        <v>42</v>
      </c>
      <c r="AX660" s="146" t="s">
        <v>82</v>
      </c>
      <c r="AY660" s="148" t="s">
        <v>263</v>
      </c>
    </row>
    <row r="661" spans="2:65" s="146" customFormat="1" ht="11.25">
      <c r="B661" s="147"/>
      <c r="D661" s="142" t="s">
        <v>274</v>
      </c>
      <c r="E661" s="148" t="s">
        <v>44</v>
      </c>
      <c r="F661" s="149" t="s">
        <v>5853</v>
      </c>
      <c r="H661" s="148" t="s">
        <v>44</v>
      </c>
      <c r="I661" s="150"/>
      <c r="L661" s="147"/>
      <c r="M661" s="151"/>
      <c r="T661" s="152"/>
      <c r="AT661" s="148" t="s">
        <v>274</v>
      </c>
      <c r="AU661" s="148" t="s">
        <v>91</v>
      </c>
      <c r="AV661" s="146" t="s">
        <v>89</v>
      </c>
      <c r="AW661" s="146" t="s">
        <v>42</v>
      </c>
      <c r="AX661" s="146" t="s">
        <v>82</v>
      </c>
      <c r="AY661" s="148" t="s">
        <v>263</v>
      </c>
    </row>
    <row r="662" spans="2:65" s="153" customFormat="1" ht="11.25">
      <c r="B662" s="154"/>
      <c r="D662" s="142" t="s">
        <v>274</v>
      </c>
      <c r="E662" s="155" t="s">
        <v>44</v>
      </c>
      <c r="F662" s="156" t="s">
        <v>5921</v>
      </c>
      <c r="H662" s="157">
        <v>0.216</v>
      </c>
      <c r="I662" s="158"/>
      <c r="L662" s="154"/>
      <c r="M662" s="159"/>
      <c r="T662" s="160"/>
      <c r="AT662" s="155" t="s">
        <v>274</v>
      </c>
      <c r="AU662" s="155" t="s">
        <v>91</v>
      </c>
      <c r="AV662" s="153" t="s">
        <v>91</v>
      </c>
      <c r="AW662" s="153" t="s">
        <v>42</v>
      </c>
      <c r="AX662" s="153" t="s">
        <v>82</v>
      </c>
      <c r="AY662" s="155" t="s">
        <v>263</v>
      </c>
    </row>
    <row r="663" spans="2:65" s="169" customFormat="1" ht="11.25">
      <c r="B663" s="170"/>
      <c r="D663" s="142" t="s">
        <v>274</v>
      </c>
      <c r="E663" s="171" t="s">
        <v>44</v>
      </c>
      <c r="F663" s="172" t="s">
        <v>281</v>
      </c>
      <c r="H663" s="173">
        <v>0.216</v>
      </c>
      <c r="I663" s="174"/>
      <c r="L663" s="170"/>
      <c r="M663" s="175"/>
      <c r="T663" s="176"/>
      <c r="AT663" s="171" t="s">
        <v>274</v>
      </c>
      <c r="AU663" s="171" t="s">
        <v>91</v>
      </c>
      <c r="AV663" s="169" t="s">
        <v>270</v>
      </c>
      <c r="AW663" s="169" t="s">
        <v>42</v>
      </c>
      <c r="AX663" s="169" t="s">
        <v>89</v>
      </c>
      <c r="AY663" s="171" t="s">
        <v>263</v>
      </c>
    </row>
    <row r="664" spans="2:65" s="17" customFormat="1" ht="14.45" customHeight="1">
      <c r="B664" s="18"/>
      <c r="C664" s="129" t="s">
        <v>1334</v>
      </c>
      <c r="D664" s="129" t="s">
        <v>265</v>
      </c>
      <c r="E664" s="130" t="s">
        <v>5922</v>
      </c>
      <c r="F664" s="131" t="s">
        <v>5923</v>
      </c>
      <c r="G664" s="132" t="s">
        <v>139</v>
      </c>
      <c r="H664" s="133">
        <v>6.6619999999999999</v>
      </c>
      <c r="I664" s="134"/>
      <c r="J664" s="135">
        <f>ROUND(I664*H664,2)</f>
        <v>0</v>
      </c>
      <c r="K664" s="131" t="s">
        <v>269</v>
      </c>
      <c r="L664" s="18"/>
      <c r="M664" s="136" t="s">
        <v>44</v>
      </c>
      <c r="N664" s="137" t="s">
        <v>53</v>
      </c>
      <c r="P664" s="138">
        <f>O664*H664</f>
        <v>0</v>
      </c>
      <c r="Q664" s="138">
        <v>7.1000000000000002E-4</v>
      </c>
      <c r="R664" s="138">
        <f>Q664*H664</f>
        <v>4.7300199999999997E-3</v>
      </c>
      <c r="S664" s="138">
        <v>0</v>
      </c>
      <c r="T664" s="139">
        <f>S664*H664</f>
        <v>0</v>
      </c>
      <c r="AR664" s="140" t="s">
        <v>370</v>
      </c>
      <c r="AT664" s="140" t="s">
        <v>265</v>
      </c>
      <c r="AU664" s="140" t="s">
        <v>91</v>
      </c>
      <c r="AY664" s="2" t="s">
        <v>263</v>
      </c>
      <c r="BE664" s="141">
        <f>IF(N664="základní",J664,0)</f>
        <v>0</v>
      </c>
      <c r="BF664" s="141">
        <f>IF(N664="snížená",J664,0)</f>
        <v>0</v>
      </c>
      <c r="BG664" s="141">
        <f>IF(N664="zákl. přenesená",J664,0)</f>
        <v>0</v>
      </c>
      <c r="BH664" s="141">
        <f>IF(N664="sníž. přenesená",J664,0)</f>
        <v>0</v>
      </c>
      <c r="BI664" s="141">
        <f>IF(N664="nulová",J664,0)</f>
        <v>0</v>
      </c>
      <c r="BJ664" s="2" t="s">
        <v>89</v>
      </c>
      <c r="BK664" s="141">
        <f>ROUND(I664*H664,2)</f>
        <v>0</v>
      </c>
      <c r="BL664" s="2" t="s">
        <v>370</v>
      </c>
      <c r="BM664" s="140" t="s">
        <v>5924</v>
      </c>
    </row>
    <row r="665" spans="2:65" s="146" customFormat="1" ht="11.25">
      <c r="B665" s="147"/>
      <c r="D665" s="142" t="s">
        <v>274</v>
      </c>
      <c r="E665" s="148" t="s">
        <v>44</v>
      </c>
      <c r="F665" s="149" t="s">
        <v>5441</v>
      </c>
      <c r="H665" s="148" t="s">
        <v>44</v>
      </c>
      <c r="I665" s="150"/>
      <c r="L665" s="147"/>
      <c r="M665" s="151"/>
      <c r="T665" s="152"/>
      <c r="AT665" s="148" t="s">
        <v>274</v>
      </c>
      <c r="AU665" s="148" t="s">
        <v>91</v>
      </c>
      <c r="AV665" s="146" t="s">
        <v>89</v>
      </c>
      <c r="AW665" s="146" t="s">
        <v>42</v>
      </c>
      <c r="AX665" s="146" t="s">
        <v>82</v>
      </c>
      <c r="AY665" s="148" t="s">
        <v>263</v>
      </c>
    </row>
    <row r="666" spans="2:65" s="146" customFormat="1" ht="11.25">
      <c r="B666" s="147"/>
      <c r="D666" s="142" t="s">
        <v>274</v>
      </c>
      <c r="E666" s="148" t="s">
        <v>44</v>
      </c>
      <c r="F666" s="149" t="s">
        <v>5856</v>
      </c>
      <c r="H666" s="148" t="s">
        <v>44</v>
      </c>
      <c r="I666" s="150"/>
      <c r="L666" s="147"/>
      <c r="M666" s="151"/>
      <c r="T666" s="152"/>
      <c r="AT666" s="148" t="s">
        <v>274</v>
      </c>
      <c r="AU666" s="148" t="s">
        <v>91</v>
      </c>
      <c r="AV666" s="146" t="s">
        <v>89</v>
      </c>
      <c r="AW666" s="146" t="s">
        <v>42</v>
      </c>
      <c r="AX666" s="146" t="s">
        <v>82</v>
      </c>
      <c r="AY666" s="148" t="s">
        <v>263</v>
      </c>
    </row>
    <row r="667" spans="2:65" s="153" customFormat="1" ht="11.25">
      <c r="B667" s="154"/>
      <c r="D667" s="142" t="s">
        <v>274</v>
      </c>
      <c r="E667" s="155" t="s">
        <v>44</v>
      </c>
      <c r="F667" s="156" t="s">
        <v>5904</v>
      </c>
      <c r="H667" s="157">
        <v>3.5750000000000002</v>
      </c>
      <c r="I667" s="158"/>
      <c r="L667" s="154"/>
      <c r="M667" s="159"/>
      <c r="T667" s="160"/>
      <c r="AT667" s="155" t="s">
        <v>274</v>
      </c>
      <c r="AU667" s="155" t="s">
        <v>91</v>
      </c>
      <c r="AV667" s="153" t="s">
        <v>91</v>
      </c>
      <c r="AW667" s="153" t="s">
        <v>42</v>
      </c>
      <c r="AX667" s="153" t="s">
        <v>82</v>
      </c>
      <c r="AY667" s="155" t="s">
        <v>263</v>
      </c>
    </row>
    <row r="668" spans="2:65" s="153" customFormat="1" ht="11.25">
      <c r="B668" s="154"/>
      <c r="D668" s="142" t="s">
        <v>274</v>
      </c>
      <c r="E668" s="155" t="s">
        <v>44</v>
      </c>
      <c r="F668" s="156" t="s">
        <v>5905</v>
      </c>
      <c r="H668" s="157">
        <v>2.698</v>
      </c>
      <c r="I668" s="158"/>
      <c r="L668" s="154"/>
      <c r="M668" s="159"/>
      <c r="T668" s="160"/>
      <c r="AT668" s="155" t="s">
        <v>274</v>
      </c>
      <c r="AU668" s="155" t="s">
        <v>91</v>
      </c>
      <c r="AV668" s="153" t="s">
        <v>91</v>
      </c>
      <c r="AW668" s="153" t="s">
        <v>42</v>
      </c>
      <c r="AX668" s="153" t="s">
        <v>82</v>
      </c>
      <c r="AY668" s="155" t="s">
        <v>263</v>
      </c>
    </row>
    <row r="669" spans="2:65" s="153" customFormat="1" ht="11.25">
      <c r="B669" s="154"/>
      <c r="D669" s="142" t="s">
        <v>274</v>
      </c>
      <c r="E669" s="155" t="s">
        <v>44</v>
      </c>
      <c r="F669" s="156" t="s">
        <v>5906</v>
      </c>
      <c r="H669" s="157">
        <v>0.38900000000000001</v>
      </c>
      <c r="I669" s="158"/>
      <c r="L669" s="154"/>
      <c r="M669" s="159"/>
      <c r="T669" s="160"/>
      <c r="AT669" s="155" t="s">
        <v>274</v>
      </c>
      <c r="AU669" s="155" t="s">
        <v>91</v>
      </c>
      <c r="AV669" s="153" t="s">
        <v>91</v>
      </c>
      <c r="AW669" s="153" t="s">
        <v>42</v>
      </c>
      <c r="AX669" s="153" t="s">
        <v>82</v>
      </c>
      <c r="AY669" s="155" t="s">
        <v>263</v>
      </c>
    </row>
    <row r="670" spans="2:65" s="169" customFormat="1" ht="11.25">
      <c r="B670" s="170"/>
      <c r="D670" s="142" t="s">
        <v>274</v>
      </c>
      <c r="E670" s="171" t="s">
        <v>44</v>
      </c>
      <c r="F670" s="172" t="s">
        <v>281</v>
      </c>
      <c r="H670" s="173">
        <v>6.6619999999999999</v>
      </c>
      <c r="I670" s="174"/>
      <c r="L670" s="170"/>
      <c r="M670" s="175"/>
      <c r="T670" s="176"/>
      <c r="AT670" s="171" t="s">
        <v>274</v>
      </c>
      <c r="AU670" s="171" t="s">
        <v>91</v>
      </c>
      <c r="AV670" s="169" t="s">
        <v>270</v>
      </c>
      <c r="AW670" s="169" t="s">
        <v>42</v>
      </c>
      <c r="AX670" s="169" t="s">
        <v>89</v>
      </c>
      <c r="AY670" s="171" t="s">
        <v>263</v>
      </c>
    </row>
    <row r="671" spans="2:65" s="17" customFormat="1" ht="14.45" customHeight="1">
      <c r="B671" s="18"/>
      <c r="C671" s="129" t="s">
        <v>1344</v>
      </c>
      <c r="D671" s="129" t="s">
        <v>265</v>
      </c>
      <c r="E671" s="130" t="s">
        <v>5925</v>
      </c>
      <c r="F671" s="131" t="s">
        <v>5926</v>
      </c>
      <c r="G671" s="132" t="s">
        <v>139</v>
      </c>
      <c r="H671" s="133">
        <v>6.6619999999999999</v>
      </c>
      <c r="I671" s="134"/>
      <c r="J671" s="135">
        <f>ROUND(I671*H671,2)</f>
        <v>0</v>
      </c>
      <c r="K671" s="131" t="s">
        <v>269</v>
      </c>
      <c r="L671" s="18"/>
      <c r="M671" s="136" t="s">
        <v>44</v>
      </c>
      <c r="N671" s="137" t="s">
        <v>53</v>
      </c>
      <c r="P671" s="138">
        <f>O671*H671</f>
        <v>0</v>
      </c>
      <c r="Q671" s="138">
        <v>3.4000000000000002E-4</v>
      </c>
      <c r="R671" s="138">
        <f>Q671*H671</f>
        <v>2.26508E-3</v>
      </c>
      <c r="S671" s="138">
        <v>0</v>
      </c>
      <c r="T671" s="139">
        <f>S671*H671</f>
        <v>0</v>
      </c>
      <c r="AR671" s="140" t="s">
        <v>370</v>
      </c>
      <c r="AT671" s="140" t="s">
        <v>265</v>
      </c>
      <c r="AU671" s="140" t="s">
        <v>91</v>
      </c>
      <c r="AY671" s="2" t="s">
        <v>263</v>
      </c>
      <c r="BE671" s="141">
        <f>IF(N671="základní",J671,0)</f>
        <v>0</v>
      </c>
      <c r="BF671" s="141">
        <f>IF(N671="snížená",J671,0)</f>
        <v>0</v>
      </c>
      <c r="BG671" s="141">
        <f>IF(N671="zákl. přenesená",J671,0)</f>
        <v>0</v>
      </c>
      <c r="BH671" s="141">
        <f>IF(N671="sníž. přenesená",J671,0)</f>
        <v>0</v>
      </c>
      <c r="BI671" s="141">
        <f>IF(N671="nulová",J671,0)</f>
        <v>0</v>
      </c>
      <c r="BJ671" s="2" t="s">
        <v>89</v>
      </c>
      <c r="BK671" s="141">
        <f>ROUND(I671*H671,2)</f>
        <v>0</v>
      </c>
      <c r="BL671" s="2" t="s">
        <v>370</v>
      </c>
      <c r="BM671" s="140" t="s">
        <v>5927</v>
      </c>
    </row>
    <row r="672" spans="2:65" s="17" customFormat="1" ht="14.45" customHeight="1">
      <c r="B672" s="18"/>
      <c r="C672" s="129" t="s">
        <v>1351</v>
      </c>
      <c r="D672" s="129" t="s">
        <v>265</v>
      </c>
      <c r="E672" s="130" t="s">
        <v>5928</v>
      </c>
      <c r="F672" s="131" t="s">
        <v>5929</v>
      </c>
      <c r="G672" s="132" t="s">
        <v>139</v>
      </c>
      <c r="H672" s="133">
        <v>6.6619999999999999</v>
      </c>
      <c r="I672" s="134"/>
      <c r="J672" s="135">
        <f>ROUND(I672*H672,2)</f>
        <v>0</v>
      </c>
      <c r="K672" s="131" t="s">
        <v>269</v>
      </c>
      <c r="L672" s="18"/>
      <c r="M672" s="136" t="s">
        <v>44</v>
      </c>
      <c r="N672" s="137" t="s">
        <v>53</v>
      </c>
      <c r="P672" s="138">
        <f>O672*H672</f>
        <v>0</v>
      </c>
      <c r="Q672" s="138">
        <v>3.4000000000000002E-4</v>
      </c>
      <c r="R672" s="138">
        <f>Q672*H672</f>
        <v>2.26508E-3</v>
      </c>
      <c r="S672" s="138">
        <v>0</v>
      </c>
      <c r="T672" s="139">
        <f>S672*H672</f>
        <v>0</v>
      </c>
      <c r="AR672" s="140" t="s">
        <v>370</v>
      </c>
      <c r="AT672" s="140" t="s">
        <v>265</v>
      </c>
      <c r="AU672" s="140" t="s">
        <v>91</v>
      </c>
      <c r="AY672" s="2" t="s">
        <v>263</v>
      </c>
      <c r="BE672" s="141">
        <f>IF(N672="základní",J672,0)</f>
        <v>0</v>
      </c>
      <c r="BF672" s="141">
        <f>IF(N672="snížená",J672,0)</f>
        <v>0</v>
      </c>
      <c r="BG672" s="141">
        <f>IF(N672="zákl. přenesená",J672,0)</f>
        <v>0</v>
      </c>
      <c r="BH672" s="141">
        <f>IF(N672="sníž. přenesená",J672,0)</f>
        <v>0</v>
      </c>
      <c r="BI672" s="141">
        <f>IF(N672="nulová",J672,0)</f>
        <v>0</v>
      </c>
      <c r="BJ672" s="2" t="s">
        <v>89</v>
      </c>
      <c r="BK672" s="141">
        <f>ROUND(I672*H672,2)</f>
        <v>0</v>
      </c>
      <c r="BL672" s="2" t="s">
        <v>370</v>
      </c>
      <c r="BM672" s="140" t="s">
        <v>5930</v>
      </c>
    </row>
    <row r="673" spans="2:65" s="17" customFormat="1" ht="14.45" customHeight="1">
      <c r="B673" s="18"/>
      <c r="C673" s="129" t="s">
        <v>1356</v>
      </c>
      <c r="D673" s="129" t="s">
        <v>265</v>
      </c>
      <c r="E673" s="130" t="s">
        <v>5931</v>
      </c>
      <c r="F673" s="131" t="s">
        <v>5932</v>
      </c>
      <c r="G673" s="132" t="s">
        <v>139</v>
      </c>
      <c r="H673" s="133">
        <v>3.5779999999999998</v>
      </c>
      <c r="I673" s="134"/>
      <c r="J673" s="135">
        <f>ROUND(I673*H673,2)</f>
        <v>0</v>
      </c>
      <c r="K673" s="131" t="s">
        <v>269</v>
      </c>
      <c r="L673" s="18"/>
      <c r="M673" s="136" t="s">
        <v>44</v>
      </c>
      <c r="N673" s="137" t="s">
        <v>53</v>
      </c>
      <c r="P673" s="138">
        <f>O673*H673</f>
        <v>0</v>
      </c>
      <c r="Q673" s="138">
        <v>3.3600000000000001E-3</v>
      </c>
      <c r="R673" s="138">
        <f>Q673*H673</f>
        <v>1.2022079999999999E-2</v>
      </c>
      <c r="S673" s="138">
        <v>0</v>
      </c>
      <c r="T673" s="139">
        <f>S673*H673</f>
        <v>0</v>
      </c>
      <c r="AR673" s="140" t="s">
        <v>370</v>
      </c>
      <c r="AT673" s="140" t="s">
        <v>265</v>
      </c>
      <c r="AU673" s="140" t="s">
        <v>91</v>
      </c>
      <c r="AY673" s="2" t="s">
        <v>263</v>
      </c>
      <c r="BE673" s="141">
        <f>IF(N673="základní",J673,0)</f>
        <v>0</v>
      </c>
      <c r="BF673" s="141">
        <f>IF(N673="snížená",J673,0)</f>
        <v>0</v>
      </c>
      <c r="BG673" s="141">
        <f>IF(N673="zákl. přenesená",J673,0)</f>
        <v>0</v>
      </c>
      <c r="BH673" s="141">
        <f>IF(N673="sníž. přenesená",J673,0)</f>
        <v>0</v>
      </c>
      <c r="BI673" s="141">
        <f>IF(N673="nulová",J673,0)</f>
        <v>0</v>
      </c>
      <c r="BJ673" s="2" t="s">
        <v>89</v>
      </c>
      <c r="BK673" s="141">
        <f>ROUND(I673*H673,2)</f>
        <v>0</v>
      </c>
      <c r="BL673" s="2" t="s">
        <v>370</v>
      </c>
      <c r="BM673" s="140" t="s">
        <v>5933</v>
      </c>
    </row>
    <row r="674" spans="2:65" s="146" customFormat="1" ht="11.25">
      <c r="B674" s="147"/>
      <c r="D674" s="142" t="s">
        <v>274</v>
      </c>
      <c r="E674" s="148" t="s">
        <v>44</v>
      </c>
      <c r="F674" s="149" t="s">
        <v>5441</v>
      </c>
      <c r="H674" s="148" t="s">
        <v>44</v>
      </c>
      <c r="I674" s="150"/>
      <c r="L674" s="147"/>
      <c r="M674" s="151"/>
      <c r="T674" s="152"/>
      <c r="AT674" s="148" t="s">
        <v>274</v>
      </c>
      <c r="AU674" s="148" t="s">
        <v>91</v>
      </c>
      <c r="AV674" s="146" t="s">
        <v>89</v>
      </c>
      <c r="AW674" s="146" t="s">
        <v>42</v>
      </c>
      <c r="AX674" s="146" t="s">
        <v>82</v>
      </c>
      <c r="AY674" s="148" t="s">
        <v>263</v>
      </c>
    </row>
    <row r="675" spans="2:65" s="146" customFormat="1" ht="11.25">
      <c r="B675" s="147"/>
      <c r="D675" s="142" t="s">
        <v>274</v>
      </c>
      <c r="E675" s="148" t="s">
        <v>44</v>
      </c>
      <c r="F675" s="149" t="s">
        <v>5853</v>
      </c>
      <c r="H675" s="148" t="s">
        <v>44</v>
      </c>
      <c r="I675" s="150"/>
      <c r="L675" s="147"/>
      <c r="M675" s="151"/>
      <c r="T675" s="152"/>
      <c r="AT675" s="148" t="s">
        <v>274</v>
      </c>
      <c r="AU675" s="148" t="s">
        <v>91</v>
      </c>
      <c r="AV675" s="146" t="s">
        <v>89</v>
      </c>
      <c r="AW675" s="146" t="s">
        <v>42</v>
      </c>
      <c r="AX675" s="146" t="s">
        <v>82</v>
      </c>
      <c r="AY675" s="148" t="s">
        <v>263</v>
      </c>
    </row>
    <row r="676" spans="2:65" s="153" customFormat="1" ht="11.25">
      <c r="B676" s="154"/>
      <c r="D676" s="142" t="s">
        <v>274</v>
      </c>
      <c r="E676" s="155" t="s">
        <v>44</v>
      </c>
      <c r="F676" s="156" t="s">
        <v>5918</v>
      </c>
      <c r="H676" s="157">
        <v>2.0099999999999998</v>
      </c>
      <c r="I676" s="158"/>
      <c r="L676" s="154"/>
      <c r="M676" s="159"/>
      <c r="T676" s="160"/>
      <c r="AT676" s="155" t="s">
        <v>274</v>
      </c>
      <c r="AU676" s="155" t="s">
        <v>91</v>
      </c>
      <c r="AV676" s="153" t="s">
        <v>91</v>
      </c>
      <c r="AW676" s="153" t="s">
        <v>42</v>
      </c>
      <c r="AX676" s="153" t="s">
        <v>82</v>
      </c>
      <c r="AY676" s="155" t="s">
        <v>263</v>
      </c>
    </row>
    <row r="677" spans="2:65" s="153" customFormat="1" ht="11.25">
      <c r="B677" s="154"/>
      <c r="D677" s="142" t="s">
        <v>274</v>
      </c>
      <c r="E677" s="155" t="s">
        <v>44</v>
      </c>
      <c r="F677" s="156" t="s">
        <v>5919</v>
      </c>
      <c r="H677" s="157">
        <v>1.5680000000000001</v>
      </c>
      <c r="I677" s="158"/>
      <c r="L677" s="154"/>
      <c r="M677" s="159"/>
      <c r="T677" s="160"/>
      <c r="AT677" s="155" t="s">
        <v>274</v>
      </c>
      <c r="AU677" s="155" t="s">
        <v>91</v>
      </c>
      <c r="AV677" s="153" t="s">
        <v>91</v>
      </c>
      <c r="AW677" s="153" t="s">
        <v>42</v>
      </c>
      <c r="AX677" s="153" t="s">
        <v>82</v>
      </c>
      <c r="AY677" s="155" t="s">
        <v>263</v>
      </c>
    </row>
    <row r="678" spans="2:65" s="169" customFormat="1" ht="11.25">
      <c r="B678" s="170"/>
      <c r="D678" s="142" t="s">
        <v>274</v>
      </c>
      <c r="E678" s="171" t="s">
        <v>44</v>
      </c>
      <c r="F678" s="172" t="s">
        <v>281</v>
      </c>
      <c r="H678" s="173">
        <v>3.5779999999999998</v>
      </c>
      <c r="I678" s="174"/>
      <c r="L678" s="170"/>
      <c r="M678" s="175"/>
      <c r="T678" s="176"/>
      <c r="AT678" s="171" t="s">
        <v>274</v>
      </c>
      <c r="AU678" s="171" t="s">
        <v>91</v>
      </c>
      <c r="AV678" s="169" t="s">
        <v>270</v>
      </c>
      <c r="AW678" s="169" t="s">
        <v>42</v>
      </c>
      <c r="AX678" s="169" t="s">
        <v>89</v>
      </c>
      <c r="AY678" s="171" t="s">
        <v>263</v>
      </c>
    </row>
    <row r="679" spans="2:65" s="17" customFormat="1" ht="14.45" customHeight="1">
      <c r="B679" s="18"/>
      <c r="C679" s="129" t="s">
        <v>1361</v>
      </c>
      <c r="D679" s="129" t="s">
        <v>265</v>
      </c>
      <c r="E679" s="130" t="s">
        <v>5332</v>
      </c>
      <c r="F679" s="131" t="s">
        <v>5333</v>
      </c>
      <c r="G679" s="132" t="s">
        <v>139</v>
      </c>
      <c r="H679" s="133">
        <v>0.216</v>
      </c>
      <c r="I679" s="134"/>
      <c r="J679" s="135">
        <f>ROUND(I679*H679,2)</f>
        <v>0</v>
      </c>
      <c r="K679" s="131" t="s">
        <v>269</v>
      </c>
      <c r="L679" s="18"/>
      <c r="M679" s="136" t="s">
        <v>44</v>
      </c>
      <c r="N679" s="137" t="s">
        <v>53</v>
      </c>
      <c r="P679" s="138">
        <f>O679*H679</f>
        <v>0</v>
      </c>
      <c r="Q679" s="138">
        <v>2.7299999999999998E-3</v>
      </c>
      <c r="R679" s="138">
        <f>Q679*H679</f>
        <v>5.8967999999999998E-4</v>
      </c>
      <c r="S679" s="138">
        <v>0</v>
      </c>
      <c r="T679" s="139">
        <f>S679*H679</f>
        <v>0</v>
      </c>
      <c r="AR679" s="140" t="s">
        <v>370</v>
      </c>
      <c r="AT679" s="140" t="s">
        <v>265</v>
      </c>
      <c r="AU679" s="140" t="s">
        <v>91</v>
      </c>
      <c r="AY679" s="2" t="s">
        <v>263</v>
      </c>
      <c r="BE679" s="141">
        <f>IF(N679="základní",J679,0)</f>
        <v>0</v>
      </c>
      <c r="BF679" s="141">
        <f>IF(N679="snížená",J679,0)</f>
        <v>0</v>
      </c>
      <c r="BG679" s="141">
        <f>IF(N679="zákl. přenesená",J679,0)</f>
        <v>0</v>
      </c>
      <c r="BH679" s="141">
        <f>IF(N679="sníž. přenesená",J679,0)</f>
        <v>0</v>
      </c>
      <c r="BI679" s="141">
        <f>IF(N679="nulová",J679,0)</f>
        <v>0</v>
      </c>
      <c r="BJ679" s="2" t="s">
        <v>89</v>
      </c>
      <c r="BK679" s="141">
        <f>ROUND(I679*H679,2)</f>
        <v>0</v>
      </c>
      <c r="BL679" s="2" t="s">
        <v>370</v>
      </c>
      <c r="BM679" s="140" t="s">
        <v>5934</v>
      </c>
    </row>
    <row r="680" spans="2:65" s="146" customFormat="1" ht="11.25">
      <c r="B680" s="147"/>
      <c r="D680" s="142" t="s">
        <v>274</v>
      </c>
      <c r="E680" s="148" t="s">
        <v>44</v>
      </c>
      <c r="F680" s="149" t="s">
        <v>5441</v>
      </c>
      <c r="H680" s="148" t="s">
        <v>44</v>
      </c>
      <c r="I680" s="150"/>
      <c r="L680" s="147"/>
      <c r="M680" s="151"/>
      <c r="T680" s="152"/>
      <c r="AT680" s="148" t="s">
        <v>274</v>
      </c>
      <c r="AU680" s="148" t="s">
        <v>91</v>
      </c>
      <c r="AV680" s="146" t="s">
        <v>89</v>
      </c>
      <c r="AW680" s="146" t="s">
        <v>42</v>
      </c>
      <c r="AX680" s="146" t="s">
        <v>82</v>
      </c>
      <c r="AY680" s="148" t="s">
        <v>263</v>
      </c>
    </row>
    <row r="681" spans="2:65" s="146" customFormat="1" ht="11.25">
      <c r="B681" s="147"/>
      <c r="D681" s="142" t="s">
        <v>274</v>
      </c>
      <c r="E681" s="148" t="s">
        <v>44</v>
      </c>
      <c r="F681" s="149" t="s">
        <v>5853</v>
      </c>
      <c r="H681" s="148" t="s">
        <v>44</v>
      </c>
      <c r="I681" s="150"/>
      <c r="L681" s="147"/>
      <c r="M681" s="151"/>
      <c r="T681" s="152"/>
      <c r="AT681" s="148" t="s">
        <v>274</v>
      </c>
      <c r="AU681" s="148" t="s">
        <v>91</v>
      </c>
      <c r="AV681" s="146" t="s">
        <v>89</v>
      </c>
      <c r="AW681" s="146" t="s">
        <v>42</v>
      </c>
      <c r="AX681" s="146" t="s">
        <v>82</v>
      </c>
      <c r="AY681" s="148" t="s">
        <v>263</v>
      </c>
    </row>
    <row r="682" spans="2:65" s="153" customFormat="1" ht="11.25">
      <c r="B682" s="154"/>
      <c r="D682" s="142" t="s">
        <v>274</v>
      </c>
      <c r="E682" s="155" t="s">
        <v>44</v>
      </c>
      <c r="F682" s="156" t="s">
        <v>5921</v>
      </c>
      <c r="H682" s="157">
        <v>0.216</v>
      </c>
      <c r="I682" s="158"/>
      <c r="L682" s="154"/>
      <c r="M682" s="159"/>
      <c r="T682" s="160"/>
      <c r="AT682" s="155" t="s">
        <v>274</v>
      </c>
      <c r="AU682" s="155" t="s">
        <v>91</v>
      </c>
      <c r="AV682" s="153" t="s">
        <v>91</v>
      </c>
      <c r="AW682" s="153" t="s">
        <v>42</v>
      </c>
      <c r="AX682" s="153" t="s">
        <v>82</v>
      </c>
      <c r="AY682" s="155" t="s">
        <v>263</v>
      </c>
    </row>
    <row r="683" spans="2:65" s="169" customFormat="1" ht="11.25">
      <c r="B683" s="170"/>
      <c r="D683" s="142" t="s">
        <v>274</v>
      </c>
      <c r="E683" s="171" t="s">
        <v>44</v>
      </c>
      <c r="F683" s="172" t="s">
        <v>281</v>
      </c>
      <c r="H683" s="173">
        <v>0.216</v>
      </c>
      <c r="I683" s="174"/>
      <c r="L683" s="170"/>
      <c r="M683" s="175"/>
      <c r="T683" s="176"/>
      <c r="AT683" s="171" t="s">
        <v>274</v>
      </c>
      <c r="AU683" s="171" t="s">
        <v>91</v>
      </c>
      <c r="AV683" s="169" t="s">
        <v>270</v>
      </c>
      <c r="AW683" s="169" t="s">
        <v>42</v>
      </c>
      <c r="AX683" s="169" t="s">
        <v>89</v>
      </c>
      <c r="AY683" s="171" t="s">
        <v>263</v>
      </c>
    </row>
    <row r="684" spans="2:65" s="116" customFormat="1" ht="25.9" customHeight="1">
      <c r="B684" s="117"/>
      <c r="D684" s="118" t="s">
        <v>81</v>
      </c>
      <c r="E684" s="119" t="s">
        <v>5386</v>
      </c>
      <c r="F684" s="119" t="s">
        <v>5387</v>
      </c>
      <c r="I684" s="120"/>
      <c r="J684" s="121">
        <f>BK684</f>
        <v>0</v>
      </c>
      <c r="L684" s="117"/>
      <c r="M684" s="122"/>
      <c r="P684" s="123">
        <f>P685+P688+P690</f>
        <v>0</v>
      </c>
      <c r="R684" s="123">
        <f>R685+R688+R690</f>
        <v>0</v>
      </c>
      <c r="T684" s="124">
        <f>T685+T688+T690</f>
        <v>0</v>
      </c>
      <c r="AR684" s="118" t="s">
        <v>296</v>
      </c>
      <c r="AT684" s="125" t="s">
        <v>81</v>
      </c>
      <c r="AU684" s="125" t="s">
        <v>82</v>
      </c>
      <c r="AY684" s="118" t="s">
        <v>263</v>
      </c>
      <c r="BK684" s="126">
        <f>BK685+BK688+BK690</f>
        <v>0</v>
      </c>
    </row>
    <row r="685" spans="2:65" s="116" customFormat="1" ht="22.9" customHeight="1">
      <c r="B685" s="117"/>
      <c r="D685" s="118" t="s">
        <v>81</v>
      </c>
      <c r="E685" s="127" t="s">
        <v>5388</v>
      </c>
      <c r="F685" s="127" t="s">
        <v>5389</v>
      </c>
      <c r="I685" s="120"/>
      <c r="J685" s="128">
        <f>BK685</f>
        <v>0</v>
      </c>
      <c r="L685" s="117"/>
      <c r="M685" s="122"/>
      <c r="P685" s="123">
        <f>SUM(P686:P687)</f>
        <v>0</v>
      </c>
      <c r="R685" s="123">
        <f>SUM(R686:R687)</f>
        <v>0</v>
      </c>
      <c r="T685" s="124">
        <f>SUM(T686:T687)</f>
        <v>0</v>
      </c>
      <c r="AR685" s="118" t="s">
        <v>296</v>
      </c>
      <c r="AT685" s="125" t="s">
        <v>81</v>
      </c>
      <c r="AU685" s="125" t="s">
        <v>89</v>
      </c>
      <c r="AY685" s="118" t="s">
        <v>263</v>
      </c>
      <c r="BK685" s="126">
        <f>SUM(BK686:BK687)</f>
        <v>0</v>
      </c>
    </row>
    <row r="686" spans="2:65" s="17" customFormat="1" ht="14.45" customHeight="1">
      <c r="B686" s="18"/>
      <c r="C686" s="129" t="s">
        <v>1370</v>
      </c>
      <c r="D686" s="129" t="s">
        <v>265</v>
      </c>
      <c r="E686" s="130" t="s">
        <v>5935</v>
      </c>
      <c r="F686" s="131" t="s">
        <v>5936</v>
      </c>
      <c r="G686" s="132" t="s">
        <v>2482</v>
      </c>
      <c r="H686" s="133">
        <v>1</v>
      </c>
      <c r="I686" s="134"/>
      <c r="J686" s="135">
        <f>ROUND(I686*H686,2)</f>
        <v>0</v>
      </c>
      <c r="K686" s="131" t="s">
        <v>269</v>
      </c>
      <c r="L686" s="18"/>
      <c r="M686" s="136" t="s">
        <v>44</v>
      </c>
      <c r="N686" s="137" t="s">
        <v>53</v>
      </c>
      <c r="P686" s="138">
        <f>O686*H686</f>
        <v>0</v>
      </c>
      <c r="Q686" s="138">
        <v>0</v>
      </c>
      <c r="R686" s="138">
        <f>Q686*H686</f>
        <v>0</v>
      </c>
      <c r="S686" s="138">
        <v>0</v>
      </c>
      <c r="T686" s="139">
        <f>S686*H686</f>
        <v>0</v>
      </c>
      <c r="AR686" s="140" t="s">
        <v>5327</v>
      </c>
      <c r="AT686" s="140" t="s">
        <v>265</v>
      </c>
      <c r="AU686" s="140" t="s">
        <v>91</v>
      </c>
      <c r="AY686" s="2" t="s">
        <v>263</v>
      </c>
      <c r="BE686" s="141">
        <f>IF(N686="základní",J686,0)</f>
        <v>0</v>
      </c>
      <c r="BF686" s="141">
        <f>IF(N686="snížená",J686,0)</f>
        <v>0</v>
      </c>
      <c r="BG686" s="141">
        <f>IF(N686="zákl. přenesená",J686,0)</f>
        <v>0</v>
      </c>
      <c r="BH686" s="141">
        <f>IF(N686="sníž. přenesená",J686,0)</f>
        <v>0</v>
      </c>
      <c r="BI686" s="141">
        <f>IF(N686="nulová",J686,0)</f>
        <v>0</v>
      </c>
      <c r="BJ686" s="2" t="s">
        <v>89</v>
      </c>
      <c r="BK686" s="141">
        <f>ROUND(I686*H686,2)</f>
        <v>0</v>
      </c>
      <c r="BL686" s="2" t="s">
        <v>5327</v>
      </c>
      <c r="BM686" s="140" t="s">
        <v>5937</v>
      </c>
    </row>
    <row r="687" spans="2:65" s="17" customFormat="1" ht="14.45" customHeight="1">
      <c r="B687" s="18"/>
      <c r="C687" s="129" t="s">
        <v>1384</v>
      </c>
      <c r="D687" s="129" t="s">
        <v>265</v>
      </c>
      <c r="E687" s="130" t="s">
        <v>5396</v>
      </c>
      <c r="F687" s="131" t="s">
        <v>5938</v>
      </c>
      <c r="G687" s="132" t="s">
        <v>2482</v>
      </c>
      <c r="H687" s="133">
        <v>1</v>
      </c>
      <c r="I687" s="134"/>
      <c r="J687" s="135">
        <f>ROUND(I687*H687,2)</f>
        <v>0</v>
      </c>
      <c r="K687" s="131" t="s">
        <v>269</v>
      </c>
      <c r="L687" s="18"/>
      <c r="M687" s="136" t="s">
        <v>44</v>
      </c>
      <c r="N687" s="137" t="s">
        <v>53</v>
      </c>
      <c r="P687" s="138">
        <f>O687*H687</f>
        <v>0</v>
      </c>
      <c r="Q687" s="138">
        <v>0</v>
      </c>
      <c r="R687" s="138">
        <f>Q687*H687</f>
        <v>0</v>
      </c>
      <c r="S687" s="138">
        <v>0</v>
      </c>
      <c r="T687" s="139">
        <f>S687*H687</f>
        <v>0</v>
      </c>
      <c r="AR687" s="140" t="s">
        <v>5327</v>
      </c>
      <c r="AT687" s="140" t="s">
        <v>265</v>
      </c>
      <c r="AU687" s="140" t="s">
        <v>91</v>
      </c>
      <c r="AY687" s="2" t="s">
        <v>263</v>
      </c>
      <c r="BE687" s="141">
        <f>IF(N687="základní",J687,0)</f>
        <v>0</v>
      </c>
      <c r="BF687" s="141">
        <f>IF(N687="snížená",J687,0)</f>
        <v>0</v>
      </c>
      <c r="BG687" s="141">
        <f>IF(N687="zákl. přenesená",J687,0)</f>
        <v>0</v>
      </c>
      <c r="BH687" s="141">
        <f>IF(N687="sníž. přenesená",J687,0)</f>
        <v>0</v>
      </c>
      <c r="BI687" s="141">
        <f>IF(N687="nulová",J687,0)</f>
        <v>0</v>
      </c>
      <c r="BJ687" s="2" t="s">
        <v>89</v>
      </c>
      <c r="BK687" s="141">
        <f>ROUND(I687*H687,2)</f>
        <v>0</v>
      </c>
      <c r="BL687" s="2" t="s">
        <v>5327</v>
      </c>
      <c r="BM687" s="140" t="s">
        <v>5939</v>
      </c>
    </row>
    <row r="688" spans="2:65" s="116" customFormat="1" ht="22.9" customHeight="1">
      <c r="B688" s="117"/>
      <c r="D688" s="118" t="s">
        <v>81</v>
      </c>
      <c r="E688" s="127" t="s">
        <v>5399</v>
      </c>
      <c r="F688" s="127" t="s">
        <v>5400</v>
      </c>
      <c r="I688" s="120"/>
      <c r="J688" s="128">
        <f>BK688</f>
        <v>0</v>
      </c>
      <c r="L688" s="117"/>
      <c r="M688" s="122"/>
      <c r="P688" s="123">
        <f>P689</f>
        <v>0</v>
      </c>
      <c r="R688" s="123">
        <f>R689</f>
        <v>0</v>
      </c>
      <c r="T688" s="124">
        <f>T689</f>
        <v>0</v>
      </c>
      <c r="AR688" s="118" t="s">
        <v>296</v>
      </c>
      <c r="AT688" s="125" t="s">
        <v>81</v>
      </c>
      <c r="AU688" s="125" t="s">
        <v>89</v>
      </c>
      <c r="AY688" s="118" t="s">
        <v>263</v>
      </c>
      <c r="BK688" s="126">
        <f>BK689</f>
        <v>0</v>
      </c>
    </row>
    <row r="689" spans="2:65" s="17" customFormat="1" ht="14.45" customHeight="1">
      <c r="B689" s="18"/>
      <c r="C689" s="129" t="s">
        <v>1392</v>
      </c>
      <c r="D689" s="129" t="s">
        <v>265</v>
      </c>
      <c r="E689" s="130" t="s">
        <v>5407</v>
      </c>
      <c r="F689" s="131" t="s">
        <v>5940</v>
      </c>
      <c r="G689" s="132" t="s">
        <v>2482</v>
      </c>
      <c r="H689" s="133">
        <v>1</v>
      </c>
      <c r="I689" s="134"/>
      <c r="J689" s="135">
        <f>ROUND(I689*H689,2)</f>
        <v>0</v>
      </c>
      <c r="K689" s="131" t="s">
        <v>269</v>
      </c>
      <c r="L689" s="18"/>
      <c r="M689" s="136" t="s">
        <v>44</v>
      </c>
      <c r="N689" s="137" t="s">
        <v>53</v>
      </c>
      <c r="P689" s="138">
        <f>O689*H689</f>
        <v>0</v>
      </c>
      <c r="Q689" s="138">
        <v>0</v>
      </c>
      <c r="R689" s="138">
        <f>Q689*H689</f>
        <v>0</v>
      </c>
      <c r="S689" s="138">
        <v>0</v>
      </c>
      <c r="T689" s="139">
        <f>S689*H689</f>
        <v>0</v>
      </c>
      <c r="AR689" s="140" t="s">
        <v>5327</v>
      </c>
      <c r="AT689" s="140" t="s">
        <v>265</v>
      </c>
      <c r="AU689" s="140" t="s">
        <v>91</v>
      </c>
      <c r="AY689" s="2" t="s">
        <v>263</v>
      </c>
      <c r="BE689" s="141">
        <f>IF(N689="základní",J689,0)</f>
        <v>0</v>
      </c>
      <c r="BF689" s="141">
        <f>IF(N689="snížená",J689,0)</f>
        <v>0</v>
      </c>
      <c r="BG689" s="141">
        <f>IF(N689="zákl. přenesená",J689,0)</f>
        <v>0</v>
      </c>
      <c r="BH689" s="141">
        <f>IF(N689="sníž. přenesená",J689,0)</f>
        <v>0</v>
      </c>
      <c r="BI689" s="141">
        <f>IF(N689="nulová",J689,0)</f>
        <v>0</v>
      </c>
      <c r="BJ689" s="2" t="s">
        <v>89</v>
      </c>
      <c r="BK689" s="141">
        <f>ROUND(I689*H689,2)</f>
        <v>0</v>
      </c>
      <c r="BL689" s="2" t="s">
        <v>5327</v>
      </c>
      <c r="BM689" s="140" t="s">
        <v>5941</v>
      </c>
    </row>
    <row r="690" spans="2:65" s="116" customFormat="1" ht="22.9" customHeight="1">
      <c r="B690" s="117"/>
      <c r="D690" s="118" t="s">
        <v>81</v>
      </c>
      <c r="E690" s="127" t="s">
        <v>5942</v>
      </c>
      <c r="F690" s="127" t="s">
        <v>5943</v>
      </c>
      <c r="I690" s="120"/>
      <c r="J690" s="128">
        <f>BK690</f>
        <v>0</v>
      </c>
      <c r="L690" s="117"/>
      <c r="M690" s="122"/>
      <c r="P690" s="123">
        <f>P691</f>
        <v>0</v>
      </c>
      <c r="R690" s="123">
        <f>R691</f>
        <v>0</v>
      </c>
      <c r="T690" s="124">
        <f>T691</f>
        <v>0</v>
      </c>
      <c r="AR690" s="118" t="s">
        <v>296</v>
      </c>
      <c r="AT690" s="125" t="s">
        <v>81</v>
      </c>
      <c r="AU690" s="125" t="s">
        <v>89</v>
      </c>
      <c r="AY690" s="118" t="s">
        <v>263</v>
      </c>
      <c r="BK690" s="126">
        <f>BK691</f>
        <v>0</v>
      </c>
    </row>
    <row r="691" spans="2:65" s="17" customFormat="1" ht="14.45" customHeight="1">
      <c r="B691" s="18"/>
      <c r="C691" s="129" t="s">
        <v>1406</v>
      </c>
      <c r="D691" s="129" t="s">
        <v>265</v>
      </c>
      <c r="E691" s="130" t="s">
        <v>5944</v>
      </c>
      <c r="F691" s="131" t="s">
        <v>5945</v>
      </c>
      <c r="G691" s="132" t="s">
        <v>2482</v>
      </c>
      <c r="H691" s="133">
        <v>1</v>
      </c>
      <c r="I691" s="134"/>
      <c r="J691" s="135">
        <f>ROUND(I691*H691,2)</f>
        <v>0</v>
      </c>
      <c r="K691" s="131" t="s">
        <v>269</v>
      </c>
      <c r="L691" s="18"/>
      <c r="M691" s="188" t="s">
        <v>44</v>
      </c>
      <c r="N691" s="189" t="s">
        <v>53</v>
      </c>
      <c r="O691" s="190"/>
      <c r="P691" s="191">
        <f>O691*H691</f>
        <v>0</v>
      </c>
      <c r="Q691" s="191">
        <v>0</v>
      </c>
      <c r="R691" s="191">
        <f>Q691*H691</f>
        <v>0</v>
      </c>
      <c r="S691" s="191">
        <v>0</v>
      </c>
      <c r="T691" s="192">
        <f>S691*H691</f>
        <v>0</v>
      </c>
      <c r="AR691" s="140" t="s">
        <v>5327</v>
      </c>
      <c r="AT691" s="140" t="s">
        <v>265</v>
      </c>
      <c r="AU691" s="140" t="s">
        <v>91</v>
      </c>
      <c r="AY691" s="2" t="s">
        <v>263</v>
      </c>
      <c r="BE691" s="141">
        <f>IF(N691="základní",J691,0)</f>
        <v>0</v>
      </c>
      <c r="BF691" s="141">
        <f>IF(N691="snížená",J691,0)</f>
        <v>0</v>
      </c>
      <c r="BG691" s="141">
        <f>IF(N691="zákl. přenesená",J691,0)</f>
        <v>0</v>
      </c>
      <c r="BH691" s="141">
        <f>IF(N691="sníž. přenesená",J691,0)</f>
        <v>0</v>
      </c>
      <c r="BI691" s="141">
        <f>IF(N691="nulová",J691,0)</f>
        <v>0</v>
      </c>
      <c r="BJ691" s="2" t="s">
        <v>89</v>
      </c>
      <c r="BK691" s="141">
        <f>ROUND(I691*H691,2)</f>
        <v>0</v>
      </c>
      <c r="BL691" s="2" t="s">
        <v>5327</v>
      </c>
      <c r="BM691" s="140" t="s">
        <v>5946</v>
      </c>
    </row>
    <row r="692" spans="2:65" s="17" customFormat="1" ht="6.95" customHeight="1">
      <c r="B692" s="27"/>
      <c r="C692" s="28"/>
      <c r="D692" s="28"/>
      <c r="E692" s="28"/>
      <c r="F692" s="28"/>
      <c r="G692" s="28"/>
      <c r="H692" s="28"/>
      <c r="I692" s="28"/>
      <c r="J692" s="28"/>
      <c r="K692" s="28"/>
      <c r="L692" s="18"/>
    </row>
  </sheetData>
  <mergeCells count="12">
    <mergeCell ref="E97:H97"/>
    <mergeCell ref="L2:V2"/>
    <mergeCell ref="E7:H7"/>
    <mergeCell ref="E9:H9"/>
    <mergeCell ref="E11:H11"/>
    <mergeCell ref="E20:H20"/>
    <mergeCell ref="E29:H29"/>
    <mergeCell ref="E50:H50"/>
    <mergeCell ref="E52:H52"/>
    <mergeCell ref="E54:H54"/>
    <mergeCell ref="E93:H93"/>
    <mergeCell ref="E95:H95"/>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F293D4-318E-4F34-9D9C-FA09060301A5}">
  <dimension ref="B2:BM1277"/>
  <sheetViews>
    <sheetView topLeftCell="A544" workbookViewId="0">
      <selection activeCell="F579" sqref="F579"/>
    </sheetView>
  </sheetViews>
  <sheetFormatPr defaultRowHeight="15"/>
  <cols>
    <col min="1" max="1" width="7.140625" customWidth="1"/>
    <col min="2" max="2" width="1.42578125" customWidth="1"/>
    <col min="3" max="3" width="3.5703125" customWidth="1"/>
    <col min="4" max="4" width="3.7109375" customWidth="1"/>
    <col min="5" max="5" width="14.7109375" customWidth="1"/>
    <col min="6" max="6" width="86.42578125" customWidth="1"/>
    <col min="7" max="7" width="6" customWidth="1"/>
    <col min="8" max="8" width="9.85546875" customWidth="1"/>
    <col min="9" max="9" width="17.28515625" style="193" customWidth="1"/>
    <col min="10" max="11" width="17.28515625" customWidth="1"/>
    <col min="12" max="12" width="8" customWidth="1"/>
    <col min="13" max="13" width="9.28515625" hidden="1" customWidth="1"/>
    <col min="15" max="20" width="12.140625" hidden="1" customWidth="1"/>
    <col min="21" max="21" width="14" hidden="1" customWidth="1"/>
    <col min="22" max="22" width="10.5703125" customWidth="1"/>
    <col min="23" max="23" width="14" customWidth="1"/>
    <col min="24" max="24" width="10.5703125" customWidth="1"/>
    <col min="25" max="25" width="12.85546875" customWidth="1"/>
    <col min="26" max="26" width="9.42578125" customWidth="1"/>
    <col min="27" max="27" width="12.85546875" customWidth="1"/>
    <col min="28" max="28" width="14" customWidth="1"/>
    <col min="29" max="29" width="9.42578125" customWidth="1"/>
    <col min="30" max="30" width="12.85546875" customWidth="1"/>
    <col min="31" max="31" width="14" customWidth="1"/>
  </cols>
  <sheetData>
    <row r="2" spans="2:46" ht="36.950000000000003" customHeight="1">
      <c r="L2" s="556" t="s">
        <v>5947</v>
      </c>
      <c r="M2" s="540"/>
      <c r="N2" s="540"/>
      <c r="O2" s="540"/>
      <c r="P2" s="540"/>
      <c r="Q2" s="540"/>
      <c r="R2" s="540"/>
      <c r="S2" s="540"/>
      <c r="T2" s="540"/>
      <c r="U2" s="540"/>
      <c r="V2" s="540"/>
      <c r="AT2" s="2" t="s">
        <v>5948</v>
      </c>
    </row>
    <row r="3" spans="2:46" ht="6.95" customHeight="1">
      <c r="B3" s="3"/>
      <c r="C3" s="4"/>
      <c r="D3" s="4"/>
      <c r="E3" s="4"/>
      <c r="F3" s="4"/>
      <c r="G3" s="4"/>
      <c r="H3" s="4"/>
      <c r="I3" s="194"/>
      <c r="J3" s="4"/>
      <c r="K3" s="4"/>
      <c r="L3" s="5"/>
      <c r="AT3" s="2" t="s">
        <v>91</v>
      </c>
    </row>
    <row r="4" spans="2:46" ht="24.95" customHeight="1">
      <c r="B4" s="5"/>
      <c r="D4" s="6" t="s">
        <v>145</v>
      </c>
      <c r="L4" s="5"/>
      <c r="M4" s="79" t="s">
        <v>10</v>
      </c>
      <c r="AT4" s="2" t="s">
        <v>4</v>
      </c>
    </row>
    <row r="5" spans="2:46" ht="6.95" customHeight="1">
      <c r="B5" s="5"/>
      <c r="L5" s="5"/>
    </row>
    <row r="6" spans="2:46" ht="12" customHeight="1">
      <c r="B6" s="5"/>
      <c r="D6" s="11" t="s">
        <v>16</v>
      </c>
      <c r="L6" s="5"/>
    </row>
    <row r="7" spans="2:46" ht="16.5" customHeight="1">
      <c r="B7" s="5"/>
      <c r="E7" s="553" t="s">
        <v>11591</v>
      </c>
      <c r="F7" s="554"/>
      <c r="G7" s="554"/>
      <c r="H7" s="554"/>
      <c r="L7" s="5"/>
    </row>
    <row r="8" spans="2:46" s="17" customFormat="1" ht="12" customHeight="1">
      <c r="B8" s="18"/>
      <c r="D8" s="11" t="s">
        <v>158</v>
      </c>
      <c r="I8" s="144"/>
      <c r="L8" s="18"/>
    </row>
    <row r="9" spans="2:46" s="17" customFormat="1" ht="16.5" customHeight="1">
      <c r="B9" s="18"/>
      <c r="E9" s="538" t="s">
        <v>5949</v>
      </c>
      <c r="F9" s="552"/>
      <c r="G9" s="552"/>
      <c r="H9" s="552"/>
      <c r="I9" s="144"/>
      <c r="L9" s="18"/>
    </row>
    <row r="10" spans="2:46" s="17" customFormat="1">
      <c r="B10" s="18"/>
      <c r="I10" s="144"/>
      <c r="L10" s="18"/>
    </row>
    <row r="11" spans="2:46" s="17" customFormat="1" ht="12" customHeight="1">
      <c r="B11" s="18"/>
      <c r="D11" s="11" t="s">
        <v>18</v>
      </c>
      <c r="F11" s="12" t="s">
        <v>44</v>
      </c>
      <c r="I11" s="195" t="s">
        <v>20</v>
      </c>
      <c r="J11" s="12" t="s">
        <v>44</v>
      </c>
      <c r="L11" s="18"/>
    </row>
    <row r="12" spans="2:46" s="17" customFormat="1" ht="12" customHeight="1">
      <c r="B12" s="18"/>
      <c r="D12" s="11" t="s">
        <v>22</v>
      </c>
      <c r="F12" s="12" t="s">
        <v>23</v>
      </c>
      <c r="I12" s="195" t="s">
        <v>24</v>
      </c>
      <c r="J12" s="80" t="s">
        <v>11592</v>
      </c>
      <c r="L12" s="18"/>
    </row>
    <row r="13" spans="2:46" s="17" customFormat="1" ht="10.9" customHeight="1">
      <c r="B13" s="18"/>
      <c r="I13" s="144"/>
      <c r="L13" s="18"/>
    </row>
    <row r="14" spans="2:46" s="17" customFormat="1" ht="12" customHeight="1">
      <c r="B14" s="18"/>
      <c r="D14" s="11" t="s">
        <v>30</v>
      </c>
      <c r="I14" s="195" t="s">
        <v>31</v>
      </c>
      <c r="J14" s="12" t="s">
        <v>44</v>
      </c>
      <c r="L14" s="18"/>
    </row>
    <row r="15" spans="2:46" s="17" customFormat="1" ht="18" customHeight="1">
      <c r="B15" s="18"/>
      <c r="E15" s="12" t="s">
        <v>5950</v>
      </c>
      <c r="I15" s="195" t="s">
        <v>34</v>
      </c>
      <c r="J15" s="12" t="s">
        <v>44</v>
      </c>
      <c r="L15" s="18"/>
    </row>
    <row r="16" spans="2:46" s="17" customFormat="1" ht="6.95" customHeight="1">
      <c r="B16" s="18"/>
      <c r="I16" s="144"/>
      <c r="L16" s="18"/>
    </row>
    <row r="17" spans="2:12" s="17" customFormat="1" ht="12" customHeight="1">
      <c r="B17" s="18"/>
      <c r="D17" s="11" t="s">
        <v>36</v>
      </c>
      <c r="I17" s="195" t="s">
        <v>31</v>
      </c>
      <c r="J17" s="13" t="s">
        <v>37</v>
      </c>
      <c r="L17" s="18"/>
    </row>
    <row r="18" spans="2:12" s="17" customFormat="1" ht="18" customHeight="1">
      <c r="B18" s="18"/>
      <c r="E18" s="555" t="s">
        <v>37</v>
      </c>
      <c r="F18" s="541"/>
      <c r="G18" s="541"/>
      <c r="H18" s="541"/>
      <c r="I18" s="195" t="s">
        <v>34</v>
      </c>
      <c r="J18" s="13" t="s">
        <v>37</v>
      </c>
      <c r="L18" s="18"/>
    </row>
    <row r="19" spans="2:12" s="17" customFormat="1" ht="6.95" customHeight="1">
      <c r="B19" s="18"/>
      <c r="I19" s="144"/>
      <c r="L19" s="18"/>
    </row>
    <row r="20" spans="2:12" s="17" customFormat="1" ht="12" customHeight="1">
      <c r="B20" s="18"/>
      <c r="D20" s="11" t="s">
        <v>38</v>
      </c>
      <c r="I20" s="195" t="s">
        <v>31</v>
      </c>
      <c r="J20" s="12" t="s">
        <v>44</v>
      </c>
      <c r="L20" s="18"/>
    </row>
    <row r="21" spans="2:12" s="17" customFormat="1" ht="18" customHeight="1">
      <c r="B21" s="18"/>
      <c r="E21" s="12" t="s">
        <v>40</v>
      </c>
      <c r="I21" s="195" t="s">
        <v>34</v>
      </c>
      <c r="J21" s="12" t="s">
        <v>44</v>
      </c>
      <c r="L21" s="18"/>
    </row>
    <row r="22" spans="2:12" s="17" customFormat="1" ht="6.95" customHeight="1">
      <c r="B22" s="18"/>
      <c r="I22" s="144"/>
      <c r="L22" s="18"/>
    </row>
    <row r="23" spans="2:12" s="17" customFormat="1" ht="12" customHeight="1">
      <c r="B23" s="18"/>
      <c r="D23" s="11" t="s">
        <v>43</v>
      </c>
      <c r="I23" s="195" t="s">
        <v>31</v>
      </c>
      <c r="J23" s="12" t="s">
        <v>44</v>
      </c>
      <c r="L23" s="18"/>
    </row>
    <row r="24" spans="2:12" s="17" customFormat="1" ht="18" customHeight="1">
      <c r="B24" s="18"/>
      <c r="E24" s="12" t="s">
        <v>5951</v>
      </c>
      <c r="I24" s="195" t="s">
        <v>34</v>
      </c>
      <c r="J24" s="12" t="s">
        <v>44</v>
      </c>
      <c r="L24" s="18"/>
    </row>
    <row r="25" spans="2:12" s="17" customFormat="1" ht="6.95" customHeight="1">
      <c r="B25" s="18"/>
      <c r="I25" s="144"/>
      <c r="L25" s="18"/>
    </row>
    <row r="26" spans="2:12" s="17" customFormat="1" ht="12" customHeight="1">
      <c r="B26" s="18"/>
      <c r="D26" s="11" t="s">
        <v>46</v>
      </c>
      <c r="I26" s="144"/>
      <c r="L26" s="18"/>
    </row>
    <row r="27" spans="2:12" s="81" customFormat="1" ht="59.25" customHeight="1">
      <c r="B27" s="82"/>
      <c r="E27" s="548" t="s">
        <v>5952</v>
      </c>
      <c r="F27" s="548"/>
      <c r="G27" s="548"/>
      <c r="H27" s="548"/>
      <c r="I27" s="196"/>
      <c r="L27" s="82"/>
    </row>
    <row r="28" spans="2:12" s="17" customFormat="1" ht="6.95" customHeight="1">
      <c r="B28" s="18"/>
      <c r="I28" s="144"/>
      <c r="L28" s="18"/>
    </row>
    <row r="29" spans="2:12" s="17" customFormat="1" ht="6.95" customHeight="1">
      <c r="B29" s="18"/>
      <c r="D29" s="37"/>
      <c r="E29" s="37"/>
      <c r="F29" s="37"/>
      <c r="G29" s="37"/>
      <c r="H29" s="37"/>
      <c r="I29" s="197"/>
      <c r="J29" s="37"/>
      <c r="K29" s="37"/>
      <c r="L29" s="18"/>
    </row>
    <row r="30" spans="2:12" s="17" customFormat="1" ht="25.35" customHeight="1">
      <c r="B30" s="18"/>
      <c r="D30" s="83" t="s">
        <v>48</v>
      </c>
      <c r="I30" s="144"/>
      <c r="J30" s="84" t="e">
        <f>ROUND(J105, 2)</f>
        <v>#REF!</v>
      </c>
      <c r="L30" s="18"/>
    </row>
    <row r="31" spans="2:12" s="17" customFormat="1" ht="6.95" customHeight="1">
      <c r="B31" s="18"/>
      <c r="D31" s="37"/>
      <c r="E31" s="37"/>
      <c r="F31" s="37"/>
      <c r="G31" s="37"/>
      <c r="H31" s="37"/>
      <c r="I31" s="197"/>
      <c r="J31" s="37"/>
      <c r="K31" s="37"/>
      <c r="L31" s="18"/>
    </row>
    <row r="32" spans="2:12" s="17" customFormat="1" ht="14.45" customHeight="1">
      <c r="B32" s="18"/>
      <c r="F32" s="85" t="s">
        <v>50</v>
      </c>
      <c r="I32" s="198" t="s">
        <v>49</v>
      </c>
      <c r="J32" s="85" t="s">
        <v>51</v>
      </c>
      <c r="L32" s="18"/>
    </row>
    <row r="33" spans="2:12" s="17" customFormat="1" ht="14.45" customHeight="1">
      <c r="B33" s="18"/>
      <c r="D33" s="86" t="s">
        <v>52</v>
      </c>
      <c r="E33" s="11" t="s">
        <v>53</v>
      </c>
      <c r="F33" s="71" t="e">
        <f>ROUND((SUM(BE105:BE1190)),  2)</f>
        <v>#REF!</v>
      </c>
      <c r="I33" s="199">
        <v>0.21</v>
      </c>
      <c r="J33" s="71" t="e">
        <f>ROUND(((SUM(BE105:BE1190))*I33),  2)</f>
        <v>#REF!</v>
      </c>
      <c r="L33" s="18"/>
    </row>
    <row r="34" spans="2:12" s="17" customFormat="1" ht="14.45" customHeight="1">
      <c r="B34" s="18"/>
      <c r="E34" s="11" t="s">
        <v>54</v>
      </c>
      <c r="F34" s="71">
        <f>ROUND((SUM(BF105:BF1190)),  2)</f>
        <v>0</v>
      </c>
      <c r="I34" s="199">
        <v>0.15</v>
      </c>
      <c r="J34" s="71">
        <f>ROUND(((SUM(BF105:BF1190))*I34),  2)</f>
        <v>0</v>
      </c>
      <c r="L34" s="18"/>
    </row>
    <row r="35" spans="2:12" s="17" customFormat="1" ht="14.45" hidden="1" customHeight="1">
      <c r="B35" s="18"/>
      <c r="E35" s="11" t="s">
        <v>55</v>
      </c>
      <c r="F35" s="71">
        <f>ROUND((SUM(BG105:BG1190)),  2)</f>
        <v>0</v>
      </c>
      <c r="I35" s="199">
        <v>0.21</v>
      </c>
      <c r="J35" s="71">
        <f>0</f>
        <v>0</v>
      </c>
      <c r="L35" s="18"/>
    </row>
    <row r="36" spans="2:12" s="17" customFormat="1" ht="14.45" hidden="1" customHeight="1">
      <c r="B36" s="18"/>
      <c r="E36" s="11" t="s">
        <v>56</v>
      </c>
      <c r="F36" s="71">
        <f>ROUND((SUM(BH105:BH1190)),  2)</f>
        <v>0</v>
      </c>
      <c r="I36" s="199">
        <v>0.15</v>
      </c>
      <c r="J36" s="71">
        <f>0</f>
        <v>0</v>
      </c>
      <c r="L36" s="18"/>
    </row>
    <row r="37" spans="2:12" s="17" customFormat="1" ht="14.45" hidden="1" customHeight="1">
      <c r="B37" s="18"/>
      <c r="E37" s="11" t="s">
        <v>57</v>
      </c>
      <c r="F37" s="71">
        <f>ROUND((SUM(BI105:BI1190)),  2)</f>
        <v>0</v>
      </c>
      <c r="I37" s="199">
        <v>0</v>
      </c>
      <c r="J37" s="71">
        <f>0</f>
        <v>0</v>
      </c>
      <c r="L37" s="18"/>
    </row>
    <row r="38" spans="2:12" s="17" customFormat="1" ht="6.95" customHeight="1">
      <c r="B38" s="18"/>
      <c r="I38" s="144"/>
      <c r="L38" s="18"/>
    </row>
    <row r="39" spans="2:12" s="17" customFormat="1" ht="25.35" customHeight="1">
      <c r="B39" s="18"/>
      <c r="C39" s="88"/>
      <c r="D39" s="89" t="s">
        <v>58</v>
      </c>
      <c r="E39" s="40"/>
      <c r="F39" s="40"/>
      <c r="G39" s="90" t="s">
        <v>59</v>
      </c>
      <c r="H39" s="91" t="s">
        <v>60</v>
      </c>
      <c r="I39" s="200"/>
      <c r="J39" s="92" t="e">
        <f>SUM(J30:J37)</f>
        <v>#REF!</v>
      </c>
      <c r="K39" s="93"/>
      <c r="L39" s="18"/>
    </row>
    <row r="40" spans="2:12" s="17" customFormat="1" ht="14.45" customHeight="1">
      <c r="B40" s="27"/>
      <c r="C40" s="28"/>
      <c r="D40" s="28"/>
      <c r="E40" s="28"/>
      <c r="F40" s="28"/>
      <c r="G40" s="28"/>
      <c r="H40" s="28"/>
      <c r="I40" s="201"/>
      <c r="J40" s="28"/>
      <c r="K40" s="28"/>
      <c r="L40" s="18"/>
    </row>
    <row r="44" spans="2:12" s="17" customFormat="1" ht="6.95" customHeight="1">
      <c r="B44" s="29"/>
      <c r="C44" s="30"/>
      <c r="D44" s="30"/>
      <c r="E44" s="30"/>
      <c r="F44" s="30"/>
      <c r="G44" s="30"/>
      <c r="H44" s="30"/>
      <c r="I44" s="202"/>
      <c r="J44" s="30"/>
      <c r="K44" s="30"/>
      <c r="L44" s="18"/>
    </row>
    <row r="45" spans="2:12" s="17" customFormat="1" ht="24.95" customHeight="1">
      <c r="B45" s="18"/>
      <c r="C45" s="6" t="s">
        <v>176</v>
      </c>
      <c r="I45" s="144"/>
      <c r="L45" s="18"/>
    </row>
    <row r="46" spans="2:12" s="17" customFormat="1" ht="6.95" customHeight="1">
      <c r="B46" s="18"/>
      <c r="I46" s="144"/>
      <c r="L46" s="18"/>
    </row>
    <row r="47" spans="2:12" s="17" customFormat="1" ht="12" customHeight="1">
      <c r="B47" s="18"/>
      <c r="C47" s="11" t="s">
        <v>16</v>
      </c>
      <c r="I47" s="144"/>
      <c r="L47" s="18"/>
    </row>
    <row r="48" spans="2:12" s="17" customFormat="1" ht="16.5" customHeight="1">
      <c r="B48" s="18"/>
      <c r="E48" s="553" t="str">
        <f>E7</f>
        <v>PD Rekonstrukce foyer DK Teplice - aktualizace</v>
      </c>
      <c r="F48" s="554"/>
      <c r="G48" s="554"/>
      <c r="H48" s="554"/>
      <c r="I48" s="144"/>
      <c r="L48" s="18"/>
    </row>
    <row r="49" spans="2:47" s="17" customFormat="1" ht="12" customHeight="1">
      <c r="B49" s="18"/>
      <c r="C49" s="11" t="s">
        <v>158</v>
      </c>
      <c r="I49" s="144"/>
      <c r="L49" s="18"/>
    </row>
    <row r="50" spans="2:47" s="17" customFormat="1" ht="16.5" customHeight="1">
      <c r="B50" s="18"/>
      <c r="E50" s="538" t="str">
        <f>E9</f>
        <v>01 - PD Rekonstrukce foyer DK Teplice - aktualizace</v>
      </c>
      <c r="F50" s="552"/>
      <c r="G50" s="552"/>
      <c r="H50" s="552"/>
      <c r="I50" s="144"/>
      <c r="L50" s="18"/>
    </row>
    <row r="51" spans="2:47" s="17" customFormat="1" ht="6.95" customHeight="1">
      <c r="B51" s="18"/>
      <c r="I51" s="144"/>
      <c r="L51" s="18"/>
    </row>
    <row r="52" spans="2:47" s="17" customFormat="1" ht="12" customHeight="1">
      <c r="B52" s="18"/>
      <c r="C52" s="11" t="s">
        <v>22</v>
      </c>
      <c r="F52" s="12" t="str">
        <f>F12</f>
        <v>Teplice</v>
      </c>
      <c r="I52" s="195" t="s">
        <v>24</v>
      </c>
      <c r="J52" s="80" t="str">
        <f>IF(J12="","",J12)</f>
        <v>18. 5. 2020</v>
      </c>
      <c r="L52" s="18"/>
    </row>
    <row r="53" spans="2:47" s="17" customFormat="1" ht="6.95" customHeight="1">
      <c r="B53" s="18"/>
      <c r="I53" s="144"/>
      <c r="L53" s="18"/>
    </row>
    <row r="54" spans="2:47" s="17" customFormat="1" ht="15.2" customHeight="1">
      <c r="B54" s="18"/>
      <c r="C54" s="11" t="s">
        <v>30</v>
      </c>
      <c r="F54" s="12" t="str">
        <f>E15</f>
        <v>Dům kultury Teplice</v>
      </c>
      <c r="I54" s="195" t="s">
        <v>38</v>
      </c>
      <c r="J54" s="94" t="str">
        <f>E21</f>
        <v>Projekty CZ, s.r.o.</v>
      </c>
      <c r="L54" s="18"/>
    </row>
    <row r="55" spans="2:47" s="17" customFormat="1" ht="15.2" customHeight="1">
      <c r="B55" s="18"/>
      <c r="C55" s="11" t="s">
        <v>36</v>
      </c>
      <c r="F55" s="12" t="str">
        <f>IF(E18="","",E18)</f>
        <v>Vyplň údaj</v>
      </c>
      <c r="I55" s="195" t="s">
        <v>43</v>
      </c>
      <c r="J55" s="94" t="str">
        <f>E24</f>
        <v>Martin Růžička</v>
      </c>
      <c r="L55" s="18"/>
    </row>
    <row r="56" spans="2:47" s="17" customFormat="1" ht="10.35" customHeight="1">
      <c r="B56" s="18"/>
      <c r="I56" s="144"/>
      <c r="L56" s="18"/>
    </row>
    <row r="57" spans="2:47" s="17" customFormat="1" ht="29.25" customHeight="1">
      <c r="B57" s="18"/>
      <c r="C57" s="95" t="s">
        <v>177</v>
      </c>
      <c r="D57" s="88"/>
      <c r="E57" s="88"/>
      <c r="F57" s="88"/>
      <c r="G57" s="88"/>
      <c r="H57" s="88"/>
      <c r="I57" s="203"/>
      <c r="J57" s="96" t="s">
        <v>178</v>
      </c>
      <c r="K57" s="88"/>
      <c r="L57" s="18"/>
    </row>
    <row r="58" spans="2:47" s="17" customFormat="1" ht="10.35" customHeight="1">
      <c r="B58" s="18"/>
      <c r="I58" s="144"/>
      <c r="L58" s="18"/>
    </row>
    <row r="59" spans="2:47" s="17" customFormat="1" ht="22.9" customHeight="1">
      <c r="B59" s="18"/>
      <c r="C59" s="97" t="s">
        <v>80</v>
      </c>
      <c r="I59" s="144"/>
      <c r="J59" s="84" t="e">
        <f>J105</f>
        <v>#REF!</v>
      </c>
      <c r="L59" s="18"/>
      <c r="AU59" s="2" t="s">
        <v>179</v>
      </c>
    </row>
    <row r="60" spans="2:47" s="98" customFormat="1" ht="24.95" customHeight="1">
      <c r="B60" s="99"/>
      <c r="D60" s="100" t="s">
        <v>180</v>
      </c>
      <c r="E60" s="101"/>
      <c r="F60" s="101"/>
      <c r="G60" s="101"/>
      <c r="H60" s="101"/>
      <c r="I60" s="204"/>
      <c r="J60" s="102">
        <f>J106</f>
        <v>0</v>
      </c>
      <c r="L60" s="99"/>
    </row>
    <row r="61" spans="2:47" s="68" customFormat="1" ht="19.899999999999999" customHeight="1">
      <c r="B61" s="103"/>
      <c r="D61" s="104" t="s">
        <v>183</v>
      </c>
      <c r="E61" s="105"/>
      <c r="F61" s="105"/>
      <c r="G61" s="105"/>
      <c r="H61" s="105"/>
      <c r="I61" s="205"/>
      <c r="J61" s="106">
        <f>J107</f>
        <v>0</v>
      </c>
      <c r="L61" s="103"/>
    </row>
    <row r="62" spans="2:47" s="68" customFormat="1" ht="19.899999999999999" customHeight="1">
      <c r="B62" s="103"/>
      <c r="D62" s="104" t="s">
        <v>184</v>
      </c>
      <c r="E62" s="105"/>
      <c r="F62" s="105"/>
      <c r="G62" s="105"/>
      <c r="H62" s="105"/>
      <c r="I62" s="205"/>
      <c r="J62" s="106">
        <f>J128</f>
        <v>0</v>
      </c>
      <c r="L62" s="103"/>
    </row>
    <row r="63" spans="2:47" s="68" customFormat="1" ht="19.899999999999999" customHeight="1">
      <c r="B63" s="103"/>
      <c r="D63" s="104" t="s">
        <v>5953</v>
      </c>
      <c r="E63" s="105"/>
      <c r="F63" s="105"/>
      <c r="G63" s="105"/>
      <c r="H63" s="105"/>
      <c r="I63" s="205"/>
      <c r="J63" s="106">
        <f>J144</f>
        <v>0</v>
      </c>
      <c r="L63" s="103"/>
    </row>
    <row r="64" spans="2:47" s="68" customFormat="1" ht="19.899999999999999" customHeight="1">
      <c r="B64" s="103"/>
      <c r="D64" s="104" t="s">
        <v>5954</v>
      </c>
      <c r="E64" s="105"/>
      <c r="F64" s="105"/>
      <c r="G64" s="105"/>
      <c r="H64" s="105"/>
      <c r="I64" s="205"/>
      <c r="J64" s="106">
        <f>J196</f>
        <v>0</v>
      </c>
      <c r="L64" s="103"/>
    </row>
    <row r="65" spans="2:12" s="68" customFormat="1" ht="19.899999999999999" customHeight="1">
      <c r="B65" s="103"/>
      <c r="D65" s="104" t="s">
        <v>5955</v>
      </c>
      <c r="E65" s="105"/>
      <c r="F65" s="105"/>
      <c r="G65" s="105"/>
      <c r="H65" s="105"/>
      <c r="I65" s="205"/>
      <c r="J65" s="106">
        <f>J225</f>
        <v>0</v>
      </c>
      <c r="L65" s="103"/>
    </row>
    <row r="66" spans="2:12" s="68" customFormat="1" ht="19.899999999999999" customHeight="1">
      <c r="B66" s="103"/>
      <c r="D66" s="104" t="s">
        <v>5956</v>
      </c>
      <c r="E66" s="105"/>
      <c r="F66" s="105"/>
      <c r="G66" s="105"/>
      <c r="H66" s="105"/>
      <c r="I66" s="205"/>
      <c r="J66" s="106">
        <f>J228</f>
        <v>0</v>
      </c>
      <c r="L66" s="103"/>
    </row>
    <row r="67" spans="2:12" s="68" customFormat="1" ht="19.899999999999999" customHeight="1">
      <c r="B67" s="103"/>
      <c r="D67" s="104" t="s">
        <v>5957</v>
      </c>
      <c r="E67" s="105"/>
      <c r="F67" s="105"/>
      <c r="G67" s="105"/>
      <c r="H67" s="105"/>
      <c r="I67" s="205"/>
      <c r="J67" s="106">
        <f>J266</f>
        <v>0</v>
      </c>
      <c r="L67" s="103"/>
    </row>
    <row r="68" spans="2:12" s="68" customFormat="1" ht="19.899999999999999" customHeight="1">
      <c r="B68" s="103"/>
      <c r="D68" s="104" t="s">
        <v>5958</v>
      </c>
      <c r="E68" s="105"/>
      <c r="F68" s="105"/>
      <c r="G68" s="105"/>
      <c r="H68" s="105"/>
      <c r="I68" s="205"/>
      <c r="J68" s="106">
        <f>J373</f>
        <v>0</v>
      </c>
      <c r="L68" s="103"/>
    </row>
    <row r="69" spans="2:12" s="98" customFormat="1" ht="24.95" customHeight="1">
      <c r="B69" s="99"/>
      <c r="D69" s="100" t="s">
        <v>189</v>
      </c>
      <c r="E69" s="101"/>
      <c r="F69" s="101"/>
      <c r="G69" s="101"/>
      <c r="H69" s="101"/>
      <c r="I69" s="204"/>
      <c r="J69" s="102" t="e">
        <f>J376</f>
        <v>#REF!</v>
      </c>
      <c r="L69" s="99"/>
    </row>
    <row r="70" spans="2:12" s="68" customFormat="1" ht="19.899999999999999" customHeight="1">
      <c r="B70" s="103"/>
      <c r="D70" s="104" t="s">
        <v>190</v>
      </c>
      <c r="E70" s="105"/>
      <c r="F70" s="105"/>
      <c r="G70" s="105"/>
      <c r="H70" s="105"/>
      <c r="I70" s="205"/>
      <c r="J70" s="106">
        <f>J377</f>
        <v>0</v>
      </c>
      <c r="L70" s="103"/>
    </row>
    <row r="71" spans="2:12" s="68" customFormat="1" ht="19.899999999999999" customHeight="1">
      <c r="B71" s="103"/>
      <c r="D71" s="104" t="s">
        <v>191</v>
      </c>
      <c r="E71" s="105"/>
      <c r="F71" s="105"/>
      <c r="G71" s="105"/>
      <c r="H71" s="105"/>
      <c r="I71" s="205"/>
      <c r="J71" s="106">
        <f>J404</f>
        <v>0</v>
      </c>
      <c r="L71" s="103"/>
    </row>
    <row r="72" spans="2:12" s="68" customFormat="1" ht="19.899999999999999" customHeight="1">
      <c r="B72" s="103"/>
      <c r="D72" s="104" t="s">
        <v>5959</v>
      </c>
      <c r="E72" s="105"/>
      <c r="F72" s="105"/>
      <c r="G72" s="105"/>
      <c r="H72" s="105"/>
      <c r="I72" s="205"/>
      <c r="J72" s="106">
        <f>J421</f>
        <v>0</v>
      </c>
      <c r="L72" s="103"/>
    </row>
    <row r="73" spans="2:12" s="68" customFormat="1" ht="19.899999999999999" customHeight="1">
      <c r="B73" s="103"/>
      <c r="D73" s="104" t="s">
        <v>5960</v>
      </c>
      <c r="E73" s="105"/>
      <c r="F73" s="105"/>
      <c r="G73" s="105"/>
      <c r="H73" s="105"/>
      <c r="I73" s="205"/>
      <c r="J73" s="106" t="e">
        <f>#REF!</f>
        <v>#REF!</v>
      </c>
      <c r="L73" s="103"/>
    </row>
    <row r="74" spans="2:12" s="68" customFormat="1" ht="19.899999999999999" customHeight="1">
      <c r="B74" s="103"/>
      <c r="D74" s="104" t="s">
        <v>5961</v>
      </c>
      <c r="E74" s="105"/>
      <c r="F74" s="105"/>
      <c r="G74" s="105"/>
      <c r="H74" s="105"/>
      <c r="I74" s="205"/>
      <c r="J74" s="106">
        <f>J529</f>
        <v>0</v>
      </c>
      <c r="L74" s="103"/>
    </row>
    <row r="75" spans="2:12" s="68" customFormat="1" ht="19.899999999999999" customHeight="1">
      <c r="B75" s="103"/>
      <c r="D75" s="104" t="s">
        <v>5962</v>
      </c>
      <c r="E75" s="105"/>
      <c r="F75" s="105"/>
      <c r="G75" s="105"/>
      <c r="H75" s="105"/>
      <c r="I75" s="205"/>
      <c r="J75" s="106">
        <f>J546</f>
        <v>0</v>
      </c>
      <c r="L75" s="103"/>
    </row>
    <row r="76" spans="2:12" s="68" customFormat="1" ht="19.899999999999999" customHeight="1">
      <c r="B76" s="103"/>
      <c r="D76" s="104" t="s">
        <v>201</v>
      </c>
      <c r="E76" s="105"/>
      <c r="F76" s="105"/>
      <c r="G76" s="105"/>
      <c r="H76" s="105"/>
      <c r="I76" s="205"/>
      <c r="J76" s="106" t="e">
        <f>J550</f>
        <v>#REF!</v>
      </c>
      <c r="L76" s="103"/>
    </row>
    <row r="77" spans="2:12" s="68" customFormat="1" ht="19.899999999999999" customHeight="1">
      <c r="B77" s="103"/>
      <c r="D77" s="104" t="s">
        <v>5963</v>
      </c>
      <c r="E77" s="105"/>
      <c r="F77" s="105"/>
      <c r="G77" s="105"/>
      <c r="H77" s="105"/>
      <c r="I77" s="205"/>
      <c r="J77" s="106">
        <f>J583</f>
        <v>0</v>
      </c>
      <c r="L77" s="103"/>
    </row>
    <row r="78" spans="2:12" s="68" customFormat="1" ht="19.899999999999999" customHeight="1">
      <c r="B78" s="103"/>
      <c r="D78" s="104" t="s">
        <v>227</v>
      </c>
      <c r="E78" s="105"/>
      <c r="F78" s="105"/>
      <c r="G78" s="105"/>
      <c r="H78" s="105"/>
      <c r="I78" s="205"/>
      <c r="J78" s="106">
        <f>J602</f>
        <v>0</v>
      </c>
      <c r="L78" s="103"/>
    </row>
    <row r="79" spans="2:12" s="68" customFormat="1" ht="19.899999999999999" customHeight="1">
      <c r="B79" s="103"/>
      <c r="D79" s="104" t="s">
        <v>228</v>
      </c>
      <c r="E79" s="105"/>
      <c r="F79" s="105"/>
      <c r="G79" s="105"/>
      <c r="H79" s="105"/>
      <c r="I79" s="205"/>
      <c r="J79" s="106">
        <f>J645</f>
        <v>0</v>
      </c>
      <c r="L79" s="103"/>
    </row>
    <row r="80" spans="2:12" s="68" customFormat="1" ht="19.899999999999999" customHeight="1">
      <c r="B80" s="103"/>
      <c r="D80" s="104" t="s">
        <v>229</v>
      </c>
      <c r="E80" s="105"/>
      <c r="F80" s="105"/>
      <c r="G80" s="105"/>
      <c r="H80" s="105"/>
      <c r="I80" s="205"/>
      <c r="J80" s="106">
        <f>J981</f>
        <v>0</v>
      </c>
      <c r="L80" s="103"/>
    </row>
    <row r="81" spans="2:12" s="68" customFormat="1" ht="19.899999999999999" customHeight="1">
      <c r="B81" s="103"/>
      <c r="D81" s="104" t="s">
        <v>231</v>
      </c>
      <c r="E81" s="105"/>
      <c r="F81" s="105"/>
      <c r="G81" s="105"/>
      <c r="H81" s="105"/>
      <c r="I81" s="205"/>
      <c r="J81" s="106">
        <f>J1110</f>
        <v>0</v>
      </c>
      <c r="L81" s="103"/>
    </row>
    <row r="82" spans="2:12" s="68" customFormat="1" ht="19.899999999999999" customHeight="1">
      <c r="B82" s="103"/>
      <c r="D82" s="104" t="s">
        <v>232</v>
      </c>
      <c r="E82" s="105"/>
      <c r="F82" s="105"/>
      <c r="G82" s="105"/>
      <c r="H82" s="105"/>
      <c r="I82" s="205"/>
      <c r="J82" s="106">
        <f>J1147</f>
        <v>0</v>
      </c>
      <c r="L82" s="103"/>
    </row>
    <row r="83" spans="2:12" s="68" customFormat="1" ht="19.899999999999999" customHeight="1">
      <c r="B83" s="103"/>
      <c r="D83" s="104" t="s">
        <v>5964</v>
      </c>
      <c r="E83" s="105"/>
      <c r="F83" s="105"/>
      <c r="G83" s="105"/>
      <c r="H83" s="105"/>
      <c r="I83" s="205"/>
      <c r="J83" s="106">
        <f>J1164</f>
        <v>0</v>
      </c>
      <c r="L83" s="103"/>
    </row>
    <row r="84" spans="2:12" s="68" customFormat="1" ht="19.899999999999999" customHeight="1">
      <c r="B84" s="103"/>
      <c r="D84" s="104" t="s">
        <v>234</v>
      </c>
      <c r="E84" s="105"/>
      <c r="F84" s="105"/>
      <c r="G84" s="105"/>
      <c r="H84" s="105"/>
      <c r="I84" s="205"/>
      <c r="J84" s="106">
        <f>J1201</f>
        <v>0</v>
      </c>
      <c r="L84" s="103"/>
    </row>
    <row r="85" spans="2:12" s="68" customFormat="1" ht="19.899999999999999" customHeight="1">
      <c r="B85" s="103"/>
      <c r="D85" s="104" t="s">
        <v>235</v>
      </c>
      <c r="E85" s="105"/>
      <c r="F85" s="105"/>
      <c r="G85" s="105"/>
      <c r="H85" s="105"/>
      <c r="I85" s="205"/>
      <c r="J85" s="106">
        <f>J1227</f>
        <v>0</v>
      </c>
      <c r="L85" s="103"/>
    </row>
    <row r="86" spans="2:12" s="17" customFormat="1" ht="21.75" customHeight="1">
      <c r="B86" s="18"/>
      <c r="I86" s="144"/>
      <c r="L86" s="18"/>
    </row>
    <row r="87" spans="2:12" s="17" customFormat="1" ht="6.95" customHeight="1">
      <c r="B87" s="27"/>
      <c r="C87" s="28"/>
      <c r="D87" s="28"/>
      <c r="E87" s="28"/>
      <c r="F87" s="28"/>
      <c r="G87" s="28"/>
      <c r="H87" s="28"/>
      <c r="I87" s="201"/>
      <c r="J87" s="28"/>
      <c r="K87" s="28"/>
      <c r="L87" s="18"/>
    </row>
    <row r="91" spans="2:12" s="17" customFormat="1" ht="6.95" customHeight="1">
      <c r="B91" s="29"/>
      <c r="C91" s="30"/>
      <c r="D91" s="30"/>
      <c r="E91" s="30"/>
      <c r="F91" s="30"/>
      <c r="G91" s="30"/>
      <c r="H91" s="30"/>
      <c r="I91" s="202"/>
      <c r="J91" s="30"/>
      <c r="K91" s="30"/>
      <c r="L91" s="18"/>
    </row>
    <row r="92" spans="2:12" s="17" customFormat="1" ht="24.95" customHeight="1">
      <c r="B92" s="18"/>
      <c r="C92" s="6" t="s">
        <v>248</v>
      </c>
      <c r="I92" s="144"/>
      <c r="L92" s="18"/>
    </row>
    <row r="93" spans="2:12" s="17" customFormat="1" ht="6.95" customHeight="1">
      <c r="B93" s="18"/>
      <c r="I93" s="144"/>
      <c r="L93" s="18"/>
    </row>
    <row r="94" spans="2:12" s="17" customFormat="1" ht="12" customHeight="1">
      <c r="B94" s="18"/>
      <c r="C94" s="11" t="s">
        <v>16</v>
      </c>
      <c r="I94" s="144"/>
      <c r="L94" s="18"/>
    </row>
    <row r="95" spans="2:12" s="17" customFormat="1" ht="16.5" customHeight="1">
      <c r="B95" s="18"/>
      <c r="E95" s="553" t="str">
        <f>E7</f>
        <v>PD Rekonstrukce foyer DK Teplice - aktualizace</v>
      </c>
      <c r="F95" s="554"/>
      <c r="G95" s="554"/>
      <c r="H95" s="554"/>
      <c r="I95" s="144"/>
      <c r="L95" s="18"/>
    </row>
    <row r="96" spans="2:12" s="17" customFormat="1" ht="12" customHeight="1">
      <c r="B96" s="18"/>
      <c r="C96" s="11" t="s">
        <v>158</v>
      </c>
      <c r="I96" s="144"/>
      <c r="L96" s="18"/>
    </row>
    <row r="97" spans="2:65" s="17" customFormat="1" ht="16.5" customHeight="1">
      <c r="B97" s="18"/>
      <c r="E97" s="538" t="str">
        <f>E9</f>
        <v>01 - PD Rekonstrukce foyer DK Teplice - aktualizace</v>
      </c>
      <c r="F97" s="552"/>
      <c r="G97" s="552"/>
      <c r="H97" s="552"/>
      <c r="I97" s="144"/>
      <c r="L97" s="18"/>
    </row>
    <row r="98" spans="2:65" s="17" customFormat="1" ht="6.95" customHeight="1">
      <c r="B98" s="18"/>
      <c r="I98" s="144"/>
      <c r="L98" s="18"/>
    </row>
    <row r="99" spans="2:65" s="17" customFormat="1" ht="12" customHeight="1">
      <c r="B99" s="18"/>
      <c r="C99" s="11" t="s">
        <v>22</v>
      </c>
      <c r="F99" s="12" t="str">
        <f>F12</f>
        <v>Teplice</v>
      </c>
      <c r="I99" s="195" t="s">
        <v>24</v>
      </c>
      <c r="J99" s="80" t="str">
        <f>IF(J12="","",J12)</f>
        <v>18. 5. 2020</v>
      </c>
      <c r="L99" s="18"/>
    </row>
    <row r="100" spans="2:65" s="17" customFormat="1" ht="6.95" customHeight="1">
      <c r="B100" s="18"/>
      <c r="I100" s="144"/>
      <c r="L100" s="18"/>
    </row>
    <row r="101" spans="2:65" s="17" customFormat="1" ht="15.2" customHeight="1">
      <c r="B101" s="18"/>
      <c r="C101" s="11" t="s">
        <v>30</v>
      </c>
      <c r="F101" s="12" t="str">
        <f>E15</f>
        <v>Dům kultury Teplice</v>
      </c>
      <c r="I101" s="195" t="s">
        <v>38</v>
      </c>
      <c r="J101" s="94" t="str">
        <f>E21</f>
        <v>Projekty CZ, s.r.o.</v>
      </c>
      <c r="L101" s="18"/>
    </row>
    <row r="102" spans="2:65" s="17" customFormat="1" ht="15.2" customHeight="1">
      <c r="B102" s="18"/>
      <c r="C102" s="11" t="s">
        <v>36</v>
      </c>
      <c r="F102" s="12" t="str">
        <f>IF(E18="","",E18)</f>
        <v>Vyplň údaj</v>
      </c>
      <c r="I102" s="195" t="s">
        <v>43</v>
      </c>
      <c r="J102" s="94" t="str">
        <f>E24</f>
        <v>Martin Růžička</v>
      </c>
      <c r="L102" s="18"/>
    </row>
    <row r="103" spans="2:65" s="17" customFormat="1" ht="10.35" customHeight="1">
      <c r="B103" s="18"/>
      <c r="I103" s="144"/>
      <c r="L103" s="18"/>
    </row>
    <row r="104" spans="2:65" s="107" customFormat="1" ht="29.25" customHeight="1">
      <c r="B104" s="108"/>
      <c r="C104" s="109" t="s">
        <v>249</v>
      </c>
      <c r="D104" s="110" t="s">
        <v>67</v>
      </c>
      <c r="E104" s="110" t="s">
        <v>63</v>
      </c>
      <c r="F104" s="110" t="s">
        <v>64</v>
      </c>
      <c r="G104" s="110" t="s">
        <v>250</v>
      </c>
      <c r="H104" s="110" t="s">
        <v>251</v>
      </c>
      <c r="I104" s="206" t="s">
        <v>252</v>
      </c>
      <c r="J104" s="110" t="s">
        <v>178</v>
      </c>
      <c r="K104" s="111" t="s">
        <v>253</v>
      </c>
      <c r="L104" s="108"/>
      <c r="M104" s="42" t="s">
        <v>44</v>
      </c>
      <c r="N104" s="43" t="s">
        <v>52</v>
      </c>
      <c r="O104" s="43" t="s">
        <v>254</v>
      </c>
      <c r="P104" s="43" t="s">
        <v>255</v>
      </c>
      <c r="Q104" s="43" t="s">
        <v>256</v>
      </c>
      <c r="R104" s="43" t="s">
        <v>257</v>
      </c>
      <c r="S104" s="43" t="s">
        <v>258</v>
      </c>
      <c r="T104" s="44" t="s">
        <v>259</v>
      </c>
    </row>
    <row r="105" spans="2:65" s="17" customFormat="1" ht="22.9" customHeight="1">
      <c r="B105" s="18"/>
      <c r="C105" s="48" t="s">
        <v>260</v>
      </c>
      <c r="I105" s="144"/>
      <c r="J105" s="112" t="e">
        <f>BK105</f>
        <v>#REF!</v>
      </c>
      <c r="L105" s="18"/>
      <c r="M105" s="45"/>
      <c r="N105" s="37"/>
      <c r="O105" s="37"/>
      <c r="P105" s="113" t="e">
        <f>P106+P376</f>
        <v>#REF!</v>
      </c>
      <c r="Q105" s="37"/>
      <c r="R105" s="113" t="e">
        <f>R106+R376</f>
        <v>#REF!</v>
      </c>
      <c r="S105" s="37"/>
      <c r="T105" s="114" t="e">
        <f>T106+T376</f>
        <v>#REF!</v>
      </c>
      <c r="AT105" s="2" t="s">
        <v>81</v>
      </c>
      <c r="AU105" s="2" t="s">
        <v>179</v>
      </c>
      <c r="BK105" s="115" t="e">
        <f>BK106+BK376</f>
        <v>#REF!</v>
      </c>
    </row>
    <row r="106" spans="2:65" s="116" customFormat="1" ht="25.9" customHeight="1">
      <c r="B106" s="117"/>
      <c r="D106" s="118" t="s">
        <v>81</v>
      </c>
      <c r="E106" s="119" t="s">
        <v>261</v>
      </c>
      <c r="F106" s="119" t="s">
        <v>262</v>
      </c>
      <c r="I106" s="120"/>
      <c r="J106" s="121">
        <f>BK106</f>
        <v>0</v>
      </c>
      <c r="L106" s="117"/>
      <c r="M106" s="122"/>
      <c r="P106" s="123">
        <f>P107+P128+P144+P196+P225+P228+P266+P373</f>
        <v>0</v>
      </c>
      <c r="R106" s="123">
        <f>R107+R128+R144+R196+R225+R228+R266+R373</f>
        <v>46.204310300000003</v>
      </c>
      <c r="T106" s="124">
        <f>T107+T128+T144+T196+T225+T228+T266+T373</f>
        <v>145.32536500000001</v>
      </c>
      <c r="AR106" s="118" t="s">
        <v>89</v>
      </c>
      <c r="AT106" s="125" t="s">
        <v>81</v>
      </c>
      <c r="AU106" s="125" t="s">
        <v>82</v>
      </c>
      <c r="AY106" s="118" t="s">
        <v>263</v>
      </c>
      <c r="BK106" s="126">
        <f>BK107+BK128+BK144+BK196+BK225+BK228+BK266+BK373</f>
        <v>0</v>
      </c>
    </row>
    <row r="107" spans="2:65" s="116" customFormat="1" ht="22.9" customHeight="1">
      <c r="B107" s="117"/>
      <c r="D107" s="118" t="s">
        <v>81</v>
      </c>
      <c r="E107" s="127" t="s">
        <v>141</v>
      </c>
      <c r="F107" s="127" t="s">
        <v>383</v>
      </c>
      <c r="I107" s="120"/>
      <c r="J107" s="128">
        <f>BK107</f>
        <v>0</v>
      </c>
      <c r="L107" s="117"/>
      <c r="M107" s="122"/>
      <c r="P107" s="123">
        <f>SUM(P108:P127)</f>
        <v>0</v>
      </c>
      <c r="R107" s="123">
        <f>SUM(R108:R127)</f>
        <v>12.906658740000001</v>
      </c>
      <c r="T107" s="124">
        <f>SUM(T108:T127)</f>
        <v>0</v>
      </c>
      <c r="AR107" s="118" t="s">
        <v>89</v>
      </c>
      <c r="AT107" s="125" t="s">
        <v>81</v>
      </c>
      <c r="AU107" s="125" t="s">
        <v>89</v>
      </c>
      <c r="AY107" s="118" t="s">
        <v>263</v>
      </c>
      <c r="BK107" s="126">
        <f>SUM(BK108:BK127)</f>
        <v>0</v>
      </c>
    </row>
    <row r="108" spans="2:65" s="17" customFormat="1" ht="16.5" customHeight="1">
      <c r="B108" s="207"/>
      <c r="C108" s="208" t="s">
        <v>89</v>
      </c>
      <c r="D108" s="208" t="s">
        <v>265</v>
      </c>
      <c r="E108" s="209" t="s">
        <v>5965</v>
      </c>
      <c r="F108" s="210" t="s">
        <v>5966</v>
      </c>
      <c r="G108" s="211" t="s">
        <v>139</v>
      </c>
      <c r="H108" s="212">
        <v>22.113</v>
      </c>
      <c r="I108" s="134"/>
      <c r="J108" s="213">
        <f>ROUND(I108*H108,2)</f>
        <v>0</v>
      </c>
      <c r="K108" s="210"/>
      <c r="L108" s="18"/>
      <c r="M108" s="136" t="s">
        <v>44</v>
      </c>
      <c r="N108" s="137" t="s">
        <v>53</v>
      </c>
      <c r="P108" s="138">
        <f>O108*H108</f>
        <v>0</v>
      </c>
      <c r="Q108" s="138">
        <v>0.37536000000000003</v>
      </c>
      <c r="R108" s="138">
        <f>Q108*H108</f>
        <v>8.3003356799999999</v>
      </c>
      <c r="S108" s="138">
        <v>0</v>
      </c>
      <c r="T108" s="139">
        <f>S108*H108</f>
        <v>0</v>
      </c>
      <c r="AR108" s="140" t="s">
        <v>270</v>
      </c>
      <c r="AT108" s="140" t="s">
        <v>265</v>
      </c>
      <c r="AU108" s="140" t="s">
        <v>91</v>
      </c>
      <c r="AY108" s="2" t="s">
        <v>263</v>
      </c>
      <c r="BE108" s="141">
        <f>IF(N108="základní",J108,0)</f>
        <v>0</v>
      </c>
      <c r="BF108" s="141">
        <f>IF(N108="snížená",J108,0)</f>
        <v>0</v>
      </c>
      <c r="BG108" s="141">
        <f>IF(N108="zákl. přenesená",J108,0)</f>
        <v>0</v>
      </c>
      <c r="BH108" s="141">
        <f>IF(N108="sníž. přenesená",J108,0)</f>
        <v>0</v>
      </c>
      <c r="BI108" s="141">
        <f>IF(N108="nulová",J108,0)</f>
        <v>0</v>
      </c>
      <c r="BJ108" s="2" t="s">
        <v>89</v>
      </c>
      <c r="BK108" s="141">
        <f>ROUND(I108*H108,2)</f>
        <v>0</v>
      </c>
      <c r="BL108" s="2" t="s">
        <v>270</v>
      </c>
      <c r="BM108" s="140" t="s">
        <v>5968</v>
      </c>
    </row>
    <row r="109" spans="2:65" s="17" customFormat="1" ht="19.5">
      <c r="B109" s="18"/>
      <c r="D109" s="142" t="s">
        <v>5969</v>
      </c>
      <c r="F109" s="214" t="s">
        <v>5970</v>
      </c>
      <c r="I109" s="144"/>
      <c r="L109" s="18"/>
      <c r="M109" s="145"/>
      <c r="T109" s="39"/>
      <c r="AT109" s="2" t="s">
        <v>5969</v>
      </c>
      <c r="AU109" s="2" t="s">
        <v>91</v>
      </c>
    </row>
    <row r="110" spans="2:65" s="153" customFormat="1" ht="11.25">
      <c r="B110" s="154"/>
      <c r="D110" s="142" t="s">
        <v>274</v>
      </c>
      <c r="E110" s="155" t="s">
        <v>44</v>
      </c>
      <c r="F110" s="156" t="s">
        <v>5971</v>
      </c>
      <c r="H110" s="157">
        <v>22.113</v>
      </c>
      <c r="I110" s="158"/>
      <c r="L110" s="154"/>
      <c r="M110" s="159"/>
      <c r="T110" s="160"/>
      <c r="AT110" s="155" t="s">
        <v>274</v>
      </c>
      <c r="AU110" s="155" t="s">
        <v>91</v>
      </c>
      <c r="AV110" s="153" t="s">
        <v>91</v>
      </c>
      <c r="AW110" s="153" t="s">
        <v>42</v>
      </c>
      <c r="AX110" s="153" t="s">
        <v>89</v>
      </c>
      <c r="AY110" s="155" t="s">
        <v>263</v>
      </c>
    </row>
    <row r="111" spans="2:65" s="17" customFormat="1" ht="16.5" customHeight="1">
      <c r="B111" s="207"/>
      <c r="C111" s="208" t="s">
        <v>91</v>
      </c>
      <c r="D111" s="208" t="s">
        <v>265</v>
      </c>
      <c r="E111" s="209" t="s">
        <v>5972</v>
      </c>
      <c r="F111" s="210" t="s">
        <v>5973</v>
      </c>
      <c r="G111" s="211" t="s">
        <v>139</v>
      </c>
      <c r="H111" s="212">
        <v>7.38</v>
      </c>
      <c r="I111" s="134"/>
      <c r="J111" s="213">
        <f>ROUND(I111*H111,2)</f>
        <v>0</v>
      </c>
      <c r="K111" s="210"/>
      <c r="L111" s="18"/>
      <c r="M111" s="136" t="s">
        <v>44</v>
      </c>
      <c r="N111" s="137" t="s">
        <v>53</v>
      </c>
      <c r="P111" s="138">
        <f>O111*H111</f>
        <v>0</v>
      </c>
      <c r="Q111" s="138">
        <v>0.29661999999999999</v>
      </c>
      <c r="R111" s="138">
        <f>Q111*H111</f>
        <v>2.1890556000000001</v>
      </c>
      <c r="S111" s="138">
        <v>0</v>
      </c>
      <c r="T111" s="139">
        <f>S111*H111</f>
        <v>0</v>
      </c>
      <c r="AR111" s="140" t="s">
        <v>270</v>
      </c>
      <c r="AT111" s="140" t="s">
        <v>265</v>
      </c>
      <c r="AU111" s="140" t="s">
        <v>91</v>
      </c>
      <c r="AY111" s="2" t="s">
        <v>263</v>
      </c>
      <c r="BE111" s="141">
        <f>IF(N111="základní",J111,0)</f>
        <v>0</v>
      </c>
      <c r="BF111" s="141">
        <f>IF(N111="snížená",J111,0)</f>
        <v>0</v>
      </c>
      <c r="BG111" s="141">
        <f>IF(N111="zákl. přenesená",J111,0)</f>
        <v>0</v>
      </c>
      <c r="BH111" s="141">
        <f>IF(N111="sníž. přenesená",J111,0)</f>
        <v>0</v>
      </c>
      <c r="BI111" s="141">
        <f>IF(N111="nulová",J111,0)</f>
        <v>0</v>
      </c>
      <c r="BJ111" s="2" t="s">
        <v>89</v>
      </c>
      <c r="BK111" s="141">
        <f>ROUND(I111*H111,2)</f>
        <v>0</v>
      </c>
      <c r="BL111" s="2" t="s">
        <v>270</v>
      </c>
      <c r="BM111" s="140" t="s">
        <v>5974</v>
      </c>
    </row>
    <row r="112" spans="2:65" s="17" customFormat="1" ht="19.5">
      <c r="B112" s="18"/>
      <c r="D112" s="142" t="s">
        <v>5969</v>
      </c>
      <c r="F112" s="214" t="s">
        <v>5975</v>
      </c>
      <c r="I112" s="144"/>
      <c r="L112" s="18"/>
      <c r="M112" s="145"/>
      <c r="T112" s="39"/>
      <c r="AT112" s="2" t="s">
        <v>5969</v>
      </c>
      <c r="AU112" s="2" t="s">
        <v>91</v>
      </c>
    </row>
    <row r="113" spans="2:65" s="153" customFormat="1" ht="11.25">
      <c r="B113" s="154"/>
      <c r="D113" s="142" t="s">
        <v>274</v>
      </c>
      <c r="E113" s="155" t="s">
        <v>44</v>
      </c>
      <c r="F113" s="156" t="s">
        <v>5976</v>
      </c>
      <c r="H113" s="157">
        <v>3.69</v>
      </c>
      <c r="I113" s="158"/>
      <c r="L113" s="154"/>
      <c r="M113" s="159"/>
      <c r="T113" s="160"/>
      <c r="AT113" s="155" t="s">
        <v>274</v>
      </c>
      <c r="AU113" s="155" t="s">
        <v>91</v>
      </c>
      <c r="AV113" s="153" t="s">
        <v>91</v>
      </c>
      <c r="AW113" s="153" t="s">
        <v>42</v>
      </c>
      <c r="AX113" s="153" t="s">
        <v>82</v>
      </c>
      <c r="AY113" s="155" t="s">
        <v>263</v>
      </c>
    </row>
    <row r="114" spans="2:65" s="153" customFormat="1" ht="11.25">
      <c r="B114" s="154"/>
      <c r="D114" s="142" t="s">
        <v>274</v>
      </c>
      <c r="E114" s="155" t="s">
        <v>44</v>
      </c>
      <c r="F114" s="156" t="s">
        <v>5977</v>
      </c>
      <c r="H114" s="157">
        <v>3.69</v>
      </c>
      <c r="I114" s="158"/>
      <c r="L114" s="154"/>
      <c r="M114" s="159"/>
      <c r="T114" s="160"/>
      <c r="AT114" s="155" t="s">
        <v>274</v>
      </c>
      <c r="AU114" s="155" t="s">
        <v>91</v>
      </c>
      <c r="AV114" s="153" t="s">
        <v>91</v>
      </c>
      <c r="AW114" s="153" t="s">
        <v>42</v>
      </c>
      <c r="AX114" s="153" t="s">
        <v>82</v>
      </c>
      <c r="AY114" s="155" t="s">
        <v>263</v>
      </c>
    </row>
    <row r="115" spans="2:65" s="169" customFormat="1" ht="11.25">
      <c r="B115" s="170"/>
      <c r="D115" s="142" t="s">
        <v>274</v>
      </c>
      <c r="E115" s="171" t="s">
        <v>44</v>
      </c>
      <c r="F115" s="172" t="s">
        <v>281</v>
      </c>
      <c r="H115" s="173">
        <v>7.38</v>
      </c>
      <c r="I115" s="174"/>
      <c r="L115" s="170"/>
      <c r="M115" s="175"/>
      <c r="T115" s="176"/>
      <c r="AT115" s="171" t="s">
        <v>274</v>
      </c>
      <c r="AU115" s="171" t="s">
        <v>91</v>
      </c>
      <c r="AV115" s="169" t="s">
        <v>270</v>
      </c>
      <c r="AW115" s="169" t="s">
        <v>42</v>
      </c>
      <c r="AX115" s="169" t="s">
        <v>89</v>
      </c>
      <c r="AY115" s="171" t="s">
        <v>263</v>
      </c>
    </row>
    <row r="116" spans="2:65" s="17" customFormat="1" ht="16.5" customHeight="1">
      <c r="B116" s="207"/>
      <c r="C116" s="208" t="s">
        <v>141</v>
      </c>
      <c r="D116" s="208" t="s">
        <v>265</v>
      </c>
      <c r="E116" s="209" t="s">
        <v>5978</v>
      </c>
      <c r="F116" s="210" t="s">
        <v>5979</v>
      </c>
      <c r="G116" s="211" t="s">
        <v>139</v>
      </c>
      <c r="H116" s="212">
        <v>29.82</v>
      </c>
      <c r="I116" s="134"/>
      <c r="J116" s="213">
        <f>ROUND(I116*H116,2)</f>
        <v>0</v>
      </c>
      <c r="K116" s="210"/>
      <c r="L116" s="18"/>
      <c r="M116" s="136" t="s">
        <v>44</v>
      </c>
      <c r="N116" s="137" t="s">
        <v>53</v>
      </c>
      <c r="P116" s="138">
        <f>O116*H116</f>
        <v>0</v>
      </c>
      <c r="Q116" s="138">
        <v>7.571E-2</v>
      </c>
      <c r="R116" s="138">
        <f>Q116*H116</f>
        <v>2.2576722</v>
      </c>
      <c r="S116" s="138">
        <v>0</v>
      </c>
      <c r="T116" s="139">
        <f>S116*H116</f>
        <v>0</v>
      </c>
      <c r="AR116" s="140" t="s">
        <v>270</v>
      </c>
      <c r="AT116" s="140" t="s">
        <v>265</v>
      </c>
      <c r="AU116" s="140" t="s">
        <v>91</v>
      </c>
      <c r="AY116" s="2" t="s">
        <v>263</v>
      </c>
      <c r="BE116" s="141">
        <f>IF(N116="základní",J116,0)</f>
        <v>0</v>
      </c>
      <c r="BF116" s="141">
        <f>IF(N116="snížená",J116,0)</f>
        <v>0</v>
      </c>
      <c r="BG116" s="141">
        <f>IF(N116="zákl. přenesená",J116,0)</f>
        <v>0</v>
      </c>
      <c r="BH116" s="141">
        <f>IF(N116="sníž. přenesená",J116,0)</f>
        <v>0</v>
      </c>
      <c r="BI116" s="141">
        <f>IF(N116="nulová",J116,0)</f>
        <v>0</v>
      </c>
      <c r="BJ116" s="2" t="s">
        <v>89</v>
      </c>
      <c r="BK116" s="141">
        <f>ROUND(I116*H116,2)</f>
        <v>0</v>
      </c>
      <c r="BL116" s="2" t="s">
        <v>270</v>
      </c>
      <c r="BM116" s="140" t="s">
        <v>5980</v>
      </c>
    </row>
    <row r="117" spans="2:65" s="17" customFormat="1">
      <c r="B117" s="18"/>
      <c r="D117" s="142" t="s">
        <v>5969</v>
      </c>
      <c r="F117" s="214" t="s">
        <v>5981</v>
      </c>
      <c r="I117" s="144"/>
      <c r="L117" s="18"/>
      <c r="M117" s="145"/>
      <c r="T117" s="39"/>
      <c r="AT117" s="2" t="s">
        <v>5969</v>
      </c>
      <c r="AU117" s="2" t="s">
        <v>91</v>
      </c>
    </row>
    <row r="118" spans="2:65" s="153" customFormat="1" ht="11.25">
      <c r="B118" s="154"/>
      <c r="D118" s="142" t="s">
        <v>274</v>
      </c>
      <c r="E118" s="155" t="s">
        <v>44</v>
      </c>
      <c r="F118" s="156" t="s">
        <v>5982</v>
      </c>
      <c r="H118" s="157">
        <v>29.82</v>
      </c>
      <c r="I118" s="158"/>
      <c r="L118" s="154"/>
      <c r="M118" s="159"/>
      <c r="T118" s="160"/>
      <c r="AT118" s="155" t="s">
        <v>274</v>
      </c>
      <c r="AU118" s="155" t="s">
        <v>91</v>
      </c>
      <c r="AV118" s="153" t="s">
        <v>91</v>
      </c>
      <c r="AW118" s="153" t="s">
        <v>42</v>
      </c>
      <c r="AX118" s="153" t="s">
        <v>89</v>
      </c>
      <c r="AY118" s="155" t="s">
        <v>263</v>
      </c>
    </row>
    <row r="119" spans="2:65" s="17" customFormat="1" ht="16.5" customHeight="1">
      <c r="B119" s="207"/>
      <c r="C119" s="208" t="s">
        <v>270</v>
      </c>
      <c r="D119" s="208" t="s">
        <v>265</v>
      </c>
      <c r="E119" s="209" t="s">
        <v>5983</v>
      </c>
      <c r="F119" s="210" t="s">
        <v>5984</v>
      </c>
      <c r="G119" s="211" t="s">
        <v>268</v>
      </c>
      <c r="H119" s="212">
        <v>5.6000000000000001E-2</v>
      </c>
      <c r="I119" s="134"/>
      <c r="J119" s="213">
        <f>ROUND(I119*H119,2)</f>
        <v>0</v>
      </c>
      <c r="K119" s="210"/>
      <c r="L119" s="18"/>
      <c r="M119" s="136" t="s">
        <v>44</v>
      </c>
      <c r="N119" s="137" t="s">
        <v>53</v>
      </c>
      <c r="P119" s="138">
        <f>O119*H119</f>
        <v>0</v>
      </c>
      <c r="Q119" s="138">
        <v>1.94302</v>
      </c>
      <c r="R119" s="138">
        <f>Q119*H119</f>
        <v>0.10880912</v>
      </c>
      <c r="S119" s="138">
        <v>0</v>
      </c>
      <c r="T119" s="139">
        <f>S119*H119</f>
        <v>0</v>
      </c>
      <c r="AR119" s="140" t="s">
        <v>270</v>
      </c>
      <c r="AT119" s="140" t="s">
        <v>265</v>
      </c>
      <c r="AU119" s="140" t="s">
        <v>91</v>
      </c>
      <c r="AY119" s="2" t="s">
        <v>263</v>
      </c>
      <c r="BE119" s="141">
        <f>IF(N119="základní",J119,0)</f>
        <v>0</v>
      </c>
      <c r="BF119" s="141">
        <f>IF(N119="snížená",J119,0)</f>
        <v>0</v>
      </c>
      <c r="BG119" s="141">
        <f>IF(N119="zákl. přenesená",J119,0)</f>
        <v>0</v>
      </c>
      <c r="BH119" s="141">
        <f>IF(N119="sníž. přenesená",J119,0)</f>
        <v>0</v>
      </c>
      <c r="BI119" s="141">
        <f>IF(N119="nulová",J119,0)</f>
        <v>0</v>
      </c>
      <c r="BJ119" s="2" t="s">
        <v>89</v>
      </c>
      <c r="BK119" s="141">
        <f>ROUND(I119*H119,2)</f>
        <v>0</v>
      </c>
      <c r="BL119" s="2" t="s">
        <v>270</v>
      </c>
      <c r="BM119" s="140" t="s">
        <v>5985</v>
      </c>
    </row>
    <row r="120" spans="2:65" s="17" customFormat="1">
      <c r="B120" s="18"/>
      <c r="D120" s="142" t="s">
        <v>5969</v>
      </c>
      <c r="F120" s="214" t="s">
        <v>5986</v>
      </c>
      <c r="I120" s="144"/>
      <c r="L120" s="18"/>
      <c r="M120" s="145"/>
      <c r="T120" s="39"/>
      <c r="AT120" s="2" t="s">
        <v>5969</v>
      </c>
      <c r="AU120" s="2" t="s">
        <v>91</v>
      </c>
    </row>
    <row r="121" spans="2:65" s="153" customFormat="1" ht="11.25">
      <c r="B121" s="154"/>
      <c r="D121" s="142" t="s">
        <v>274</v>
      </c>
      <c r="E121" s="155" t="s">
        <v>44</v>
      </c>
      <c r="F121" s="156" t="s">
        <v>5987</v>
      </c>
      <c r="H121" s="157">
        <v>5.6000000000000001E-2</v>
      </c>
      <c r="I121" s="158"/>
      <c r="L121" s="154"/>
      <c r="M121" s="159"/>
      <c r="T121" s="160"/>
      <c r="AT121" s="155" t="s">
        <v>274</v>
      </c>
      <c r="AU121" s="155" t="s">
        <v>91</v>
      </c>
      <c r="AV121" s="153" t="s">
        <v>91</v>
      </c>
      <c r="AW121" s="153" t="s">
        <v>42</v>
      </c>
      <c r="AX121" s="153" t="s">
        <v>89</v>
      </c>
      <c r="AY121" s="155" t="s">
        <v>263</v>
      </c>
    </row>
    <row r="122" spans="2:65" s="17" customFormat="1" ht="16.5" customHeight="1">
      <c r="B122" s="207"/>
      <c r="C122" s="208" t="s">
        <v>296</v>
      </c>
      <c r="D122" s="208" t="s">
        <v>265</v>
      </c>
      <c r="E122" s="209" t="s">
        <v>5988</v>
      </c>
      <c r="F122" s="210" t="s">
        <v>5989</v>
      </c>
      <c r="G122" s="211" t="s">
        <v>312</v>
      </c>
      <c r="H122" s="212">
        <v>4.5999999999999999E-2</v>
      </c>
      <c r="I122" s="134"/>
      <c r="J122" s="213">
        <f>ROUND(I122*H122,2)</f>
        <v>0</v>
      </c>
      <c r="K122" s="210"/>
      <c r="L122" s="18"/>
      <c r="M122" s="136" t="s">
        <v>44</v>
      </c>
      <c r="N122" s="137" t="s">
        <v>53</v>
      </c>
      <c r="P122" s="138">
        <f>O122*H122</f>
        <v>0</v>
      </c>
      <c r="Q122" s="138">
        <v>1.7090000000000001E-2</v>
      </c>
      <c r="R122" s="138">
        <f>Q122*H122</f>
        <v>7.8614000000000006E-4</v>
      </c>
      <c r="S122" s="138">
        <v>0</v>
      </c>
      <c r="T122" s="139">
        <f>S122*H122</f>
        <v>0</v>
      </c>
      <c r="AR122" s="140" t="s">
        <v>270</v>
      </c>
      <c r="AT122" s="140" t="s">
        <v>265</v>
      </c>
      <c r="AU122" s="140" t="s">
        <v>91</v>
      </c>
      <c r="AY122" s="2" t="s">
        <v>263</v>
      </c>
      <c r="BE122" s="141">
        <f>IF(N122="základní",J122,0)</f>
        <v>0</v>
      </c>
      <c r="BF122" s="141">
        <f>IF(N122="snížená",J122,0)</f>
        <v>0</v>
      </c>
      <c r="BG122" s="141">
        <f>IF(N122="zákl. přenesená",J122,0)</f>
        <v>0</v>
      </c>
      <c r="BH122" s="141">
        <f>IF(N122="sníž. přenesená",J122,0)</f>
        <v>0</v>
      </c>
      <c r="BI122" s="141">
        <f>IF(N122="nulová",J122,0)</f>
        <v>0</v>
      </c>
      <c r="BJ122" s="2" t="s">
        <v>89</v>
      </c>
      <c r="BK122" s="141">
        <f>ROUND(I122*H122,2)</f>
        <v>0</v>
      </c>
      <c r="BL122" s="2" t="s">
        <v>270</v>
      </c>
      <c r="BM122" s="140" t="s">
        <v>5990</v>
      </c>
    </row>
    <row r="123" spans="2:65" s="17" customFormat="1">
      <c r="B123" s="18"/>
      <c r="D123" s="142" t="s">
        <v>5969</v>
      </c>
      <c r="F123" s="214" t="s">
        <v>5991</v>
      </c>
      <c r="I123" s="144"/>
      <c r="L123" s="18"/>
      <c r="M123" s="145"/>
      <c r="T123" s="39"/>
      <c r="AT123" s="2" t="s">
        <v>5969</v>
      </c>
      <c r="AU123" s="2" t="s">
        <v>91</v>
      </c>
    </row>
    <row r="124" spans="2:65" s="153" customFormat="1" ht="11.25">
      <c r="B124" s="154"/>
      <c r="D124" s="142" t="s">
        <v>274</v>
      </c>
      <c r="E124" s="155" t="s">
        <v>44</v>
      </c>
      <c r="F124" s="156" t="s">
        <v>5992</v>
      </c>
      <c r="H124" s="157">
        <v>4.5999999999999999E-2</v>
      </c>
      <c r="I124" s="158"/>
      <c r="L124" s="154"/>
      <c r="M124" s="159"/>
      <c r="T124" s="160"/>
      <c r="AT124" s="155" t="s">
        <v>274</v>
      </c>
      <c r="AU124" s="155" t="s">
        <v>91</v>
      </c>
      <c r="AV124" s="153" t="s">
        <v>91</v>
      </c>
      <c r="AW124" s="153" t="s">
        <v>42</v>
      </c>
      <c r="AX124" s="153" t="s">
        <v>89</v>
      </c>
      <c r="AY124" s="155" t="s">
        <v>263</v>
      </c>
    </row>
    <row r="125" spans="2:65" s="17" customFormat="1" ht="16.5" customHeight="1">
      <c r="B125" s="207"/>
      <c r="C125" s="215" t="s">
        <v>302</v>
      </c>
      <c r="D125" s="215" t="s">
        <v>445</v>
      </c>
      <c r="E125" s="216" t="s">
        <v>5993</v>
      </c>
      <c r="F125" s="217" t="s">
        <v>5994</v>
      </c>
      <c r="G125" s="218" t="s">
        <v>312</v>
      </c>
      <c r="H125" s="219">
        <v>0.05</v>
      </c>
      <c r="I125" s="182"/>
      <c r="J125" s="220">
        <f>ROUND(I125*H125,2)</f>
        <v>0</v>
      </c>
      <c r="K125" s="217"/>
      <c r="L125" s="184"/>
      <c r="M125" s="185" t="s">
        <v>44</v>
      </c>
      <c r="N125" s="186" t="s">
        <v>53</v>
      </c>
      <c r="P125" s="138">
        <f>O125*H125</f>
        <v>0</v>
      </c>
      <c r="Q125" s="138">
        <v>1</v>
      </c>
      <c r="R125" s="138">
        <f>Q125*H125</f>
        <v>0.05</v>
      </c>
      <c r="S125" s="138">
        <v>0</v>
      </c>
      <c r="T125" s="139">
        <f>S125*H125</f>
        <v>0</v>
      </c>
      <c r="AR125" s="140" t="s">
        <v>317</v>
      </c>
      <c r="AT125" s="140" t="s">
        <v>445</v>
      </c>
      <c r="AU125" s="140" t="s">
        <v>91</v>
      </c>
      <c r="AY125" s="2" t="s">
        <v>263</v>
      </c>
      <c r="BE125" s="141">
        <f>IF(N125="základní",J125,0)</f>
        <v>0</v>
      </c>
      <c r="BF125" s="141">
        <f>IF(N125="snížená",J125,0)</f>
        <v>0</v>
      </c>
      <c r="BG125" s="141">
        <f>IF(N125="zákl. přenesená",J125,0)</f>
        <v>0</v>
      </c>
      <c r="BH125" s="141">
        <f>IF(N125="sníž. přenesená",J125,0)</f>
        <v>0</v>
      </c>
      <c r="BI125" s="141">
        <f>IF(N125="nulová",J125,0)</f>
        <v>0</v>
      </c>
      <c r="BJ125" s="2" t="s">
        <v>89</v>
      </c>
      <c r="BK125" s="141">
        <f>ROUND(I125*H125,2)</f>
        <v>0</v>
      </c>
      <c r="BL125" s="2" t="s">
        <v>270</v>
      </c>
      <c r="BM125" s="140" t="s">
        <v>5995</v>
      </c>
    </row>
    <row r="126" spans="2:65" s="17" customFormat="1">
      <c r="B126" s="18"/>
      <c r="D126" s="142" t="s">
        <v>5969</v>
      </c>
      <c r="F126" s="214" t="s">
        <v>5994</v>
      </c>
      <c r="I126" s="144"/>
      <c r="L126" s="18"/>
      <c r="M126" s="145"/>
      <c r="T126" s="39"/>
      <c r="AT126" s="2" t="s">
        <v>5969</v>
      </c>
      <c r="AU126" s="2" t="s">
        <v>91</v>
      </c>
    </row>
    <row r="127" spans="2:65" s="153" customFormat="1" ht="11.25">
      <c r="B127" s="154"/>
      <c r="D127" s="142" t="s">
        <v>274</v>
      </c>
      <c r="E127" s="155" t="s">
        <v>44</v>
      </c>
      <c r="F127" s="156" t="s">
        <v>5996</v>
      </c>
      <c r="H127" s="157">
        <v>0.05</v>
      </c>
      <c r="I127" s="158"/>
      <c r="L127" s="154"/>
      <c r="M127" s="159"/>
      <c r="T127" s="160"/>
      <c r="AT127" s="155" t="s">
        <v>274</v>
      </c>
      <c r="AU127" s="155" t="s">
        <v>91</v>
      </c>
      <c r="AV127" s="153" t="s">
        <v>91</v>
      </c>
      <c r="AW127" s="153" t="s">
        <v>42</v>
      </c>
      <c r="AX127" s="153" t="s">
        <v>89</v>
      </c>
      <c r="AY127" s="155" t="s">
        <v>263</v>
      </c>
    </row>
    <row r="128" spans="2:65" s="116" customFormat="1" ht="22.9" customHeight="1">
      <c r="B128" s="117"/>
      <c r="D128" s="118" t="s">
        <v>81</v>
      </c>
      <c r="E128" s="127" t="s">
        <v>270</v>
      </c>
      <c r="F128" s="127" t="s">
        <v>745</v>
      </c>
      <c r="I128" s="120"/>
      <c r="J128" s="128">
        <f>BK128</f>
        <v>0</v>
      </c>
      <c r="L128" s="117"/>
      <c r="M128" s="122"/>
      <c r="P128" s="123">
        <f>SUM(P129:P143)</f>
        <v>0</v>
      </c>
      <c r="R128" s="123">
        <f>SUM(R129:R143)</f>
        <v>1.8836285999999998</v>
      </c>
      <c r="T128" s="124">
        <f>SUM(T129:T143)</f>
        <v>0</v>
      </c>
      <c r="AR128" s="118" t="s">
        <v>89</v>
      </c>
      <c r="AT128" s="125" t="s">
        <v>81</v>
      </c>
      <c r="AU128" s="125" t="s">
        <v>89</v>
      </c>
      <c r="AY128" s="118" t="s">
        <v>263</v>
      </c>
      <c r="BK128" s="126">
        <f>SUM(BK129:BK143)</f>
        <v>0</v>
      </c>
    </row>
    <row r="129" spans="2:65" s="17" customFormat="1" ht="16.5" customHeight="1">
      <c r="B129" s="207"/>
      <c r="C129" s="208" t="s">
        <v>309</v>
      </c>
      <c r="D129" s="208" t="s">
        <v>265</v>
      </c>
      <c r="E129" s="209" t="s">
        <v>5997</v>
      </c>
      <c r="F129" s="210" t="s">
        <v>5998</v>
      </c>
      <c r="G129" s="211" t="s">
        <v>268</v>
      </c>
      <c r="H129" s="212">
        <v>0.72499999999999998</v>
      </c>
      <c r="I129" s="134"/>
      <c r="J129" s="213">
        <f>ROUND(I129*H129,2)</f>
        <v>0</v>
      </c>
      <c r="K129" s="210"/>
      <c r="L129" s="18"/>
      <c r="M129" s="136" t="s">
        <v>44</v>
      </c>
      <c r="N129" s="137" t="s">
        <v>53</v>
      </c>
      <c r="P129" s="138">
        <f>O129*H129</f>
        <v>0</v>
      </c>
      <c r="Q129" s="138">
        <v>2.4533999999999998</v>
      </c>
      <c r="R129" s="138">
        <f>Q129*H129</f>
        <v>1.7787149999999998</v>
      </c>
      <c r="S129" s="138">
        <v>0</v>
      </c>
      <c r="T129" s="139">
        <f>S129*H129</f>
        <v>0</v>
      </c>
      <c r="AR129" s="140" t="s">
        <v>270</v>
      </c>
      <c r="AT129" s="140" t="s">
        <v>265</v>
      </c>
      <c r="AU129" s="140" t="s">
        <v>91</v>
      </c>
      <c r="AY129" s="2" t="s">
        <v>263</v>
      </c>
      <c r="BE129" s="141">
        <f>IF(N129="základní",J129,0)</f>
        <v>0</v>
      </c>
      <c r="BF129" s="141">
        <f>IF(N129="snížená",J129,0)</f>
        <v>0</v>
      </c>
      <c r="BG129" s="141">
        <f>IF(N129="zákl. přenesená",J129,0)</f>
        <v>0</v>
      </c>
      <c r="BH129" s="141">
        <f>IF(N129="sníž. přenesená",J129,0)</f>
        <v>0</v>
      </c>
      <c r="BI129" s="141">
        <f>IF(N129="nulová",J129,0)</f>
        <v>0</v>
      </c>
      <c r="BJ129" s="2" t="s">
        <v>89</v>
      </c>
      <c r="BK129" s="141">
        <f>ROUND(I129*H129,2)</f>
        <v>0</v>
      </c>
      <c r="BL129" s="2" t="s">
        <v>270</v>
      </c>
      <c r="BM129" s="140" t="s">
        <v>5999</v>
      </c>
    </row>
    <row r="130" spans="2:65" s="17" customFormat="1">
      <c r="B130" s="18"/>
      <c r="D130" s="142" t="s">
        <v>5969</v>
      </c>
      <c r="F130" s="214" t="s">
        <v>6000</v>
      </c>
      <c r="I130" s="144"/>
      <c r="L130" s="18"/>
      <c r="M130" s="145"/>
      <c r="T130" s="39"/>
      <c r="AT130" s="2" t="s">
        <v>5969</v>
      </c>
      <c r="AU130" s="2" t="s">
        <v>91</v>
      </c>
    </row>
    <row r="131" spans="2:65" s="153" customFormat="1" ht="11.25">
      <c r="B131" s="154"/>
      <c r="D131" s="142" t="s">
        <v>274</v>
      </c>
      <c r="E131" s="155" t="s">
        <v>44</v>
      </c>
      <c r="F131" s="156" t="s">
        <v>6001</v>
      </c>
      <c r="H131" s="157">
        <v>0.72499999999999998</v>
      </c>
      <c r="I131" s="158"/>
      <c r="L131" s="154"/>
      <c r="M131" s="159"/>
      <c r="T131" s="160"/>
      <c r="AT131" s="155" t="s">
        <v>274</v>
      </c>
      <c r="AU131" s="155" t="s">
        <v>91</v>
      </c>
      <c r="AV131" s="153" t="s">
        <v>91</v>
      </c>
      <c r="AW131" s="153" t="s">
        <v>42</v>
      </c>
      <c r="AX131" s="153" t="s">
        <v>89</v>
      </c>
      <c r="AY131" s="155" t="s">
        <v>263</v>
      </c>
    </row>
    <row r="132" spans="2:65" s="17" customFormat="1" ht="16.5" customHeight="1">
      <c r="B132" s="207"/>
      <c r="C132" s="208" t="s">
        <v>317</v>
      </c>
      <c r="D132" s="208" t="s">
        <v>265</v>
      </c>
      <c r="E132" s="209" t="s">
        <v>6002</v>
      </c>
      <c r="F132" s="210" t="s">
        <v>6003</v>
      </c>
      <c r="G132" s="211" t="s">
        <v>139</v>
      </c>
      <c r="H132" s="212">
        <v>7.25</v>
      </c>
      <c r="I132" s="134"/>
      <c r="J132" s="213">
        <f>ROUND(I132*H132,2)</f>
        <v>0</v>
      </c>
      <c r="K132" s="210"/>
      <c r="L132" s="18"/>
      <c r="M132" s="136" t="s">
        <v>44</v>
      </c>
      <c r="N132" s="137" t="s">
        <v>53</v>
      </c>
      <c r="P132" s="138">
        <f>O132*H132</f>
        <v>0</v>
      </c>
      <c r="Q132" s="138">
        <v>5.7600000000000004E-3</v>
      </c>
      <c r="R132" s="138">
        <f>Q132*H132</f>
        <v>4.1760000000000005E-2</v>
      </c>
      <c r="S132" s="138">
        <v>0</v>
      </c>
      <c r="T132" s="139">
        <f>S132*H132</f>
        <v>0</v>
      </c>
      <c r="AR132" s="140" t="s">
        <v>270</v>
      </c>
      <c r="AT132" s="140" t="s">
        <v>265</v>
      </c>
      <c r="AU132" s="140" t="s">
        <v>91</v>
      </c>
      <c r="AY132" s="2" t="s">
        <v>263</v>
      </c>
      <c r="BE132" s="141">
        <f>IF(N132="základní",J132,0)</f>
        <v>0</v>
      </c>
      <c r="BF132" s="141">
        <f>IF(N132="snížená",J132,0)</f>
        <v>0</v>
      </c>
      <c r="BG132" s="141">
        <f>IF(N132="zákl. přenesená",J132,0)</f>
        <v>0</v>
      </c>
      <c r="BH132" s="141">
        <f>IF(N132="sníž. přenesená",J132,0)</f>
        <v>0</v>
      </c>
      <c r="BI132" s="141">
        <f>IF(N132="nulová",J132,0)</f>
        <v>0</v>
      </c>
      <c r="BJ132" s="2" t="s">
        <v>89</v>
      </c>
      <c r="BK132" s="141">
        <f>ROUND(I132*H132,2)</f>
        <v>0</v>
      </c>
      <c r="BL132" s="2" t="s">
        <v>270</v>
      </c>
      <c r="BM132" s="140" t="s">
        <v>6004</v>
      </c>
    </row>
    <row r="133" spans="2:65" s="17" customFormat="1">
      <c r="B133" s="18"/>
      <c r="D133" s="142" t="s">
        <v>5969</v>
      </c>
      <c r="F133" s="214" t="s">
        <v>6005</v>
      </c>
      <c r="I133" s="144"/>
      <c r="L133" s="18"/>
      <c r="M133" s="145"/>
      <c r="T133" s="39"/>
      <c r="AT133" s="2" t="s">
        <v>5969</v>
      </c>
      <c r="AU133" s="2" t="s">
        <v>91</v>
      </c>
    </row>
    <row r="134" spans="2:65" s="153" customFormat="1" ht="11.25">
      <c r="B134" s="154"/>
      <c r="D134" s="142" t="s">
        <v>274</v>
      </c>
      <c r="E134" s="155" t="s">
        <v>44</v>
      </c>
      <c r="F134" s="156" t="s">
        <v>6006</v>
      </c>
      <c r="H134" s="157">
        <v>7.25</v>
      </c>
      <c r="I134" s="158"/>
      <c r="L134" s="154"/>
      <c r="M134" s="159"/>
      <c r="T134" s="160"/>
      <c r="AT134" s="155" t="s">
        <v>274</v>
      </c>
      <c r="AU134" s="155" t="s">
        <v>91</v>
      </c>
      <c r="AV134" s="153" t="s">
        <v>91</v>
      </c>
      <c r="AW134" s="153" t="s">
        <v>42</v>
      </c>
      <c r="AX134" s="153" t="s">
        <v>89</v>
      </c>
      <c r="AY134" s="155" t="s">
        <v>263</v>
      </c>
    </row>
    <row r="135" spans="2:65" s="17" customFormat="1" ht="16.5" customHeight="1">
      <c r="B135" s="207"/>
      <c r="C135" s="208" t="s">
        <v>324</v>
      </c>
      <c r="D135" s="208" t="s">
        <v>265</v>
      </c>
      <c r="E135" s="209" t="s">
        <v>6007</v>
      </c>
      <c r="F135" s="210" t="s">
        <v>6008</v>
      </c>
      <c r="G135" s="211" t="s">
        <v>139</v>
      </c>
      <c r="H135" s="212">
        <v>7.25</v>
      </c>
      <c r="I135" s="134"/>
      <c r="J135" s="213">
        <f>ROUND(I135*H135,2)</f>
        <v>0</v>
      </c>
      <c r="K135" s="210"/>
      <c r="L135" s="18"/>
      <c r="M135" s="136" t="s">
        <v>44</v>
      </c>
      <c r="N135" s="137" t="s">
        <v>53</v>
      </c>
      <c r="P135" s="138">
        <f>O135*H135</f>
        <v>0</v>
      </c>
      <c r="Q135" s="138">
        <v>0</v>
      </c>
      <c r="R135" s="138">
        <f>Q135*H135</f>
        <v>0</v>
      </c>
      <c r="S135" s="138">
        <v>0</v>
      </c>
      <c r="T135" s="139">
        <f>S135*H135</f>
        <v>0</v>
      </c>
      <c r="AR135" s="140" t="s">
        <v>270</v>
      </c>
      <c r="AT135" s="140" t="s">
        <v>265</v>
      </c>
      <c r="AU135" s="140" t="s">
        <v>91</v>
      </c>
      <c r="AY135" s="2" t="s">
        <v>263</v>
      </c>
      <c r="BE135" s="141">
        <f>IF(N135="základní",J135,0)</f>
        <v>0</v>
      </c>
      <c r="BF135" s="141">
        <f>IF(N135="snížená",J135,0)</f>
        <v>0</v>
      </c>
      <c r="BG135" s="141">
        <f>IF(N135="zákl. přenesená",J135,0)</f>
        <v>0</v>
      </c>
      <c r="BH135" s="141">
        <f>IF(N135="sníž. přenesená",J135,0)</f>
        <v>0</v>
      </c>
      <c r="BI135" s="141">
        <f>IF(N135="nulová",J135,0)</f>
        <v>0</v>
      </c>
      <c r="BJ135" s="2" t="s">
        <v>89</v>
      </c>
      <c r="BK135" s="141">
        <f>ROUND(I135*H135,2)</f>
        <v>0</v>
      </c>
      <c r="BL135" s="2" t="s">
        <v>270</v>
      </c>
      <c r="BM135" s="140" t="s">
        <v>6009</v>
      </c>
    </row>
    <row r="136" spans="2:65" s="17" customFormat="1">
      <c r="B136" s="18"/>
      <c r="D136" s="142" t="s">
        <v>5969</v>
      </c>
      <c r="F136" s="214" t="s">
        <v>6010</v>
      </c>
      <c r="I136" s="144"/>
      <c r="L136" s="18"/>
      <c r="M136" s="145"/>
      <c r="T136" s="39"/>
      <c r="AT136" s="2" t="s">
        <v>5969</v>
      </c>
      <c r="AU136" s="2" t="s">
        <v>91</v>
      </c>
    </row>
    <row r="137" spans="2:65" s="17" customFormat="1" ht="16.5" customHeight="1">
      <c r="B137" s="207"/>
      <c r="C137" s="208" t="s">
        <v>330</v>
      </c>
      <c r="D137" s="208" t="s">
        <v>265</v>
      </c>
      <c r="E137" s="209" t="s">
        <v>6011</v>
      </c>
      <c r="F137" s="210" t="s">
        <v>6012</v>
      </c>
      <c r="G137" s="211" t="s">
        <v>312</v>
      </c>
      <c r="H137" s="212">
        <v>0.06</v>
      </c>
      <c r="I137" s="134"/>
      <c r="J137" s="213">
        <f>ROUND(I137*H137,2)</f>
        <v>0</v>
      </c>
      <c r="K137" s="210"/>
      <c r="L137" s="18"/>
      <c r="M137" s="136" t="s">
        <v>44</v>
      </c>
      <c r="N137" s="137" t="s">
        <v>53</v>
      </c>
      <c r="P137" s="138">
        <f>O137*H137</f>
        <v>0</v>
      </c>
      <c r="Q137" s="138">
        <v>1.0525599999999999</v>
      </c>
      <c r="R137" s="138">
        <f>Q137*H137</f>
        <v>6.315359999999999E-2</v>
      </c>
      <c r="S137" s="138">
        <v>0</v>
      </c>
      <c r="T137" s="139">
        <f>S137*H137</f>
        <v>0</v>
      </c>
      <c r="AR137" s="140" t="s">
        <v>270</v>
      </c>
      <c r="AT137" s="140" t="s">
        <v>265</v>
      </c>
      <c r="AU137" s="140" t="s">
        <v>91</v>
      </c>
      <c r="AY137" s="2" t="s">
        <v>263</v>
      </c>
      <c r="BE137" s="141">
        <f>IF(N137="základní",J137,0)</f>
        <v>0</v>
      </c>
      <c r="BF137" s="141">
        <f>IF(N137="snížená",J137,0)</f>
        <v>0</v>
      </c>
      <c r="BG137" s="141">
        <f>IF(N137="zákl. přenesená",J137,0)</f>
        <v>0</v>
      </c>
      <c r="BH137" s="141">
        <f>IF(N137="sníž. přenesená",J137,0)</f>
        <v>0</v>
      </c>
      <c r="BI137" s="141">
        <f>IF(N137="nulová",J137,0)</f>
        <v>0</v>
      </c>
      <c r="BJ137" s="2" t="s">
        <v>89</v>
      </c>
      <c r="BK137" s="141">
        <f>ROUND(I137*H137,2)</f>
        <v>0</v>
      </c>
      <c r="BL137" s="2" t="s">
        <v>270</v>
      </c>
      <c r="BM137" s="140" t="s">
        <v>6013</v>
      </c>
    </row>
    <row r="138" spans="2:65" s="17" customFormat="1">
      <c r="B138" s="18"/>
      <c r="D138" s="142" t="s">
        <v>5969</v>
      </c>
      <c r="F138" s="214" t="s">
        <v>6014</v>
      </c>
      <c r="I138" s="144"/>
      <c r="L138" s="18"/>
      <c r="M138" s="145"/>
      <c r="T138" s="39"/>
      <c r="AT138" s="2" t="s">
        <v>5969</v>
      </c>
      <c r="AU138" s="2" t="s">
        <v>91</v>
      </c>
    </row>
    <row r="139" spans="2:65" s="146" customFormat="1" ht="11.25">
      <c r="B139" s="147"/>
      <c r="D139" s="142" t="s">
        <v>274</v>
      </c>
      <c r="E139" s="148" t="s">
        <v>44</v>
      </c>
      <c r="F139" s="149" t="s">
        <v>6015</v>
      </c>
      <c r="H139" s="148" t="s">
        <v>44</v>
      </c>
      <c r="I139" s="150"/>
      <c r="L139" s="147"/>
      <c r="M139" s="151"/>
      <c r="T139" s="152"/>
      <c r="AT139" s="148" t="s">
        <v>274</v>
      </c>
      <c r="AU139" s="148" t="s">
        <v>91</v>
      </c>
      <c r="AV139" s="146" t="s">
        <v>89</v>
      </c>
      <c r="AW139" s="146" t="s">
        <v>42</v>
      </c>
      <c r="AX139" s="146" t="s">
        <v>82</v>
      </c>
      <c r="AY139" s="148" t="s">
        <v>263</v>
      </c>
    </row>
    <row r="140" spans="2:65" s="153" customFormat="1" ht="11.25">
      <c r="B140" s="154"/>
      <c r="D140" s="142" t="s">
        <v>274</v>
      </c>
      <c r="E140" s="155" t="s">
        <v>44</v>
      </c>
      <c r="F140" s="156" t="s">
        <v>6016</v>
      </c>
      <c r="H140" s="157">
        <v>3.5999999999999997E-2</v>
      </c>
      <c r="I140" s="158"/>
      <c r="L140" s="154"/>
      <c r="M140" s="159"/>
      <c r="T140" s="160"/>
      <c r="AT140" s="155" t="s">
        <v>274</v>
      </c>
      <c r="AU140" s="155" t="s">
        <v>91</v>
      </c>
      <c r="AV140" s="153" t="s">
        <v>91</v>
      </c>
      <c r="AW140" s="153" t="s">
        <v>42</v>
      </c>
      <c r="AX140" s="153" t="s">
        <v>82</v>
      </c>
      <c r="AY140" s="155" t="s">
        <v>263</v>
      </c>
    </row>
    <row r="141" spans="2:65" s="146" customFormat="1" ht="11.25">
      <c r="B141" s="147"/>
      <c r="D141" s="142" t="s">
        <v>274</v>
      </c>
      <c r="E141" s="148" t="s">
        <v>44</v>
      </c>
      <c r="F141" s="149" t="s">
        <v>6017</v>
      </c>
      <c r="H141" s="148" t="s">
        <v>44</v>
      </c>
      <c r="I141" s="150"/>
      <c r="L141" s="147"/>
      <c r="M141" s="151"/>
      <c r="T141" s="152"/>
      <c r="AT141" s="148" t="s">
        <v>274</v>
      </c>
      <c r="AU141" s="148" t="s">
        <v>91</v>
      </c>
      <c r="AV141" s="146" t="s">
        <v>89</v>
      </c>
      <c r="AW141" s="146" t="s">
        <v>42</v>
      </c>
      <c r="AX141" s="146" t="s">
        <v>82</v>
      </c>
      <c r="AY141" s="148" t="s">
        <v>263</v>
      </c>
    </row>
    <row r="142" spans="2:65" s="153" customFormat="1" ht="11.25">
      <c r="B142" s="154"/>
      <c r="D142" s="142" t="s">
        <v>274</v>
      </c>
      <c r="E142" s="155" t="s">
        <v>44</v>
      </c>
      <c r="F142" s="156" t="s">
        <v>6018</v>
      </c>
      <c r="H142" s="157">
        <v>2.4E-2</v>
      </c>
      <c r="I142" s="158"/>
      <c r="L142" s="154"/>
      <c r="M142" s="159"/>
      <c r="T142" s="160"/>
      <c r="AT142" s="155" t="s">
        <v>274</v>
      </c>
      <c r="AU142" s="155" t="s">
        <v>91</v>
      </c>
      <c r="AV142" s="153" t="s">
        <v>91</v>
      </c>
      <c r="AW142" s="153" t="s">
        <v>42</v>
      </c>
      <c r="AX142" s="153" t="s">
        <v>82</v>
      </c>
      <c r="AY142" s="155" t="s">
        <v>263</v>
      </c>
    </row>
    <row r="143" spans="2:65" s="169" customFormat="1" ht="11.25">
      <c r="B143" s="170"/>
      <c r="D143" s="142" t="s">
        <v>274</v>
      </c>
      <c r="E143" s="171" t="s">
        <v>44</v>
      </c>
      <c r="F143" s="172" t="s">
        <v>281</v>
      </c>
      <c r="H143" s="173">
        <v>0.06</v>
      </c>
      <c r="I143" s="174"/>
      <c r="L143" s="170"/>
      <c r="M143" s="175"/>
      <c r="T143" s="176"/>
      <c r="AT143" s="171" t="s">
        <v>274</v>
      </c>
      <c r="AU143" s="171" t="s">
        <v>91</v>
      </c>
      <c r="AV143" s="169" t="s">
        <v>270</v>
      </c>
      <c r="AW143" s="169" t="s">
        <v>42</v>
      </c>
      <c r="AX143" s="169" t="s">
        <v>89</v>
      </c>
      <c r="AY143" s="171" t="s">
        <v>263</v>
      </c>
    </row>
    <row r="144" spans="2:65" s="116" customFormat="1" ht="22.9" customHeight="1">
      <c r="B144" s="117"/>
      <c r="D144" s="118" t="s">
        <v>81</v>
      </c>
      <c r="E144" s="127" t="s">
        <v>746</v>
      </c>
      <c r="F144" s="127" t="s">
        <v>6019</v>
      </c>
      <c r="I144" s="120"/>
      <c r="J144" s="128">
        <f>BK144</f>
        <v>0</v>
      </c>
      <c r="L144" s="117"/>
      <c r="M144" s="122"/>
      <c r="P144" s="123">
        <f>SUM(P145:P195)</f>
        <v>0</v>
      </c>
      <c r="R144" s="123">
        <f>SUM(R145:R195)</f>
        <v>5.5399566800000004</v>
      </c>
      <c r="T144" s="124">
        <f>SUM(T145:T195)</f>
        <v>0</v>
      </c>
      <c r="AR144" s="118" t="s">
        <v>89</v>
      </c>
      <c r="AT144" s="125" t="s">
        <v>81</v>
      </c>
      <c r="AU144" s="125" t="s">
        <v>89</v>
      </c>
      <c r="AY144" s="118" t="s">
        <v>263</v>
      </c>
      <c r="BK144" s="126">
        <f>SUM(BK145:BK195)</f>
        <v>0</v>
      </c>
    </row>
    <row r="145" spans="2:65" s="17" customFormat="1" ht="16.5" customHeight="1">
      <c r="B145" s="207"/>
      <c r="C145" s="208" t="s">
        <v>335</v>
      </c>
      <c r="D145" s="208" t="s">
        <v>265</v>
      </c>
      <c r="E145" s="209" t="s">
        <v>6020</v>
      </c>
      <c r="F145" s="210" t="s">
        <v>6021</v>
      </c>
      <c r="G145" s="211" t="s">
        <v>139</v>
      </c>
      <c r="H145" s="212">
        <v>127.91500000000001</v>
      </c>
      <c r="I145" s="134"/>
      <c r="J145" s="213">
        <f>ROUND(I145*H145,2)</f>
        <v>0</v>
      </c>
      <c r="K145" s="210"/>
      <c r="L145" s="18"/>
      <c r="M145" s="136" t="s">
        <v>44</v>
      </c>
      <c r="N145" s="137" t="s">
        <v>53</v>
      </c>
      <c r="P145" s="138">
        <f>O145*H145</f>
        <v>0</v>
      </c>
      <c r="Q145" s="138">
        <v>1.103E-2</v>
      </c>
      <c r="R145" s="138">
        <f>Q145*H145</f>
        <v>1.41090245</v>
      </c>
      <c r="S145" s="138">
        <v>0</v>
      </c>
      <c r="T145" s="139">
        <f>S145*H145</f>
        <v>0</v>
      </c>
      <c r="AR145" s="140" t="s">
        <v>270</v>
      </c>
      <c r="AT145" s="140" t="s">
        <v>265</v>
      </c>
      <c r="AU145" s="140" t="s">
        <v>91</v>
      </c>
      <c r="AY145" s="2" t="s">
        <v>263</v>
      </c>
      <c r="BE145" s="141">
        <f>IF(N145="základní",J145,0)</f>
        <v>0</v>
      </c>
      <c r="BF145" s="141">
        <f>IF(N145="snížená",J145,0)</f>
        <v>0</v>
      </c>
      <c r="BG145" s="141">
        <f>IF(N145="zákl. přenesená",J145,0)</f>
        <v>0</v>
      </c>
      <c r="BH145" s="141">
        <f>IF(N145="sníž. přenesená",J145,0)</f>
        <v>0</v>
      </c>
      <c r="BI145" s="141">
        <f>IF(N145="nulová",J145,0)</f>
        <v>0</v>
      </c>
      <c r="BJ145" s="2" t="s">
        <v>89</v>
      </c>
      <c r="BK145" s="141">
        <f>ROUND(I145*H145,2)</f>
        <v>0</v>
      </c>
      <c r="BL145" s="2" t="s">
        <v>270</v>
      </c>
      <c r="BM145" s="140" t="s">
        <v>6022</v>
      </c>
    </row>
    <row r="146" spans="2:65" s="17" customFormat="1">
      <c r="B146" s="18"/>
      <c r="D146" s="142" t="s">
        <v>5969</v>
      </c>
      <c r="F146" s="214" t="s">
        <v>6023</v>
      </c>
      <c r="I146" s="144"/>
      <c r="L146" s="18"/>
      <c r="M146" s="145"/>
      <c r="T146" s="39"/>
      <c r="AT146" s="2" t="s">
        <v>5969</v>
      </c>
      <c r="AU146" s="2" t="s">
        <v>91</v>
      </c>
    </row>
    <row r="147" spans="2:65" s="146" customFormat="1" ht="11.25">
      <c r="B147" s="147"/>
      <c r="D147" s="142" t="s">
        <v>274</v>
      </c>
      <c r="E147" s="148" t="s">
        <v>44</v>
      </c>
      <c r="F147" s="149" t="s">
        <v>6024</v>
      </c>
      <c r="H147" s="148" t="s">
        <v>44</v>
      </c>
      <c r="I147" s="150"/>
      <c r="L147" s="147"/>
      <c r="M147" s="151"/>
      <c r="T147" s="152"/>
      <c r="AT147" s="148" t="s">
        <v>274</v>
      </c>
      <c r="AU147" s="148" t="s">
        <v>91</v>
      </c>
      <c r="AV147" s="146" t="s">
        <v>89</v>
      </c>
      <c r="AW147" s="146" t="s">
        <v>42</v>
      </c>
      <c r="AX147" s="146" t="s">
        <v>82</v>
      </c>
      <c r="AY147" s="148" t="s">
        <v>263</v>
      </c>
    </row>
    <row r="148" spans="2:65" s="153" customFormat="1" ht="11.25">
      <c r="B148" s="154"/>
      <c r="D148" s="142" t="s">
        <v>274</v>
      </c>
      <c r="E148" s="155" t="s">
        <v>44</v>
      </c>
      <c r="F148" s="156" t="s">
        <v>6025</v>
      </c>
      <c r="H148" s="157">
        <v>51.475000000000001</v>
      </c>
      <c r="I148" s="158"/>
      <c r="L148" s="154"/>
      <c r="M148" s="159"/>
      <c r="T148" s="160"/>
      <c r="AT148" s="155" t="s">
        <v>274</v>
      </c>
      <c r="AU148" s="155" t="s">
        <v>91</v>
      </c>
      <c r="AV148" s="153" t="s">
        <v>91</v>
      </c>
      <c r="AW148" s="153" t="s">
        <v>42</v>
      </c>
      <c r="AX148" s="153" t="s">
        <v>82</v>
      </c>
      <c r="AY148" s="155" t="s">
        <v>263</v>
      </c>
    </row>
    <row r="149" spans="2:65" s="153" customFormat="1" ht="11.25">
      <c r="B149" s="154"/>
      <c r="D149" s="142" t="s">
        <v>274</v>
      </c>
      <c r="E149" s="155" t="s">
        <v>44</v>
      </c>
      <c r="F149" s="156" t="s">
        <v>6026</v>
      </c>
      <c r="H149" s="157">
        <v>8.4</v>
      </c>
      <c r="I149" s="158"/>
      <c r="L149" s="154"/>
      <c r="M149" s="159"/>
      <c r="T149" s="160"/>
      <c r="AT149" s="155" t="s">
        <v>274</v>
      </c>
      <c r="AU149" s="155" t="s">
        <v>91</v>
      </c>
      <c r="AV149" s="153" t="s">
        <v>91</v>
      </c>
      <c r="AW149" s="153" t="s">
        <v>42</v>
      </c>
      <c r="AX149" s="153" t="s">
        <v>82</v>
      </c>
      <c r="AY149" s="155" t="s">
        <v>263</v>
      </c>
    </row>
    <row r="150" spans="2:65" s="153" customFormat="1" ht="11.25">
      <c r="B150" s="154"/>
      <c r="D150" s="142" t="s">
        <v>274</v>
      </c>
      <c r="E150" s="155" t="s">
        <v>44</v>
      </c>
      <c r="F150" s="156" t="s">
        <v>6027</v>
      </c>
      <c r="H150" s="157">
        <v>8.4</v>
      </c>
      <c r="I150" s="158"/>
      <c r="L150" s="154"/>
      <c r="M150" s="159"/>
      <c r="T150" s="160"/>
      <c r="AT150" s="155" t="s">
        <v>274</v>
      </c>
      <c r="AU150" s="155" t="s">
        <v>91</v>
      </c>
      <c r="AV150" s="153" t="s">
        <v>91</v>
      </c>
      <c r="AW150" s="153" t="s">
        <v>42</v>
      </c>
      <c r="AX150" s="153" t="s">
        <v>82</v>
      </c>
      <c r="AY150" s="155" t="s">
        <v>263</v>
      </c>
    </row>
    <row r="151" spans="2:65" s="146" customFormat="1" ht="11.25">
      <c r="B151" s="147"/>
      <c r="D151" s="142" t="s">
        <v>274</v>
      </c>
      <c r="E151" s="148" t="s">
        <v>44</v>
      </c>
      <c r="F151" s="149" t="s">
        <v>6028</v>
      </c>
      <c r="H151" s="148" t="s">
        <v>44</v>
      </c>
      <c r="I151" s="150"/>
      <c r="L151" s="147"/>
      <c r="M151" s="151"/>
      <c r="T151" s="152"/>
      <c r="AT151" s="148" t="s">
        <v>274</v>
      </c>
      <c r="AU151" s="148" t="s">
        <v>91</v>
      </c>
      <c r="AV151" s="146" t="s">
        <v>89</v>
      </c>
      <c r="AW151" s="146" t="s">
        <v>42</v>
      </c>
      <c r="AX151" s="146" t="s">
        <v>82</v>
      </c>
      <c r="AY151" s="148" t="s">
        <v>263</v>
      </c>
    </row>
    <row r="152" spans="2:65" s="153" customFormat="1" ht="11.25">
      <c r="B152" s="154"/>
      <c r="D152" s="142" t="s">
        <v>274</v>
      </c>
      <c r="E152" s="155" t="s">
        <v>44</v>
      </c>
      <c r="F152" s="156" t="s">
        <v>6029</v>
      </c>
      <c r="H152" s="157">
        <v>59.64</v>
      </c>
      <c r="I152" s="158"/>
      <c r="L152" s="154"/>
      <c r="M152" s="159"/>
      <c r="T152" s="160"/>
      <c r="AT152" s="155" t="s">
        <v>274</v>
      </c>
      <c r="AU152" s="155" t="s">
        <v>91</v>
      </c>
      <c r="AV152" s="153" t="s">
        <v>91</v>
      </c>
      <c r="AW152" s="153" t="s">
        <v>42</v>
      </c>
      <c r="AX152" s="153" t="s">
        <v>82</v>
      </c>
      <c r="AY152" s="155" t="s">
        <v>263</v>
      </c>
    </row>
    <row r="153" spans="2:65" s="169" customFormat="1" ht="11.25">
      <c r="B153" s="170"/>
      <c r="D153" s="142" t="s">
        <v>274</v>
      </c>
      <c r="E153" s="171" t="s">
        <v>44</v>
      </c>
      <c r="F153" s="172" t="s">
        <v>281</v>
      </c>
      <c r="H153" s="173">
        <v>127.91500000000001</v>
      </c>
      <c r="I153" s="174"/>
      <c r="L153" s="170"/>
      <c r="M153" s="175"/>
      <c r="T153" s="176"/>
      <c r="AT153" s="171" t="s">
        <v>274</v>
      </c>
      <c r="AU153" s="171" t="s">
        <v>91</v>
      </c>
      <c r="AV153" s="169" t="s">
        <v>270</v>
      </c>
      <c r="AW153" s="169" t="s">
        <v>42</v>
      </c>
      <c r="AX153" s="169" t="s">
        <v>89</v>
      </c>
      <c r="AY153" s="171" t="s">
        <v>263</v>
      </c>
    </row>
    <row r="154" spans="2:65" s="17" customFormat="1" ht="16.5" customHeight="1">
      <c r="B154" s="207"/>
      <c r="C154" s="208" t="s">
        <v>343</v>
      </c>
      <c r="D154" s="208" t="s">
        <v>265</v>
      </c>
      <c r="E154" s="209" t="s">
        <v>889</v>
      </c>
      <c r="F154" s="210" t="s">
        <v>6030</v>
      </c>
      <c r="G154" s="211" t="s">
        <v>139</v>
      </c>
      <c r="H154" s="212">
        <v>127.91500000000001</v>
      </c>
      <c r="I154" s="134"/>
      <c r="J154" s="213">
        <f>ROUND(I154*H154,2)</f>
        <v>0</v>
      </c>
      <c r="K154" s="210"/>
      <c r="L154" s="18"/>
      <c r="M154" s="136" t="s">
        <v>44</v>
      </c>
      <c r="N154" s="137" t="s">
        <v>53</v>
      </c>
      <c r="P154" s="138">
        <f>O154*H154</f>
        <v>0</v>
      </c>
      <c r="Q154" s="138">
        <v>4.3800000000000002E-3</v>
      </c>
      <c r="R154" s="138">
        <f>Q154*H154</f>
        <v>0.56026770000000004</v>
      </c>
      <c r="S154" s="138">
        <v>0</v>
      </c>
      <c r="T154" s="139">
        <f>S154*H154</f>
        <v>0</v>
      </c>
      <c r="AR154" s="140" t="s">
        <v>270</v>
      </c>
      <c r="AT154" s="140" t="s">
        <v>265</v>
      </c>
      <c r="AU154" s="140" t="s">
        <v>91</v>
      </c>
      <c r="AY154" s="2" t="s">
        <v>263</v>
      </c>
      <c r="BE154" s="141">
        <f>IF(N154="základní",J154,0)</f>
        <v>0</v>
      </c>
      <c r="BF154" s="141">
        <f>IF(N154="snížená",J154,0)</f>
        <v>0</v>
      </c>
      <c r="BG154" s="141">
        <f>IF(N154="zákl. přenesená",J154,0)</f>
        <v>0</v>
      </c>
      <c r="BH154" s="141">
        <f>IF(N154="sníž. přenesená",J154,0)</f>
        <v>0</v>
      </c>
      <c r="BI154" s="141">
        <f>IF(N154="nulová",J154,0)</f>
        <v>0</v>
      </c>
      <c r="BJ154" s="2" t="s">
        <v>89</v>
      </c>
      <c r="BK154" s="141">
        <f>ROUND(I154*H154,2)</f>
        <v>0</v>
      </c>
      <c r="BL154" s="2" t="s">
        <v>270</v>
      </c>
      <c r="BM154" s="140" t="s">
        <v>6031</v>
      </c>
    </row>
    <row r="155" spans="2:65" s="17" customFormat="1">
      <c r="B155" s="18"/>
      <c r="D155" s="142" t="s">
        <v>5969</v>
      </c>
      <c r="F155" s="214" t="s">
        <v>890</v>
      </c>
      <c r="I155" s="144"/>
      <c r="L155" s="18"/>
      <c r="M155" s="145"/>
      <c r="T155" s="39"/>
      <c r="AT155" s="2" t="s">
        <v>5969</v>
      </c>
      <c r="AU155" s="2" t="s">
        <v>91</v>
      </c>
    </row>
    <row r="156" spans="2:65" s="17" customFormat="1" ht="16.5" customHeight="1">
      <c r="B156" s="207"/>
      <c r="C156" s="208" t="s">
        <v>351</v>
      </c>
      <c r="D156" s="208" t="s">
        <v>265</v>
      </c>
      <c r="E156" s="209" t="s">
        <v>6032</v>
      </c>
      <c r="F156" s="210" t="s">
        <v>6033</v>
      </c>
      <c r="G156" s="211" t="s">
        <v>139</v>
      </c>
      <c r="H156" s="212">
        <v>236.839</v>
      </c>
      <c r="I156" s="134"/>
      <c r="J156" s="213">
        <f>ROUND(I156*H156,2)</f>
        <v>0</v>
      </c>
      <c r="K156" s="210"/>
      <c r="L156" s="18"/>
      <c r="M156" s="136" t="s">
        <v>44</v>
      </c>
      <c r="N156" s="137" t="s">
        <v>53</v>
      </c>
      <c r="P156" s="138">
        <f>O156*H156</f>
        <v>0</v>
      </c>
      <c r="Q156" s="138">
        <v>3.9100000000000003E-3</v>
      </c>
      <c r="R156" s="138">
        <f>Q156*H156</f>
        <v>0.9260404900000001</v>
      </c>
      <c r="S156" s="138">
        <v>0</v>
      </c>
      <c r="T156" s="139">
        <f>S156*H156</f>
        <v>0</v>
      </c>
      <c r="AR156" s="140" t="s">
        <v>270</v>
      </c>
      <c r="AT156" s="140" t="s">
        <v>265</v>
      </c>
      <c r="AU156" s="140" t="s">
        <v>91</v>
      </c>
      <c r="AY156" s="2" t="s">
        <v>263</v>
      </c>
      <c r="BE156" s="141">
        <f>IF(N156="základní",J156,0)</f>
        <v>0</v>
      </c>
      <c r="BF156" s="141">
        <f>IF(N156="snížená",J156,0)</f>
        <v>0</v>
      </c>
      <c r="BG156" s="141">
        <f>IF(N156="zákl. přenesená",J156,0)</f>
        <v>0</v>
      </c>
      <c r="BH156" s="141">
        <f>IF(N156="sníž. přenesená",J156,0)</f>
        <v>0</v>
      </c>
      <c r="BI156" s="141">
        <f>IF(N156="nulová",J156,0)</f>
        <v>0</v>
      </c>
      <c r="BJ156" s="2" t="s">
        <v>89</v>
      </c>
      <c r="BK156" s="141">
        <f>ROUND(I156*H156,2)</f>
        <v>0</v>
      </c>
      <c r="BL156" s="2" t="s">
        <v>270</v>
      </c>
      <c r="BM156" s="140" t="s">
        <v>6034</v>
      </c>
    </row>
    <row r="157" spans="2:65" s="17" customFormat="1" ht="19.5">
      <c r="B157" s="18"/>
      <c r="D157" s="142" t="s">
        <v>5969</v>
      </c>
      <c r="F157" s="214" t="s">
        <v>6035</v>
      </c>
      <c r="I157" s="144"/>
      <c r="L157" s="18"/>
      <c r="M157" s="145"/>
      <c r="T157" s="39"/>
      <c r="AT157" s="2" t="s">
        <v>5969</v>
      </c>
      <c r="AU157" s="2" t="s">
        <v>91</v>
      </c>
    </row>
    <row r="158" spans="2:65" s="146" customFormat="1" ht="11.25">
      <c r="B158" s="147"/>
      <c r="D158" s="142" t="s">
        <v>274</v>
      </c>
      <c r="E158" s="148" t="s">
        <v>44</v>
      </c>
      <c r="F158" s="149" t="s">
        <v>6036</v>
      </c>
      <c r="H158" s="148" t="s">
        <v>44</v>
      </c>
      <c r="I158" s="150"/>
      <c r="L158" s="147"/>
      <c r="M158" s="151"/>
      <c r="T158" s="152"/>
      <c r="AT158" s="148" t="s">
        <v>274</v>
      </c>
      <c r="AU158" s="148" t="s">
        <v>91</v>
      </c>
      <c r="AV158" s="146" t="s">
        <v>89</v>
      </c>
      <c r="AW158" s="146" t="s">
        <v>42</v>
      </c>
      <c r="AX158" s="146" t="s">
        <v>82</v>
      </c>
      <c r="AY158" s="148" t="s">
        <v>263</v>
      </c>
    </row>
    <row r="159" spans="2:65" s="153" customFormat="1" ht="11.25">
      <c r="B159" s="154"/>
      <c r="D159" s="142" t="s">
        <v>274</v>
      </c>
      <c r="E159" s="155" t="s">
        <v>44</v>
      </c>
      <c r="F159" s="156" t="s">
        <v>6037</v>
      </c>
      <c r="H159" s="157">
        <v>23.128</v>
      </c>
      <c r="I159" s="158"/>
      <c r="L159" s="154"/>
      <c r="M159" s="159"/>
      <c r="T159" s="160"/>
      <c r="AT159" s="155" t="s">
        <v>274</v>
      </c>
      <c r="AU159" s="155" t="s">
        <v>91</v>
      </c>
      <c r="AV159" s="153" t="s">
        <v>91</v>
      </c>
      <c r="AW159" s="153" t="s">
        <v>42</v>
      </c>
      <c r="AX159" s="153" t="s">
        <v>82</v>
      </c>
      <c r="AY159" s="155" t="s">
        <v>263</v>
      </c>
    </row>
    <row r="160" spans="2:65" s="153" customFormat="1" ht="11.25">
      <c r="B160" s="154"/>
      <c r="D160" s="142" t="s">
        <v>274</v>
      </c>
      <c r="E160" s="155" t="s">
        <v>44</v>
      </c>
      <c r="F160" s="156" t="s">
        <v>6038</v>
      </c>
      <c r="H160" s="157">
        <v>58.533000000000001</v>
      </c>
      <c r="I160" s="158"/>
      <c r="L160" s="154"/>
      <c r="M160" s="159"/>
      <c r="T160" s="160"/>
      <c r="AT160" s="155" t="s">
        <v>274</v>
      </c>
      <c r="AU160" s="155" t="s">
        <v>91</v>
      </c>
      <c r="AV160" s="153" t="s">
        <v>91</v>
      </c>
      <c r="AW160" s="153" t="s">
        <v>42</v>
      </c>
      <c r="AX160" s="153" t="s">
        <v>82</v>
      </c>
      <c r="AY160" s="155" t="s">
        <v>263</v>
      </c>
    </row>
    <row r="161" spans="2:51" s="153" customFormat="1" ht="11.25">
      <c r="B161" s="154"/>
      <c r="D161" s="142" t="s">
        <v>274</v>
      </c>
      <c r="E161" s="155" t="s">
        <v>44</v>
      </c>
      <c r="F161" s="156" t="s">
        <v>6039</v>
      </c>
      <c r="H161" s="157">
        <v>12.178000000000001</v>
      </c>
      <c r="I161" s="158"/>
      <c r="L161" s="154"/>
      <c r="M161" s="159"/>
      <c r="T161" s="160"/>
      <c r="AT161" s="155" t="s">
        <v>274</v>
      </c>
      <c r="AU161" s="155" t="s">
        <v>91</v>
      </c>
      <c r="AV161" s="153" t="s">
        <v>91</v>
      </c>
      <c r="AW161" s="153" t="s">
        <v>42</v>
      </c>
      <c r="AX161" s="153" t="s">
        <v>82</v>
      </c>
      <c r="AY161" s="155" t="s">
        <v>263</v>
      </c>
    </row>
    <row r="162" spans="2:51" s="153" customFormat="1" ht="11.25">
      <c r="B162" s="154"/>
      <c r="D162" s="142" t="s">
        <v>274</v>
      </c>
      <c r="E162" s="155" t="s">
        <v>44</v>
      </c>
      <c r="F162" s="156" t="s">
        <v>6040</v>
      </c>
      <c r="H162" s="157">
        <v>40.97</v>
      </c>
      <c r="I162" s="158"/>
      <c r="L162" s="154"/>
      <c r="M162" s="159"/>
      <c r="T162" s="160"/>
      <c r="AT162" s="155" t="s">
        <v>274</v>
      </c>
      <c r="AU162" s="155" t="s">
        <v>91</v>
      </c>
      <c r="AV162" s="153" t="s">
        <v>91</v>
      </c>
      <c r="AW162" s="153" t="s">
        <v>42</v>
      </c>
      <c r="AX162" s="153" t="s">
        <v>82</v>
      </c>
      <c r="AY162" s="155" t="s">
        <v>263</v>
      </c>
    </row>
    <row r="163" spans="2:51" s="146" customFormat="1" ht="11.25">
      <c r="B163" s="147"/>
      <c r="D163" s="142" t="s">
        <v>274</v>
      </c>
      <c r="E163" s="148" t="s">
        <v>44</v>
      </c>
      <c r="F163" s="149" t="s">
        <v>6041</v>
      </c>
      <c r="H163" s="148" t="s">
        <v>44</v>
      </c>
      <c r="I163" s="150"/>
      <c r="L163" s="147"/>
      <c r="M163" s="151"/>
      <c r="T163" s="152"/>
      <c r="AT163" s="148" t="s">
        <v>274</v>
      </c>
      <c r="AU163" s="148" t="s">
        <v>91</v>
      </c>
      <c r="AV163" s="146" t="s">
        <v>89</v>
      </c>
      <c r="AW163" s="146" t="s">
        <v>42</v>
      </c>
      <c r="AX163" s="146" t="s">
        <v>82</v>
      </c>
      <c r="AY163" s="148" t="s">
        <v>263</v>
      </c>
    </row>
    <row r="164" spans="2:51" s="153" customFormat="1" ht="11.25">
      <c r="B164" s="154"/>
      <c r="D164" s="142" t="s">
        <v>274</v>
      </c>
      <c r="E164" s="155" t="s">
        <v>44</v>
      </c>
      <c r="F164" s="156" t="s">
        <v>6042</v>
      </c>
      <c r="H164" s="157">
        <v>1.26</v>
      </c>
      <c r="I164" s="158"/>
      <c r="L164" s="154"/>
      <c r="M164" s="159"/>
      <c r="T164" s="160"/>
      <c r="AT164" s="155" t="s">
        <v>274</v>
      </c>
      <c r="AU164" s="155" t="s">
        <v>91</v>
      </c>
      <c r="AV164" s="153" t="s">
        <v>91</v>
      </c>
      <c r="AW164" s="153" t="s">
        <v>42</v>
      </c>
      <c r="AX164" s="153" t="s">
        <v>82</v>
      </c>
      <c r="AY164" s="155" t="s">
        <v>263</v>
      </c>
    </row>
    <row r="165" spans="2:51" s="146" customFormat="1" ht="11.25">
      <c r="B165" s="147"/>
      <c r="D165" s="142" t="s">
        <v>274</v>
      </c>
      <c r="E165" s="148" t="s">
        <v>44</v>
      </c>
      <c r="F165" s="149" t="s">
        <v>6043</v>
      </c>
      <c r="H165" s="148" t="s">
        <v>44</v>
      </c>
      <c r="I165" s="150"/>
      <c r="L165" s="147"/>
      <c r="M165" s="151"/>
      <c r="T165" s="152"/>
      <c r="AT165" s="148" t="s">
        <v>274</v>
      </c>
      <c r="AU165" s="148" t="s">
        <v>91</v>
      </c>
      <c r="AV165" s="146" t="s">
        <v>89</v>
      </c>
      <c r="AW165" s="146" t="s">
        <v>42</v>
      </c>
      <c r="AX165" s="146" t="s">
        <v>82</v>
      </c>
      <c r="AY165" s="148" t="s">
        <v>263</v>
      </c>
    </row>
    <row r="166" spans="2:51" s="153" customFormat="1" ht="11.25">
      <c r="B166" s="154"/>
      <c r="D166" s="142" t="s">
        <v>274</v>
      </c>
      <c r="E166" s="155" t="s">
        <v>44</v>
      </c>
      <c r="F166" s="156" t="s">
        <v>6042</v>
      </c>
      <c r="H166" s="157">
        <v>1.26</v>
      </c>
      <c r="I166" s="158"/>
      <c r="L166" s="154"/>
      <c r="M166" s="159"/>
      <c r="T166" s="160"/>
      <c r="AT166" s="155" t="s">
        <v>274</v>
      </c>
      <c r="AU166" s="155" t="s">
        <v>91</v>
      </c>
      <c r="AV166" s="153" t="s">
        <v>91</v>
      </c>
      <c r="AW166" s="153" t="s">
        <v>42</v>
      </c>
      <c r="AX166" s="153" t="s">
        <v>82</v>
      </c>
      <c r="AY166" s="155" t="s">
        <v>263</v>
      </c>
    </row>
    <row r="167" spans="2:51" s="146" customFormat="1" ht="11.25">
      <c r="B167" s="147"/>
      <c r="D167" s="142" t="s">
        <v>274</v>
      </c>
      <c r="E167" s="148" t="s">
        <v>44</v>
      </c>
      <c r="F167" s="149" t="s">
        <v>6044</v>
      </c>
      <c r="H167" s="148" t="s">
        <v>44</v>
      </c>
      <c r="I167" s="150"/>
      <c r="L167" s="147"/>
      <c r="M167" s="151"/>
      <c r="T167" s="152"/>
      <c r="AT167" s="148" t="s">
        <v>274</v>
      </c>
      <c r="AU167" s="148" t="s">
        <v>91</v>
      </c>
      <c r="AV167" s="146" t="s">
        <v>89</v>
      </c>
      <c r="AW167" s="146" t="s">
        <v>42</v>
      </c>
      <c r="AX167" s="146" t="s">
        <v>82</v>
      </c>
      <c r="AY167" s="148" t="s">
        <v>263</v>
      </c>
    </row>
    <row r="168" spans="2:51" s="153" customFormat="1" ht="11.25">
      <c r="B168" s="154"/>
      <c r="D168" s="142" t="s">
        <v>274</v>
      </c>
      <c r="E168" s="155" t="s">
        <v>44</v>
      </c>
      <c r="F168" s="156" t="s">
        <v>6045</v>
      </c>
      <c r="H168" s="157">
        <v>1.8540000000000001</v>
      </c>
      <c r="I168" s="158"/>
      <c r="L168" s="154"/>
      <c r="M168" s="159"/>
      <c r="T168" s="160"/>
      <c r="AT168" s="155" t="s">
        <v>274</v>
      </c>
      <c r="AU168" s="155" t="s">
        <v>91</v>
      </c>
      <c r="AV168" s="153" t="s">
        <v>91</v>
      </c>
      <c r="AW168" s="153" t="s">
        <v>42</v>
      </c>
      <c r="AX168" s="153" t="s">
        <v>82</v>
      </c>
      <c r="AY168" s="155" t="s">
        <v>263</v>
      </c>
    </row>
    <row r="169" spans="2:51" s="146" customFormat="1" ht="11.25">
      <c r="B169" s="147"/>
      <c r="D169" s="142" t="s">
        <v>274</v>
      </c>
      <c r="E169" s="148" t="s">
        <v>44</v>
      </c>
      <c r="F169" s="149" t="s">
        <v>6046</v>
      </c>
      <c r="H169" s="148" t="s">
        <v>44</v>
      </c>
      <c r="I169" s="150"/>
      <c r="L169" s="147"/>
      <c r="M169" s="151"/>
      <c r="T169" s="152"/>
      <c r="AT169" s="148" t="s">
        <v>274</v>
      </c>
      <c r="AU169" s="148" t="s">
        <v>91</v>
      </c>
      <c r="AV169" s="146" t="s">
        <v>89</v>
      </c>
      <c r="AW169" s="146" t="s">
        <v>42</v>
      </c>
      <c r="AX169" s="146" t="s">
        <v>82</v>
      </c>
      <c r="AY169" s="148" t="s">
        <v>263</v>
      </c>
    </row>
    <row r="170" spans="2:51" s="146" customFormat="1" ht="11.25">
      <c r="B170" s="147"/>
      <c r="D170" s="142" t="s">
        <v>274</v>
      </c>
      <c r="E170" s="148" t="s">
        <v>44</v>
      </c>
      <c r="F170" s="149" t="s">
        <v>6041</v>
      </c>
      <c r="H170" s="148" t="s">
        <v>44</v>
      </c>
      <c r="I170" s="150"/>
      <c r="L170" s="147"/>
      <c r="M170" s="151"/>
      <c r="T170" s="152"/>
      <c r="AT170" s="148" t="s">
        <v>274</v>
      </c>
      <c r="AU170" s="148" t="s">
        <v>91</v>
      </c>
      <c r="AV170" s="146" t="s">
        <v>89</v>
      </c>
      <c r="AW170" s="146" t="s">
        <v>42</v>
      </c>
      <c r="AX170" s="146" t="s">
        <v>82</v>
      </c>
      <c r="AY170" s="148" t="s">
        <v>263</v>
      </c>
    </row>
    <row r="171" spans="2:51" s="153" customFormat="1" ht="11.25">
      <c r="B171" s="154"/>
      <c r="D171" s="142" t="s">
        <v>274</v>
      </c>
      <c r="E171" s="155" t="s">
        <v>44</v>
      </c>
      <c r="F171" s="156" t="s">
        <v>6047</v>
      </c>
      <c r="H171" s="157">
        <v>6.6059999999999999</v>
      </c>
      <c r="I171" s="158"/>
      <c r="L171" s="154"/>
      <c r="M171" s="159"/>
      <c r="T171" s="160"/>
      <c r="AT171" s="155" t="s">
        <v>274</v>
      </c>
      <c r="AU171" s="155" t="s">
        <v>91</v>
      </c>
      <c r="AV171" s="153" t="s">
        <v>91</v>
      </c>
      <c r="AW171" s="153" t="s">
        <v>42</v>
      </c>
      <c r="AX171" s="153" t="s">
        <v>82</v>
      </c>
      <c r="AY171" s="155" t="s">
        <v>263</v>
      </c>
    </row>
    <row r="172" spans="2:51" s="146" customFormat="1" ht="11.25">
      <c r="B172" s="147"/>
      <c r="D172" s="142" t="s">
        <v>274</v>
      </c>
      <c r="E172" s="148" t="s">
        <v>44</v>
      </c>
      <c r="F172" s="149" t="s">
        <v>6043</v>
      </c>
      <c r="H172" s="148" t="s">
        <v>44</v>
      </c>
      <c r="I172" s="150"/>
      <c r="L172" s="147"/>
      <c r="M172" s="151"/>
      <c r="T172" s="152"/>
      <c r="AT172" s="148" t="s">
        <v>274</v>
      </c>
      <c r="AU172" s="148" t="s">
        <v>91</v>
      </c>
      <c r="AV172" s="146" t="s">
        <v>89</v>
      </c>
      <c r="AW172" s="146" t="s">
        <v>42</v>
      </c>
      <c r="AX172" s="146" t="s">
        <v>82</v>
      </c>
      <c r="AY172" s="148" t="s">
        <v>263</v>
      </c>
    </row>
    <row r="173" spans="2:51" s="153" customFormat="1" ht="11.25">
      <c r="B173" s="154"/>
      <c r="D173" s="142" t="s">
        <v>274</v>
      </c>
      <c r="E173" s="155" t="s">
        <v>44</v>
      </c>
      <c r="F173" s="156" t="s">
        <v>6048</v>
      </c>
      <c r="H173" s="157">
        <v>4.3680000000000003</v>
      </c>
      <c r="I173" s="158"/>
      <c r="L173" s="154"/>
      <c r="M173" s="159"/>
      <c r="T173" s="160"/>
      <c r="AT173" s="155" t="s">
        <v>274</v>
      </c>
      <c r="AU173" s="155" t="s">
        <v>91</v>
      </c>
      <c r="AV173" s="153" t="s">
        <v>91</v>
      </c>
      <c r="AW173" s="153" t="s">
        <v>42</v>
      </c>
      <c r="AX173" s="153" t="s">
        <v>82</v>
      </c>
      <c r="AY173" s="155" t="s">
        <v>263</v>
      </c>
    </row>
    <row r="174" spans="2:51" s="146" customFormat="1" ht="11.25">
      <c r="B174" s="147"/>
      <c r="D174" s="142" t="s">
        <v>274</v>
      </c>
      <c r="E174" s="148" t="s">
        <v>44</v>
      </c>
      <c r="F174" s="149" t="s">
        <v>6044</v>
      </c>
      <c r="H174" s="148" t="s">
        <v>44</v>
      </c>
      <c r="I174" s="150"/>
      <c r="L174" s="147"/>
      <c r="M174" s="151"/>
      <c r="T174" s="152"/>
      <c r="AT174" s="148" t="s">
        <v>274</v>
      </c>
      <c r="AU174" s="148" t="s">
        <v>91</v>
      </c>
      <c r="AV174" s="146" t="s">
        <v>89</v>
      </c>
      <c r="AW174" s="146" t="s">
        <v>42</v>
      </c>
      <c r="AX174" s="146" t="s">
        <v>82</v>
      </c>
      <c r="AY174" s="148" t="s">
        <v>263</v>
      </c>
    </row>
    <row r="175" spans="2:51" s="153" customFormat="1" ht="11.25">
      <c r="B175" s="154"/>
      <c r="D175" s="142" t="s">
        <v>274</v>
      </c>
      <c r="E175" s="155" t="s">
        <v>44</v>
      </c>
      <c r="F175" s="156" t="s">
        <v>6049</v>
      </c>
      <c r="H175" s="157">
        <v>5.6280000000000001</v>
      </c>
      <c r="I175" s="158"/>
      <c r="L175" s="154"/>
      <c r="M175" s="159"/>
      <c r="T175" s="160"/>
      <c r="AT175" s="155" t="s">
        <v>274</v>
      </c>
      <c r="AU175" s="155" t="s">
        <v>91</v>
      </c>
      <c r="AV175" s="153" t="s">
        <v>91</v>
      </c>
      <c r="AW175" s="153" t="s">
        <v>42</v>
      </c>
      <c r="AX175" s="153" t="s">
        <v>82</v>
      </c>
      <c r="AY175" s="155" t="s">
        <v>263</v>
      </c>
    </row>
    <row r="176" spans="2:51" s="146" customFormat="1" ht="11.25">
      <c r="B176" s="147"/>
      <c r="D176" s="142" t="s">
        <v>274</v>
      </c>
      <c r="E176" s="148" t="s">
        <v>44</v>
      </c>
      <c r="F176" s="149" t="s">
        <v>6050</v>
      </c>
      <c r="H176" s="148" t="s">
        <v>44</v>
      </c>
      <c r="I176" s="150"/>
      <c r="L176" s="147"/>
      <c r="M176" s="151"/>
      <c r="T176" s="152"/>
      <c r="AT176" s="148" t="s">
        <v>274</v>
      </c>
      <c r="AU176" s="148" t="s">
        <v>91</v>
      </c>
      <c r="AV176" s="146" t="s">
        <v>89</v>
      </c>
      <c r="AW176" s="146" t="s">
        <v>42</v>
      </c>
      <c r="AX176" s="146" t="s">
        <v>82</v>
      </c>
      <c r="AY176" s="148" t="s">
        <v>263</v>
      </c>
    </row>
    <row r="177" spans="2:65" s="153" customFormat="1" ht="11.25">
      <c r="B177" s="154"/>
      <c r="D177" s="142" t="s">
        <v>274</v>
      </c>
      <c r="E177" s="155" t="s">
        <v>44</v>
      </c>
      <c r="F177" s="156" t="s">
        <v>6051</v>
      </c>
      <c r="H177" s="157">
        <v>21.425999999999998</v>
      </c>
      <c r="I177" s="158"/>
      <c r="L177" s="154"/>
      <c r="M177" s="159"/>
      <c r="T177" s="160"/>
      <c r="AT177" s="155" t="s">
        <v>274</v>
      </c>
      <c r="AU177" s="155" t="s">
        <v>91</v>
      </c>
      <c r="AV177" s="153" t="s">
        <v>91</v>
      </c>
      <c r="AW177" s="153" t="s">
        <v>42</v>
      </c>
      <c r="AX177" s="153" t="s">
        <v>82</v>
      </c>
      <c r="AY177" s="155" t="s">
        <v>263</v>
      </c>
    </row>
    <row r="178" spans="2:65" s="146" customFormat="1" ht="11.25">
      <c r="B178" s="147"/>
      <c r="D178" s="142" t="s">
        <v>274</v>
      </c>
      <c r="E178" s="148" t="s">
        <v>44</v>
      </c>
      <c r="F178" s="149" t="s">
        <v>6052</v>
      </c>
      <c r="H178" s="148" t="s">
        <v>44</v>
      </c>
      <c r="I178" s="150"/>
      <c r="L178" s="147"/>
      <c r="M178" s="151"/>
      <c r="T178" s="152"/>
      <c r="AT178" s="148" t="s">
        <v>274</v>
      </c>
      <c r="AU178" s="148" t="s">
        <v>91</v>
      </c>
      <c r="AV178" s="146" t="s">
        <v>89</v>
      </c>
      <c r="AW178" s="146" t="s">
        <v>42</v>
      </c>
      <c r="AX178" s="146" t="s">
        <v>82</v>
      </c>
      <c r="AY178" s="148" t="s">
        <v>263</v>
      </c>
    </row>
    <row r="179" spans="2:65" s="153" customFormat="1" ht="11.25">
      <c r="B179" s="154"/>
      <c r="D179" s="142" t="s">
        <v>274</v>
      </c>
      <c r="E179" s="155" t="s">
        <v>44</v>
      </c>
      <c r="F179" s="156" t="s">
        <v>6053</v>
      </c>
      <c r="H179" s="157">
        <v>59.628</v>
      </c>
      <c r="I179" s="158"/>
      <c r="L179" s="154"/>
      <c r="M179" s="159"/>
      <c r="T179" s="160"/>
      <c r="AT179" s="155" t="s">
        <v>274</v>
      </c>
      <c r="AU179" s="155" t="s">
        <v>91</v>
      </c>
      <c r="AV179" s="153" t="s">
        <v>91</v>
      </c>
      <c r="AW179" s="153" t="s">
        <v>42</v>
      </c>
      <c r="AX179" s="153" t="s">
        <v>82</v>
      </c>
      <c r="AY179" s="155" t="s">
        <v>263</v>
      </c>
    </row>
    <row r="180" spans="2:65" s="169" customFormat="1" ht="11.25">
      <c r="B180" s="170"/>
      <c r="D180" s="142" t="s">
        <v>274</v>
      </c>
      <c r="E180" s="171" t="s">
        <v>44</v>
      </c>
      <c r="F180" s="172" t="s">
        <v>281</v>
      </c>
      <c r="H180" s="173">
        <v>236.839</v>
      </c>
      <c r="I180" s="174"/>
      <c r="L180" s="170"/>
      <c r="M180" s="175"/>
      <c r="T180" s="176"/>
      <c r="AT180" s="171" t="s">
        <v>274</v>
      </c>
      <c r="AU180" s="171" t="s">
        <v>91</v>
      </c>
      <c r="AV180" s="169" t="s">
        <v>270</v>
      </c>
      <c r="AW180" s="169" t="s">
        <v>42</v>
      </c>
      <c r="AX180" s="169" t="s">
        <v>89</v>
      </c>
      <c r="AY180" s="171" t="s">
        <v>263</v>
      </c>
    </row>
    <row r="181" spans="2:65" s="17" customFormat="1" ht="16.5" customHeight="1">
      <c r="B181" s="207"/>
      <c r="C181" s="208" t="s">
        <v>359</v>
      </c>
      <c r="D181" s="208" t="s">
        <v>265</v>
      </c>
      <c r="E181" s="209" t="s">
        <v>6054</v>
      </c>
      <c r="F181" s="210" t="s">
        <v>6055</v>
      </c>
      <c r="G181" s="211" t="s">
        <v>139</v>
      </c>
      <c r="H181" s="212">
        <v>180</v>
      </c>
      <c r="I181" s="134"/>
      <c r="J181" s="213">
        <f>ROUND(I181*H181,2)</f>
        <v>0</v>
      </c>
      <c r="K181" s="210"/>
      <c r="L181" s="18"/>
      <c r="M181" s="136" t="s">
        <v>44</v>
      </c>
      <c r="N181" s="137" t="s">
        <v>53</v>
      </c>
      <c r="P181" s="138">
        <f>O181*H181</f>
        <v>0</v>
      </c>
      <c r="Q181" s="138">
        <v>1.1129999999999999E-2</v>
      </c>
      <c r="R181" s="138">
        <f>Q181*H181</f>
        <v>2.0034000000000001</v>
      </c>
      <c r="S181" s="138">
        <v>0</v>
      </c>
      <c r="T181" s="139">
        <f>S181*H181</f>
        <v>0</v>
      </c>
      <c r="AR181" s="140" t="s">
        <v>270</v>
      </c>
      <c r="AT181" s="140" t="s">
        <v>265</v>
      </c>
      <c r="AU181" s="140" t="s">
        <v>91</v>
      </c>
      <c r="AY181" s="2" t="s">
        <v>263</v>
      </c>
      <c r="BE181" s="141">
        <f>IF(N181="základní",J181,0)</f>
        <v>0</v>
      </c>
      <c r="BF181" s="141">
        <f>IF(N181="snížená",J181,0)</f>
        <v>0</v>
      </c>
      <c r="BG181" s="141">
        <f>IF(N181="zákl. přenesená",J181,0)</f>
        <v>0</v>
      </c>
      <c r="BH181" s="141">
        <f>IF(N181="sníž. přenesená",J181,0)</f>
        <v>0</v>
      </c>
      <c r="BI181" s="141">
        <f>IF(N181="nulová",J181,0)</f>
        <v>0</v>
      </c>
      <c r="BJ181" s="2" t="s">
        <v>89</v>
      </c>
      <c r="BK181" s="141">
        <f>ROUND(I181*H181,2)</f>
        <v>0</v>
      </c>
      <c r="BL181" s="2" t="s">
        <v>270</v>
      </c>
      <c r="BM181" s="140" t="s">
        <v>6056</v>
      </c>
    </row>
    <row r="182" spans="2:65" s="17" customFormat="1" ht="19.5">
      <c r="B182" s="18"/>
      <c r="D182" s="142" t="s">
        <v>5969</v>
      </c>
      <c r="F182" s="214" t="s">
        <v>6057</v>
      </c>
      <c r="I182" s="144"/>
      <c r="L182" s="18"/>
      <c r="M182" s="145"/>
      <c r="T182" s="39"/>
      <c r="AT182" s="2" t="s">
        <v>5969</v>
      </c>
      <c r="AU182" s="2" t="s">
        <v>91</v>
      </c>
    </row>
    <row r="183" spans="2:65" s="153" customFormat="1" ht="11.25">
      <c r="B183" s="154"/>
      <c r="D183" s="142" t="s">
        <v>274</v>
      </c>
      <c r="E183" s="155" t="s">
        <v>44</v>
      </c>
      <c r="F183" s="156" t="s">
        <v>6058</v>
      </c>
      <c r="H183" s="157">
        <v>180</v>
      </c>
      <c r="I183" s="158"/>
      <c r="L183" s="154"/>
      <c r="M183" s="159"/>
      <c r="T183" s="160"/>
      <c r="AT183" s="155" t="s">
        <v>274</v>
      </c>
      <c r="AU183" s="155" t="s">
        <v>91</v>
      </c>
      <c r="AV183" s="153" t="s">
        <v>91</v>
      </c>
      <c r="AW183" s="153" t="s">
        <v>42</v>
      </c>
      <c r="AX183" s="153" t="s">
        <v>89</v>
      </c>
      <c r="AY183" s="155" t="s">
        <v>263</v>
      </c>
    </row>
    <row r="184" spans="2:65" s="17" customFormat="1" ht="16.5" customHeight="1">
      <c r="B184" s="207"/>
      <c r="C184" s="208" t="s">
        <v>8</v>
      </c>
      <c r="D184" s="208" t="s">
        <v>265</v>
      </c>
      <c r="E184" s="209" t="s">
        <v>867</v>
      </c>
      <c r="F184" s="210" t="s">
        <v>6059</v>
      </c>
      <c r="G184" s="211" t="s">
        <v>139</v>
      </c>
      <c r="H184" s="212">
        <v>454.75400000000002</v>
      </c>
      <c r="I184" s="134"/>
      <c r="J184" s="213">
        <f>ROUND(I184*H184,2)</f>
        <v>0</v>
      </c>
      <c r="K184" s="210"/>
      <c r="L184" s="18"/>
      <c r="M184" s="136" t="s">
        <v>44</v>
      </c>
      <c r="N184" s="137" t="s">
        <v>53</v>
      </c>
      <c r="P184" s="138">
        <f>O184*H184</f>
        <v>0</v>
      </c>
      <c r="Q184" s="138">
        <v>2.5999999999999998E-4</v>
      </c>
      <c r="R184" s="138">
        <f>Q184*H184</f>
        <v>0.11823604</v>
      </c>
      <c r="S184" s="138">
        <v>0</v>
      </c>
      <c r="T184" s="139">
        <f>S184*H184</f>
        <v>0</v>
      </c>
      <c r="AR184" s="140" t="s">
        <v>270</v>
      </c>
      <c r="AT184" s="140" t="s">
        <v>265</v>
      </c>
      <c r="AU184" s="140" t="s">
        <v>91</v>
      </c>
      <c r="AY184" s="2" t="s">
        <v>263</v>
      </c>
      <c r="BE184" s="141">
        <f>IF(N184="základní",J184,0)</f>
        <v>0</v>
      </c>
      <c r="BF184" s="141">
        <f>IF(N184="snížená",J184,0)</f>
        <v>0</v>
      </c>
      <c r="BG184" s="141">
        <f>IF(N184="zákl. přenesená",J184,0)</f>
        <v>0</v>
      </c>
      <c r="BH184" s="141">
        <f>IF(N184="sníž. přenesená",J184,0)</f>
        <v>0</v>
      </c>
      <c r="BI184" s="141">
        <f>IF(N184="nulová",J184,0)</f>
        <v>0</v>
      </c>
      <c r="BJ184" s="2" t="s">
        <v>89</v>
      </c>
      <c r="BK184" s="141">
        <f>ROUND(I184*H184,2)</f>
        <v>0</v>
      </c>
      <c r="BL184" s="2" t="s">
        <v>270</v>
      </c>
      <c r="BM184" s="140" t="s">
        <v>6060</v>
      </c>
    </row>
    <row r="185" spans="2:65" s="17" customFormat="1">
      <c r="B185" s="18"/>
      <c r="D185" s="142" t="s">
        <v>5969</v>
      </c>
      <c r="F185" s="214" t="s">
        <v>868</v>
      </c>
      <c r="I185" s="144"/>
      <c r="L185" s="18"/>
      <c r="M185" s="145"/>
      <c r="T185" s="39"/>
      <c r="AT185" s="2" t="s">
        <v>5969</v>
      </c>
      <c r="AU185" s="2" t="s">
        <v>91</v>
      </c>
    </row>
    <row r="186" spans="2:65" s="153" customFormat="1" ht="11.25">
      <c r="B186" s="154"/>
      <c r="D186" s="142" t="s">
        <v>274</v>
      </c>
      <c r="E186" s="155" t="s">
        <v>44</v>
      </c>
      <c r="F186" s="156" t="s">
        <v>6061</v>
      </c>
      <c r="H186" s="157">
        <v>454.75400000000002</v>
      </c>
      <c r="I186" s="158"/>
      <c r="L186" s="154"/>
      <c r="M186" s="159"/>
      <c r="T186" s="160"/>
      <c r="AT186" s="155" t="s">
        <v>274</v>
      </c>
      <c r="AU186" s="155" t="s">
        <v>91</v>
      </c>
      <c r="AV186" s="153" t="s">
        <v>91</v>
      </c>
      <c r="AW186" s="153" t="s">
        <v>42</v>
      </c>
      <c r="AX186" s="153" t="s">
        <v>89</v>
      </c>
      <c r="AY186" s="155" t="s">
        <v>263</v>
      </c>
    </row>
    <row r="187" spans="2:65" s="17" customFormat="1" ht="16.5" customHeight="1">
      <c r="B187" s="207"/>
      <c r="C187" s="208" t="s">
        <v>370</v>
      </c>
      <c r="D187" s="208" t="s">
        <v>265</v>
      </c>
      <c r="E187" s="209" t="s">
        <v>6062</v>
      </c>
      <c r="F187" s="210" t="s">
        <v>6063</v>
      </c>
      <c r="G187" s="211" t="s">
        <v>139</v>
      </c>
      <c r="H187" s="212">
        <v>52.110999999999997</v>
      </c>
      <c r="I187" s="134"/>
      <c r="J187" s="213">
        <f>ROUND(I187*H187,2)</f>
        <v>0</v>
      </c>
      <c r="K187" s="210"/>
      <c r="L187" s="18"/>
      <c r="M187" s="136" t="s">
        <v>44</v>
      </c>
      <c r="N187" s="137" t="s">
        <v>53</v>
      </c>
      <c r="P187" s="138">
        <f>O187*H187</f>
        <v>0</v>
      </c>
      <c r="Q187" s="138">
        <v>0.01</v>
      </c>
      <c r="R187" s="138">
        <f>Q187*H187</f>
        <v>0.52110999999999996</v>
      </c>
      <c r="S187" s="138">
        <v>0</v>
      </c>
      <c r="T187" s="139">
        <f>S187*H187</f>
        <v>0</v>
      </c>
      <c r="AR187" s="140" t="s">
        <v>270</v>
      </c>
      <c r="AT187" s="140" t="s">
        <v>265</v>
      </c>
      <c r="AU187" s="140" t="s">
        <v>91</v>
      </c>
      <c r="AY187" s="2" t="s">
        <v>263</v>
      </c>
      <c r="BE187" s="141">
        <f>IF(N187="základní",J187,0)</f>
        <v>0</v>
      </c>
      <c r="BF187" s="141">
        <f>IF(N187="snížená",J187,0)</f>
        <v>0</v>
      </c>
      <c r="BG187" s="141">
        <f>IF(N187="zákl. přenesená",J187,0)</f>
        <v>0</v>
      </c>
      <c r="BH187" s="141">
        <f>IF(N187="sníž. přenesená",J187,0)</f>
        <v>0</v>
      </c>
      <c r="BI187" s="141">
        <f>IF(N187="nulová",J187,0)</f>
        <v>0</v>
      </c>
      <c r="BJ187" s="2" t="s">
        <v>89</v>
      </c>
      <c r="BK187" s="141">
        <f>ROUND(I187*H187,2)</f>
        <v>0</v>
      </c>
      <c r="BL187" s="2" t="s">
        <v>270</v>
      </c>
      <c r="BM187" s="140" t="s">
        <v>6064</v>
      </c>
    </row>
    <row r="188" spans="2:65" s="146" customFormat="1" ht="11.25">
      <c r="B188" s="147"/>
      <c r="D188" s="142" t="s">
        <v>274</v>
      </c>
      <c r="E188" s="148" t="s">
        <v>44</v>
      </c>
      <c r="F188" s="149" t="s">
        <v>6065</v>
      </c>
      <c r="H188" s="148" t="s">
        <v>44</v>
      </c>
      <c r="I188" s="150"/>
      <c r="L188" s="147"/>
      <c r="M188" s="151"/>
      <c r="T188" s="152"/>
      <c r="AT188" s="148" t="s">
        <v>274</v>
      </c>
      <c r="AU188" s="148" t="s">
        <v>91</v>
      </c>
      <c r="AV188" s="146" t="s">
        <v>89</v>
      </c>
      <c r="AW188" s="146" t="s">
        <v>42</v>
      </c>
      <c r="AX188" s="146" t="s">
        <v>82</v>
      </c>
      <c r="AY188" s="148" t="s">
        <v>263</v>
      </c>
    </row>
    <row r="189" spans="2:65" s="146" customFormat="1" ht="11.25">
      <c r="B189" s="147"/>
      <c r="D189" s="142" t="s">
        <v>274</v>
      </c>
      <c r="E189" s="148" t="s">
        <v>44</v>
      </c>
      <c r="F189" s="149" t="s">
        <v>6066</v>
      </c>
      <c r="H189" s="148" t="s">
        <v>44</v>
      </c>
      <c r="I189" s="150"/>
      <c r="L189" s="147"/>
      <c r="M189" s="151"/>
      <c r="T189" s="152"/>
      <c r="AT189" s="148" t="s">
        <v>274</v>
      </c>
      <c r="AU189" s="148" t="s">
        <v>91</v>
      </c>
      <c r="AV189" s="146" t="s">
        <v>89</v>
      </c>
      <c r="AW189" s="146" t="s">
        <v>42</v>
      </c>
      <c r="AX189" s="146" t="s">
        <v>82</v>
      </c>
      <c r="AY189" s="148" t="s">
        <v>263</v>
      </c>
    </row>
    <row r="190" spans="2:65" s="146" customFormat="1" ht="11.25">
      <c r="B190" s="147"/>
      <c r="D190" s="142" t="s">
        <v>274</v>
      </c>
      <c r="E190" s="148" t="s">
        <v>44</v>
      </c>
      <c r="F190" s="149" t="s">
        <v>6067</v>
      </c>
      <c r="H190" s="148" t="s">
        <v>44</v>
      </c>
      <c r="I190" s="150"/>
      <c r="L190" s="147"/>
      <c r="M190" s="151"/>
      <c r="T190" s="152"/>
      <c r="AT190" s="148" t="s">
        <v>274</v>
      </c>
      <c r="AU190" s="148" t="s">
        <v>91</v>
      </c>
      <c r="AV190" s="146" t="s">
        <v>89</v>
      </c>
      <c r="AW190" s="146" t="s">
        <v>42</v>
      </c>
      <c r="AX190" s="146" t="s">
        <v>82</v>
      </c>
      <c r="AY190" s="148" t="s">
        <v>263</v>
      </c>
    </row>
    <row r="191" spans="2:65" s="153" customFormat="1" ht="11.25">
      <c r="B191" s="154"/>
      <c r="D191" s="142" t="s">
        <v>274</v>
      </c>
      <c r="E191" s="155" t="s">
        <v>44</v>
      </c>
      <c r="F191" s="156" t="s">
        <v>6068</v>
      </c>
      <c r="H191" s="157">
        <v>14.853</v>
      </c>
      <c r="I191" s="158"/>
      <c r="L191" s="154"/>
      <c r="M191" s="159"/>
      <c r="T191" s="160"/>
      <c r="AT191" s="155" t="s">
        <v>274</v>
      </c>
      <c r="AU191" s="155" t="s">
        <v>91</v>
      </c>
      <c r="AV191" s="153" t="s">
        <v>91</v>
      </c>
      <c r="AW191" s="153" t="s">
        <v>42</v>
      </c>
      <c r="AX191" s="153" t="s">
        <v>82</v>
      </c>
      <c r="AY191" s="155" t="s">
        <v>263</v>
      </c>
    </row>
    <row r="192" spans="2:65" s="153" customFormat="1" ht="11.25">
      <c r="B192" s="154"/>
      <c r="D192" s="142" t="s">
        <v>274</v>
      </c>
      <c r="E192" s="155" t="s">
        <v>44</v>
      </c>
      <c r="F192" s="156" t="s">
        <v>6069</v>
      </c>
      <c r="H192" s="157">
        <v>12.194000000000001</v>
      </c>
      <c r="I192" s="158"/>
      <c r="L192" s="154"/>
      <c r="M192" s="159"/>
      <c r="T192" s="160"/>
      <c r="AT192" s="155" t="s">
        <v>274</v>
      </c>
      <c r="AU192" s="155" t="s">
        <v>91</v>
      </c>
      <c r="AV192" s="153" t="s">
        <v>91</v>
      </c>
      <c r="AW192" s="153" t="s">
        <v>42</v>
      </c>
      <c r="AX192" s="153" t="s">
        <v>82</v>
      </c>
      <c r="AY192" s="155" t="s">
        <v>263</v>
      </c>
    </row>
    <row r="193" spans="2:65" s="153" customFormat="1" ht="11.25">
      <c r="B193" s="154"/>
      <c r="D193" s="142" t="s">
        <v>274</v>
      </c>
      <c r="E193" s="155" t="s">
        <v>44</v>
      </c>
      <c r="F193" s="156" t="s">
        <v>6070</v>
      </c>
      <c r="H193" s="157">
        <v>9.4640000000000004</v>
      </c>
      <c r="I193" s="158"/>
      <c r="L193" s="154"/>
      <c r="M193" s="159"/>
      <c r="T193" s="160"/>
      <c r="AT193" s="155" t="s">
        <v>274</v>
      </c>
      <c r="AU193" s="155" t="s">
        <v>91</v>
      </c>
      <c r="AV193" s="153" t="s">
        <v>91</v>
      </c>
      <c r="AW193" s="153" t="s">
        <v>42</v>
      </c>
      <c r="AX193" s="153" t="s">
        <v>82</v>
      </c>
      <c r="AY193" s="155" t="s">
        <v>263</v>
      </c>
    </row>
    <row r="194" spans="2:65" s="153" customFormat="1" ht="11.25">
      <c r="B194" s="154"/>
      <c r="D194" s="142" t="s">
        <v>274</v>
      </c>
      <c r="E194" s="155" t="s">
        <v>44</v>
      </c>
      <c r="F194" s="156" t="s">
        <v>6071</v>
      </c>
      <c r="H194" s="157">
        <v>15.6</v>
      </c>
      <c r="I194" s="158"/>
      <c r="L194" s="154"/>
      <c r="M194" s="159"/>
      <c r="T194" s="160"/>
      <c r="AT194" s="155" t="s">
        <v>274</v>
      </c>
      <c r="AU194" s="155" t="s">
        <v>91</v>
      </c>
      <c r="AV194" s="153" t="s">
        <v>91</v>
      </c>
      <c r="AW194" s="153" t="s">
        <v>42</v>
      </c>
      <c r="AX194" s="153" t="s">
        <v>82</v>
      </c>
      <c r="AY194" s="155" t="s">
        <v>263</v>
      </c>
    </row>
    <row r="195" spans="2:65" s="169" customFormat="1" ht="11.25">
      <c r="B195" s="170"/>
      <c r="D195" s="142" t="s">
        <v>274</v>
      </c>
      <c r="E195" s="171" t="s">
        <v>44</v>
      </c>
      <c r="F195" s="172" t="s">
        <v>281</v>
      </c>
      <c r="H195" s="173">
        <v>52.110999999999997</v>
      </c>
      <c r="I195" s="174"/>
      <c r="L195" s="170"/>
      <c r="M195" s="175"/>
      <c r="T195" s="176"/>
      <c r="AT195" s="171" t="s">
        <v>274</v>
      </c>
      <c r="AU195" s="171" t="s">
        <v>91</v>
      </c>
      <c r="AV195" s="169" t="s">
        <v>270</v>
      </c>
      <c r="AW195" s="169" t="s">
        <v>42</v>
      </c>
      <c r="AX195" s="169" t="s">
        <v>89</v>
      </c>
      <c r="AY195" s="171" t="s">
        <v>263</v>
      </c>
    </row>
    <row r="196" spans="2:65" s="116" customFormat="1" ht="22.9" customHeight="1">
      <c r="B196" s="117"/>
      <c r="D196" s="118" t="s">
        <v>81</v>
      </c>
      <c r="E196" s="127" t="s">
        <v>772</v>
      </c>
      <c r="F196" s="127" t="s">
        <v>6072</v>
      </c>
      <c r="I196" s="120"/>
      <c r="J196" s="128">
        <f>BK196</f>
        <v>0</v>
      </c>
      <c r="L196" s="117"/>
      <c r="M196" s="122"/>
      <c r="P196" s="123">
        <f>SUM(P197:P224)</f>
        <v>0</v>
      </c>
      <c r="R196" s="123">
        <f>SUM(R197:R224)</f>
        <v>22.266915679999997</v>
      </c>
      <c r="T196" s="124">
        <f>SUM(T197:T224)</f>
        <v>0</v>
      </c>
      <c r="AR196" s="118" t="s">
        <v>89</v>
      </c>
      <c r="AT196" s="125" t="s">
        <v>81</v>
      </c>
      <c r="AU196" s="125" t="s">
        <v>89</v>
      </c>
      <c r="AY196" s="118" t="s">
        <v>263</v>
      </c>
      <c r="BK196" s="126">
        <f>SUM(BK197:BK224)</f>
        <v>0</v>
      </c>
    </row>
    <row r="197" spans="2:65" s="17" customFormat="1" ht="16.5" customHeight="1">
      <c r="B197" s="207"/>
      <c r="C197" s="208" t="s">
        <v>376</v>
      </c>
      <c r="D197" s="208" t="s">
        <v>265</v>
      </c>
      <c r="E197" s="209" t="s">
        <v>6073</v>
      </c>
      <c r="F197" s="210" t="s">
        <v>6074</v>
      </c>
      <c r="G197" s="211" t="s">
        <v>139</v>
      </c>
      <c r="H197" s="212">
        <v>67.599999999999994</v>
      </c>
      <c r="I197" s="134"/>
      <c r="J197" s="213">
        <f>ROUND(I197*H197,2)</f>
        <v>0</v>
      </c>
      <c r="K197" s="210"/>
      <c r="L197" s="18"/>
      <c r="M197" s="136" t="s">
        <v>44</v>
      </c>
      <c r="N197" s="137" t="s">
        <v>53</v>
      </c>
      <c r="P197" s="138">
        <f>O197*H197</f>
        <v>0</v>
      </c>
      <c r="Q197" s="138">
        <v>4.0800000000000003E-2</v>
      </c>
      <c r="R197" s="138">
        <f>Q197*H197</f>
        <v>2.7580800000000001</v>
      </c>
      <c r="S197" s="138">
        <v>0</v>
      </c>
      <c r="T197" s="139">
        <f>S197*H197</f>
        <v>0</v>
      </c>
      <c r="AR197" s="140" t="s">
        <v>270</v>
      </c>
      <c r="AT197" s="140" t="s">
        <v>265</v>
      </c>
      <c r="AU197" s="140" t="s">
        <v>91</v>
      </c>
      <c r="AY197" s="2" t="s">
        <v>263</v>
      </c>
      <c r="BE197" s="141">
        <f>IF(N197="základní",J197,0)</f>
        <v>0</v>
      </c>
      <c r="BF197" s="141">
        <f>IF(N197="snížená",J197,0)</f>
        <v>0</v>
      </c>
      <c r="BG197" s="141">
        <f>IF(N197="zákl. přenesená",J197,0)</f>
        <v>0</v>
      </c>
      <c r="BH197" s="141">
        <f>IF(N197="sníž. přenesená",J197,0)</f>
        <v>0</v>
      </c>
      <c r="BI197" s="141">
        <f>IF(N197="nulová",J197,0)</f>
        <v>0</v>
      </c>
      <c r="BJ197" s="2" t="s">
        <v>89</v>
      </c>
      <c r="BK197" s="141">
        <f>ROUND(I197*H197,2)</f>
        <v>0</v>
      </c>
      <c r="BL197" s="2" t="s">
        <v>270</v>
      </c>
      <c r="BM197" s="140" t="s">
        <v>6075</v>
      </c>
    </row>
    <row r="198" spans="2:65" s="17" customFormat="1">
      <c r="B198" s="18"/>
      <c r="D198" s="142" t="s">
        <v>5969</v>
      </c>
      <c r="F198" s="214" t="s">
        <v>6076</v>
      </c>
      <c r="I198" s="144"/>
      <c r="L198" s="18"/>
      <c r="M198" s="145"/>
      <c r="T198" s="39"/>
      <c r="AT198" s="2" t="s">
        <v>5969</v>
      </c>
      <c r="AU198" s="2" t="s">
        <v>91</v>
      </c>
    </row>
    <row r="199" spans="2:65" s="146" customFormat="1" ht="11.25">
      <c r="B199" s="147"/>
      <c r="D199" s="142" t="s">
        <v>274</v>
      </c>
      <c r="E199" s="148" t="s">
        <v>44</v>
      </c>
      <c r="F199" s="149" t="s">
        <v>6067</v>
      </c>
      <c r="H199" s="148" t="s">
        <v>44</v>
      </c>
      <c r="I199" s="150"/>
      <c r="L199" s="147"/>
      <c r="M199" s="151"/>
      <c r="T199" s="152"/>
      <c r="AT199" s="148" t="s">
        <v>274</v>
      </c>
      <c r="AU199" s="148" t="s">
        <v>91</v>
      </c>
      <c r="AV199" s="146" t="s">
        <v>89</v>
      </c>
      <c r="AW199" s="146" t="s">
        <v>42</v>
      </c>
      <c r="AX199" s="146" t="s">
        <v>82</v>
      </c>
      <c r="AY199" s="148" t="s">
        <v>263</v>
      </c>
    </row>
    <row r="200" spans="2:65" s="153" customFormat="1" ht="11.25">
      <c r="B200" s="154"/>
      <c r="D200" s="142" t="s">
        <v>274</v>
      </c>
      <c r="E200" s="155" t="s">
        <v>44</v>
      </c>
      <c r="F200" s="156" t="s">
        <v>6077</v>
      </c>
      <c r="H200" s="157">
        <v>67.599999999999994</v>
      </c>
      <c r="I200" s="158"/>
      <c r="L200" s="154"/>
      <c r="M200" s="159"/>
      <c r="T200" s="160"/>
      <c r="AT200" s="155" t="s">
        <v>274</v>
      </c>
      <c r="AU200" s="155" t="s">
        <v>91</v>
      </c>
      <c r="AV200" s="153" t="s">
        <v>91</v>
      </c>
      <c r="AW200" s="153" t="s">
        <v>42</v>
      </c>
      <c r="AX200" s="153" t="s">
        <v>89</v>
      </c>
      <c r="AY200" s="155" t="s">
        <v>263</v>
      </c>
    </row>
    <row r="201" spans="2:65" s="17" customFormat="1" ht="16.5" customHeight="1">
      <c r="B201" s="207"/>
      <c r="C201" s="208" t="s">
        <v>384</v>
      </c>
      <c r="D201" s="208" t="s">
        <v>265</v>
      </c>
      <c r="E201" s="209" t="s">
        <v>6078</v>
      </c>
      <c r="F201" s="210" t="s">
        <v>6079</v>
      </c>
      <c r="G201" s="211" t="s">
        <v>268</v>
      </c>
      <c r="H201" s="212">
        <v>0.752</v>
      </c>
      <c r="I201" s="134"/>
      <c r="J201" s="213">
        <f>ROUND(I201*H201,2)</f>
        <v>0</v>
      </c>
      <c r="K201" s="210"/>
      <c r="L201" s="18"/>
      <c r="M201" s="136" t="s">
        <v>44</v>
      </c>
      <c r="N201" s="137" t="s">
        <v>53</v>
      </c>
      <c r="P201" s="138">
        <f>O201*H201</f>
        <v>0</v>
      </c>
      <c r="Q201" s="138">
        <v>2.45329</v>
      </c>
      <c r="R201" s="138">
        <f>Q201*H201</f>
        <v>1.8448740800000001</v>
      </c>
      <c r="S201" s="138">
        <v>0</v>
      </c>
      <c r="T201" s="139">
        <f>S201*H201</f>
        <v>0</v>
      </c>
      <c r="AR201" s="140" t="s">
        <v>270</v>
      </c>
      <c r="AT201" s="140" t="s">
        <v>265</v>
      </c>
      <c r="AU201" s="140" t="s">
        <v>91</v>
      </c>
      <c r="AY201" s="2" t="s">
        <v>263</v>
      </c>
      <c r="BE201" s="141">
        <f>IF(N201="základní",J201,0)</f>
        <v>0</v>
      </c>
      <c r="BF201" s="141">
        <f>IF(N201="snížená",J201,0)</f>
        <v>0</v>
      </c>
      <c r="BG201" s="141">
        <f>IF(N201="zákl. přenesená",J201,0)</f>
        <v>0</v>
      </c>
      <c r="BH201" s="141">
        <f>IF(N201="sníž. přenesená",J201,0)</f>
        <v>0</v>
      </c>
      <c r="BI201" s="141">
        <f>IF(N201="nulová",J201,0)</f>
        <v>0</v>
      </c>
      <c r="BJ201" s="2" t="s">
        <v>89</v>
      </c>
      <c r="BK201" s="141">
        <f>ROUND(I201*H201,2)</f>
        <v>0</v>
      </c>
      <c r="BL201" s="2" t="s">
        <v>270</v>
      </c>
      <c r="BM201" s="140" t="s">
        <v>6080</v>
      </c>
    </row>
    <row r="202" spans="2:65" s="17" customFormat="1">
      <c r="B202" s="18"/>
      <c r="D202" s="142" t="s">
        <v>5969</v>
      </c>
      <c r="F202" s="214" t="s">
        <v>6081</v>
      </c>
      <c r="I202" s="144"/>
      <c r="L202" s="18"/>
      <c r="M202" s="145"/>
      <c r="T202" s="39"/>
      <c r="AT202" s="2" t="s">
        <v>5969</v>
      </c>
      <c r="AU202" s="2" t="s">
        <v>91</v>
      </c>
    </row>
    <row r="203" spans="2:65" s="146" customFormat="1" ht="11.25">
      <c r="B203" s="147"/>
      <c r="D203" s="142" t="s">
        <v>274</v>
      </c>
      <c r="E203" s="148" t="s">
        <v>44</v>
      </c>
      <c r="F203" s="149" t="s">
        <v>6067</v>
      </c>
      <c r="H203" s="148" t="s">
        <v>44</v>
      </c>
      <c r="I203" s="150"/>
      <c r="L203" s="147"/>
      <c r="M203" s="151"/>
      <c r="T203" s="152"/>
      <c r="AT203" s="148" t="s">
        <v>274</v>
      </c>
      <c r="AU203" s="148" t="s">
        <v>91</v>
      </c>
      <c r="AV203" s="146" t="s">
        <v>89</v>
      </c>
      <c r="AW203" s="146" t="s">
        <v>42</v>
      </c>
      <c r="AX203" s="146" t="s">
        <v>82</v>
      </c>
      <c r="AY203" s="148" t="s">
        <v>263</v>
      </c>
    </row>
    <row r="204" spans="2:65" s="153" customFormat="1" ht="11.25">
      <c r="B204" s="154"/>
      <c r="D204" s="142" t="s">
        <v>274</v>
      </c>
      <c r="E204" s="155" t="s">
        <v>44</v>
      </c>
      <c r="F204" s="156" t="s">
        <v>6082</v>
      </c>
      <c r="H204" s="157">
        <v>0.752</v>
      </c>
      <c r="I204" s="158"/>
      <c r="L204" s="154"/>
      <c r="M204" s="159"/>
      <c r="T204" s="160"/>
      <c r="AT204" s="155" t="s">
        <v>274</v>
      </c>
      <c r="AU204" s="155" t="s">
        <v>91</v>
      </c>
      <c r="AV204" s="153" t="s">
        <v>91</v>
      </c>
      <c r="AW204" s="153" t="s">
        <v>42</v>
      </c>
      <c r="AX204" s="153" t="s">
        <v>89</v>
      </c>
      <c r="AY204" s="155" t="s">
        <v>263</v>
      </c>
    </row>
    <row r="205" spans="2:65" s="17" customFormat="1" ht="16.5" customHeight="1">
      <c r="B205" s="207"/>
      <c r="C205" s="208" t="s">
        <v>392</v>
      </c>
      <c r="D205" s="208" t="s">
        <v>265</v>
      </c>
      <c r="E205" s="209" t="s">
        <v>1006</v>
      </c>
      <c r="F205" s="210" t="s">
        <v>6083</v>
      </c>
      <c r="G205" s="211" t="s">
        <v>139</v>
      </c>
      <c r="H205" s="212">
        <v>153.24</v>
      </c>
      <c r="I205" s="134"/>
      <c r="J205" s="213">
        <f>ROUND(I205*H205,2)</f>
        <v>0</v>
      </c>
      <c r="K205" s="210"/>
      <c r="L205" s="18"/>
      <c r="M205" s="136" t="s">
        <v>44</v>
      </c>
      <c r="N205" s="137" t="s">
        <v>53</v>
      </c>
      <c r="P205" s="138">
        <f>O205*H205</f>
        <v>0</v>
      </c>
      <c r="Q205" s="138">
        <v>1.2999999999999999E-4</v>
      </c>
      <c r="R205" s="138">
        <f>Q205*H205</f>
        <v>1.99212E-2</v>
      </c>
      <c r="S205" s="138">
        <v>0</v>
      </c>
      <c r="T205" s="139">
        <f>S205*H205</f>
        <v>0</v>
      </c>
      <c r="AR205" s="140" t="s">
        <v>270</v>
      </c>
      <c r="AT205" s="140" t="s">
        <v>265</v>
      </c>
      <c r="AU205" s="140" t="s">
        <v>91</v>
      </c>
      <c r="AY205" s="2" t="s">
        <v>263</v>
      </c>
      <c r="BE205" s="141">
        <f>IF(N205="základní",J205,0)</f>
        <v>0</v>
      </c>
      <c r="BF205" s="141">
        <f>IF(N205="snížená",J205,0)</f>
        <v>0</v>
      </c>
      <c r="BG205" s="141">
        <f>IF(N205="zákl. přenesená",J205,0)</f>
        <v>0</v>
      </c>
      <c r="BH205" s="141">
        <f>IF(N205="sníž. přenesená",J205,0)</f>
        <v>0</v>
      </c>
      <c r="BI205" s="141">
        <f>IF(N205="nulová",J205,0)</f>
        <v>0</v>
      </c>
      <c r="BJ205" s="2" t="s">
        <v>89</v>
      </c>
      <c r="BK205" s="141">
        <f>ROUND(I205*H205,2)</f>
        <v>0</v>
      </c>
      <c r="BL205" s="2" t="s">
        <v>270</v>
      </c>
      <c r="BM205" s="140" t="s">
        <v>6084</v>
      </c>
    </row>
    <row r="206" spans="2:65" s="17" customFormat="1">
      <c r="B206" s="18"/>
      <c r="D206" s="142" t="s">
        <v>5969</v>
      </c>
      <c r="F206" s="214" t="s">
        <v>1007</v>
      </c>
      <c r="I206" s="144"/>
      <c r="L206" s="18"/>
      <c r="M206" s="145"/>
      <c r="T206" s="39"/>
      <c r="AT206" s="2" t="s">
        <v>5969</v>
      </c>
      <c r="AU206" s="2" t="s">
        <v>91</v>
      </c>
    </row>
    <row r="207" spans="2:65" s="146" customFormat="1" ht="11.25">
      <c r="B207" s="147"/>
      <c r="D207" s="142" t="s">
        <v>274</v>
      </c>
      <c r="E207" s="148" t="s">
        <v>44</v>
      </c>
      <c r="F207" s="149" t="s">
        <v>6067</v>
      </c>
      <c r="H207" s="148" t="s">
        <v>44</v>
      </c>
      <c r="I207" s="150"/>
      <c r="L207" s="147"/>
      <c r="M207" s="151"/>
      <c r="T207" s="152"/>
      <c r="AT207" s="148" t="s">
        <v>274</v>
      </c>
      <c r="AU207" s="148" t="s">
        <v>91</v>
      </c>
      <c r="AV207" s="146" t="s">
        <v>89</v>
      </c>
      <c r="AW207" s="146" t="s">
        <v>42</v>
      </c>
      <c r="AX207" s="146" t="s">
        <v>82</v>
      </c>
      <c r="AY207" s="148" t="s">
        <v>263</v>
      </c>
    </row>
    <row r="208" spans="2:65" s="153" customFormat="1" ht="11.25">
      <c r="B208" s="154"/>
      <c r="D208" s="142" t="s">
        <v>274</v>
      </c>
      <c r="E208" s="155" t="s">
        <v>44</v>
      </c>
      <c r="F208" s="156" t="s">
        <v>6085</v>
      </c>
      <c r="H208" s="157">
        <v>153.24</v>
      </c>
      <c r="I208" s="158"/>
      <c r="L208" s="154"/>
      <c r="M208" s="159"/>
      <c r="T208" s="160"/>
      <c r="AT208" s="155" t="s">
        <v>274</v>
      </c>
      <c r="AU208" s="155" t="s">
        <v>91</v>
      </c>
      <c r="AV208" s="153" t="s">
        <v>91</v>
      </c>
      <c r="AW208" s="153" t="s">
        <v>42</v>
      </c>
      <c r="AX208" s="153" t="s">
        <v>89</v>
      </c>
      <c r="AY208" s="155" t="s">
        <v>263</v>
      </c>
    </row>
    <row r="209" spans="2:65" s="17" customFormat="1" ht="16.5" customHeight="1">
      <c r="B209" s="207"/>
      <c r="C209" s="208" t="s">
        <v>399</v>
      </c>
      <c r="D209" s="208" t="s">
        <v>265</v>
      </c>
      <c r="E209" s="209" t="s">
        <v>6086</v>
      </c>
      <c r="F209" s="210" t="s">
        <v>6087</v>
      </c>
      <c r="G209" s="211" t="s">
        <v>139</v>
      </c>
      <c r="H209" s="212">
        <v>23.22</v>
      </c>
      <c r="I209" s="134"/>
      <c r="J209" s="213">
        <f>ROUND(I209*H209,2)</f>
        <v>0</v>
      </c>
      <c r="K209" s="210"/>
      <c r="L209" s="18"/>
      <c r="M209" s="136" t="s">
        <v>44</v>
      </c>
      <c r="N209" s="137" t="s">
        <v>53</v>
      </c>
      <c r="P209" s="138">
        <f>O209*H209</f>
        <v>0</v>
      </c>
      <c r="Q209" s="138">
        <v>6.7019999999999996E-2</v>
      </c>
      <c r="R209" s="138">
        <f>Q209*H209</f>
        <v>1.5562043999999999</v>
      </c>
      <c r="S209" s="138">
        <v>0</v>
      </c>
      <c r="T209" s="139">
        <f>S209*H209</f>
        <v>0</v>
      </c>
      <c r="AR209" s="140" t="s">
        <v>270</v>
      </c>
      <c r="AT209" s="140" t="s">
        <v>265</v>
      </c>
      <c r="AU209" s="140" t="s">
        <v>91</v>
      </c>
      <c r="AY209" s="2" t="s">
        <v>263</v>
      </c>
      <c r="BE209" s="141">
        <f>IF(N209="základní",J209,0)</f>
        <v>0</v>
      </c>
      <c r="BF209" s="141">
        <f>IF(N209="snížená",J209,0)</f>
        <v>0</v>
      </c>
      <c r="BG209" s="141">
        <f>IF(N209="zákl. přenesená",J209,0)</f>
        <v>0</v>
      </c>
      <c r="BH209" s="141">
        <f>IF(N209="sníž. přenesená",J209,0)</f>
        <v>0</v>
      </c>
      <c r="BI209" s="141">
        <f>IF(N209="nulová",J209,0)</f>
        <v>0</v>
      </c>
      <c r="BJ209" s="2" t="s">
        <v>89</v>
      </c>
      <c r="BK209" s="141">
        <f>ROUND(I209*H209,2)</f>
        <v>0</v>
      </c>
      <c r="BL209" s="2" t="s">
        <v>270</v>
      </c>
      <c r="BM209" s="140" t="s">
        <v>6088</v>
      </c>
    </row>
    <row r="210" spans="2:65" s="17" customFormat="1">
      <c r="B210" s="18"/>
      <c r="D210" s="142" t="s">
        <v>5969</v>
      </c>
      <c r="F210" s="214" t="s">
        <v>6089</v>
      </c>
      <c r="I210" s="144"/>
      <c r="L210" s="18"/>
      <c r="M210" s="145"/>
      <c r="T210" s="39"/>
      <c r="AT210" s="2" t="s">
        <v>5969</v>
      </c>
      <c r="AU210" s="2" t="s">
        <v>91</v>
      </c>
    </row>
    <row r="211" spans="2:65" s="146" customFormat="1" ht="11.25">
      <c r="B211" s="147"/>
      <c r="D211" s="142" t="s">
        <v>274</v>
      </c>
      <c r="E211" s="148" t="s">
        <v>44</v>
      </c>
      <c r="F211" s="149" t="s">
        <v>6067</v>
      </c>
      <c r="H211" s="148" t="s">
        <v>44</v>
      </c>
      <c r="I211" s="150"/>
      <c r="L211" s="147"/>
      <c r="M211" s="151"/>
      <c r="T211" s="152"/>
      <c r="AT211" s="148" t="s">
        <v>274</v>
      </c>
      <c r="AU211" s="148" t="s">
        <v>91</v>
      </c>
      <c r="AV211" s="146" t="s">
        <v>89</v>
      </c>
      <c r="AW211" s="146" t="s">
        <v>42</v>
      </c>
      <c r="AX211" s="146" t="s">
        <v>82</v>
      </c>
      <c r="AY211" s="148" t="s">
        <v>263</v>
      </c>
    </row>
    <row r="212" spans="2:65" s="153" customFormat="1" ht="11.25">
      <c r="B212" s="154"/>
      <c r="D212" s="142" t="s">
        <v>274</v>
      </c>
      <c r="E212" s="155" t="s">
        <v>44</v>
      </c>
      <c r="F212" s="156" t="s">
        <v>6090</v>
      </c>
      <c r="H212" s="157">
        <v>23.22</v>
      </c>
      <c r="I212" s="158"/>
      <c r="L212" s="154"/>
      <c r="M212" s="159"/>
      <c r="T212" s="160"/>
      <c r="AT212" s="155" t="s">
        <v>274</v>
      </c>
      <c r="AU212" s="155" t="s">
        <v>91</v>
      </c>
      <c r="AV212" s="153" t="s">
        <v>91</v>
      </c>
      <c r="AW212" s="153" t="s">
        <v>42</v>
      </c>
      <c r="AX212" s="153" t="s">
        <v>89</v>
      </c>
      <c r="AY212" s="155" t="s">
        <v>263</v>
      </c>
    </row>
    <row r="213" spans="2:65" s="17" customFormat="1" ht="16.5" customHeight="1">
      <c r="B213" s="207"/>
      <c r="C213" s="208" t="s">
        <v>7</v>
      </c>
      <c r="D213" s="208" t="s">
        <v>265</v>
      </c>
      <c r="E213" s="209" t="s">
        <v>6091</v>
      </c>
      <c r="F213" s="210" t="s">
        <v>6092</v>
      </c>
      <c r="G213" s="211" t="s">
        <v>139</v>
      </c>
      <c r="H213" s="212">
        <v>140.28</v>
      </c>
      <c r="I213" s="134"/>
      <c r="J213" s="213">
        <f>ROUND(I213*H213,2)</f>
        <v>0</v>
      </c>
      <c r="K213" s="210"/>
      <c r="L213" s="18"/>
      <c r="M213" s="136" t="s">
        <v>44</v>
      </c>
      <c r="N213" s="137" t="s">
        <v>53</v>
      </c>
      <c r="P213" s="138">
        <f>O213*H213</f>
        <v>0</v>
      </c>
      <c r="Q213" s="138">
        <v>0.11169999999999999</v>
      </c>
      <c r="R213" s="138">
        <f>Q213*H213</f>
        <v>15.669276</v>
      </c>
      <c r="S213" s="138">
        <v>0</v>
      </c>
      <c r="T213" s="139">
        <f>S213*H213</f>
        <v>0</v>
      </c>
      <c r="AR213" s="140" t="s">
        <v>270</v>
      </c>
      <c r="AT213" s="140" t="s">
        <v>265</v>
      </c>
      <c r="AU213" s="140" t="s">
        <v>91</v>
      </c>
      <c r="AY213" s="2" t="s">
        <v>263</v>
      </c>
      <c r="BE213" s="141">
        <f>IF(N213="základní",J213,0)</f>
        <v>0</v>
      </c>
      <c r="BF213" s="141">
        <f>IF(N213="snížená",J213,0)</f>
        <v>0</v>
      </c>
      <c r="BG213" s="141">
        <f>IF(N213="zákl. přenesená",J213,0)</f>
        <v>0</v>
      </c>
      <c r="BH213" s="141">
        <f>IF(N213="sníž. přenesená",J213,0)</f>
        <v>0</v>
      </c>
      <c r="BI213" s="141">
        <f>IF(N213="nulová",J213,0)</f>
        <v>0</v>
      </c>
      <c r="BJ213" s="2" t="s">
        <v>89</v>
      </c>
      <c r="BK213" s="141">
        <f>ROUND(I213*H213,2)</f>
        <v>0</v>
      </c>
      <c r="BL213" s="2" t="s">
        <v>270</v>
      </c>
      <c r="BM213" s="140" t="s">
        <v>6093</v>
      </c>
    </row>
    <row r="214" spans="2:65" s="17" customFormat="1">
      <c r="B214" s="18"/>
      <c r="D214" s="142" t="s">
        <v>5969</v>
      </c>
      <c r="F214" s="214" t="s">
        <v>6094</v>
      </c>
      <c r="I214" s="144"/>
      <c r="L214" s="18"/>
      <c r="M214" s="145"/>
      <c r="T214" s="39"/>
      <c r="AT214" s="2" t="s">
        <v>5969</v>
      </c>
      <c r="AU214" s="2" t="s">
        <v>91</v>
      </c>
    </row>
    <row r="215" spans="2:65" s="146" customFormat="1" ht="11.25">
      <c r="B215" s="147"/>
      <c r="D215" s="142" t="s">
        <v>274</v>
      </c>
      <c r="E215" s="148" t="s">
        <v>44</v>
      </c>
      <c r="F215" s="149" t="s">
        <v>6067</v>
      </c>
      <c r="H215" s="148" t="s">
        <v>44</v>
      </c>
      <c r="I215" s="150"/>
      <c r="L215" s="147"/>
      <c r="M215" s="151"/>
      <c r="T215" s="152"/>
      <c r="AT215" s="148" t="s">
        <v>274</v>
      </c>
      <c r="AU215" s="148" t="s">
        <v>91</v>
      </c>
      <c r="AV215" s="146" t="s">
        <v>89</v>
      </c>
      <c r="AW215" s="146" t="s">
        <v>42</v>
      </c>
      <c r="AX215" s="146" t="s">
        <v>82</v>
      </c>
      <c r="AY215" s="148" t="s">
        <v>263</v>
      </c>
    </row>
    <row r="216" spans="2:65" s="153" customFormat="1" ht="11.25">
      <c r="B216" s="154"/>
      <c r="D216" s="142" t="s">
        <v>274</v>
      </c>
      <c r="E216" s="155" t="s">
        <v>44</v>
      </c>
      <c r="F216" s="156" t="s">
        <v>6095</v>
      </c>
      <c r="H216" s="157">
        <v>140.28</v>
      </c>
      <c r="I216" s="158"/>
      <c r="L216" s="154"/>
      <c r="M216" s="159"/>
      <c r="T216" s="160"/>
      <c r="AT216" s="155" t="s">
        <v>274</v>
      </c>
      <c r="AU216" s="155" t="s">
        <v>91</v>
      </c>
      <c r="AV216" s="153" t="s">
        <v>91</v>
      </c>
      <c r="AW216" s="153" t="s">
        <v>42</v>
      </c>
      <c r="AX216" s="153" t="s">
        <v>89</v>
      </c>
      <c r="AY216" s="155" t="s">
        <v>263</v>
      </c>
    </row>
    <row r="217" spans="2:65" s="17" customFormat="1" ht="16.5" customHeight="1">
      <c r="B217" s="207"/>
      <c r="C217" s="208" t="s">
        <v>431</v>
      </c>
      <c r="D217" s="208" t="s">
        <v>265</v>
      </c>
      <c r="E217" s="209" t="s">
        <v>6096</v>
      </c>
      <c r="F217" s="210" t="s">
        <v>6097</v>
      </c>
      <c r="G217" s="211" t="s">
        <v>139</v>
      </c>
      <c r="H217" s="212">
        <v>387.56</v>
      </c>
      <c r="I217" s="134"/>
      <c r="J217" s="213">
        <f>ROUND(I217*H217,2)</f>
        <v>0</v>
      </c>
      <c r="K217" s="210"/>
      <c r="L217" s="18"/>
      <c r="M217" s="136" t="s">
        <v>44</v>
      </c>
      <c r="N217" s="137" t="s">
        <v>53</v>
      </c>
      <c r="P217" s="138">
        <f>O217*H217</f>
        <v>0</v>
      </c>
      <c r="Q217" s="138">
        <v>1E-3</v>
      </c>
      <c r="R217" s="138">
        <f>Q217*H217</f>
        <v>0.38756000000000002</v>
      </c>
      <c r="S217" s="138">
        <v>0</v>
      </c>
      <c r="T217" s="139">
        <f>S217*H217</f>
        <v>0</v>
      </c>
      <c r="AR217" s="140" t="s">
        <v>270</v>
      </c>
      <c r="AT217" s="140" t="s">
        <v>265</v>
      </c>
      <c r="AU217" s="140" t="s">
        <v>91</v>
      </c>
      <c r="AY217" s="2" t="s">
        <v>263</v>
      </c>
      <c r="BE217" s="141">
        <f>IF(N217="základní",J217,0)</f>
        <v>0</v>
      </c>
      <c r="BF217" s="141">
        <f>IF(N217="snížená",J217,0)</f>
        <v>0</v>
      </c>
      <c r="BG217" s="141">
        <f>IF(N217="zákl. přenesená",J217,0)</f>
        <v>0</v>
      </c>
      <c r="BH217" s="141">
        <f>IF(N217="sníž. přenesená",J217,0)</f>
        <v>0</v>
      </c>
      <c r="BI217" s="141">
        <f>IF(N217="nulová",J217,0)</f>
        <v>0</v>
      </c>
      <c r="BJ217" s="2" t="s">
        <v>89</v>
      </c>
      <c r="BK217" s="141">
        <f>ROUND(I217*H217,2)</f>
        <v>0</v>
      </c>
      <c r="BL217" s="2" t="s">
        <v>270</v>
      </c>
      <c r="BM217" s="140" t="s">
        <v>6098</v>
      </c>
    </row>
    <row r="218" spans="2:65" s="17" customFormat="1">
      <c r="B218" s="18"/>
      <c r="D218" s="142" t="s">
        <v>5969</v>
      </c>
      <c r="F218" s="214" t="s">
        <v>6097</v>
      </c>
      <c r="I218" s="144"/>
      <c r="L218" s="18"/>
      <c r="M218" s="145"/>
      <c r="T218" s="39"/>
      <c r="AT218" s="2" t="s">
        <v>5969</v>
      </c>
      <c r="AU218" s="2" t="s">
        <v>91</v>
      </c>
    </row>
    <row r="219" spans="2:65" s="146" customFormat="1" ht="11.25">
      <c r="B219" s="147"/>
      <c r="D219" s="142" t="s">
        <v>274</v>
      </c>
      <c r="E219" s="148" t="s">
        <v>44</v>
      </c>
      <c r="F219" s="149" t="s">
        <v>6067</v>
      </c>
      <c r="H219" s="148" t="s">
        <v>44</v>
      </c>
      <c r="I219" s="150"/>
      <c r="L219" s="147"/>
      <c r="M219" s="151"/>
      <c r="T219" s="152"/>
      <c r="AT219" s="148" t="s">
        <v>274</v>
      </c>
      <c r="AU219" s="148" t="s">
        <v>91</v>
      </c>
      <c r="AV219" s="146" t="s">
        <v>89</v>
      </c>
      <c r="AW219" s="146" t="s">
        <v>42</v>
      </c>
      <c r="AX219" s="146" t="s">
        <v>82</v>
      </c>
      <c r="AY219" s="148" t="s">
        <v>263</v>
      </c>
    </row>
    <row r="220" spans="2:65" s="153" customFormat="1" ht="11.25">
      <c r="B220" s="154"/>
      <c r="D220" s="142" t="s">
        <v>274</v>
      </c>
      <c r="E220" s="155" t="s">
        <v>44</v>
      </c>
      <c r="F220" s="156" t="s">
        <v>6099</v>
      </c>
      <c r="H220" s="157">
        <v>387.56</v>
      </c>
      <c r="I220" s="158"/>
      <c r="L220" s="154"/>
      <c r="M220" s="159"/>
      <c r="T220" s="160"/>
      <c r="AT220" s="155" t="s">
        <v>274</v>
      </c>
      <c r="AU220" s="155" t="s">
        <v>91</v>
      </c>
      <c r="AV220" s="153" t="s">
        <v>91</v>
      </c>
      <c r="AW220" s="153" t="s">
        <v>42</v>
      </c>
      <c r="AX220" s="153" t="s">
        <v>89</v>
      </c>
      <c r="AY220" s="155" t="s">
        <v>263</v>
      </c>
    </row>
    <row r="221" spans="2:65" s="17" customFormat="1" ht="21.75" customHeight="1">
      <c r="B221" s="207"/>
      <c r="C221" s="208" t="s">
        <v>436</v>
      </c>
      <c r="D221" s="208" t="s">
        <v>265</v>
      </c>
      <c r="E221" s="209" t="s">
        <v>6100</v>
      </c>
      <c r="F221" s="210" t="s">
        <v>6101</v>
      </c>
      <c r="G221" s="211" t="s">
        <v>402</v>
      </c>
      <c r="H221" s="212">
        <v>31</v>
      </c>
      <c r="I221" s="134"/>
      <c r="J221" s="213">
        <f>ROUND(I221*H221,2)</f>
        <v>0</v>
      </c>
      <c r="K221" s="210"/>
      <c r="L221" s="18"/>
      <c r="M221" s="136" t="s">
        <v>44</v>
      </c>
      <c r="N221" s="137" t="s">
        <v>53</v>
      </c>
      <c r="P221" s="138">
        <f>O221*H221</f>
        <v>0</v>
      </c>
      <c r="Q221" s="138">
        <v>1E-3</v>
      </c>
      <c r="R221" s="138">
        <f>Q221*H221</f>
        <v>3.1E-2</v>
      </c>
      <c r="S221" s="138">
        <v>0</v>
      </c>
      <c r="T221" s="139">
        <f>S221*H221</f>
        <v>0</v>
      </c>
      <c r="AR221" s="140" t="s">
        <v>270</v>
      </c>
      <c r="AT221" s="140" t="s">
        <v>265</v>
      </c>
      <c r="AU221" s="140" t="s">
        <v>91</v>
      </c>
      <c r="AY221" s="2" t="s">
        <v>263</v>
      </c>
      <c r="BE221" s="141">
        <f>IF(N221="základní",J221,0)</f>
        <v>0</v>
      </c>
      <c r="BF221" s="141">
        <f>IF(N221="snížená",J221,0)</f>
        <v>0</v>
      </c>
      <c r="BG221" s="141">
        <f>IF(N221="zákl. přenesená",J221,0)</f>
        <v>0</v>
      </c>
      <c r="BH221" s="141">
        <f>IF(N221="sníž. přenesená",J221,0)</f>
        <v>0</v>
      </c>
      <c r="BI221" s="141">
        <f>IF(N221="nulová",J221,0)</f>
        <v>0</v>
      </c>
      <c r="BJ221" s="2" t="s">
        <v>89</v>
      </c>
      <c r="BK221" s="141">
        <f>ROUND(I221*H221,2)</f>
        <v>0</v>
      </c>
      <c r="BL221" s="2" t="s">
        <v>270</v>
      </c>
      <c r="BM221" s="140" t="s">
        <v>6102</v>
      </c>
    </row>
    <row r="222" spans="2:65" s="17" customFormat="1" ht="19.5">
      <c r="B222" s="18"/>
      <c r="D222" s="142" t="s">
        <v>5969</v>
      </c>
      <c r="F222" s="214" t="s">
        <v>6101</v>
      </c>
      <c r="I222" s="144"/>
      <c r="L222" s="18"/>
      <c r="M222" s="145"/>
      <c r="T222" s="39"/>
      <c r="AT222" s="2" t="s">
        <v>5969</v>
      </c>
      <c r="AU222" s="2" t="s">
        <v>91</v>
      </c>
    </row>
    <row r="223" spans="2:65" s="146" customFormat="1" ht="11.25">
      <c r="B223" s="147"/>
      <c r="D223" s="142" t="s">
        <v>274</v>
      </c>
      <c r="E223" s="148" t="s">
        <v>44</v>
      </c>
      <c r="F223" s="149" t="s">
        <v>6067</v>
      </c>
      <c r="H223" s="148" t="s">
        <v>44</v>
      </c>
      <c r="I223" s="150"/>
      <c r="L223" s="147"/>
      <c r="M223" s="151"/>
      <c r="T223" s="152"/>
      <c r="AT223" s="148" t="s">
        <v>274</v>
      </c>
      <c r="AU223" s="148" t="s">
        <v>91</v>
      </c>
      <c r="AV223" s="146" t="s">
        <v>89</v>
      </c>
      <c r="AW223" s="146" t="s">
        <v>42</v>
      </c>
      <c r="AX223" s="146" t="s">
        <v>82</v>
      </c>
      <c r="AY223" s="148" t="s">
        <v>263</v>
      </c>
    </row>
    <row r="224" spans="2:65" s="153" customFormat="1" ht="11.25">
      <c r="B224" s="154"/>
      <c r="D224" s="142" t="s">
        <v>274</v>
      </c>
      <c r="E224" s="155" t="s">
        <v>44</v>
      </c>
      <c r="F224" s="156" t="s">
        <v>6103</v>
      </c>
      <c r="H224" s="157">
        <v>31</v>
      </c>
      <c r="I224" s="158"/>
      <c r="L224" s="154"/>
      <c r="M224" s="159"/>
      <c r="T224" s="160"/>
      <c r="AT224" s="155" t="s">
        <v>274</v>
      </c>
      <c r="AU224" s="155" t="s">
        <v>91</v>
      </c>
      <c r="AV224" s="153" t="s">
        <v>91</v>
      </c>
      <c r="AW224" s="153" t="s">
        <v>42</v>
      </c>
      <c r="AX224" s="153" t="s">
        <v>89</v>
      </c>
      <c r="AY224" s="155" t="s">
        <v>263</v>
      </c>
    </row>
    <row r="225" spans="2:65" s="116" customFormat="1" ht="22.9" customHeight="1">
      <c r="B225" s="117"/>
      <c r="D225" s="118" t="s">
        <v>81</v>
      </c>
      <c r="E225" s="127" t="s">
        <v>1013</v>
      </c>
      <c r="F225" s="127" t="s">
        <v>6104</v>
      </c>
      <c r="I225" s="120"/>
      <c r="J225" s="128">
        <f>BK225</f>
        <v>0</v>
      </c>
      <c r="L225" s="117"/>
      <c r="M225" s="122"/>
      <c r="P225" s="123">
        <f>SUM(P226:P227)</f>
        <v>0</v>
      </c>
      <c r="R225" s="123">
        <f>SUM(R226:R227)</f>
        <v>8.514999999999999E-2</v>
      </c>
      <c r="T225" s="124">
        <f>SUM(T226:T227)</f>
        <v>0</v>
      </c>
      <c r="AR225" s="118" t="s">
        <v>89</v>
      </c>
      <c r="AT225" s="125" t="s">
        <v>81</v>
      </c>
      <c r="AU225" s="125" t="s">
        <v>89</v>
      </c>
      <c r="AY225" s="118" t="s">
        <v>263</v>
      </c>
      <c r="BK225" s="126">
        <f>SUM(BK226:BK227)</f>
        <v>0</v>
      </c>
    </row>
    <row r="226" spans="2:65" s="17" customFormat="1" ht="16.5" customHeight="1">
      <c r="B226" s="207"/>
      <c r="C226" s="208" t="s">
        <v>444</v>
      </c>
      <c r="D226" s="208" t="s">
        <v>265</v>
      </c>
      <c r="E226" s="209" t="s">
        <v>6105</v>
      </c>
      <c r="F226" s="210" t="s">
        <v>6106</v>
      </c>
      <c r="G226" s="211" t="s">
        <v>139</v>
      </c>
      <c r="H226" s="212">
        <v>655</v>
      </c>
      <c r="I226" s="134"/>
      <c r="J226" s="213">
        <f>ROUND(I226*H226,2)</f>
        <v>0</v>
      </c>
      <c r="K226" s="210"/>
      <c r="L226" s="18"/>
      <c r="M226" s="136" t="s">
        <v>44</v>
      </c>
      <c r="N226" s="137" t="s">
        <v>53</v>
      </c>
      <c r="P226" s="138">
        <f>O226*H226</f>
        <v>0</v>
      </c>
      <c r="Q226" s="138">
        <v>1.2999999999999999E-4</v>
      </c>
      <c r="R226" s="138">
        <f>Q226*H226</f>
        <v>8.514999999999999E-2</v>
      </c>
      <c r="S226" s="138">
        <v>0</v>
      </c>
      <c r="T226" s="139">
        <f>S226*H226</f>
        <v>0</v>
      </c>
      <c r="AR226" s="140" t="s">
        <v>270</v>
      </c>
      <c r="AT226" s="140" t="s">
        <v>265</v>
      </c>
      <c r="AU226" s="140" t="s">
        <v>91</v>
      </c>
      <c r="AY226" s="2" t="s">
        <v>263</v>
      </c>
      <c r="BE226" s="141">
        <f>IF(N226="základní",J226,0)</f>
        <v>0</v>
      </c>
      <c r="BF226" s="141">
        <f>IF(N226="snížená",J226,0)</f>
        <v>0</v>
      </c>
      <c r="BG226" s="141">
        <f>IF(N226="zákl. přenesená",J226,0)</f>
        <v>0</v>
      </c>
      <c r="BH226" s="141">
        <f>IF(N226="sníž. přenesená",J226,0)</f>
        <v>0</v>
      </c>
      <c r="BI226" s="141">
        <f>IF(N226="nulová",J226,0)</f>
        <v>0</v>
      </c>
      <c r="BJ226" s="2" t="s">
        <v>89</v>
      </c>
      <c r="BK226" s="141">
        <f>ROUND(I226*H226,2)</f>
        <v>0</v>
      </c>
      <c r="BL226" s="2" t="s">
        <v>270</v>
      </c>
      <c r="BM226" s="140" t="s">
        <v>6107</v>
      </c>
    </row>
    <row r="227" spans="2:65" s="17" customFormat="1">
      <c r="B227" s="18"/>
      <c r="D227" s="142" t="s">
        <v>5969</v>
      </c>
      <c r="F227" s="214" t="s">
        <v>6108</v>
      </c>
      <c r="I227" s="144"/>
      <c r="L227" s="18"/>
      <c r="M227" s="145"/>
      <c r="T227" s="39"/>
      <c r="AT227" s="2" t="s">
        <v>5969</v>
      </c>
      <c r="AU227" s="2" t="s">
        <v>91</v>
      </c>
    </row>
    <row r="228" spans="2:65" s="116" customFormat="1" ht="22.9" customHeight="1">
      <c r="B228" s="117"/>
      <c r="D228" s="118" t="s">
        <v>81</v>
      </c>
      <c r="E228" s="127" t="s">
        <v>1018</v>
      </c>
      <c r="F228" s="127" t="s">
        <v>6109</v>
      </c>
      <c r="I228" s="120"/>
      <c r="J228" s="128">
        <f>BK228</f>
        <v>0</v>
      </c>
      <c r="L228" s="117"/>
      <c r="M228" s="122"/>
      <c r="P228" s="123">
        <f>SUM(P229:P265)</f>
        <v>0</v>
      </c>
      <c r="R228" s="123">
        <f>SUM(R229:R265)</f>
        <v>2.7360000000000002E-2</v>
      </c>
      <c r="T228" s="124">
        <f>SUM(T229:T265)</f>
        <v>0.20800000000000002</v>
      </c>
      <c r="AR228" s="118" t="s">
        <v>89</v>
      </c>
      <c r="AT228" s="125" t="s">
        <v>81</v>
      </c>
      <c r="AU228" s="125" t="s">
        <v>89</v>
      </c>
      <c r="AY228" s="118" t="s">
        <v>263</v>
      </c>
      <c r="BK228" s="126">
        <f>SUM(BK229:BK265)</f>
        <v>0</v>
      </c>
    </row>
    <row r="229" spans="2:65" s="17" customFormat="1" ht="16.5" customHeight="1">
      <c r="B229" s="207"/>
      <c r="C229" s="208" t="s">
        <v>450</v>
      </c>
      <c r="D229" s="208" t="s">
        <v>265</v>
      </c>
      <c r="E229" s="209" t="s">
        <v>1141</v>
      </c>
      <c r="F229" s="210" t="s">
        <v>6110</v>
      </c>
      <c r="G229" s="211" t="s">
        <v>139</v>
      </c>
      <c r="H229" s="212">
        <v>684</v>
      </c>
      <c r="I229" s="134"/>
      <c r="J229" s="213">
        <f>ROUND(I229*H229,2)</f>
        <v>0</v>
      </c>
      <c r="K229" s="210"/>
      <c r="L229" s="18"/>
      <c r="M229" s="136" t="s">
        <v>44</v>
      </c>
      <c r="N229" s="137" t="s">
        <v>53</v>
      </c>
      <c r="P229" s="138">
        <f>O229*H229</f>
        <v>0</v>
      </c>
      <c r="Q229" s="138">
        <v>4.0000000000000003E-5</v>
      </c>
      <c r="R229" s="138">
        <f>Q229*H229</f>
        <v>2.7360000000000002E-2</v>
      </c>
      <c r="S229" s="138">
        <v>0</v>
      </c>
      <c r="T229" s="139">
        <f>S229*H229</f>
        <v>0</v>
      </c>
      <c r="AR229" s="140" t="s">
        <v>270</v>
      </c>
      <c r="AT229" s="140" t="s">
        <v>265</v>
      </c>
      <c r="AU229" s="140" t="s">
        <v>91</v>
      </c>
      <c r="AY229" s="2" t="s">
        <v>263</v>
      </c>
      <c r="BE229" s="141">
        <f>IF(N229="základní",J229,0)</f>
        <v>0</v>
      </c>
      <c r="BF229" s="141">
        <f>IF(N229="snížená",J229,0)</f>
        <v>0</v>
      </c>
      <c r="BG229" s="141">
        <f>IF(N229="zákl. přenesená",J229,0)</f>
        <v>0</v>
      </c>
      <c r="BH229" s="141">
        <f>IF(N229="sníž. přenesená",J229,0)</f>
        <v>0</v>
      </c>
      <c r="BI229" s="141">
        <f>IF(N229="nulová",J229,0)</f>
        <v>0</v>
      </c>
      <c r="BJ229" s="2" t="s">
        <v>89</v>
      </c>
      <c r="BK229" s="141">
        <f>ROUND(I229*H229,2)</f>
        <v>0</v>
      </c>
      <c r="BL229" s="2" t="s">
        <v>270</v>
      </c>
      <c r="BM229" s="140" t="s">
        <v>6111</v>
      </c>
    </row>
    <row r="230" spans="2:65" s="17" customFormat="1">
      <c r="B230" s="18"/>
      <c r="D230" s="142" t="s">
        <v>5969</v>
      </c>
      <c r="F230" s="214" t="s">
        <v>1142</v>
      </c>
      <c r="I230" s="144"/>
      <c r="L230" s="18"/>
      <c r="M230" s="145"/>
      <c r="T230" s="39"/>
      <c r="AT230" s="2" t="s">
        <v>5969</v>
      </c>
      <c r="AU230" s="2" t="s">
        <v>91</v>
      </c>
    </row>
    <row r="231" spans="2:65" s="17" customFormat="1" ht="21.75" customHeight="1">
      <c r="B231" s="207"/>
      <c r="C231" s="208" t="s">
        <v>460</v>
      </c>
      <c r="D231" s="208" t="s">
        <v>265</v>
      </c>
      <c r="E231" s="209" t="s">
        <v>6112</v>
      </c>
      <c r="F231" s="210" t="s">
        <v>6113</v>
      </c>
      <c r="G231" s="211" t="s">
        <v>2487</v>
      </c>
      <c r="H231" s="212">
        <v>1</v>
      </c>
      <c r="I231" s="134"/>
      <c r="J231" s="213">
        <f>ROUND(I231*H231,2)</f>
        <v>0</v>
      </c>
      <c r="K231" s="210"/>
      <c r="L231" s="18"/>
      <c r="M231" s="136" t="s">
        <v>44</v>
      </c>
      <c r="N231" s="137" t="s">
        <v>53</v>
      </c>
      <c r="P231" s="138">
        <f>O231*H231</f>
        <v>0</v>
      </c>
      <c r="Q231" s="138">
        <v>0</v>
      </c>
      <c r="R231" s="138">
        <f>Q231*H231</f>
        <v>0</v>
      </c>
      <c r="S231" s="138">
        <v>0</v>
      </c>
      <c r="T231" s="139">
        <f>S231*H231</f>
        <v>0</v>
      </c>
      <c r="AR231" s="140" t="s">
        <v>270</v>
      </c>
      <c r="AT231" s="140" t="s">
        <v>265</v>
      </c>
      <c r="AU231" s="140" t="s">
        <v>91</v>
      </c>
      <c r="AY231" s="2" t="s">
        <v>263</v>
      </c>
      <c r="BE231" s="141">
        <f>IF(N231="základní",J231,0)</f>
        <v>0</v>
      </c>
      <c r="BF231" s="141">
        <f>IF(N231="snížená",J231,0)</f>
        <v>0</v>
      </c>
      <c r="BG231" s="141">
        <f>IF(N231="zákl. přenesená",J231,0)</f>
        <v>0</v>
      </c>
      <c r="BH231" s="141">
        <f>IF(N231="sníž. přenesená",J231,0)</f>
        <v>0</v>
      </c>
      <c r="BI231" s="141">
        <f>IF(N231="nulová",J231,0)</f>
        <v>0</v>
      </c>
      <c r="BJ231" s="2" t="s">
        <v>89</v>
      </c>
      <c r="BK231" s="141">
        <f>ROUND(I231*H231,2)</f>
        <v>0</v>
      </c>
      <c r="BL231" s="2" t="s">
        <v>270</v>
      </c>
      <c r="BM231" s="140" t="s">
        <v>6114</v>
      </c>
    </row>
    <row r="232" spans="2:65" s="146" customFormat="1" ht="11.25">
      <c r="B232" s="147"/>
      <c r="D232" s="142" t="s">
        <v>274</v>
      </c>
      <c r="E232" s="148" t="s">
        <v>44</v>
      </c>
      <c r="F232" s="149" t="s">
        <v>6115</v>
      </c>
      <c r="H232" s="148" t="s">
        <v>44</v>
      </c>
      <c r="I232" s="150"/>
      <c r="L232" s="147"/>
      <c r="M232" s="151"/>
      <c r="T232" s="152"/>
      <c r="AT232" s="148" t="s">
        <v>274</v>
      </c>
      <c r="AU232" s="148" t="s">
        <v>91</v>
      </c>
      <c r="AV232" s="146" t="s">
        <v>89</v>
      </c>
      <c r="AW232" s="146" t="s">
        <v>42</v>
      </c>
      <c r="AX232" s="146" t="s">
        <v>82</v>
      </c>
      <c r="AY232" s="148" t="s">
        <v>263</v>
      </c>
    </row>
    <row r="233" spans="2:65" s="146" customFormat="1" ht="11.25">
      <c r="B233" s="147"/>
      <c r="D233" s="142" t="s">
        <v>274</v>
      </c>
      <c r="E233" s="148" t="s">
        <v>44</v>
      </c>
      <c r="F233" s="149" t="s">
        <v>6116</v>
      </c>
      <c r="H233" s="148" t="s">
        <v>44</v>
      </c>
      <c r="I233" s="150"/>
      <c r="L233" s="147"/>
      <c r="M233" s="151"/>
      <c r="T233" s="152"/>
      <c r="AT233" s="148" t="s">
        <v>274</v>
      </c>
      <c r="AU233" s="148" t="s">
        <v>91</v>
      </c>
      <c r="AV233" s="146" t="s">
        <v>89</v>
      </c>
      <c r="AW233" s="146" t="s">
        <v>42</v>
      </c>
      <c r="AX233" s="146" t="s">
        <v>82</v>
      </c>
      <c r="AY233" s="148" t="s">
        <v>263</v>
      </c>
    </row>
    <row r="234" spans="2:65" s="146" customFormat="1" ht="11.25">
      <c r="B234" s="147"/>
      <c r="D234" s="142" t="s">
        <v>274</v>
      </c>
      <c r="E234" s="148" t="s">
        <v>44</v>
      </c>
      <c r="F234" s="149" t="s">
        <v>6117</v>
      </c>
      <c r="H234" s="148" t="s">
        <v>44</v>
      </c>
      <c r="I234" s="150"/>
      <c r="L234" s="147"/>
      <c r="M234" s="151"/>
      <c r="T234" s="152"/>
      <c r="AT234" s="148" t="s">
        <v>274</v>
      </c>
      <c r="AU234" s="148" t="s">
        <v>91</v>
      </c>
      <c r="AV234" s="146" t="s">
        <v>89</v>
      </c>
      <c r="AW234" s="146" t="s">
        <v>42</v>
      </c>
      <c r="AX234" s="146" t="s">
        <v>82</v>
      </c>
      <c r="AY234" s="148" t="s">
        <v>263</v>
      </c>
    </row>
    <row r="235" spans="2:65" s="153" customFormat="1" ht="11.25">
      <c r="B235" s="154"/>
      <c r="D235" s="142" t="s">
        <v>274</v>
      </c>
      <c r="E235" s="155" t="s">
        <v>44</v>
      </c>
      <c r="F235" s="156" t="s">
        <v>6118</v>
      </c>
      <c r="H235" s="157">
        <v>1</v>
      </c>
      <c r="I235" s="158"/>
      <c r="L235" s="154"/>
      <c r="M235" s="159"/>
      <c r="T235" s="160"/>
      <c r="AT235" s="155" t="s">
        <v>274</v>
      </c>
      <c r="AU235" s="155" t="s">
        <v>91</v>
      </c>
      <c r="AV235" s="153" t="s">
        <v>91</v>
      </c>
      <c r="AW235" s="153" t="s">
        <v>42</v>
      </c>
      <c r="AX235" s="153" t="s">
        <v>89</v>
      </c>
      <c r="AY235" s="155" t="s">
        <v>263</v>
      </c>
    </row>
    <row r="236" spans="2:65" s="17" customFormat="1" ht="21.75" customHeight="1">
      <c r="B236" s="207"/>
      <c r="C236" s="208" t="s">
        <v>467</v>
      </c>
      <c r="D236" s="208" t="s">
        <v>265</v>
      </c>
      <c r="E236" s="209" t="s">
        <v>6119</v>
      </c>
      <c r="F236" s="210" t="s">
        <v>6120</v>
      </c>
      <c r="G236" s="211" t="s">
        <v>2487</v>
      </c>
      <c r="H236" s="212">
        <v>2</v>
      </c>
      <c r="I236" s="134"/>
      <c r="J236" s="213">
        <f>ROUND(I236*H236,2)</f>
        <v>0</v>
      </c>
      <c r="K236" s="210"/>
      <c r="L236" s="18"/>
      <c r="M236" s="136" t="s">
        <v>44</v>
      </c>
      <c r="N236" s="137" t="s">
        <v>53</v>
      </c>
      <c r="P236" s="138">
        <f>O236*H236</f>
        <v>0</v>
      </c>
      <c r="Q236" s="138">
        <v>0</v>
      </c>
      <c r="R236" s="138">
        <f>Q236*H236</f>
        <v>0</v>
      </c>
      <c r="S236" s="138">
        <v>0</v>
      </c>
      <c r="T236" s="139">
        <f>S236*H236</f>
        <v>0</v>
      </c>
      <c r="AR236" s="140" t="s">
        <v>270</v>
      </c>
      <c r="AT236" s="140" t="s">
        <v>265</v>
      </c>
      <c r="AU236" s="140" t="s">
        <v>91</v>
      </c>
      <c r="AY236" s="2" t="s">
        <v>263</v>
      </c>
      <c r="BE236" s="141">
        <f>IF(N236="základní",J236,0)</f>
        <v>0</v>
      </c>
      <c r="BF236" s="141">
        <f>IF(N236="snížená",J236,0)</f>
        <v>0</v>
      </c>
      <c r="BG236" s="141">
        <f>IF(N236="zákl. přenesená",J236,0)</f>
        <v>0</v>
      </c>
      <c r="BH236" s="141">
        <f>IF(N236="sníž. přenesená",J236,0)</f>
        <v>0</v>
      </c>
      <c r="BI236" s="141">
        <f>IF(N236="nulová",J236,0)</f>
        <v>0</v>
      </c>
      <c r="BJ236" s="2" t="s">
        <v>89</v>
      </c>
      <c r="BK236" s="141">
        <f>ROUND(I236*H236,2)</f>
        <v>0</v>
      </c>
      <c r="BL236" s="2" t="s">
        <v>270</v>
      </c>
      <c r="BM236" s="140" t="s">
        <v>6121</v>
      </c>
    </row>
    <row r="237" spans="2:65" s="146" customFormat="1" ht="11.25">
      <c r="B237" s="147"/>
      <c r="D237" s="142" t="s">
        <v>274</v>
      </c>
      <c r="E237" s="148" t="s">
        <v>44</v>
      </c>
      <c r="F237" s="149" t="s">
        <v>6115</v>
      </c>
      <c r="H237" s="148" t="s">
        <v>44</v>
      </c>
      <c r="I237" s="150"/>
      <c r="L237" s="147"/>
      <c r="M237" s="151"/>
      <c r="T237" s="152"/>
      <c r="AT237" s="148" t="s">
        <v>274</v>
      </c>
      <c r="AU237" s="148" t="s">
        <v>91</v>
      </c>
      <c r="AV237" s="146" t="s">
        <v>89</v>
      </c>
      <c r="AW237" s="146" t="s">
        <v>42</v>
      </c>
      <c r="AX237" s="146" t="s">
        <v>82</v>
      </c>
      <c r="AY237" s="148" t="s">
        <v>263</v>
      </c>
    </row>
    <row r="238" spans="2:65" s="146" customFormat="1" ht="11.25">
      <c r="B238" s="147"/>
      <c r="D238" s="142" t="s">
        <v>274</v>
      </c>
      <c r="E238" s="148" t="s">
        <v>44</v>
      </c>
      <c r="F238" s="149" t="s">
        <v>6116</v>
      </c>
      <c r="H238" s="148" t="s">
        <v>44</v>
      </c>
      <c r="I238" s="150"/>
      <c r="L238" s="147"/>
      <c r="M238" s="151"/>
      <c r="T238" s="152"/>
      <c r="AT238" s="148" t="s">
        <v>274</v>
      </c>
      <c r="AU238" s="148" t="s">
        <v>91</v>
      </c>
      <c r="AV238" s="146" t="s">
        <v>89</v>
      </c>
      <c r="AW238" s="146" t="s">
        <v>42</v>
      </c>
      <c r="AX238" s="146" t="s">
        <v>82</v>
      </c>
      <c r="AY238" s="148" t="s">
        <v>263</v>
      </c>
    </row>
    <row r="239" spans="2:65" s="146" customFormat="1" ht="11.25">
      <c r="B239" s="147"/>
      <c r="D239" s="142" t="s">
        <v>274</v>
      </c>
      <c r="E239" s="148" t="s">
        <v>44</v>
      </c>
      <c r="F239" s="149" t="s">
        <v>6117</v>
      </c>
      <c r="H239" s="148" t="s">
        <v>44</v>
      </c>
      <c r="I239" s="150"/>
      <c r="L239" s="147"/>
      <c r="M239" s="151"/>
      <c r="T239" s="152"/>
      <c r="AT239" s="148" t="s">
        <v>274</v>
      </c>
      <c r="AU239" s="148" t="s">
        <v>91</v>
      </c>
      <c r="AV239" s="146" t="s">
        <v>89</v>
      </c>
      <c r="AW239" s="146" t="s">
        <v>42</v>
      </c>
      <c r="AX239" s="146" t="s">
        <v>82</v>
      </c>
      <c r="AY239" s="148" t="s">
        <v>263</v>
      </c>
    </row>
    <row r="240" spans="2:65" s="153" customFormat="1" ht="11.25">
      <c r="B240" s="154"/>
      <c r="D240" s="142" t="s">
        <v>274</v>
      </c>
      <c r="E240" s="155" t="s">
        <v>44</v>
      </c>
      <c r="F240" s="156" t="s">
        <v>6122</v>
      </c>
      <c r="H240" s="157">
        <v>2</v>
      </c>
      <c r="I240" s="158"/>
      <c r="L240" s="154"/>
      <c r="M240" s="159"/>
      <c r="T240" s="160"/>
      <c r="AT240" s="155" t="s">
        <v>274</v>
      </c>
      <c r="AU240" s="155" t="s">
        <v>91</v>
      </c>
      <c r="AV240" s="153" t="s">
        <v>91</v>
      </c>
      <c r="AW240" s="153" t="s">
        <v>42</v>
      </c>
      <c r="AX240" s="153" t="s">
        <v>89</v>
      </c>
      <c r="AY240" s="155" t="s">
        <v>263</v>
      </c>
    </row>
    <row r="241" spans="2:65" s="17" customFormat="1" ht="16.5" customHeight="1">
      <c r="B241" s="207"/>
      <c r="C241" s="208" t="s">
        <v>472</v>
      </c>
      <c r="D241" s="208" t="s">
        <v>265</v>
      </c>
      <c r="E241" s="209" t="s">
        <v>6123</v>
      </c>
      <c r="F241" s="210" t="s">
        <v>6124</v>
      </c>
      <c r="G241" s="211" t="s">
        <v>2487</v>
      </c>
      <c r="H241" s="212">
        <v>1</v>
      </c>
      <c r="I241" s="134"/>
      <c r="J241" s="213">
        <f>ROUND(I241*H241,2)</f>
        <v>0</v>
      </c>
      <c r="K241" s="210"/>
      <c r="L241" s="18"/>
      <c r="M241" s="136" t="s">
        <v>44</v>
      </c>
      <c r="N241" s="137" t="s">
        <v>53</v>
      </c>
      <c r="P241" s="138">
        <f>O241*H241</f>
        <v>0</v>
      </c>
      <c r="Q241" s="138">
        <v>0</v>
      </c>
      <c r="R241" s="138">
        <f>Q241*H241</f>
        <v>0</v>
      </c>
      <c r="S241" s="138">
        <v>0</v>
      </c>
      <c r="T241" s="139">
        <f>S241*H241</f>
        <v>0</v>
      </c>
      <c r="AR241" s="140" t="s">
        <v>270</v>
      </c>
      <c r="AT241" s="140" t="s">
        <v>265</v>
      </c>
      <c r="AU241" s="140" t="s">
        <v>91</v>
      </c>
      <c r="AY241" s="2" t="s">
        <v>263</v>
      </c>
      <c r="BE241" s="141">
        <f>IF(N241="základní",J241,0)</f>
        <v>0</v>
      </c>
      <c r="BF241" s="141">
        <f>IF(N241="snížená",J241,0)</f>
        <v>0</v>
      </c>
      <c r="BG241" s="141">
        <f>IF(N241="zákl. přenesená",J241,0)</f>
        <v>0</v>
      </c>
      <c r="BH241" s="141">
        <f>IF(N241="sníž. přenesená",J241,0)</f>
        <v>0</v>
      </c>
      <c r="BI241" s="141">
        <f>IF(N241="nulová",J241,0)</f>
        <v>0</v>
      </c>
      <c r="BJ241" s="2" t="s">
        <v>89</v>
      </c>
      <c r="BK241" s="141">
        <f>ROUND(I241*H241,2)</f>
        <v>0</v>
      </c>
      <c r="BL241" s="2" t="s">
        <v>270</v>
      </c>
      <c r="BM241" s="140" t="s">
        <v>6125</v>
      </c>
    </row>
    <row r="242" spans="2:65" s="17" customFormat="1" ht="16.5" customHeight="1">
      <c r="B242" s="207"/>
      <c r="C242" s="208" t="s">
        <v>478</v>
      </c>
      <c r="D242" s="208" t="s">
        <v>265</v>
      </c>
      <c r="E242" s="209" t="s">
        <v>6126</v>
      </c>
      <c r="F242" s="210" t="s">
        <v>6127</v>
      </c>
      <c r="G242" s="211" t="s">
        <v>139</v>
      </c>
      <c r="H242" s="212">
        <v>315</v>
      </c>
      <c r="I242" s="134"/>
      <c r="J242" s="213">
        <f>ROUND(I242*H242,2)</f>
        <v>0</v>
      </c>
      <c r="K242" s="210"/>
      <c r="L242" s="18"/>
      <c r="M242" s="136" t="s">
        <v>44</v>
      </c>
      <c r="N242" s="137" t="s">
        <v>53</v>
      </c>
      <c r="P242" s="138">
        <f>O242*H242</f>
        <v>0</v>
      </c>
      <c r="Q242" s="138">
        <v>0</v>
      </c>
      <c r="R242" s="138">
        <f>Q242*H242</f>
        <v>0</v>
      </c>
      <c r="S242" s="138">
        <v>0</v>
      </c>
      <c r="T242" s="139">
        <f>S242*H242</f>
        <v>0</v>
      </c>
      <c r="AR242" s="140" t="s">
        <v>270</v>
      </c>
      <c r="AT242" s="140" t="s">
        <v>265</v>
      </c>
      <c r="AU242" s="140" t="s">
        <v>91</v>
      </c>
      <c r="AY242" s="2" t="s">
        <v>263</v>
      </c>
      <c r="BE242" s="141">
        <f>IF(N242="základní",J242,0)</f>
        <v>0</v>
      </c>
      <c r="BF242" s="141">
        <f>IF(N242="snížená",J242,0)</f>
        <v>0</v>
      </c>
      <c r="BG242" s="141">
        <f>IF(N242="zákl. přenesená",J242,0)</f>
        <v>0</v>
      </c>
      <c r="BH242" s="141">
        <f>IF(N242="sníž. přenesená",J242,0)</f>
        <v>0</v>
      </c>
      <c r="BI242" s="141">
        <f>IF(N242="nulová",J242,0)</f>
        <v>0</v>
      </c>
      <c r="BJ242" s="2" t="s">
        <v>89</v>
      </c>
      <c r="BK242" s="141">
        <f>ROUND(I242*H242,2)</f>
        <v>0</v>
      </c>
      <c r="BL242" s="2" t="s">
        <v>270</v>
      </c>
      <c r="BM242" s="140" t="s">
        <v>6128</v>
      </c>
    </row>
    <row r="243" spans="2:65" s="17" customFormat="1" ht="16.5" customHeight="1">
      <c r="B243" s="207"/>
      <c r="C243" s="208" t="s">
        <v>484</v>
      </c>
      <c r="D243" s="208" t="s">
        <v>265</v>
      </c>
      <c r="E243" s="209" t="s">
        <v>6129</v>
      </c>
      <c r="F243" s="210" t="s">
        <v>6130</v>
      </c>
      <c r="G243" s="211" t="s">
        <v>439</v>
      </c>
      <c r="H243" s="212">
        <v>1</v>
      </c>
      <c r="I243" s="134"/>
      <c r="J243" s="213">
        <f>ROUND(I243*H243,2)</f>
        <v>0</v>
      </c>
      <c r="K243" s="210"/>
      <c r="L243" s="18"/>
      <c r="M243" s="136" t="s">
        <v>44</v>
      </c>
      <c r="N243" s="137" t="s">
        <v>53</v>
      </c>
      <c r="P243" s="138">
        <f>O243*H243</f>
        <v>0</v>
      </c>
      <c r="Q243" s="138">
        <v>0</v>
      </c>
      <c r="R243" s="138">
        <f>Q243*H243</f>
        <v>0</v>
      </c>
      <c r="S243" s="138">
        <v>0</v>
      </c>
      <c r="T243" s="139">
        <f>S243*H243</f>
        <v>0</v>
      </c>
      <c r="AR243" s="140" t="s">
        <v>270</v>
      </c>
      <c r="AT243" s="140" t="s">
        <v>265</v>
      </c>
      <c r="AU243" s="140" t="s">
        <v>91</v>
      </c>
      <c r="AY243" s="2" t="s">
        <v>263</v>
      </c>
      <c r="BE243" s="141">
        <f>IF(N243="základní",J243,0)</f>
        <v>0</v>
      </c>
      <c r="BF243" s="141">
        <f>IF(N243="snížená",J243,0)</f>
        <v>0</v>
      </c>
      <c r="BG243" s="141">
        <f>IF(N243="zákl. přenesená",J243,0)</f>
        <v>0</v>
      </c>
      <c r="BH243" s="141">
        <f>IF(N243="sníž. přenesená",J243,0)</f>
        <v>0</v>
      </c>
      <c r="BI243" s="141">
        <f>IF(N243="nulová",J243,0)</f>
        <v>0</v>
      </c>
      <c r="BJ243" s="2" t="s">
        <v>89</v>
      </c>
      <c r="BK243" s="141">
        <f>ROUND(I243*H243,2)</f>
        <v>0</v>
      </c>
      <c r="BL243" s="2" t="s">
        <v>270</v>
      </c>
      <c r="BM243" s="140" t="s">
        <v>6131</v>
      </c>
    </row>
    <row r="244" spans="2:65" s="146" customFormat="1" ht="11.25">
      <c r="B244" s="147"/>
      <c r="D244" s="142" t="s">
        <v>274</v>
      </c>
      <c r="E244" s="148" t="s">
        <v>44</v>
      </c>
      <c r="F244" s="149" t="s">
        <v>6132</v>
      </c>
      <c r="H244" s="148" t="s">
        <v>44</v>
      </c>
      <c r="I244" s="150"/>
      <c r="L244" s="147"/>
      <c r="M244" s="151"/>
      <c r="T244" s="152"/>
      <c r="AT244" s="148" t="s">
        <v>274</v>
      </c>
      <c r="AU244" s="148" t="s">
        <v>91</v>
      </c>
      <c r="AV244" s="146" t="s">
        <v>89</v>
      </c>
      <c r="AW244" s="146" t="s">
        <v>42</v>
      </c>
      <c r="AX244" s="146" t="s">
        <v>82</v>
      </c>
      <c r="AY244" s="148" t="s">
        <v>263</v>
      </c>
    </row>
    <row r="245" spans="2:65" s="146" customFormat="1" ht="11.25">
      <c r="B245" s="147"/>
      <c r="D245" s="142" t="s">
        <v>274</v>
      </c>
      <c r="E245" s="148" t="s">
        <v>44</v>
      </c>
      <c r="F245" s="149" t="s">
        <v>6133</v>
      </c>
      <c r="H245" s="148" t="s">
        <v>44</v>
      </c>
      <c r="I245" s="150"/>
      <c r="L245" s="147"/>
      <c r="M245" s="151"/>
      <c r="T245" s="152"/>
      <c r="AT245" s="148" t="s">
        <v>274</v>
      </c>
      <c r="AU245" s="148" t="s">
        <v>91</v>
      </c>
      <c r="AV245" s="146" t="s">
        <v>89</v>
      </c>
      <c r="AW245" s="146" t="s">
        <v>42</v>
      </c>
      <c r="AX245" s="146" t="s">
        <v>82</v>
      </c>
      <c r="AY245" s="148" t="s">
        <v>263</v>
      </c>
    </row>
    <row r="246" spans="2:65" s="146" customFormat="1" ht="11.25">
      <c r="B246" s="147"/>
      <c r="D246" s="142" t="s">
        <v>274</v>
      </c>
      <c r="E246" s="148" t="s">
        <v>44</v>
      </c>
      <c r="F246" s="149" t="s">
        <v>6134</v>
      </c>
      <c r="H246" s="148" t="s">
        <v>44</v>
      </c>
      <c r="I246" s="150"/>
      <c r="L246" s="147"/>
      <c r="M246" s="151"/>
      <c r="T246" s="152"/>
      <c r="AT246" s="148" t="s">
        <v>274</v>
      </c>
      <c r="AU246" s="148" t="s">
        <v>91</v>
      </c>
      <c r="AV246" s="146" t="s">
        <v>89</v>
      </c>
      <c r="AW246" s="146" t="s">
        <v>42</v>
      </c>
      <c r="AX246" s="146" t="s">
        <v>82</v>
      </c>
      <c r="AY246" s="148" t="s">
        <v>263</v>
      </c>
    </row>
    <row r="247" spans="2:65" s="146" customFormat="1" ht="11.25">
      <c r="B247" s="147"/>
      <c r="D247" s="142" t="s">
        <v>274</v>
      </c>
      <c r="E247" s="148" t="s">
        <v>44</v>
      </c>
      <c r="F247" s="149" t="s">
        <v>6135</v>
      </c>
      <c r="H247" s="148" t="s">
        <v>44</v>
      </c>
      <c r="I247" s="150"/>
      <c r="L247" s="147"/>
      <c r="M247" s="151"/>
      <c r="T247" s="152"/>
      <c r="AT247" s="148" t="s">
        <v>274</v>
      </c>
      <c r="AU247" s="148" t="s">
        <v>91</v>
      </c>
      <c r="AV247" s="146" t="s">
        <v>89</v>
      </c>
      <c r="AW247" s="146" t="s">
        <v>42</v>
      </c>
      <c r="AX247" s="146" t="s">
        <v>82</v>
      </c>
      <c r="AY247" s="148" t="s">
        <v>263</v>
      </c>
    </row>
    <row r="248" spans="2:65" s="146" customFormat="1" ht="11.25">
      <c r="B248" s="147"/>
      <c r="D248" s="142" t="s">
        <v>274</v>
      </c>
      <c r="E248" s="148" t="s">
        <v>44</v>
      </c>
      <c r="F248" s="149" t="s">
        <v>6136</v>
      </c>
      <c r="H248" s="148" t="s">
        <v>44</v>
      </c>
      <c r="I248" s="150"/>
      <c r="L248" s="147"/>
      <c r="M248" s="151"/>
      <c r="T248" s="152"/>
      <c r="AT248" s="148" t="s">
        <v>274</v>
      </c>
      <c r="AU248" s="148" t="s">
        <v>91</v>
      </c>
      <c r="AV248" s="146" t="s">
        <v>89</v>
      </c>
      <c r="AW248" s="146" t="s">
        <v>42</v>
      </c>
      <c r="AX248" s="146" t="s">
        <v>82</v>
      </c>
      <c r="AY248" s="148" t="s">
        <v>263</v>
      </c>
    </row>
    <row r="249" spans="2:65" s="146" customFormat="1" ht="11.25">
      <c r="B249" s="147"/>
      <c r="D249" s="142" t="s">
        <v>274</v>
      </c>
      <c r="E249" s="148" t="s">
        <v>44</v>
      </c>
      <c r="F249" s="149" t="s">
        <v>6137</v>
      </c>
      <c r="H249" s="148" t="s">
        <v>44</v>
      </c>
      <c r="I249" s="150"/>
      <c r="L249" s="147"/>
      <c r="M249" s="151"/>
      <c r="T249" s="152"/>
      <c r="AT249" s="148" t="s">
        <v>274</v>
      </c>
      <c r="AU249" s="148" t="s">
        <v>91</v>
      </c>
      <c r="AV249" s="146" t="s">
        <v>89</v>
      </c>
      <c r="AW249" s="146" t="s">
        <v>42</v>
      </c>
      <c r="AX249" s="146" t="s">
        <v>82</v>
      </c>
      <c r="AY249" s="148" t="s">
        <v>263</v>
      </c>
    </row>
    <row r="250" spans="2:65" s="153" customFormat="1" ht="11.25">
      <c r="B250" s="154"/>
      <c r="D250" s="142" t="s">
        <v>274</v>
      </c>
      <c r="E250" s="155" t="s">
        <v>44</v>
      </c>
      <c r="F250" s="156" t="s">
        <v>89</v>
      </c>
      <c r="H250" s="157">
        <v>1</v>
      </c>
      <c r="I250" s="158"/>
      <c r="L250" s="154"/>
      <c r="M250" s="159"/>
      <c r="T250" s="160"/>
      <c r="AT250" s="155" t="s">
        <v>274</v>
      </c>
      <c r="AU250" s="155" t="s">
        <v>91</v>
      </c>
      <c r="AV250" s="153" t="s">
        <v>91</v>
      </c>
      <c r="AW250" s="153" t="s">
        <v>42</v>
      </c>
      <c r="AX250" s="153" t="s">
        <v>89</v>
      </c>
      <c r="AY250" s="155" t="s">
        <v>263</v>
      </c>
    </row>
    <row r="251" spans="2:65" s="17" customFormat="1" ht="16.5" customHeight="1">
      <c r="B251" s="207"/>
      <c r="C251" s="208" t="s">
        <v>492</v>
      </c>
      <c r="D251" s="208" t="s">
        <v>265</v>
      </c>
      <c r="E251" s="209" t="s">
        <v>6138</v>
      </c>
      <c r="F251" s="210" t="s">
        <v>6139</v>
      </c>
      <c r="G251" s="211" t="s">
        <v>439</v>
      </c>
      <c r="H251" s="212">
        <v>1</v>
      </c>
      <c r="I251" s="134"/>
      <c r="J251" s="213">
        <f>ROUND(I251*H251,2)</f>
        <v>0</v>
      </c>
      <c r="K251" s="210"/>
      <c r="L251" s="18"/>
      <c r="M251" s="136" t="s">
        <v>44</v>
      </c>
      <c r="N251" s="137" t="s">
        <v>53</v>
      </c>
      <c r="P251" s="138">
        <f>O251*H251</f>
        <v>0</v>
      </c>
      <c r="Q251" s="138">
        <v>0</v>
      </c>
      <c r="R251" s="138">
        <f>Q251*H251</f>
        <v>0</v>
      </c>
      <c r="S251" s="138">
        <v>0</v>
      </c>
      <c r="T251" s="139">
        <f>S251*H251</f>
        <v>0</v>
      </c>
      <c r="AR251" s="140" t="s">
        <v>270</v>
      </c>
      <c r="AT251" s="140" t="s">
        <v>265</v>
      </c>
      <c r="AU251" s="140" t="s">
        <v>91</v>
      </c>
      <c r="AY251" s="2" t="s">
        <v>263</v>
      </c>
      <c r="BE251" s="141">
        <f>IF(N251="základní",J251,0)</f>
        <v>0</v>
      </c>
      <c r="BF251" s="141">
        <f>IF(N251="snížená",J251,0)</f>
        <v>0</v>
      </c>
      <c r="BG251" s="141">
        <f>IF(N251="zákl. přenesená",J251,0)</f>
        <v>0</v>
      </c>
      <c r="BH251" s="141">
        <f>IF(N251="sníž. přenesená",J251,0)</f>
        <v>0</v>
      </c>
      <c r="BI251" s="141">
        <f>IF(N251="nulová",J251,0)</f>
        <v>0</v>
      </c>
      <c r="BJ251" s="2" t="s">
        <v>89</v>
      </c>
      <c r="BK251" s="141">
        <f>ROUND(I251*H251,2)</f>
        <v>0</v>
      </c>
      <c r="BL251" s="2" t="s">
        <v>270</v>
      </c>
      <c r="BM251" s="140" t="s">
        <v>6140</v>
      </c>
    </row>
    <row r="252" spans="2:65" s="146" customFormat="1" ht="11.25">
      <c r="B252" s="147"/>
      <c r="D252" s="142" t="s">
        <v>274</v>
      </c>
      <c r="E252" s="148" t="s">
        <v>44</v>
      </c>
      <c r="F252" s="149" t="s">
        <v>6132</v>
      </c>
      <c r="H252" s="148" t="s">
        <v>44</v>
      </c>
      <c r="I252" s="150"/>
      <c r="L252" s="147"/>
      <c r="M252" s="151"/>
      <c r="T252" s="152"/>
      <c r="AT252" s="148" t="s">
        <v>274</v>
      </c>
      <c r="AU252" s="148" t="s">
        <v>91</v>
      </c>
      <c r="AV252" s="146" t="s">
        <v>89</v>
      </c>
      <c r="AW252" s="146" t="s">
        <v>42</v>
      </c>
      <c r="AX252" s="146" t="s">
        <v>82</v>
      </c>
      <c r="AY252" s="148" t="s">
        <v>263</v>
      </c>
    </row>
    <row r="253" spans="2:65" s="146" customFormat="1" ht="11.25">
      <c r="B253" s="147"/>
      <c r="D253" s="142" t="s">
        <v>274</v>
      </c>
      <c r="E253" s="148" t="s">
        <v>44</v>
      </c>
      <c r="F253" s="149" t="s">
        <v>6133</v>
      </c>
      <c r="H253" s="148" t="s">
        <v>44</v>
      </c>
      <c r="I253" s="150"/>
      <c r="L253" s="147"/>
      <c r="M253" s="151"/>
      <c r="T253" s="152"/>
      <c r="AT253" s="148" t="s">
        <v>274</v>
      </c>
      <c r="AU253" s="148" t="s">
        <v>91</v>
      </c>
      <c r="AV253" s="146" t="s">
        <v>89</v>
      </c>
      <c r="AW253" s="146" t="s">
        <v>42</v>
      </c>
      <c r="AX253" s="146" t="s">
        <v>82</v>
      </c>
      <c r="AY253" s="148" t="s">
        <v>263</v>
      </c>
    </row>
    <row r="254" spans="2:65" s="146" customFormat="1" ht="11.25">
      <c r="B254" s="147"/>
      <c r="D254" s="142" t="s">
        <v>274</v>
      </c>
      <c r="E254" s="148" t="s">
        <v>44</v>
      </c>
      <c r="F254" s="149" t="s">
        <v>6134</v>
      </c>
      <c r="H254" s="148" t="s">
        <v>44</v>
      </c>
      <c r="I254" s="150"/>
      <c r="L254" s="147"/>
      <c r="M254" s="151"/>
      <c r="T254" s="152"/>
      <c r="AT254" s="148" t="s">
        <v>274</v>
      </c>
      <c r="AU254" s="148" t="s">
        <v>91</v>
      </c>
      <c r="AV254" s="146" t="s">
        <v>89</v>
      </c>
      <c r="AW254" s="146" t="s">
        <v>42</v>
      </c>
      <c r="AX254" s="146" t="s">
        <v>82</v>
      </c>
      <c r="AY254" s="148" t="s">
        <v>263</v>
      </c>
    </row>
    <row r="255" spans="2:65" s="146" customFormat="1" ht="11.25">
      <c r="B255" s="147"/>
      <c r="D255" s="142" t="s">
        <v>274</v>
      </c>
      <c r="E255" s="148" t="s">
        <v>44</v>
      </c>
      <c r="F255" s="149" t="s">
        <v>6135</v>
      </c>
      <c r="H255" s="148" t="s">
        <v>44</v>
      </c>
      <c r="I255" s="150"/>
      <c r="L255" s="147"/>
      <c r="M255" s="151"/>
      <c r="T255" s="152"/>
      <c r="AT255" s="148" t="s">
        <v>274</v>
      </c>
      <c r="AU255" s="148" t="s">
        <v>91</v>
      </c>
      <c r="AV255" s="146" t="s">
        <v>89</v>
      </c>
      <c r="AW255" s="146" t="s">
        <v>42</v>
      </c>
      <c r="AX255" s="146" t="s">
        <v>82</v>
      </c>
      <c r="AY255" s="148" t="s">
        <v>263</v>
      </c>
    </row>
    <row r="256" spans="2:65" s="146" customFormat="1" ht="11.25">
      <c r="B256" s="147"/>
      <c r="D256" s="142" t="s">
        <v>274</v>
      </c>
      <c r="E256" s="148" t="s">
        <v>44</v>
      </c>
      <c r="F256" s="149" t="s">
        <v>6136</v>
      </c>
      <c r="H256" s="148" t="s">
        <v>44</v>
      </c>
      <c r="I256" s="150"/>
      <c r="L256" s="147"/>
      <c r="M256" s="151"/>
      <c r="T256" s="152"/>
      <c r="AT256" s="148" t="s">
        <v>274</v>
      </c>
      <c r="AU256" s="148" t="s">
        <v>91</v>
      </c>
      <c r="AV256" s="146" t="s">
        <v>89</v>
      </c>
      <c r="AW256" s="146" t="s">
        <v>42</v>
      </c>
      <c r="AX256" s="146" t="s">
        <v>82</v>
      </c>
      <c r="AY256" s="148" t="s">
        <v>263</v>
      </c>
    </row>
    <row r="257" spans="2:65" s="146" customFormat="1" ht="11.25">
      <c r="B257" s="147"/>
      <c r="D257" s="142" t="s">
        <v>274</v>
      </c>
      <c r="E257" s="148" t="s">
        <v>44</v>
      </c>
      <c r="F257" s="149" t="s">
        <v>6137</v>
      </c>
      <c r="H257" s="148" t="s">
        <v>44</v>
      </c>
      <c r="I257" s="150"/>
      <c r="L257" s="147"/>
      <c r="M257" s="151"/>
      <c r="T257" s="152"/>
      <c r="AT257" s="148" t="s">
        <v>274</v>
      </c>
      <c r="AU257" s="148" t="s">
        <v>91</v>
      </c>
      <c r="AV257" s="146" t="s">
        <v>89</v>
      </c>
      <c r="AW257" s="146" t="s">
        <v>42</v>
      </c>
      <c r="AX257" s="146" t="s">
        <v>82</v>
      </c>
      <c r="AY257" s="148" t="s">
        <v>263</v>
      </c>
    </row>
    <row r="258" spans="2:65" s="153" customFormat="1" ht="11.25">
      <c r="B258" s="154"/>
      <c r="D258" s="142" t="s">
        <v>274</v>
      </c>
      <c r="E258" s="155" t="s">
        <v>44</v>
      </c>
      <c r="F258" s="156" t="s">
        <v>89</v>
      </c>
      <c r="H258" s="157">
        <v>1</v>
      </c>
      <c r="I258" s="158"/>
      <c r="L258" s="154"/>
      <c r="M258" s="159"/>
      <c r="T258" s="160"/>
      <c r="AT258" s="155" t="s">
        <v>274</v>
      </c>
      <c r="AU258" s="155" t="s">
        <v>91</v>
      </c>
      <c r="AV258" s="153" t="s">
        <v>91</v>
      </c>
      <c r="AW258" s="153" t="s">
        <v>42</v>
      </c>
      <c r="AX258" s="153" t="s">
        <v>89</v>
      </c>
      <c r="AY258" s="155" t="s">
        <v>263</v>
      </c>
    </row>
    <row r="259" spans="2:65" s="17" customFormat="1" ht="16.5" customHeight="1">
      <c r="B259" s="207"/>
      <c r="C259" s="208" t="s">
        <v>496</v>
      </c>
      <c r="D259" s="208" t="s">
        <v>265</v>
      </c>
      <c r="E259" s="209" t="s">
        <v>6141</v>
      </c>
      <c r="F259" s="210" t="s">
        <v>6142</v>
      </c>
      <c r="G259" s="211" t="s">
        <v>439</v>
      </c>
      <c r="H259" s="212">
        <v>52</v>
      </c>
      <c r="I259" s="134"/>
      <c r="J259" s="213">
        <f>ROUND(I259*H259,2)</f>
        <v>0</v>
      </c>
      <c r="K259" s="210"/>
      <c r="L259" s="18"/>
      <c r="M259" s="136" t="s">
        <v>44</v>
      </c>
      <c r="N259" s="137" t="s">
        <v>53</v>
      </c>
      <c r="P259" s="138">
        <f>O259*H259</f>
        <v>0</v>
      </c>
      <c r="Q259" s="138">
        <v>0</v>
      </c>
      <c r="R259" s="138">
        <f>Q259*H259</f>
        <v>0</v>
      </c>
      <c r="S259" s="138">
        <v>4.0000000000000001E-3</v>
      </c>
      <c r="T259" s="139">
        <f>S259*H259</f>
        <v>0.20800000000000002</v>
      </c>
      <c r="AR259" s="140" t="s">
        <v>270</v>
      </c>
      <c r="AT259" s="140" t="s">
        <v>265</v>
      </c>
      <c r="AU259" s="140" t="s">
        <v>91</v>
      </c>
      <c r="AY259" s="2" t="s">
        <v>263</v>
      </c>
      <c r="BE259" s="141">
        <f>IF(N259="základní",J259,0)</f>
        <v>0</v>
      </c>
      <c r="BF259" s="141">
        <f>IF(N259="snížená",J259,0)</f>
        <v>0</v>
      </c>
      <c r="BG259" s="141">
        <f>IF(N259="zákl. přenesená",J259,0)</f>
        <v>0</v>
      </c>
      <c r="BH259" s="141">
        <f>IF(N259="sníž. přenesená",J259,0)</f>
        <v>0</v>
      </c>
      <c r="BI259" s="141">
        <f>IF(N259="nulová",J259,0)</f>
        <v>0</v>
      </c>
      <c r="BJ259" s="2" t="s">
        <v>89</v>
      </c>
      <c r="BK259" s="141">
        <f>ROUND(I259*H259,2)</f>
        <v>0</v>
      </c>
      <c r="BL259" s="2" t="s">
        <v>270</v>
      </c>
      <c r="BM259" s="140" t="s">
        <v>6143</v>
      </c>
    </row>
    <row r="260" spans="2:65" s="17" customFormat="1">
      <c r="B260" s="18"/>
      <c r="D260" s="142" t="s">
        <v>5969</v>
      </c>
      <c r="F260" s="214" t="s">
        <v>6144</v>
      </c>
      <c r="I260" s="144"/>
      <c r="L260" s="18"/>
      <c r="M260" s="145"/>
      <c r="T260" s="39"/>
      <c r="AT260" s="2" t="s">
        <v>5969</v>
      </c>
      <c r="AU260" s="2" t="s">
        <v>91</v>
      </c>
    </row>
    <row r="261" spans="2:65" s="153" customFormat="1" ht="11.25">
      <c r="B261" s="154"/>
      <c r="D261" s="142" t="s">
        <v>274</v>
      </c>
      <c r="E261" s="155" t="s">
        <v>44</v>
      </c>
      <c r="F261" s="156" t="s">
        <v>6145</v>
      </c>
      <c r="H261" s="157">
        <v>52</v>
      </c>
      <c r="I261" s="158"/>
      <c r="L261" s="154"/>
      <c r="M261" s="159"/>
      <c r="T261" s="160"/>
      <c r="AT261" s="155" t="s">
        <v>274</v>
      </c>
      <c r="AU261" s="155" t="s">
        <v>91</v>
      </c>
      <c r="AV261" s="153" t="s">
        <v>91</v>
      </c>
      <c r="AW261" s="153" t="s">
        <v>42</v>
      </c>
      <c r="AX261" s="153" t="s">
        <v>89</v>
      </c>
      <c r="AY261" s="155" t="s">
        <v>263</v>
      </c>
    </row>
    <row r="262" spans="2:65" s="17" customFormat="1" ht="21.75" customHeight="1">
      <c r="B262" s="207"/>
      <c r="C262" s="208" t="s">
        <v>501</v>
      </c>
      <c r="D262" s="208" t="s">
        <v>265</v>
      </c>
      <c r="E262" s="209" t="s">
        <v>6146</v>
      </c>
      <c r="F262" s="210" t="s">
        <v>6147</v>
      </c>
      <c r="G262" s="211" t="s">
        <v>439</v>
      </c>
      <c r="H262" s="212">
        <v>52</v>
      </c>
      <c r="I262" s="134"/>
      <c r="J262" s="213">
        <f>ROUND(I262*H262,2)</f>
        <v>0</v>
      </c>
      <c r="K262" s="210"/>
      <c r="L262" s="18"/>
      <c r="M262" s="136" t="s">
        <v>44</v>
      </c>
      <c r="N262" s="137" t="s">
        <v>53</v>
      </c>
      <c r="P262" s="138">
        <f>O262*H262</f>
        <v>0</v>
      </c>
      <c r="Q262" s="138">
        <v>0</v>
      </c>
      <c r="R262" s="138">
        <f>Q262*H262</f>
        <v>0</v>
      </c>
      <c r="S262" s="138">
        <v>0</v>
      </c>
      <c r="T262" s="139">
        <f>S262*H262</f>
        <v>0</v>
      </c>
      <c r="AR262" s="140" t="s">
        <v>270</v>
      </c>
      <c r="AT262" s="140" t="s">
        <v>265</v>
      </c>
      <c r="AU262" s="140" t="s">
        <v>91</v>
      </c>
      <c r="AY262" s="2" t="s">
        <v>263</v>
      </c>
      <c r="BE262" s="141">
        <f>IF(N262="základní",J262,0)</f>
        <v>0</v>
      </c>
      <c r="BF262" s="141">
        <f>IF(N262="snížená",J262,0)</f>
        <v>0</v>
      </c>
      <c r="BG262" s="141">
        <f>IF(N262="zákl. přenesená",J262,0)</f>
        <v>0</v>
      </c>
      <c r="BH262" s="141">
        <f>IF(N262="sníž. přenesená",J262,0)</f>
        <v>0</v>
      </c>
      <c r="BI262" s="141">
        <f>IF(N262="nulová",J262,0)</f>
        <v>0</v>
      </c>
      <c r="BJ262" s="2" t="s">
        <v>89</v>
      </c>
      <c r="BK262" s="141">
        <f>ROUND(I262*H262,2)</f>
        <v>0</v>
      </c>
      <c r="BL262" s="2" t="s">
        <v>270</v>
      </c>
      <c r="BM262" s="140" t="s">
        <v>6148</v>
      </c>
    </row>
    <row r="263" spans="2:65" s="153" customFormat="1" ht="11.25">
      <c r="B263" s="154"/>
      <c r="D263" s="142" t="s">
        <v>274</v>
      </c>
      <c r="E263" s="155" t="s">
        <v>44</v>
      </c>
      <c r="F263" s="156" t="s">
        <v>6145</v>
      </c>
      <c r="H263" s="157">
        <v>52</v>
      </c>
      <c r="I263" s="158"/>
      <c r="L263" s="154"/>
      <c r="M263" s="159"/>
      <c r="T263" s="160"/>
      <c r="AT263" s="155" t="s">
        <v>274</v>
      </c>
      <c r="AU263" s="155" t="s">
        <v>91</v>
      </c>
      <c r="AV263" s="153" t="s">
        <v>91</v>
      </c>
      <c r="AW263" s="153" t="s">
        <v>42</v>
      </c>
      <c r="AX263" s="153" t="s">
        <v>89</v>
      </c>
      <c r="AY263" s="155" t="s">
        <v>263</v>
      </c>
    </row>
    <row r="264" spans="2:65" s="17" customFormat="1" ht="21.75" customHeight="1">
      <c r="B264" s="207"/>
      <c r="C264" s="208" t="s">
        <v>505</v>
      </c>
      <c r="D264" s="208" t="s">
        <v>265</v>
      </c>
      <c r="E264" s="209" t="s">
        <v>6149</v>
      </c>
      <c r="F264" s="210" t="s">
        <v>6150</v>
      </c>
      <c r="G264" s="211" t="s">
        <v>439</v>
      </c>
      <c r="H264" s="212">
        <v>26</v>
      </c>
      <c r="I264" s="134"/>
      <c r="J264" s="213">
        <f>ROUND(I264*H264,2)</f>
        <v>0</v>
      </c>
      <c r="K264" s="210"/>
      <c r="L264" s="18"/>
      <c r="M264" s="136" t="s">
        <v>44</v>
      </c>
      <c r="N264" s="137" t="s">
        <v>53</v>
      </c>
      <c r="P264" s="138">
        <f>O264*H264</f>
        <v>0</v>
      </c>
      <c r="Q264" s="138">
        <v>0</v>
      </c>
      <c r="R264" s="138">
        <f>Q264*H264</f>
        <v>0</v>
      </c>
      <c r="S264" s="138">
        <v>0</v>
      </c>
      <c r="T264" s="139">
        <f>S264*H264</f>
        <v>0</v>
      </c>
      <c r="AR264" s="140" t="s">
        <v>270</v>
      </c>
      <c r="AT264" s="140" t="s">
        <v>265</v>
      </c>
      <c r="AU264" s="140" t="s">
        <v>91</v>
      </c>
      <c r="AY264" s="2" t="s">
        <v>263</v>
      </c>
      <c r="BE264" s="141">
        <f>IF(N264="základní",J264,0)</f>
        <v>0</v>
      </c>
      <c r="BF264" s="141">
        <f>IF(N264="snížená",J264,0)</f>
        <v>0</v>
      </c>
      <c r="BG264" s="141">
        <f>IF(N264="zákl. přenesená",J264,0)</f>
        <v>0</v>
      </c>
      <c r="BH264" s="141">
        <f>IF(N264="sníž. přenesená",J264,0)</f>
        <v>0</v>
      </c>
      <c r="BI264" s="141">
        <f>IF(N264="nulová",J264,0)</f>
        <v>0</v>
      </c>
      <c r="BJ264" s="2" t="s">
        <v>89</v>
      </c>
      <c r="BK264" s="141">
        <f>ROUND(I264*H264,2)</f>
        <v>0</v>
      </c>
      <c r="BL264" s="2" t="s">
        <v>270</v>
      </c>
      <c r="BM264" s="140" t="s">
        <v>6151</v>
      </c>
    </row>
    <row r="265" spans="2:65" s="153" customFormat="1" ht="11.25">
      <c r="B265" s="154"/>
      <c r="D265" s="142" t="s">
        <v>274</v>
      </c>
      <c r="E265" s="155" t="s">
        <v>44</v>
      </c>
      <c r="F265" s="156" t="s">
        <v>6152</v>
      </c>
      <c r="H265" s="157">
        <v>26</v>
      </c>
      <c r="I265" s="158"/>
      <c r="L265" s="154"/>
      <c r="M265" s="159"/>
      <c r="T265" s="160"/>
      <c r="AT265" s="155" t="s">
        <v>274</v>
      </c>
      <c r="AU265" s="155" t="s">
        <v>91</v>
      </c>
      <c r="AV265" s="153" t="s">
        <v>91</v>
      </c>
      <c r="AW265" s="153" t="s">
        <v>42</v>
      </c>
      <c r="AX265" s="153" t="s">
        <v>89</v>
      </c>
      <c r="AY265" s="155" t="s">
        <v>263</v>
      </c>
    </row>
    <row r="266" spans="2:65" s="116" customFormat="1" ht="22.9" customHeight="1">
      <c r="B266" s="117"/>
      <c r="D266" s="118" t="s">
        <v>81</v>
      </c>
      <c r="E266" s="127" t="s">
        <v>1022</v>
      </c>
      <c r="F266" s="127" t="s">
        <v>6153</v>
      </c>
      <c r="I266" s="120"/>
      <c r="J266" s="128">
        <f>BK266</f>
        <v>0</v>
      </c>
      <c r="L266" s="117"/>
      <c r="M266" s="122"/>
      <c r="P266" s="123">
        <f>SUM(P267:P372)</f>
        <v>0</v>
      </c>
      <c r="R266" s="123">
        <f>SUM(R267:R372)</f>
        <v>3.4946406000000003</v>
      </c>
      <c r="T266" s="124">
        <f>SUM(T267:T372)</f>
        <v>145.11736500000001</v>
      </c>
      <c r="AR266" s="118" t="s">
        <v>89</v>
      </c>
      <c r="AT266" s="125" t="s">
        <v>81</v>
      </c>
      <c r="AU266" s="125" t="s">
        <v>89</v>
      </c>
      <c r="AY266" s="118" t="s">
        <v>263</v>
      </c>
      <c r="BK266" s="126">
        <f>SUM(BK267:BK372)</f>
        <v>0</v>
      </c>
    </row>
    <row r="267" spans="2:65" s="17" customFormat="1" ht="16.5" customHeight="1">
      <c r="B267" s="207"/>
      <c r="C267" s="208" t="s">
        <v>509</v>
      </c>
      <c r="D267" s="208" t="s">
        <v>265</v>
      </c>
      <c r="E267" s="209" t="s">
        <v>1185</v>
      </c>
      <c r="F267" s="210" t="s">
        <v>6154</v>
      </c>
      <c r="G267" s="211" t="s">
        <v>139</v>
      </c>
      <c r="H267" s="212">
        <v>34.65</v>
      </c>
      <c r="I267" s="134"/>
      <c r="J267" s="213">
        <f>ROUND(I267*H267,2)</f>
        <v>0</v>
      </c>
      <c r="K267" s="210"/>
      <c r="L267" s="18"/>
      <c r="M267" s="136" t="s">
        <v>44</v>
      </c>
      <c r="N267" s="137" t="s">
        <v>53</v>
      </c>
      <c r="P267" s="138">
        <f>O267*H267</f>
        <v>0</v>
      </c>
      <c r="Q267" s="138">
        <v>0</v>
      </c>
      <c r="R267" s="138">
        <f>Q267*H267</f>
        <v>0</v>
      </c>
      <c r="S267" s="138">
        <v>0.13100000000000001</v>
      </c>
      <c r="T267" s="139">
        <f>S267*H267</f>
        <v>4.5391500000000002</v>
      </c>
      <c r="AR267" s="140" t="s">
        <v>270</v>
      </c>
      <c r="AT267" s="140" t="s">
        <v>265</v>
      </c>
      <c r="AU267" s="140" t="s">
        <v>91</v>
      </c>
      <c r="AY267" s="2" t="s">
        <v>263</v>
      </c>
      <c r="BE267" s="141">
        <f>IF(N267="základní",J267,0)</f>
        <v>0</v>
      </c>
      <c r="BF267" s="141">
        <f>IF(N267="snížená",J267,0)</f>
        <v>0</v>
      </c>
      <c r="BG267" s="141">
        <f>IF(N267="zákl. přenesená",J267,0)</f>
        <v>0</v>
      </c>
      <c r="BH267" s="141">
        <f>IF(N267="sníž. přenesená",J267,0)</f>
        <v>0</v>
      </c>
      <c r="BI267" s="141">
        <f>IF(N267="nulová",J267,0)</f>
        <v>0</v>
      </c>
      <c r="BJ267" s="2" t="s">
        <v>89</v>
      </c>
      <c r="BK267" s="141">
        <f>ROUND(I267*H267,2)</f>
        <v>0</v>
      </c>
      <c r="BL267" s="2" t="s">
        <v>270</v>
      </c>
      <c r="BM267" s="140" t="s">
        <v>6155</v>
      </c>
    </row>
    <row r="268" spans="2:65" s="17" customFormat="1" ht="19.5">
      <c r="B268" s="18"/>
      <c r="D268" s="142" t="s">
        <v>5969</v>
      </c>
      <c r="F268" s="214" t="s">
        <v>1186</v>
      </c>
      <c r="I268" s="144"/>
      <c r="L268" s="18"/>
      <c r="M268" s="145"/>
      <c r="T268" s="39"/>
      <c r="AT268" s="2" t="s">
        <v>5969</v>
      </c>
      <c r="AU268" s="2" t="s">
        <v>91</v>
      </c>
    </row>
    <row r="269" spans="2:65" s="153" customFormat="1" ht="11.25">
      <c r="B269" s="154"/>
      <c r="D269" s="142" t="s">
        <v>274</v>
      </c>
      <c r="E269" s="155" t="s">
        <v>44</v>
      </c>
      <c r="F269" s="156" t="s">
        <v>6156</v>
      </c>
      <c r="H269" s="157">
        <v>34.65</v>
      </c>
      <c r="I269" s="158"/>
      <c r="L269" s="154"/>
      <c r="M269" s="159"/>
      <c r="T269" s="160"/>
      <c r="AT269" s="155" t="s">
        <v>274</v>
      </c>
      <c r="AU269" s="155" t="s">
        <v>91</v>
      </c>
      <c r="AV269" s="153" t="s">
        <v>91</v>
      </c>
      <c r="AW269" s="153" t="s">
        <v>42</v>
      </c>
      <c r="AX269" s="153" t="s">
        <v>89</v>
      </c>
      <c r="AY269" s="155" t="s">
        <v>263</v>
      </c>
    </row>
    <row r="270" spans="2:65" s="17" customFormat="1" ht="16.5" customHeight="1">
      <c r="B270" s="207"/>
      <c r="C270" s="208" t="s">
        <v>515</v>
      </c>
      <c r="D270" s="208" t="s">
        <v>265</v>
      </c>
      <c r="E270" s="209" t="s">
        <v>1203</v>
      </c>
      <c r="F270" s="210" t="s">
        <v>6157</v>
      </c>
      <c r="G270" s="211" t="s">
        <v>139</v>
      </c>
      <c r="H270" s="212">
        <v>104.172</v>
      </c>
      <c r="I270" s="134"/>
      <c r="J270" s="213">
        <f>ROUND(I270*H270,2)</f>
        <v>0</v>
      </c>
      <c r="K270" s="210"/>
      <c r="L270" s="18"/>
      <c r="M270" s="136" t="s">
        <v>44</v>
      </c>
      <c r="N270" s="137" t="s">
        <v>53</v>
      </c>
      <c r="P270" s="138">
        <f>O270*H270</f>
        <v>0</v>
      </c>
      <c r="Q270" s="138">
        <v>0</v>
      </c>
      <c r="R270" s="138">
        <f>Q270*H270</f>
        <v>0</v>
      </c>
      <c r="S270" s="138">
        <v>0.26100000000000001</v>
      </c>
      <c r="T270" s="139">
        <f>S270*H270</f>
        <v>27.188891999999999</v>
      </c>
      <c r="AR270" s="140" t="s">
        <v>270</v>
      </c>
      <c r="AT270" s="140" t="s">
        <v>265</v>
      </c>
      <c r="AU270" s="140" t="s">
        <v>91</v>
      </c>
      <c r="AY270" s="2" t="s">
        <v>263</v>
      </c>
      <c r="BE270" s="141">
        <f>IF(N270="základní",J270,0)</f>
        <v>0</v>
      </c>
      <c r="BF270" s="141">
        <f>IF(N270="snížená",J270,0)</f>
        <v>0</v>
      </c>
      <c r="BG270" s="141">
        <f>IF(N270="zákl. přenesená",J270,0)</f>
        <v>0</v>
      </c>
      <c r="BH270" s="141">
        <f>IF(N270="sníž. přenesená",J270,0)</f>
        <v>0</v>
      </c>
      <c r="BI270" s="141">
        <f>IF(N270="nulová",J270,0)</f>
        <v>0</v>
      </c>
      <c r="BJ270" s="2" t="s">
        <v>89</v>
      </c>
      <c r="BK270" s="141">
        <f>ROUND(I270*H270,2)</f>
        <v>0</v>
      </c>
      <c r="BL270" s="2" t="s">
        <v>270</v>
      </c>
      <c r="BM270" s="140" t="s">
        <v>6158</v>
      </c>
    </row>
    <row r="271" spans="2:65" s="17" customFormat="1" ht="19.5">
      <c r="B271" s="18"/>
      <c r="D271" s="142" t="s">
        <v>5969</v>
      </c>
      <c r="F271" s="214" t="s">
        <v>1204</v>
      </c>
      <c r="I271" s="144"/>
      <c r="L271" s="18"/>
      <c r="M271" s="145"/>
      <c r="T271" s="39"/>
      <c r="AT271" s="2" t="s">
        <v>5969</v>
      </c>
      <c r="AU271" s="2" t="s">
        <v>91</v>
      </c>
    </row>
    <row r="272" spans="2:65" s="153" customFormat="1" ht="11.25">
      <c r="B272" s="154"/>
      <c r="D272" s="142" t="s">
        <v>274</v>
      </c>
      <c r="E272" s="155" t="s">
        <v>44</v>
      </c>
      <c r="F272" s="156" t="s">
        <v>6159</v>
      </c>
      <c r="H272" s="157">
        <v>108.9</v>
      </c>
      <c r="I272" s="158"/>
      <c r="L272" s="154"/>
      <c r="M272" s="159"/>
      <c r="T272" s="160"/>
      <c r="AT272" s="155" t="s">
        <v>274</v>
      </c>
      <c r="AU272" s="155" t="s">
        <v>91</v>
      </c>
      <c r="AV272" s="153" t="s">
        <v>91</v>
      </c>
      <c r="AW272" s="153" t="s">
        <v>42</v>
      </c>
      <c r="AX272" s="153" t="s">
        <v>82</v>
      </c>
      <c r="AY272" s="155" t="s">
        <v>263</v>
      </c>
    </row>
    <row r="273" spans="2:65" s="153" customFormat="1" ht="11.25">
      <c r="B273" s="154"/>
      <c r="D273" s="142" t="s">
        <v>274</v>
      </c>
      <c r="E273" s="155" t="s">
        <v>44</v>
      </c>
      <c r="F273" s="156" t="s">
        <v>6160</v>
      </c>
      <c r="H273" s="157">
        <v>-4.7279999999999998</v>
      </c>
      <c r="I273" s="158"/>
      <c r="L273" s="154"/>
      <c r="M273" s="159"/>
      <c r="T273" s="160"/>
      <c r="AT273" s="155" t="s">
        <v>274</v>
      </c>
      <c r="AU273" s="155" t="s">
        <v>91</v>
      </c>
      <c r="AV273" s="153" t="s">
        <v>91</v>
      </c>
      <c r="AW273" s="153" t="s">
        <v>42</v>
      </c>
      <c r="AX273" s="153" t="s">
        <v>82</v>
      </c>
      <c r="AY273" s="155" t="s">
        <v>263</v>
      </c>
    </row>
    <row r="274" spans="2:65" s="169" customFormat="1" ht="11.25">
      <c r="B274" s="170"/>
      <c r="D274" s="142" t="s">
        <v>274</v>
      </c>
      <c r="E274" s="171" t="s">
        <v>44</v>
      </c>
      <c r="F274" s="172" t="s">
        <v>281</v>
      </c>
      <c r="H274" s="173">
        <v>104.172</v>
      </c>
      <c r="I274" s="174"/>
      <c r="L274" s="170"/>
      <c r="M274" s="175"/>
      <c r="T274" s="176"/>
      <c r="AT274" s="171" t="s">
        <v>274</v>
      </c>
      <c r="AU274" s="171" t="s">
        <v>91</v>
      </c>
      <c r="AV274" s="169" t="s">
        <v>270</v>
      </c>
      <c r="AW274" s="169" t="s">
        <v>42</v>
      </c>
      <c r="AX274" s="169" t="s">
        <v>89</v>
      </c>
      <c r="AY274" s="171" t="s">
        <v>263</v>
      </c>
    </row>
    <row r="275" spans="2:65" s="17" customFormat="1" ht="16.5" customHeight="1">
      <c r="B275" s="207"/>
      <c r="C275" s="208" t="s">
        <v>520</v>
      </c>
      <c r="D275" s="208" t="s">
        <v>265</v>
      </c>
      <c r="E275" s="209" t="s">
        <v>6161</v>
      </c>
      <c r="F275" s="210" t="s">
        <v>6162</v>
      </c>
      <c r="G275" s="211" t="s">
        <v>268</v>
      </c>
      <c r="H275" s="212">
        <v>19.475000000000001</v>
      </c>
      <c r="I275" s="134"/>
      <c r="J275" s="213">
        <f>ROUND(I275*H275,2)</f>
        <v>0</v>
      </c>
      <c r="K275" s="210"/>
      <c r="L275" s="18"/>
      <c r="M275" s="136" t="s">
        <v>44</v>
      </c>
      <c r="N275" s="137" t="s">
        <v>53</v>
      </c>
      <c r="P275" s="138">
        <f>O275*H275</f>
        <v>0</v>
      </c>
      <c r="Q275" s="138">
        <v>0</v>
      </c>
      <c r="R275" s="138">
        <f>Q275*H275</f>
        <v>0</v>
      </c>
      <c r="S275" s="138">
        <v>1.8</v>
      </c>
      <c r="T275" s="139">
        <f>S275*H275</f>
        <v>35.055000000000007</v>
      </c>
      <c r="AR275" s="140" t="s">
        <v>270</v>
      </c>
      <c r="AT275" s="140" t="s">
        <v>265</v>
      </c>
      <c r="AU275" s="140" t="s">
        <v>91</v>
      </c>
      <c r="AY275" s="2" t="s">
        <v>263</v>
      </c>
      <c r="BE275" s="141">
        <f>IF(N275="základní",J275,0)</f>
        <v>0</v>
      </c>
      <c r="BF275" s="141">
        <f>IF(N275="snížená",J275,0)</f>
        <v>0</v>
      </c>
      <c r="BG275" s="141">
        <f>IF(N275="zákl. přenesená",J275,0)</f>
        <v>0</v>
      </c>
      <c r="BH275" s="141">
        <f>IF(N275="sníž. přenesená",J275,0)</f>
        <v>0</v>
      </c>
      <c r="BI275" s="141">
        <f>IF(N275="nulová",J275,0)</f>
        <v>0</v>
      </c>
      <c r="BJ275" s="2" t="s">
        <v>89</v>
      </c>
      <c r="BK275" s="141">
        <f>ROUND(I275*H275,2)</f>
        <v>0</v>
      </c>
      <c r="BL275" s="2" t="s">
        <v>270</v>
      </c>
      <c r="BM275" s="140" t="s">
        <v>6163</v>
      </c>
    </row>
    <row r="276" spans="2:65" s="17" customFormat="1" ht="19.5">
      <c r="B276" s="18"/>
      <c r="D276" s="142" t="s">
        <v>5969</v>
      </c>
      <c r="F276" s="214" t="s">
        <v>6164</v>
      </c>
      <c r="I276" s="144"/>
      <c r="L276" s="18"/>
      <c r="M276" s="145"/>
      <c r="T276" s="39"/>
      <c r="AT276" s="2" t="s">
        <v>5969</v>
      </c>
      <c r="AU276" s="2" t="s">
        <v>91</v>
      </c>
    </row>
    <row r="277" spans="2:65" s="153" customFormat="1" ht="11.25">
      <c r="B277" s="154"/>
      <c r="D277" s="142" t="s">
        <v>274</v>
      </c>
      <c r="E277" s="155" t="s">
        <v>44</v>
      </c>
      <c r="F277" s="156" t="s">
        <v>6165</v>
      </c>
      <c r="H277" s="157">
        <v>9.4160000000000004</v>
      </c>
      <c r="I277" s="158"/>
      <c r="L277" s="154"/>
      <c r="M277" s="159"/>
      <c r="T277" s="160"/>
      <c r="AT277" s="155" t="s">
        <v>274</v>
      </c>
      <c r="AU277" s="155" t="s">
        <v>91</v>
      </c>
      <c r="AV277" s="153" t="s">
        <v>91</v>
      </c>
      <c r="AW277" s="153" t="s">
        <v>42</v>
      </c>
      <c r="AX277" s="153" t="s">
        <v>82</v>
      </c>
      <c r="AY277" s="155" t="s">
        <v>263</v>
      </c>
    </row>
    <row r="278" spans="2:65" s="153" customFormat="1" ht="11.25">
      <c r="B278" s="154"/>
      <c r="D278" s="142" t="s">
        <v>274</v>
      </c>
      <c r="E278" s="155" t="s">
        <v>44</v>
      </c>
      <c r="F278" s="156" t="s">
        <v>6166</v>
      </c>
      <c r="H278" s="157">
        <v>2.944</v>
      </c>
      <c r="I278" s="158"/>
      <c r="L278" s="154"/>
      <c r="M278" s="159"/>
      <c r="T278" s="160"/>
      <c r="AT278" s="155" t="s">
        <v>274</v>
      </c>
      <c r="AU278" s="155" t="s">
        <v>91</v>
      </c>
      <c r="AV278" s="153" t="s">
        <v>91</v>
      </c>
      <c r="AW278" s="153" t="s">
        <v>42</v>
      </c>
      <c r="AX278" s="153" t="s">
        <v>82</v>
      </c>
      <c r="AY278" s="155" t="s">
        <v>263</v>
      </c>
    </row>
    <row r="279" spans="2:65" s="153" customFormat="1" ht="11.25">
      <c r="B279" s="154"/>
      <c r="D279" s="142" t="s">
        <v>274</v>
      </c>
      <c r="E279" s="155" t="s">
        <v>44</v>
      </c>
      <c r="F279" s="156" t="s">
        <v>6167</v>
      </c>
      <c r="H279" s="157">
        <v>7.1150000000000002</v>
      </c>
      <c r="I279" s="158"/>
      <c r="L279" s="154"/>
      <c r="M279" s="159"/>
      <c r="T279" s="160"/>
      <c r="AT279" s="155" t="s">
        <v>274</v>
      </c>
      <c r="AU279" s="155" t="s">
        <v>91</v>
      </c>
      <c r="AV279" s="153" t="s">
        <v>91</v>
      </c>
      <c r="AW279" s="153" t="s">
        <v>42</v>
      </c>
      <c r="AX279" s="153" t="s">
        <v>82</v>
      </c>
      <c r="AY279" s="155" t="s">
        <v>263</v>
      </c>
    </row>
    <row r="280" spans="2:65" s="169" customFormat="1" ht="11.25">
      <c r="B280" s="170"/>
      <c r="D280" s="142" t="s">
        <v>274</v>
      </c>
      <c r="E280" s="171" t="s">
        <v>44</v>
      </c>
      <c r="F280" s="172" t="s">
        <v>281</v>
      </c>
      <c r="H280" s="173">
        <v>19.475000000000001</v>
      </c>
      <c r="I280" s="174"/>
      <c r="L280" s="170"/>
      <c r="M280" s="175"/>
      <c r="T280" s="176"/>
      <c r="AT280" s="171" t="s">
        <v>274</v>
      </c>
      <c r="AU280" s="171" t="s">
        <v>91</v>
      </c>
      <c r="AV280" s="169" t="s">
        <v>270</v>
      </c>
      <c r="AW280" s="169" t="s">
        <v>42</v>
      </c>
      <c r="AX280" s="169" t="s">
        <v>89</v>
      </c>
      <c r="AY280" s="171" t="s">
        <v>263</v>
      </c>
    </row>
    <row r="281" spans="2:65" s="17" customFormat="1" ht="16.5" customHeight="1">
      <c r="B281" s="207"/>
      <c r="C281" s="208" t="s">
        <v>526</v>
      </c>
      <c r="D281" s="208" t="s">
        <v>265</v>
      </c>
      <c r="E281" s="209" t="s">
        <v>6168</v>
      </c>
      <c r="F281" s="210" t="s">
        <v>6169</v>
      </c>
      <c r="G281" s="211" t="s">
        <v>139</v>
      </c>
      <c r="H281" s="212">
        <v>8</v>
      </c>
      <c r="I281" s="134"/>
      <c r="J281" s="213">
        <f>ROUND(I281*H281,2)</f>
        <v>0</v>
      </c>
      <c r="K281" s="210"/>
      <c r="L281" s="18"/>
      <c r="M281" s="136" t="s">
        <v>44</v>
      </c>
      <c r="N281" s="137" t="s">
        <v>53</v>
      </c>
      <c r="P281" s="138">
        <f>O281*H281</f>
        <v>0</v>
      </c>
      <c r="Q281" s="138">
        <v>0</v>
      </c>
      <c r="R281" s="138">
        <f>Q281*H281</f>
        <v>0</v>
      </c>
      <c r="S281" s="138">
        <v>5.8999999999999997E-2</v>
      </c>
      <c r="T281" s="139">
        <f>S281*H281</f>
        <v>0.47199999999999998</v>
      </c>
      <c r="AR281" s="140" t="s">
        <v>270</v>
      </c>
      <c r="AT281" s="140" t="s">
        <v>265</v>
      </c>
      <c r="AU281" s="140" t="s">
        <v>91</v>
      </c>
      <c r="AY281" s="2" t="s">
        <v>263</v>
      </c>
      <c r="BE281" s="141">
        <f>IF(N281="základní",J281,0)</f>
        <v>0</v>
      </c>
      <c r="BF281" s="141">
        <f>IF(N281="snížená",J281,0)</f>
        <v>0</v>
      </c>
      <c r="BG281" s="141">
        <f>IF(N281="zákl. přenesená",J281,0)</f>
        <v>0</v>
      </c>
      <c r="BH281" s="141">
        <f>IF(N281="sníž. přenesená",J281,0)</f>
        <v>0</v>
      </c>
      <c r="BI281" s="141">
        <f>IF(N281="nulová",J281,0)</f>
        <v>0</v>
      </c>
      <c r="BJ281" s="2" t="s">
        <v>89</v>
      </c>
      <c r="BK281" s="141">
        <f>ROUND(I281*H281,2)</f>
        <v>0</v>
      </c>
      <c r="BL281" s="2" t="s">
        <v>270</v>
      </c>
      <c r="BM281" s="140" t="s">
        <v>6170</v>
      </c>
    </row>
    <row r="282" spans="2:65" s="17" customFormat="1" ht="19.5">
      <c r="B282" s="18"/>
      <c r="D282" s="142" t="s">
        <v>5969</v>
      </c>
      <c r="F282" s="214" t="s">
        <v>6171</v>
      </c>
      <c r="I282" s="144"/>
      <c r="L282" s="18"/>
      <c r="M282" s="145"/>
      <c r="T282" s="39"/>
      <c r="AT282" s="2" t="s">
        <v>5969</v>
      </c>
      <c r="AU282" s="2" t="s">
        <v>91</v>
      </c>
    </row>
    <row r="283" spans="2:65" s="17" customFormat="1" ht="16.5" customHeight="1">
      <c r="B283" s="207"/>
      <c r="C283" s="208" t="s">
        <v>531</v>
      </c>
      <c r="D283" s="208" t="s">
        <v>265</v>
      </c>
      <c r="E283" s="209" t="s">
        <v>6172</v>
      </c>
      <c r="F283" s="210" t="s">
        <v>6173</v>
      </c>
      <c r="G283" s="211" t="s">
        <v>139</v>
      </c>
      <c r="H283" s="212">
        <v>46.2</v>
      </c>
      <c r="I283" s="134"/>
      <c r="J283" s="213">
        <f>ROUND(I283*H283,2)</f>
        <v>0</v>
      </c>
      <c r="K283" s="210"/>
      <c r="L283" s="18"/>
      <c r="M283" s="136" t="s">
        <v>44</v>
      </c>
      <c r="N283" s="137" t="s">
        <v>53</v>
      </c>
      <c r="P283" s="138">
        <f>O283*H283</f>
        <v>0</v>
      </c>
      <c r="Q283" s="138">
        <v>0</v>
      </c>
      <c r="R283" s="138">
        <f>Q283*H283</f>
        <v>0</v>
      </c>
      <c r="S283" s="138">
        <v>1.9E-2</v>
      </c>
      <c r="T283" s="139">
        <f>S283*H283</f>
        <v>0.87780000000000002</v>
      </c>
      <c r="AR283" s="140" t="s">
        <v>270</v>
      </c>
      <c r="AT283" s="140" t="s">
        <v>265</v>
      </c>
      <c r="AU283" s="140" t="s">
        <v>91</v>
      </c>
      <c r="AY283" s="2" t="s">
        <v>263</v>
      </c>
      <c r="BE283" s="141">
        <f>IF(N283="základní",J283,0)</f>
        <v>0</v>
      </c>
      <c r="BF283" s="141">
        <f>IF(N283="snížená",J283,0)</f>
        <v>0</v>
      </c>
      <c r="BG283" s="141">
        <f>IF(N283="zákl. přenesená",J283,0)</f>
        <v>0</v>
      </c>
      <c r="BH283" s="141">
        <f>IF(N283="sníž. přenesená",J283,0)</f>
        <v>0</v>
      </c>
      <c r="BI283" s="141">
        <f>IF(N283="nulová",J283,0)</f>
        <v>0</v>
      </c>
      <c r="BJ283" s="2" t="s">
        <v>89</v>
      </c>
      <c r="BK283" s="141">
        <f>ROUND(I283*H283,2)</f>
        <v>0</v>
      </c>
      <c r="BL283" s="2" t="s">
        <v>270</v>
      </c>
      <c r="BM283" s="140" t="s">
        <v>6174</v>
      </c>
    </row>
    <row r="284" spans="2:65" s="17" customFormat="1" ht="19.5">
      <c r="B284" s="18"/>
      <c r="D284" s="142" t="s">
        <v>5969</v>
      </c>
      <c r="F284" s="214" t="s">
        <v>6175</v>
      </c>
      <c r="I284" s="144"/>
      <c r="L284" s="18"/>
      <c r="M284" s="145"/>
      <c r="T284" s="39"/>
      <c r="AT284" s="2" t="s">
        <v>5969</v>
      </c>
      <c r="AU284" s="2" t="s">
        <v>91</v>
      </c>
    </row>
    <row r="285" spans="2:65" s="153" customFormat="1" ht="11.25">
      <c r="B285" s="154"/>
      <c r="D285" s="142" t="s">
        <v>274</v>
      </c>
      <c r="E285" s="155" t="s">
        <v>44</v>
      </c>
      <c r="F285" s="156" t="s">
        <v>6176</v>
      </c>
      <c r="H285" s="157">
        <v>46.2</v>
      </c>
      <c r="I285" s="158"/>
      <c r="L285" s="154"/>
      <c r="M285" s="159"/>
      <c r="T285" s="160"/>
      <c r="AT285" s="155" t="s">
        <v>274</v>
      </c>
      <c r="AU285" s="155" t="s">
        <v>91</v>
      </c>
      <c r="AV285" s="153" t="s">
        <v>91</v>
      </c>
      <c r="AW285" s="153" t="s">
        <v>42</v>
      </c>
      <c r="AX285" s="153" t="s">
        <v>89</v>
      </c>
      <c r="AY285" s="155" t="s">
        <v>263</v>
      </c>
    </row>
    <row r="286" spans="2:65" s="17" customFormat="1" ht="16.5" customHeight="1">
      <c r="B286" s="207"/>
      <c r="C286" s="208" t="s">
        <v>541</v>
      </c>
      <c r="D286" s="208" t="s">
        <v>265</v>
      </c>
      <c r="E286" s="209" t="s">
        <v>6177</v>
      </c>
      <c r="F286" s="210" t="s">
        <v>6178</v>
      </c>
      <c r="G286" s="211" t="s">
        <v>139</v>
      </c>
      <c r="H286" s="212">
        <v>292.5</v>
      </c>
      <c r="I286" s="134"/>
      <c r="J286" s="213">
        <f>ROUND(I286*H286,2)</f>
        <v>0</v>
      </c>
      <c r="K286" s="210"/>
      <c r="L286" s="18"/>
      <c r="M286" s="136" t="s">
        <v>44</v>
      </c>
      <c r="N286" s="137" t="s">
        <v>53</v>
      </c>
      <c r="P286" s="138">
        <f>O286*H286</f>
        <v>0</v>
      </c>
      <c r="Q286" s="138">
        <v>0</v>
      </c>
      <c r="R286" s="138">
        <f>Q286*H286</f>
        <v>0</v>
      </c>
      <c r="S286" s="138">
        <v>1.4999999999999999E-2</v>
      </c>
      <c r="T286" s="139">
        <f>S286*H286</f>
        <v>4.3875000000000002</v>
      </c>
      <c r="AR286" s="140" t="s">
        <v>270</v>
      </c>
      <c r="AT286" s="140" t="s">
        <v>265</v>
      </c>
      <c r="AU286" s="140" t="s">
        <v>91</v>
      </c>
      <c r="AY286" s="2" t="s">
        <v>263</v>
      </c>
      <c r="BE286" s="141">
        <f>IF(N286="základní",J286,0)</f>
        <v>0</v>
      </c>
      <c r="BF286" s="141">
        <f>IF(N286="snížená",J286,0)</f>
        <v>0</v>
      </c>
      <c r="BG286" s="141">
        <f>IF(N286="zákl. přenesená",J286,0)</f>
        <v>0</v>
      </c>
      <c r="BH286" s="141">
        <f>IF(N286="sníž. přenesená",J286,0)</f>
        <v>0</v>
      </c>
      <c r="BI286" s="141">
        <f>IF(N286="nulová",J286,0)</f>
        <v>0</v>
      </c>
      <c r="BJ286" s="2" t="s">
        <v>89</v>
      </c>
      <c r="BK286" s="141">
        <f>ROUND(I286*H286,2)</f>
        <v>0</v>
      </c>
      <c r="BL286" s="2" t="s">
        <v>270</v>
      </c>
      <c r="BM286" s="140" t="s">
        <v>6179</v>
      </c>
    </row>
    <row r="287" spans="2:65" s="17" customFormat="1" ht="19.5">
      <c r="B287" s="18"/>
      <c r="D287" s="142" t="s">
        <v>5969</v>
      </c>
      <c r="F287" s="214" t="s">
        <v>6180</v>
      </c>
      <c r="I287" s="144"/>
      <c r="L287" s="18"/>
      <c r="M287" s="145"/>
      <c r="T287" s="39"/>
      <c r="AT287" s="2" t="s">
        <v>5969</v>
      </c>
      <c r="AU287" s="2" t="s">
        <v>91</v>
      </c>
    </row>
    <row r="288" spans="2:65" s="153" customFormat="1" ht="11.25">
      <c r="B288" s="154"/>
      <c r="D288" s="142" t="s">
        <v>274</v>
      </c>
      <c r="E288" s="155" t="s">
        <v>44</v>
      </c>
      <c r="F288" s="156" t="s">
        <v>6181</v>
      </c>
      <c r="H288" s="157">
        <v>170.4</v>
      </c>
      <c r="I288" s="158"/>
      <c r="L288" s="154"/>
      <c r="M288" s="159"/>
      <c r="T288" s="160"/>
      <c r="AT288" s="155" t="s">
        <v>274</v>
      </c>
      <c r="AU288" s="155" t="s">
        <v>91</v>
      </c>
      <c r="AV288" s="153" t="s">
        <v>91</v>
      </c>
      <c r="AW288" s="153" t="s">
        <v>42</v>
      </c>
      <c r="AX288" s="153" t="s">
        <v>82</v>
      </c>
      <c r="AY288" s="155" t="s">
        <v>263</v>
      </c>
    </row>
    <row r="289" spans="2:65" s="153" customFormat="1" ht="11.25">
      <c r="B289" s="154"/>
      <c r="D289" s="142" t="s">
        <v>274</v>
      </c>
      <c r="E289" s="155" t="s">
        <v>44</v>
      </c>
      <c r="F289" s="156" t="s">
        <v>6182</v>
      </c>
      <c r="H289" s="157">
        <v>122.1</v>
      </c>
      <c r="I289" s="158"/>
      <c r="L289" s="154"/>
      <c r="M289" s="159"/>
      <c r="T289" s="160"/>
      <c r="AT289" s="155" t="s">
        <v>274</v>
      </c>
      <c r="AU289" s="155" t="s">
        <v>91</v>
      </c>
      <c r="AV289" s="153" t="s">
        <v>91</v>
      </c>
      <c r="AW289" s="153" t="s">
        <v>42</v>
      </c>
      <c r="AX289" s="153" t="s">
        <v>82</v>
      </c>
      <c r="AY289" s="155" t="s">
        <v>263</v>
      </c>
    </row>
    <row r="290" spans="2:65" s="169" customFormat="1" ht="11.25">
      <c r="B290" s="170"/>
      <c r="D290" s="142" t="s">
        <v>274</v>
      </c>
      <c r="E290" s="171" t="s">
        <v>44</v>
      </c>
      <c r="F290" s="172" t="s">
        <v>281</v>
      </c>
      <c r="H290" s="173">
        <v>292.5</v>
      </c>
      <c r="I290" s="174"/>
      <c r="L290" s="170"/>
      <c r="M290" s="175"/>
      <c r="T290" s="176"/>
      <c r="AT290" s="171" t="s">
        <v>274</v>
      </c>
      <c r="AU290" s="171" t="s">
        <v>91</v>
      </c>
      <c r="AV290" s="169" t="s">
        <v>270</v>
      </c>
      <c r="AW290" s="169" t="s">
        <v>42</v>
      </c>
      <c r="AX290" s="169" t="s">
        <v>89</v>
      </c>
      <c r="AY290" s="171" t="s">
        <v>263</v>
      </c>
    </row>
    <row r="291" spans="2:65" s="17" customFormat="1" ht="16.5" customHeight="1">
      <c r="B291" s="207"/>
      <c r="C291" s="208" t="s">
        <v>546</v>
      </c>
      <c r="D291" s="208" t="s">
        <v>265</v>
      </c>
      <c r="E291" s="209" t="s">
        <v>6183</v>
      </c>
      <c r="F291" s="210" t="s">
        <v>6184</v>
      </c>
      <c r="G291" s="211" t="s">
        <v>439</v>
      </c>
      <c r="H291" s="212">
        <v>16</v>
      </c>
      <c r="I291" s="134"/>
      <c r="J291" s="213">
        <f>ROUND(I291*H291,2)</f>
        <v>0</v>
      </c>
      <c r="K291" s="210"/>
      <c r="L291" s="18"/>
      <c r="M291" s="136" t="s">
        <v>44</v>
      </c>
      <c r="N291" s="137" t="s">
        <v>53</v>
      </c>
      <c r="P291" s="138">
        <f>O291*H291</f>
        <v>0</v>
      </c>
      <c r="Q291" s="138">
        <v>0</v>
      </c>
      <c r="R291" s="138">
        <f>Q291*H291</f>
        <v>0</v>
      </c>
      <c r="S291" s="138">
        <v>0</v>
      </c>
      <c r="T291" s="139">
        <f>S291*H291</f>
        <v>0</v>
      </c>
      <c r="AR291" s="140" t="s">
        <v>270</v>
      </c>
      <c r="AT291" s="140" t="s">
        <v>265</v>
      </c>
      <c r="AU291" s="140" t="s">
        <v>91</v>
      </c>
      <c r="AY291" s="2" t="s">
        <v>263</v>
      </c>
      <c r="BE291" s="141">
        <f>IF(N291="základní",J291,0)</f>
        <v>0</v>
      </c>
      <c r="BF291" s="141">
        <f>IF(N291="snížená",J291,0)</f>
        <v>0</v>
      </c>
      <c r="BG291" s="141">
        <f>IF(N291="zákl. přenesená",J291,0)</f>
        <v>0</v>
      </c>
      <c r="BH291" s="141">
        <f>IF(N291="sníž. přenesená",J291,0)</f>
        <v>0</v>
      </c>
      <c r="BI291" s="141">
        <f>IF(N291="nulová",J291,0)</f>
        <v>0</v>
      </c>
      <c r="BJ291" s="2" t="s">
        <v>89</v>
      </c>
      <c r="BK291" s="141">
        <f>ROUND(I291*H291,2)</f>
        <v>0</v>
      </c>
      <c r="BL291" s="2" t="s">
        <v>270</v>
      </c>
      <c r="BM291" s="140" t="s">
        <v>6185</v>
      </c>
    </row>
    <row r="292" spans="2:65" s="17" customFormat="1">
      <c r="B292" s="18"/>
      <c r="D292" s="142" t="s">
        <v>5969</v>
      </c>
      <c r="F292" s="214" t="s">
        <v>6184</v>
      </c>
      <c r="I292" s="144"/>
      <c r="L292" s="18"/>
      <c r="M292" s="145"/>
      <c r="T292" s="39"/>
      <c r="AT292" s="2" t="s">
        <v>5969</v>
      </c>
      <c r="AU292" s="2" t="s">
        <v>91</v>
      </c>
    </row>
    <row r="293" spans="2:65" s="153" customFormat="1" ht="11.25">
      <c r="B293" s="154"/>
      <c r="D293" s="142" t="s">
        <v>274</v>
      </c>
      <c r="E293" s="155" t="s">
        <v>44</v>
      </c>
      <c r="F293" s="156" t="s">
        <v>6186</v>
      </c>
      <c r="H293" s="157">
        <v>16</v>
      </c>
      <c r="I293" s="158"/>
      <c r="L293" s="154"/>
      <c r="M293" s="159"/>
      <c r="T293" s="160"/>
      <c r="AT293" s="155" t="s">
        <v>274</v>
      </c>
      <c r="AU293" s="155" t="s">
        <v>91</v>
      </c>
      <c r="AV293" s="153" t="s">
        <v>91</v>
      </c>
      <c r="AW293" s="153" t="s">
        <v>42</v>
      </c>
      <c r="AX293" s="153" t="s">
        <v>89</v>
      </c>
      <c r="AY293" s="155" t="s">
        <v>263</v>
      </c>
    </row>
    <row r="294" spans="2:65" s="17" customFormat="1" ht="16.5" customHeight="1">
      <c r="B294" s="207"/>
      <c r="C294" s="208" t="s">
        <v>563</v>
      </c>
      <c r="D294" s="208" t="s">
        <v>265</v>
      </c>
      <c r="E294" s="209" t="s">
        <v>1429</v>
      </c>
      <c r="F294" s="210" t="s">
        <v>6187</v>
      </c>
      <c r="G294" s="211" t="s">
        <v>268</v>
      </c>
      <c r="H294" s="212">
        <v>0.65</v>
      </c>
      <c r="I294" s="134"/>
      <c r="J294" s="213">
        <f>ROUND(I294*H294,2)</f>
        <v>0</v>
      </c>
      <c r="K294" s="210"/>
      <c r="L294" s="18"/>
      <c r="M294" s="136" t="s">
        <v>44</v>
      </c>
      <c r="N294" s="137" t="s">
        <v>53</v>
      </c>
      <c r="P294" s="138">
        <f>O294*H294</f>
        <v>0</v>
      </c>
      <c r="Q294" s="138">
        <v>0</v>
      </c>
      <c r="R294" s="138">
        <f>Q294*H294</f>
        <v>0</v>
      </c>
      <c r="S294" s="138">
        <v>1.8</v>
      </c>
      <c r="T294" s="139">
        <f>S294*H294</f>
        <v>1.1700000000000002</v>
      </c>
      <c r="AR294" s="140" t="s">
        <v>270</v>
      </c>
      <c r="AT294" s="140" t="s">
        <v>265</v>
      </c>
      <c r="AU294" s="140" t="s">
        <v>91</v>
      </c>
      <c r="AY294" s="2" t="s">
        <v>263</v>
      </c>
      <c r="BE294" s="141">
        <f>IF(N294="základní",J294,0)</f>
        <v>0</v>
      </c>
      <c r="BF294" s="141">
        <f>IF(N294="snížená",J294,0)</f>
        <v>0</v>
      </c>
      <c r="BG294" s="141">
        <f>IF(N294="zákl. přenesená",J294,0)</f>
        <v>0</v>
      </c>
      <c r="BH294" s="141">
        <f>IF(N294="sníž. přenesená",J294,0)</f>
        <v>0</v>
      </c>
      <c r="BI294" s="141">
        <f>IF(N294="nulová",J294,0)</f>
        <v>0</v>
      </c>
      <c r="BJ294" s="2" t="s">
        <v>89</v>
      </c>
      <c r="BK294" s="141">
        <f>ROUND(I294*H294,2)</f>
        <v>0</v>
      </c>
      <c r="BL294" s="2" t="s">
        <v>270</v>
      </c>
      <c r="BM294" s="140" t="s">
        <v>6188</v>
      </c>
    </row>
    <row r="295" spans="2:65" s="17" customFormat="1" ht="19.5">
      <c r="B295" s="18"/>
      <c r="D295" s="142" t="s">
        <v>5969</v>
      </c>
      <c r="F295" s="214" t="s">
        <v>1430</v>
      </c>
      <c r="I295" s="144"/>
      <c r="L295" s="18"/>
      <c r="M295" s="145"/>
      <c r="T295" s="39"/>
      <c r="AT295" s="2" t="s">
        <v>5969</v>
      </c>
      <c r="AU295" s="2" t="s">
        <v>91</v>
      </c>
    </row>
    <row r="296" spans="2:65" s="153" customFormat="1" ht="11.25">
      <c r="B296" s="154"/>
      <c r="D296" s="142" t="s">
        <v>274</v>
      </c>
      <c r="E296" s="155" t="s">
        <v>44</v>
      </c>
      <c r="F296" s="156" t="s">
        <v>6189</v>
      </c>
      <c r="H296" s="157">
        <v>0.65</v>
      </c>
      <c r="I296" s="158"/>
      <c r="L296" s="154"/>
      <c r="M296" s="159"/>
      <c r="T296" s="160"/>
      <c r="AT296" s="155" t="s">
        <v>274</v>
      </c>
      <c r="AU296" s="155" t="s">
        <v>91</v>
      </c>
      <c r="AV296" s="153" t="s">
        <v>91</v>
      </c>
      <c r="AW296" s="153" t="s">
        <v>42</v>
      </c>
      <c r="AX296" s="153" t="s">
        <v>89</v>
      </c>
      <c r="AY296" s="155" t="s">
        <v>263</v>
      </c>
    </row>
    <row r="297" spans="2:65" s="17" customFormat="1" ht="16.5" customHeight="1">
      <c r="B297" s="207"/>
      <c r="C297" s="208" t="s">
        <v>578</v>
      </c>
      <c r="D297" s="208" t="s">
        <v>265</v>
      </c>
      <c r="E297" s="209" t="s">
        <v>6190</v>
      </c>
      <c r="F297" s="210" t="s">
        <v>6191</v>
      </c>
      <c r="G297" s="211" t="s">
        <v>268</v>
      </c>
      <c r="H297" s="212">
        <v>13.528</v>
      </c>
      <c r="I297" s="134"/>
      <c r="J297" s="213">
        <f>ROUND(I297*H297,2)</f>
        <v>0</v>
      </c>
      <c r="K297" s="210"/>
      <c r="L297" s="18"/>
      <c r="M297" s="136" t="s">
        <v>44</v>
      </c>
      <c r="N297" s="137" t="s">
        <v>53</v>
      </c>
      <c r="P297" s="138">
        <f>O297*H297</f>
        <v>0</v>
      </c>
      <c r="Q297" s="138">
        <v>0</v>
      </c>
      <c r="R297" s="138">
        <f>Q297*H297</f>
        <v>0</v>
      </c>
      <c r="S297" s="138">
        <v>2.2000000000000002</v>
      </c>
      <c r="T297" s="139">
        <f>S297*H297</f>
        <v>29.761600000000005</v>
      </c>
      <c r="AR297" s="140" t="s">
        <v>270</v>
      </c>
      <c r="AT297" s="140" t="s">
        <v>265</v>
      </c>
      <c r="AU297" s="140" t="s">
        <v>91</v>
      </c>
      <c r="AY297" s="2" t="s">
        <v>263</v>
      </c>
      <c r="BE297" s="141">
        <f>IF(N297="základní",J297,0)</f>
        <v>0</v>
      </c>
      <c r="BF297" s="141">
        <f>IF(N297="snížená",J297,0)</f>
        <v>0</v>
      </c>
      <c r="BG297" s="141">
        <f>IF(N297="zákl. přenesená",J297,0)</f>
        <v>0</v>
      </c>
      <c r="BH297" s="141">
        <f>IF(N297="sníž. přenesená",J297,0)</f>
        <v>0</v>
      </c>
      <c r="BI297" s="141">
        <f>IF(N297="nulová",J297,0)</f>
        <v>0</v>
      </c>
      <c r="BJ297" s="2" t="s">
        <v>89</v>
      </c>
      <c r="BK297" s="141">
        <f>ROUND(I297*H297,2)</f>
        <v>0</v>
      </c>
      <c r="BL297" s="2" t="s">
        <v>270</v>
      </c>
      <c r="BM297" s="140" t="s">
        <v>6192</v>
      </c>
    </row>
    <row r="298" spans="2:65" s="17" customFormat="1">
      <c r="B298" s="18"/>
      <c r="D298" s="142" t="s">
        <v>5969</v>
      </c>
      <c r="F298" s="214" t="s">
        <v>6193</v>
      </c>
      <c r="I298" s="144"/>
      <c r="L298" s="18"/>
      <c r="M298" s="145"/>
      <c r="T298" s="39"/>
      <c r="AT298" s="2" t="s">
        <v>5969</v>
      </c>
      <c r="AU298" s="2" t="s">
        <v>91</v>
      </c>
    </row>
    <row r="299" spans="2:65" s="146" customFormat="1" ht="11.25">
      <c r="B299" s="147"/>
      <c r="D299" s="142" t="s">
        <v>274</v>
      </c>
      <c r="E299" s="148" t="s">
        <v>44</v>
      </c>
      <c r="F299" s="149" t="s">
        <v>6194</v>
      </c>
      <c r="H299" s="148" t="s">
        <v>44</v>
      </c>
      <c r="I299" s="150"/>
      <c r="L299" s="147"/>
      <c r="M299" s="151"/>
      <c r="T299" s="152"/>
      <c r="AT299" s="148" t="s">
        <v>274</v>
      </c>
      <c r="AU299" s="148" t="s">
        <v>91</v>
      </c>
      <c r="AV299" s="146" t="s">
        <v>89</v>
      </c>
      <c r="AW299" s="146" t="s">
        <v>42</v>
      </c>
      <c r="AX299" s="146" t="s">
        <v>82</v>
      </c>
      <c r="AY299" s="148" t="s">
        <v>263</v>
      </c>
    </row>
    <row r="300" spans="2:65" s="153" customFormat="1" ht="11.25">
      <c r="B300" s="154"/>
      <c r="D300" s="142" t="s">
        <v>274</v>
      </c>
      <c r="E300" s="155" t="s">
        <v>44</v>
      </c>
      <c r="F300" s="156" t="s">
        <v>6195</v>
      </c>
      <c r="H300" s="157">
        <v>9.8849999999999998</v>
      </c>
      <c r="I300" s="158"/>
      <c r="L300" s="154"/>
      <c r="M300" s="159"/>
      <c r="T300" s="160"/>
      <c r="AT300" s="155" t="s">
        <v>274</v>
      </c>
      <c r="AU300" s="155" t="s">
        <v>91</v>
      </c>
      <c r="AV300" s="153" t="s">
        <v>91</v>
      </c>
      <c r="AW300" s="153" t="s">
        <v>42</v>
      </c>
      <c r="AX300" s="153" t="s">
        <v>82</v>
      </c>
      <c r="AY300" s="155" t="s">
        <v>263</v>
      </c>
    </row>
    <row r="301" spans="2:65" s="153" customFormat="1" ht="11.25">
      <c r="B301" s="154"/>
      <c r="D301" s="142" t="s">
        <v>274</v>
      </c>
      <c r="E301" s="155" t="s">
        <v>44</v>
      </c>
      <c r="F301" s="156" t="s">
        <v>6196</v>
      </c>
      <c r="H301" s="157">
        <v>2.3929999999999998</v>
      </c>
      <c r="I301" s="158"/>
      <c r="L301" s="154"/>
      <c r="M301" s="159"/>
      <c r="T301" s="160"/>
      <c r="AT301" s="155" t="s">
        <v>274</v>
      </c>
      <c r="AU301" s="155" t="s">
        <v>91</v>
      </c>
      <c r="AV301" s="153" t="s">
        <v>91</v>
      </c>
      <c r="AW301" s="153" t="s">
        <v>42</v>
      </c>
      <c r="AX301" s="153" t="s">
        <v>82</v>
      </c>
      <c r="AY301" s="155" t="s">
        <v>263</v>
      </c>
    </row>
    <row r="302" spans="2:65" s="153" customFormat="1" ht="11.25">
      <c r="B302" s="154"/>
      <c r="D302" s="142" t="s">
        <v>274</v>
      </c>
      <c r="E302" s="155" t="s">
        <v>44</v>
      </c>
      <c r="F302" s="156" t="s">
        <v>6197</v>
      </c>
      <c r="H302" s="157">
        <v>0.77</v>
      </c>
      <c r="I302" s="158"/>
      <c r="L302" s="154"/>
      <c r="M302" s="159"/>
      <c r="T302" s="160"/>
      <c r="AT302" s="155" t="s">
        <v>274</v>
      </c>
      <c r="AU302" s="155" t="s">
        <v>91</v>
      </c>
      <c r="AV302" s="153" t="s">
        <v>91</v>
      </c>
      <c r="AW302" s="153" t="s">
        <v>42</v>
      </c>
      <c r="AX302" s="153" t="s">
        <v>82</v>
      </c>
      <c r="AY302" s="155" t="s">
        <v>263</v>
      </c>
    </row>
    <row r="303" spans="2:65" s="146" customFormat="1" ht="11.25">
      <c r="B303" s="147"/>
      <c r="D303" s="142" t="s">
        <v>274</v>
      </c>
      <c r="E303" s="148" t="s">
        <v>44</v>
      </c>
      <c r="F303" s="149" t="s">
        <v>6198</v>
      </c>
      <c r="H303" s="148" t="s">
        <v>44</v>
      </c>
      <c r="I303" s="150"/>
      <c r="L303" s="147"/>
      <c r="M303" s="151"/>
      <c r="T303" s="152"/>
      <c r="AT303" s="148" t="s">
        <v>274</v>
      </c>
      <c r="AU303" s="148" t="s">
        <v>91</v>
      </c>
      <c r="AV303" s="146" t="s">
        <v>89</v>
      </c>
      <c r="AW303" s="146" t="s">
        <v>42</v>
      </c>
      <c r="AX303" s="146" t="s">
        <v>82</v>
      </c>
      <c r="AY303" s="148" t="s">
        <v>263</v>
      </c>
    </row>
    <row r="304" spans="2:65" s="153" customFormat="1" ht="11.25">
      <c r="B304" s="154"/>
      <c r="D304" s="142" t="s">
        <v>274</v>
      </c>
      <c r="E304" s="155" t="s">
        <v>44</v>
      </c>
      <c r="F304" s="156" t="s">
        <v>6199</v>
      </c>
      <c r="H304" s="157">
        <v>0.48</v>
      </c>
      <c r="I304" s="158"/>
      <c r="L304" s="154"/>
      <c r="M304" s="159"/>
      <c r="T304" s="160"/>
      <c r="AT304" s="155" t="s">
        <v>274</v>
      </c>
      <c r="AU304" s="155" t="s">
        <v>91</v>
      </c>
      <c r="AV304" s="153" t="s">
        <v>91</v>
      </c>
      <c r="AW304" s="153" t="s">
        <v>42</v>
      </c>
      <c r="AX304" s="153" t="s">
        <v>82</v>
      </c>
      <c r="AY304" s="155" t="s">
        <v>263</v>
      </c>
    </row>
    <row r="305" spans="2:65" s="169" customFormat="1" ht="11.25">
      <c r="B305" s="170"/>
      <c r="D305" s="142" t="s">
        <v>274</v>
      </c>
      <c r="E305" s="171" t="s">
        <v>44</v>
      </c>
      <c r="F305" s="172" t="s">
        <v>281</v>
      </c>
      <c r="H305" s="173">
        <v>13.528</v>
      </c>
      <c r="I305" s="174"/>
      <c r="L305" s="170"/>
      <c r="M305" s="175"/>
      <c r="T305" s="176"/>
      <c r="AT305" s="171" t="s">
        <v>274</v>
      </c>
      <c r="AU305" s="171" t="s">
        <v>91</v>
      </c>
      <c r="AV305" s="169" t="s">
        <v>270</v>
      </c>
      <c r="AW305" s="169" t="s">
        <v>42</v>
      </c>
      <c r="AX305" s="169" t="s">
        <v>89</v>
      </c>
      <c r="AY305" s="171" t="s">
        <v>263</v>
      </c>
    </row>
    <row r="306" spans="2:65" s="17" customFormat="1" ht="16.5" customHeight="1">
      <c r="B306" s="207"/>
      <c r="C306" s="208" t="s">
        <v>600</v>
      </c>
      <c r="D306" s="208" t="s">
        <v>265</v>
      </c>
      <c r="E306" s="209" t="s">
        <v>5609</v>
      </c>
      <c r="F306" s="210" t="s">
        <v>6200</v>
      </c>
      <c r="G306" s="211" t="s">
        <v>402</v>
      </c>
      <c r="H306" s="212">
        <v>80</v>
      </c>
      <c r="I306" s="134"/>
      <c r="J306" s="213">
        <f>ROUND(I306*H306,2)</f>
        <v>0</v>
      </c>
      <c r="K306" s="210"/>
      <c r="L306" s="18"/>
      <c r="M306" s="136" t="s">
        <v>44</v>
      </c>
      <c r="N306" s="137" t="s">
        <v>53</v>
      </c>
      <c r="P306" s="138">
        <f>O306*H306</f>
        <v>0</v>
      </c>
      <c r="Q306" s="138">
        <v>0</v>
      </c>
      <c r="R306" s="138">
        <f>Q306*H306</f>
        <v>0</v>
      </c>
      <c r="S306" s="138">
        <v>0</v>
      </c>
      <c r="T306" s="139">
        <f>S306*H306</f>
        <v>0</v>
      </c>
      <c r="AR306" s="140" t="s">
        <v>270</v>
      </c>
      <c r="AT306" s="140" t="s">
        <v>265</v>
      </c>
      <c r="AU306" s="140" t="s">
        <v>91</v>
      </c>
      <c r="AY306" s="2" t="s">
        <v>263</v>
      </c>
      <c r="BE306" s="141">
        <f>IF(N306="základní",J306,0)</f>
        <v>0</v>
      </c>
      <c r="BF306" s="141">
        <f>IF(N306="snížená",J306,0)</f>
        <v>0</v>
      </c>
      <c r="BG306" s="141">
        <f>IF(N306="zákl. přenesená",J306,0)</f>
        <v>0</v>
      </c>
      <c r="BH306" s="141">
        <f>IF(N306="sníž. přenesená",J306,0)</f>
        <v>0</v>
      </c>
      <c r="BI306" s="141">
        <f>IF(N306="nulová",J306,0)</f>
        <v>0</v>
      </c>
      <c r="BJ306" s="2" t="s">
        <v>89</v>
      </c>
      <c r="BK306" s="141">
        <f>ROUND(I306*H306,2)</f>
        <v>0</v>
      </c>
      <c r="BL306" s="2" t="s">
        <v>270</v>
      </c>
      <c r="BM306" s="140" t="s">
        <v>6201</v>
      </c>
    </row>
    <row r="307" spans="2:65" s="17" customFormat="1">
      <c r="B307" s="18"/>
      <c r="D307" s="142" t="s">
        <v>5969</v>
      </c>
      <c r="F307" s="214" t="s">
        <v>5610</v>
      </c>
      <c r="I307" s="144"/>
      <c r="L307" s="18"/>
      <c r="M307" s="145"/>
      <c r="T307" s="39"/>
      <c r="AT307" s="2" t="s">
        <v>5969</v>
      </c>
      <c r="AU307" s="2" t="s">
        <v>91</v>
      </c>
    </row>
    <row r="308" spans="2:65" s="17" customFormat="1" ht="16.5" customHeight="1">
      <c r="B308" s="207"/>
      <c r="C308" s="208" t="s">
        <v>614</v>
      </c>
      <c r="D308" s="208" t="s">
        <v>265</v>
      </c>
      <c r="E308" s="209" t="s">
        <v>1479</v>
      </c>
      <c r="F308" s="210" t="s">
        <v>6202</v>
      </c>
      <c r="G308" s="211" t="s">
        <v>402</v>
      </c>
      <c r="H308" s="212">
        <v>20</v>
      </c>
      <c r="I308" s="134"/>
      <c r="J308" s="213">
        <f>ROUND(I308*H308,2)</f>
        <v>0</v>
      </c>
      <c r="K308" s="210"/>
      <c r="L308" s="18"/>
      <c r="M308" s="136" t="s">
        <v>44</v>
      </c>
      <c r="N308" s="137" t="s">
        <v>53</v>
      </c>
      <c r="P308" s="138">
        <f>O308*H308</f>
        <v>0</v>
      </c>
      <c r="Q308" s="138">
        <v>0</v>
      </c>
      <c r="R308" s="138">
        <f>Q308*H308</f>
        <v>0</v>
      </c>
      <c r="S308" s="138">
        <v>0</v>
      </c>
      <c r="T308" s="139">
        <f>S308*H308</f>
        <v>0</v>
      </c>
      <c r="AR308" s="140" t="s">
        <v>270</v>
      </c>
      <c r="AT308" s="140" t="s">
        <v>265</v>
      </c>
      <c r="AU308" s="140" t="s">
        <v>91</v>
      </c>
      <c r="AY308" s="2" t="s">
        <v>263</v>
      </c>
      <c r="BE308" s="141">
        <f>IF(N308="základní",J308,0)</f>
        <v>0</v>
      </c>
      <c r="BF308" s="141">
        <f>IF(N308="snížená",J308,0)</f>
        <v>0</v>
      </c>
      <c r="BG308" s="141">
        <f>IF(N308="zákl. přenesená",J308,0)</f>
        <v>0</v>
      </c>
      <c r="BH308" s="141">
        <f>IF(N308="sníž. přenesená",J308,0)</f>
        <v>0</v>
      </c>
      <c r="BI308" s="141">
        <f>IF(N308="nulová",J308,0)</f>
        <v>0</v>
      </c>
      <c r="BJ308" s="2" t="s">
        <v>89</v>
      </c>
      <c r="BK308" s="141">
        <f>ROUND(I308*H308,2)</f>
        <v>0</v>
      </c>
      <c r="BL308" s="2" t="s">
        <v>270</v>
      </c>
      <c r="BM308" s="140" t="s">
        <v>6203</v>
      </c>
    </row>
    <row r="309" spans="2:65" s="17" customFormat="1">
      <c r="B309" s="18"/>
      <c r="D309" s="142" t="s">
        <v>5969</v>
      </c>
      <c r="F309" s="214" t="s">
        <v>1480</v>
      </c>
      <c r="I309" s="144"/>
      <c r="L309" s="18"/>
      <c r="M309" s="145"/>
      <c r="T309" s="39"/>
      <c r="AT309" s="2" t="s">
        <v>5969</v>
      </c>
      <c r="AU309" s="2" t="s">
        <v>91</v>
      </c>
    </row>
    <row r="310" spans="2:65" s="17" customFormat="1" ht="16.5" customHeight="1">
      <c r="B310" s="207"/>
      <c r="C310" s="208" t="s">
        <v>627</v>
      </c>
      <c r="D310" s="208" t="s">
        <v>265</v>
      </c>
      <c r="E310" s="209" t="s">
        <v>6204</v>
      </c>
      <c r="F310" s="210" t="s">
        <v>6205</v>
      </c>
      <c r="G310" s="211" t="s">
        <v>139</v>
      </c>
      <c r="H310" s="212">
        <v>218.73</v>
      </c>
      <c r="I310" s="134"/>
      <c r="J310" s="213">
        <f>ROUND(I310*H310,2)</f>
        <v>0</v>
      </c>
      <c r="K310" s="210"/>
      <c r="L310" s="18"/>
      <c r="M310" s="136" t="s">
        <v>44</v>
      </c>
      <c r="N310" s="137" t="s">
        <v>53</v>
      </c>
      <c r="P310" s="138">
        <f>O310*H310</f>
        <v>0</v>
      </c>
      <c r="Q310" s="138">
        <v>0</v>
      </c>
      <c r="R310" s="138">
        <f>Q310*H310</f>
        <v>0</v>
      </c>
      <c r="S310" s="138">
        <v>0.09</v>
      </c>
      <c r="T310" s="139">
        <f>S310*H310</f>
        <v>19.685699999999997</v>
      </c>
      <c r="AR310" s="140" t="s">
        <v>270</v>
      </c>
      <c r="AT310" s="140" t="s">
        <v>265</v>
      </c>
      <c r="AU310" s="140" t="s">
        <v>91</v>
      </c>
      <c r="AY310" s="2" t="s">
        <v>263</v>
      </c>
      <c r="BE310" s="141">
        <f>IF(N310="základní",J310,0)</f>
        <v>0</v>
      </c>
      <c r="BF310" s="141">
        <f>IF(N310="snížená",J310,0)</f>
        <v>0</v>
      </c>
      <c r="BG310" s="141">
        <f>IF(N310="zákl. přenesená",J310,0)</f>
        <v>0</v>
      </c>
      <c r="BH310" s="141">
        <f>IF(N310="sníž. přenesená",J310,0)</f>
        <v>0</v>
      </c>
      <c r="BI310" s="141">
        <f>IF(N310="nulová",J310,0)</f>
        <v>0</v>
      </c>
      <c r="BJ310" s="2" t="s">
        <v>89</v>
      </c>
      <c r="BK310" s="141">
        <f>ROUND(I310*H310,2)</f>
        <v>0</v>
      </c>
      <c r="BL310" s="2" t="s">
        <v>270</v>
      </c>
      <c r="BM310" s="140" t="s">
        <v>6206</v>
      </c>
    </row>
    <row r="311" spans="2:65" s="17" customFormat="1" ht="19.5">
      <c r="B311" s="18"/>
      <c r="D311" s="142" t="s">
        <v>5969</v>
      </c>
      <c r="F311" s="214" t="s">
        <v>6207</v>
      </c>
      <c r="I311" s="144"/>
      <c r="L311" s="18"/>
      <c r="M311" s="145"/>
      <c r="T311" s="39"/>
      <c r="AT311" s="2" t="s">
        <v>5969</v>
      </c>
      <c r="AU311" s="2" t="s">
        <v>91</v>
      </c>
    </row>
    <row r="312" spans="2:65" s="146" customFormat="1" ht="11.25">
      <c r="B312" s="147"/>
      <c r="D312" s="142" t="s">
        <v>274</v>
      </c>
      <c r="E312" s="148" t="s">
        <v>44</v>
      </c>
      <c r="F312" s="149" t="s">
        <v>6194</v>
      </c>
      <c r="H312" s="148" t="s">
        <v>44</v>
      </c>
      <c r="I312" s="150"/>
      <c r="L312" s="147"/>
      <c r="M312" s="151"/>
      <c r="T312" s="152"/>
      <c r="AT312" s="148" t="s">
        <v>274</v>
      </c>
      <c r="AU312" s="148" t="s">
        <v>91</v>
      </c>
      <c r="AV312" s="146" t="s">
        <v>89</v>
      </c>
      <c r="AW312" s="146" t="s">
        <v>42</v>
      </c>
      <c r="AX312" s="146" t="s">
        <v>82</v>
      </c>
      <c r="AY312" s="148" t="s">
        <v>263</v>
      </c>
    </row>
    <row r="313" spans="2:65" s="153" customFormat="1" ht="11.25">
      <c r="B313" s="154"/>
      <c r="D313" s="142" t="s">
        <v>274</v>
      </c>
      <c r="E313" s="155" t="s">
        <v>44</v>
      </c>
      <c r="F313" s="156" t="s">
        <v>6208</v>
      </c>
      <c r="H313" s="157">
        <v>213.93</v>
      </c>
      <c r="I313" s="158"/>
      <c r="L313" s="154"/>
      <c r="M313" s="159"/>
      <c r="T313" s="160"/>
      <c r="AT313" s="155" t="s">
        <v>274</v>
      </c>
      <c r="AU313" s="155" t="s">
        <v>91</v>
      </c>
      <c r="AV313" s="153" t="s">
        <v>91</v>
      </c>
      <c r="AW313" s="153" t="s">
        <v>42</v>
      </c>
      <c r="AX313" s="153" t="s">
        <v>82</v>
      </c>
      <c r="AY313" s="155" t="s">
        <v>263</v>
      </c>
    </row>
    <row r="314" spans="2:65" s="146" customFormat="1" ht="11.25">
      <c r="B314" s="147"/>
      <c r="D314" s="142" t="s">
        <v>274</v>
      </c>
      <c r="E314" s="148" t="s">
        <v>44</v>
      </c>
      <c r="F314" s="149" t="s">
        <v>6198</v>
      </c>
      <c r="H314" s="148" t="s">
        <v>44</v>
      </c>
      <c r="I314" s="150"/>
      <c r="L314" s="147"/>
      <c r="M314" s="151"/>
      <c r="T314" s="152"/>
      <c r="AT314" s="148" t="s">
        <v>274</v>
      </c>
      <c r="AU314" s="148" t="s">
        <v>91</v>
      </c>
      <c r="AV314" s="146" t="s">
        <v>89</v>
      </c>
      <c r="AW314" s="146" t="s">
        <v>42</v>
      </c>
      <c r="AX314" s="146" t="s">
        <v>82</v>
      </c>
      <c r="AY314" s="148" t="s">
        <v>263</v>
      </c>
    </row>
    <row r="315" spans="2:65" s="153" customFormat="1" ht="11.25">
      <c r="B315" s="154"/>
      <c r="D315" s="142" t="s">
        <v>274</v>
      </c>
      <c r="E315" s="155" t="s">
        <v>44</v>
      </c>
      <c r="F315" s="156" t="s">
        <v>6209</v>
      </c>
      <c r="H315" s="157">
        <v>4.8</v>
      </c>
      <c r="I315" s="158"/>
      <c r="L315" s="154"/>
      <c r="M315" s="159"/>
      <c r="T315" s="160"/>
      <c r="AT315" s="155" t="s">
        <v>274</v>
      </c>
      <c r="AU315" s="155" t="s">
        <v>91</v>
      </c>
      <c r="AV315" s="153" t="s">
        <v>91</v>
      </c>
      <c r="AW315" s="153" t="s">
        <v>42</v>
      </c>
      <c r="AX315" s="153" t="s">
        <v>82</v>
      </c>
      <c r="AY315" s="155" t="s">
        <v>263</v>
      </c>
    </row>
    <row r="316" spans="2:65" s="169" customFormat="1" ht="11.25">
      <c r="B316" s="170"/>
      <c r="D316" s="142" t="s">
        <v>274</v>
      </c>
      <c r="E316" s="171" t="s">
        <v>44</v>
      </c>
      <c r="F316" s="172" t="s">
        <v>281</v>
      </c>
      <c r="H316" s="173">
        <v>218.73</v>
      </c>
      <c r="I316" s="174"/>
      <c r="L316" s="170"/>
      <c r="M316" s="175"/>
      <c r="T316" s="176"/>
      <c r="AT316" s="171" t="s">
        <v>274</v>
      </c>
      <c r="AU316" s="171" t="s">
        <v>91</v>
      </c>
      <c r="AV316" s="169" t="s">
        <v>270</v>
      </c>
      <c r="AW316" s="169" t="s">
        <v>42</v>
      </c>
      <c r="AX316" s="169" t="s">
        <v>89</v>
      </c>
      <c r="AY316" s="171" t="s">
        <v>263</v>
      </c>
    </row>
    <row r="317" spans="2:65" s="17" customFormat="1" ht="16.5" customHeight="1">
      <c r="B317" s="207"/>
      <c r="C317" s="208" t="s">
        <v>651</v>
      </c>
      <c r="D317" s="208" t="s">
        <v>265</v>
      </c>
      <c r="E317" s="209" t="s">
        <v>6210</v>
      </c>
      <c r="F317" s="210" t="s">
        <v>6211</v>
      </c>
      <c r="G317" s="211" t="s">
        <v>139</v>
      </c>
      <c r="H317" s="212">
        <v>314.06</v>
      </c>
      <c r="I317" s="134"/>
      <c r="J317" s="213">
        <f>ROUND(I317*H317,2)</f>
        <v>0</v>
      </c>
      <c r="K317" s="210"/>
      <c r="L317" s="18"/>
      <c r="M317" s="136" t="s">
        <v>44</v>
      </c>
      <c r="N317" s="137" t="s">
        <v>53</v>
      </c>
      <c r="P317" s="138">
        <f>O317*H317</f>
        <v>0</v>
      </c>
      <c r="Q317" s="138">
        <v>1.0000000000000001E-5</v>
      </c>
      <c r="R317" s="138">
        <f>Q317*H317</f>
        <v>3.1406000000000003E-3</v>
      </c>
      <c r="S317" s="138">
        <v>0</v>
      </c>
      <c r="T317" s="139">
        <f>S317*H317</f>
        <v>0</v>
      </c>
      <c r="AR317" s="140" t="s">
        <v>270</v>
      </c>
      <c r="AT317" s="140" t="s">
        <v>265</v>
      </c>
      <c r="AU317" s="140" t="s">
        <v>91</v>
      </c>
      <c r="AY317" s="2" t="s">
        <v>263</v>
      </c>
      <c r="BE317" s="141">
        <f>IF(N317="základní",J317,0)</f>
        <v>0</v>
      </c>
      <c r="BF317" s="141">
        <f>IF(N317="snížená",J317,0)</f>
        <v>0</v>
      </c>
      <c r="BG317" s="141">
        <f>IF(N317="zákl. přenesená",J317,0)</f>
        <v>0</v>
      </c>
      <c r="BH317" s="141">
        <f>IF(N317="sníž. přenesená",J317,0)</f>
        <v>0</v>
      </c>
      <c r="BI317" s="141">
        <f>IF(N317="nulová",J317,0)</f>
        <v>0</v>
      </c>
      <c r="BJ317" s="2" t="s">
        <v>89</v>
      </c>
      <c r="BK317" s="141">
        <f>ROUND(I317*H317,2)</f>
        <v>0</v>
      </c>
      <c r="BL317" s="2" t="s">
        <v>270</v>
      </c>
      <c r="BM317" s="140" t="s">
        <v>6212</v>
      </c>
    </row>
    <row r="318" spans="2:65" s="17" customFormat="1">
      <c r="B318" s="18"/>
      <c r="D318" s="142" t="s">
        <v>5969</v>
      </c>
      <c r="F318" s="214" t="s">
        <v>6211</v>
      </c>
      <c r="I318" s="144"/>
      <c r="L318" s="18"/>
      <c r="M318" s="145"/>
      <c r="T318" s="39"/>
      <c r="AT318" s="2" t="s">
        <v>5969</v>
      </c>
      <c r="AU318" s="2" t="s">
        <v>91</v>
      </c>
    </row>
    <row r="319" spans="2:65" s="146" customFormat="1" ht="11.25">
      <c r="B319" s="147"/>
      <c r="D319" s="142" t="s">
        <v>274</v>
      </c>
      <c r="E319" s="148" t="s">
        <v>44</v>
      </c>
      <c r="F319" s="149" t="s">
        <v>6067</v>
      </c>
      <c r="H319" s="148" t="s">
        <v>44</v>
      </c>
      <c r="I319" s="150"/>
      <c r="L319" s="147"/>
      <c r="M319" s="151"/>
      <c r="T319" s="152"/>
      <c r="AT319" s="148" t="s">
        <v>274</v>
      </c>
      <c r="AU319" s="148" t="s">
        <v>91</v>
      </c>
      <c r="AV319" s="146" t="s">
        <v>89</v>
      </c>
      <c r="AW319" s="146" t="s">
        <v>42</v>
      </c>
      <c r="AX319" s="146" t="s">
        <v>82</v>
      </c>
      <c r="AY319" s="148" t="s">
        <v>263</v>
      </c>
    </row>
    <row r="320" spans="2:65" s="153" customFormat="1" ht="11.25">
      <c r="B320" s="154"/>
      <c r="D320" s="142" t="s">
        <v>274</v>
      </c>
      <c r="E320" s="155" t="s">
        <v>44</v>
      </c>
      <c r="F320" s="156" t="s">
        <v>6213</v>
      </c>
      <c r="H320" s="157">
        <v>314.06</v>
      </c>
      <c r="I320" s="158"/>
      <c r="L320" s="154"/>
      <c r="M320" s="159"/>
      <c r="T320" s="160"/>
      <c r="AT320" s="155" t="s">
        <v>274</v>
      </c>
      <c r="AU320" s="155" t="s">
        <v>91</v>
      </c>
      <c r="AV320" s="153" t="s">
        <v>91</v>
      </c>
      <c r="AW320" s="153" t="s">
        <v>42</v>
      </c>
      <c r="AX320" s="153" t="s">
        <v>89</v>
      </c>
      <c r="AY320" s="155" t="s">
        <v>263</v>
      </c>
    </row>
    <row r="321" spans="2:65" s="17" customFormat="1" ht="16.5" customHeight="1">
      <c r="B321" s="207"/>
      <c r="C321" s="208" t="s">
        <v>656</v>
      </c>
      <c r="D321" s="208" t="s">
        <v>265</v>
      </c>
      <c r="E321" s="209" t="s">
        <v>6214</v>
      </c>
      <c r="F321" s="210" t="s">
        <v>6215</v>
      </c>
      <c r="G321" s="211" t="s">
        <v>139</v>
      </c>
      <c r="H321" s="212">
        <v>603.23</v>
      </c>
      <c r="I321" s="134"/>
      <c r="J321" s="213">
        <f>ROUND(I321*H321,2)</f>
        <v>0</v>
      </c>
      <c r="K321" s="210"/>
      <c r="L321" s="18"/>
      <c r="M321" s="136" t="s">
        <v>44</v>
      </c>
      <c r="N321" s="137" t="s">
        <v>53</v>
      </c>
      <c r="P321" s="138">
        <f>O321*H321</f>
        <v>0</v>
      </c>
      <c r="Q321" s="138">
        <v>0</v>
      </c>
      <c r="R321" s="138">
        <f>Q321*H321</f>
        <v>0</v>
      </c>
      <c r="S321" s="138">
        <v>2.8000000000000001E-2</v>
      </c>
      <c r="T321" s="139">
        <f>S321*H321</f>
        <v>16.890440000000002</v>
      </c>
      <c r="AR321" s="140" t="s">
        <v>270</v>
      </c>
      <c r="AT321" s="140" t="s">
        <v>265</v>
      </c>
      <c r="AU321" s="140" t="s">
        <v>91</v>
      </c>
      <c r="AY321" s="2" t="s">
        <v>263</v>
      </c>
      <c r="BE321" s="141">
        <f>IF(N321="základní",J321,0)</f>
        <v>0</v>
      </c>
      <c r="BF321" s="141">
        <f>IF(N321="snížená",J321,0)</f>
        <v>0</v>
      </c>
      <c r="BG321" s="141">
        <f>IF(N321="zákl. přenesená",J321,0)</f>
        <v>0</v>
      </c>
      <c r="BH321" s="141">
        <f>IF(N321="sníž. přenesená",J321,0)</f>
        <v>0</v>
      </c>
      <c r="BI321" s="141">
        <f>IF(N321="nulová",J321,0)</f>
        <v>0</v>
      </c>
      <c r="BJ321" s="2" t="s">
        <v>89</v>
      </c>
      <c r="BK321" s="141">
        <f>ROUND(I321*H321,2)</f>
        <v>0</v>
      </c>
      <c r="BL321" s="2" t="s">
        <v>270</v>
      </c>
      <c r="BM321" s="140" t="s">
        <v>6216</v>
      </c>
    </row>
    <row r="322" spans="2:65" s="17" customFormat="1">
      <c r="B322" s="18"/>
      <c r="D322" s="142" t="s">
        <v>5969</v>
      </c>
      <c r="F322" s="214" t="s">
        <v>6215</v>
      </c>
      <c r="I322" s="144"/>
      <c r="L322" s="18"/>
      <c r="M322" s="145"/>
      <c r="T322" s="39"/>
      <c r="AT322" s="2" t="s">
        <v>5969</v>
      </c>
      <c r="AU322" s="2" t="s">
        <v>91</v>
      </c>
    </row>
    <row r="323" spans="2:65" s="153" customFormat="1" ht="11.25">
      <c r="B323" s="154"/>
      <c r="D323" s="142" t="s">
        <v>274</v>
      </c>
      <c r="E323" s="155" t="s">
        <v>44</v>
      </c>
      <c r="F323" s="156" t="s">
        <v>6217</v>
      </c>
      <c r="H323" s="157">
        <v>603.23</v>
      </c>
      <c r="I323" s="158"/>
      <c r="L323" s="154"/>
      <c r="M323" s="159"/>
      <c r="T323" s="160"/>
      <c r="AT323" s="155" t="s">
        <v>274</v>
      </c>
      <c r="AU323" s="155" t="s">
        <v>91</v>
      </c>
      <c r="AV323" s="153" t="s">
        <v>91</v>
      </c>
      <c r="AW323" s="153" t="s">
        <v>42</v>
      </c>
      <c r="AX323" s="153" t="s">
        <v>89</v>
      </c>
      <c r="AY323" s="155" t="s">
        <v>263</v>
      </c>
    </row>
    <row r="324" spans="2:65" s="17" customFormat="1" ht="16.5" customHeight="1">
      <c r="B324" s="207"/>
      <c r="C324" s="208" t="s">
        <v>660</v>
      </c>
      <c r="D324" s="208" t="s">
        <v>265</v>
      </c>
      <c r="E324" s="209" t="s">
        <v>1393</v>
      </c>
      <c r="F324" s="210" t="s">
        <v>6218</v>
      </c>
      <c r="G324" s="211" t="s">
        <v>139</v>
      </c>
      <c r="H324" s="212">
        <v>3.1520000000000001</v>
      </c>
      <c r="I324" s="134"/>
      <c r="J324" s="213">
        <f>ROUND(I324*H324,2)</f>
        <v>0</v>
      </c>
      <c r="K324" s="210"/>
      <c r="L324" s="18"/>
      <c r="M324" s="136" t="s">
        <v>44</v>
      </c>
      <c r="N324" s="137" t="s">
        <v>53</v>
      </c>
      <c r="P324" s="138">
        <f>O324*H324</f>
        <v>0</v>
      </c>
      <c r="Q324" s="138">
        <v>0</v>
      </c>
      <c r="R324" s="138">
        <f>Q324*H324</f>
        <v>0</v>
      </c>
      <c r="S324" s="138">
        <v>7.5999999999999998E-2</v>
      </c>
      <c r="T324" s="139">
        <f>S324*H324</f>
        <v>0.23955200000000001</v>
      </c>
      <c r="AR324" s="140" t="s">
        <v>270</v>
      </c>
      <c r="AT324" s="140" t="s">
        <v>265</v>
      </c>
      <c r="AU324" s="140" t="s">
        <v>91</v>
      </c>
      <c r="AY324" s="2" t="s">
        <v>263</v>
      </c>
      <c r="BE324" s="141">
        <f>IF(N324="základní",J324,0)</f>
        <v>0</v>
      </c>
      <c r="BF324" s="141">
        <f>IF(N324="snížená",J324,0)</f>
        <v>0</v>
      </c>
      <c r="BG324" s="141">
        <f>IF(N324="zákl. přenesená",J324,0)</f>
        <v>0</v>
      </c>
      <c r="BH324" s="141">
        <f>IF(N324="sníž. přenesená",J324,0)</f>
        <v>0</v>
      </c>
      <c r="BI324" s="141">
        <f>IF(N324="nulová",J324,0)</f>
        <v>0</v>
      </c>
      <c r="BJ324" s="2" t="s">
        <v>89</v>
      </c>
      <c r="BK324" s="141">
        <f>ROUND(I324*H324,2)</f>
        <v>0</v>
      </c>
      <c r="BL324" s="2" t="s">
        <v>270</v>
      </c>
      <c r="BM324" s="140" t="s">
        <v>6219</v>
      </c>
    </row>
    <row r="325" spans="2:65" s="17" customFormat="1">
      <c r="B325" s="18"/>
      <c r="D325" s="142" t="s">
        <v>5969</v>
      </c>
      <c r="F325" s="214" t="s">
        <v>1394</v>
      </c>
      <c r="I325" s="144"/>
      <c r="L325" s="18"/>
      <c r="M325" s="145"/>
      <c r="T325" s="39"/>
      <c r="AT325" s="2" t="s">
        <v>5969</v>
      </c>
      <c r="AU325" s="2" t="s">
        <v>91</v>
      </c>
    </row>
    <row r="326" spans="2:65" s="153" customFormat="1" ht="11.25">
      <c r="B326" s="154"/>
      <c r="D326" s="142" t="s">
        <v>274</v>
      </c>
      <c r="E326" s="155" t="s">
        <v>44</v>
      </c>
      <c r="F326" s="156" t="s">
        <v>6220</v>
      </c>
      <c r="H326" s="157">
        <v>3.1520000000000001</v>
      </c>
      <c r="I326" s="158"/>
      <c r="L326" s="154"/>
      <c r="M326" s="159"/>
      <c r="T326" s="160"/>
      <c r="AT326" s="155" t="s">
        <v>274</v>
      </c>
      <c r="AU326" s="155" t="s">
        <v>91</v>
      </c>
      <c r="AV326" s="153" t="s">
        <v>91</v>
      </c>
      <c r="AW326" s="153" t="s">
        <v>42</v>
      </c>
      <c r="AX326" s="153" t="s">
        <v>89</v>
      </c>
      <c r="AY326" s="155" t="s">
        <v>263</v>
      </c>
    </row>
    <row r="327" spans="2:65" s="17" customFormat="1" ht="16.5" customHeight="1">
      <c r="B327" s="207"/>
      <c r="C327" s="208" t="s">
        <v>665</v>
      </c>
      <c r="D327" s="208" t="s">
        <v>265</v>
      </c>
      <c r="E327" s="209" t="s">
        <v>1407</v>
      </c>
      <c r="F327" s="210" t="s">
        <v>6221</v>
      </c>
      <c r="G327" s="211" t="s">
        <v>139</v>
      </c>
      <c r="H327" s="212">
        <v>19.837</v>
      </c>
      <c r="I327" s="134"/>
      <c r="J327" s="213">
        <f>ROUND(I327*H327,2)</f>
        <v>0</v>
      </c>
      <c r="K327" s="210"/>
      <c r="L327" s="18"/>
      <c r="M327" s="136" t="s">
        <v>44</v>
      </c>
      <c r="N327" s="137" t="s">
        <v>53</v>
      </c>
      <c r="P327" s="138">
        <f>O327*H327</f>
        <v>0</v>
      </c>
      <c r="Q327" s="138">
        <v>0</v>
      </c>
      <c r="R327" s="138">
        <f>Q327*H327</f>
        <v>0</v>
      </c>
      <c r="S327" s="138">
        <v>6.3E-2</v>
      </c>
      <c r="T327" s="139">
        <f>S327*H327</f>
        <v>1.2497309999999999</v>
      </c>
      <c r="AR327" s="140" t="s">
        <v>270</v>
      </c>
      <c r="AT327" s="140" t="s">
        <v>265</v>
      </c>
      <c r="AU327" s="140" t="s">
        <v>91</v>
      </c>
      <c r="AY327" s="2" t="s">
        <v>263</v>
      </c>
      <c r="BE327" s="141">
        <f>IF(N327="základní",J327,0)</f>
        <v>0</v>
      </c>
      <c r="BF327" s="141">
        <f>IF(N327="snížená",J327,0)</f>
        <v>0</v>
      </c>
      <c r="BG327" s="141">
        <f>IF(N327="zákl. přenesená",J327,0)</f>
        <v>0</v>
      </c>
      <c r="BH327" s="141">
        <f>IF(N327="sníž. přenesená",J327,0)</f>
        <v>0</v>
      </c>
      <c r="BI327" s="141">
        <f>IF(N327="nulová",J327,0)</f>
        <v>0</v>
      </c>
      <c r="BJ327" s="2" t="s">
        <v>89</v>
      </c>
      <c r="BK327" s="141">
        <f>ROUND(I327*H327,2)</f>
        <v>0</v>
      </c>
      <c r="BL327" s="2" t="s">
        <v>270</v>
      </c>
      <c r="BM327" s="140" t="s">
        <v>6222</v>
      </c>
    </row>
    <row r="328" spans="2:65" s="17" customFormat="1">
      <c r="B328" s="18"/>
      <c r="D328" s="142" t="s">
        <v>5969</v>
      </c>
      <c r="F328" s="214" t="s">
        <v>1408</v>
      </c>
      <c r="I328" s="144"/>
      <c r="L328" s="18"/>
      <c r="M328" s="145"/>
      <c r="T328" s="39"/>
      <c r="AT328" s="2" t="s">
        <v>5969</v>
      </c>
      <c r="AU328" s="2" t="s">
        <v>91</v>
      </c>
    </row>
    <row r="329" spans="2:65" s="153" customFormat="1" ht="11.25">
      <c r="B329" s="154"/>
      <c r="D329" s="142" t="s">
        <v>274</v>
      </c>
      <c r="E329" s="155" t="s">
        <v>44</v>
      </c>
      <c r="F329" s="156" t="s">
        <v>6223</v>
      </c>
      <c r="H329" s="157">
        <v>19.837</v>
      </c>
      <c r="I329" s="158"/>
      <c r="L329" s="154"/>
      <c r="M329" s="159"/>
      <c r="T329" s="160"/>
      <c r="AT329" s="155" t="s">
        <v>274</v>
      </c>
      <c r="AU329" s="155" t="s">
        <v>91</v>
      </c>
      <c r="AV329" s="153" t="s">
        <v>91</v>
      </c>
      <c r="AW329" s="153" t="s">
        <v>42</v>
      </c>
      <c r="AX329" s="153" t="s">
        <v>89</v>
      </c>
      <c r="AY329" s="155" t="s">
        <v>263</v>
      </c>
    </row>
    <row r="330" spans="2:65" s="17" customFormat="1" ht="16.5" customHeight="1">
      <c r="B330" s="207"/>
      <c r="C330" s="208" t="s">
        <v>670</v>
      </c>
      <c r="D330" s="208" t="s">
        <v>265</v>
      </c>
      <c r="E330" s="209" t="s">
        <v>6224</v>
      </c>
      <c r="F330" s="210" t="s">
        <v>6225</v>
      </c>
      <c r="G330" s="211" t="s">
        <v>139</v>
      </c>
      <c r="H330" s="212">
        <v>180</v>
      </c>
      <c r="I330" s="134"/>
      <c r="J330" s="213">
        <f>ROUND(I330*H330,2)</f>
        <v>0</v>
      </c>
      <c r="K330" s="210"/>
      <c r="L330" s="18"/>
      <c r="M330" s="136" t="s">
        <v>44</v>
      </c>
      <c r="N330" s="137" t="s">
        <v>53</v>
      </c>
      <c r="P330" s="138">
        <f>O330*H330</f>
        <v>0</v>
      </c>
      <c r="Q330" s="138">
        <v>0</v>
      </c>
      <c r="R330" s="138">
        <f>Q330*H330</f>
        <v>0</v>
      </c>
      <c r="S330" s="138">
        <v>0.02</v>
      </c>
      <c r="T330" s="139">
        <f>S330*H330</f>
        <v>3.6</v>
      </c>
      <c r="AR330" s="140" t="s">
        <v>270</v>
      </c>
      <c r="AT330" s="140" t="s">
        <v>265</v>
      </c>
      <c r="AU330" s="140" t="s">
        <v>91</v>
      </c>
      <c r="AY330" s="2" t="s">
        <v>263</v>
      </c>
      <c r="BE330" s="141">
        <f>IF(N330="základní",J330,0)</f>
        <v>0</v>
      </c>
      <c r="BF330" s="141">
        <f>IF(N330="snížená",J330,0)</f>
        <v>0</v>
      </c>
      <c r="BG330" s="141">
        <f>IF(N330="zákl. přenesená",J330,0)</f>
        <v>0</v>
      </c>
      <c r="BH330" s="141">
        <f>IF(N330="sníž. přenesená",J330,0)</f>
        <v>0</v>
      </c>
      <c r="BI330" s="141">
        <f>IF(N330="nulová",J330,0)</f>
        <v>0</v>
      </c>
      <c r="BJ330" s="2" t="s">
        <v>89</v>
      </c>
      <c r="BK330" s="141">
        <f>ROUND(I330*H330,2)</f>
        <v>0</v>
      </c>
      <c r="BL330" s="2" t="s">
        <v>270</v>
      </c>
      <c r="BM330" s="140" t="s">
        <v>6226</v>
      </c>
    </row>
    <row r="331" spans="2:65" s="17" customFormat="1" ht="19.5">
      <c r="B331" s="18"/>
      <c r="D331" s="142" t="s">
        <v>5969</v>
      </c>
      <c r="F331" s="214" t="s">
        <v>6227</v>
      </c>
      <c r="I331" s="144"/>
      <c r="L331" s="18"/>
      <c r="M331" s="145"/>
      <c r="T331" s="39"/>
      <c r="AT331" s="2" t="s">
        <v>5969</v>
      </c>
      <c r="AU331" s="2" t="s">
        <v>91</v>
      </c>
    </row>
    <row r="332" spans="2:65" s="153" customFormat="1" ht="11.25">
      <c r="B332" s="154"/>
      <c r="D332" s="142" t="s">
        <v>274</v>
      </c>
      <c r="E332" s="155" t="s">
        <v>44</v>
      </c>
      <c r="F332" s="156" t="s">
        <v>6058</v>
      </c>
      <c r="H332" s="157">
        <v>180</v>
      </c>
      <c r="I332" s="158"/>
      <c r="L332" s="154"/>
      <c r="M332" s="159"/>
      <c r="T332" s="160"/>
      <c r="AT332" s="155" t="s">
        <v>274</v>
      </c>
      <c r="AU332" s="155" t="s">
        <v>91</v>
      </c>
      <c r="AV332" s="153" t="s">
        <v>91</v>
      </c>
      <c r="AW332" s="153" t="s">
        <v>42</v>
      </c>
      <c r="AX332" s="153" t="s">
        <v>89</v>
      </c>
      <c r="AY332" s="155" t="s">
        <v>263</v>
      </c>
    </row>
    <row r="333" spans="2:65" s="17" customFormat="1" ht="16.5" customHeight="1">
      <c r="B333" s="207"/>
      <c r="C333" s="208" t="s">
        <v>675</v>
      </c>
      <c r="D333" s="208" t="s">
        <v>265</v>
      </c>
      <c r="E333" s="209" t="s">
        <v>6228</v>
      </c>
      <c r="F333" s="210" t="s">
        <v>6229</v>
      </c>
      <c r="G333" s="211" t="s">
        <v>402</v>
      </c>
      <c r="H333" s="212">
        <v>8</v>
      </c>
      <c r="I333" s="134"/>
      <c r="J333" s="213">
        <f>ROUND(I333*H333,2)</f>
        <v>0</v>
      </c>
      <c r="K333" s="210"/>
      <c r="L333" s="18"/>
      <c r="M333" s="136" t="s">
        <v>44</v>
      </c>
      <c r="N333" s="137" t="s">
        <v>53</v>
      </c>
      <c r="P333" s="138">
        <f>O333*H333</f>
        <v>0</v>
      </c>
      <c r="Q333" s="138">
        <v>0</v>
      </c>
      <c r="R333" s="138">
        <f>Q333*H333</f>
        <v>0</v>
      </c>
      <c r="S333" s="138">
        <v>0</v>
      </c>
      <c r="T333" s="139">
        <f>S333*H333</f>
        <v>0</v>
      </c>
      <c r="AR333" s="140" t="s">
        <v>270</v>
      </c>
      <c r="AT333" s="140" t="s">
        <v>265</v>
      </c>
      <c r="AU333" s="140" t="s">
        <v>91</v>
      </c>
      <c r="AY333" s="2" t="s">
        <v>263</v>
      </c>
      <c r="BE333" s="141">
        <f>IF(N333="základní",J333,0)</f>
        <v>0</v>
      </c>
      <c r="BF333" s="141">
        <f>IF(N333="snížená",J333,0)</f>
        <v>0</v>
      </c>
      <c r="BG333" s="141">
        <f>IF(N333="zákl. přenesená",J333,0)</f>
        <v>0</v>
      </c>
      <c r="BH333" s="141">
        <f>IF(N333="sníž. přenesená",J333,0)</f>
        <v>0</v>
      </c>
      <c r="BI333" s="141">
        <f>IF(N333="nulová",J333,0)</f>
        <v>0</v>
      </c>
      <c r="BJ333" s="2" t="s">
        <v>89</v>
      </c>
      <c r="BK333" s="141">
        <f>ROUND(I333*H333,2)</f>
        <v>0</v>
      </c>
      <c r="BL333" s="2" t="s">
        <v>270</v>
      </c>
      <c r="BM333" s="140" t="s">
        <v>6230</v>
      </c>
    </row>
    <row r="334" spans="2:65" s="17" customFormat="1">
      <c r="B334" s="18"/>
      <c r="D334" s="142" t="s">
        <v>5969</v>
      </c>
      <c r="F334" s="214" t="s">
        <v>6229</v>
      </c>
      <c r="I334" s="144"/>
      <c r="L334" s="18"/>
      <c r="M334" s="145"/>
      <c r="T334" s="39"/>
      <c r="AT334" s="2" t="s">
        <v>5969</v>
      </c>
      <c r="AU334" s="2" t="s">
        <v>91</v>
      </c>
    </row>
    <row r="335" spans="2:65" s="146" customFormat="1" ht="11.25">
      <c r="B335" s="147"/>
      <c r="D335" s="142" t="s">
        <v>274</v>
      </c>
      <c r="E335" s="148" t="s">
        <v>44</v>
      </c>
      <c r="F335" s="149" t="s">
        <v>6231</v>
      </c>
      <c r="H335" s="148" t="s">
        <v>44</v>
      </c>
      <c r="I335" s="150"/>
      <c r="L335" s="147"/>
      <c r="M335" s="151"/>
      <c r="T335" s="152"/>
      <c r="AT335" s="148" t="s">
        <v>274</v>
      </c>
      <c r="AU335" s="148" t="s">
        <v>91</v>
      </c>
      <c r="AV335" s="146" t="s">
        <v>89</v>
      </c>
      <c r="AW335" s="146" t="s">
        <v>42</v>
      </c>
      <c r="AX335" s="146" t="s">
        <v>82</v>
      </c>
      <c r="AY335" s="148" t="s">
        <v>263</v>
      </c>
    </row>
    <row r="336" spans="2:65" s="153" customFormat="1" ht="11.25">
      <c r="B336" s="154"/>
      <c r="D336" s="142" t="s">
        <v>274</v>
      </c>
      <c r="E336" s="155" t="s">
        <v>44</v>
      </c>
      <c r="F336" s="156" t="s">
        <v>6232</v>
      </c>
      <c r="H336" s="157">
        <v>8</v>
      </c>
      <c r="I336" s="158"/>
      <c r="L336" s="154"/>
      <c r="M336" s="159"/>
      <c r="T336" s="160"/>
      <c r="AT336" s="155" t="s">
        <v>274</v>
      </c>
      <c r="AU336" s="155" t="s">
        <v>91</v>
      </c>
      <c r="AV336" s="153" t="s">
        <v>91</v>
      </c>
      <c r="AW336" s="153" t="s">
        <v>42</v>
      </c>
      <c r="AX336" s="153" t="s">
        <v>89</v>
      </c>
      <c r="AY336" s="155" t="s">
        <v>263</v>
      </c>
    </row>
    <row r="337" spans="2:65" s="17" customFormat="1" ht="21.75" customHeight="1">
      <c r="B337" s="207"/>
      <c r="C337" s="208" t="s">
        <v>680</v>
      </c>
      <c r="D337" s="208" t="s">
        <v>265</v>
      </c>
      <c r="E337" s="209" t="s">
        <v>6233</v>
      </c>
      <c r="F337" s="210" t="s">
        <v>6234</v>
      </c>
      <c r="G337" s="211" t="s">
        <v>402</v>
      </c>
      <c r="H337" s="212">
        <v>8</v>
      </c>
      <c r="I337" s="134"/>
      <c r="J337" s="213">
        <f>ROUND(I337*H337,2)</f>
        <v>0</v>
      </c>
      <c r="K337" s="210"/>
      <c r="L337" s="18"/>
      <c r="M337" s="136" t="s">
        <v>44</v>
      </c>
      <c r="N337" s="137" t="s">
        <v>53</v>
      </c>
      <c r="P337" s="138">
        <f>O337*H337</f>
        <v>0</v>
      </c>
      <c r="Q337" s="138">
        <v>0</v>
      </c>
      <c r="R337" s="138">
        <f>Q337*H337</f>
        <v>0</v>
      </c>
      <c r="S337" s="138">
        <v>0</v>
      </c>
      <c r="T337" s="139">
        <f>S337*H337</f>
        <v>0</v>
      </c>
      <c r="AR337" s="140" t="s">
        <v>270</v>
      </c>
      <c r="AT337" s="140" t="s">
        <v>265</v>
      </c>
      <c r="AU337" s="140" t="s">
        <v>91</v>
      </c>
      <c r="AY337" s="2" t="s">
        <v>263</v>
      </c>
      <c r="BE337" s="141">
        <f>IF(N337="základní",J337,0)</f>
        <v>0</v>
      </c>
      <c r="BF337" s="141">
        <f>IF(N337="snížená",J337,0)</f>
        <v>0</v>
      </c>
      <c r="BG337" s="141">
        <f>IF(N337="zákl. přenesená",J337,0)</f>
        <v>0</v>
      </c>
      <c r="BH337" s="141">
        <f>IF(N337="sníž. přenesená",J337,0)</f>
        <v>0</v>
      </c>
      <c r="BI337" s="141">
        <f>IF(N337="nulová",J337,0)</f>
        <v>0</v>
      </c>
      <c r="BJ337" s="2" t="s">
        <v>89</v>
      </c>
      <c r="BK337" s="141">
        <f>ROUND(I337*H337,2)</f>
        <v>0</v>
      </c>
      <c r="BL337" s="2" t="s">
        <v>270</v>
      </c>
      <c r="BM337" s="140" t="s">
        <v>6235</v>
      </c>
    </row>
    <row r="338" spans="2:65" s="17" customFormat="1" ht="19.5">
      <c r="B338" s="18"/>
      <c r="D338" s="142" t="s">
        <v>5969</v>
      </c>
      <c r="F338" s="214" t="s">
        <v>6234</v>
      </c>
      <c r="I338" s="144"/>
      <c r="L338" s="18"/>
      <c r="M338" s="145"/>
      <c r="T338" s="39"/>
      <c r="AT338" s="2" t="s">
        <v>5969</v>
      </c>
      <c r="AU338" s="2" t="s">
        <v>91</v>
      </c>
    </row>
    <row r="339" spans="2:65" s="146" customFormat="1" ht="11.25">
      <c r="B339" s="147"/>
      <c r="D339" s="142" t="s">
        <v>274</v>
      </c>
      <c r="E339" s="148" t="s">
        <v>44</v>
      </c>
      <c r="F339" s="149" t="s">
        <v>6236</v>
      </c>
      <c r="H339" s="148" t="s">
        <v>44</v>
      </c>
      <c r="I339" s="150"/>
      <c r="L339" s="147"/>
      <c r="M339" s="151"/>
      <c r="T339" s="152"/>
      <c r="AT339" s="148" t="s">
        <v>274</v>
      </c>
      <c r="AU339" s="148" t="s">
        <v>91</v>
      </c>
      <c r="AV339" s="146" t="s">
        <v>89</v>
      </c>
      <c r="AW339" s="146" t="s">
        <v>42</v>
      </c>
      <c r="AX339" s="146" t="s">
        <v>82</v>
      </c>
      <c r="AY339" s="148" t="s">
        <v>263</v>
      </c>
    </row>
    <row r="340" spans="2:65" s="153" customFormat="1" ht="11.25">
      <c r="B340" s="154"/>
      <c r="D340" s="142" t="s">
        <v>274</v>
      </c>
      <c r="E340" s="155" t="s">
        <v>44</v>
      </c>
      <c r="F340" s="156" t="s">
        <v>6237</v>
      </c>
      <c r="H340" s="157">
        <v>8</v>
      </c>
      <c r="I340" s="158"/>
      <c r="L340" s="154"/>
      <c r="M340" s="159"/>
      <c r="T340" s="160"/>
      <c r="AT340" s="155" t="s">
        <v>274</v>
      </c>
      <c r="AU340" s="155" t="s">
        <v>91</v>
      </c>
      <c r="AV340" s="153" t="s">
        <v>91</v>
      </c>
      <c r="AW340" s="153" t="s">
        <v>42</v>
      </c>
      <c r="AX340" s="153" t="s">
        <v>89</v>
      </c>
      <c r="AY340" s="155" t="s">
        <v>263</v>
      </c>
    </row>
    <row r="341" spans="2:65" s="17" customFormat="1" ht="16.5" customHeight="1">
      <c r="B341" s="207"/>
      <c r="C341" s="208" t="s">
        <v>686</v>
      </c>
      <c r="D341" s="208" t="s">
        <v>265</v>
      </c>
      <c r="E341" s="209" t="s">
        <v>6238</v>
      </c>
      <c r="F341" s="210" t="s">
        <v>6239</v>
      </c>
      <c r="G341" s="211" t="s">
        <v>402</v>
      </c>
      <c r="H341" s="212">
        <v>4.8</v>
      </c>
      <c r="I341" s="134"/>
      <c r="J341" s="213">
        <f>ROUND(I341*H341,2)</f>
        <v>0</v>
      </c>
      <c r="K341" s="210"/>
      <c r="L341" s="18"/>
      <c r="M341" s="136" t="s">
        <v>44</v>
      </c>
      <c r="N341" s="137" t="s">
        <v>53</v>
      </c>
      <c r="P341" s="138">
        <f>O341*H341</f>
        <v>0</v>
      </c>
      <c r="Q341" s="138">
        <v>0</v>
      </c>
      <c r="R341" s="138">
        <f>Q341*H341</f>
        <v>0</v>
      </c>
      <c r="S341" s="138">
        <v>0</v>
      </c>
      <c r="T341" s="139">
        <f>S341*H341</f>
        <v>0</v>
      </c>
      <c r="AR341" s="140" t="s">
        <v>270</v>
      </c>
      <c r="AT341" s="140" t="s">
        <v>265</v>
      </c>
      <c r="AU341" s="140" t="s">
        <v>91</v>
      </c>
      <c r="AY341" s="2" t="s">
        <v>263</v>
      </c>
      <c r="BE341" s="141">
        <f>IF(N341="základní",J341,0)</f>
        <v>0</v>
      </c>
      <c r="BF341" s="141">
        <f>IF(N341="snížená",J341,0)</f>
        <v>0</v>
      </c>
      <c r="BG341" s="141">
        <f>IF(N341="zákl. přenesená",J341,0)</f>
        <v>0</v>
      </c>
      <c r="BH341" s="141">
        <f>IF(N341="sníž. přenesená",J341,0)</f>
        <v>0</v>
      </c>
      <c r="BI341" s="141">
        <f>IF(N341="nulová",J341,0)</f>
        <v>0</v>
      </c>
      <c r="BJ341" s="2" t="s">
        <v>89</v>
      </c>
      <c r="BK341" s="141">
        <f>ROUND(I341*H341,2)</f>
        <v>0</v>
      </c>
      <c r="BL341" s="2" t="s">
        <v>270</v>
      </c>
      <c r="BM341" s="140" t="s">
        <v>6240</v>
      </c>
    </row>
    <row r="342" spans="2:65" s="17" customFormat="1">
      <c r="B342" s="18"/>
      <c r="D342" s="142" t="s">
        <v>5969</v>
      </c>
      <c r="F342" s="214" t="s">
        <v>6239</v>
      </c>
      <c r="I342" s="144"/>
      <c r="L342" s="18"/>
      <c r="M342" s="145"/>
      <c r="T342" s="39"/>
      <c r="AT342" s="2" t="s">
        <v>5969</v>
      </c>
      <c r="AU342" s="2" t="s">
        <v>91</v>
      </c>
    </row>
    <row r="343" spans="2:65" s="153" customFormat="1" ht="11.25">
      <c r="B343" s="154"/>
      <c r="D343" s="142" t="s">
        <v>274</v>
      </c>
      <c r="E343" s="155" t="s">
        <v>44</v>
      </c>
      <c r="F343" s="156" t="s">
        <v>6241</v>
      </c>
      <c r="H343" s="157">
        <v>4.8</v>
      </c>
      <c r="I343" s="158"/>
      <c r="L343" s="154"/>
      <c r="M343" s="159"/>
      <c r="T343" s="160"/>
      <c r="AT343" s="155" t="s">
        <v>274</v>
      </c>
      <c r="AU343" s="155" t="s">
        <v>91</v>
      </c>
      <c r="AV343" s="153" t="s">
        <v>91</v>
      </c>
      <c r="AW343" s="153" t="s">
        <v>42</v>
      </c>
      <c r="AX343" s="153" t="s">
        <v>89</v>
      </c>
      <c r="AY343" s="155" t="s">
        <v>263</v>
      </c>
    </row>
    <row r="344" spans="2:65" s="17" customFormat="1" ht="16.5" customHeight="1">
      <c r="B344" s="207"/>
      <c r="C344" s="208" t="s">
        <v>696</v>
      </c>
      <c r="D344" s="208" t="s">
        <v>265</v>
      </c>
      <c r="E344" s="209" t="s">
        <v>6242</v>
      </c>
      <c r="F344" s="210" t="s">
        <v>6243</v>
      </c>
      <c r="G344" s="211" t="s">
        <v>139</v>
      </c>
      <c r="H344" s="212">
        <v>17.5</v>
      </c>
      <c r="I344" s="134"/>
      <c r="J344" s="213">
        <f>ROUND(I344*H344,2)</f>
        <v>0</v>
      </c>
      <c r="K344" s="210"/>
      <c r="L344" s="18"/>
      <c r="M344" s="136" t="s">
        <v>44</v>
      </c>
      <c r="N344" s="137" t="s">
        <v>53</v>
      </c>
      <c r="P344" s="138">
        <f>O344*H344</f>
        <v>0</v>
      </c>
      <c r="Q344" s="138">
        <v>0.05</v>
      </c>
      <c r="R344" s="138">
        <f>Q344*H344</f>
        <v>0.875</v>
      </c>
      <c r="S344" s="138">
        <v>0</v>
      </c>
      <c r="T344" s="139">
        <f>S344*H344</f>
        <v>0</v>
      </c>
      <c r="AR344" s="140" t="s">
        <v>270</v>
      </c>
      <c r="AT344" s="140" t="s">
        <v>265</v>
      </c>
      <c r="AU344" s="140" t="s">
        <v>91</v>
      </c>
      <c r="AY344" s="2" t="s">
        <v>263</v>
      </c>
      <c r="BE344" s="141">
        <f>IF(N344="základní",J344,0)</f>
        <v>0</v>
      </c>
      <c r="BF344" s="141">
        <f>IF(N344="snížená",J344,0)</f>
        <v>0</v>
      </c>
      <c r="BG344" s="141">
        <f>IF(N344="zákl. přenesená",J344,0)</f>
        <v>0</v>
      </c>
      <c r="BH344" s="141">
        <f>IF(N344="sníž. přenesená",J344,0)</f>
        <v>0</v>
      </c>
      <c r="BI344" s="141">
        <f>IF(N344="nulová",J344,0)</f>
        <v>0</v>
      </c>
      <c r="BJ344" s="2" t="s">
        <v>89</v>
      </c>
      <c r="BK344" s="141">
        <f>ROUND(I344*H344,2)</f>
        <v>0</v>
      </c>
      <c r="BL344" s="2" t="s">
        <v>270</v>
      </c>
      <c r="BM344" s="140" t="s">
        <v>6244</v>
      </c>
    </row>
    <row r="345" spans="2:65" s="17" customFormat="1">
      <c r="B345" s="18"/>
      <c r="D345" s="142" t="s">
        <v>5969</v>
      </c>
      <c r="F345" s="214" t="s">
        <v>6243</v>
      </c>
      <c r="I345" s="144"/>
      <c r="L345" s="18"/>
      <c r="M345" s="145"/>
      <c r="T345" s="39"/>
      <c r="AT345" s="2" t="s">
        <v>5969</v>
      </c>
      <c r="AU345" s="2" t="s">
        <v>91</v>
      </c>
    </row>
    <row r="346" spans="2:65" s="153" customFormat="1" ht="11.25">
      <c r="B346" s="154"/>
      <c r="D346" s="142" t="s">
        <v>274</v>
      </c>
      <c r="E346" s="155" t="s">
        <v>44</v>
      </c>
      <c r="F346" s="156" t="s">
        <v>6245</v>
      </c>
      <c r="H346" s="157">
        <v>17.5</v>
      </c>
      <c r="I346" s="158"/>
      <c r="L346" s="154"/>
      <c r="M346" s="159"/>
      <c r="T346" s="160"/>
      <c r="AT346" s="155" t="s">
        <v>274</v>
      </c>
      <c r="AU346" s="155" t="s">
        <v>91</v>
      </c>
      <c r="AV346" s="153" t="s">
        <v>91</v>
      </c>
      <c r="AW346" s="153" t="s">
        <v>42</v>
      </c>
      <c r="AX346" s="153" t="s">
        <v>89</v>
      </c>
      <c r="AY346" s="155" t="s">
        <v>263</v>
      </c>
    </row>
    <row r="347" spans="2:65" s="17" customFormat="1" ht="16.5" customHeight="1">
      <c r="B347" s="207"/>
      <c r="C347" s="208" t="s">
        <v>703</v>
      </c>
      <c r="D347" s="208" t="s">
        <v>265</v>
      </c>
      <c r="E347" s="209" t="s">
        <v>6246</v>
      </c>
      <c r="F347" s="210" t="s">
        <v>6247</v>
      </c>
      <c r="G347" s="211" t="s">
        <v>139</v>
      </c>
      <c r="H347" s="212">
        <v>46.93</v>
      </c>
      <c r="I347" s="134"/>
      <c r="J347" s="213">
        <f>ROUND(I347*H347,2)</f>
        <v>0</v>
      </c>
      <c r="K347" s="210"/>
      <c r="L347" s="18"/>
      <c r="M347" s="136" t="s">
        <v>44</v>
      </c>
      <c r="N347" s="137" t="s">
        <v>53</v>
      </c>
      <c r="P347" s="138">
        <f>O347*H347</f>
        <v>0</v>
      </c>
      <c r="Q347" s="138">
        <v>0.05</v>
      </c>
      <c r="R347" s="138">
        <f>Q347*H347</f>
        <v>2.3465000000000003</v>
      </c>
      <c r="S347" s="138">
        <v>0</v>
      </c>
      <c r="T347" s="139">
        <f>S347*H347</f>
        <v>0</v>
      </c>
      <c r="AR347" s="140" t="s">
        <v>270</v>
      </c>
      <c r="AT347" s="140" t="s">
        <v>265</v>
      </c>
      <c r="AU347" s="140" t="s">
        <v>91</v>
      </c>
      <c r="AY347" s="2" t="s">
        <v>263</v>
      </c>
      <c r="BE347" s="141">
        <f>IF(N347="základní",J347,0)</f>
        <v>0</v>
      </c>
      <c r="BF347" s="141">
        <f>IF(N347="snížená",J347,0)</f>
        <v>0</v>
      </c>
      <c r="BG347" s="141">
        <f>IF(N347="zákl. přenesená",J347,0)</f>
        <v>0</v>
      </c>
      <c r="BH347" s="141">
        <f>IF(N347="sníž. přenesená",J347,0)</f>
        <v>0</v>
      </c>
      <c r="BI347" s="141">
        <f>IF(N347="nulová",J347,0)</f>
        <v>0</v>
      </c>
      <c r="BJ347" s="2" t="s">
        <v>89</v>
      </c>
      <c r="BK347" s="141">
        <f>ROUND(I347*H347,2)</f>
        <v>0</v>
      </c>
      <c r="BL347" s="2" t="s">
        <v>270</v>
      </c>
      <c r="BM347" s="140" t="s">
        <v>6248</v>
      </c>
    </row>
    <row r="348" spans="2:65" s="17" customFormat="1">
      <c r="B348" s="18"/>
      <c r="D348" s="142" t="s">
        <v>5969</v>
      </c>
      <c r="F348" s="214" t="s">
        <v>6247</v>
      </c>
      <c r="I348" s="144"/>
      <c r="L348" s="18"/>
      <c r="M348" s="145"/>
      <c r="T348" s="39"/>
      <c r="AT348" s="2" t="s">
        <v>5969</v>
      </c>
      <c r="AU348" s="2" t="s">
        <v>91</v>
      </c>
    </row>
    <row r="349" spans="2:65" s="153" customFormat="1" ht="11.25">
      <c r="B349" s="154"/>
      <c r="D349" s="142" t="s">
        <v>274</v>
      </c>
      <c r="E349" s="155" t="s">
        <v>44</v>
      </c>
      <c r="F349" s="156" t="s">
        <v>6249</v>
      </c>
      <c r="H349" s="157">
        <v>46.93</v>
      </c>
      <c r="I349" s="158"/>
      <c r="L349" s="154"/>
      <c r="M349" s="159"/>
      <c r="T349" s="160"/>
      <c r="AT349" s="155" t="s">
        <v>274</v>
      </c>
      <c r="AU349" s="155" t="s">
        <v>91</v>
      </c>
      <c r="AV349" s="153" t="s">
        <v>91</v>
      </c>
      <c r="AW349" s="153" t="s">
        <v>42</v>
      </c>
      <c r="AX349" s="153" t="s">
        <v>89</v>
      </c>
      <c r="AY349" s="155" t="s">
        <v>263</v>
      </c>
    </row>
    <row r="350" spans="2:65" s="17" customFormat="1" ht="16.5" customHeight="1">
      <c r="B350" s="207"/>
      <c r="C350" s="208" t="s">
        <v>708</v>
      </c>
      <c r="D350" s="208" t="s">
        <v>265</v>
      </c>
      <c r="E350" s="209" t="s">
        <v>6250</v>
      </c>
      <c r="F350" s="210" t="s">
        <v>6251</v>
      </c>
      <c r="G350" s="211" t="s">
        <v>139</v>
      </c>
      <c r="H350" s="212">
        <v>18</v>
      </c>
      <c r="I350" s="134"/>
      <c r="J350" s="213">
        <f>ROUND(I350*H350,2)</f>
        <v>0</v>
      </c>
      <c r="K350" s="210"/>
      <c r="L350" s="18"/>
      <c r="M350" s="136" t="s">
        <v>44</v>
      </c>
      <c r="N350" s="137" t="s">
        <v>53</v>
      </c>
      <c r="P350" s="138">
        <f>O350*H350</f>
        <v>0</v>
      </c>
      <c r="Q350" s="138">
        <v>1.4999999999999999E-2</v>
      </c>
      <c r="R350" s="138">
        <f>Q350*H350</f>
        <v>0.27</v>
      </c>
      <c r="S350" s="138">
        <v>0</v>
      </c>
      <c r="T350" s="139">
        <f>S350*H350</f>
        <v>0</v>
      </c>
      <c r="AR350" s="140" t="s">
        <v>270</v>
      </c>
      <c r="AT350" s="140" t="s">
        <v>265</v>
      </c>
      <c r="AU350" s="140" t="s">
        <v>91</v>
      </c>
      <c r="AY350" s="2" t="s">
        <v>263</v>
      </c>
      <c r="BE350" s="141">
        <f>IF(N350="základní",J350,0)</f>
        <v>0</v>
      </c>
      <c r="BF350" s="141">
        <f>IF(N350="snížená",J350,0)</f>
        <v>0</v>
      </c>
      <c r="BG350" s="141">
        <f>IF(N350="zákl. přenesená",J350,0)</f>
        <v>0</v>
      </c>
      <c r="BH350" s="141">
        <f>IF(N350="sníž. přenesená",J350,0)</f>
        <v>0</v>
      </c>
      <c r="BI350" s="141">
        <f>IF(N350="nulová",J350,0)</f>
        <v>0</v>
      </c>
      <c r="BJ350" s="2" t="s">
        <v>89</v>
      </c>
      <c r="BK350" s="141">
        <f>ROUND(I350*H350,2)</f>
        <v>0</v>
      </c>
      <c r="BL350" s="2" t="s">
        <v>270</v>
      </c>
      <c r="BM350" s="140" t="s">
        <v>6252</v>
      </c>
    </row>
    <row r="351" spans="2:65" s="17" customFormat="1">
      <c r="B351" s="18"/>
      <c r="D351" s="142" t="s">
        <v>5969</v>
      </c>
      <c r="F351" s="214" t="s">
        <v>6251</v>
      </c>
      <c r="I351" s="144"/>
      <c r="L351" s="18"/>
      <c r="M351" s="145"/>
      <c r="T351" s="39"/>
      <c r="AT351" s="2" t="s">
        <v>5969</v>
      </c>
      <c r="AU351" s="2" t="s">
        <v>91</v>
      </c>
    </row>
    <row r="352" spans="2:65" s="153" customFormat="1" ht="11.25">
      <c r="B352" s="154"/>
      <c r="D352" s="142" t="s">
        <v>274</v>
      </c>
      <c r="E352" s="155" t="s">
        <v>44</v>
      </c>
      <c r="F352" s="156" t="s">
        <v>6253</v>
      </c>
      <c r="H352" s="157">
        <v>18</v>
      </c>
      <c r="I352" s="158"/>
      <c r="L352" s="154"/>
      <c r="M352" s="159"/>
      <c r="T352" s="160"/>
      <c r="AT352" s="155" t="s">
        <v>274</v>
      </c>
      <c r="AU352" s="155" t="s">
        <v>91</v>
      </c>
      <c r="AV352" s="153" t="s">
        <v>91</v>
      </c>
      <c r="AW352" s="153" t="s">
        <v>42</v>
      </c>
      <c r="AX352" s="153" t="s">
        <v>89</v>
      </c>
      <c r="AY352" s="155" t="s">
        <v>263</v>
      </c>
    </row>
    <row r="353" spans="2:65" s="17" customFormat="1" ht="16.5" customHeight="1">
      <c r="B353" s="207"/>
      <c r="C353" s="208" t="s">
        <v>718</v>
      </c>
      <c r="D353" s="208" t="s">
        <v>265</v>
      </c>
      <c r="E353" s="209" t="s">
        <v>6254</v>
      </c>
      <c r="F353" s="210" t="s">
        <v>6255</v>
      </c>
      <c r="G353" s="211" t="s">
        <v>6256</v>
      </c>
      <c r="H353" s="212">
        <v>1</v>
      </c>
      <c r="I353" s="134"/>
      <c r="J353" s="213">
        <f>ROUND(I353*H353,2)</f>
        <v>0</v>
      </c>
      <c r="K353" s="210"/>
      <c r="L353" s="18"/>
      <c r="M353" s="136" t="s">
        <v>44</v>
      </c>
      <c r="N353" s="137" t="s">
        <v>53</v>
      </c>
      <c r="P353" s="138">
        <f>O353*H353</f>
        <v>0</v>
      </c>
      <c r="Q353" s="138">
        <v>0</v>
      </c>
      <c r="R353" s="138">
        <f>Q353*H353</f>
        <v>0</v>
      </c>
      <c r="S353" s="138">
        <v>0</v>
      </c>
      <c r="T353" s="139">
        <f>S353*H353</f>
        <v>0</v>
      </c>
      <c r="AR353" s="140" t="s">
        <v>270</v>
      </c>
      <c r="AT353" s="140" t="s">
        <v>265</v>
      </c>
      <c r="AU353" s="140" t="s">
        <v>91</v>
      </c>
      <c r="AY353" s="2" t="s">
        <v>263</v>
      </c>
      <c r="BE353" s="141">
        <f>IF(N353="základní",J353,0)</f>
        <v>0</v>
      </c>
      <c r="BF353" s="141">
        <f>IF(N353="snížená",J353,0)</f>
        <v>0</v>
      </c>
      <c r="BG353" s="141">
        <f>IF(N353="zákl. přenesená",J353,0)</f>
        <v>0</v>
      </c>
      <c r="BH353" s="141">
        <f>IF(N353="sníž. přenesená",J353,0)</f>
        <v>0</v>
      </c>
      <c r="BI353" s="141">
        <f>IF(N353="nulová",J353,0)</f>
        <v>0</v>
      </c>
      <c r="BJ353" s="2" t="s">
        <v>89</v>
      </c>
      <c r="BK353" s="141">
        <f>ROUND(I353*H353,2)</f>
        <v>0</v>
      </c>
      <c r="BL353" s="2" t="s">
        <v>270</v>
      </c>
      <c r="BM353" s="140" t="s">
        <v>6257</v>
      </c>
    </row>
    <row r="354" spans="2:65" s="17" customFormat="1">
      <c r="B354" s="18"/>
      <c r="D354" s="142" t="s">
        <v>5969</v>
      </c>
      <c r="F354" s="214" t="s">
        <v>6255</v>
      </c>
      <c r="I354" s="144"/>
      <c r="L354" s="18"/>
      <c r="M354" s="145"/>
      <c r="T354" s="39"/>
      <c r="AT354" s="2" t="s">
        <v>5969</v>
      </c>
      <c r="AU354" s="2" t="s">
        <v>91</v>
      </c>
    </row>
    <row r="355" spans="2:65" s="153" customFormat="1" ht="11.25">
      <c r="B355" s="154"/>
      <c r="D355" s="142" t="s">
        <v>274</v>
      </c>
      <c r="E355" s="155" t="s">
        <v>44</v>
      </c>
      <c r="F355" s="156" t="s">
        <v>6258</v>
      </c>
      <c r="H355" s="157">
        <v>1</v>
      </c>
      <c r="I355" s="158"/>
      <c r="L355" s="154"/>
      <c r="M355" s="159"/>
      <c r="T355" s="160"/>
      <c r="AT355" s="155" t="s">
        <v>274</v>
      </c>
      <c r="AU355" s="155" t="s">
        <v>91</v>
      </c>
      <c r="AV355" s="153" t="s">
        <v>91</v>
      </c>
      <c r="AW355" s="153" t="s">
        <v>42</v>
      </c>
      <c r="AX355" s="153" t="s">
        <v>89</v>
      </c>
      <c r="AY355" s="155" t="s">
        <v>263</v>
      </c>
    </row>
    <row r="356" spans="2:65" s="146" customFormat="1" ht="11.25">
      <c r="B356" s="147"/>
      <c r="D356" s="142" t="s">
        <v>274</v>
      </c>
      <c r="E356" s="148" t="s">
        <v>44</v>
      </c>
      <c r="F356" s="149" t="s">
        <v>6259</v>
      </c>
      <c r="H356" s="148" t="s">
        <v>44</v>
      </c>
      <c r="I356" s="150"/>
      <c r="L356" s="147"/>
      <c r="M356" s="151"/>
      <c r="T356" s="152"/>
      <c r="AT356" s="148" t="s">
        <v>274</v>
      </c>
      <c r="AU356" s="148" t="s">
        <v>91</v>
      </c>
      <c r="AV356" s="146" t="s">
        <v>89</v>
      </c>
      <c r="AW356" s="146" t="s">
        <v>42</v>
      </c>
      <c r="AX356" s="146" t="s">
        <v>82</v>
      </c>
      <c r="AY356" s="148" t="s">
        <v>263</v>
      </c>
    </row>
    <row r="357" spans="2:65" s="17" customFormat="1" ht="16.5" customHeight="1">
      <c r="B357" s="207"/>
      <c r="C357" s="208" t="s">
        <v>725</v>
      </c>
      <c r="D357" s="208" t="s">
        <v>265</v>
      </c>
      <c r="E357" s="209" t="s">
        <v>6260</v>
      </c>
      <c r="F357" s="210" t="s">
        <v>6261</v>
      </c>
      <c r="G357" s="211" t="s">
        <v>402</v>
      </c>
      <c r="H357" s="212">
        <v>17</v>
      </c>
      <c r="I357" s="134"/>
      <c r="J357" s="213">
        <f>ROUND(I357*H357,2)</f>
        <v>0</v>
      </c>
      <c r="K357" s="210"/>
      <c r="L357" s="18"/>
      <c r="M357" s="136" t="s">
        <v>44</v>
      </c>
      <c r="N357" s="137" t="s">
        <v>53</v>
      </c>
      <c r="P357" s="138">
        <f>O357*H357</f>
        <v>0</v>
      </c>
      <c r="Q357" s="138">
        <v>0</v>
      </c>
      <c r="R357" s="138">
        <f>Q357*H357</f>
        <v>0</v>
      </c>
      <c r="S357" s="138">
        <v>0</v>
      </c>
      <c r="T357" s="139">
        <f>S357*H357</f>
        <v>0</v>
      </c>
      <c r="AR357" s="140" t="s">
        <v>270</v>
      </c>
      <c r="AT357" s="140" t="s">
        <v>265</v>
      </c>
      <c r="AU357" s="140" t="s">
        <v>91</v>
      </c>
      <c r="AY357" s="2" t="s">
        <v>263</v>
      </c>
      <c r="BE357" s="141">
        <f>IF(N357="základní",J357,0)</f>
        <v>0</v>
      </c>
      <c r="BF357" s="141">
        <f>IF(N357="snížená",J357,0)</f>
        <v>0</v>
      </c>
      <c r="BG357" s="141">
        <f>IF(N357="zákl. přenesená",J357,0)</f>
        <v>0</v>
      </c>
      <c r="BH357" s="141">
        <f>IF(N357="sníž. přenesená",J357,0)</f>
        <v>0</v>
      </c>
      <c r="BI357" s="141">
        <f>IF(N357="nulová",J357,0)</f>
        <v>0</v>
      </c>
      <c r="BJ357" s="2" t="s">
        <v>89</v>
      </c>
      <c r="BK357" s="141">
        <f>ROUND(I357*H357,2)</f>
        <v>0</v>
      </c>
      <c r="BL357" s="2" t="s">
        <v>270</v>
      </c>
      <c r="BM357" s="140" t="s">
        <v>6262</v>
      </c>
    </row>
    <row r="358" spans="2:65" s="17" customFormat="1">
      <c r="B358" s="18"/>
      <c r="D358" s="142" t="s">
        <v>5969</v>
      </c>
      <c r="F358" s="214" t="s">
        <v>6261</v>
      </c>
      <c r="I358" s="144"/>
      <c r="L358" s="18"/>
      <c r="M358" s="145"/>
      <c r="T358" s="39"/>
      <c r="AT358" s="2" t="s">
        <v>5969</v>
      </c>
      <c r="AU358" s="2" t="s">
        <v>91</v>
      </c>
    </row>
    <row r="359" spans="2:65" s="153" customFormat="1" ht="11.25">
      <c r="B359" s="154"/>
      <c r="D359" s="142" t="s">
        <v>274</v>
      </c>
      <c r="E359" s="155" t="s">
        <v>44</v>
      </c>
      <c r="F359" s="156" t="s">
        <v>6263</v>
      </c>
      <c r="H359" s="157">
        <v>17</v>
      </c>
      <c r="I359" s="158"/>
      <c r="L359" s="154"/>
      <c r="M359" s="159"/>
      <c r="T359" s="160"/>
      <c r="AT359" s="155" t="s">
        <v>274</v>
      </c>
      <c r="AU359" s="155" t="s">
        <v>91</v>
      </c>
      <c r="AV359" s="153" t="s">
        <v>91</v>
      </c>
      <c r="AW359" s="153" t="s">
        <v>42</v>
      </c>
      <c r="AX359" s="153" t="s">
        <v>89</v>
      </c>
      <c r="AY359" s="155" t="s">
        <v>263</v>
      </c>
    </row>
    <row r="360" spans="2:65" s="17" customFormat="1" ht="16.5" customHeight="1">
      <c r="B360" s="207"/>
      <c r="C360" s="208" t="s">
        <v>737</v>
      </c>
      <c r="D360" s="208" t="s">
        <v>265</v>
      </c>
      <c r="E360" s="209" t="s">
        <v>1581</v>
      </c>
      <c r="F360" s="210" t="s">
        <v>6264</v>
      </c>
      <c r="G360" s="211" t="s">
        <v>312</v>
      </c>
      <c r="H360" s="212">
        <v>149.10499999999999</v>
      </c>
      <c r="I360" s="134"/>
      <c r="J360" s="213">
        <f>ROUND(I360*H360,2)</f>
        <v>0</v>
      </c>
      <c r="K360" s="210"/>
      <c r="L360" s="18"/>
      <c r="M360" s="136" t="s">
        <v>44</v>
      </c>
      <c r="N360" s="137" t="s">
        <v>53</v>
      </c>
      <c r="P360" s="138">
        <f>O360*H360</f>
        <v>0</v>
      </c>
      <c r="Q360" s="138">
        <v>0</v>
      </c>
      <c r="R360" s="138">
        <f>Q360*H360</f>
        <v>0</v>
      </c>
      <c r="S360" s="138">
        <v>0</v>
      </c>
      <c r="T360" s="139">
        <f>S360*H360</f>
        <v>0</v>
      </c>
      <c r="AR360" s="140" t="s">
        <v>270</v>
      </c>
      <c r="AT360" s="140" t="s">
        <v>265</v>
      </c>
      <c r="AU360" s="140" t="s">
        <v>91</v>
      </c>
      <c r="AY360" s="2" t="s">
        <v>263</v>
      </c>
      <c r="BE360" s="141">
        <f>IF(N360="základní",J360,0)</f>
        <v>0</v>
      </c>
      <c r="BF360" s="141">
        <f>IF(N360="snížená",J360,0)</f>
        <v>0</v>
      </c>
      <c r="BG360" s="141">
        <f>IF(N360="zákl. přenesená",J360,0)</f>
        <v>0</v>
      </c>
      <c r="BH360" s="141">
        <f>IF(N360="sníž. přenesená",J360,0)</f>
        <v>0</v>
      </c>
      <c r="BI360" s="141">
        <f>IF(N360="nulová",J360,0)</f>
        <v>0</v>
      </c>
      <c r="BJ360" s="2" t="s">
        <v>89</v>
      </c>
      <c r="BK360" s="141">
        <f>ROUND(I360*H360,2)</f>
        <v>0</v>
      </c>
      <c r="BL360" s="2" t="s">
        <v>270</v>
      </c>
      <c r="BM360" s="140" t="s">
        <v>6265</v>
      </c>
    </row>
    <row r="361" spans="2:65" s="17" customFormat="1">
      <c r="B361" s="18"/>
      <c r="D361" s="142" t="s">
        <v>5969</v>
      </c>
      <c r="F361" s="214" t="s">
        <v>1582</v>
      </c>
      <c r="I361" s="144"/>
      <c r="L361" s="18"/>
      <c r="M361" s="145"/>
      <c r="T361" s="39"/>
      <c r="AT361" s="2" t="s">
        <v>5969</v>
      </c>
      <c r="AU361" s="2" t="s">
        <v>91</v>
      </c>
    </row>
    <row r="362" spans="2:65" s="17" customFormat="1" ht="16.5" customHeight="1">
      <c r="B362" s="207"/>
      <c r="C362" s="208" t="s">
        <v>746</v>
      </c>
      <c r="D362" s="208" t="s">
        <v>265</v>
      </c>
      <c r="E362" s="209" t="s">
        <v>1952</v>
      </c>
      <c r="F362" s="210" t="s">
        <v>6266</v>
      </c>
      <c r="G362" s="211" t="s">
        <v>312</v>
      </c>
      <c r="H362" s="212">
        <v>149.10499999999999</v>
      </c>
      <c r="I362" s="134"/>
      <c r="J362" s="213">
        <f>ROUND(I362*H362,2)</f>
        <v>0</v>
      </c>
      <c r="K362" s="210"/>
      <c r="L362" s="18"/>
      <c r="M362" s="136" t="s">
        <v>44</v>
      </c>
      <c r="N362" s="137" t="s">
        <v>53</v>
      </c>
      <c r="P362" s="138">
        <f>O362*H362</f>
        <v>0</v>
      </c>
      <c r="Q362" s="138">
        <v>0</v>
      </c>
      <c r="R362" s="138">
        <f>Q362*H362</f>
        <v>0</v>
      </c>
      <c r="S362" s="138">
        <v>0</v>
      </c>
      <c r="T362" s="139">
        <f>S362*H362</f>
        <v>0</v>
      </c>
      <c r="AR362" s="140" t="s">
        <v>270</v>
      </c>
      <c r="AT362" s="140" t="s">
        <v>265</v>
      </c>
      <c r="AU362" s="140" t="s">
        <v>91</v>
      </c>
      <c r="AY362" s="2" t="s">
        <v>263</v>
      </c>
      <c r="BE362" s="141">
        <f>IF(N362="základní",J362,0)</f>
        <v>0</v>
      </c>
      <c r="BF362" s="141">
        <f>IF(N362="snížená",J362,0)</f>
        <v>0</v>
      </c>
      <c r="BG362" s="141">
        <f>IF(N362="zákl. přenesená",J362,0)</f>
        <v>0</v>
      </c>
      <c r="BH362" s="141">
        <f>IF(N362="sníž. přenesená",J362,0)</f>
        <v>0</v>
      </c>
      <c r="BI362" s="141">
        <f>IF(N362="nulová",J362,0)</f>
        <v>0</v>
      </c>
      <c r="BJ362" s="2" t="s">
        <v>89</v>
      </c>
      <c r="BK362" s="141">
        <f>ROUND(I362*H362,2)</f>
        <v>0</v>
      </c>
      <c r="BL362" s="2" t="s">
        <v>270</v>
      </c>
      <c r="BM362" s="140" t="s">
        <v>6267</v>
      </c>
    </row>
    <row r="363" spans="2:65" s="17" customFormat="1">
      <c r="B363" s="18"/>
      <c r="D363" s="142" t="s">
        <v>5969</v>
      </c>
      <c r="F363" s="214" t="s">
        <v>1953</v>
      </c>
      <c r="I363" s="144"/>
      <c r="L363" s="18"/>
      <c r="M363" s="145"/>
      <c r="T363" s="39"/>
      <c r="AT363" s="2" t="s">
        <v>5969</v>
      </c>
      <c r="AU363" s="2" t="s">
        <v>91</v>
      </c>
    </row>
    <row r="364" spans="2:65" s="17" customFormat="1" ht="16.5" customHeight="1">
      <c r="B364" s="207"/>
      <c r="C364" s="208" t="s">
        <v>759</v>
      </c>
      <c r="D364" s="208" t="s">
        <v>265</v>
      </c>
      <c r="E364" s="209" t="s">
        <v>1601</v>
      </c>
      <c r="F364" s="210" t="s">
        <v>6268</v>
      </c>
      <c r="G364" s="211" t="s">
        <v>312</v>
      </c>
      <c r="H364" s="212">
        <v>2087.4699999999998</v>
      </c>
      <c r="I364" s="134"/>
      <c r="J364" s="213">
        <f>ROUND(I364*H364,2)</f>
        <v>0</v>
      </c>
      <c r="K364" s="210"/>
      <c r="L364" s="18"/>
      <c r="M364" s="136" t="s">
        <v>44</v>
      </c>
      <c r="N364" s="137" t="s">
        <v>53</v>
      </c>
      <c r="P364" s="138">
        <f>O364*H364</f>
        <v>0</v>
      </c>
      <c r="Q364" s="138">
        <v>0</v>
      </c>
      <c r="R364" s="138">
        <f>Q364*H364</f>
        <v>0</v>
      </c>
      <c r="S364" s="138">
        <v>0</v>
      </c>
      <c r="T364" s="139">
        <f>S364*H364</f>
        <v>0</v>
      </c>
      <c r="AR364" s="140" t="s">
        <v>270</v>
      </c>
      <c r="AT364" s="140" t="s">
        <v>265</v>
      </c>
      <c r="AU364" s="140" t="s">
        <v>91</v>
      </c>
      <c r="AY364" s="2" t="s">
        <v>263</v>
      </c>
      <c r="BE364" s="141">
        <f>IF(N364="základní",J364,0)</f>
        <v>0</v>
      </c>
      <c r="BF364" s="141">
        <f>IF(N364="snížená",J364,0)</f>
        <v>0</v>
      </c>
      <c r="BG364" s="141">
        <f>IF(N364="zákl. přenesená",J364,0)</f>
        <v>0</v>
      </c>
      <c r="BH364" s="141">
        <f>IF(N364="sníž. přenesená",J364,0)</f>
        <v>0</v>
      </c>
      <c r="BI364" s="141">
        <f>IF(N364="nulová",J364,0)</f>
        <v>0</v>
      </c>
      <c r="BJ364" s="2" t="s">
        <v>89</v>
      </c>
      <c r="BK364" s="141">
        <f>ROUND(I364*H364,2)</f>
        <v>0</v>
      </c>
      <c r="BL364" s="2" t="s">
        <v>270</v>
      </c>
      <c r="BM364" s="140" t="s">
        <v>6269</v>
      </c>
    </row>
    <row r="365" spans="2:65" s="17" customFormat="1" ht="19.5">
      <c r="B365" s="18"/>
      <c r="D365" s="142" t="s">
        <v>5969</v>
      </c>
      <c r="F365" s="214" t="s">
        <v>1602</v>
      </c>
      <c r="I365" s="144"/>
      <c r="L365" s="18"/>
      <c r="M365" s="145"/>
      <c r="T365" s="39"/>
      <c r="AT365" s="2" t="s">
        <v>5969</v>
      </c>
      <c r="AU365" s="2" t="s">
        <v>91</v>
      </c>
    </row>
    <row r="366" spans="2:65" s="153" customFormat="1" ht="11.25">
      <c r="B366" s="154"/>
      <c r="D366" s="142" t="s">
        <v>274</v>
      </c>
      <c r="F366" s="156" t="s">
        <v>6270</v>
      </c>
      <c r="H366" s="157">
        <v>2087.4699999999998</v>
      </c>
      <c r="I366" s="158"/>
      <c r="L366" s="154"/>
      <c r="M366" s="159"/>
      <c r="T366" s="160"/>
      <c r="AT366" s="155" t="s">
        <v>274</v>
      </c>
      <c r="AU366" s="155" t="s">
        <v>91</v>
      </c>
      <c r="AV366" s="153" t="s">
        <v>91</v>
      </c>
      <c r="AW366" s="153" t="s">
        <v>4</v>
      </c>
      <c r="AX366" s="153" t="s">
        <v>89</v>
      </c>
      <c r="AY366" s="155" t="s">
        <v>263</v>
      </c>
    </row>
    <row r="367" spans="2:65" s="17" customFormat="1" ht="16.5" customHeight="1">
      <c r="B367" s="207"/>
      <c r="C367" s="208" t="s">
        <v>772</v>
      </c>
      <c r="D367" s="208" t="s">
        <v>265</v>
      </c>
      <c r="E367" s="209" t="s">
        <v>6271</v>
      </c>
      <c r="F367" s="210" t="s">
        <v>6272</v>
      </c>
      <c r="G367" s="211" t="s">
        <v>312</v>
      </c>
      <c r="H367" s="212">
        <v>149.018</v>
      </c>
      <c r="I367" s="134"/>
      <c r="J367" s="213">
        <f>ROUND(I367*H367,2)</f>
        <v>0</v>
      </c>
      <c r="K367" s="210"/>
      <c r="L367" s="18"/>
      <c r="M367" s="136" t="s">
        <v>44</v>
      </c>
      <c r="N367" s="137" t="s">
        <v>53</v>
      </c>
      <c r="P367" s="138">
        <f>O367*H367</f>
        <v>0</v>
      </c>
      <c r="Q367" s="138">
        <v>0</v>
      </c>
      <c r="R367" s="138">
        <f>Q367*H367</f>
        <v>0</v>
      </c>
      <c r="S367" s="138">
        <v>0</v>
      </c>
      <c r="T367" s="139">
        <f>S367*H367</f>
        <v>0</v>
      </c>
      <c r="AR367" s="140" t="s">
        <v>270</v>
      </c>
      <c r="AT367" s="140" t="s">
        <v>265</v>
      </c>
      <c r="AU367" s="140" t="s">
        <v>91</v>
      </c>
      <c r="AY367" s="2" t="s">
        <v>263</v>
      </c>
      <c r="BE367" s="141">
        <f>IF(N367="základní",J367,0)</f>
        <v>0</v>
      </c>
      <c r="BF367" s="141">
        <f>IF(N367="snížená",J367,0)</f>
        <v>0</v>
      </c>
      <c r="BG367" s="141">
        <f>IF(N367="zákl. přenesená",J367,0)</f>
        <v>0</v>
      </c>
      <c r="BH367" s="141">
        <f>IF(N367="sníž. přenesená",J367,0)</f>
        <v>0</v>
      </c>
      <c r="BI367" s="141">
        <f>IF(N367="nulová",J367,0)</f>
        <v>0</v>
      </c>
      <c r="BJ367" s="2" t="s">
        <v>89</v>
      </c>
      <c r="BK367" s="141">
        <f>ROUND(I367*H367,2)</f>
        <v>0</v>
      </c>
      <c r="BL367" s="2" t="s">
        <v>270</v>
      </c>
      <c r="BM367" s="140" t="s">
        <v>6273</v>
      </c>
    </row>
    <row r="368" spans="2:65" s="17" customFormat="1" ht="19.5">
      <c r="B368" s="18"/>
      <c r="D368" s="142" t="s">
        <v>5969</v>
      </c>
      <c r="F368" s="214" t="s">
        <v>1957</v>
      </c>
      <c r="I368" s="144"/>
      <c r="L368" s="18"/>
      <c r="M368" s="145"/>
      <c r="T368" s="39"/>
      <c r="AT368" s="2" t="s">
        <v>5969</v>
      </c>
      <c r="AU368" s="2" t="s">
        <v>91</v>
      </c>
    </row>
    <row r="369" spans="2:65" s="153" customFormat="1" ht="11.25">
      <c r="B369" s="154"/>
      <c r="D369" s="142" t="s">
        <v>274</v>
      </c>
      <c r="E369" s="155" t="s">
        <v>44</v>
      </c>
      <c r="F369" s="156" t="s">
        <v>6274</v>
      </c>
      <c r="H369" s="157">
        <v>149.018</v>
      </c>
      <c r="I369" s="158"/>
      <c r="L369" s="154"/>
      <c r="M369" s="159"/>
      <c r="T369" s="160"/>
      <c r="AT369" s="155" t="s">
        <v>274</v>
      </c>
      <c r="AU369" s="155" t="s">
        <v>91</v>
      </c>
      <c r="AV369" s="153" t="s">
        <v>91</v>
      </c>
      <c r="AW369" s="153" t="s">
        <v>42</v>
      </c>
      <c r="AX369" s="153" t="s">
        <v>89</v>
      </c>
      <c r="AY369" s="155" t="s">
        <v>263</v>
      </c>
    </row>
    <row r="370" spans="2:65" s="17" customFormat="1" ht="16.5" customHeight="1">
      <c r="B370" s="207"/>
      <c r="C370" s="208" t="s">
        <v>776</v>
      </c>
      <c r="D370" s="208" t="s">
        <v>265</v>
      </c>
      <c r="E370" s="209" t="s">
        <v>1638</v>
      </c>
      <c r="F370" s="210" t="s">
        <v>6275</v>
      </c>
      <c r="G370" s="211" t="s">
        <v>312</v>
      </c>
      <c r="H370" s="212">
        <v>0.115</v>
      </c>
      <c r="I370" s="134"/>
      <c r="J370" s="213">
        <f>ROUND(I370*H370,2)</f>
        <v>0</v>
      </c>
      <c r="K370" s="210"/>
      <c r="L370" s="18"/>
      <c r="M370" s="136" t="s">
        <v>44</v>
      </c>
      <c r="N370" s="137" t="s">
        <v>53</v>
      </c>
      <c r="P370" s="138">
        <f>O370*H370</f>
        <v>0</v>
      </c>
      <c r="Q370" s="138">
        <v>0</v>
      </c>
      <c r="R370" s="138">
        <f>Q370*H370</f>
        <v>0</v>
      </c>
      <c r="S370" s="138">
        <v>0</v>
      </c>
      <c r="T370" s="139">
        <f>S370*H370</f>
        <v>0</v>
      </c>
      <c r="AR370" s="140" t="s">
        <v>270</v>
      </c>
      <c r="AT370" s="140" t="s">
        <v>265</v>
      </c>
      <c r="AU370" s="140" t="s">
        <v>91</v>
      </c>
      <c r="AY370" s="2" t="s">
        <v>263</v>
      </c>
      <c r="BE370" s="141">
        <f>IF(N370="základní",J370,0)</f>
        <v>0</v>
      </c>
      <c r="BF370" s="141">
        <f>IF(N370="snížená",J370,0)</f>
        <v>0</v>
      </c>
      <c r="BG370" s="141">
        <f>IF(N370="zákl. přenesená",J370,0)</f>
        <v>0</v>
      </c>
      <c r="BH370" s="141">
        <f>IF(N370="sníž. přenesená",J370,0)</f>
        <v>0</v>
      </c>
      <c r="BI370" s="141">
        <f>IF(N370="nulová",J370,0)</f>
        <v>0</v>
      </c>
      <c r="BJ370" s="2" t="s">
        <v>89</v>
      </c>
      <c r="BK370" s="141">
        <f>ROUND(I370*H370,2)</f>
        <v>0</v>
      </c>
      <c r="BL370" s="2" t="s">
        <v>270</v>
      </c>
      <c r="BM370" s="140" t="s">
        <v>6276</v>
      </c>
    </row>
    <row r="371" spans="2:65" s="17" customFormat="1">
      <c r="B371" s="18"/>
      <c r="D371" s="142" t="s">
        <v>5969</v>
      </c>
      <c r="F371" s="214" t="s">
        <v>1639</v>
      </c>
      <c r="I371" s="144"/>
      <c r="L371" s="18"/>
      <c r="M371" s="145"/>
      <c r="T371" s="39"/>
      <c r="AT371" s="2" t="s">
        <v>5969</v>
      </c>
      <c r="AU371" s="2" t="s">
        <v>91</v>
      </c>
    </row>
    <row r="372" spans="2:65" s="153" customFormat="1" ht="11.25">
      <c r="B372" s="154"/>
      <c r="D372" s="142" t="s">
        <v>274</v>
      </c>
      <c r="E372" s="155" t="s">
        <v>44</v>
      </c>
      <c r="F372" s="156" t="s">
        <v>6277</v>
      </c>
      <c r="H372" s="157">
        <v>0.115</v>
      </c>
      <c r="I372" s="158"/>
      <c r="L372" s="154"/>
      <c r="M372" s="159"/>
      <c r="T372" s="160"/>
      <c r="AT372" s="155" t="s">
        <v>274</v>
      </c>
      <c r="AU372" s="155" t="s">
        <v>91</v>
      </c>
      <c r="AV372" s="153" t="s">
        <v>91</v>
      </c>
      <c r="AW372" s="153" t="s">
        <v>42</v>
      </c>
      <c r="AX372" s="153" t="s">
        <v>89</v>
      </c>
      <c r="AY372" s="155" t="s">
        <v>263</v>
      </c>
    </row>
    <row r="373" spans="2:65" s="116" customFormat="1" ht="22.9" customHeight="1">
      <c r="B373" s="117"/>
      <c r="D373" s="118" t="s">
        <v>81</v>
      </c>
      <c r="E373" s="127" t="s">
        <v>1060</v>
      </c>
      <c r="F373" s="127" t="s">
        <v>1660</v>
      </c>
      <c r="I373" s="120"/>
      <c r="J373" s="128">
        <f>BK373</f>
        <v>0</v>
      </c>
      <c r="L373" s="117"/>
      <c r="M373" s="122"/>
      <c r="P373" s="123">
        <f>SUM(P374:P375)</f>
        <v>0</v>
      </c>
      <c r="R373" s="123">
        <f>SUM(R374:R375)</f>
        <v>0</v>
      </c>
      <c r="T373" s="124">
        <f>SUM(T374:T375)</f>
        <v>0</v>
      </c>
      <c r="AR373" s="118" t="s">
        <v>89</v>
      </c>
      <c r="AT373" s="125" t="s">
        <v>81</v>
      </c>
      <c r="AU373" s="125" t="s">
        <v>89</v>
      </c>
      <c r="AY373" s="118" t="s">
        <v>263</v>
      </c>
      <c r="BK373" s="126">
        <f>SUM(BK374:BK375)</f>
        <v>0</v>
      </c>
    </row>
    <row r="374" spans="2:65" s="17" customFormat="1" ht="16.5" customHeight="1">
      <c r="B374" s="207"/>
      <c r="C374" s="208" t="s">
        <v>789</v>
      </c>
      <c r="D374" s="208" t="s">
        <v>265</v>
      </c>
      <c r="E374" s="209" t="s">
        <v>6278</v>
      </c>
      <c r="F374" s="210" t="s">
        <v>6279</v>
      </c>
      <c r="G374" s="211" t="s">
        <v>312</v>
      </c>
      <c r="H374" s="212">
        <v>46.204999999999998</v>
      </c>
      <c r="I374" s="134"/>
      <c r="J374" s="213">
        <f>ROUND(I374*H374,2)</f>
        <v>0</v>
      </c>
      <c r="K374" s="210"/>
      <c r="L374" s="18"/>
      <c r="M374" s="136" t="s">
        <v>44</v>
      </c>
      <c r="N374" s="137" t="s">
        <v>53</v>
      </c>
      <c r="P374" s="138">
        <f>O374*H374</f>
        <v>0</v>
      </c>
      <c r="Q374" s="138">
        <v>0</v>
      </c>
      <c r="R374" s="138">
        <f>Q374*H374</f>
        <v>0</v>
      </c>
      <c r="S374" s="138">
        <v>0</v>
      </c>
      <c r="T374" s="139">
        <f>S374*H374</f>
        <v>0</v>
      </c>
      <c r="AR374" s="140" t="s">
        <v>270</v>
      </c>
      <c r="AT374" s="140" t="s">
        <v>265</v>
      </c>
      <c r="AU374" s="140" t="s">
        <v>91</v>
      </c>
      <c r="AY374" s="2" t="s">
        <v>263</v>
      </c>
      <c r="BE374" s="141">
        <f>IF(N374="základní",J374,0)</f>
        <v>0</v>
      </c>
      <c r="BF374" s="141">
        <f>IF(N374="snížená",J374,0)</f>
        <v>0</v>
      </c>
      <c r="BG374" s="141">
        <f>IF(N374="zákl. přenesená",J374,0)</f>
        <v>0</v>
      </c>
      <c r="BH374" s="141">
        <f>IF(N374="sníž. přenesená",J374,0)</f>
        <v>0</v>
      </c>
      <c r="BI374" s="141">
        <f>IF(N374="nulová",J374,0)</f>
        <v>0</v>
      </c>
      <c r="BJ374" s="2" t="s">
        <v>89</v>
      </c>
      <c r="BK374" s="141">
        <f>ROUND(I374*H374,2)</f>
        <v>0</v>
      </c>
      <c r="BL374" s="2" t="s">
        <v>270</v>
      </c>
      <c r="BM374" s="140" t="s">
        <v>6280</v>
      </c>
    </row>
    <row r="375" spans="2:65" s="17" customFormat="1" ht="19.5">
      <c r="B375" s="18"/>
      <c r="D375" s="142" t="s">
        <v>5969</v>
      </c>
      <c r="F375" s="214" t="s">
        <v>6281</v>
      </c>
      <c r="I375" s="144"/>
      <c r="L375" s="18"/>
      <c r="M375" s="145"/>
      <c r="T375" s="39"/>
      <c r="AT375" s="2" t="s">
        <v>5969</v>
      </c>
      <c r="AU375" s="2" t="s">
        <v>91</v>
      </c>
    </row>
    <row r="376" spans="2:65" s="116" customFormat="1" ht="25.9" customHeight="1">
      <c r="B376" s="117"/>
      <c r="D376" s="118" t="s">
        <v>81</v>
      </c>
      <c r="E376" s="119" t="s">
        <v>1666</v>
      </c>
      <c r="F376" s="119" t="s">
        <v>1667</v>
      </c>
      <c r="I376" s="120"/>
      <c r="J376" s="121" t="e">
        <f>BK376</f>
        <v>#REF!</v>
      </c>
      <c r="L376" s="117"/>
      <c r="M376" s="122"/>
      <c r="P376" s="123" t="e">
        <f>P377+P404+P421+#REF!+P458+P475+P479+P483+P502+P545+P895+P1024+P1061+P1078+P1115+P1141</f>
        <v>#REF!</v>
      </c>
      <c r="R376" s="123" t="e">
        <f>R377+R404+R421+#REF!+R458+R475+R479+R483+R502+R545+R895+R1024+R1061+R1078+R1115+R1141</f>
        <v>#REF!</v>
      </c>
      <c r="T376" s="124" t="e">
        <f>T377+T404+T421+#REF!+T458+T475+T479+T483+T502+T545+T895+T1024+T1061+T1078+T1115+T1141</f>
        <v>#REF!</v>
      </c>
      <c r="AR376" s="118" t="s">
        <v>91</v>
      </c>
      <c r="AT376" s="125" t="s">
        <v>81</v>
      </c>
      <c r="AU376" s="125" t="s">
        <v>82</v>
      </c>
      <c r="AY376" s="118" t="s">
        <v>263</v>
      </c>
      <c r="BK376" s="126" t="e">
        <f>BK377+BK404+BK421+#REF!+BK458+BK475+BK479+BK483+BK502+BK545+BK895+BK1024+BK1061+BK1078+BK1115+BK1141</f>
        <v>#REF!</v>
      </c>
    </row>
    <row r="377" spans="2:65" s="116" customFormat="1" ht="22.9" customHeight="1">
      <c r="B377" s="117"/>
      <c r="D377" s="118" t="s">
        <v>81</v>
      </c>
      <c r="E377" s="127" t="s">
        <v>1668</v>
      </c>
      <c r="F377" s="127" t="s">
        <v>1669</v>
      </c>
      <c r="I377" s="120"/>
      <c r="J377" s="128">
        <f>BK377</f>
        <v>0</v>
      </c>
      <c r="L377" s="117"/>
      <c r="M377" s="122"/>
      <c r="P377" s="123">
        <f>SUM(P378:P403)</f>
        <v>0</v>
      </c>
      <c r="R377" s="123">
        <f>SUM(R378:R403)</f>
        <v>0.30226570000000003</v>
      </c>
      <c r="T377" s="124">
        <f>SUM(T378:T403)</f>
        <v>0</v>
      </c>
      <c r="AR377" s="118" t="s">
        <v>91</v>
      </c>
      <c r="AT377" s="125" t="s">
        <v>81</v>
      </c>
      <c r="AU377" s="125" t="s">
        <v>89</v>
      </c>
      <c r="AY377" s="118" t="s">
        <v>263</v>
      </c>
      <c r="BK377" s="126">
        <f>SUM(BK378:BK403)</f>
        <v>0</v>
      </c>
    </row>
    <row r="378" spans="2:65" s="17" customFormat="1" ht="21.75" customHeight="1">
      <c r="B378" s="207"/>
      <c r="C378" s="208" t="s">
        <v>806</v>
      </c>
      <c r="D378" s="208" t="s">
        <v>265</v>
      </c>
      <c r="E378" s="209" t="s">
        <v>6282</v>
      </c>
      <c r="F378" s="210" t="s">
        <v>6283</v>
      </c>
      <c r="G378" s="211" t="s">
        <v>139</v>
      </c>
      <c r="H378" s="212">
        <v>45.64</v>
      </c>
      <c r="I378" s="134"/>
      <c r="J378" s="213">
        <f>ROUND(I378*H378,2)</f>
        <v>0</v>
      </c>
      <c r="K378" s="210"/>
      <c r="L378" s="18"/>
      <c r="M378" s="136" t="s">
        <v>44</v>
      </c>
      <c r="N378" s="137" t="s">
        <v>53</v>
      </c>
      <c r="P378" s="138">
        <f>O378*H378</f>
        <v>0</v>
      </c>
      <c r="Q378" s="138">
        <v>4.5199999999999997E-3</v>
      </c>
      <c r="R378" s="138">
        <f>Q378*H378</f>
        <v>0.2062928</v>
      </c>
      <c r="S378" s="138">
        <v>0</v>
      </c>
      <c r="T378" s="139">
        <f>S378*H378</f>
        <v>0</v>
      </c>
      <c r="AR378" s="140" t="s">
        <v>370</v>
      </c>
      <c r="AT378" s="140" t="s">
        <v>265</v>
      </c>
      <c r="AU378" s="140" t="s">
        <v>91</v>
      </c>
      <c r="AY378" s="2" t="s">
        <v>263</v>
      </c>
      <c r="BE378" s="141">
        <f>IF(N378="základní",J378,0)</f>
        <v>0</v>
      </c>
      <c r="BF378" s="141">
        <f>IF(N378="snížená",J378,0)</f>
        <v>0</v>
      </c>
      <c r="BG378" s="141">
        <f>IF(N378="zákl. přenesená",J378,0)</f>
        <v>0</v>
      </c>
      <c r="BH378" s="141">
        <f>IF(N378="sníž. přenesená",J378,0)</f>
        <v>0</v>
      </c>
      <c r="BI378" s="141">
        <f>IF(N378="nulová",J378,0)</f>
        <v>0</v>
      </c>
      <c r="BJ378" s="2" t="s">
        <v>89</v>
      </c>
      <c r="BK378" s="141">
        <f>ROUND(I378*H378,2)</f>
        <v>0</v>
      </c>
      <c r="BL378" s="2" t="s">
        <v>370</v>
      </c>
      <c r="BM378" s="140" t="s">
        <v>6284</v>
      </c>
    </row>
    <row r="379" spans="2:65" s="17" customFormat="1" ht="19.5">
      <c r="B379" s="18"/>
      <c r="D379" s="142" t="s">
        <v>5969</v>
      </c>
      <c r="F379" s="214" t="s">
        <v>6283</v>
      </c>
      <c r="I379" s="144"/>
      <c r="L379" s="18"/>
      <c r="M379" s="145"/>
      <c r="T379" s="39"/>
      <c r="AT379" s="2" t="s">
        <v>5969</v>
      </c>
      <c r="AU379" s="2" t="s">
        <v>91</v>
      </c>
    </row>
    <row r="380" spans="2:65" s="146" customFormat="1" ht="11.25">
      <c r="B380" s="147"/>
      <c r="D380" s="142" t="s">
        <v>274</v>
      </c>
      <c r="E380" s="148" t="s">
        <v>44</v>
      </c>
      <c r="F380" s="149" t="s">
        <v>6067</v>
      </c>
      <c r="H380" s="148" t="s">
        <v>44</v>
      </c>
      <c r="I380" s="150"/>
      <c r="L380" s="147"/>
      <c r="M380" s="151"/>
      <c r="T380" s="152"/>
      <c r="AT380" s="148" t="s">
        <v>274</v>
      </c>
      <c r="AU380" s="148" t="s">
        <v>91</v>
      </c>
      <c r="AV380" s="146" t="s">
        <v>89</v>
      </c>
      <c r="AW380" s="146" t="s">
        <v>42</v>
      </c>
      <c r="AX380" s="146" t="s">
        <v>82</v>
      </c>
      <c r="AY380" s="148" t="s">
        <v>263</v>
      </c>
    </row>
    <row r="381" spans="2:65" s="153" customFormat="1" ht="11.25">
      <c r="B381" s="154"/>
      <c r="D381" s="142" t="s">
        <v>274</v>
      </c>
      <c r="E381" s="155" t="s">
        <v>44</v>
      </c>
      <c r="F381" s="156" t="s">
        <v>6285</v>
      </c>
      <c r="H381" s="157">
        <v>45.64</v>
      </c>
      <c r="I381" s="158"/>
      <c r="L381" s="154"/>
      <c r="M381" s="159"/>
      <c r="T381" s="160"/>
      <c r="AT381" s="155" t="s">
        <v>274</v>
      </c>
      <c r="AU381" s="155" t="s">
        <v>91</v>
      </c>
      <c r="AV381" s="153" t="s">
        <v>91</v>
      </c>
      <c r="AW381" s="153" t="s">
        <v>42</v>
      </c>
      <c r="AX381" s="153" t="s">
        <v>89</v>
      </c>
      <c r="AY381" s="155" t="s">
        <v>263</v>
      </c>
    </row>
    <row r="382" spans="2:65" s="17" customFormat="1" ht="16.5" customHeight="1">
      <c r="B382" s="207"/>
      <c r="C382" s="208" t="s">
        <v>816</v>
      </c>
      <c r="D382" s="208" t="s">
        <v>265</v>
      </c>
      <c r="E382" s="209" t="s">
        <v>6286</v>
      </c>
      <c r="F382" s="210" t="s">
        <v>6287</v>
      </c>
      <c r="G382" s="211" t="s">
        <v>139</v>
      </c>
      <c r="H382" s="212">
        <v>13.454000000000001</v>
      </c>
      <c r="I382" s="134"/>
      <c r="J382" s="213">
        <f>ROUND(I382*H382,2)</f>
        <v>0</v>
      </c>
      <c r="K382" s="210"/>
      <c r="L382" s="18"/>
      <c r="M382" s="136" t="s">
        <v>44</v>
      </c>
      <c r="N382" s="137" t="s">
        <v>53</v>
      </c>
      <c r="P382" s="138">
        <f>O382*H382</f>
        <v>0</v>
      </c>
      <c r="Q382" s="138">
        <v>0</v>
      </c>
      <c r="R382" s="138">
        <f>Q382*H382</f>
        <v>0</v>
      </c>
      <c r="S382" s="138">
        <v>0</v>
      </c>
      <c r="T382" s="139">
        <f>S382*H382</f>
        <v>0</v>
      </c>
      <c r="AR382" s="140" t="s">
        <v>370</v>
      </c>
      <c r="AT382" s="140" t="s">
        <v>265</v>
      </c>
      <c r="AU382" s="140" t="s">
        <v>91</v>
      </c>
      <c r="AY382" s="2" t="s">
        <v>263</v>
      </c>
      <c r="BE382" s="141">
        <f>IF(N382="základní",J382,0)</f>
        <v>0</v>
      </c>
      <c r="BF382" s="141">
        <f>IF(N382="snížená",J382,0)</f>
        <v>0</v>
      </c>
      <c r="BG382" s="141">
        <f>IF(N382="zákl. přenesená",J382,0)</f>
        <v>0</v>
      </c>
      <c r="BH382" s="141">
        <f>IF(N382="sníž. přenesená",J382,0)</f>
        <v>0</v>
      </c>
      <c r="BI382" s="141">
        <f>IF(N382="nulová",J382,0)</f>
        <v>0</v>
      </c>
      <c r="BJ382" s="2" t="s">
        <v>89</v>
      </c>
      <c r="BK382" s="141">
        <f>ROUND(I382*H382,2)</f>
        <v>0</v>
      </c>
      <c r="BL382" s="2" t="s">
        <v>370</v>
      </c>
      <c r="BM382" s="140" t="s">
        <v>6288</v>
      </c>
    </row>
    <row r="383" spans="2:65" s="17" customFormat="1">
      <c r="B383" s="18"/>
      <c r="D383" s="142" t="s">
        <v>5969</v>
      </c>
      <c r="F383" s="214" t="s">
        <v>6289</v>
      </c>
      <c r="I383" s="144"/>
      <c r="L383" s="18"/>
      <c r="M383" s="145"/>
      <c r="T383" s="39"/>
      <c r="AT383" s="2" t="s">
        <v>5969</v>
      </c>
      <c r="AU383" s="2" t="s">
        <v>91</v>
      </c>
    </row>
    <row r="384" spans="2:65" s="146" customFormat="1" ht="11.25">
      <c r="B384" s="147"/>
      <c r="D384" s="142" t="s">
        <v>274</v>
      </c>
      <c r="E384" s="148" t="s">
        <v>44</v>
      </c>
      <c r="F384" s="149" t="s">
        <v>6290</v>
      </c>
      <c r="H384" s="148" t="s">
        <v>44</v>
      </c>
      <c r="I384" s="150"/>
      <c r="L384" s="147"/>
      <c r="M384" s="151"/>
      <c r="T384" s="152"/>
      <c r="AT384" s="148" t="s">
        <v>274</v>
      </c>
      <c r="AU384" s="148" t="s">
        <v>91</v>
      </c>
      <c r="AV384" s="146" t="s">
        <v>89</v>
      </c>
      <c r="AW384" s="146" t="s">
        <v>42</v>
      </c>
      <c r="AX384" s="146" t="s">
        <v>82</v>
      </c>
      <c r="AY384" s="148" t="s">
        <v>263</v>
      </c>
    </row>
    <row r="385" spans="2:65" s="153" customFormat="1" ht="11.25">
      <c r="B385" s="154"/>
      <c r="D385" s="142" t="s">
        <v>274</v>
      </c>
      <c r="E385" s="155" t="s">
        <v>44</v>
      </c>
      <c r="F385" s="156" t="s">
        <v>6291</v>
      </c>
      <c r="H385" s="157">
        <v>5.28</v>
      </c>
      <c r="I385" s="158"/>
      <c r="L385" s="154"/>
      <c r="M385" s="159"/>
      <c r="T385" s="160"/>
      <c r="AT385" s="155" t="s">
        <v>274</v>
      </c>
      <c r="AU385" s="155" t="s">
        <v>91</v>
      </c>
      <c r="AV385" s="153" t="s">
        <v>91</v>
      </c>
      <c r="AW385" s="153" t="s">
        <v>42</v>
      </c>
      <c r="AX385" s="153" t="s">
        <v>82</v>
      </c>
      <c r="AY385" s="155" t="s">
        <v>263</v>
      </c>
    </row>
    <row r="386" spans="2:65" s="153" customFormat="1" ht="11.25">
      <c r="B386" s="154"/>
      <c r="D386" s="142" t="s">
        <v>274</v>
      </c>
      <c r="E386" s="155" t="s">
        <v>44</v>
      </c>
      <c r="F386" s="156" t="s">
        <v>6292</v>
      </c>
      <c r="H386" s="157">
        <v>8.1739999999999995</v>
      </c>
      <c r="I386" s="158"/>
      <c r="L386" s="154"/>
      <c r="M386" s="159"/>
      <c r="T386" s="160"/>
      <c r="AT386" s="155" t="s">
        <v>274</v>
      </c>
      <c r="AU386" s="155" t="s">
        <v>91</v>
      </c>
      <c r="AV386" s="153" t="s">
        <v>91</v>
      </c>
      <c r="AW386" s="153" t="s">
        <v>42</v>
      </c>
      <c r="AX386" s="153" t="s">
        <v>82</v>
      </c>
      <c r="AY386" s="155" t="s">
        <v>263</v>
      </c>
    </row>
    <row r="387" spans="2:65" s="169" customFormat="1" ht="11.25">
      <c r="B387" s="170"/>
      <c r="D387" s="142" t="s">
        <v>274</v>
      </c>
      <c r="E387" s="171" t="s">
        <v>44</v>
      </c>
      <c r="F387" s="172" t="s">
        <v>281</v>
      </c>
      <c r="H387" s="173">
        <v>13.454000000000001</v>
      </c>
      <c r="I387" s="174"/>
      <c r="L387" s="170"/>
      <c r="M387" s="175"/>
      <c r="T387" s="176"/>
      <c r="AT387" s="171" t="s">
        <v>274</v>
      </c>
      <c r="AU387" s="171" t="s">
        <v>91</v>
      </c>
      <c r="AV387" s="169" t="s">
        <v>270</v>
      </c>
      <c r="AW387" s="169" t="s">
        <v>42</v>
      </c>
      <c r="AX387" s="169" t="s">
        <v>89</v>
      </c>
      <c r="AY387" s="171" t="s">
        <v>263</v>
      </c>
    </row>
    <row r="388" spans="2:65" s="17" customFormat="1" ht="21.75" customHeight="1">
      <c r="B388" s="207"/>
      <c r="C388" s="215" t="s">
        <v>824</v>
      </c>
      <c r="D388" s="215" t="s">
        <v>445</v>
      </c>
      <c r="E388" s="216" t="s">
        <v>6293</v>
      </c>
      <c r="F388" s="217" t="s">
        <v>6294</v>
      </c>
      <c r="G388" s="218" t="s">
        <v>139</v>
      </c>
      <c r="H388" s="219">
        <v>16.145</v>
      </c>
      <c r="I388" s="182"/>
      <c r="J388" s="220">
        <f>ROUND(I388*H388,2)</f>
        <v>0</v>
      </c>
      <c r="K388" s="217"/>
      <c r="L388" s="184"/>
      <c r="M388" s="185" t="s">
        <v>44</v>
      </c>
      <c r="N388" s="186" t="s">
        <v>53</v>
      </c>
      <c r="P388" s="138">
        <f>O388*H388</f>
        <v>0</v>
      </c>
      <c r="Q388" s="138">
        <v>4.0000000000000001E-3</v>
      </c>
      <c r="R388" s="138">
        <f>Q388*H388</f>
        <v>6.4579999999999999E-2</v>
      </c>
      <c r="S388" s="138">
        <v>0</v>
      </c>
      <c r="T388" s="139">
        <f>S388*H388</f>
        <v>0</v>
      </c>
      <c r="AR388" s="140" t="s">
        <v>496</v>
      </c>
      <c r="AT388" s="140" t="s">
        <v>445</v>
      </c>
      <c r="AU388" s="140" t="s">
        <v>91</v>
      </c>
      <c r="AY388" s="2" t="s">
        <v>263</v>
      </c>
      <c r="BE388" s="141">
        <f>IF(N388="základní",J388,0)</f>
        <v>0</v>
      </c>
      <c r="BF388" s="141">
        <f>IF(N388="snížená",J388,0)</f>
        <v>0</v>
      </c>
      <c r="BG388" s="141">
        <f>IF(N388="zákl. přenesená",J388,0)</f>
        <v>0</v>
      </c>
      <c r="BH388" s="141">
        <f>IF(N388="sníž. přenesená",J388,0)</f>
        <v>0</v>
      </c>
      <c r="BI388" s="141">
        <f>IF(N388="nulová",J388,0)</f>
        <v>0</v>
      </c>
      <c r="BJ388" s="2" t="s">
        <v>89</v>
      </c>
      <c r="BK388" s="141">
        <f>ROUND(I388*H388,2)</f>
        <v>0</v>
      </c>
      <c r="BL388" s="2" t="s">
        <v>370</v>
      </c>
      <c r="BM388" s="140" t="s">
        <v>6295</v>
      </c>
    </row>
    <row r="389" spans="2:65" s="17" customFormat="1" ht="19.5">
      <c r="B389" s="18"/>
      <c r="D389" s="142" t="s">
        <v>5969</v>
      </c>
      <c r="F389" s="214" t="s">
        <v>6294</v>
      </c>
      <c r="I389" s="144"/>
      <c r="L389" s="18"/>
      <c r="M389" s="145"/>
      <c r="T389" s="39"/>
      <c r="AT389" s="2" t="s">
        <v>5969</v>
      </c>
      <c r="AU389" s="2" t="s">
        <v>91</v>
      </c>
    </row>
    <row r="390" spans="2:65" s="153" customFormat="1" ht="11.25">
      <c r="B390" s="154"/>
      <c r="D390" s="142" t="s">
        <v>274</v>
      </c>
      <c r="E390" s="155" t="s">
        <v>44</v>
      </c>
      <c r="F390" s="156" t="s">
        <v>6296</v>
      </c>
      <c r="H390" s="157">
        <v>16.145</v>
      </c>
      <c r="I390" s="158"/>
      <c r="L390" s="154"/>
      <c r="M390" s="159"/>
      <c r="T390" s="160"/>
      <c r="AT390" s="155" t="s">
        <v>274</v>
      </c>
      <c r="AU390" s="155" t="s">
        <v>91</v>
      </c>
      <c r="AV390" s="153" t="s">
        <v>91</v>
      </c>
      <c r="AW390" s="153" t="s">
        <v>42</v>
      </c>
      <c r="AX390" s="153" t="s">
        <v>89</v>
      </c>
      <c r="AY390" s="155" t="s">
        <v>263</v>
      </c>
    </row>
    <row r="391" spans="2:65" s="17" customFormat="1" ht="16.5" customHeight="1">
      <c r="B391" s="207"/>
      <c r="C391" s="208" t="s">
        <v>839</v>
      </c>
      <c r="D391" s="208" t="s">
        <v>265</v>
      </c>
      <c r="E391" s="209" t="s">
        <v>6297</v>
      </c>
      <c r="F391" s="210" t="s">
        <v>6298</v>
      </c>
      <c r="G391" s="211" t="s">
        <v>402</v>
      </c>
      <c r="H391" s="212">
        <v>40.770000000000003</v>
      </c>
      <c r="I391" s="134"/>
      <c r="J391" s="213">
        <f>ROUND(I391*H391,2)</f>
        <v>0</v>
      </c>
      <c r="K391" s="210"/>
      <c r="L391" s="18"/>
      <c r="M391" s="136" t="s">
        <v>44</v>
      </c>
      <c r="N391" s="137" t="s">
        <v>53</v>
      </c>
      <c r="P391" s="138">
        <f>O391*H391</f>
        <v>0</v>
      </c>
      <c r="Q391" s="138">
        <v>1.1E-4</v>
      </c>
      <c r="R391" s="138">
        <f>Q391*H391</f>
        <v>4.4847000000000003E-3</v>
      </c>
      <c r="S391" s="138">
        <v>0</v>
      </c>
      <c r="T391" s="139">
        <f>S391*H391</f>
        <v>0</v>
      </c>
      <c r="AR391" s="140" t="s">
        <v>370</v>
      </c>
      <c r="AT391" s="140" t="s">
        <v>265</v>
      </c>
      <c r="AU391" s="140" t="s">
        <v>91</v>
      </c>
      <c r="AY391" s="2" t="s">
        <v>263</v>
      </c>
      <c r="BE391" s="141">
        <f>IF(N391="základní",J391,0)</f>
        <v>0</v>
      </c>
      <c r="BF391" s="141">
        <f>IF(N391="snížená",J391,0)</f>
        <v>0</v>
      </c>
      <c r="BG391" s="141">
        <f>IF(N391="zákl. přenesená",J391,0)</f>
        <v>0</v>
      </c>
      <c r="BH391" s="141">
        <f>IF(N391="sníž. přenesená",J391,0)</f>
        <v>0</v>
      </c>
      <c r="BI391" s="141">
        <f>IF(N391="nulová",J391,0)</f>
        <v>0</v>
      </c>
      <c r="BJ391" s="2" t="s">
        <v>89</v>
      </c>
      <c r="BK391" s="141">
        <f>ROUND(I391*H391,2)</f>
        <v>0</v>
      </c>
      <c r="BL391" s="2" t="s">
        <v>370</v>
      </c>
      <c r="BM391" s="140" t="s">
        <v>6299</v>
      </c>
    </row>
    <row r="392" spans="2:65" s="17" customFormat="1">
      <c r="B392" s="18"/>
      <c r="D392" s="142" t="s">
        <v>5969</v>
      </c>
      <c r="F392" s="214" t="s">
        <v>6300</v>
      </c>
      <c r="I392" s="144"/>
      <c r="L392" s="18"/>
      <c r="M392" s="145"/>
      <c r="T392" s="39"/>
      <c r="AT392" s="2" t="s">
        <v>5969</v>
      </c>
      <c r="AU392" s="2" t="s">
        <v>91</v>
      </c>
    </row>
    <row r="393" spans="2:65" s="146" customFormat="1" ht="11.25">
      <c r="B393" s="147"/>
      <c r="D393" s="142" t="s">
        <v>274</v>
      </c>
      <c r="E393" s="148" t="s">
        <v>44</v>
      </c>
      <c r="F393" s="149" t="s">
        <v>6290</v>
      </c>
      <c r="H393" s="148" t="s">
        <v>44</v>
      </c>
      <c r="I393" s="150"/>
      <c r="L393" s="147"/>
      <c r="M393" s="151"/>
      <c r="T393" s="152"/>
      <c r="AT393" s="148" t="s">
        <v>274</v>
      </c>
      <c r="AU393" s="148" t="s">
        <v>91</v>
      </c>
      <c r="AV393" s="146" t="s">
        <v>89</v>
      </c>
      <c r="AW393" s="146" t="s">
        <v>42</v>
      </c>
      <c r="AX393" s="146" t="s">
        <v>82</v>
      </c>
      <c r="AY393" s="148" t="s">
        <v>263</v>
      </c>
    </row>
    <row r="394" spans="2:65" s="153" customFormat="1" ht="11.25">
      <c r="B394" s="154"/>
      <c r="D394" s="142" t="s">
        <v>274</v>
      </c>
      <c r="E394" s="155" t="s">
        <v>44</v>
      </c>
      <c r="F394" s="156" t="s">
        <v>6301</v>
      </c>
      <c r="H394" s="157">
        <v>16</v>
      </c>
      <c r="I394" s="158"/>
      <c r="L394" s="154"/>
      <c r="M394" s="159"/>
      <c r="T394" s="160"/>
      <c r="AT394" s="155" t="s">
        <v>274</v>
      </c>
      <c r="AU394" s="155" t="s">
        <v>91</v>
      </c>
      <c r="AV394" s="153" t="s">
        <v>91</v>
      </c>
      <c r="AW394" s="153" t="s">
        <v>42</v>
      </c>
      <c r="AX394" s="153" t="s">
        <v>82</v>
      </c>
      <c r="AY394" s="155" t="s">
        <v>263</v>
      </c>
    </row>
    <row r="395" spans="2:65" s="153" customFormat="1" ht="11.25">
      <c r="B395" s="154"/>
      <c r="D395" s="142" t="s">
        <v>274</v>
      </c>
      <c r="E395" s="155" t="s">
        <v>44</v>
      </c>
      <c r="F395" s="156" t="s">
        <v>6302</v>
      </c>
      <c r="H395" s="157">
        <v>24.77</v>
      </c>
      <c r="I395" s="158"/>
      <c r="L395" s="154"/>
      <c r="M395" s="159"/>
      <c r="T395" s="160"/>
      <c r="AT395" s="155" t="s">
        <v>274</v>
      </c>
      <c r="AU395" s="155" t="s">
        <v>91</v>
      </c>
      <c r="AV395" s="153" t="s">
        <v>91</v>
      </c>
      <c r="AW395" s="153" t="s">
        <v>42</v>
      </c>
      <c r="AX395" s="153" t="s">
        <v>82</v>
      </c>
      <c r="AY395" s="155" t="s">
        <v>263</v>
      </c>
    </row>
    <row r="396" spans="2:65" s="169" customFormat="1" ht="11.25">
      <c r="B396" s="170"/>
      <c r="D396" s="142" t="s">
        <v>274</v>
      </c>
      <c r="E396" s="171" t="s">
        <v>44</v>
      </c>
      <c r="F396" s="172" t="s">
        <v>281</v>
      </c>
      <c r="H396" s="173">
        <v>40.770000000000003</v>
      </c>
      <c r="I396" s="174"/>
      <c r="L396" s="170"/>
      <c r="M396" s="175"/>
      <c r="T396" s="176"/>
      <c r="AT396" s="171" t="s">
        <v>274</v>
      </c>
      <c r="AU396" s="171" t="s">
        <v>91</v>
      </c>
      <c r="AV396" s="169" t="s">
        <v>270</v>
      </c>
      <c r="AW396" s="169" t="s">
        <v>42</v>
      </c>
      <c r="AX396" s="169" t="s">
        <v>89</v>
      </c>
      <c r="AY396" s="171" t="s">
        <v>263</v>
      </c>
    </row>
    <row r="397" spans="2:65" s="17" customFormat="1" ht="16.5" customHeight="1">
      <c r="B397" s="207"/>
      <c r="C397" s="215" t="s">
        <v>845</v>
      </c>
      <c r="D397" s="215" t="s">
        <v>445</v>
      </c>
      <c r="E397" s="216" t="s">
        <v>6303</v>
      </c>
      <c r="F397" s="217" t="s">
        <v>6304</v>
      </c>
      <c r="G397" s="218" t="s">
        <v>402</v>
      </c>
      <c r="H397" s="219">
        <v>44.847000000000001</v>
      </c>
      <c r="I397" s="182"/>
      <c r="J397" s="220">
        <f>ROUND(I397*H397,2)</f>
        <v>0</v>
      </c>
      <c r="K397" s="217"/>
      <c r="L397" s="184"/>
      <c r="M397" s="185" t="s">
        <v>44</v>
      </c>
      <c r="N397" s="186" t="s">
        <v>53</v>
      </c>
      <c r="P397" s="138">
        <f>O397*H397</f>
        <v>0</v>
      </c>
      <c r="Q397" s="138">
        <v>5.9999999999999995E-4</v>
      </c>
      <c r="R397" s="138">
        <f>Q397*H397</f>
        <v>2.6908199999999997E-2</v>
      </c>
      <c r="S397" s="138">
        <v>0</v>
      </c>
      <c r="T397" s="139">
        <f>S397*H397</f>
        <v>0</v>
      </c>
      <c r="AR397" s="140" t="s">
        <v>496</v>
      </c>
      <c r="AT397" s="140" t="s">
        <v>445</v>
      </c>
      <c r="AU397" s="140" t="s">
        <v>91</v>
      </c>
      <c r="AY397" s="2" t="s">
        <v>263</v>
      </c>
      <c r="BE397" s="141">
        <f>IF(N397="základní",J397,0)</f>
        <v>0</v>
      </c>
      <c r="BF397" s="141">
        <f>IF(N397="snížená",J397,0)</f>
        <v>0</v>
      </c>
      <c r="BG397" s="141">
        <f>IF(N397="zákl. přenesená",J397,0)</f>
        <v>0</v>
      </c>
      <c r="BH397" s="141">
        <f>IF(N397="sníž. přenesená",J397,0)</f>
        <v>0</v>
      </c>
      <c r="BI397" s="141">
        <f>IF(N397="nulová",J397,0)</f>
        <v>0</v>
      </c>
      <c r="BJ397" s="2" t="s">
        <v>89</v>
      </c>
      <c r="BK397" s="141">
        <f>ROUND(I397*H397,2)</f>
        <v>0</v>
      </c>
      <c r="BL397" s="2" t="s">
        <v>370</v>
      </c>
      <c r="BM397" s="140" t="s">
        <v>6305</v>
      </c>
    </row>
    <row r="398" spans="2:65" s="17" customFormat="1">
      <c r="B398" s="18"/>
      <c r="D398" s="142" t="s">
        <v>5969</v>
      </c>
      <c r="F398" s="214" t="s">
        <v>6304</v>
      </c>
      <c r="I398" s="144"/>
      <c r="L398" s="18"/>
      <c r="M398" s="145"/>
      <c r="T398" s="39"/>
      <c r="AT398" s="2" t="s">
        <v>5969</v>
      </c>
      <c r="AU398" s="2" t="s">
        <v>91</v>
      </c>
    </row>
    <row r="399" spans="2:65" s="153" customFormat="1" ht="11.25">
      <c r="B399" s="154"/>
      <c r="D399" s="142" t="s">
        <v>274</v>
      </c>
      <c r="E399" s="155" t="s">
        <v>44</v>
      </c>
      <c r="F399" s="156" t="s">
        <v>6306</v>
      </c>
      <c r="H399" s="157">
        <v>44.847000000000001</v>
      </c>
      <c r="I399" s="158"/>
      <c r="L399" s="154"/>
      <c r="M399" s="159"/>
      <c r="T399" s="160"/>
      <c r="AT399" s="155" t="s">
        <v>274</v>
      </c>
      <c r="AU399" s="155" t="s">
        <v>91</v>
      </c>
      <c r="AV399" s="153" t="s">
        <v>91</v>
      </c>
      <c r="AW399" s="153" t="s">
        <v>42</v>
      </c>
      <c r="AX399" s="153" t="s">
        <v>89</v>
      </c>
      <c r="AY399" s="155" t="s">
        <v>263</v>
      </c>
    </row>
    <row r="400" spans="2:65" s="17" customFormat="1" ht="16.5" customHeight="1">
      <c r="B400" s="207"/>
      <c r="C400" s="208" t="s">
        <v>866</v>
      </c>
      <c r="D400" s="208" t="s">
        <v>265</v>
      </c>
      <c r="E400" s="209" t="s">
        <v>6307</v>
      </c>
      <c r="F400" s="210" t="s">
        <v>6308</v>
      </c>
      <c r="G400" s="211" t="s">
        <v>312</v>
      </c>
      <c r="H400" s="212">
        <v>0.30199999999999999</v>
      </c>
      <c r="I400" s="134"/>
      <c r="J400" s="213">
        <f>ROUND(I400*H400,2)</f>
        <v>0</v>
      </c>
      <c r="K400" s="210"/>
      <c r="L400" s="18"/>
      <c r="M400" s="136" t="s">
        <v>44</v>
      </c>
      <c r="N400" s="137" t="s">
        <v>53</v>
      </c>
      <c r="P400" s="138">
        <f>O400*H400</f>
        <v>0</v>
      </c>
      <c r="Q400" s="138">
        <v>0</v>
      </c>
      <c r="R400" s="138">
        <f>Q400*H400</f>
        <v>0</v>
      </c>
      <c r="S400" s="138">
        <v>0</v>
      </c>
      <c r="T400" s="139">
        <f>S400*H400</f>
        <v>0</v>
      </c>
      <c r="AR400" s="140" t="s">
        <v>370</v>
      </c>
      <c r="AT400" s="140" t="s">
        <v>265</v>
      </c>
      <c r="AU400" s="140" t="s">
        <v>91</v>
      </c>
      <c r="AY400" s="2" t="s">
        <v>263</v>
      </c>
      <c r="BE400" s="141">
        <f>IF(N400="základní",J400,0)</f>
        <v>0</v>
      </c>
      <c r="BF400" s="141">
        <f>IF(N400="snížená",J400,0)</f>
        <v>0</v>
      </c>
      <c r="BG400" s="141">
        <f>IF(N400="zákl. přenesená",J400,0)</f>
        <v>0</v>
      </c>
      <c r="BH400" s="141">
        <f>IF(N400="sníž. přenesená",J400,0)</f>
        <v>0</v>
      </c>
      <c r="BI400" s="141">
        <f>IF(N400="nulová",J400,0)</f>
        <v>0</v>
      </c>
      <c r="BJ400" s="2" t="s">
        <v>89</v>
      </c>
      <c r="BK400" s="141">
        <f>ROUND(I400*H400,2)</f>
        <v>0</v>
      </c>
      <c r="BL400" s="2" t="s">
        <v>370</v>
      </c>
      <c r="BM400" s="140" t="s">
        <v>6309</v>
      </c>
    </row>
    <row r="401" spans="2:65" s="17" customFormat="1" ht="19.5">
      <c r="B401" s="18"/>
      <c r="D401" s="142" t="s">
        <v>5969</v>
      </c>
      <c r="F401" s="214" t="s">
        <v>6310</v>
      </c>
      <c r="I401" s="144"/>
      <c r="L401" s="18"/>
      <c r="M401" s="145"/>
      <c r="T401" s="39"/>
      <c r="AT401" s="2" t="s">
        <v>5969</v>
      </c>
      <c r="AU401" s="2" t="s">
        <v>91</v>
      </c>
    </row>
    <row r="402" spans="2:65" s="17" customFormat="1" ht="16.5" customHeight="1">
      <c r="B402" s="207"/>
      <c r="C402" s="208" t="s">
        <v>888</v>
      </c>
      <c r="D402" s="208" t="s">
        <v>265</v>
      </c>
      <c r="E402" s="209" t="s">
        <v>1727</v>
      </c>
      <c r="F402" s="210" t="s">
        <v>6311</v>
      </c>
      <c r="G402" s="211" t="s">
        <v>312</v>
      </c>
      <c r="H402" s="212">
        <v>0.30199999999999999</v>
      </c>
      <c r="I402" s="134"/>
      <c r="J402" s="213">
        <f>ROUND(I402*H402,2)</f>
        <v>0</v>
      </c>
      <c r="K402" s="210"/>
      <c r="L402" s="18"/>
      <c r="M402" s="136" t="s">
        <v>44</v>
      </c>
      <c r="N402" s="137" t="s">
        <v>53</v>
      </c>
      <c r="P402" s="138">
        <f>O402*H402</f>
        <v>0</v>
      </c>
      <c r="Q402" s="138">
        <v>0</v>
      </c>
      <c r="R402" s="138">
        <f>Q402*H402</f>
        <v>0</v>
      </c>
      <c r="S402" s="138">
        <v>0</v>
      </c>
      <c r="T402" s="139">
        <f>S402*H402</f>
        <v>0</v>
      </c>
      <c r="AR402" s="140" t="s">
        <v>370</v>
      </c>
      <c r="AT402" s="140" t="s">
        <v>265</v>
      </c>
      <c r="AU402" s="140" t="s">
        <v>91</v>
      </c>
      <c r="AY402" s="2" t="s">
        <v>263</v>
      </c>
      <c r="BE402" s="141">
        <f>IF(N402="základní",J402,0)</f>
        <v>0</v>
      </c>
      <c r="BF402" s="141">
        <f>IF(N402="snížená",J402,0)</f>
        <v>0</v>
      </c>
      <c r="BG402" s="141">
        <f>IF(N402="zákl. přenesená",J402,0)</f>
        <v>0</v>
      </c>
      <c r="BH402" s="141">
        <f>IF(N402="sníž. přenesená",J402,0)</f>
        <v>0</v>
      </c>
      <c r="BI402" s="141">
        <f>IF(N402="nulová",J402,0)</f>
        <v>0</v>
      </c>
      <c r="BJ402" s="2" t="s">
        <v>89</v>
      </c>
      <c r="BK402" s="141">
        <f>ROUND(I402*H402,2)</f>
        <v>0</v>
      </c>
      <c r="BL402" s="2" t="s">
        <v>370</v>
      </c>
      <c r="BM402" s="140" t="s">
        <v>6312</v>
      </c>
    </row>
    <row r="403" spans="2:65" s="17" customFormat="1" ht="19.5">
      <c r="B403" s="18"/>
      <c r="D403" s="142" t="s">
        <v>5969</v>
      </c>
      <c r="F403" s="214" t="s">
        <v>1728</v>
      </c>
      <c r="I403" s="144"/>
      <c r="L403" s="18"/>
      <c r="M403" s="145"/>
      <c r="T403" s="39"/>
      <c r="AT403" s="2" t="s">
        <v>5969</v>
      </c>
      <c r="AU403" s="2" t="s">
        <v>91</v>
      </c>
    </row>
    <row r="404" spans="2:65" s="116" customFormat="1" ht="22.9" customHeight="1">
      <c r="B404" s="117"/>
      <c r="D404" s="118" t="s">
        <v>81</v>
      </c>
      <c r="E404" s="127" t="s">
        <v>1730</v>
      </c>
      <c r="F404" s="127" t="s">
        <v>1731</v>
      </c>
      <c r="I404" s="120"/>
      <c r="J404" s="128">
        <f>BK404</f>
        <v>0</v>
      </c>
      <c r="L404" s="117"/>
      <c r="M404" s="122"/>
      <c r="P404" s="123">
        <f>SUM(P405:P420)</f>
        <v>0</v>
      </c>
      <c r="R404" s="123">
        <f>SUM(R405:R420)</f>
        <v>2.2698100000000001</v>
      </c>
      <c r="T404" s="124">
        <f>SUM(T405:T420)</f>
        <v>0</v>
      </c>
      <c r="AR404" s="118" t="s">
        <v>91</v>
      </c>
      <c r="AT404" s="125" t="s">
        <v>81</v>
      </c>
      <c r="AU404" s="125" t="s">
        <v>89</v>
      </c>
      <c r="AY404" s="118" t="s">
        <v>263</v>
      </c>
      <c r="BK404" s="126">
        <f>SUM(BK405:BK420)</f>
        <v>0</v>
      </c>
    </row>
    <row r="405" spans="2:65" s="17" customFormat="1" ht="16.5" customHeight="1">
      <c r="B405" s="207"/>
      <c r="C405" s="208" t="s">
        <v>894</v>
      </c>
      <c r="D405" s="208" t="s">
        <v>265</v>
      </c>
      <c r="E405" s="209" t="s">
        <v>1748</v>
      </c>
      <c r="F405" s="210" t="s">
        <v>6313</v>
      </c>
      <c r="G405" s="211" t="s">
        <v>139</v>
      </c>
      <c r="H405" s="212">
        <v>153.24</v>
      </c>
      <c r="I405" s="134"/>
      <c r="J405" s="213">
        <f>ROUND(I405*H405,2)</f>
        <v>0</v>
      </c>
      <c r="K405" s="210"/>
      <c r="L405" s="18"/>
      <c r="M405" s="136" t="s">
        <v>44</v>
      </c>
      <c r="N405" s="137" t="s">
        <v>53</v>
      </c>
      <c r="P405" s="138">
        <f>O405*H405</f>
        <v>0</v>
      </c>
      <c r="Q405" s="138">
        <v>0</v>
      </c>
      <c r="R405" s="138">
        <f>Q405*H405</f>
        <v>0</v>
      </c>
      <c r="S405" s="138">
        <v>0</v>
      </c>
      <c r="T405" s="139">
        <f>S405*H405</f>
        <v>0</v>
      </c>
      <c r="AR405" s="140" t="s">
        <v>370</v>
      </c>
      <c r="AT405" s="140" t="s">
        <v>265</v>
      </c>
      <c r="AU405" s="140" t="s">
        <v>91</v>
      </c>
      <c r="AY405" s="2" t="s">
        <v>263</v>
      </c>
      <c r="BE405" s="141">
        <f>IF(N405="základní",J405,0)</f>
        <v>0</v>
      </c>
      <c r="BF405" s="141">
        <f>IF(N405="snížená",J405,0)</f>
        <v>0</v>
      </c>
      <c r="BG405" s="141">
        <f>IF(N405="zákl. přenesená",J405,0)</f>
        <v>0</v>
      </c>
      <c r="BH405" s="141">
        <f>IF(N405="sníž. přenesená",J405,0)</f>
        <v>0</v>
      </c>
      <c r="BI405" s="141">
        <f>IF(N405="nulová",J405,0)</f>
        <v>0</v>
      </c>
      <c r="BJ405" s="2" t="s">
        <v>89</v>
      </c>
      <c r="BK405" s="141">
        <f>ROUND(I405*H405,2)</f>
        <v>0</v>
      </c>
      <c r="BL405" s="2" t="s">
        <v>370</v>
      </c>
      <c r="BM405" s="140" t="s">
        <v>6314</v>
      </c>
    </row>
    <row r="406" spans="2:65" s="17" customFormat="1">
      <c r="B406" s="18"/>
      <c r="D406" s="142" t="s">
        <v>5969</v>
      </c>
      <c r="F406" s="214" t="s">
        <v>1749</v>
      </c>
      <c r="I406" s="144"/>
      <c r="L406" s="18"/>
      <c r="M406" s="145"/>
      <c r="T406" s="39"/>
      <c r="AT406" s="2" t="s">
        <v>5969</v>
      </c>
      <c r="AU406" s="2" t="s">
        <v>91</v>
      </c>
    </row>
    <row r="407" spans="2:65" s="146" customFormat="1" ht="11.25">
      <c r="B407" s="147"/>
      <c r="D407" s="142" t="s">
        <v>274</v>
      </c>
      <c r="E407" s="148" t="s">
        <v>44</v>
      </c>
      <c r="F407" s="149" t="s">
        <v>6067</v>
      </c>
      <c r="H407" s="148" t="s">
        <v>44</v>
      </c>
      <c r="I407" s="150"/>
      <c r="L407" s="147"/>
      <c r="M407" s="151"/>
      <c r="T407" s="152"/>
      <c r="AT407" s="148" t="s">
        <v>274</v>
      </c>
      <c r="AU407" s="148" t="s">
        <v>91</v>
      </c>
      <c r="AV407" s="146" t="s">
        <v>89</v>
      </c>
      <c r="AW407" s="146" t="s">
        <v>42</v>
      </c>
      <c r="AX407" s="146" t="s">
        <v>82</v>
      </c>
      <c r="AY407" s="148" t="s">
        <v>263</v>
      </c>
    </row>
    <row r="408" spans="2:65" s="153" customFormat="1" ht="11.25">
      <c r="B408" s="154"/>
      <c r="D408" s="142" t="s">
        <v>274</v>
      </c>
      <c r="E408" s="155" t="s">
        <v>44</v>
      </c>
      <c r="F408" s="156" t="s">
        <v>6085</v>
      </c>
      <c r="H408" s="157">
        <v>153.24</v>
      </c>
      <c r="I408" s="158"/>
      <c r="L408" s="154"/>
      <c r="M408" s="159"/>
      <c r="T408" s="160"/>
      <c r="AT408" s="155" t="s">
        <v>274</v>
      </c>
      <c r="AU408" s="155" t="s">
        <v>91</v>
      </c>
      <c r="AV408" s="153" t="s">
        <v>91</v>
      </c>
      <c r="AW408" s="153" t="s">
        <v>42</v>
      </c>
      <c r="AX408" s="153" t="s">
        <v>89</v>
      </c>
      <c r="AY408" s="155" t="s">
        <v>263</v>
      </c>
    </row>
    <row r="409" spans="2:65" s="17" customFormat="1" ht="16.5" customHeight="1">
      <c r="B409" s="207"/>
      <c r="C409" s="215" t="s">
        <v>899</v>
      </c>
      <c r="D409" s="215" t="s">
        <v>445</v>
      </c>
      <c r="E409" s="216" t="s">
        <v>6315</v>
      </c>
      <c r="F409" s="217" t="s">
        <v>6316</v>
      </c>
      <c r="G409" s="218" t="s">
        <v>139</v>
      </c>
      <c r="H409" s="219">
        <v>156.30500000000001</v>
      </c>
      <c r="I409" s="182"/>
      <c r="J409" s="220">
        <f>ROUND(I409*H409,2)</f>
        <v>0</v>
      </c>
      <c r="K409" s="217"/>
      <c r="L409" s="184"/>
      <c r="M409" s="185" t="s">
        <v>44</v>
      </c>
      <c r="N409" s="186" t="s">
        <v>53</v>
      </c>
      <c r="P409" s="138">
        <f>O409*H409</f>
        <v>0</v>
      </c>
      <c r="Q409" s="138">
        <v>1.4E-2</v>
      </c>
      <c r="R409" s="138">
        <f>Q409*H409</f>
        <v>2.1882700000000002</v>
      </c>
      <c r="S409" s="138">
        <v>0</v>
      </c>
      <c r="T409" s="139">
        <f>S409*H409</f>
        <v>0</v>
      </c>
      <c r="AR409" s="140" t="s">
        <v>496</v>
      </c>
      <c r="AT409" s="140" t="s">
        <v>445</v>
      </c>
      <c r="AU409" s="140" t="s">
        <v>91</v>
      </c>
      <c r="AY409" s="2" t="s">
        <v>263</v>
      </c>
      <c r="BE409" s="141">
        <f>IF(N409="základní",J409,0)</f>
        <v>0</v>
      </c>
      <c r="BF409" s="141">
        <f>IF(N409="snížená",J409,0)</f>
        <v>0</v>
      </c>
      <c r="BG409" s="141">
        <f>IF(N409="zákl. přenesená",J409,0)</f>
        <v>0</v>
      </c>
      <c r="BH409" s="141">
        <f>IF(N409="sníž. přenesená",J409,0)</f>
        <v>0</v>
      </c>
      <c r="BI409" s="141">
        <f>IF(N409="nulová",J409,0)</f>
        <v>0</v>
      </c>
      <c r="BJ409" s="2" t="s">
        <v>89</v>
      </c>
      <c r="BK409" s="141">
        <f>ROUND(I409*H409,2)</f>
        <v>0</v>
      </c>
      <c r="BL409" s="2" t="s">
        <v>370</v>
      </c>
      <c r="BM409" s="140" t="s">
        <v>6317</v>
      </c>
    </row>
    <row r="410" spans="2:65" s="17" customFormat="1">
      <c r="B410" s="18"/>
      <c r="D410" s="142" t="s">
        <v>5969</v>
      </c>
      <c r="F410" s="214" t="s">
        <v>6316</v>
      </c>
      <c r="I410" s="144"/>
      <c r="L410" s="18"/>
      <c r="M410" s="145"/>
      <c r="T410" s="39"/>
      <c r="AT410" s="2" t="s">
        <v>5969</v>
      </c>
      <c r="AU410" s="2" t="s">
        <v>91</v>
      </c>
    </row>
    <row r="411" spans="2:65" s="153" customFormat="1" ht="11.25">
      <c r="B411" s="154"/>
      <c r="D411" s="142" t="s">
        <v>274</v>
      </c>
      <c r="E411" s="155" t="s">
        <v>44</v>
      </c>
      <c r="F411" s="156" t="s">
        <v>6318</v>
      </c>
      <c r="H411" s="157">
        <v>156.30500000000001</v>
      </c>
      <c r="I411" s="158"/>
      <c r="L411" s="154"/>
      <c r="M411" s="159"/>
      <c r="T411" s="160"/>
      <c r="AT411" s="155" t="s">
        <v>274</v>
      </c>
      <c r="AU411" s="155" t="s">
        <v>91</v>
      </c>
      <c r="AV411" s="153" t="s">
        <v>91</v>
      </c>
      <c r="AW411" s="153" t="s">
        <v>42</v>
      </c>
      <c r="AX411" s="153" t="s">
        <v>89</v>
      </c>
      <c r="AY411" s="155" t="s">
        <v>263</v>
      </c>
    </row>
    <row r="412" spans="2:65" s="17" customFormat="1" ht="21.75" customHeight="1">
      <c r="B412" s="207"/>
      <c r="C412" s="208" t="s">
        <v>903</v>
      </c>
      <c r="D412" s="208" t="s">
        <v>265</v>
      </c>
      <c r="E412" s="209" t="s">
        <v>6319</v>
      </c>
      <c r="F412" s="210" t="s">
        <v>6320</v>
      </c>
      <c r="G412" s="211" t="s">
        <v>402</v>
      </c>
      <c r="H412" s="212">
        <v>40.770000000000003</v>
      </c>
      <c r="I412" s="134"/>
      <c r="J412" s="213">
        <f>ROUND(I412*H412,2)</f>
        <v>0</v>
      </c>
      <c r="K412" s="210"/>
      <c r="L412" s="18"/>
      <c r="M412" s="136" t="s">
        <v>44</v>
      </c>
      <c r="N412" s="137" t="s">
        <v>53</v>
      </c>
      <c r="P412" s="138">
        <f>O412*H412</f>
        <v>0</v>
      </c>
      <c r="Q412" s="138">
        <v>2E-3</v>
      </c>
      <c r="R412" s="138">
        <f>Q412*H412</f>
        <v>8.1540000000000001E-2</v>
      </c>
      <c r="S412" s="138">
        <v>0</v>
      </c>
      <c r="T412" s="139">
        <f>S412*H412</f>
        <v>0</v>
      </c>
      <c r="AR412" s="140" t="s">
        <v>370</v>
      </c>
      <c r="AT412" s="140" t="s">
        <v>265</v>
      </c>
      <c r="AU412" s="140" t="s">
        <v>91</v>
      </c>
      <c r="AY412" s="2" t="s">
        <v>263</v>
      </c>
      <c r="BE412" s="141">
        <f>IF(N412="základní",J412,0)</f>
        <v>0</v>
      </c>
      <c r="BF412" s="141">
        <f>IF(N412="snížená",J412,0)</f>
        <v>0</v>
      </c>
      <c r="BG412" s="141">
        <f>IF(N412="zákl. přenesená",J412,0)</f>
        <v>0</v>
      </c>
      <c r="BH412" s="141">
        <f>IF(N412="sníž. přenesená",J412,0)</f>
        <v>0</v>
      </c>
      <c r="BI412" s="141">
        <f>IF(N412="nulová",J412,0)</f>
        <v>0</v>
      </c>
      <c r="BJ412" s="2" t="s">
        <v>89</v>
      </c>
      <c r="BK412" s="141">
        <f>ROUND(I412*H412,2)</f>
        <v>0</v>
      </c>
      <c r="BL412" s="2" t="s">
        <v>370</v>
      </c>
      <c r="BM412" s="140" t="s">
        <v>6321</v>
      </c>
    </row>
    <row r="413" spans="2:65" s="146" customFormat="1" ht="11.25">
      <c r="B413" s="147"/>
      <c r="D413" s="142" t="s">
        <v>274</v>
      </c>
      <c r="E413" s="148" t="s">
        <v>44</v>
      </c>
      <c r="F413" s="149" t="s">
        <v>6290</v>
      </c>
      <c r="H413" s="148" t="s">
        <v>44</v>
      </c>
      <c r="I413" s="150"/>
      <c r="L413" s="147"/>
      <c r="M413" s="151"/>
      <c r="T413" s="152"/>
      <c r="AT413" s="148" t="s">
        <v>274</v>
      </c>
      <c r="AU413" s="148" t="s">
        <v>91</v>
      </c>
      <c r="AV413" s="146" t="s">
        <v>89</v>
      </c>
      <c r="AW413" s="146" t="s">
        <v>42</v>
      </c>
      <c r="AX413" s="146" t="s">
        <v>82</v>
      </c>
      <c r="AY413" s="148" t="s">
        <v>263</v>
      </c>
    </row>
    <row r="414" spans="2:65" s="153" customFormat="1" ht="11.25">
      <c r="B414" s="154"/>
      <c r="D414" s="142" t="s">
        <v>274</v>
      </c>
      <c r="E414" s="155" t="s">
        <v>44</v>
      </c>
      <c r="F414" s="156" t="s">
        <v>6301</v>
      </c>
      <c r="H414" s="157">
        <v>16</v>
      </c>
      <c r="I414" s="158"/>
      <c r="L414" s="154"/>
      <c r="M414" s="159"/>
      <c r="T414" s="160"/>
      <c r="AT414" s="155" t="s">
        <v>274</v>
      </c>
      <c r="AU414" s="155" t="s">
        <v>91</v>
      </c>
      <c r="AV414" s="153" t="s">
        <v>91</v>
      </c>
      <c r="AW414" s="153" t="s">
        <v>42</v>
      </c>
      <c r="AX414" s="153" t="s">
        <v>82</v>
      </c>
      <c r="AY414" s="155" t="s">
        <v>263</v>
      </c>
    </row>
    <row r="415" spans="2:65" s="153" customFormat="1" ht="11.25">
      <c r="B415" s="154"/>
      <c r="D415" s="142" t="s">
        <v>274</v>
      </c>
      <c r="E415" s="155" t="s">
        <v>44</v>
      </c>
      <c r="F415" s="156" t="s">
        <v>6302</v>
      </c>
      <c r="H415" s="157">
        <v>24.77</v>
      </c>
      <c r="I415" s="158"/>
      <c r="L415" s="154"/>
      <c r="M415" s="159"/>
      <c r="T415" s="160"/>
      <c r="AT415" s="155" t="s">
        <v>274</v>
      </c>
      <c r="AU415" s="155" t="s">
        <v>91</v>
      </c>
      <c r="AV415" s="153" t="s">
        <v>91</v>
      </c>
      <c r="AW415" s="153" t="s">
        <v>42</v>
      </c>
      <c r="AX415" s="153" t="s">
        <v>82</v>
      </c>
      <c r="AY415" s="155" t="s">
        <v>263</v>
      </c>
    </row>
    <row r="416" spans="2:65" s="169" customFormat="1" ht="11.25">
      <c r="B416" s="170"/>
      <c r="D416" s="142" t="s">
        <v>274</v>
      </c>
      <c r="E416" s="171" t="s">
        <v>44</v>
      </c>
      <c r="F416" s="172" t="s">
        <v>281</v>
      </c>
      <c r="H416" s="173">
        <v>40.770000000000003</v>
      </c>
      <c r="I416" s="174"/>
      <c r="L416" s="170"/>
      <c r="M416" s="175"/>
      <c r="T416" s="176"/>
      <c r="AT416" s="171" t="s">
        <v>274</v>
      </c>
      <c r="AU416" s="171" t="s">
        <v>91</v>
      </c>
      <c r="AV416" s="169" t="s">
        <v>270</v>
      </c>
      <c r="AW416" s="169" t="s">
        <v>42</v>
      </c>
      <c r="AX416" s="169" t="s">
        <v>89</v>
      </c>
      <c r="AY416" s="171" t="s">
        <v>263</v>
      </c>
    </row>
    <row r="417" spans="2:65" s="17" customFormat="1" ht="16.5" customHeight="1">
      <c r="B417" s="207"/>
      <c r="C417" s="208" t="s">
        <v>913</v>
      </c>
      <c r="D417" s="208" t="s">
        <v>265</v>
      </c>
      <c r="E417" s="209" t="s">
        <v>6322</v>
      </c>
      <c r="F417" s="210" t="s">
        <v>6323</v>
      </c>
      <c r="G417" s="211" t="s">
        <v>312</v>
      </c>
      <c r="H417" s="212">
        <v>2.27</v>
      </c>
      <c r="I417" s="134"/>
      <c r="J417" s="213">
        <f>ROUND(I417*H417,2)</f>
        <v>0</v>
      </c>
      <c r="K417" s="210"/>
      <c r="L417" s="18"/>
      <c r="M417" s="136" t="s">
        <v>44</v>
      </c>
      <c r="N417" s="137" t="s">
        <v>53</v>
      </c>
      <c r="P417" s="138">
        <f>O417*H417</f>
        <v>0</v>
      </c>
      <c r="Q417" s="138">
        <v>0</v>
      </c>
      <c r="R417" s="138">
        <f>Q417*H417</f>
        <v>0</v>
      </c>
      <c r="S417" s="138">
        <v>0</v>
      </c>
      <c r="T417" s="139">
        <f>S417*H417</f>
        <v>0</v>
      </c>
      <c r="AR417" s="140" t="s">
        <v>370</v>
      </c>
      <c r="AT417" s="140" t="s">
        <v>265</v>
      </c>
      <c r="AU417" s="140" t="s">
        <v>91</v>
      </c>
      <c r="AY417" s="2" t="s">
        <v>263</v>
      </c>
      <c r="BE417" s="141">
        <f>IF(N417="základní",J417,0)</f>
        <v>0</v>
      </c>
      <c r="BF417" s="141">
        <f>IF(N417="snížená",J417,0)</f>
        <v>0</v>
      </c>
      <c r="BG417" s="141">
        <f>IF(N417="zákl. přenesená",J417,0)</f>
        <v>0</v>
      </c>
      <c r="BH417" s="141">
        <f>IF(N417="sníž. přenesená",J417,0)</f>
        <v>0</v>
      </c>
      <c r="BI417" s="141">
        <f>IF(N417="nulová",J417,0)</f>
        <v>0</v>
      </c>
      <c r="BJ417" s="2" t="s">
        <v>89</v>
      </c>
      <c r="BK417" s="141">
        <f>ROUND(I417*H417,2)</f>
        <v>0</v>
      </c>
      <c r="BL417" s="2" t="s">
        <v>370</v>
      </c>
      <c r="BM417" s="140" t="s">
        <v>6324</v>
      </c>
    </row>
    <row r="418" spans="2:65" s="17" customFormat="1" ht="19.5">
      <c r="B418" s="18"/>
      <c r="D418" s="142" t="s">
        <v>5969</v>
      </c>
      <c r="F418" s="214" t="s">
        <v>6325</v>
      </c>
      <c r="I418" s="144"/>
      <c r="L418" s="18"/>
      <c r="M418" s="145"/>
      <c r="T418" s="39"/>
      <c r="AT418" s="2" t="s">
        <v>5969</v>
      </c>
      <c r="AU418" s="2" t="s">
        <v>91</v>
      </c>
    </row>
    <row r="419" spans="2:65" s="17" customFormat="1" ht="16.5" customHeight="1">
      <c r="B419" s="207"/>
      <c r="C419" s="208" t="s">
        <v>920</v>
      </c>
      <c r="D419" s="208" t="s">
        <v>265</v>
      </c>
      <c r="E419" s="209" t="s">
        <v>1763</v>
      </c>
      <c r="F419" s="210" t="s">
        <v>6326</v>
      </c>
      <c r="G419" s="211" t="s">
        <v>312</v>
      </c>
      <c r="H419" s="212">
        <v>2.27</v>
      </c>
      <c r="I419" s="134"/>
      <c r="J419" s="213">
        <f>ROUND(I419*H419,2)</f>
        <v>0</v>
      </c>
      <c r="K419" s="210"/>
      <c r="L419" s="18"/>
      <c r="M419" s="136" t="s">
        <v>44</v>
      </c>
      <c r="N419" s="137" t="s">
        <v>53</v>
      </c>
      <c r="P419" s="138">
        <f>O419*H419</f>
        <v>0</v>
      </c>
      <c r="Q419" s="138">
        <v>0</v>
      </c>
      <c r="R419" s="138">
        <f>Q419*H419</f>
        <v>0</v>
      </c>
      <c r="S419" s="138">
        <v>0</v>
      </c>
      <c r="T419" s="139">
        <f>S419*H419</f>
        <v>0</v>
      </c>
      <c r="AR419" s="140" t="s">
        <v>370</v>
      </c>
      <c r="AT419" s="140" t="s">
        <v>265</v>
      </c>
      <c r="AU419" s="140" t="s">
        <v>91</v>
      </c>
      <c r="AY419" s="2" t="s">
        <v>263</v>
      </c>
      <c r="BE419" s="141">
        <f>IF(N419="základní",J419,0)</f>
        <v>0</v>
      </c>
      <c r="BF419" s="141">
        <f>IF(N419="snížená",J419,0)</f>
        <v>0</v>
      </c>
      <c r="BG419" s="141">
        <f>IF(N419="zákl. přenesená",J419,0)</f>
        <v>0</v>
      </c>
      <c r="BH419" s="141">
        <f>IF(N419="sníž. přenesená",J419,0)</f>
        <v>0</v>
      </c>
      <c r="BI419" s="141">
        <f>IF(N419="nulová",J419,0)</f>
        <v>0</v>
      </c>
      <c r="BJ419" s="2" t="s">
        <v>89</v>
      </c>
      <c r="BK419" s="141">
        <f>ROUND(I419*H419,2)</f>
        <v>0</v>
      </c>
      <c r="BL419" s="2" t="s">
        <v>370</v>
      </c>
      <c r="BM419" s="140" t="s">
        <v>6327</v>
      </c>
    </row>
    <row r="420" spans="2:65" s="17" customFormat="1" ht="19.5">
      <c r="B420" s="18"/>
      <c r="D420" s="142" t="s">
        <v>5969</v>
      </c>
      <c r="F420" s="214" t="s">
        <v>1764</v>
      </c>
      <c r="I420" s="144"/>
      <c r="L420" s="18"/>
      <c r="M420" s="145"/>
      <c r="T420" s="39"/>
      <c r="AT420" s="2" t="s">
        <v>5969</v>
      </c>
      <c r="AU420" s="2" t="s">
        <v>91</v>
      </c>
    </row>
    <row r="421" spans="2:65" s="116" customFormat="1" ht="22.9" customHeight="1">
      <c r="B421" s="117"/>
      <c r="D421" s="118" t="s">
        <v>81</v>
      </c>
      <c r="E421" s="127" t="s">
        <v>3651</v>
      </c>
      <c r="F421" s="127" t="s">
        <v>6328</v>
      </c>
      <c r="I421" s="120"/>
      <c r="J421" s="128">
        <f>BK421</f>
        <v>0</v>
      </c>
      <c r="L421" s="117"/>
      <c r="M421" s="122"/>
      <c r="P421" s="123">
        <f>SUM(P422:P439)</f>
        <v>0</v>
      </c>
      <c r="R421" s="123">
        <f>SUM(R422:R439)</f>
        <v>0</v>
      </c>
      <c r="T421" s="124">
        <f>SUM(T422:T439)</f>
        <v>0</v>
      </c>
      <c r="AR421" s="118" t="s">
        <v>91</v>
      </c>
      <c r="AT421" s="125" t="s">
        <v>81</v>
      </c>
      <c r="AU421" s="125" t="s">
        <v>89</v>
      </c>
      <c r="AY421" s="118" t="s">
        <v>263</v>
      </c>
      <c r="BK421" s="126">
        <f>SUM(BK422:BK439)</f>
        <v>0</v>
      </c>
    </row>
    <row r="422" spans="2:65" s="17" customFormat="1" ht="16.5" customHeight="1">
      <c r="B422" s="207"/>
      <c r="C422" s="208" t="s">
        <v>925</v>
      </c>
      <c r="D422" s="208" t="s">
        <v>265</v>
      </c>
      <c r="E422" s="209" t="s">
        <v>6329</v>
      </c>
      <c r="F422" s="210" t="s">
        <v>6330</v>
      </c>
      <c r="G422" s="211" t="s">
        <v>2487</v>
      </c>
      <c r="H422" s="212">
        <v>4</v>
      </c>
      <c r="I422" s="134"/>
      <c r="J422" s="213">
        <f>ROUND(I422*H422,2)</f>
        <v>0</v>
      </c>
      <c r="K422" s="210" t="s">
        <v>44</v>
      </c>
      <c r="L422" s="18"/>
      <c r="M422" s="136" t="s">
        <v>44</v>
      </c>
      <c r="N422" s="137" t="s">
        <v>53</v>
      </c>
      <c r="P422" s="138">
        <f>O422*H422</f>
        <v>0</v>
      </c>
      <c r="Q422" s="138">
        <v>0</v>
      </c>
      <c r="R422" s="138">
        <f>Q422*H422</f>
        <v>0</v>
      </c>
      <c r="S422" s="138">
        <v>0</v>
      </c>
      <c r="T422" s="139">
        <f>S422*H422</f>
        <v>0</v>
      </c>
      <c r="AR422" s="140" t="s">
        <v>370</v>
      </c>
      <c r="AT422" s="140" t="s">
        <v>265</v>
      </c>
      <c r="AU422" s="140" t="s">
        <v>91</v>
      </c>
      <c r="AY422" s="2" t="s">
        <v>263</v>
      </c>
      <c r="BE422" s="141">
        <f>IF(N422="základní",J422,0)</f>
        <v>0</v>
      </c>
      <c r="BF422" s="141">
        <f>IF(N422="snížená",J422,0)</f>
        <v>0</v>
      </c>
      <c r="BG422" s="141">
        <f>IF(N422="zákl. přenesená",J422,0)</f>
        <v>0</v>
      </c>
      <c r="BH422" s="141">
        <f>IF(N422="sníž. přenesená",J422,0)</f>
        <v>0</v>
      </c>
      <c r="BI422" s="141">
        <f>IF(N422="nulová",J422,0)</f>
        <v>0</v>
      </c>
      <c r="BJ422" s="2" t="s">
        <v>89</v>
      </c>
      <c r="BK422" s="141">
        <f>ROUND(I422*H422,2)</f>
        <v>0</v>
      </c>
      <c r="BL422" s="2" t="s">
        <v>370</v>
      </c>
      <c r="BM422" s="140" t="s">
        <v>6331</v>
      </c>
    </row>
    <row r="423" spans="2:65" s="146" customFormat="1" ht="11.25">
      <c r="B423" s="147"/>
      <c r="D423" s="142" t="s">
        <v>274</v>
      </c>
      <c r="E423" s="148" t="s">
        <v>44</v>
      </c>
      <c r="F423" s="149" t="s">
        <v>6332</v>
      </c>
      <c r="H423" s="148" t="s">
        <v>44</v>
      </c>
      <c r="I423" s="150"/>
      <c r="L423" s="147"/>
      <c r="M423" s="151"/>
      <c r="T423" s="152"/>
      <c r="AT423" s="148" t="s">
        <v>274</v>
      </c>
      <c r="AU423" s="148" t="s">
        <v>91</v>
      </c>
      <c r="AV423" s="146" t="s">
        <v>89</v>
      </c>
      <c r="AW423" s="146" t="s">
        <v>42</v>
      </c>
      <c r="AX423" s="146" t="s">
        <v>82</v>
      </c>
      <c r="AY423" s="148" t="s">
        <v>263</v>
      </c>
    </row>
    <row r="424" spans="2:65" s="146" customFormat="1" ht="11.25">
      <c r="B424" s="147"/>
      <c r="D424" s="142" t="s">
        <v>274</v>
      </c>
      <c r="E424" s="148" t="s">
        <v>44</v>
      </c>
      <c r="F424" s="149" t="s">
        <v>6333</v>
      </c>
      <c r="H424" s="148" t="s">
        <v>44</v>
      </c>
      <c r="I424" s="150"/>
      <c r="L424" s="147"/>
      <c r="M424" s="151"/>
      <c r="T424" s="152"/>
      <c r="AT424" s="148" t="s">
        <v>274</v>
      </c>
      <c r="AU424" s="148" t="s">
        <v>91</v>
      </c>
      <c r="AV424" s="146" t="s">
        <v>89</v>
      </c>
      <c r="AW424" s="146" t="s">
        <v>42</v>
      </c>
      <c r="AX424" s="146" t="s">
        <v>82</v>
      </c>
      <c r="AY424" s="148" t="s">
        <v>263</v>
      </c>
    </row>
    <row r="425" spans="2:65" s="146" customFormat="1" ht="11.25">
      <c r="B425" s="147"/>
      <c r="D425" s="142" t="s">
        <v>274</v>
      </c>
      <c r="E425" s="148" t="s">
        <v>44</v>
      </c>
      <c r="F425" s="149" t="s">
        <v>6334</v>
      </c>
      <c r="H425" s="148" t="s">
        <v>44</v>
      </c>
      <c r="I425" s="150"/>
      <c r="L425" s="147"/>
      <c r="M425" s="151"/>
      <c r="T425" s="152"/>
      <c r="AT425" s="148" t="s">
        <v>274</v>
      </c>
      <c r="AU425" s="148" t="s">
        <v>91</v>
      </c>
      <c r="AV425" s="146" t="s">
        <v>89</v>
      </c>
      <c r="AW425" s="146" t="s">
        <v>42</v>
      </c>
      <c r="AX425" s="146" t="s">
        <v>82</v>
      </c>
      <c r="AY425" s="148" t="s">
        <v>263</v>
      </c>
    </row>
    <row r="426" spans="2:65" s="146" customFormat="1" ht="11.25">
      <c r="B426" s="147"/>
      <c r="D426" s="142" t="s">
        <v>274</v>
      </c>
      <c r="E426" s="148" t="s">
        <v>44</v>
      </c>
      <c r="F426" s="149" t="s">
        <v>6335</v>
      </c>
      <c r="H426" s="148" t="s">
        <v>44</v>
      </c>
      <c r="I426" s="150"/>
      <c r="L426" s="147"/>
      <c r="M426" s="151"/>
      <c r="T426" s="152"/>
      <c r="AT426" s="148" t="s">
        <v>274</v>
      </c>
      <c r="AU426" s="148" t="s">
        <v>91</v>
      </c>
      <c r="AV426" s="146" t="s">
        <v>89</v>
      </c>
      <c r="AW426" s="146" t="s">
        <v>42</v>
      </c>
      <c r="AX426" s="146" t="s">
        <v>82</v>
      </c>
      <c r="AY426" s="148" t="s">
        <v>263</v>
      </c>
    </row>
    <row r="427" spans="2:65" s="153" customFormat="1" ht="11.25">
      <c r="B427" s="154"/>
      <c r="D427" s="142" t="s">
        <v>274</v>
      </c>
      <c r="E427" s="155" t="s">
        <v>44</v>
      </c>
      <c r="F427" s="156" t="s">
        <v>6336</v>
      </c>
      <c r="H427" s="157">
        <v>4</v>
      </c>
      <c r="I427" s="158"/>
      <c r="L427" s="154"/>
      <c r="M427" s="159"/>
      <c r="T427" s="160"/>
      <c r="AT427" s="155" t="s">
        <v>274</v>
      </c>
      <c r="AU427" s="155" t="s">
        <v>91</v>
      </c>
      <c r="AV427" s="153" t="s">
        <v>91</v>
      </c>
      <c r="AW427" s="153" t="s">
        <v>42</v>
      </c>
      <c r="AX427" s="153" t="s">
        <v>89</v>
      </c>
      <c r="AY427" s="155" t="s">
        <v>263</v>
      </c>
    </row>
    <row r="428" spans="2:65" s="17" customFormat="1" ht="16.5" customHeight="1">
      <c r="B428" s="207"/>
      <c r="C428" s="208" t="s">
        <v>940</v>
      </c>
      <c r="D428" s="208" t="s">
        <v>265</v>
      </c>
      <c r="E428" s="209" t="s">
        <v>6337</v>
      </c>
      <c r="F428" s="210" t="s">
        <v>6338</v>
      </c>
      <c r="G428" s="211" t="s">
        <v>2487</v>
      </c>
      <c r="H428" s="212">
        <v>3</v>
      </c>
      <c r="I428" s="134"/>
      <c r="J428" s="213">
        <f>ROUND(I428*H428,2)</f>
        <v>0</v>
      </c>
      <c r="K428" s="210" t="s">
        <v>44</v>
      </c>
      <c r="L428" s="18"/>
      <c r="M428" s="136" t="s">
        <v>44</v>
      </c>
      <c r="N428" s="137" t="s">
        <v>53</v>
      </c>
      <c r="P428" s="138">
        <f>O428*H428</f>
        <v>0</v>
      </c>
      <c r="Q428" s="138">
        <v>0</v>
      </c>
      <c r="R428" s="138">
        <f>Q428*H428</f>
        <v>0</v>
      </c>
      <c r="S428" s="138">
        <v>0</v>
      </c>
      <c r="T428" s="139">
        <f>S428*H428</f>
        <v>0</v>
      </c>
      <c r="AR428" s="140" t="s">
        <v>370</v>
      </c>
      <c r="AT428" s="140" t="s">
        <v>265</v>
      </c>
      <c r="AU428" s="140" t="s">
        <v>91</v>
      </c>
      <c r="AY428" s="2" t="s">
        <v>263</v>
      </c>
      <c r="BE428" s="141">
        <f>IF(N428="základní",J428,0)</f>
        <v>0</v>
      </c>
      <c r="BF428" s="141">
        <f>IF(N428="snížená",J428,0)</f>
        <v>0</v>
      </c>
      <c r="BG428" s="141">
        <f>IF(N428="zákl. přenesená",J428,0)</f>
        <v>0</v>
      </c>
      <c r="BH428" s="141">
        <f>IF(N428="sníž. přenesená",J428,0)</f>
        <v>0</v>
      </c>
      <c r="BI428" s="141">
        <f>IF(N428="nulová",J428,0)</f>
        <v>0</v>
      </c>
      <c r="BJ428" s="2" t="s">
        <v>89</v>
      </c>
      <c r="BK428" s="141">
        <f>ROUND(I428*H428,2)</f>
        <v>0</v>
      </c>
      <c r="BL428" s="2" t="s">
        <v>370</v>
      </c>
      <c r="BM428" s="140" t="s">
        <v>6339</v>
      </c>
    </row>
    <row r="429" spans="2:65" s="146" customFormat="1" ht="11.25">
      <c r="B429" s="147"/>
      <c r="D429" s="142" t="s">
        <v>274</v>
      </c>
      <c r="E429" s="148" t="s">
        <v>44</v>
      </c>
      <c r="F429" s="149" t="s">
        <v>6332</v>
      </c>
      <c r="H429" s="148" t="s">
        <v>44</v>
      </c>
      <c r="I429" s="150"/>
      <c r="L429" s="147"/>
      <c r="M429" s="151"/>
      <c r="T429" s="152"/>
      <c r="AT429" s="148" t="s">
        <v>274</v>
      </c>
      <c r="AU429" s="148" t="s">
        <v>91</v>
      </c>
      <c r="AV429" s="146" t="s">
        <v>89</v>
      </c>
      <c r="AW429" s="146" t="s">
        <v>42</v>
      </c>
      <c r="AX429" s="146" t="s">
        <v>82</v>
      </c>
      <c r="AY429" s="148" t="s">
        <v>263</v>
      </c>
    </row>
    <row r="430" spans="2:65" s="146" customFormat="1" ht="11.25">
      <c r="B430" s="147"/>
      <c r="D430" s="142" t="s">
        <v>274</v>
      </c>
      <c r="E430" s="148" t="s">
        <v>44</v>
      </c>
      <c r="F430" s="149" t="s">
        <v>6333</v>
      </c>
      <c r="H430" s="148" t="s">
        <v>44</v>
      </c>
      <c r="I430" s="150"/>
      <c r="L430" s="147"/>
      <c r="M430" s="151"/>
      <c r="T430" s="152"/>
      <c r="AT430" s="148" t="s">
        <v>274</v>
      </c>
      <c r="AU430" s="148" t="s">
        <v>91</v>
      </c>
      <c r="AV430" s="146" t="s">
        <v>89</v>
      </c>
      <c r="AW430" s="146" t="s">
        <v>42</v>
      </c>
      <c r="AX430" s="146" t="s">
        <v>82</v>
      </c>
      <c r="AY430" s="148" t="s">
        <v>263</v>
      </c>
    </row>
    <row r="431" spans="2:65" s="146" customFormat="1" ht="11.25">
      <c r="B431" s="147"/>
      <c r="D431" s="142" t="s">
        <v>274</v>
      </c>
      <c r="E431" s="148" t="s">
        <v>44</v>
      </c>
      <c r="F431" s="149" t="s">
        <v>6334</v>
      </c>
      <c r="H431" s="148" t="s">
        <v>44</v>
      </c>
      <c r="I431" s="150"/>
      <c r="L431" s="147"/>
      <c r="M431" s="151"/>
      <c r="T431" s="152"/>
      <c r="AT431" s="148" t="s">
        <v>274</v>
      </c>
      <c r="AU431" s="148" t="s">
        <v>91</v>
      </c>
      <c r="AV431" s="146" t="s">
        <v>89</v>
      </c>
      <c r="AW431" s="146" t="s">
        <v>42</v>
      </c>
      <c r="AX431" s="146" t="s">
        <v>82</v>
      </c>
      <c r="AY431" s="148" t="s">
        <v>263</v>
      </c>
    </row>
    <row r="432" spans="2:65" s="146" customFormat="1" ht="11.25">
      <c r="B432" s="147"/>
      <c r="D432" s="142" t="s">
        <v>274</v>
      </c>
      <c r="E432" s="148" t="s">
        <v>44</v>
      </c>
      <c r="F432" s="149" t="s">
        <v>6335</v>
      </c>
      <c r="H432" s="148" t="s">
        <v>44</v>
      </c>
      <c r="I432" s="150"/>
      <c r="L432" s="147"/>
      <c r="M432" s="151"/>
      <c r="T432" s="152"/>
      <c r="AT432" s="148" t="s">
        <v>274</v>
      </c>
      <c r="AU432" s="148" t="s">
        <v>91</v>
      </c>
      <c r="AV432" s="146" t="s">
        <v>89</v>
      </c>
      <c r="AW432" s="146" t="s">
        <v>42</v>
      </c>
      <c r="AX432" s="146" t="s">
        <v>82</v>
      </c>
      <c r="AY432" s="148" t="s">
        <v>263</v>
      </c>
    </row>
    <row r="433" spans="2:65" s="153" customFormat="1" ht="11.25">
      <c r="B433" s="154"/>
      <c r="D433" s="142" t="s">
        <v>274</v>
      </c>
      <c r="E433" s="155" t="s">
        <v>44</v>
      </c>
      <c r="F433" s="156" t="s">
        <v>6340</v>
      </c>
      <c r="H433" s="157">
        <v>3</v>
      </c>
      <c r="I433" s="158"/>
      <c r="L433" s="154"/>
      <c r="M433" s="159"/>
      <c r="T433" s="160"/>
      <c r="AT433" s="155" t="s">
        <v>274</v>
      </c>
      <c r="AU433" s="155" t="s">
        <v>91</v>
      </c>
      <c r="AV433" s="153" t="s">
        <v>91</v>
      </c>
      <c r="AW433" s="153" t="s">
        <v>42</v>
      </c>
      <c r="AX433" s="153" t="s">
        <v>89</v>
      </c>
      <c r="AY433" s="155" t="s">
        <v>263</v>
      </c>
    </row>
    <row r="434" spans="2:65" s="17" customFormat="1" ht="16.5" customHeight="1">
      <c r="B434" s="207"/>
      <c r="C434" s="208" t="s">
        <v>947</v>
      </c>
      <c r="D434" s="208" t="s">
        <v>265</v>
      </c>
      <c r="E434" s="209" t="s">
        <v>6341</v>
      </c>
      <c r="F434" s="210" t="s">
        <v>6342</v>
      </c>
      <c r="G434" s="211" t="s">
        <v>2487</v>
      </c>
      <c r="H434" s="212">
        <v>14</v>
      </c>
      <c r="I434" s="134"/>
      <c r="J434" s="213">
        <f>ROUND(I434*H434,2)</f>
        <v>0</v>
      </c>
      <c r="K434" s="210" t="s">
        <v>44</v>
      </c>
      <c r="L434" s="18"/>
      <c r="M434" s="136" t="s">
        <v>44</v>
      </c>
      <c r="N434" s="137" t="s">
        <v>53</v>
      </c>
      <c r="P434" s="138">
        <f>O434*H434</f>
        <v>0</v>
      </c>
      <c r="Q434" s="138">
        <v>0</v>
      </c>
      <c r="R434" s="138">
        <f>Q434*H434</f>
        <v>0</v>
      </c>
      <c r="S434" s="138">
        <v>0</v>
      </c>
      <c r="T434" s="139">
        <f>S434*H434</f>
        <v>0</v>
      </c>
      <c r="AR434" s="140" t="s">
        <v>370</v>
      </c>
      <c r="AT434" s="140" t="s">
        <v>265</v>
      </c>
      <c r="AU434" s="140" t="s">
        <v>91</v>
      </c>
      <c r="AY434" s="2" t="s">
        <v>263</v>
      </c>
      <c r="BE434" s="141">
        <f>IF(N434="základní",J434,0)</f>
        <v>0</v>
      </c>
      <c r="BF434" s="141">
        <f>IF(N434="snížená",J434,0)</f>
        <v>0</v>
      </c>
      <c r="BG434" s="141">
        <f>IF(N434="zákl. přenesená",J434,0)</f>
        <v>0</v>
      </c>
      <c r="BH434" s="141">
        <f>IF(N434="sníž. přenesená",J434,0)</f>
        <v>0</v>
      </c>
      <c r="BI434" s="141">
        <f>IF(N434="nulová",J434,0)</f>
        <v>0</v>
      </c>
      <c r="BJ434" s="2" t="s">
        <v>89</v>
      </c>
      <c r="BK434" s="141">
        <f>ROUND(I434*H434,2)</f>
        <v>0</v>
      </c>
      <c r="BL434" s="2" t="s">
        <v>370</v>
      </c>
      <c r="BM434" s="140" t="s">
        <v>6343</v>
      </c>
    </row>
    <row r="435" spans="2:65" s="146" customFormat="1" ht="11.25">
      <c r="B435" s="147"/>
      <c r="D435" s="142" t="s">
        <v>274</v>
      </c>
      <c r="E435" s="148" t="s">
        <v>44</v>
      </c>
      <c r="F435" s="149" t="s">
        <v>6332</v>
      </c>
      <c r="H435" s="148" t="s">
        <v>44</v>
      </c>
      <c r="I435" s="150"/>
      <c r="L435" s="147"/>
      <c r="M435" s="151"/>
      <c r="T435" s="152"/>
      <c r="AT435" s="148" t="s">
        <v>274</v>
      </c>
      <c r="AU435" s="148" t="s">
        <v>91</v>
      </c>
      <c r="AV435" s="146" t="s">
        <v>89</v>
      </c>
      <c r="AW435" s="146" t="s">
        <v>42</v>
      </c>
      <c r="AX435" s="146" t="s">
        <v>82</v>
      </c>
      <c r="AY435" s="148" t="s">
        <v>263</v>
      </c>
    </row>
    <row r="436" spans="2:65" s="146" customFormat="1" ht="11.25">
      <c r="B436" s="147"/>
      <c r="D436" s="142" t="s">
        <v>274</v>
      </c>
      <c r="E436" s="148" t="s">
        <v>44</v>
      </c>
      <c r="F436" s="149" t="s">
        <v>6333</v>
      </c>
      <c r="H436" s="148" t="s">
        <v>44</v>
      </c>
      <c r="I436" s="150"/>
      <c r="L436" s="147"/>
      <c r="M436" s="151"/>
      <c r="T436" s="152"/>
      <c r="AT436" s="148" t="s">
        <v>274</v>
      </c>
      <c r="AU436" s="148" t="s">
        <v>91</v>
      </c>
      <c r="AV436" s="146" t="s">
        <v>89</v>
      </c>
      <c r="AW436" s="146" t="s">
        <v>42</v>
      </c>
      <c r="AX436" s="146" t="s">
        <v>82</v>
      </c>
      <c r="AY436" s="148" t="s">
        <v>263</v>
      </c>
    </row>
    <row r="437" spans="2:65" s="146" customFormat="1" ht="11.25">
      <c r="B437" s="147"/>
      <c r="D437" s="142" t="s">
        <v>274</v>
      </c>
      <c r="E437" s="148" t="s">
        <v>44</v>
      </c>
      <c r="F437" s="149" t="s">
        <v>6334</v>
      </c>
      <c r="H437" s="148" t="s">
        <v>44</v>
      </c>
      <c r="I437" s="150"/>
      <c r="L437" s="147"/>
      <c r="M437" s="151"/>
      <c r="T437" s="152"/>
      <c r="AT437" s="148" t="s">
        <v>274</v>
      </c>
      <c r="AU437" s="148" t="s">
        <v>91</v>
      </c>
      <c r="AV437" s="146" t="s">
        <v>89</v>
      </c>
      <c r="AW437" s="146" t="s">
        <v>42</v>
      </c>
      <c r="AX437" s="146" t="s">
        <v>82</v>
      </c>
      <c r="AY437" s="148" t="s">
        <v>263</v>
      </c>
    </row>
    <row r="438" spans="2:65" s="146" customFormat="1" ht="11.25">
      <c r="B438" s="147"/>
      <c r="D438" s="142" t="s">
        <v>274</v>
      </c>
      <c r="E438" s="148" t="s">
        <v>44</v>
      </c>
      <c r="F438" s="149" t="s">
        <v>6335</v>
      </c>
      <c r="H438" s="148" t="s">
        <v>44</v>
      </c>
      <c r="I438" s="150"/>
      <c r="L438" s="147"/>
      <c r="M438" s="151"/>
      <c r="T438" s="152"/>
      <c r="AT438" s="148" t="s">
        <v>274</v>
      </c>
      <c r="AU438" s="148" t="s">
        <v>91</v>
      </c>
      <c r="AV438" s="146" t="s">
        <v>89</v>
      </c>
      <c r="AW438" s="146" t="s">
        <v>42</v>
      </c>
      <c r="AX438" s="146" t="s">
        <v>82</v>
      </c>
      <c r="AY438" s="148" t="s">
        <v>263</v>
      </c>
    </row>
    <row r="439" spans="2:65" s="153" customFormat="1" ht="11.25">
      <c r="B439" s="154"/>
      <c r="D439" s="142" t="s">
        <v>274</v>
      </c>
      <c r="E439" s="155" t="s">
        <v>44</v>
      </c>
      <c r="F439" s="156" t="s">
        <v>6344</v>
      </c>
      <c r="H439" s="157">
        <v>14</v>
      </c>
      <c r="I439" s="158"/>
      <c r="L439" s="154"/>
      <c r="M439" s="159"/>
      <c r="T439" s="160"/>
      <c r="AT439" s="155" t="s">
        <v>274</v>
      </c>
      <c r="AU439" s="155" t="s">
        <v>91</v>
      </c>
      <c r="AV439" s="153" t="s">
        <v>91</v>
      </c>
      <c r="AW439" s="153" t="s">
        <v>42</v>
      </c>
      <c r="AX439" s="153" t="s">
        <v>89</v>
      </c>
      <c r="AY439" s="155" t="s">
        <v>263</v>
      </c>
    </row>
    <row r="440" spans="2:65" s="153" customFormat="1" ht="11.25">
      <c r="B440" s="154"/>
      <c r="D440" s="142"/>
      <c r="E440" s="155"/>
      <c r="F440" s="156"/>
      <c r="H440" s="157"/>
      <c r="I440" s="158"/>
      <c r="L440" s="154"/>
      <c r="M440" s="159"/>
      <c r="T440" s="160"/>
      <c r="AT440" s="155"/>
      <c r="AU440" s="155"/>
      <c r="AY440" s="155"/>
    </row>
    <row r="441" spans="2:65" s="146" customFormat="1">
      <c r="B441" s="147"/>
      <c r="C441" s="319"/>
      <c r="D441" s="320" t="s">
        <v>81</v>
      </c>
      <c r="E441" s="321" t="s">
        <v>1666</v>
      </c>
      <c r="F441" s="321" t="s">
        <v>1667</v>
      </c>
      <c r="G441" s="319"/>
      <c r="H441" s="319"/>
      <c r="I441" s="322"/>
      <c r="J441" s="323">
        <f>BK441</f>
        <v>0</v>
      </c>
      <c r="K441" s="319"/>
      <c r="L441" s="147"/>
      <c r="M441" s="151"/>
      <c r="T441" s="152"/>
      <c r="AT441" s="148" t="s">
        <v>274</v>
      </c>
      <c r="AU441" s="148" t="s">
        <v>91</v>
      </c>
      <c r="AV441" s="146" t="s">
        <v>89</v>
      </c>
      <c r="AW441" s="146" t="s">
        <v>42</v>
      </c>
      <c r="AX441" s="146" t="s">
        <v>82</v>
      </c>
      <c r="AY441" s="148" t="s">
        <v>263</v>
      </c>
    </row>
    <row r="442" spans="2:65" s="153" customFormat="1" ht="12.75">
      <c r="B442" s="154"/>
      <c r="C442" s="319"/>
      <c r="D442" s="320" t="s">
        <v>81</v>
      </c>
      <c r="E442" s="324" t="s">
        <v>1774</v>
      </c>
      <c r="F442" s="324" t="s">
        <v>1775</v>
      </c>
      <c r="G442" s="319"/>
      <c r="H442" s="319"/>
      <c r="I442" s="322"/>
      <c r="J442" s="325">
        <f>BK442</f>
        <v>0</v>
      </c>
      <c r="K442" s="319"/>
      <c r="L442" s="154"/>
      <c r="M442" s="159"/>
      <c r="T442" s="160"/>
      <c r="AT442" s="155" t="s">
        <v>274</v>
      </c>
      <c r="AU442" s="155" t="s">
        <v>91</v>
      </c>
      <c r="AV442" s="153" t="s">
        <v>91</v>
      </c>
      <c r="AW442" s="153" t="s">
        <v>42</v>
      </c>
      <c r="AX442" s="153" t="s">
        <v>89</v>
      </c>
      <c r="AY442" s="155" t="s">
        <v>263</v>
      </c>
    </row>
    <row r="443" spans="2:65" s="17" customFormat="1" ht="16.5" customHeight="1">
      <c r="B443" s="207"/>
      <c r="C443" s="326" t="s">
        <v>89</v>
      </c>
      <c r="D443" s="326" t="s">
        <v>265</v>
      </c>
      <c r="E443" s="327" t="s">
        <v>11806</v>
      </c>
      <c r="F443" s="328" t="s">
        <v>11807</v>
      </c>
      <c r="G443" s="329" t="s">
        <v>402</v>
      </c>
      <c r="H443" s="330">
        <v>1</v>
      </c>
      <c r="I443" s="331"/>
      <c r="J443" s="331">
        <f t="shared" ref="J443:J450" si="0">ROUND(I443*H443,2)</f>
        <v>0</v>
      </c>
      <c r="K443" s="328"/>
      <c r="L443" s="18"/>
      <c r="M443" s="136" t="s">
        <v>44</v>
      </c>
      <c r="N443" s="137" t="s">
        <v>53</v>
      </c>
      <c r="P443" s="138">
        <f>O443*H514</f>
        <v>0</v>
      </c>
      <c r="Q443" s="138">
        <v>6.7000000000000002E-4</v>
      </c>
      <c r="R443" s="138">
        <f>Q443*H514</f>
        <v>7.3700000000000013E-4</v>
      </c>
      <c r="S443" s="138">
        <v>0.02</v>
      </c>
      <c r="T443" s="139">
        <f>S443*H514</f>
        <v>2.2000000000000002E-2</v>
      </c>
      <c r="AR443" s="140" t="s">
        <v>370</v>
      </c>
      <c r="AT443" s="140" t="s">
        <v>265</v>
      </c>
      <c r="AU443" s="140" t="s">
        <v>91</v>
      </c>
      <c r="AY443" s="2" t="s">
        <v>263</v>
      </c>
      <c r="BE443" s="141">
        <f>IF(N443="základní",J514,0)</f>
        <v>0</v>
      </c>
      <c r="BF443" s="141">
        <f>IF(N443="snížená",J514,0)</f>
        <v>0</v>
      </c>
      <c r="BG443" s="141">
        <f>IF(N443="zákl. přenesená",J514,0)</f>
        <v>0</v>
      </c>
      <c r="BH443" s="141">
        <f>IF(N443="sníž. přenesená",J514,0)</f>
        <v>0</v>
      </c>
      <c r="BI443" s="141">
        <f>IF(N443="nulová",J514,0)</f>
        <v>0</v>
      </c>
      <c r="BJ443" s="2" t="s">
        <v>89</v>
      </c>
      <c r="BK443" s="141">
        <f>ROUND(I514*H514,2)</f>
        <v>0</v>
      </c>
      <c r="BL443" s="2" t="s">
        <v>370</v>
      </c>
      <c r="BM443" s="140" t="s">
        <v>6348</v>
      </c>
    </row>
    <row r="444" spans="2:65" s="17" customFormat="1">
      <c r="B444" s="18"/>
      <c r="C444" s="326" t="s">
        <v>91</v>
      </c>
      <c r="D444" s="326" t="s">
        <v>265</v>
      </c>
      <c r="E444" s="327" t="s">
        <v>11808</v>
      </c>
      <c r="F444" s="328" t="s">
        <v>11809</v>
      </c>
      <c r="G444" s="329" t="s">
        <v>402</v>
      </c>
      <c r="H444" s="330">
        <v>25</v>
      </c>
      <c r="I444" s="331"/>
      <c r="J444" s="331">
        <f t="shared" si="0"/>
        <v>0</v>
      </c>
      <c r="K444" s="328"/>
      <c r="L444" s="18"/>
      <c r="M444" s="145"/>
      <c r="T444" s="39"/>
      <c r="AT444" s="2" t="s">
        <v>5969</v>
      </c>
      <c r="AU444" s="2" t="s">
        <v>91</v>
      </c>
    </row>
    <row r="445" spans="2:65" s="153" customFormat="1" ht="12">
      <c r="B445" s="154"/>
      <c r="C445" s="326" t="s">
        <v>141</v>
      </c>
      <c r="D445" s="326" t="s">
        <v>265</v>
      </c>
      <c r="E445" s="327" t="s">
        <v>1901</v>
      </c>
      <c r="F445" s="328" t="s">
        <v>1902</v>
      </c>
      <c r="G445" s="329" t="s">
        <v>439</v>
      </c>
      <c r="H445" s="330">
        <v>3</v>
      </c>
      <c r="I445" s="331"/>
      <c r="J445" s="331">
        <f t="shared" si="0"/>
        <v>0</v>
      </c>
      <c r="K445" s="328"/>
      <c r="L445" s="154"/>
      <c r="M445" s="159"/>
      <c r="T445" s="160"/>
      <c r="AT445" s="155" t="s">
        <v>274</v>
      </c>
      <c r="AU445" s="155" t="s">
        <v>91</v>
      </c>
      <c r="AV445" s="153" t="s">
        <v>91</v>
      </c>
      <c r="AW445" s="153" t="s">
        <v>42</v>
      </c>
      <c r="AX445" s="153" t="s">
        <v>89</v>
      </c>
      <c r="AY445" s="155" t="s">
        <v>263</v>
      </c>
    </row>
    <row r="446" spans="2:65" s="17" customFormat="1" ht="16.5" customHeight="1">
      <c r="B446" s="207"/>
      <c r="C446" s="326" t="s">
        <v>270</v>
      </c>
      <c r="D446" s="326" t="s">
        <v>265</v>
      </c>
      <c r="E446" s="327" t="s">
        <v>1917</v>
      </c>
      <c r="F446" s="328" t="s">
        <v>11810</v>
      </c>
      <c r="G446" s="329" t="s">
        <v>439</v>
      </c>
      <c r="H446" s="330">
        <v>1</v>
      </c>
      <c r="I446" s="331"/>
      <c r="J446" s="331">
        <f t="shared" si="0"/>
        <v>0</v>
      </c>
      <c r="K446" s="328"/>
      <c r="L446" s="18"/>
      <c r="M446" s="136" t="s">
        <v>44</v>
      </c>
      <c r="N446" s="137" t="s">
        <v>53</v>
      </c>
      <c r="P446" s="138">
        <f>O446*H517</f>
        <v>0</v>
      </c>
      <c r="Q446" s="138">
        <v>9.3000000000000005E-4</v>
      </c>
      <c r="R446" s="138">
        <f>Q446*H517</f>
        <v>6.045E-4</v>
      </c>
      <c r="S446" s="138">
        <v>7.0000000000000007E-2</v>
      </c>
      <c r="T446" s="139">
        <f>S446*H517</f>
        <v>4.5500000000000006E-2</v>
      </c>
      <c r="AR446" s="140" t="s">
        <v>370</v>
      </c>
      <c r="AT446" s="140" t="s">
        <v>265</v>
      </c>
      <c r="AU446" s="140" t="s">
        <v>91</v>
      </c>
      <c r="AY446" s="2" t="s">
        <v>263</v>
      </c>
      <c r="BE446" s="141">
        <f>IF(N446="základní",J517,0)</f>
        <v>0</v>
      </c>
      <c r="BF446" s="141">
        <f>IF(N446="snížená",J517,0)</f>
        <v>0</v>
      </c>
      <c r="BG446" s="141">
        <f>IF(N446="zákl. přenesená",J517,0)</f>
        <v>0</v>
      </c>
      <c r="BH446" s="141">
        <f>IF(N446="sníž. přenesená",J517,0)</f>
        <v>0</v>
      </c>
      <c r="BI446" s="141">
        <f>IF(N446="nulová",J517,0)</f>
        <v>0</v>
      </c>
      <c r="BJ446" s="2" t="s">
        <v>89</v>
      </c>
      <c r="BK446" s="141">
        <f>ROUND(I517*H517,2)</f>
        <v>0</v>
      </c>
      <c r="BL446" s="2" t="s">
        <v>370</v>
      </c>
      <c r="BM446" s="140" t="s">
        <v>6353</v>
      </c>
    </row>
    <row r="447" spans="2:65" s="17" customFormat="1">
      <c r="B447" s="18"/>
      <c r="C447" s="326" t="s">
        <v>296</v>
      </c>
      <c r="D447" s="326" t="s">
        <v>265</v>
      </c>
      <c r="E447" s="327" t="s">
        <v>11811</v>
      </c>
      <c r="F447" s="328" t="s">
        <v>11812</v>
      </c>
      <c r="G447" s="329" t="s">
        <v>439</v>
      </c>
      <c r="H447" s="330">
        <v>1</v>
      </c>
      <c r="I447" s="331"/>
      <c r="J447" s="331">
        <f t="shared" si="0"/>
        <v>0</v>
      </c>
      <c r="K447" s="328"/>
      <c r="L447" s="18"/>
      <c r="M447" s="145"/>
      <c r="T447" s="39"/>
      <c r="AT447" s="2" t="s">
        <v>5969</v>
      </c>
      <c r="AU447" s="2" t="s">
        <v>91</v>
      </c>
    </row>
    <row r="448" spans="2:65" s="153" customFormat="1" ht="12">
      <c r="B448" s="154"/>
      <c r="C448" s="326" t="s">
        <v>302</v>
      </c>
      <c r="D448" s="326" t="s">
        <v>265</v>
      </c>
      <c r="E448" s="327" t="s">
        <v>1921</v>
      </c>
      <c r="F448" s="328" t="s">
        <v>1922</v>
      </c>
      <c r="G448" s="329" t="s">
        <v>402</v>
      </c>
      <c r="H448" s="330">
        <v>31</v>
      </c>
      <c r="I448" s="331"/>
      <c r="J448" s="331">
        <f t="shared" si="0"/>
        <v>0</v>
      </c>
      <c r="K448" s="328"/>
      <c r="L448" s="154"/>
      <c r="M448" s="159"/>
      <c r="T448" s="160"/>
      <c r="AT448" s="155" t="s">
        <v>274</v>
      </c>
      <c r="AU448" s="155" t="s">
        <v>91</v>
      </c>
      <c r="AV448" s="153" t="s">
        <v>91</v>
      </c>
      <c r="AW448" s="153" t="s">
        <v>42</v>
      </c>
      <c r="AX448" s="153" t="s">
        <v>89</v>
      </c>
      <c r="AY448" s="155" t="s">
        <v>263</v>
      </c>
    </row>
    <row r="449" spans="2:65" s="17" customFormat="1" ht="16.5" customHeight="1">
      <c r="B449" s="207"/>
      <c r="C449" s="326" t="s">
        <v>309</v>
      </c>
      <c r="D449" s="326" t="s">
        <v>265</v>
      </c>
      <c r="E449" s="327" t="s">
        <v>1960</v>
      </c>
      <c r="F449" s="328" t="s">
        <v>1961</v>
      </c>
      <c r="G449" s="329" t="s">
        <v>312</v>
      </c>
      <c r="H449" s="330">
        <v>6.3E-2</v>
      </c>
      <c r="I449" s="331"/>
      <c r="J449" s="331">
        <f t="shared" si="0"/>
        <v>0</v>
      </c>
      <c r="K449" s="328"/>
      <c r="L449" s="18"/>
      <c r="M449" s="136" t="s">
        <v>44</v>
      </c>
      <c r="N449" s="137" t="s">
        <v>53</v>
      </c>
      <c r="P449" s="138">
        <f>O449*H520</f>
        <v>0</v>
      </c>
      <c r="Q449" s="138">
        <v>0</v>
      </c>
      <c r="R449" s="138">
        <f>Q449*H520</f>
        <v>0</v>
      </c>
      <c r="S449" s="138">
        <v>0.09</v>
      </c>
      <c r="T449" s="139">
        <f>S449*H520</f>
        <v>0.18</v>
      </c>
      <c r="AR449" s="140" t="s">
        <v>370</v>
      </c>
      <c r="AT449" s="140" t="s">
        <v>265</v>
      </c>
      <c r="AU449" s="140" t="s">
        <v>91</v>
      </c>
      <c r="AY449" s="2" t="s">
        <v>263</v>
      </c>
      <c r="BE449" s="141">
        <f>IF(N449="základní",J520,0)</f>
        <v>0</v>
      </c>
      <c r="BF449" s="141">
        <f>IF(N449="snížená",J520,0)</f>
        <v>0</v>
      </c>
      <c r="BG449" s="141">
        <f>IF(N449="zákl. přenesená",J520,0)</f>
        <v>0</v>
      </c>
      <c r="BH449" s="141">
        <f>IF(N449="sníž. přenesená",J520,0)</f>
        <v>0</v>
      </c>
      <c r="BI449" s="141">
        <f>IF(N449="nulová",J520,0)</f>
        <v>0</v>
      </c>
      <c r="BJ449" s="2" t="s">
        <v>89</v>
      </c>
      <c r="BK449" s="141">
        <f>ROUND(I520*H520,2)</f>
        <v>0</v>
      </c>
      <c r="BL449" s="2" t="s">
        <v>370</v>
      </c>
      <c r="BM449" s="140" t="s">
        <v>6358</v>
      </c>
    </row>
    <row r="450" spans="2:65" s="17" customFormat="1" ht="24">
      <c r="B450" s="18"/>
      <c r="C450" s="326" t="s">
        <v>317</v>
      </c>
      <c r="D450" s="326" t="s">
        <v>265</v>
      </c>
      <c r="E450" s="327" t="s">
        <v>1964</v>
      </c>
      <c r="F450" s="328" t="s">
        <v>1965</v>
      </c>
      <c r="G450" s="329" t="s">
        <v>312</v>
      </c>
      <c r="H450" s="330">
        <v>6.3E-2</v>
      </c>
      <c r="I450" s="331"/>
      <c r="J450" s="331">
        <f t="shared" si="0"/>
        <v>0</v>
      </c>
      <c r="K450" s="328"/>
      <c r="L450" s="18"/>
      <c r="M450" s="145"/>
      <c r="T450" s="39"/>
      <c r="AT450" s="2" t="s">
        <v>5969</v>
      </c>
      <c r="AU450" s="2" t="s">
        <v>91</v>
      </c>
    </row>
    <row r="451" spans="2:65" s="153" customFormat="1" ht="12.75">
      <c r="B451" s="154"/>
      <c r="C451" s="319"/>
      <c r="D451" s="320" t="s">
        <v>81</v>
      </c>
      <c r="E451" s="324" t="s">
        <v>1967</v>
      </c>
      <c r="F451" s="324" t="s">
        <v>1968</v>
      </c>
      <c r="G451" s="319"/>
      <c r="H451" s="319"/>
      <c r="I451" s="322"/>
      <c r="J451" s="325">
        <f>BK451</f>
        <v>0</v>
      </c>
      <c r="K451" s="319"/>
      <c r="L451" s="154"/>
      <c r="M451" s="159"/>
      <c r="T451" s="160"/>
      <c r="AT451" s="155" t="s">
        <v>274</v>
      </c>
      <c r="AU451" s="155" t="s">
        <v>91</v>
      </c>
      <c r="AV451" s="153" t="s">
        <v>91</v>
      </c>
      <c r="AW451" s="153" t="s">
        <v>42</v>
      </c>
      <c r="AX451" s="153" t="s">
        <v>89</v>
      </c>
      <c r="AY451" s="155" t="s">
        <v>263</v>
      </c>
    </row>
    <row r="452" spans="2:65" s="17" customFormat="1" ht="16.5" customHeight="1">
      <c r="B452" s="207"/>
      <c r="C452" s="326" t="s">
        <v>324</v>
      </c>
      <c r="D452" s="326" t="s">
        <v>265</v>
      </c>
      <c r="E452" s="327" t="s">
        <v>11813</v>
      </c>
      <c r="F452" s="328" t="s">
        <v>11814</v>
      </c>
      <c r="G452" s="329" t="s">
        <v>402</v>
      </c>
      <c r="H452" s="330">
        <v>5</v>
      </c>
      <c r="I452" s="331"/>
      <c r="J452" s="331">
        <f>ROUND(I452*H452,2)</f>
        <v>0</v>
      </c>
      <c r="K452" s="328"/>
      <c r="L452" s="18"/>
      <c r="M452" s="136" t="s">
        <v>44</v>
      </c>
      <c r="N452" s="137" t="s">
        <v>53</v>
      </c>
      <c r="P452" s="138">
        <f>O452*H523</f>
        <v>0</v>
      </c>
      <c r="Q452" s="138">
        <v>6.0000000000000001E-3</v>
      </c>
      <c r="R452" s="138">
        <f>Q452*H523</f>
        <v>1.2E-2</v>
      </c>
      <c r="S452" s="138">
        <v>0</v>
      </c>
      <c r="T452" s="139">
        <f>S452*H523</f>
        <v>0</v>
      </c>
      <c r="AR452" s="140" t="s">
        <v>370</v>
      </c>
      <c r="AT452" s="140" t="s">
        <v>265</v>
      </c>
      <c r="AU452" s="140" t="s">
        <v>91</v>
      </c>
      <c r="AY452" s="2" t="s">
        <v>263</v>
      </c>
      <c r="BE452" s="141">
        <f>IF(N452="základní",J523,0)</f>
        <v>0</v>
      </c>
      <c r="BF452" s="141">
        <f>IF(N452="snížená",J523,0)</f>
        <v>0</v>
      </c>
      <c r="BG452" s="141">
        <f>IF(N452="zákl. přenesená",J523,0)</f>
        <v>0</v>
      </c>
      <c r="BH452" s="141">
        <f>IF(N452="sníž. přenesená",J523,0)</f>
        <v>0</v>
      </c>
      <c r="BI452" s="141">
        <f>IF(N452="nulová",J523,0)</f>
        <v>0</v>
      </c>
      <c r="BJ452" s="2" t="s">
        <v>89</v>
      </c>
      <c r="BK452" s="141">
        <f>ROUND(I523*H523,2)</f>
        <v>0</v>
      </c>
      <c r="BL452" s="2" t="s">
        <v>370</v>
      </c>
      <c r="BM452" s="140" t="s">
        <v>6362</v>
      </c>
    </row>
    <row r="453" spans="2:65" s="17" customFormat="1">
      <c r="B453" s="18"/>
      <c r="C453" s="326" t="s">
        <v>330</v>
      </c>
      <c r="D453" s="326" t="s">
        <v>265</v>
      </c>
      <c r="E453" s="327" t="s">
        <v>11815</v>
      </c>
      <c r="F453" s="328" t="s">
        <v>11816</v>
      </c>
      <c r="G453" s="329" t="s">
        <v>402</v>
      </c>
      <c r="H453" s="330">
        <v>2</v>
      </c>
      <c r="I453" s="331"/>
      <c r="J453" s="331">
        <f>ROUND(I453*H453,2)</f>
        <v>0</v>
      </c>
      <c r="K453" s="328"/>
      <c r="L453" s="18"/>
      <c r="M453" s="145"/>
      <c r="T453" s="39"/>
      <c r="AT453" s="2" t="s">
        <v>5969</v>
      </c>
      <c r="AU453" s="2" t="s">
        <v>91</v>
      </c>
    </row>
    <row r="454" spans="2:65" s="153" customFormat="1" ht="12">
      <c r="B454" s="154"/>
      <c r="C454" s="326" t="s">
        <v>335</v>
      </c>
      <c r="D454" s="326" t="s">
        <v>265</v>
      </c>
      <c r="E454" s="327" t="s">
        <v>11817</v>
      </c>
      <c r="F454" s="328" t="s">
        <v>11818</v>
      </c>
      <c r="G454" s="329" t="s">
        <v>402</v>
      </c>
      <c r="H454" s="330">
        <v>42</v>
      </c>
      <c r="I454" s="331"/>
      <c r="J454" s="331">
        <f>ROUND(I454*H454,2)</f>
        <v>0</v>
      </c>
      <c r="K454" s="328"/>
      <c r="L454" s="154"/>
      <c r="M454" s="159"/>
      <c r="T454" s="160"/>
      <c r="AT454" s="155" t="s">
        <v>274</v>
      </c>
      <c r="AU454" s="155" t="s">
        <v>91</v>
      </c>
      <c r="AV454" s="153" t="s">
        <v>91</v>
      </c>
      <c r="AW454" s="153" t="s">
        <v>42</v>
      </c>
      <c r="AX454" s="153" t="s">
        <v>89</v>
      </c>
      <c r="AY454" s="155" t="s">
        <v>263</v>
      </c>
    </row>
    <row r="455" spans="2:65" s="17" customFormat="1" ht="16.5" customHeight="1">
      <c r="B455" s="207"/>
      <c r="C455" s="326" t="s">
        <v>343</v>
      </c>
      <c r="D455" s="326" t="s">
        <v>265</v>
      </c>
      <c r="E455" s="327" t="s">
        <v>11819</v>
      </c>
      <c r="F455" s="328" t="s">
        <v>11820</v>
      </c>
      <c r="G455" s="329" t="s">
        <v>402</v>
      </c>
      <c r="H455" s="330">
        <v>25</v>
      </c>
      <c r="I455" s="331"/>
      <c r="J455" s="331">
        <f>ROUND(I455*H455,2)</f>
        <v>0</v>
      </c>
      <c r="K455" s="328"/>
      <c r="L455" s="184"/>
      <c r="M455" s="185" t="s">
        <v>44</v>
      </c>
      <c r="N455" s="186" t="s">
        <v>53</v>
      </c>
      <c r="P455" s="138">
        <f>O455*H526</f>
        <v>0</v>
      </c>
      <c r="Q455" s="138">
        <v>1.5E-3</v>
      </c>
      <c r="R455" s="138">
        <f>Q455*H526</f>
        <v>3.15E-3</v>
      </c>
      <c r="S455" s="138">
        <v>0</v>
      </c>
      <c r="T455" s="139">
        <f>S455*H526</f>
        <v>0</v>
      </c>
      <c r="AR455" s="140" t="s">
        <v>496</v>
      </c>
      <c r="AT455" s="140" t="s">
        <v>445</v>
      </c>
      <c r="AU455" s="140" t="s">
        <v>91</v>
      </c>
      <c r="AY455" s="2" t="s">
        <v>263</v>
      </c>
      <c r="BE455" s="141">
        <f>IF(N455="základní",J526,0)</f>
        <v>0</v>
      </c>
      <c r="BF455" s="141">
        <f>IF(N455="snížená",J526,0)</f>
        <v>0</v>
      </c>
      <c r="BG455" s="141">
        <f>IF(N455="zákl. přenesená",J526,0)</f>
        <v>0</v>
      </c>
      <c r="BH455" s="141">
        <f>IF(N455="sníž. přenesená",J526,0)</f>
        <v>0</v>
      </c>
      <c r="BI455" s="141">
        <f>IF(N455="nulová",J526,0)</f>
        <v>0</v>
      </c>
      <c r="BJ455" s="2" t="s">
        <v>89</v>
      </c>
      <c r="BK455" s="141">
        <f>ROUND(I526*H526,2)</f>
        <v>0</v>
      </c>
      <c r="BL455" s="2" t="s">
        <v>370</v>
      </c>
      <c r="BM455" s="140" t="s">
        <v>6367</v>
      </c>
    </row>
    <row r="456" spans="2:65" s="17" customFormat="1" ht="24">
      <c r="B456" s="18"/>
      <c r="C456" s="326" t="s">
        <v>351</v>
      </c>
      <c r="D456" s="326" t="s">
        <v>265</v>
      </c>
      <c r="E456" s="327" t="s">
        <v>11821</v>
      </c>
      <c r="F456" s="328" t="s">
        <v>11822</v>
      </c>
      <c r="G456" s="329" t="s">
        <v>402</v>
      </c>
      <c r="H456" s="330">
        <v>44</v>
      </c>
      <c r="I456" s="331"/>
      <c r="J456" s="331">
        <f>ROUND(I456*H456,2)</f>
        <v>0</v>
      </c>
      <c r="K456" s="328"/>
      <c r="L456" s="18"/>
      <c r="M456" s="145"/>
      <c r="T456" s="39"/>
      <c r="AT456" s="2" t="s">
        <v>5969</v>
      </c>
      <c r="AU456" s="2" t="s">
        <v>91</v>
      </c>
    </row>
    <row r="457" spans="2:65" s="153" customFormat="1" ht="11.25">
      <c r="B457" s="154"/>
      <c r="C457" s="332"/>
      <c r="D457" s="333" t="s">
        <v>274</v>
      </c>
      <c r="E457" s="334" t="s">
        <v>44</v>
      </c>
      <c r="F457" s="335" t="s">
        <v>1974</v>
      </c>
      <c r="G457" s="332"/>
      <c r="H457" s="334" t="s">
        <v>44</v>
      </c>
      <c r="I457" s="336"/>
      <c r="J457" s="332"/>
      <c r="K457" s="332"/>
      <c r="L457" s="154"/>
      <c r="M457" s="159"/>
      <c r="T457" s="160"/>
      <c r="AT457" s="155" t="s">
        <v>274</v>
      </c>
      <c r="AU457" s="155" t="s">
        <v>91</v>
      </c>
      <c r="AV457" s="153" t="s">
        <v>91</v>
      </c>
      <c r="AW457" s="153" t="s">
        <v>42</v>
      </c>
      <c r="AX457" s="153" t="s">
        <v>89</v>
      </c>
      <c r="AY457" s="155" t="s">
        <v>263</v>
      </c>
    </row>
    <row r="458" spans="2:65" s="116" customFormat="1" ht="22.9" customHeight="1">
      <c r="B458" s="117"/>
      <c r="C458" s="337"/>
      <c r="D458" s="333" t="s">
        <v>274</v>
      </c>
      <c r="E458" s="338" t="s">
        <v>44</v>
      </c>
      <c r="F458" s="339" t="s">
        <v>9193</v>
      </c>
      <c r="G458" s="337"/>
      <c r="H458" s="340">
        <v>2</v>
      </c>
      <c r="I458" s="341"/>
      <c r="J458" s="337"/>
      <c r="K458" s="337"/>
      <c r="L458" s="117"/>
      <c r="M458" s="122"/>
      <c r="P458" s="123">
        <f>SUM(P459:P474)</f>
        <v>0</v>
      </c>
      <c r="R458" s="123">
        <f>SUM(R459:R474)</f>
        <v>7.3859999999999995E-2</v>
      </c>
      <c r="T458" s="124">
        <f>SUM(T459:T474)</f>
        <v>0</v>
      </c>
      <c r="AR458" s="118" t="s">
        <v>91</v>
      </c>
      <c r="AT458" s="125" t="s">
        <v>81</v>
      </c>
      <c r="AU458" s="125" t="s">
        <v>89</v>
      </c>
      <c r="AY458" s="118" t="s">
        <v>263</v>
      </c>
      <c r="BK458" s="126">
        <f>SUM(BK459:BK474)</f>
        <v>0</v>
      </c>
    </row>
    <row r="459" spans="2:65" s="17" customFormat="1" ht="16.5" customHeight="1">
      <c r="B459" s="207"/>
      <c r="C459" s="332"/>
      <c r="D459" s="333" t="s">
        <v>274</v>
      </c>
      <c r="E459" s="334" t="s">
        <v>44</v>
      </c>
      <c r="F459" s="335" t="s">
        <v>11823</v>
      </c>
      <c r="G459" s="332"/>
      <c r="H459" s="334" t="s">
        <v>44</v>
      </c>
      <c r="I459" s="336"/>
      <c r="J459" s="332"/>
      <c r="K459" s="332"/>
      <c r="L459" s="18"/>
      <c r="M459" s="136" t="s">
        <v>44</v>
      </c>
      <c r="N459" s="137" t="s">
        <v>53</v>
      </c>
      <c r="P459" s="138">
        <f>O459*H530</f>
        <v>0</v>
      </c>
      <c r="Q459" s="138">
        <v>4.6000000000000001E-4</v>
      </c>
      <c r="R459" s="138">
        <f>Q459*H530</f>
        <v>2.3E-3</v>
      </c>
      <c r="S459" s="138">
        <v>0</v>
      </c>
      <c r="T459" s="139">
        <f>S459*H530</f>
        <v>0</v>
      </c>
      <c r="AR459" s="140" t="s">
        <v>370</v>
      </c>
      <c r="AT459" s="140" t="s">
        <v>265</v>
      </c>
      <c r="AU459" s="140" t="s">
        <v>91</v>
      </c>
      <c r="AY459" s="2" t="s">
        <v>263</v>
      </c>
      <c r="BE459" s="141">
        <f>IF(N459="základní",J530,0)</f>
        <v>0</v>
      </c>
      <c r="BF459" s="141">
        <f>IF(N459="snížená",J530,0)</f>
        <v>0</v>
      </c>
      <c r="BG459" s="141">
        <f>IF(N459="zákl. přenesená",J530,0)</f>
        <v>0</v>
      </c>
      <c r="BH459" s="141">
        <f>IF(N459="sníž. přenesená",J530,0)</f>
        <v>0</v>
      </c>
      <c r="BI459" s="141">
        <f>IF(N459="nulová",J530,0)</f>
        <v>0</v>
      </c>
      <c r="BJ459" s="2" t="s">
        <v>89</v>
      </c>
      <c r="BK459" s="141">
        <f>ROUND(I530*H530,2)</f>
        <v>0</v>
      </c>
      <c r="BL459" s="2" t="s">
        <v>370</v>
      </c>
      <c r="BM459" s="140" t="s">
        <v>6372</v>
      </c>
    </row>
    <row r="460" spans="2:65" s="17" customFormat="1">
      <c r="B460" s="18"/>
      <c r="C460" s="337"/>
      <c r="D460" s="333" t="s">
        <v>274</v>
      </c>
      <c r="E460" s="338" t="s">
        <v>44</v>
      </c>
      <c r="F460" s="339" t="s">
        <v>11824</v>
      </c>
      <c r="G460" s="337"/>
      <c r="H460" s="340">
        <v>42</v>
      </c>
      <c r="I460" s="341"/>
      <c r="J460" s="337"/>
      <c r="K460" s="337"/>
      <c r="L460" s="18"/>
      <c r="M460" s="145"/>
      <c r="T460" s="39"/>
      <c r="AT460" s="2" t="s">
        <v>5969</v>
      </c>
      <c r="AU460" s="2" t="s">
        <v>91</v>
      </c>
    </row>
    <row r="461" spans="2:65" s="17" customFormat="1" ht="16.5" customHeight="1">
      <c r="B461" s="207"/>
      <c r="C461" s="342"/>
      <c r="D461" s="333" t="s">
        <v>274</v>
      </c>
      <c r="E461" s="343" t="s">
        <v>44</v>
      </c>
      <c r="F461" s="344" t="s">
        <v>281</v>
      </c>
      <c r="G461" s="342"/>
      <c r="H461" s="345">
        <v>44</v>
      </c>
      <c r="I461" s="346"/>
      <c r="J461" s="342"/>
      <c r="K461" s="342"/>
      <c r="L461" s="18"/>
      <c r="M461" s="136" t="s">
        <v>44</v>
      </c>
      <c r="N461" s="137" t="s">
        <v>53</v>
      </c>
      <c r="P461" s="138">
        <f>O461*H532</f>
        <v>0</v>
      </c>
      <c r="Q461" s="138">
        <v>6.9999999999999999E-4</v>
      </c>
      <c r="R461" s="138">
        <f>Q461*H532</f>
        <v>3.5000000000000001E-3</v>
      </c>
      <c r="S461" s="138">
        <v>0</v>
      </c>
      <c r="T461" s="139">
        <f>S461*H532</f>
        <v>0</v>
      </c>
      <c r="AR461" s="140" t="s">
        <v>370</v>
      </c>
      <c r="AT461" s="140" t="s">
        <v>265</v>
      </c>
      <c r="AU461" s="140" t="s">
        <v>91</v>
      </c>
      <c r="AY461" s="2" t="s">
        <v>263</v>
      </c>
      <c r="BE461" s="141">
        <f>IF(N461="základní",J532,0)</f>
        <v>0</v>
      </c>
      <c r="BF461" s="141">
        <f>IF(N461="snížená",J532,0)</f>
        <v>0</v>
      </c>
      <c r="BG461" s="141">
        <f>IF(N461="zákl. přenesená",J532,0)</f>
        <v>0</v>
      </c>
      <c r="BH461" s="141">
        <f>IF(N461="sníž. přenesená",J532,0)</f>
        <v>0</v>
      </c>
      <c r="BI461" s="141">
        <f>IF(N461="nulová",J532,0)</f>
        <v>0</v>
      </c>
      <c r="BJ461" s="2" t="s">
        <v>89</v>
      </c>
      <c r="BK461" s="141">
        <f>ROUND(I532*H532,2)</f>
        <v>0</v>
      </c>
      <c r="BL461" s="2" t="s">
        <v>370</v>
      </c>
      <c r="BM461" s="140" t="s">
        <v>6375</v>
      </c>
    </row>
    <row r="462" spans="2:65" s="17" customFormat="1">
      <c r="B462" s="18"/>
      <c r="C462" s="326" t="s">
        <v>359</v>
      </c>
      <c r="D462" s="326" t="s">
        <v>265</v>
      </c>
      <c r="E462" s="327" t="s">
        <v>2097</v>
      </c>
      <c r="F462" s="328" t="s">
        <v>2098</v>
      </c>
      <c r="G462" s="329" t="s">
        <v>439</v>
      </c>
      <c r="H462" s="330">
        <v>3</v>
      </c>
      <c r="I462" s="331"/>
      <c r="J462" s="331">
        <f t="shared" ref="J462:J475" si="1">ROUND(I462*H462,2)</f>
        <v>0</v>
      </c>
      <c r="K462" s="328"/>
      <c r="L462" s="18"/>
      <c r="M462" s="145"/>
      <c r="T462" s="39"/>
      <c r="AT462" s="2" t="s">
        <v>5969</v>
      </c>
      <c r="AU462" s="2" t="s">
        <v>91</v>
      </c>
    </row>
    <row r="463" spans="2:65" s="17" customFormat="1" ht="16.5" customHeight="1">
      <c r="B463" s="207"/>
      <c r="C463" s="326" t="s">
        <v>8</v>
      </c>
      <c r="D463" s="326" t="s">
        <v>265</v>
      </c>
      <c r="E463" s="327" t="s">
        <v>2126</v>
      </c>
      <c r="F463" s="328" t="s">
        <v>2127</v>
      </c>
      <c r="G463" s="329" t="s">
        <v>439</v>
      </c>
      <c r="H463" s="330">
        <v>1</v>
      </c>
      <c r="I463" s="331"/>
      <c r="J463" s="331">
        <f t="shared" si="1"/>
        <v>0</v>
      </c>
      <c r="K463" s="328"/>
      <c r="L463" s="18"/>
      <c r="M463" s="136" t="s">
        <v>44</v>
      </c>
      <c r="N463" s="137" t="s">
        <v>53</v>
      </c>
      <c r="P463" s="138">
        <f>O463*H534</f>
        <v>0</v>
      </c>
      <c r="Q463" s="138">
        <v>1.0000000000000001E-5</v>
      </c>
      <c r="R463" s="138">
        <f>Q463*H534</f>
        <v>1.0000000000000001E-5</v>
      </c>
      <c r="S463" s="138">
        <v>0</v>
      </c>
      <c r="T463" s="139">
        <f>S463*H534</f>
        <v>0</v>
      </c>
      <c r="AR463" s="140" t="s">
        <v>370</v>
      </c>
      <c r="AT463" s="140" t="s">
        <v>265</v>
      </c>
      <c r="AU463" s="140" t="s">
        <v>91</v>
      </c>
      <c r="AY463" s="2" t="s">
        <v>263</v>
      </c>
      <c r="BE463" s="141">
        <f>IF(N463="základní",J534,0)</f>
        <v>0</v>
      </c>
      <c r="BF463" s="141">
        <f>IF(N463="snížená",J534,0)</f>
        <v>0</v>
      </c>
      <c r="BG463" s="141">
        <f>IF(N463="zákl. přenesená",J534,0)</f>
        <v>0</v>
      </c>
      <c r="BH463" s="141">
        <f>IF(N463="sníž. přenesená",J534,0)</f>
        <v>0</v>
      </c>
      <c r="BI463" s="141">
        <f>IF(N463="nulová",J534,0)</f>
        <v>0</v>
      </c>
      <c r="BJ463" s="2" t="s">
        <v>89</v>
      </c>
      <c r="BK463" s="141">
        <f>ROUND(I534*H534,2)</f>
        <v>0</v>
      </c>
      <c r="BL463" s="2" t="s">
        <v>370</v>
      </c>
      <c r="BM463" s="140" t="s">
        <v>6378</v>
      </c>
    </row>
    <row r="464" spans="2:65" s="17" customFormat="1">
      <c r="B464" s="18"/>
      <c r="C464" s="326" t="s">
        <v>370</v>
      </c>
      <c r="D464" s="326" t="s">
        <v>265</v>
      </c>
      <c r="E464" s="327" t="s">
        <v>11825</v>
      </c>
      <c r="F464" s="328" t="s">
        <v>11826</v>
      </c>
      <c r="G464" s="329" t="s">
        <v>439</v>
      </c>
      <c r="H464" s="330">
        <v>1</v>
      </c>
      <c r="I464" s="331"/>
      <c r="J464" s="331">
        <f t="shared" si="1"/>
        <v>0</v>
      </c>
      <c r="K464" s="328"/>
      <c r="L464" s="18"/>
      <c r="M464" s="145"/>
      <c r="T464" s="39"/>
      <c r="AT464" s="2" t="s">
        <v>5969</v>
      </c>
      <c r="AU464" s="2" t="s">
        <v>91</v>
      </c>
    </row>
    <row r="465" spans="2:65" s="17" customFormat="1" ht="16.5" customHeight="1">
      <c r="B465" s="207"/>
      <c r="C465" s="326" t="s">
        <v>376</v>
      </c>
      <c r="D465" s="326" t="s">
        <v>265</v>
      </c>
      <c r="E465" s="327" t="s">
        <v>2138</v>
      </c>
      <c r="F465" s="328" t="s">
        <v>2139</v>
      </c>
      <c r="G465" s="329" t="s">
        <v>439</v>
      </c>
      <c r="H465" s="330">
        <v>3</v>
      </c>
      <c r="I465" s="331"/>
      <c r="J465" s="331">
        <f t="shared" si="1"/>
        <v>0</v>
      </c>
      <c r="K465" s="328"/>
      <c r="L465" s="18"/>
      <c r="M465" s="136" t="s">
        <v>44</v>
      </c>
      <c r="N465" s="137" t="s">
        <v>53</v>
      </c>
      <c r="P465" s="138">
        <f>O465*H536</f>
        <v>0</v>
      </c>
      <c r="Q465" s="138">
        <v>1.0000000000000001E-5</v>
      </c>
      <c r="R465" s="138">
        <f>Q465*H536</f>
        <v>1.0000000000000001E-5</v>
      </c>
      <c r="S465" s="138">
        <v>0</v>
      </c>
      <c r="T465" s="139">
        <f>S465*H536</f>
        <v>0</v>
      </c>
      <c r="AR465" s="140" t="s">
        <v>370</v>
      </c>
      <c r="AT465" s="140" t="s">
        <v>265</v>
      </c>
      <c r="AU465" s="140" t="s">
        <v>91</v>
      </c>
      <c r="AY465" s="2" t="s">
        <v>263</v>
      </c>
      <c r="BE465" s="141">
        <f>IF(N465="základní",J536,0)</f>
        <v>0</v>
      </c>
      <c r="BF465" s="141">
        <f>IF(N465="snížená",J536,0)</f>
        <v>0</v>
      </c>
      <c r="BG465" s="141">
        <f>IF(N465="zákl. přenesená",J536,0)</f>
        <v>0</v>
      </c>
      <c r="BH465" s="141">
        <f>IF(N465="sníž. přenesená",J536,0)</f>
        <v>0</v>
      </c>
      <c r="BI465" s="141">
        <f>IF(N465="nulová",J536,0)</f>
        <v>0</v>
      </c>
      <c r="BJ465" s="2" t="s">
        <v>89</v>
      </c>
      <c r="BK465" s="141">
        <f>ROUND(I536*H536,2)</f>
        <v>0</v>
      </c>
      <c r="BL465" s="2" t="s">
        <v>370</v>
      </c>
      <c r="BM465" s="140" t="s">
        <v>6382</v>
      </c>
    </row>
    <row r="466" spans="2:65" s="17" customFormat="1" ht="24">
      <c r="B466" s="18"/>
      <c r="C466" s="326" t="s">
        <v>384</v>
      </c>
      <c r="D466" s="326" t="s">
        <v>265</v>
      </c>
      <c r="E466" s="327" t="s">
        <v>2150</v>
      </c>
      <c r="F466" s="328" t="s">
        <v>2151</v>
      </c>
      <c r="G466" s="329" t="s">
        <v>402</v>
      </c>
      <c r="H466" s="330">
        <v>44</v>
      </c>
      <c r="I466" s="331"/>
      <c r="J466" s="331">
        <f t="shared" si="1"/>
        <v>0</v>
      </c>
      <c r="K466" s="328"/>
      <c r="L466" s="18"/>
      <c r="M466" s="145"/>
      <c r="T466" s="39"/>
      <c r="AT466" s="2" t="s">
        <v>5969</v>
      </c>
      <c r="AU466" s="2" t="s">
        <v>91</v>
      </c>
    </row>
    <row r="467" spans="2:65" s="17" customFormat="1" ht="16.5" customHeight="1">
      <c r="B467" s="207"/>
      <c r="C467" s="326" t="s">
        <v>392</v>
      </c>
      <c r="D467" s="326" t="s">
        <v>265</v>
      </c>
      <c r="E467" s="327" t="s">
        <v>2154</v>
      </c>
      <c r="F467" s="328" t="s">
        <v>2155</v>
      </c>
      <c r="G467" s="329" t="s">
        <v>402</v>
      </c>
      <c r="H467" s="330">
        <v>44</v>
      </c>
      <c r="I467" s="331"/>
      <c r="J467" s="331">
        <f t="shared" si="1"/>
        <v>0</v>
      </c>
      <c r="K467" s="328"/>
      <c r="L467" s="18"/>
      <c r="M467" s="136" t="s">
        <v>44</v>
      </c>
      <c r="N467" s="137" t="s">
        <v>53</v>
      </c>
      <c r="P467" s="138">
        <f>O467*H538</f>
        <v>0</v>
      </c>
      <c r="Q467" s="138">
        <v>2.2000000000000001E-4</v>
      </c>
      <c r="R467" s="138">
        <f>Q467*H538</f>
        <v>4.4000000000000002E-4</v>
      </c>
      <c r="S467" s="138">
        <v>0</v>
      </c>
      <c r="T467" s="139">
        <f>S467*H538</f>
        <v>0</v>
      </c>
      <c r="AR467" s="140" t="s">
        <v>370</v>
      </c>
      <c r="AT467" s="140" t="s">
        <v>265</v>
      </c>
      <c r="AU467" s="140" t="s">
        <v>91</v>
      </c>
      <c r="AY467" s="2" t="s">
        <v>263</v>
      </c>
      <c r="BE467" s="141">
        <f>IF(N467="základní",J538,0)</f>
        <v>0</v>
      </c>
      <c r="BF467" s="141">
        <f>IF(N467="snížená",J538,0)</f>
        <v>0</v>
      </c>
      <c r="BG467" s="141">
        <f>IF(N467="zákl. přenesená",J538,0)</f>
        <v>0</v>
      </c>
      <c r="BH467" s="141">
        <f>IF(N467="sníž. přenesená",J538,0)</f>
        <v>0</v>
      </c>
      <c r="BI467" s="141">
        <f>IF(N467="nulová",J538,0)</f>
        <v>0</v>
      </c>
      <c r="BJ467" s="2" t="s">
        <v>89</v>
      </c>
      <c r="BK467" s="141">
        <f>ROUND(I538*H538,2)</f>
        <v>0</v>
      </c>
      <c r="BL467" s="2" t="s">
        <v>370</v>
      </c>
      <c r="BM467" s="140" t="s">
        <v>6386</v>
      </c>
    </row>
    <row r="468" spans="2:65" s="17" customFormat="1">
      <c r="B468" s="18"/>
      <c r="C468" s="326" t="s">
        <v>399</v>
      </c>
      <c r="D468" s="326" t="s">
        <v>265</v>
      </c>
      <c r="E468" s="327" t="s">
        <v>2003</v>
      </c>
      <c r="F468" s="328" t="s">
        <v>2004</v>
      </c>
      <c r="G468" s="329" t="s">
        <v>439</v>
      </c>
      <c r="H468" s="330">
        <v>12</v>
      </c>
      <c r="I468" s="331"/>
      <c r="J468" s="331">
        <f t="shared" si="1"/>
        <v>0</v>
      </c>
      <c r="K468" s="328"/>
      <c r="L468" s="18"/>
      <c r="M468" s="145"/>
      <c r="T468" s="39"/>
      <c r="AT468" s="2" t="s">
        <v>5969</v>
      </c>
      <c r="AU468" s="2" t="s">
        <v>91</v>
      </c>
    </row>
    <row r="469" spans="2:65" s="17" customFormat="1" ht="16.5" customHeight="1">
      <c r="B469" s="207"/>
      <c r="C469" s="326" t="s">
        <v>7</v>
      </c>
      <c r="D469" s="326" t="s">
        <v>265</v>
      </c>
      <c r="E469" s="327" t="s">
        <v>2015</v>
      </c>
      <c r="F469" s="328" t="s">
        <v>2016</v>
      </c>
      <c r="G469" s="329" t="s">
        <v>439</v>
      </c>
      <c r="H469" s="330">
        <v>1</v>
      </c>
      <c r="I469" s="331"/>
      <c r="J469" s="331">
        <f t="shared" si="1"/>
        <v>0</v>
      </c>
      <c r="K469" s="328"/>
      <c r="L469" s="18"/>
      <c r="M469" s="136" t="s">
        <v>44</v>
      </c>
      <c r="N469" s="137" t="s">
        <v>53</v>
      </c>
      <c r="P469" s="138">
        <f>O469*H540</f>
        <v>0</v>
      </c>
      <c r="Q469" s="138">
        <v>3.3799999999999997E-2</v>
      </c>
      <c r="R469" s="138">
        <f>Q469*H540</f>
        <v>6.7599999999999993E-2</v>
      </c>
      <c r="S469" s="138">
        <v>0</v>
      </c>
      <c r="T469" s="139">
        <f>S469*H540</f>
        <v>0</v>
      </c>
      <c r="AR469" s="140" t="s">
        <v>370</v>
      </c>
      <c r="AT469" s="140" t="s">
        <v>265</v>
      </c>
      <c r="AU469" s="140" t="s">
        <v>91</v>
      </c>
      <c r="AY469" s="2" t="s">
        <v>263</v>
      </c>
      <c r="BE469" s="141">
        <f>IF(N469="základní",J540,0)</f>
        <v>0</v>
      </c>
      <c r="BF469" s="141">
        <f>IF(N469="snížená",J540,0)</f>
        <v>0</v>
      </c>
      <c r="BG469" s="141">
        <f>IF(N469="zákl. přenesená",J540,0)</f>
        <v>0</v>
      </c>
      <c r="BH469" s="141">
        <f>IF(N469="sníž. přenesená",J540,0)</f>
        <v>0</v>
      </c>
      <c r="BI469" s="141">
        <f>IF(N469="nulová",J540,0)</f>
        <v>0</v>
      </c>
      <c r="BJ469" s="2" t="s">
        <v>89</v>
      </c>
      <c r="BK469" s="141">
        <f>ROUND(I540*H540,2)</f>
        <v>0</v>
      </c>
      <c r="BL469" s="2" t="s">
        <v>370</v>
      </c>
      <c r="BM469" s="140" t="s">
        <v>6389</v>
      </c>
    </row>
    <row r="470" spans="2:65" s="17" customFormat="1" ht="24">
      <c r="B470" s="18"/>
      <c r="C470" s="326" t="s">
        <v>431</v>
      </c>
      <c r="D470" s="326" t="s">
        <v>265</v>
      </c>
      <c r="E470" s="327" t="s">
        <v>2039</v>
      </c>
      <c r="F470" s="328" t="s">
        <v>2040</v>
      </c>
      <c r="G470" s="329" t="s">
        <v>439</v>
      </c>
      <c r="H470" s="330">
        <v>1</v>
      </c>
      <c r="I470" s="331"/>
      <c r="J470" s="331">
        <f t="shared" si="1"/>
        <v>0</v>
      </c>
      <c r="K470" s="328"/>
      <c r="L470" s="18"/>
      <c r="M470" s="145"/>
      <c r="T470" s="39"/>
      <c r="AT470" s="2" t="s">
        <v>5969</v>
      </c>
      <c r="AU470" s="2" t="s">
        <v>91</v>
      </c>
    </row>
    <row r="471" spans="2:65" s="17" customFormat="1" ht="16.5" customHeight="1">
      <c r="B471" s="207"/>
      <c r="C471" s="326" t="s">
        <v>436</v>
      </c>
      <c r="D471" s="326" t="s">
        <v>265</v>
      </c>
      <c r="E471" s="327" t="s">
        <v>2172</v>
      </c>
      <c r="F471" s="328" t="s">
        <v>2173</v>
      </c>
      <c r="G471" s="329" t="s">
        <v>312</v>
      </c>
      <c r="H471" s="330">
        <v>7.5999999999999998E-2</v>
      </c>
      <c r="I471" s="331"/>
      <c r="J471" s="331">
        <f t="shared" si="1"/>
        <v>0</v>
      </c>
      <c r="K471" s="328"/>
      <c r="L471" s="18"/>
      <c r="M471" s="136" t="s">
        <v>44</v>
      </c>
      <c r="N471" s="137" t="s">
        <v>53</v>
      </c>
      <c r="P471" s="138">
        <f>O471*H542</f>
        <v>0</v>
      </c>
      <c r="Q471" s="138">
        <v>0</v>
      </c>
      <c r="R471" s="138">
        <f>Q471*H542</f>
        <v>0</v>
      </c>
      <c r="S471" s="138">
        <v>0</v>
      </c>
      <c r="T471" s="139">
        <f>S471*H542</f>
        <v>0</v>
      </c>
      <c r="AR471" s="140" t="s">
        <v>370</v>
      </c>
      <c r="AT471" s="140" t="s">
        <v>265</v>
      </c>
      <c r="AU471" s="140" t="s">
        <v>91</v>
      </c>
      <c r="AY471" s="2" t="s">
        <v>263</v>
      </c>
      <c r="BE471" s="141">
        <f>IF(N471="základní",J542,0)</f>
        <v>0</v>
      </c>
      <c r="BF471" s="141">
        <f>IF(N471="snížená",J542,0)</f>
        <v>0</v>
      </c>
      <c r="BG471" s="141">
        <f>IF(N471="zákl. přenesená",J542,0)</f>
        <v>0</v>
      </c>
      <c r="BH471" s="141">
        <f>IF(N471="sníž. přenesená",J542,0)</f>
        <v>0</v>
      </c>
      <c r="BI471" s="141">
        <f>IF(N471="nulová",J542,0)</f>
        <v>0</v>
      </c>
      <c r="BJ471" s="2" t="s">
        <v>89</v>
      </c>
      <c r="BK471" s="141">
        <f>ROUND(I542*H542,2)</f>
        <v>0</v>
      </c>
      <c r="BL471" s="2" t="s">
        <v>370</v>
      </c>
      <c r="BM471" s="140" t="s">
        <v>6392</v>
      </c>
    </row>
    <row r="472" spans="2:65" s="17" customFormat="1" ht="24">
      <c r="B472" s="18"/>
      <c r="C472" s="326" t="s">
        <v>444</v>
      </c>
      <c r="D472" s="326" t="s">
        <v>265</v>
      </c>
      <c r="E472" s="327" t="s">
        <v>2176</v>
      </c>
      <c r="F472" s="328" t="s">
        <v>2177</v>
      </c>
      <c r="G472" s="329" t="s">
        <v>312</v>
      </c>
      <c r="H472" s="330">
        <v>7.5999999999999998E-2</v>
      </c>
      <c r="I472" s="331"/>
      <c r="J472" s="331">
        <f t="shared" si="1"/>
        <v>0</v>
      </c>
      <c r="K472" s="328"/>
      <c r="L472" s="18"/>
      <c r="M472" s="145"/>
      <c r="T472" s="39"/>
      <c r="AT472" s="2" t="s">
        <v>5969</v>
      </c>
      <c r="AU472" s="2" t="s">
        <v>91</v>
      </c>
    </row>
    <row r="473" spans="2:65" s="17" customFormat="1" ht="16.5" customHeight="1">
      <c r="B473" s="207"/>
      <c r="C473" s="326" t="s">
        <v>450</v>
      </c>
      <c r="D473" s="326" t="s">
        <v>265</v>
      </c>
      <c r="E473" s="327" t="s">
        <v>1995</v>
      </c>
      <c r="F473" s="328" t="s">
        <v>1996</v>
      </c>
      <c r="G473" s="329" t="s">
        <v>402</v>
      </c>
      <c r="H473" s="330">
        <v>40</v>
      </c>
      <c r="I473" s="331"/>
      <c r="J473" s="331">
        <f t="shared" si="1"/>
        <v>0</v>
      </c>
      <c r="K473" s="328"/>
      <c r="L473" s="18"/>
      <c r="M473" s="136" t="s">
        <v>44</v>
      </c>
      <c r="N473" s="137" t="s">
        <v>53</v>
      </c>
      <c r="P473" s="138">
        <f>O473*H544</f>
        <v>0</v>
      </c>
      <c r="Q473" s="138">
        <v>0</v>
      </c>
      <c r="R473" s="138">
        <f>Q473*H544</f>
        <v>0</v>
      </c>
      <c r="S473" s="138">
        <v>0</v>
      </c>
      <c r="T473" s="139">
        <f>S473*H544</f>
        <v>0</v>
      </c>
      <c r="AR473" s="140" t="s">
        <v>370</v>
      </c>
      <c r="AT473" s="140" t="s">
        <v>265</v>
      </c>
      <c r="AU473" s="140" t="s">
        <v>91</v>
      </c>
      <c r="AY473" s="2" t="s">
        <v>263</v>
      </c>
      <c r="BE473" s="141">
        <f>IF(N473="základní",J544,0)</f>
        <v>0</v>
      </c>
      <c r="BF473" s="141">
        <f>IF(N473="snížená",J544,0)</f>
        <v>0</v>
      </c>
      <c r="BG473" s="141">
        <f>IF(N473="zákl. přenesená",J544,0)</f>
        <v>0</v>
      </c>
      <c r="BH473" s="141">
        <f>IF(N473="sníž. přenesená",J544,0)</f>
        <v>0</v>
      </c>
      <c r="BI473" s="141">
        <f>IF(N473="nulová",J544,0)</f>
        <v>0</v>
      </c>
      <c r="BJ473" s="2" t="s">
        <v>89</v>
      </c>
      <c r="BK473" s="141">
        <f>ROUND(I544*H544,2)</f>
        <v>0</v>
      </c>
      <c r="BL473" s="2" t="s">
        <v>370</v>
      </c>
      <c r="BM473" s="140" t="s">
        <v>6396</v>
      </c>
    </row>
    <row r="474" spans="2:65" s="17" customFormat="1">
      <c r="B474" s="18"/>
      <c r="C474" s="326" t="s">
        <v>460</v>
      </c>
      <c r="D474" s="326" t="s">
        <v>265</v>
      </c>
      <c r="E474" s="327" t="s">
        <v>1999</v>
      </c>
      <c r="F474" s="328" t="s">
        <v>2000</v>
      </c>
      <c r="G474" s="329" t="s">
        <v>402</v>
      </c>
      <c r="H474" s="330">
        <v>25</v>
      </c>
      <c r="I474" s="331"/>
      <c r="J474" s="331">
        <f t="shared" si="1"/>
        <v>0</v>
      </c>
      <c r="K474" s="328"/>
      <c r="L474" s="18"/>
      <c r="M474" s="145"/>
      <c r="T474" s="39"/>
      <c r="AT474" s="2" t="s">
        <v>5969</v>
      </c>
      <c r="AU474" s="2" t="s">
        <v>91</v>
      </c>
    </row>
    <row r="475" spans="2:65" s="116" customFormat="1" ht="22.9" customHeight="1">
      <c r="B475" s="117"/>
      <c r="C475" s="326" t="s">
        <v>467</v>
      </c>
      <c r="D475" s="326" t="s">
        <v>265</v>
      </c>
      <c r="E475" s="327" t="s">
        <v>2158</v>
      </c>
      <c r="F475" s="328" t="s">
        <v>2159</v>
      </c>
      <c r="G475" s="329" t="s">
        <v>312</v>
      </c>
      <c r="H475" s="330">
        <v>0.20899999999999999</v>
      </c>
      <c r="I475" s="331"/>
      <c r="J475" s="331">
        <f t="shared" si="1"/>
        <v>0</v>
      </c>
      <c r="K475" s="328"/>
      <c r="L475" s="117"/>
      <c r="M475" s="122"/>
      <c r="P475" s="123">
        <f>SUM(P476:P478)</f>
        <v>0</v>
      </c>
      <c r="R475" s="123">
        <f>SUM(R476:R478)</f>
        <v>0</v>
      </c>
      <c r="T475" s="124">
        <f>SUM(T476:T478)</f>
        <v>0</v>
      </c>
      <c r="AR475" s="118" t="s">
        <v>91</v>
      </c>
      <c r="AT475" s="125" t="s">
        <v>81</v>
      </c>
      <c r="AU475" s="125" t="s">
        <v>89</v>
      </c>
      <c r="AY475" s="118" t="s">
        <v>263</v>
      </c>
      <c r="BK475" s="126">
        <f>SUM(BK476:BK478)</f>
        <v>0</v>
      </c>
    </row>
    <row r="476" spans="2:65" s="17" customFormat="1" ht="16.5" customHeight="1">
      <c r="B476" s="207"/>
      <c r="C476" s="332"/>
      <c r="D476" s="333" t="s">
        <v>274</v>
      </c>
      <c r="E476" s="334" t="s">
        <v>44</v>
      </c>
      <c r="F476" s="335" t="s">
        <v>1928</v>
      </c>
      <c r="G476" s="332"/>
      <c r="H476" s="334" t="s">
        <v>44</v>
      </c>
      <c r="I476" s="336"/>
      <c r="J476" s="332"/>
      <c r="K476" s="332"/>
      <c r="L476" s="18"/>
      <c r="M476" s="136" t="s">
        <v>44</v>
      </c>
      <c r="N476" s="137" t="s">
        <v>53</v>
      </c>
      <c r="P476" s="138">
        <f>O476*H547</f>
        <v>0</v>
      </c>
      <c r="Q476" s="138">
        <v>0</v>
      </c>
      <c r="R476" s="138">
        <f>Q476*H547</f>
        <v>0</v>
      </c>
      <c r="S476" s="138">
        <v>0</v>
      </c>
      <c r="T476" s="139">
        <f>S476*H547</f>
        <v>0</v>
      </c>
      <c r="AR476" s="140" t="s">
        <v>370</v>
      </c>
      <c r="AT476" s="140" t="s">
        <v>265</v>
      </c>
      <c r="AU476" s="140" t="s">
        <v>91</v>
      </c>
      <c r="AY476" s="2" t="s">
        <v>263</v>
      </c>
      <c r="BE476" s="141">
        <f>IF(N476="základní",J547,0)</f>
        <v>0</v>
      </c>
      <c r="BF476" s="141">
        <f>IF(N476="snížená",J547,0)</f>
        <v>0</v>
      </c>
      <c r="BG476" s="141">
        <f>IF(N476="zákl. přenesená",J547,0)</f>
        <v>0</v>
      </c>
      <c r="BH476" s="141">
        <f>IF(N476="sníž. přenesená",J547,0)</f>
        <v>0</v>
      </c>
      <c r="BI476" s="141">
        <f>IF(N476="nulová",J547,0)</f>
        <v>0</v>
      </c>
      <c r="BJ476" s="2" t="s">
        <v>89</v>
      </c>
      <c r="BK476" s="141">
        <f>ROUND(I547*H547,2)</f>
        <v>0</v>
      </c>
      <c r="BL476" s="2" t="s">
        <v>370</v>
      </c>
      <c r="BM476" s="140" t="s">
        <v>6400</v>
      </c>
    </row>
    <row r="477" spans="2:65" s="146" customFormat="1" ht="11.25">
      <c r="B477" s="147"/>
      <c r="C477" s="337"/>
      <c r="D477" s="333" t="s">
        <v>274</v>
      </c>
      <c r="E477" s="338" t="s">
        <v>44</v>
      </c>
      <c r="F477" s="339" t="s">
        <v>11827</v>
      </c>
      <c r="G477" s="337"/>
      <c r="H477" s="340">
        <v>0.20899999999999999</v>
      </c>
      <c r="I477" s="341"/>
      <c r="J477" s="337"/>
      <c r="K477" s="337"/>
      <c r="L477" s="147"/>
      <c r="M477" s="151"/>
      <c r="T477" s="152"/>
      <c r="AT477" s="148" t="s">
        <v>274</v>
      </c>
      <c r="AU477" s="148" t="s">
        <v>91</v>
      </c>
      <c r="AV477" s="146" t="s">
        <v>89</v>
      </c>
      <c r="AW477" s="146" t="s">
        <v>42</v>
      </c>
      <c r="AX477" s="146" t="s">
        <v>82</v>
      </c>
      <c r="AY477" s="148" t="s">
        <v>263</v>
      </c>
    </row>
    <row r="478" spans="2:65" s="153" customFormat="1" ht="24">
      <c r="B478" s="154"/>
      <c r="C478" s="326" t="s">
        <v>472</v>
      </c>
      <c r="D478" s="326" t="s">
        <v>265</v>
      </c>
      <c r="E478" s="327" t="s">
        <v>1952</v>
      </c>
      <c r="F478" s="328" t="s">
        <v>1953</v>
      </c>
      <c r="G478" s="329" t="s">
        <v>312</v>
      </c>
      <c r="H478" s="330">
        <v>0.20899999999999999</v>
      </c>
      <c r="I478" s="331"/>
      <c r="J478" s="331">
        <f>ROUND(I478*H478,2)</f>
        <v>0</v>
      </c>
      <c r="K478" s="328"/>
      <c r="L478" s="154"/>
      <c r="M478" s="159"/>
      <c r="T478" s="160"/>
      <c r="AT478" s="155" t="s">
        <v>274</v>
      </c>
      <c r="AU478" s="155" t="s">
        <v>91</v>
      </c>
      <c r="AV478" s="153" t="s">
        <v>91</v>
      </c>
      <c r="AW478" s="153" t="s">
        <v>42</v>
      </c>
      <c r="AX478" s="153" t="s">
        <v>89</v>
      </c>
      <c r="AY478" s="155" t="s">
        <v>263</v>
      </c>
    </row>
    <row r="479" spans="2:65" s="116" customFormat="1" ht="22.9" customHeight="1">
      <c r="B479" s="117"/>
      <c r="C479" s="337"/>
      <c r="D479" s="333" t="s">
        <v>274</v>
      </c>
      <c r="E479" s="338" t="s">
        <v>44</v>
      </c>
      <c r="F479" s="339" t="s">
        <v>11827</v>
      </c>
      <c r="G479" s="337"/>
      <c r="H479" s="340">
        <v>0.20899999999999999</v>
      </c>
      <c r="I479" s="341"/>
      <c r="J479" s="337"/>
      <c r="K479" s="337"/>
      <c r="L479" s="117"/>
      <c r="M479" s="122"/>
      <c r="P479" s="123" t="e">
        <f>SUM(P480:P482)</f>
        <v>#REF!</v>
      </c>
      <c r="R479" s="123" t="e">
        <f>SUM(R480:R482)</f>
        <v>#REF!</v>
      </c>
      <c r="T479" s="124" t="e">
        <f>SUM(T480:T482)</f>
        <v>#REF!</v>
      </c>
      <c r="AR479" s="118" t="s">
        <v>91</v>
      </c>
      <c r="AT479" s="125" t="s">
        <v>81</v>
      </c>
      <c r="AU479" s="125" t="s">
        <v>89</v>
      </c>
      <c r="AY479" s="118" t="s">
        <v>263</v>
      </c>
      <c r="BK479" s="126" t="e">
        <f>SUM(BK480:BK482)</f>
        <v>#REF!</v>
      </c>
    </row>
    <row r="480" spans="2:65" s="17" customFormat="1" ht="16.5" customHeight="1">
      <c r="B480" s="207"/>
      <c r="C480" s="326" t="s">
        <v>478</v>
      </c>
      <c r="D480" s="326" t="s">
        <v>265</v>
      </c>
      <c r="E480" s="327" t="s">
        <v>1601</v>
      </c>
      <c r="F480" s="328" t="s">
        <v>1602</v>
      </c>
      <c r="G480" s="329" t="s">
        <v>312</v>
      </c>
      <c r="H480" s="330">
        <v>1.881</v>
      </c>
      <c r="I480" s="331"/>
      <c r="J480" s="331">
        <f>ROUND(I480*H480,2)</f>
        <v>0</v>
      </c>
      <c r="K480" s="328"/>
      <c r="L480" s="18"/>
      <c r="M480" s="136" t="s">
        <v>44</v>
      </c>
      <c r="N480" s="137" t="s">
        <v>53</v>
      </c>
      <c r="P480" s="138" t="e">
        <f>O480*#REF!</f>
        <v>#REF!</v>
      </c>
      <c r="Q480" s="138">
        <v>0</v>
      </c>
      <c r="R480" s="138" t="e">
        <f>Q480*#REF!</f>
        <v>#REF!</v>
      </c>
      <c r="S480" s="138">
        <v>0</v>
      </c>
      <c r="T480" s="139" t="e">
        <f>S480*#REF!</f>
        <v>#REF!</v>
      </c>
      <c r="AR480" s="140" t="s">
        <v>370</v>
      </c>
      <c r="AT480" s="140" t="s">
        <v>265</v>
      </c>
      <c r="AU480" s="140" t="s">
        <v>91</v>
      </c>
      <c r="AY480" s="2" t="s">
        <v>263</v>
      </c>
      <c r="BE480" s="141" t="e">
        <f>IF(N480="základní",#REF!,0)</f>
        <v>#REF!</v>
      </c>
      <c r="BF480" s="141">
        <f>IF(N480="snížená",#REF!,0)</f>
        <v>0</v>
      </c>
      <c r="BG480" s="141">
        <f>IF(N480="zákl. přenesená",#REF!,0)</f>
        <v>0</v>
      </c>
      <c r="BH480" s="141">
        <f>IF(N480="sníž. přenesená",#REF!,0)</f>
        <v>0</v>
      </c>
      <c r="BI480" s="141">
        <f>IF(N480="nulová",#REF!,0)</f>
        <v>0</v>
      </c>
      <c r="BJ480" s="2" t="s">
        <v>89</v>
      </c>
      <c r="BK480" s="141" t="e">
        <f>ROUND(#REF!*#REF!,2)</f>
        <v>#REF!</v>
      </c>
      <c r="BL480" s="2" t="s">
        <v>370</v>
      </c>
      <c r="BM480" s="140" t="s">
        <v>6401</v>
      </c>
    </row>
    <row r="481" spans="2:65" s="146" customFormat="1" ht="11.25">
      <c r="B481" s="147"/>
      <c r="C481" s="337"/>
      <c r="D481" s="333" t="s">
        <v>274</v>
      </c>
      <c r="E481" s="338" t="s">
        <v>44</v>
      </c>
      <c r="F481" s="339" t="s">
        <v>11828</v>
      </c>
      <c r="G481" s="337"/>
      <c r="H481" s="340">
        <v>1.881</v>
      </c>
      <c r="I481" s="341"/>
      <c r="J481" s="337"/>
      <c r="K481" s="337"/>
      <c r="L481" s="147"/>
      <c r="M481" s="151"/>
      <c r="T481" s="152"/>
      <c r="AT481" s="148" t="s">
        <v>274</v>
      </c>
      <c r="AU481" s="148" t="s">
        <v>91</v>
      </c>
      <c r="AV481" s="146" t="s">
        <v>89</v>
      </c>
      <c r="AW481" s="146" t="s">
        <v>42</v>
      </c>
      <c r="AX481" s="146" t="s">
        <v>82</v>
      </c>
      <c r="AY481" s="148" t="s">
        <v>263</v>
      </c>
    </row>
    <row r="482" spans="2:65" s="153" customFormat="1" ht="24">
      <c r="B482" s="154"/>
      <c r="C482" s="326" t="s">
        <v>484</v>
      </c>
      <c r="D482" s="326" t="s">
        <v>265</v>
      </c>
      <c r="E482" s="327" t="s">
        <v>1956</v>
      </c>
      <c r="F482" s="328" t="s">
        <v>1957</v>
      </c>
      <c r="G482" s="329" t="s">
        <v>312</v>
      </c>
      <c r="H482" s="330">
        <v>0.20899999999999999</v>
      </c>
      <c r="I482" s="331"/>
      <c r="J482" s="331">
        <f>ROUND(I482*H482,2)</f>
        <v>0</v>
      </c>
      <c r="K482" s="328"/>
      <c r="L482" s="154"/>
      <c r="M482" s="159"/>
      <c r="T482" s="160"/>
      <c r="AT482" s="155" t="s">
        <v>274</v>
      </c>
      <c r="AU482" s="155" t="s">
        <v>91</v>
      </c>
      <c r="AV482" s="153" t="s">
        <v>91</v>
      </c>
      <c r="AW482" s="153" t="s">
        <v>42</v>
      </c>
      <c r="AX482" s="153" t="s">
        <v>89</v>
      </c>
      <c r="AY482" s="155" t="s">
        <v>263</v>
      </c>
    </row>
    <row r="483" spans="2:65" s="116" customFormat="1" ht="22.9" customHeight="1">
      <c r="B483" s="117"/>
      <c r="C483" s="337"/>
      <c r="D483" s="333" t="s">
        <v>274</v>
      </c>
      <c r="E483" s="338" t="s">
        <v>44</v>
      </c>
      <c r="F483" s="339" t="s">
        <v>11827</v>
      </c>
      <c r="G483" s="337"/>
      <c r="H483" s="340">
        <v>0.20899999999999999</v>
      </c>
      <c r="I483" s="341"/>
      <c r="J483" s="337"/>
      <c r="K483" s="337"/>
      <c r="L483" s="117"/>
      <c r="M483" s="122"/>
      <c r="P483" s="123">
        <f>SUM(P484:P501)</f>
        <v>0</v>
      </c>
      <c r="R483" s="123">
        <f>SUM(R484:R501)</f>
        <v>8.3109100000000005E-2</v>
      </c>
      <c r="T483" s="124">
        <f>SUM(T484:T501)</f>
        <v>0</v>
      </c>
      <c r="AR483" s="118" t="s">
        <v>91</v>
      </c>
      <c r="AT483" s="125" t="s">
        <v>81</v>
      </c>
      <c r="AU483" s="125" t="s">
        <v>89</v>
      </c>
      <c r="AY483" s="118" t="s">
        <v>263</v>
      </c>
      <c r="BK483" s="126">
        <f>SUM(BK484:BK501)</f>
        <v>0</v>
      </c>
    </row>
    <row r="484" spans="2:65" s="17" customFormat="1" ht="16.5" customHeight="1">
      <c r="B484" s="207"/>
      <c r="C484" s="319"/>
      <c r="D484" s="320" t="s">
        <v>81</v>
      </c>
      <c r="E484" s="324" t="s">
        <v>2197</v>
      </c>
      <c r="F484" s="324" t="s">
        <v>2198</v>
      </c>
      <c r="G484" s="319"/>
      <c r="H484" s="319"/>
      <c r="I484" s="322"/>
      <c r="J484" s="325">
        <f>BK484</f>
        <v>0</v>
      </c>
      <c r="K484" s="319"/>
      <c r="L484" s="18"/>
      <c r="M484" s="136" t="s">
        <v>44</v>
      </c>
      <c r="N484" s="137" t="s">
        <v>53</v>
      </c>
      <c r="P484" s="138">
        <f>O484*H584</f>
        <v>0</v>
      </c>
      <c r="Q484" s="138">
        <v>0</v>
      </c>
      <c r="R484" s="138">
        <f>Q484*H584</f>
        <v>0</v>
      </c>
      <c r="S484" s="138">
        <v>0</v>
      </c>
      <c r="T484" s="139">
        <f>S484*H584</f>
        <v>0</v>
      </c>
      <c r="AR484" s="140" t="s">
        <v>370</v>
      </c>
      <c r="AT484" s="140" t="s">
        <v>265</v>
      </c>
      <c r="AU484" s="140" t="s">
        <v>91</v>
      </c>
      <c r="AY484" s="2" t="s">
        <v>263</v>
      </c>
      <c r="BE484" s="141">
        <f>IF(N484="základní",J584,0)</f>
        <v>0</v>
      </c>
      <c r="BF484" s="141">
        <f>IF(N484="snížená",J584,0)</f>
        <v>0</v>
      </c>
      <c r="BG484" s="141">
        <f>IF(N484="zákl. přenesená",J584,0)</f>
        <v>0</v>
      </c>
      <c r="BH484" s="141">
        <f>IF(N484="sníž. přenesená",J584,0)</f>
        <v>0</v>
      </c>
      <c r="BI484" s="141">
        <f>IF(N484="nulová",J584,0)</f>
        <v>0</v>
      </c>
      <c r="BJ484" s="2" t="s">
        <v>89</v>
      </c>
      <c r="BK484" s="141">
        <f>ROUND(I584*H584,2)</f>
        <v>0</v>
      </c>
      <c r="BL484" s="2" t="s">
        <v>370</v>
      </c>
      <c r="BM484" s="140" t="s">
        <v>6405</v>
      </c>
    </row>
    <row r="485" spans="2:65" s="17" customFormat="1" ht="24">
      <c r="B485" s="18"/>
      <c r="C485" s="326" t="s">
        <v>492</v>
      </c>
      <c r="D485" s="326" t="s">
        <v>265</v>
      </c>
      <c r="E485" s="327" t="s">
        <v>2244</v>
      </c>
      <c r="F485" s="328" t="s">
        <v>2245</v>
      </c>
      <c r="G485" s="329" t="s">
        <v>2103</v>
      </c>
      <c r="H485" s="330">
        <v>1</v>
      </c>
      <c r="I485" s="331"/>
      <c r="J485" s="331">
        <f t="shared" ref="J485:J495" si="2">ROUND(I485*H485,2)</f>
        <v>0</v>
      </c>
      <c r="K485" s="328"/>
      <c r="L485" s="18"/>
      <c r="M485" s="145"/>
      <c r="T485" s="39"/>
      <c r="AT485" s="2" t="s">
        <v>5969</v>
      </c>
      <c r="AU485" s="2" t="s">
        <v>91</v>
      </c>
    </row>
    <row r="486" spans="2:65" s="146" customFormat="1" ht="24">
      <c r="B486" s="147"/>
      <c r="C486" s="326" t="s">
        <v>496</v>
      </c>
      <c r="D486" s="326" t="s">
        <v>265</v>
      </c>
      <c r="E486" s="327" t="s">
        <v>11829</v>
      </c>
      <c r="F486" s="328" t="s">
        <v>11830</v>
      </c>
      <c r="G486" s="329" t="s">
        <v>2103</v>
      </c>
      <c r="H486" s="330">
        <v>1</v>
      </c>
      <c r="I486" s="331"/>
      <c r="J486" s="331">
        <f t="shared" si="2"/>
        <v>0</v>
      </c>
      <c r="K486" s="328"/>
      <c r="L486" s="147"/>
      <c r="M486" s="151"/>
      <c r="T486" s="152"/>
      <c r="AT486" s="148" t="s">
        <v>274</v>
      </c>
      <c r="AU486" s="148" t="s">
        <v>91</v>
      </c>
      <c r="AV486" s="146" t="s">
        <v>89</v>
      </c>
      <c r="AW486" s="146" t="s">
        <v>42</v>
      </c>
      <c r="AX486" s="146" t="s">
        <v>82</v>
      </c>
      <c r="AY486" s="148" t="s">
        <v>263</v>
      </c>
    </row>
    <row r="487" spans="2:65" s="146" customFormat="1" ht="24">
      <c r="B487" s="147"/>
      <c r="C487" s="326" t="s">
        <v>501</v>
      </c>
      <c r="D487" s="326" t="s">
        <v>265</v>
      </c>
      <c r="E487" s="327" t="s">
        <v>11831</v>
      </c>
      <c r="F487" s="328" t="s">
        <v>11832</v>
      </c>
      <c r="G487" s="329" t="s">
        <v>2103</v>
      </c>
      <c r="H487" s="330">
        <v>1</v>
      </c>
      <c r="I487" s="331"/>
      <c r="J487" s="331">
        <f t="shared" si="2"/>
        <v>0</v>
      </c>
      <c r="K487" s="328"/>
      <c r="L487" s="147"/>
      <c r="M487" s="151"/>
      <c r="T487" s="152"/>
      <c r="AT487" s="148" t="s">
        <v>274</v>
      </c>
      <c r="AU487" s="148" t="s">
        <v>91</v>
      </c>
      <c r="AV487" s="146" t="s">
        <v>89</v>
      </c>
      <c r="AW487" s="146" t="s">
        <v>42</v>
      </c>
      <c r="AX487" s="146" t="s">
        <v>82</v>
      </c>
      <c r="AY487" s="148" t="s">
        <v>263</v>
      </c>
    </row>
    <row r="488" spans="2:65" s="153" customFormat="1" ht="12">
      <c r="B488" s="154"/>
      <c r="C488" s="326" t="s">
        <v>505</v>
      </c>
      <c r="D488" s="326" t="s">
        <v>265</v>
      </c>
      <c r="E488" s="327" t="s">
        <v>11833</v>
      </c>
      <c r="F488" s="328" t="s">
        <v>11834</v>
      </c>
      <c r="G488" s="329" t="s">
        <v>439</v>
      </c>
      <c r="H488" s="330">
        <v>1</v>
      </c>
      <c r="I488" s="331"/>
      <c r="J488" s="331">
        <f t="shared" si="2"/>
        <v>0</v>
      </c>
      <c r="K488" s="328"/>
      <c r="L488" s="154"/>
      <c r="M488" s="159"/>
      <c r="T488" s="160"/>
      <c r="AT488" s="155" t="s">
        <v>274</v>
      </c>
      <c r="AU488" s="155" t="s">
        <v>91</v>
      </c>
      <c r="AV488" s="153" t="s">
        <v>91</v>
      </c>
      <c r="AW488" s="153" t="s">
        <v>42</v>
      </c>
      <c r="AX488" s="153" t="s">
        <v>82</v>
      </c>
      <c r="AY488" s="155" t="s">
        <v>263</v>
      </c>
    </row>
    <row r="489" spans="2:65" s="153" customFormat="1" ht="24">
      <c r="B489" s="154"/>
      <c r="C489" s="347" t="s">
        <v>509</v>
      </c>
      <c r="D489" s="347" t="s">
        <v>445</v>
      </c>
      <c r="E489" s="348" t="s">
        <v>2337</v>
      </c>
      <c r="F489" s="349" t="s">
        <v>11835</v>
      </c>
      <c r="G489" s="350" t="s">
        <v>439</v>
      </c>
      <c r="H489" s="351">
        <v>1</v>
      </c>
      <c r="I489" s="314"/>
      <c r="J489" s="314">
        <f t="shared" si="2"/>
        <v>0</v>
      </c>
      <c r="K489" s="349"/>
      <c r="L489" s="154"/>
      <c r="M489" s="159"/>
      <c r="T489" s="160"/>
      <c r="AT489" s="155" t="s">
        <v>274</v>
      </c>
      <c r="AU489" s="155" t="s">
        <v>91</v>
      </c>
      <c r="AV489" s="153" t="s">
        <v>91</v>
      </c>
      <c r="AW489" s="153" t="s">
        <v>42</v>
      </c>
      <c r="AX489" s="153" t="s">
        <v>82</v>
      </c>
      <c r="AY489" s="155" t="s">
        <v>263</v>
      </c>
    </row>
    <row r="490" spans="2:65" s="153" customFormat="1" ht="12">
      <c r="B490" s="154"/>
      <c r="C490" s="326" t="s">
        <v>515</v>
      </c>
      <c r="D490" s="326" t="s">
        <v>265</v>
      </c>
      <c r="E490" s="327" t="s">
        <v>2333</v>
      </c>
      <c r="F490" s="328" t="s">
        <v>2334</v>
      </c>
      <c r="G490" s="329" t="s">
        <v>439</v>
      </c>
      <c r="H490" s="330">
        <v>1</v>
      </c>
      <c r="I490" s="331"/>
      <c r="J490" s="331">
        <f t="shared" si="2"/>
        <v>0</v>
      </c>
      <c r="K490" s="328"/>
      <c r="L490" s="154"/>
      <c r="M490" s="159"/>
      <c r="T490" s="160"/>
      <c r="AT490" s="155" t="s">
        <v>274</v>
      </c>
      <c r="AU490" s="155" t="s">
        <v>91</v>
      </c>
      <c r="AV490" s="153" t="s">
        <v>91</v>
      </c>
      <c r="AW490" s="153" t="s">
        <v>42</v>
      </c>
      <c r="AX490" s="153" t="s">
        <v>82</v>
      </c>
      <c r="AY490" s="155" t="s">
        <v>263</v>
      </c>
    </row>
    <row r="491" spans="2:65" s="169" customFormat="1" ht="12">
      <c r="B491" s="170"/>
      <c r="C491" s="347" t="s">
        <v>520</v>
      </c>
      <c r="D491" s="347" t="s">
        <v>445</v>
      </c>
      <c r="E491" s="348" t="s">
        <v>11836</v>
      </c>
      <c r="F491" s="349" t="s">
        <v>11837</v>
      </c>
      <c r="G491" s="350" t="s">
        <v>439</v>
      </c>
      <c r="H491" s="351">
        <v>1</v>
      </c>
      <c r="I491" s="314"/>
      <c r="J491" s="314">
        <f t="shared" si="2"/>
        <v>0</v>
      </c>
      <c r="K491" s="349"/>
      <c r="L491" s="170"/>
      <c r="M491" s="175"/>
      <c r="T491" s="176"/>
      <c r="AT491" s="171" t="s">
        <v>274</v>
      </c>
      <c r="AU491" s="171" t="s">
        <v>91</v>
      </c>
      <c r="AV491" s="169" t="s">
        <v>270</v>
      </c>
      <c r="AW491" s="169" t="s">
        <v>42</v>
      </c>
      <c r="AX491" s="169" t="s">
        <v>89</v>
      </c>
      <c r="AY491" s="171" t="s">
        <v>263</v>
      </c>
    </row>
    <row r="492" spans="2:65" s="17" customFormat="1" ht="16.5" customHeight="1">
      <c r="B492" s="207"/>
      <c r="C492" s="326" t="s">
        <v>526</v>
      </c>
      <c r="D492" s="326" t="s">
        <v>265</v>
      </c>
      <c r="E492" s="327" t="s">
        <v>2305</v>
      </c>
      <c r="F492" s="328" t="s">
        <v>2306</v>
      </c>
      <c r="G492" s="329" t="s">
        <v>2103</v>
      </c>
      <c r="H492" s="330">
        <v>2</v>
      </c>
      <c r="I492" s="331"/>
      <c r="J492" s="331">
        <f t="shared" si="2"/>
        <v>0</v>
      </c>
      <c r="K492" s="328"/>
      <c r="L492" s="184"/>
      <c r="M492" s="185" t="s">
        <v>44</v>
      </c>
      <c r="N492" s="186" t="s">
        <v>53</v>
      </c>
      <c r="P492" s="138">
        <f>O492*H592</f>
        <v>0</v>
      </c>
      <c r="Q492" s="138">
        <v>0.55000000000000004</v>
      </c>
      <c r="R492" s="138">
        <f>Q492*H592</f>
        <v>8.14E-2</v>
      </c>
      <c r="S492" s="138">
        <v>0</v>
      </c>
      <c r="T492" s="139">
        <f>S492*H592</f>
        <v>0</v>
      </c>
      <c r="AR492" s="140" t="s">
        <v>496</v>
      </c>
      <c r="AT492" s="140" t="s">
        <v>445</v>
      </c>
      <c r="AU492" s="140" t="s">
        <v>91</v>
      </c>
      <c r="AY492" s="2" t="s">
        <v>263</v>
      </c>
      <c r="BE492" s="141">
        <f>IF(N492="základní",J592,0)</f>
        <v>0</v>
      </c>
      <c r="BF492" s="141">
        <f>IF(N492="snížená",J592,0)</f>
        <v>0</v>
      </c>
      <c r="BG492" s="141">
        <f>IF(N492="zákl. přenesená",J592,0)</f>
        <v>0</v>
      </c>
      <c r="BH492" s="141">
        <f>IF(N492="sníž. přenesená",J592,0)</f>
        <v>0</v>
      </c>
      <c r="BI492" s="141">
        <f>IF(N492="nulová",J592,0)</f>
        <v>0</v>
      </c>
      <c r="BJ492" s="2" t="s">
        <v>89</v>
      </c>
      <c r="BK492" s="141">
        <f>ROUND(I592*H592,2)</f>
        <v>0</v>
      </c>
      <c r="BL492" s="2" t="s">
        <v>370</v>
      </c>
      <c r="BM492" s="140" t="s">
        <v>6414</v>
      </c>
    </row>
    <row r="493" spans="2:65" s="17" customFormat="1">
      <c r="B493" s="18"/>
      <c r="C493" s="326" t="s">
        <v>531</v>
      </c>
      <c r="D493" s="326" t="s">
        <v>265</v>
      </c>
      <c r="E493" s="327" t="s">
        <v>11838</v>
      </c>
      <c r="F493" s="328" t="s">
        <v>11839</v>
      </c>
      <c r="G493" s="329" t="s">
        <v>439</v>
      </c>
      <c r="H493" s="330">
        <v>1</v>
      </c>
      <c r="I493" s="331"/>
      <c r="J493" s="331">
        <f t="shared" si="2"/>
        <v>0</v>
      </c>
      <c r="K493" s="328"/>
      <c r="L493" s="18"/>
      <c r="M493" s="145"/>
      <c r="T493" s="39"/>
      <c r="AT493" s="2" t="s">
        <v>5969</v>
      </c>
      <c r="AU493" s="2" t="s">
        <v>91</v>
      </c>
    </row>
    <row r="494" spans="2:65" s="153" customFormat="1" ht="24">
      <c r="B494" s="154"/>
      <c r="C494" s="326" t="s">
        <v>541</v>
      </c>
      <c r="D494" s="326" t="s">
        <v>265</v>
      </c>
      <c r="E494" s="327" t="s">
        <v>2386</v>
      </c>
      <c r="F494" s="328" t="s">
        <v>2387</v>
      </c>
      <c r="G494" s="329" t="s">
        <v>312</v>
      </c>
      <c r="H494" s="330">
        <v>4.2999999999999997E-2</v>
      </c>
      <c r="I494" s="331"/>
      <c r="J494" s="331">
        <f t="shared" si="2"/>
        <v>0</v>
      </c>
      <c r="K494" s="328"/>
      <c r="L494" s="154"/>
      <c r="M494" s="159"/>
      <c r="T494" s="160"/>
      <c r="AT494" s="155" t="s">
        <v>274</v>
      </c>
      <c r="AU494" s="155" t="s">
        <v>91</v>
      </c>
      <c r="AV494" s="153" t="s">
        <v>91</v>
      </c>
      <c r="AW494" s="153" t="s">
        <v>42</v>
      </c>
      <c r="AX494" s="153" t="s">
        <v>89</v>
      </c>
      <c r="AY494" s="155" t="s">
        <v>263</v>
      </c>
    </row>
    <row r="495" spans="2:65" s="17" customFormat="1" ht="24">
      <c r="B495" s="207"/>
      <c r="C495" s="326" t="s">
        <v>546</v>
      </c>
      <c r="D495" s="326" t="s">
        <v>265</v>
      </c>
      <c r="E495" s="327" t="s">
        <v>2390</v>
      </c>
      <c r="F495" s="328" t="s">
        <v>2391</v>
      </c>
      <c r="G495" s="329" t="s">
        <v>312</v>
      </c>
      <c r="H495" s="330">
        <v>4.2999999999999997E-2</v>
      </c>
      <c r="I495" s="331"/>
      <c r="J495" s="331">
        <f t="shared" si="2"/>
        <v>0</v>
      </c>
      <c r="K495" s="328"/>
      <c r="L495" s="18"/>
      <c r="M495" s="136" t="s">
        <v>44</v>
      </c>
      <c r="N495" s="137" t="s">
        <v>53</v>
      </c>
      <c r="P495" s="138">
        <f>O495*H595</f>
        <v>0</v>
      </c>
      <c r="Q495" s="138">
        <v>1.2659999999999999E-2</v>
      </c>
      <c r="R495" s="138">
        <f>Q495*H595</f>
        <v>1.7091000000000001E-3</v>
      </c>
      <c r="S495" s="138">
        <v>0</v>
      </c>
      <c r="T495" s="139">
        <f>S495*H595</f>
        <v>0</v>
      </c>
      <c r="AR495" s="140" t="s">
        <v>370</v>
      </c>
      <c r="AT495" s="140" t="s">
        <v>265</v>
      </c>
      <c r="AU495" s="140" t="s">
        <v>91</v>
      </c>
      <c r="AY495" s="2" t="s">
        <v>263</v>
      </c>
      <c r="BE495" s="141">
        <f>IF(N495="základní",J595,0)</f>
        <v>0</v>
      </c>
      <c r="BF495" s="141">
        <f>IF(N495="snížená",J595,0)</f>
        <v>0</v>
      </c>
      <c r="BG495" s="141">
        <f>IF(N495="zákl. přenesená",J595,0)</f>
        <v>0</v>
      </c>
      <c r="BH495" s="141">
        <f>IF(N495="sníž. přenesená",J595,0)</f>
        <v>0</v>
      </c>
      <c r="BI495" s="141">
        <f>IF(N495="nulová",J595,0)</f>
        <v>0</v>
      </c>
      <c r="BJ495" s="2" t="s">
        <v>89</v>
      </c>
      <c r="BK495" s="141">
        <f>ROUND(I595*H595,2)</f>
        <v>0</v>
      </c>
      <c r="BL495" s="2" t="s">
        <v>370</v>
      </c>
      <c r="BM495" s="140" t="s">
        <v>6418</v>
      </c>
    </row>
    <row r="496" spans="2:65" s="17" customFormat="1">
      <c r="B496" s="18"/>
      <c r="C496" s="319"/>
      <c r="D496" s="320" t="s">
        <v>81</v>
      </c>
      <c r="E496" s="324" t="s">
        <v>2393</v>
      </c>
      <c r="F496" s="324" t="s">
        <v>2394</v>
      </c>
      <c r="G496" s="319"/>
      <c r="H496" s="319"/>
      <c r="I496" s="322"/>
      <c r="J496" s="325">
        <f>BK496</f>
        <v>0</v>
      </c>
      <c r="K496" s="319"/>
      <c r="L496" s="18"/>
      <c r="M496" s="145"/>
      <c r="T496" s="39"/>
      <c r="AT496" s="2" t="s">
        <v>5969</v>
      </c>
      <c r="AU496" s="2" t="s">
        <v>91</v>
      </c>
    </row>
    <row r="497" spans="2:65" s="153" customFormat="1" ht="24">
      <c r="B497" s="154"/>
      <c r="C497" s="326" t="s">
        <v>563</v>
      </c>
      <c r="D497" s="326" t="s">
        <v>265</v>
      </c>
      <c r="E497" s="327" t="s">
        <v>2396</v>
      </c>
      <c r="F497" s="328" t="s">
        <v>2397</v>
      </c>
      <c r="G497" s="329" t="s">
        <v>2103</v>
      </c>
      <c r="H497" s="330">
        <v>1</v>
      </c>
      <c r="I497" s="331"/>
      <c r="J497" s="331">
        <f>ROUND(I497*H497,2)</f>
        <v>0</v>
      </c>
      <c r="K497" s="328"/>
      <c r="L497" s="154"/>
      <c r="M497" s="159"/>
      <c r="T497" s="160"/>
      <c r="AT497" s="155" t="s">
        <v>274</v>
      </c>
      <c r="AU497" s="155" t="s">
        <v>91</v>
      </c>
      <c r="AV497" s="153" t="s">
        <v>91</v>
      </c>
      <c r="AW497" s="153" t="s">
        <v>42</v>
      </c>
      <c r="AX497" s="153" t="s">
        <v>89</v>
      </c>
      <c r="AY497" s="155" t="s">
        <v>263</v>
      </c>
    </row>
    <row r="498" spans="2:65" s="17" customFormat="1" ht="24">
      <c r="B498" s="207"/>
      <c r="C498" s="326" t="s">
        <v>578</v>
      </c>
      <c r="D498" s="326" t="s">
        <v>265</v>
      </c>
      <c r="E498" s="327" t="s">
        <v>11840</v>
      </c>
      <c r="F498" s="328" t="s">
        <v>11841</v>
      </c>
      <c r="G498" s="329" t="s">
        <v>2103</v>
      </c>
      <c r="H498" s="330">
        <v>1</v>
      </c>
      <c r="I498" s="331"/>
      <c r="J498" s="331">
        <f>ROUND(I498*H498,2)</f>
        <v>0</v>
      </c>
      <c r="K498" s="328"/>
      <c r="L498" s="18"/>
      <c r="M498" s="136" t="s">
        <v>44</v>
      </c>
      <c r="N498" s="137" t="s">
        <v>53</v>
      </c>
      <c r="P498" s="138">
        <f>O498*H598</f>
        <v>0</v>
      </c>
      <c r="Q498" s="138">
        <v>0</v>
      </c>
      <c r="R498" s="138">
        <f>Q498*H598</f>
        <v>0</v>
      </c>
      <c r="S498" s="138">
        <v>0</v>
      </c>
      <c r="T498" s="139">
        <f>S498*H598</f>
        <v>0</v>
      </c>
      <c r="AR498" s="140" t="s">
        <v>370</v>
      </c>
      <c r="AT498" s="140" t="s">
        <v>265</v>
      </c>
      <c r="AU498" s="140" t="s">
        <v>91</v>
      </c>
      <c r="AY498" s="2" t="s">
        <v>263</v>
      </c>
      <c r="BE498" s="141">
        <f>IF(N498="základní",J598,0)</f>
        <v>0</v>
      </c>
      <c r="BF498" s="141">
        <f>IF(N498="snížená",J598,0)</f>
        <v>0</v>
      </c>
      <c r="BG498" s="141">
        <f>IF(N498="zákl. přenesená",J598,0)</f>
        <v>0</v>
      </c>
      <c r="BH498" s="141">
        <f>IF(N498="sníž. přenesená",J598,0)</f>
        <v>0</v>
      </c>
      <c r="BI498" s="141">
        <f>IF(N498="nulová",J598,0)</f>
        <v>0</v>
      </c>
      <c r="BJ498" s="2" t="s">
        <v>89</v>
      </c>
      <c r="BK498" s="141">
        <f>ROUND(I598*H598,2)</f>
        <v>0</v>
      </c>
      <c r="BL498" s="2" t="s">
        <v>370</v>
      </c>
      <c r="BM498" s="140" t="s">
        <v>6423</v>
      </c>
    </row>
    <row r="499" spans="2:65" s="17" customFormat="1" ht="24">
      <c r="B499" s="18"/>
      <c r="C499" s="326" t="s">
        <v>600</v>
      </c>
      <c r="D499" s="326" t="s">
        <v>265</v>
      </c>
      <c r="E499" s="327" t="s">
        <v>2420</v>
      </c>
      <c r="F499" s="328" t="s">
        <v>2421</v>
      </c>
      <c r="G499" s="329" t="s">
        <v>312</v>
      </c>
      <c r="H499" s="330">
        <v>2.4E-2</v>
      </c>
      <c r="I499" s="331"/>
      <c r="J499" s="331">
        <f>ROUND(I499*H499,2)</f>
        <v>0</v>
      </c>
      <c r="K499" s="328"/>
      <c r="L499" s="18"/>
      <c r="M499" s="145"/>
      <c r="T499" s="39"/>
      <c r="AT499" s="2" t="s">
        <v>5969</v>
      </c>
      <c r="AU499" s="2" t="s">
        <v>91</v>
      </c>
    </row>
    <row r="500" spans="2:65" s="17" customFormat="1" ht="24">
      <c r="B500" s="207"/>
      <c r="C500" s="326" t="s">
        <v>614</v>
      </c>
      <c r="D500" s="326" t="s">
        <v>265</v>
      </c>
      <c r="E500" s="327" t="s">
        <v>2424</v>
      </c>
      <c r="F500" s="328" t="s">
        <v>2425</v>
      </c>
      <c r="G500" s="329" t="s">
        <v>312</v>
      </c>
      <c r="H500" s="330">
        <v>2.4E-2</v>
      </c>
      <c r="I500" s="331"/>
      <c r="J500" s="331">
        <f>ROUND(I500*H500,2)</f>
        <v>0</v>
      </c>
      <c r="K500" s="328"/>
      <c r="L500" s="18"/>
      <c r="M500" s="136" t="s">
        <v>44</v>
      </c>
      <c r="N500" s="137" t="s">
        <v>53</v>
      </c>
      <c r="P500" s="138">
        <f>O500*H600</f>
        <v>0</v>
      </c>
      <c r="Q500" s="138">
        <v>0</v>
      </c>
      <c r="R500" s="138">
        <f>Q500*H600</f>
        <v>0</v>
      </c>
      <c r="S500" s="138">
        <v>0</v>
      </c>
      <c r="T500" s="139">
        <f>S500*H600</f>
        <v>0</v>
      </c>
      <c r="AR500" s="140" t="s">
        <v>370</v>
      </c>
      <c r="AT500" s="140" t="s">
        <v>265</v>
      </c>
      <c r="AU500" s="140" t="s">
        <v>91</v>
      </c>
      <c r="AY500" s="2" t="s">
        <v>263</v>
      </c>
      <c r="BE500" s="141">
        <f>IF(N500="základní",J600,0)</f>
        <v>0</v>
      </c>
      <c r="BF500" s="141">
        <f>IF(N500="snížená",J600,0)</f>
        <v>0</v>
      </c>
      <c r="BG500" s="141">
        <f>IF(N500="zákl. přenesená",J600,0)</f>
        <v>0</v>
      </c>
      <c r="BH500" s="141">
        <f>IF(N500="sníž. přenesená",J600,0)</f>
        <v>0</v>
      </c>
      <c r="BI500" s="141">
        <f>IF(N500="nulová",J600,0)</f>
        <v>0</v>
      </c>
      <c r="BJ500" s="2" t="s">
        <v>89</v>
      </c>
      <c r="BK500" s="141">
        <f>ROUND(I600*H600,2)</f>
        <v>0</v>
      </c>
      <c r="BL500" s="2" t="s">
        <v>370</v>
      </c>
      <c r="BM500" s="140" t="s">
        <v>6427</v>
      </c>
    </row>
    <row r="501" spans="2:65" s="17" customFormat="1">
      <c r="B501" s="18"/>
      <c r="C501" s="319"/>
      <c r="D501" s="320" t="s">
        <v>81</v>
      </c>
      <c r="E501" s="324" t="s">
        <v>3910</v>
      </c>
      <c r="F501" s="324" t="s">
        <v>5063</v>
      </c>
      <c r="G501" s="319"/>
      <c r="H501" s="319"/>
      <c r="I501" s="322"/>
      <c r="J501" s="325">
        <f>BK501</f>
        <v>0</v>
      </c>
      <c r="K501" s="319"/>
      <c r="L501" s="18"/>
      <c r="M501" s="145"/>
      <c r="T501" s="39"/>
      <c r="AT501" s="2" t="s">
        <v>5969</v>
      </c>
      <c r="AU501" s="2" t="s">
        <v>91</v>
      </c>
    </row>
    <row r="502" spans="2:65" s="116" customFormat="1" ht="22.9" customHeight="1">
      <c r="B502" s="117"/>
      <c r="C502" s="326" t="s">
        <v>627</v>
      </c>
      <c r="D502" s="326" t="s">
        <v>265</v>
      </c>
      <c r="E502" s="327" t="s">
        <v>11842</v>
      </c>
      <c r="F502" s="328" t="s">
        <v>11843</v>
      </c>
      <c r="G502" s="329" t="s">
        <v>439</v>
      </c>
      <c r="H502" s="330">
        <v>1</v>
      </c>
      <c r="I502" s="331"/>
      <c r="J502" s="331">
        <f>ROUND(I502*H502,2)</f>
        <v>0</v>
      </c>
      <c r="K502" s="328"/>
      <c r="L502" s="117"/>
      <c r="M502" s="122"/>
      <c r="P502" s="123">
        <f>SUM(P503:P544)</f>
        <v>0</v>
      </c>
      <c r="R502" s="123">
        <f>SUM(R503:R544)</f>
        <v>24.331175339999994</v>
      </c>
      <c r="T502" s="124">
        <f>SUM(T503:T544)</f>
        <v>0</v>
      </c>
      <c r="AR502" s="118" t="s">
        <v>91</v>
      </c>
      <c r="AT502" s="125" t="s">
        <v>81</v>
      </c>
      <c r="AU502" s="125" t="s">
        <v>89</v>
      </c>
      <c r="AY502" s="118" t="s">
        <v>263</v>
      </c>
      <c r="BK502" s="126">
        <f>SUM(BK503:BK544)</f>
        <v>0</v>
      </c>
    </row>
    <row r="503" spans="2:65" s="17" customFormat="1" ht="16.5" customHeight="1">
      <c r="B503" s="207"/>
      <c r="C503" s="347" t="s">
        <v>651</v>
      </c>
      <c r="D503" s="347" t="s">
        <v>445</v>
      </c>
      <c r="E503" s="348" t="s">
        <v>3941</v>
      </c>
      <c r="F503" s="349" t="s">
        <v>11844</v>
      </c>
      <c r="G503" s="350" t="s">
        <v>439</v>
      </c>
      <c r="H503" s="351">
        <v>1</v>
      </c>
      <c r="I503" s="314"/>
      <c r="J503" s="314">
        <f>ROUND(I503*H503,2)</f>
        <v>0</v>
      </c>
      <c r="K503" s="349"/>
      <c r="L503" s="18"/>
      <c r="M503" s="136" t="s">
        <v>44</v>
      </c>
      <c r="N503" s="137" t="s">
        <v>53</v>
      </c>
      <c r="P503" s="138">
        <f>O503*H603</f>
        <v>0</v>
      </c>
      <c r="Q503" s="138">
        <v>6.8239999999999995E-2</v>
      </c>
      <c r="R503" s="138">
        <f>Q503*H603</f>
        <v>8.4108529599999997</v>
      </c>
      <c r="S503" s="138">
        <v>0</v>
      </c>
      <c r="T503" s="139">
        <f>S503*H603</f>
        <v>0</v>
      </c>
      <c r="AR503" s="140" t="s">
        <v>370</v>
      </c>
      <c r="AT503" s="140" t="s">
        <v>265</v>
      </c>
      <c r="AU503" s="140" t="s">
        <v>91</v>
      </c>
      <c r="AY503" s="2" t="s">
        <v>263</v>
      </c>
      <c r="BE503" s="141">
        <f>IF(N503="základní",J603,0)</f>
        <v>0</v>
      </c>
      <c r="BF503" s="141">
        <f>IF(N503="snížená",J603,0)</f>
        <v>0</v>
      </c>
      <c r="BG503" s="141">
        <f>IF(N503="zákl. přenesená",J603,0)</f>
        <v>0</v>
      </c>
      <c r="BH503" s="141">
        <f>IF(N503="sníž. přenesená",J603,0)</f>
        <v>0</v>
      </c>
      <c r="BI503" s="141">
        <f>IF(N503="nulová",J603,0)</f>
        <v>0</v>
      </c>
      <c r="BJ503" s="2" t="s">
        <v>89</v>
      </c>
      <c r="BK503" s="141">
        <f>ROUND(I603*H603,2)</f>
        <v>0</v>
      </c>
      <c r="BL503" s="2" t="s">
        <v>370</v>
      </c>
      <c r="BM503" s="140" t="s">
        <v>6430</v>
      </c>
    </row>
    <row r="504" spans="2:65" s="17" customFormat="1" ht="24">
      <c r="B504" s="18"/>
      <c r="C504" s="326" t="s">
        <v>656</v>
      </c>
      <c r="D504" s="326" t="s">
        <v>265</v>
      </c>
      <c r="E504" s="327" t="s">
        <v>11845</v>
      </c>
      <c r="F504" s="328" t="s">
        <v>11846</v>
      </c>
      <c r="G504" s="329" t="s">
        <v>312</v>
      </c>
      <c r="H504" s="330">
        <v>1E-3</v>
      </c>
      <c r="I504" s="331"/>
      <c r="J504" s="331">
        <f>ROUND(I504*H504,2)</f>
        <v>0</v>
      </c>
      <c r="K504" s="328"/>
      <c r="L504" s="18"/>
      <c r="M504" s="145"/>
      <c r="T504" s="39"/>
      <c r="AT504" s="2" t="s">
        <v>5969</v>
      </c>
      <c r="AU504" s="2" t="s">
        <v>91</v>
      </c>
    </row>
    <row r="505" spans="2:65" s="153" customFormat="1" ht="24">
      <c r="B505" s="154"/>
      <c r="C505" s="326" t="s">
        <v>660</v>
      </c>
      <c r="D505" s="326" t="s">
        <v>265</v>
      </c>
      <c r="E505" s="327" t="s">
        <v>5133</v>
      </c>
      <c r="F505" s="328" t="s">
        <v>5134</v>
      </c>
      <c r="G505" s="329" t="s">
        <v>312</v>
      </c>
      <c r="H505" s="330">
        <v>1E-3</v>
      </c>
      <c r="I505" s="331"/>
      <c r="J505" s="331">
        <f>ROUND(I505*H505,2)</f>
        <v>0</v>
      </c>
      <c r="K505" s="328"/>
      <c r="L505" s="154"/>
      <c r="M505" s="159"/>
      <c r="T505" s="160"/>
      <c r="AT505" s="155" t="s">
        <v>274</v>
      </c>
      <c r="AU505" s="155" t="s">
        <v>91</v>
      </c>
      <c r="AV505" s="153" t="s">
        <v>91</v>
      </c>
      <c r="AW505" s="153" t="s">
        <v>42</v>
      </c>
      <c r="AX505" s="153" t="s">
        <v>82</v>
      </c>
      <c r="AY505" s="155" t="s">
        <v>263</v>
      </c>
    </row>
    <row r="506" spans="2:65" s="153" customFormat="1">
      <c r="B506" s="154"/>
      <c r="C506" s="319"/>
      <c r="D506" s="320" t="s">
        <v>81</v>
      </c>
      <c r="E506" s="321" t="s">
        <v>5365</v>
      </c>
      <c r="F506" s="321" t="s">
        <v>5366</v>
      </c>
      <c r="G506" s="319"/>
      <c r="H506" s="319"/>
      <c r="I506" s="322"/>
      <c r="J506" s="323">
        <f>BK506</f>
        <v>0</v>
      </c>
      <c r="K506" s="319"/>
      <c r="L506" s="154"/>
      <c r="M506" s="159"/>
      <c r="T506" s="160"/>
      <c r="AT506" s="155" t="s">
        <v>274</v>
      </c>
      <c r="AU506" s="155" t="s">
        <v>91</v>
      </c>
      <c r="AV506" s="153" t="s">
        <v>91</v>
      </c>
      <c r="AW506" s="153" t="s">
        <v>42</v>
      </c>
      <c r="AX506" s="153" t="s">
        <v>82</v>
      </c>
      <c r="AY506" s="155" t="s">
        <v>263</v>
      </c>
    </row>
    <row r="507" spans="2:65" s="153" customFormat="1" ht="12.75">
      <c r="B507" s="154"/>
      <c r="C507" s="319"/>
      <c r="D507" s="320" t="s">
        <v>81</v>
      </c>
      <c r="E507" s="324" t="s">
        <v>5367</v>
      </c>
      <c r="F507" s="324" t="s">
        <v>5368</v>
      </c>
      <c r="G507" s="319"/>
      <c r="H507" s="319"/>
      <c r="I507" s="322"/>
      <c r="J507" s="325">
        <f>BK507</f>
        <v>0</v>
      </c>
      <c r="K507" s="319"/>
      <c r="L507" s="154"/>
      <c r="M507" s="159"/>
      <c r="T507" s="160"/>
      <c r="AT507" s="155" t="s">
        <v>274</v>
      </c>
      <c r="AU507" s="155" t="s">
        <v>91</v>
      </c>
      <c r="AV507" s="153" t="s">
        <v>91</v>
      </c>
      <c r="AW507" s="153" t="s">
        <v>42</v>
      </c>
      <c r="AX507" s="153" t="s">
        <v>82</v>
      </c>
      <c r="AY507" s="155" t="s">
        <v>263</v>
      </c>
    </row>
    <row r="508" spans="2:65" s="153" customFormat="1" ht="24">
      <c r="B508" s="154"/>
      <c r="C508" s="326" t="s">
        <v>665</v>
      </c>
      <c r="D508" s="326" t="s">
        <v>265</v>
      </c>
      <c r="E508" s="327" t="s">
        <v>5370</v>
      </c>
      <c r="F508" s="328" t="s">
        <v>5371</v>
      </c>
      <c r="G508" s="329" t="s">
        <v>2467</v>
      </c>
      <c r="H508" s="330">
        <v>24</v>
      </c>
      <c r="I508" s="331"/>
      <c r="J508" s="331">
        <f>ROUND(I508*H508,2)</f>
        <v>0</v>
      </c>
      <c r="K508" s="328" t="s">
        <v>44</v>
      </c>
      <c r="L508" s="154"/>
      <c r="M508" s="159"/>
      <c r="T508" s="160"/>
      <c r="AT508" s="155" t="s">
        <v>274</v>
      </c>
      <c r="AU508" s="155" t="s">
        <v>91</v>
      </c>
      <c r="AV508" s="153" t="s">
        <v>91</v>
      </c>
      <c r="AW508" s="153" t="s">
        <v>42</v>
      </c>
      <c r="AX508" s="153" t="s">
        <v>82</v>
      </c>
      <c r="AY508" s="155" t="s">
        <v>263</v>
      </c>
    </row>
    <row r="509" spans="2:65" s="153" customFormat="1" ht="11.25">
      <c r="B509" s="154"/>
      <c r="C509" s="332"/>
      <c r="D509" s="333" t="s">
        <v>274</v>
      </c>
      <c r="E509" s="334" t="s">
        <v>44</v>
      </c>
      <c r="F509" s="335" t="s">
        <v>5374</v>
      </c>
      <c r="G509" s="332"/>
      <c r="H509" s="334" t="s">
        <v>44</v>
      </c>
      <c r="I509" s="336"/>
      <c r="J509" s="332"/>
      <c r="K509" s="332"/>
      <c r="L509" s="154"/>
      <c r="M509" s="159"/>
      <c r="T509" s="160"/>
      <c r="AT509" s="155" t="s">
        <v>274</v>
      </c>
      <c r="AU509" s="155" t="s">
        <v>91</v>
      </c>
      <c r="AV509" s="153" t="s">
        <v>91</v>
      </c>
      <c r="AW509" s="153" t="s">
        <v>42</v>
      </c>
      <c r="AX509" s="153" t="s">
        <v>82</v>
      </c>
      <c r="AY509" s="155" t="s">
        <v>263</v>
      </c>
    </row>
    <row r="510" spans="2:65" s="146" customFormat="1" ht="11.25">
      <c r="B510" s="147"/>
      <c r="C510" s="337"/>
      <c r="D510" s="333" t="s">
        <v>274</v>
      </c>
      <c r="E510" s="338" t="s">
        <v>44</v>
      </c>
      <c r="F510" s="339" t="s">
        <v>9800</v>
      </c>
      <c r="G510" s="337"/>
      <c r="H510" s="340">
        <v>24</v>
      </c>
      <c r="I510" s="341"/>
      <c r="J510" s="337"/>
      <c r="K510" s="337"/>
      <c r="L510" s="147"/>
      <c r="M510" s="151"/>
      <c r="T510" s="152"/>
      <c r="AT510" s="148" t="s">
        <v>274</v>
      </c>
      <c r="AU510" s="148" t="s">
        <v>91</v>
      </c>
      <c r="AV510" s="146" t="s">
        <v>89</v>
      </c>
      <c r="AW510" s="146" t="s">
        <v>42</v>
      </c>
      <c r="AX510" s="146" t="s">
        <v>82</v>
      </c>
      <c r="AY510" s="148" t="s">
        <v>263</v>
      </c>
    </row>
    <row r="511" spans="2:65" s="153" customFormat="1" ht="11.25">
      <c r="B511" s="154"/>
      <c r="C511" s="342"/>
      <c r="D511" s="333" t="s">
        <v>274</v>
      </c>
      <c r="E511" s="343" t="s">
        <v>44</v>
      </c>
      <c r="F511" s="344" t="s">
        <v>281</v>
      </c>
      <c r="G511" s="342"/>
      <c r="H511" s="345">
        <v>24</v>
      </c>
      <c r="I511" s="346"/>
      <c r="J511" s="342"/>
      <c r="K511" s="342"/>
      <c r="L511" s="154"/>
      <c r="M511" s="159"/>
      <c r="T511" s="160"/>
      <c r="AT511" s="155" t="s">
        <v>274</v>
      </c>
      <c r="AU511" s="155" t="s">
        <v>91</v>
      </c>
      <c r="AV511" s="153" t="s">
        <v>91</v>
      </c>
      <c r="AW511" s="153" t="s">
        <v>42</v>
      </c>
      <c r="AX511" s="153" t="s">
        <v>82</v>
      </c>
      <c r="AY511" s="155" t="s">
        <v>263</v>
      </c>
    </row>
    <row r="512" spans="2:65" s="146" customFormat="1" ht="11.25">
      <c r="B512" s="147"/>
      <c r="D512" s="142" t="s">
        <v>274</v>
      </c>
      <c r="E512" s="148" t="s">
        <v>44</v>
      </c>
      <c r="F512" s="149"/>
      <c r="H512" s="148" t="s">
        <v>44</v>
      </c>
      <c r="I512" s="150"/>
      <c r="L512" s="147"/>
      <c r="M512" s="151"/>
      <c r="T512" s="152"/>
      <c r="AT512" s="148" t="s">
        <v>274</v>
      </c>
      <c r="AU512" s="148" t="s">
        <v>91</v>
      </c>
      <c r="AV512" s="146" t="s">
        <v>89</v>
      </c>
      <c r="AW512" s="146" t="s">
        <v>42</v>
      </c>
      <c r="AX512" s="146" t="s">
        <v>82</v>
      </c>
      <c r="AY512" s="148" t="s">
        <v>263</v>
      </c>
    </row>
    <row r="513" spans="2:65" s="153" customFormat="1" ht="11.25">
      <c r="B513" s="154"/>
      <c r="D513" s="142" t="s">
        <v>274</v>
      </c>
      <c r="E513" s="155" t="s">
        <v>44</v>
      </c>
      <c r="F513" s="156" t="s">
        <v>89</v>
      </c>
      <c r="H513" s="157">
        <v>1</v>
      </c>
      <c r="I513" s="158"/>
      <c r="L513" s="154"/>
      <c r="M513" s="159"/>
      <c r="T513" s="160"/>
      <c r="AT513" s="155" t="s">
        <v>274</v>
      </c>
      <c r="AU513" s="155" t="s">
        <v>91</v>
      </c>
      <c r="AV513" s="153" t="s">
        <v>91</v>
      </c>
      <c r="AW513" s="153" t="s">
        <v>42</v>
      </c>
      <c r="AX513" s="153" t="s">
        <v>82</v>
      </c>
      <c r="AY513" s="155" t="s">
        <v>263</v>
      </c>
    </row>
    <row r="514" spans="2:65" s="146" customFormat="1" ht="12">
      <c r="B514" s="147"/>
      <c r="C514" s="352" t="s">
        <v>956</v>
      </c>
      <c r="D514" s="352" t="s">
        <v>265</v>
      </c>
      <c r="E514" s="353" t="s">
        <v>6346</v>
      </c>
      <c r="F514" s="354" t="s">
        <v>6347</v>
      </c>
      <c r="G514" s="355" t="s">
        <v>402</v>
      </c>
      <c r="H514" s="356">
        <v>1.1000000000000001</v>
      </c>
      <c r="I514" s="357"/>
      <c r="J514" s="357">
        <f>ROUND(I514*H514,2)</f>
        <v>0</v>
      </c>
      <c r="K514" s="354"/>
      <c r="L514" s="147"/>
      <c r="M514" s="151"/>
      <c r="T514" s="152"/>
      <c r="AT514" s="148" t="s">
        <v>274</v>
      </c>
      <c r="AU514" s="148" t="s">
        <v>91</v>
      </c>
      <c r="AV514" s="146" t="s">
        <v>89</v>
      </c>
      <c r="AW514" s="146" t="s">
        <v>42</v>
      </c>
      <c r="AX514" s="146" t="s">
        <v>82</v>
      </c>
      <c r="AY514" s="148" t="s">
        <v>263</v>
      </c>
    </row>
    <row r="515" spans="2:65" s="153" customFormat="1" ht="19.5">
      <c r="B515" s="154"/>
      <c r="C515" s="358"/>
      <c r="D515" s="359" t="s">
        <v>5969</v>
      </c>
      <c r="E515" s="358"/>
      <c r="F515" s="360" t="s">
        <v>6349</v>
      </c>
      <c r="G515" s="358"/>
      <c r="H515" s="358"/>
      <c r="I515" s="361"/>
      <c r="J515" s="358"/>
      <c r="K515" s="358"/>
      <c r="L515" s="154"/>
      <c r="M515" s="159"/>
      <c r="T515" s="160"/>
      <c r="AT515" s="155" t="s">
        <v>274</v>
      </c>
      <c r="AU515" s="155" t="s">
        <v>91</v>
      </c>
      <c r="AV515" s="153" t="s">
        <v>91</v>
      </c>
      <c r="AW515" s="153" t="s">
        <v>42</v>
      </c>
      <c r="AX515" s="153" t="s">
        <v>82</v>
      </c>
      <c r="AY515" s="155" t="s">
        <v>263</v>
      </c>
    </row>
    <row r="516" spans="2:65" s="169" customFormat="1" ht="11.25">
      <c r="B516" s="170"/>
      <c r="C516" s="362"/>
      <c r="D516" s="359" t="s">
        <v>274</v>
      </c>
      <c r="E516" s="363" t="s">
        <v>44</v>
      </c>
      <c r="F516" s="364" t="s">
        <v>6350</v>
      </c>
      <c r="G516" s="362"/>
      <c r="H516" s="365">
        <v>1.1000000000000001</v>
      </c>
      <c r="I516" s="366"/>
      <c r="J516" s="362"/>
      <c r="K516" s="362"/>
      <c r="L516" s="170"/>
      <c r="M516" s="175"/>
      <c r="T516" s="176"/>
      <c r="AT516" s="171" t="s">
        <v>274</v>
      </c>
      <c r="AU516" s="171" t="s">
        <v>91</v>
      </c>
      <c r="AV516" s="169" t="s">
        <v>270</v>
      </c>
      <c r="AW516" s="169" t="s">
        <v>42</v>
      </c>
      <c r="AX516" s="169" t="s">
        <v>89</v>
      </c>
      <c r="AY516" s="171" t="s">
        <v>263</v>
      </c>
    </row>
    <row r="517" spans="2:65" s="17" customFormat="1" ht="21.75" customHeight="1">
      <c r="B517" s="207"/>
      <c r="C517" s="352" t="s">
        <v>960</v>
      </c>
      <c r="D517" s="352" t="s">
        <v>265</v>
      </c>
      <c r="E517" s="353" t="s">
        <v>6351</v>
      </c>
      <c r="F517" s="354" t="s">
        <v>6352</v>
      </c>
      <c r="G517" s="355" t="s">
        <v>402</v>
      </c>
      <c r="H517" s="356">
        <v>0.65</v>
      </c>
      <c r="I517" s="357"/>
      <c r="J517" s="357">
        <f>ROUND(I517*H517,2)</f>
        <v>0</v>
      </c>
      <c r="K517" s="354"/>
      <c r="L517" s="18"/>
      <c r="M517" s="136" t="s">
        <v>44</v>
      </c>
      <c r="N517" s="137" t="s">
        <v>53</v>
      </c>
      <c r="P517" s="138">
        <f>O517*H617</f>
        <v>0</v>
      </c>
      <c r="Q517" s="138">
        <v>6.8239999999999995E-2</v>
      </c>
      <c r="R517" s="138">
        <f>Q517*H617</f>
        <v>1.3569523999999999</v>
      </c>
      <c r="S517" s="138">
        <v>0</v>
      </c>
      <c r="T517" s="139">
        <f>S517*H617</f>
        <v>0</v>
      </c>
      <c r="AR517" s="140" t="s">
        <v>370</v>
      </c>
      <c r="AT517" s="140" t="s">
        <v>265</v>
      </c>
      <c r="AU517" s="140" t="s">
        <v>91</v>
      </c>
      <c r="AY517" s="2" t="s">
        <v>263</v>
      </c>
      <c r="BE517" s="141">
        <f>IF(N517="základní",J617,0)</f>
        <v>0</v>
      </c>
      <c r="BF517" s="141">
        <f>IF(N517="snížená",J617,0)</f>
        <v>0</v>
      </c>
      <c r="BG517" s="141">
        <f>IF(N517="zákl. přenesená",J617,0)</f>
        <v>0</v>
      </c>
      <c r="BH517" s="141">
        <f>IF(N517="sníž. přenesená",J617,0)</f>
        <v>0</v>
      </c>
      <c r="BI517" s="141">
        <f>IF(N517="nulová",J617,0)</f>
        <v>0</v>
      </c>
      <c r="BJ517" s="2" t="s">
        <v>89</v>
      </c>
      <c r="BK517" s="141">
        <f>ROUND(I617*H617,2)</f>
        <v>0</v>
      </c>
      <c r="BL517" s="2" t="s">
        <v>370</v>
      </c>
      <c r="BM517" s="140" t="s">
        <v>6441</v>
      </c>
    </row>
    <row r="518" spans="2:65" s="17" customFormat="1" ht="19.5">
      <c r="B518" s="18"/>
      <c r="C518" s="358"/>
      <c r="D518" s="359" t="s">
        <v>5969</v>
      </c>
      <c r="E518" s="358"/>
      <c r="F518" s="360" t="s">
        <v>6354</v>
      </c>
      <c r="G518" s="358"/>
      <c r="H518" s="358"/>
      <c r="I518" s="361"/>
      <c r="J518" s="358"/>
      <c r="K518" s="358"/>
      <c r="L518" s="18"/>
      <c r="M518" s="145"/>
      <c r="T518" s="39"/>
      <c r="AT518" s="2" t="s">
        <v>5969</v>
      </c>
      <c r="AU518" s="2" t="s">
        <v>91</v>
      </c>
    </row>
    <row r="519" spans="2:65" s="146" customFormat="1" ht="11.25">
      <c r="B519" s="147"/>
      <c r="C519" s="362"/>
      <c r="D519" s="359" t="s">
        <v>274</v>
      </c>
      <c r="E519" s="363" t="s">
        <v>44</v>
      </c>
      <c r="F519" s="364" t="s">
        <v>6355</v>
      </c>
      <c r="G519" s="362"/>
      <c r="H519" s="365">
        <v>0.65</v>
      </c>
      <c r="I519" s="366"/>
      <c r="J519" s="362"/>
      <c r="K519" s="362"/>
      <c r="L519" s="147"/>
      <c r="M519" s="151"/>
      <c r="T519" s="152"/>
      <c r="AT519" s="148" t="s">
        <v>274</v>
      </c>
      <c r="AU519" s="148" t="s">
        <v>91</v>
      </c>
      <c r="AV519" s="146" t="s">
        <v>89</v>
      </c>
      <c r="AW519" s="146" t="s">
        <v>42</v>
      </c>
      <c r="AX519" s="146" t="s">
        <v>82</v>
      </c>
      <c r="AY519" s="148" t="s">
        <v>263</v>
      </c>
    </row>
    <row r="520" spans="2:65" s="153" customFormat="1" ht="12">
      <c r="B520" s="154"/>
      <c r="C520" s="352" t="s">
        <v>968</v>
      </c>
      <c r="D520" s="352" t="s">
        <v>265</v>
      </c>
      <c r="E520" s="353" t="s">
        <v>6356</v>
      </c>
      <c r="F520" s="354" t="s">
        <v>6357</v>
      </c>
      <c r="G520" s="355" t="s">
        <v>439</v>
      </c>
      <c r="H520" s="356">
        <v>2</v>
      </c>
      <c r="I520" s="357"/>
      <c r="J520" s="357">
        <f>ROUND(I520*H520,2)</f>
        <v>0</v>
      </c>
      <c r="K520" s="354"/>
      <c r="L520" s="154"/>
      <c r="M520" s="159"/>
      <c r="T520" s="160"/>
      <c r="AT520" s="155" t="s">
        <v>274</v>
      </c>
      <c r="AU520" s="155" t="s">
        <v>91</v>
      </c>
      <c r="AV520" s="153" t="s">
        <v>91</v>
      </c>
      <c r="AW520" s="153" t="s">
        <v>42</v>
      </c>
      <c r="AX520" s="153" t="s">
        <v>82</v>
      </c>
      <c r="AY520" s="155" t="s">
        <v>263</v>
      </c>
    </row>
    <row r="521" spans="2:65" s="146" customFormat="1">
      <c r="B521" s="147"/>
      <c r="C521" s="358"/>
      <c r="D521" s="359" t="s">
        <v>5969</v>
      </c>
      <c r="E521" s="358"/>
      <c r="F521" s="360" t="s">
        <v>6357</v>
      </c>
      <c r="G521" s="358"/>
      <c r="H521" s="358"/>
      <c r="I521" s="361"/>
      <c r="J521" s="358"/>
      <c r="K521" s="358"/>
      <c r="L521" s="147"/>
      <c r="M521" s="151"/>
      <c r="T521" s="152"/>
      <c r="AT521" s="148" t="s">
        <v>274</v>
      </c>
      <c r="AU521" s="148" t="s">
        <v>91</v>
      </c>
      <c r="AV521" s="146" t="s">
        <v>89</v>
      </c>
      <c r="AW521" s="146" t="s">
        <v>42</v>
      </c>
      <c r="AX521" s="146" t="s">
        <v>82</v>
      </c>
      <c r="AY521" s="148" t="s">
        <v>263</v>
      </c>
    </row>
    <row r="522" spans="2:65" s="153" customFormat="1" ht="11.25">
      <c r="B522" s="154"/>
      <c r="C522" s="362"/>
      <c r="D522" s="359" t="s">
        <v>274</v>
      </c>
      <c r="E522" s="363" t="s">
        <v>44</v>
      </c>
      <c r="F522" s="364" t="s">
        <v>6359</v>
      </c>
      <c r="G522" s="362"/>
      <c r="H522" s="365">
        <v>2</v>
      </c>
      <c r="I522" s="366"/>
      <c r="J522" s="362"/>
      <c r="K522" s="362"/>
      <c r="L522" s="154"/>
      <c r="M522" s="159"/>
      <c r="T522" s="160"/>
      <c r="AT522" s="155" t="s">
        <v>274</v>
      </c>
      <c r="AU522" s="155" t="s">
        <v>91</v>
      </c>
      <c r="AV522" s="153" t="s">
        <v>91</v>
      </c>
      <c r="AW522" s="153" t="s">
        <v>42</v>
      </c>
      <c r="AX522" s="153" t="s">
        <v>82</v>
      </c>
      <c r="AY522" s="155" t="s">
        <v>263</v>
      </c>
    </row>
    <row r="523" spans="2:65" s="146" customFormat="1" ht="12">
      <c r="B523" s="147"/>
      <c r="C523" s="352" t="s">
        <v>972</v>
      </c>
      <c r="D523" s="352" t="s">
        <v>265</v>
      </c>
      <c r="E523" s="353" t="s">
        <v>6360</v>
      </c>
      <c r="F523" s="354" t="s">
        <v>6361</v>
      </c>
      <c r="G523" s="355" t="s">
        <v>139</v>
      </c>
      <c r="H523" s="356">
        <v>2</v>
      </c>
      <c r="I523" s="357"/>
      <c r="J523" s="357">
        <f>ROUND(I523*H523,2)</f>
        <v>0</v>
      </c>
      <c r="K523" s="354"/>
      <c r="L523" s="147"/>
      <c r="M523" s="151"/>
      <c r="T523" s="152"/>
      <c r="AT523" s="148" t="s">
        <v>274</v>
      </c>
      <c r="AU523" s="148" t="s">
        <v>91</v>
      </c>
      <c r="AV523" s="146" t="s">
        <v>89</v>
      </c>
      <c r="AW523" s="146" t="s">
        <v>42</v>
      </c>
      <c r="AX523" s="146" t="s">
        <v>82</v>
      </c>
      <c r="AY523" s="148" t="s">
        <v>263</v>
      </c>
    </row>
    <row r="524" spans="2:65" s="153" customFormat="1">
      <c r="B524" s="154"/>
      <c r="C524" s="358"/>
      <c r="D524" s="359" t="s">
        <v>5969</v>
      </c>
      <c r="E524" s="358"/>
      <c r="F524" s="360" t="s">
        <v>6363</v>
      </c>
      <c r="G524" s="358"/>
      <c r="H524" s="358"/>
      <c r="I524" s="361"/>
      <c r="J524" s="358"/>
      <c r="K524" s="358"/>
      <c r="L524" s="154"/>
      <c r="M524" s="159"/>
      <c r="T524" s="160"/>
      <c r="AT524" s="155" t="s">
        <v>274</v>
      </c>
      <c r="AU524" s="155" t="s">
        <v>91</v>
      </c>
      <c r="AV524" s="153" t="s">
        <v>91</v>
      </c>
      <c r="AW524" s="153" t="s">
        <v>42</v>
      </c>
      <c r="AX524" s="153" t="s">
        <v>82</v>
      </c>
      <c r="AY524" s="155" t="s">
        <v>263</v>
      </c>
    </row>
    <row r="525" spans="2:65" s="169" customFormat="1" ht="11.25">
      <c r="B525" s="170"/>
      <c r="C525" s="362"/>
      <c r="D525" s="359" t="s">
        <v>274</v>
      </c>
      <c r="E525" s="363" t="s">
        <v>44</v>
      </c>
      <c r="F525" s="364" t="s">
        <v>6364</v>
      </c>
      <c r="G525" s="362"/>
      <c r="H525" s="365">
        <v>2</v>
      </c>
      <c r="I525" s="366"/>
      <c r="J525" s="362"/>
      <c r="K525" s="362"/>
      <c r="L525" s="170"/>
      <c r="M525" s="175"/>
      <c r="T525" s="176"/>
      <c r="AT525" s="171" t="s">
        <v>274</v>
      </c>
      <c r="AU525" s="171" t="s">
        <v>91</v>
      </c>
      <c r="AV525" s="169" t="s">
        <v>270</v>
      </c>
      <c r="AW525" s="169" t="s">
        <v>42</v>
      </c>
      <c r="AX525" s="169" t="s">
        <v>89</v>
      </c>
      <c r="AY525" s="171" t="s">
        <v>263</v>
      </c>
    </row>
    <row r="526" spans="2:65" s="17" customFormat="1" ht="16.5" customHeight="1">
      <c r="B526" s="207"/>
      <c r="C526" s="367" t="s">
        <v>976</v>
      </c>
      <c r="D526" s="367" t="s">
        <v>445</v>
      </c>
      <c r="E526" s="368" t="s">
        <v>6365</v>
      </c>
      <c r="F526" s="369" t="s">
        <v>6366</v>
      </c>
      <c r="G526" s="370" t="s">
        <v>139</v>
      </c>
      <c r="H526" s="371">
        <v>2.1</v>
      </c>
      <c r="I526" s="372"/>
      <c r="J526" s="372">
        <f>ROUND(I526*H526,2)</f>
        <v>0</v>
      </c>
      <c r="K526" s="369"/>
      <c r="L526" s="18"/>
      <c r="M526" s="136" t="s">
        <v>44</v>
      </c>
      <c r="N526" s="137" t="s">
        <v>53</v>
      </c>
      <c r="P526" s="138">
        <f>O526*H626</f>
        <v>0</v>
      </c>
      <c r="Q526" s="138">
        <v>6.8479999999999999E-2</v>
      </c>
      <c r="R526" s="138">
        <f>Q526*H626</f>
        <v>1.46725248</v>
      </c>
      <c r="S526" s="138">
        <v>0</v>
      </c>
      <c r="T526" s="139">
        <f>S526*H626</f>
        <v>0</v>
      </c>
      <c r="AR526" s="140" t="s">
        <v>370</v>
      </c>
      <c r="AT526" s="140" t="s">
        <v>265</v>
      </c>
      <c r="AU526" s="140" t="s">
        <v>91</v>
      </c>
      <c r="AY526" s="2" t="s">
        <v>263</v>
      </c>
      <c r="BE526" s="141">
        <f>IF(N526="základní",J626,0)</f>
        <v>0</v>
      </c>
      <c r="BF526" s="141">
        <f>IF(N526="snížená",J626,0)</f>
        <v>0</v>
      </c>
      <c r="BG526" s="141">
        <f>IF(N526="zákl. přenesená",J626,0)</f>
        <v>0</v>
      </c>
      <c r="BH526" s="141">
        <f>IF(N526="sníž. přenesená",J626,0)</f>
        <v>0</v>
      </c>
      <c r="BI526" s="141">
        <f>IF(N526="nulová",J626,0)</f>
        <v>0</v>
      </c>
      <c r="BJ526" s="2" t="s">
        <v>89</v>
      </c>
      <c r="BK526" s="141">
        <f>ROUND(I626*H626,2)</f>
        <v>0</v>
      </c>
      <c r="BL526" s="2" t="s">
        <v>370</v>
      </c>
      <c r="BM526" s="140" t="s">
        <v>6445</v>
      </c>
    </row>
    <row r="527" spans="2:65" s="17" customFormat="1">
      <c r="B527" s="18"/>
      <c r="C527" s="358"/>
      <c r="D527" s="359" t="s">
        <v>5969</v>
      </c>
      <c r="E527" s="358"/>
      <c r="F527" s="360" t="s">
        <v>6366</v>
      </c>
      <c r="G527" s="358"/>
      <c r="H527" s="358"/>
      <c r="I527" s="361"/>
      <c r="J527" s="358"/>
      <c r="K527" s="358"/>
      <c r="L527" s="18"/>
      <c r="M527" s="145"/>
      <c r="T527" s="39"/>
      <c r="AT527" s="2" t="s">
        <v>5969</v>
      </c>
      <c r="AU527" s="2" t="s">
        <v>91</v>
      </c>
    </row>
    <row r="528" spans="2:65" s="153" customFormat="1" ht="11.25">
      <c r="B528" s="154"/>
      <c r="C528" s="362"/>
      <c r="D528" s="359" t="s">
        <v>274</v>
      </c>
      <c r="E528" s="363" t="s">
        <v>44</v>
      </c>
      <c r="F528" s="364" t="s">
        <v>6368</v>
      </c>
      <c r="G528" s="362"/>
      <c r="H528" s="365">
        <v>2.1</v>
      </c>
      <c r="I528" s="366"/>
      <c r="J528" s="362"/>
      <c r="K528" s="362"/>
      <c r="L528" s="154"/>
      <c r="M528" s="159"/>
      <c r="T528" s="160"/>
      <c r="AT528" s="155" t="s">
        <v>274</v>
      </c>
      <c r="AU528" s="155" t="s">
        <v>91</v>
      </c>
      <c r="AV528" s="153" t="s">
        <v>91</v>
      </c>
      <c r="AW528" s="153" t="s">
        <v>42</v>
      </c>
      <c r="AX528" s="153" t="s">
        <v>89</v>
      </c>
      <c r="AY528" s="155" t="s">
        <v>263</v>
      </c>
    </row>
    <row r="529" spans="2:65" s="17" customFormat="1" ht="16.5" customHeight="1">
      <c r="B529" s="207"/>
      <c r="C529" s="116"/>
      <c r="D529" s="118" t="s">
        <v>81</v>
      </c>
      <c r="E529" s="127" t="s">
        <v>3707</v>
      </c>
      <c r="F529" s="127" t="s">
        <v>6369</v>
      </c>
      <c r="G529" s="116"/>
      <c r="H529" s="116"/>
      <c r="I529" s="120"/>
      <c r="J529" s="128">
        <f>BK458</f>
        <v>0</v>
      </c>
      <c r="K529" s="116"/>
      <c r="L529" s="18"/>
      <c r="M529" s="136" t="s">
        <v>44</v>
      </c>
      <c r="N529" s="137" t="s">
        <v>53</v>
      </c>
      <c r="P529" s="138">
        <f>O529*H629</f>
        <v>0</v>
      </c>
      <c r="Q529" s="138">
        <v>6.8750000000000006E-2</v>
      </c>
      <c r="R529" s="138">
        <f>Q529*H629</f>
        <v>2.0497125</v>
      </c>
      <c r="S529" s="138">
        <v>0</v>
      </c>
      <c r="T529" s="139">
        <f>S529*H629</f>
        <v>0</v>
      </c>
      <c r="AR529" s="140" t="s">
        <v>370</v>
      </c>
      <c r="AT529" s="140" t="s">
        <v>265</v>
      </c>
      <c r="AU529" s="140" t="s">
        <v>91</v>
      </c>
      <c r="AY529" s="2" t="s">
        <v>263</v>
      </c>
      <c r="BE529" s="141">
        <f>IF(N529="základní",J629,0)</f>
        <v>0</v>
      </c>
      <c r="BF529" s="141">
        <f>IF(N529="snížená",J629,0)</f>
        <v>0</v>
      </c>
      <c r="BG529" s="141">
        <f>IF(N529="zákl. přenesená",J629,0)</f>
        <v>0</v>
      </c>
      <c r="BH529" s="141">
        <f>IF(N529="sníž. přenesená",J629,0)</f>
        <v>0</v>
      </c>
      <c r="BI529" s="141">
        <f>IF(N529="nulová",J629,0)</f>
        <v>0</v>
      </c>
      <c r="BJ529" s="2" t="s">
        <v>89</v>
      </c>
      <c r="BK529" s="141">
        <f>ROUND(I629*H629,2)</f>
        <v>0</v>
      </c>
      <c r="BL529" s="2" t="s">
        <v>370</v>
      </c>
      <c r="BM529" s="140" t="s">
        <v>6447</v>
      </c>
    </row>
    <row r="530" spans="2:65" s="17" customFormat="1">
      <c r="B530" s="18"/>
      <c r="C530" s="208" t="s">
        <v>980</v>
      </c>
      <c r="D530" s="208" t="s">
        <v>265</v>
      </c>
      <c r="E530" s="209" t="s">
        <v>6370</v>
      </c>
      <c r="F530" s="210" t="s">
        <v>6371</v>
      </c>
      <c r="G530" s="211" t="s">
        <v>402</v>
      </c>
      <c r="H530" s="212">
        <v>5</v>
      </c>
      <c r="I530" s="134"/>
      <c r="J530" s="213">
        <f>ROUND(I530*H530,2)</f>
        <v>0</v>
      </c>
      <c r="K530" s="210"/>
      <c r="L530" s="18"/>
      <c r="M530" s="145"/>
      <c r="T530" s="39"/>
      <c r="AT530" s="2" t="s">
        <v>5969</v>
      </c>
      <c r="AU530" s="2" t="s">
        <v>91</v>
      </c>
    </row>
    <row r="531" spans="2:65" s="153" customFormat="1">
      <c r="B531" s="154"/>
      <c r="C531" s="17"/>
      <c r="D531" s="142" t="s">
        <v>5969</v>
      </c>
      <c r="E531" s="17"/>
      <c r="F531" s="214" t="s">
        <v>6371</v>
      </c>
      <c r="G531" s="17"/>
      <c r="H531" s="17"/>
      <c r="I531" s="144"/>
      <c r="J531" s="17"/>
      <c r="K531" s="17"/>
      <c r="L531" s="154"/>
      <c r="M531" s="159"/>
      <c r="T531" s="160"/>
      <c r="AT531" s="155" t="s">
        <v>274</v>
      </c>
      <c r="AU531" s="155" t="s">
        <v>91</v>
      </c>
      <c r="AV531" s="153" t="s">
        <v>91</v>
      </c>
      <c r="AW531" s="153" t="s">
        <v>42</v>
      </c>
      <c r="AX531" s="153" t="s">
        <v>89</v>
      </c>
      <c r="AY531" s="155" t="s">
        <v>263</v>
      </c>
    </row>
    <row r="532" spans="2:65" s="17" customFormat="1" ht="16.5" customHeight="1">
      <c r="B532" s="207"/>
      <c r="C532" s="208" t="s">
        <v>985</v>
      </c>
      <c r="D532" s="208" t="s">
        <v>265</v>
      </c>
      <c r="E532" s="209" t="s">
        <v>6373</v>
      </c>
      <c r="F532" s="210" t="s">
        <v>6374</v>
      </c>
      <c r="G532" s="211" t="s">
        <v>402</v>
      </c>
      <c r="H532" s="212">
        <v>5</v>
      </c>
      <c r="I532" s="134"/>
      <c r="J532" s="213">
        <f>ROUND(I532*H532,2)</f>
        <v>0</v>
      </c>
      <c r="K532" s="210"/>
      <c r="L532" s="18"/>
      <c r="M532" s="136" t="s">
        <v>44</v>
      </c>
      <c r="N532" s="137" t="s">
        <v>53</v>
      </c>
      <c r="P532" s="138">
        <f>O532*H632</f>
        <v>0</v>
      </c>
      <c r="Q532" s="138">
        <v>2.0549999999999999E-2</v>
      </c>
      <c r="R532" s="138">
        <f>Q532*H632</f>
        <v>10.022234999999998</v>
      </c>
      <c r="S532" s="138">
        <v>0</v>
      </c>
      <c r="T532" s="139">
        <f>S532*H632</f>
        <v>0</v>
      </c>
      <c r="AR532" s="140" t="s">
        <v>370</v>
      </c>
      <c r="AT532" s="140" t="s">
        <v>265</v>
      </c>
      <c r="AU532" s="140" t="s">
        <v>91</v>
      </c>
      <c r="AY532" s="2" t="s">
        <v>263</v>
      </c>
      <c r="BE532" s="141">
        <f>IF(N532="základní",J632,0)</f>
        <v>0</v>
      </c>
      <c r="BF532" s="141">
        <f>IF(N532="snížená",J632,0)</f>
        <v>0</v>
      </c>
      <c r="BG532" s="141">
        <f>IF(N532="zákl. přenesená",J632,0)</f>
        <v>0</v>
      </c>
      <c r="BH532" s="141">
        <f>IF(N532="sníž. přenesená",J632,0)</f>
        <v>0</v>
      </c>
      <c r="BI532" s="141">
        <f>IF(N532="nulová",J632,0)</f>
        <v>0</v>
      </c>
      <c r="BJ532" s="2" t="s">
        <v>89</v>
      </c>
      <c r="BK532" s="141">
        <f>ROUND(I632*H632,2)</f>
        <v>0</v>
      </c>
      <c r="BL532" s="2" t="s">
        <v>370</v>
      </c>
      <c r="BM532" s="140" t="s">
        <v>6451</v>
      </c>
    </row>
    <row r="533" spans="2:65" s="17" customFormat="1">
      <c r="B533" s="18"/>
      <c r="D533" s="142" t="s">
        <v>5969</v>
      </c>
      <c r="F533" s="214" t="s">
        <v>6374</v>
      </c>
      <c r="I533" s="144"/>
      <c r="L533" s="18"/>
      <c r="M533" s="145"/>
      <c r="T533" s="39"/>
      <c r="AT533" s="2" t="s">
        <v>5969</v>
      </c>
      <c r="AU533" s="2" t="s">
        <v>91</v>
      </c>
    </row>
    <row r="534" spans="2:65" s="153" customFormat="1" ht="12">
      <c r="B534" s="154"/>
      <c r="C534" s="208" t="s">
        <v>989</v>
      </c>
      <c r="D534" s="208" t="s">
        <v>265</v>
      </c>
      <c r="E534" s="209" t="s">
        <v>6376</v>
      </c>
      <c r="F534" s="210" t="s">
        <v>6377</v>
      </c>
      <c r="G534" s="211" t="s">
        <v>439</v>
      </c>
      <c r="H534" s="212">
        <v>1</v>
      </c>
      <c r="I534" s="134"/>
      <c r="J534" s="213">
        <f>ROUND(I534*H534,2)</f>
        <v>0</v>
      </c>
      <c r="K534" s="210"/>
      <c r="L534" s="154"/>
      <c r="M534" s="159"/>
      <c r="T534" s="160"/>
      <c r="AT534" s="155" t="s">
        <v>274</v>
      </c>
      <c r="AU534" s="155" t="s">
        <v>91</v>
      </c>
      <c r="AV534" s="153" t="s">
        <v>91</v>
      </c>
      <c r="AW534" s="153" t="s">
        <v>42</v>
      </c>
      <c r="AX534" s="153" t="s">
        <v>82</v>
      </c>
      <c r="AY534" s="155" t="s">
        <v>263</v>
      </c>
    </row>
    <row r="535" spans="2:65" s="153" customFormat="1">
      <c r="B535" s="154"/>
      <c r="C535" s="17"/>
      <c r="D535" s="142" t="s">
        <v>5969</v>
      </c>
      <c r="E535" s="17"/>
      <c r="F535" s="214" t="s">
        <v>6379</v>
      </c>
      <c r="G535" s="17"/>
      <c r="H535" s="17"/>
      <c r="I535" s="144"/>
      <c r="J535" s="17"/>
      <c r="K535" s="17"/>
      <c r="L535" s="154"/>
      <c r="M535" s="159"/>
      <c r="T535" s="160"/>
      <c r="AT535" s="155" t="s">
        <v>274</v>
      </c>
      <c r="AU535" s="155" t="s">
        <v>91</v>
      </c>
      <c r="AV535" s="153" t="s">
        <v>91</v>
      </c>
      <c r="AW535" s="153" t="s">
        <v>42</v>
      </c>
      <c r="AX535" s="153" t="s">
        <v>82</v>
      </c>
      <c r="AY535" s="155" t="s">
        <v>263</v>
      </c>
    </row>
    <row r="536" spans="2:65" s="169" customFormat="1" ht="12">
      <c r="B536" s="170"/>
      <c r="C536" s="208" t="s">
        <v>994</v>
      </c>
      <c r="D536" s="208" t="s">
        <v>265</v>
      </c>
      <c r="E536" s="209" t="s">
        <v>6380</v>
      </c>
      <c r="F536" s="210" t="s">
        <v>6381</v>
      </c>
      <c r="G536" s="211" t="s">
        <v>439</v>
      </c>
      <c r="H536" s="212">
        <v>1</v>
      </c>
      <c r="I536" s="134"/>
      <c r="J536" s="213">
        <f>ROUND(I536*H536,2)</f>
        <v>0</v>
      </c>
      <c r="K536" s="210"/>
      <c r="L536" s="170"/>
      <c r="M536" s="175"/>
      <c r="T536" s="176"/>
      <c r="AT536" s="171" t="s">
        <v>274</v>
      </c>
      <c r="AU536" s="171" t="s">
        <v>91</v>
      </c>
      <c r="AV536" s="169" t="s">
        <v>270</v>
      </c>
      <c r="AW536" s="169" t="s">
        <v>42</v>
      </c>
      <c r="AX536" s="169" t="s">
        <v>89</v>
      </c>
      <c r="AY536" s="171" t="s">
        <v>263</v>
      </c>
    </row>
    <row r="537" spans="2:65" s="17" customFormat="1" ht="16.5" customHeight="1">
      <c r="B537" s="207"/>
      <c r="D537" s="142" t="s">
        <v>5969</v>
      </c>
      <c r="F537" s="214" t="s">
        <v>6383</v>
      </c>
      <c r="I537" s="144"/>
      <c r="L537" s="18"/>
      <c r="M537" s="136" t="s">
        <v>44</v>
      </c>
      <c r="N537" s="137" t="s">
        <v>53</v>
      </c>
      <c r="P537" s="138">
        <f>O537*H637</f>
        <v>0</v>
      </c>
      <c r="Q537" s="138">
        <v>1.6000000000000001E-3</v>
      </c>
      <c r="R537" s="138">
        <f>Q537*H637</f>
        <v>0.78032000000000001</v>
      </c>
      <c r="S537" s="138">
        <v>0</v>
      </c>
      <c r="T537" s="139">
        <f>S537*H637</f>
        <v>0</v>
      </c>
      <c r="AR537" s="140" t="s">
        <v>370</v>
      </c>
      <c r="AT537" s="140" t="s">
        <v>265</v>
      </c>
      <c r="AU537" s="140" t="s">
        <v>91</v>
      </c>
      <c r="AY537" s="2" t="s">
        <v>263</v>
      </c>
      <c r="BE537" s="141">
        <f>IF(N537="základní",J637,0)</f>
        <v>0</v>
      </c>
      <c r="BF537" s="141">
        <f>IF(N537="snížená",J637,0)</f>
        <v>0</v>
      </c>
      <c r="BG537" s="141">
        <f>IF(N537="zákl. přenesená",J637,0)</f>
        <v>0</v>
      </c>
      <c r="BH537" s="141">
        <f>IF(N537="sníž. přenesená",J637,0)</f>
        <v>0</v>
      </c>
      <c r="BI537" s="141">
        <f>IF(N537="nulová",J637,0)</f>
        <v>0</v>
      </c>
      <c r="BJ537" s="2" t="s">
        <v>89</v>
      </c>
      <c r="BK537" s="141">
        <f>ROUND(I637*H637,2)</f>
        <v>0</v>
      </c>
      <c r="BL537" s="2" t="s">
        <v>370</v>
      </c>
      <c r="BM537" s="140" t="s">
        <v>6456</v>
      </c>
    </row>
    <row r="538" spans="2:65" s="17" customFormat="1">
      <c r="B538" s="18"/>
      <c r="C538" s="208" t="s">
        <v>999</v>
      </c>
      <c r="D538" s="208" t="s">
        <v>265</v>
      </c>
      <c r="E538" s="209" t="s">
        <v>6384</v>
      </c>
      <c r="F538" s="210" t="s">
        <v>6385</v>
      </c>
      <c r="G538" s="211" t="s">
        <v>439</v>
      </c>
      <c r="H538" s="212">
        <v>2</v>
      </c>
      <c r="I538" s="134"/>
      <c r="J538" s="213">
        <f>ROUND(I538*H538,2)</f>
        <v>0</v>
      </c>
      <c r="K538" s="210"/>
      <c r="L538" s="18"/>
      <c r="M538" s="145"/>
      <c r="T538" s="39"/>
      <c r="AT538" s="2" t="s">
        <v>5969</v>
      </c>
      <c r="AU538" s="2" t="s">
        <v>91</v>
      </c>
    </row>
    <row r="539" spans="2:65" s="17" customFormat="1" ht="16.5" customHeight="1">
      <c r="B539" s="207"/>
      <c r="D539" s="142" t="s">
        <v>5969</v>
      </c>
      <c r="F539" s="214" t="s">
        <v>6385</v>
      </c>
      <c r="I539" s="144"/>
      <c r="L539" s="18"/>
      <c r="M539" s="136" t="s">
        <v>44</v>
      </c>
      <c r="N539" s="137" t="s">
        <v>53</v>
      </c>
      <c r="P539" s="138">
        <f>O539*H639</f>
        <v>0</v>
      </c>
      <c r="Q539" s="138">
        <v>5.0000000000000001E-4</v>
      </c>
      <c r="R539" s="138">
        <f>Q539*H639</f>
        <v>0.24385000000000001</v>
      </c>
      <c r="S539" s="138">
        <v>0</v>
      </c>
      <c r="T539" s="139">
        <f>S539*H639</f>
        <v>0</v>
      </c>
      <c r="AR539" s="140" t="s">
        <v>370</v>
      </c>
      <c r="AT539" s="140" t="s">
        <v>265</v>
      </c>
      <c r="AU539" s="140" t="s">
        <v>91</v>
      </c>
      <c r="AY539" s="2" t="s">
        <v>263</v>
      </c>
      <c r="BE539" s="141">
        <f>IF(N539="základní",J639,0)</f>
        <v>0</v>
      </c>
      <c r="BF539" s="141">
        <f>IF(N539="snížená",J639,0)</f>
        <v>0</v>
      </c>
      <c r="BG539" s="141">
        <f>IF(N539="zákl. přenesená",J639,0)</f>
        <v>0</v>
      </c>
      <c r="BH539" s="141">
        <f>IF(N539="sníž. přenesená",J639,0)</f>
        <v>0</v>
      </c>
      <c r="BI539" s="141">
        <f>IF(N539="nulová",J639,0)</f>
        <v>0</v>
      </c>
      <c r="BJ539" s="2" t="s">
        <v>89</v>
      </c>
      <c r="BK539" s="141">
        <f>ROUND(I639*H639,2)</f>
        <v>0</v>
      </c>
      <c r="BL539" s="2" t="s">
        <v>370</v>
      </c>
      <c r="BM539" s="140" t="s">
        <v>6460</v>
      </c>
    </row>
    <row r="540" spans="2:65" s="17" customFormat="1" ht="24">
      <c r="B540" s="18"/>
      <c r="C540" s="208" t="s">
        <v>1005</v>
      </c>
      <c r="D540" s="208" t="s">
        <v>265</v>
      </c>
      <c r="E540" s="209" t="s">
        <v>6387</v>
      </c>
      <c r="F540" s="210" t="s">
        <v>6388</v>
      </c>
      <c r="G540" s="211" t="s">
        <v>2103</v>
      </c>
      <c r="H540" s="212">
        <v>2</v>
      </c>
      <c r="I540" s="134"/>
      <c r="J540" s="213">
        <f>ROUND(I540*H540,2)</f>
        <v>0</v>
      </c>
      <c r="K540" s="210"/>
      <c r="L540" s="18"/>
      <c r="M540" s="145"/>
      <c r="T540" s="39"/>
      <c r="AT540" s="2" t="s">
        <v>5969</v>
      </c>
      <c r="AU540" s="2" t="s">
        <v>91</v>
      </c>
    </row>
    <row r="541" spans="2:65" s="17" customFormat="1" ht="16.5" customHeight="1">
      <c r="B541" s="207"/>
      <c r="D541" s="142" t="s">
        <v>5969</v>
      </c>
      <c r="F541" s="214" t="s">
        <v>6388</v>
      </c>
      <c r="I541" s="144"/>
      <c r="L541" s="18"/>
      <c r="M541" s="136" t="s">
        <v>44</v>
      </c>
      <c r="N541" s="137" t="s">
        <v>53</v>
      </c>
      <c r="P541" s="138">
        <f>O541*H641</f>
        <v>0</v>
      </c>
      <c r="Q541" s="138">
        <v>0</v>
      </c>
      <c r="R541" s="138">
        <f>Q541*H641</f>
        <v>0</v>
      </c>
      <c r="S541" s="138">
        <v>0</v>
      </c>
      <c r="T541" s="139">
        <f>S541*H641</f>
        <v>0</v>
      </c>
      <c r="AR541" s="140" t="s">
        <v>370</v>
      </c>
      <c r="AT541" s="140" t="s">
        <v>265</v>
      </c>
      <c r="AU541" s="140" t="s">
        <v>91</v>
      </c>
      <c r="AY541" s="2" t="s">
        <v>263</v>
      </c>
      <c r="BE541" s="141">
        <f>IF(N541="základní",J641,0)</f>
        <v>0</v>
      </c>
      <c r="BF541" s="141">
        <f>IF(N541="snížená",J641,0)</f>
        <v>0</v>
      </c>
      <c r="BG541" s="141">
        <f>IF(N541="zákl. přenesená",J641,0)</f>
        <v>0</v>
      </c>
      <c r="BH541" s="141">
        <f>IF(N541="sníž. přenesená",J641,0)</f>
        <v>0</v>
      </c>
      <c r="BI541" s="141">
        <f>IF(N541="nulová",J641,0)</f>
        <v>0</v>
      </c>
      <c r="BJ541" s="2" t="s">
        <v>89</v>
      </c>
      <c r="BK541" s="141">
        <f>ROUND(I641*H641,2)</f>
        <v>0</v>
      </c>
      <c r="BL541" s="2" t="s">
        <v>370</v>
      </c>
      <c r="BM541" s="140" t="s">
        <v>6463</v>
      </c>
    </row>
    <row r="542" spans="2:65" s="17" customFormat="1">
      <c r="B542" s="18"/>
      <c r="C542" s="208" t="s">
        <v>1009</v>
      </c>
      <c r="D542" s="208" t="s">
        <v>265</v>
      </c>
      <c r="E542" s="209" t="s">
        <v>6390</v>
      </c>
      <c r="F542" s="210" t="s">
        <v>6391</v>
      </c>
      <c r="G542" s="211" t="s">
        <v>312</v>
      </c>
      <c r="H542" s="212">
        <v>7.3999999999999996E-2</v>
      </c>
      <c r="I542" s="134"/>
      <c r="J542" s="213">
        <f>ROUND(I542*H542,2)</f>
        <v>0</v>
      </c>
      <c r="K542" s="210"/>
      <c r="L542" s="18"/>
      <c r="M542" s="145"/>
      <c r="T542" s="39"/>
      <c r="AT542" s="2" t="s">
        <v>5969</v>
      </c>
      <c r="AU542" s="2" t="s">
        <v>91</v>
      </c>
    </row>
    <row r="543" spans="2:65" s="17" customFormat="1" ht="16.5" customHeight="1">
      <c r="B543" s="207"/>
      <c r="D543" s="142" t="s">
        <v>5969</v>
      </c>
      <c r="F543" s="214" t="s">
        <v>6393</v>
      </c>
      <c r="I543" s="144"/>
      <c r="L543" s="18"/>
      <c r="M543" s="136" t="s">
        <v>44</v>
      </c>
      <c r="N543" s="137" t="s">
        <v>53</v>
      </c>
      <c r="P543" s="138">
        <f>O543*H643</f>
        <v>0</v>
      </c>
      <c r="Q543" s="138">
        <v>0</v>
      </c>
      <c r="R543" s="138">
        <f>Q543*H643</f>
        <v>0</v>
      </c>
      <c r="S543" s="138">
        <v>0</v>
      </c>
      <c r="T543" s="139">
        <f>S543*H643</f>
        <v>0</v>
      </c>
      <c r="AR543" s="140" t="s">
        <v>370</v>
      </c>
      <c r="AT543" s="140" t="s">
        <v>265</v>
      </c>
      <c r="AU543" s="140" t="s">
        <v>91</v>
      </c>
      <c r="AY543" s="2" t="s">
        <v>263</v>
      </c>
      <c r="BE543" s="141">
        <f>IF(N543="základní",J643,0)</f>
        <v>0</v>
      </c>
      <c r="BF543" s="141">
        <f>IF(N543="snížená",J643,0)</f>
        <v>0</v>
      </c>
      <c r="BG543" s="141">
        <f>IF(N543="zákl. přenesená",J643,0)</f>
        <v>0</v>
      </c>
      <c r="BH543" s="141">
        <f>IF(N543="sníž. přenesená",J643,0)</f>
        <v>0</v>
      </c>
      <c r="BI543" s="141">
        <f>IF(N543="nulová",J643,0)</f>
        <v>0</v>
      </c>
      <c r="BJ543" s="2" t="s">
        <v>89</v>
      </c>
      <c r="BK543" s="141">
        <f>ROUND(I643*H643,2)</f>
        <v>0</v>
      </c>
      <c r="BL543" s="2" t="s">
        <v>370</v>
      </c>
      <c r="BM543" s="140" t="s">
        <v>6466</v>
      </c>
    </row>
    <row r="544" spans="2:65" s="17" customFormat="1">
      <c r="B544" s="18"/>
      <c r="C544" s="208" t="s">
        <v>1013</v>
      </c>
      <c r="D544" s="208" t="s">
        <v>265</v>
      </c>
      <c r="E544" s="209" t="s">
        <v>6394</v>
      </c>
      <c r="F544" s="210" t="s">
        <v>6395</v>
      </c>
      <c r="G544" s="211" t="s">
        <v>312</v>
      </c>
      <c r="H544" s="212">
        <v>7.3999999999999996E-2</v>
      </c>
      <c r="I544" s="134"/>
      <c r="J544" s="213">
        <f>ROUND(I544*H544,2)</f>
        <v>0</v>
      </c>
      <c r="K544" s="210"/>
      <c r="L544" s="18"/>
      <c r="M544" s="145"/>
      <c r="T544" s="39"/>
      <c r="AT544" s="2" t="s">
        <v>5969</v>
      </c>
      <c r="AU544" s="2" t="s">
        <v>91</v>
      </c>
    </row>
    <row r="545" spans="2:65" s="116" customFormat="1" ht="22.9" customHeight="1">
      <c r="B545" s="117"/>
      <c r="C545" s="17"/>
      <c r="D545" s="142" t="s">
        <v>5969</v>
      </c>
      <c r="E545" s="17"/>
      <c r="F545" s="214" t="s">
        <v>6397</v>
      </c>
      <c r="G545" s="17"/>
      <c r="H545" s="17"/>
      <c r="I545" s="144"/>
      <c r="J545" s="17"/>
      <c r="K545" s="17"/>
      <c r="L545" s="117"/>
      <c r="M545" s="122"/>
      <c r="P545" s="123">
        <f>SUM(P546:P894)</f>
        <v>0</v>
      </c>
      <c r="R545" s="123">
        <f>SUM(R546:R894)</f>
        <v>0.98587500000000006</v>
      </c>
      <c r="T545" s="124">
        <f>SUM(T546:T894)</f>
        <v>0</v>
      </c>
      <c r="AR545" s="118" t="s">
        <v>91</v>
      </c>
      <c r="AT545" s="125" t="s">
        <v>81</v>
      </c>
      <c r="AU545" s="125" t="s">
        <v>89</v>
      </c>
      <c r="AY545" s="118" t="s">
        <v>263</v>
      </c>
      <c r="BK545" s="126">
        <f>SUM(BK546:BK894)</f>
        <v>0</v>
      </c>
    </row>
    <row r="546" spans="2:65" s="17" customFormat="1" ht="16.5" customHeight="1">
      <c r="B546" s="207"/>
      <c r="C546" s="379"/>
      <c r="D546" s="380" t="s">
        <v>81</v>
      </c>
      <c r="E546" s="381" t="s">
        <v>3747</v>
      </c>
      <c r="F546" s="381" t="s">
        <v>6398</v>
      </c>
      <c r="G546" s="379"/>
      <c r="H546" s="379"/>
      <c r="I546" s="382"/>
      <c r="J546" s="383">
        <f>BK475</f>
        <v>0</v>
      </c>
      <c r="K546" s="379"/>
      <c r="L546" s="18"/>
      <c r="M546" s="136" t="s">
        <v>44</v>
      </c>
      <c r="N546" s="137" t="s">
        <v>53</v>
      </c>
      <c r="P546" s="138">
        <f>O546*H646</f>
        <v>0</v>
      </c>
      <c r="Q546" s="138">
        <v>0</v>
      </c>
      <c r="R546" s="138">
        <f>Q546*H646</f>
        <v>0</v>
      </c>
      <c r="S546" s="138">
        <v>0</v>
      </c>
      <c r="T546" s="139">
        <f>S546*H646</f>
        <v>0</v>
      </c>
      <c r="AR546" s="140" t="s">
        <v>370</v>
      </c>
      <c r="AT546" s="140" t="s">
        <v>265</v>
      </c>
      <c r="AU546" s="140" t="s">
        <v>91</v>
      </c>
      <c r="AY546" s="2" t="s">
        <v>263</v>
      </c>
      <c r="BE546" s="141">
        <f>IF(N546="základní",J646,0)</f>
        <v>0</v>
      </c>
      <c r="BF546" s="141">
        <f>IF(N546="snížená",J646,0)</f>
        <v>0</v>
      </c>
      <c r="BG546" s="141">
        <f>IF(N546="zákl. přenesená",J646,0)</f>
        <v>0</v>
      </c>
      <c r="BH546" s="141">
        <f>IF(N546="sníž. přenesená",J646,0)</f>
        <v>0</v>
      </c>
      <c r="BI546" s="141">
        <f>IF(N546="nulová",J646,0)</f>
        <v>0</v>
      </c>
      <c r="BJ546" s="2" t="s">
        <v>89</v>
      </c>
      <c r="BK546" s="141">
        <f>ROUND(I646*H646,2)</f>
        <v>0</v>
      </c>
      <c r="BL546" s="2" t="s">
        <v>370</v>
      </c>
      <c r="BM546" s="140" t="s">
        <v>6469</v>
      </c>
    </row>
    <row r="547" spans="2:65" s="17" customFormat="1">
      <c r="B547" s="18"/>
      <c r="C547" s="352" t="s">
        <v>1018</v>
      </c>
      <c r="D547" s="352" t="s">
        <v>265</v>
      </c>
      <c r="E547" s="353" t="s">
        <v>6399</v>
      </c>
      <c r="F547" s="354" t="s">
        <v>6398</v>
      </c>
      <c r="G547" s="355" t="s">
        <v>6256</v>
      </c>
      <c r="H547" s="356">
        <v>1</v>
      </c>
      <c r="I547" s="357"/>
      <c r="J547" s="357">
        <f>ROUND(I547*H547,2)</f>
        <v>0</v>
      </c>
      <c r="K547" s="354"/>
      <c r="L547" s="18"/>
      <c r="M547" s="145"/>
      <c r="T547" s="39"/>
      <c r="AT547" s="2" t="s">
        <v>5969</v>
      </c>
      <c r="AU547" s="2" t="s">
        <v>91</v>
      </c>
    </row>
    <row r="548" spans="2:65" s="153" customFormat="1" ht="11.25">
      <c r="B548" s="154"/>
      <c r="C548" s="384"/>
      <c r="D548" s="359" t="s">
        <v>274</v>
      </c>
      <c r="E548" s="385" t="s">
        <v>44</v>
      </c>
      <c r="F548" s="386" t="s">
        <v>6345</v>
      </c>
      <c r="G548" s="384"/>
      <c r="H548" s="385" t="s">
        <v>44</v>
      </c>
      <c r="I548" s="387"/>
      <c r="J548" s="384"/>
      <c r="K548" s="384"/>
      <c r="L548" s="154"/>
      <c r="M548" s="159"/>
      <c r="T548" s="160"/>
      <c r="AT548" s="155" t="s">
        <v>274</v>
      </c>
      <c r="AU548" s="155" t="s">
        <v>91</v>
      </c>
      <c r="AV548" s="153" t="s">
        <v>91</v>
      </c>
      <c r="AW548" s="153" t="s">
        <v>42</v>
      </c>
      <c r="AX548" s="153" t="s">
        <v>89</v>
      </c>
      <c r="AY548" s="155" t="s">
        <v>263</v>
      </c>
    </row>
    <row r="549" spans="2:65" s="17" customFormat="1" ht="16.5" customHeight="1">
      <c r="B549" s="207"/>
      <c r="C549" s="153"/>
      <c r="D549" s="142" t="s">
        <v>274</v>
      </c>
      <c r="E549" s="155" t="s">
        <v>44</v>
      </c>
      <c r="F549" s="156" t="s">
        <v>89</v>
      </c>
      <c r="G549" s="153"/>
      <c r="H549" s="157">
        <v>1</v>
      </c>
      <c r="I549" s="158"/>
      <c r="J549" s="153"/>
      <c r="K549" s="153"/>
      <c r="L549" s="18"/>
      <c r="M549" s="136" t="s">
        <v>44</v>
      </c>
      <c r="N549" s="137" t="s">
        <v>53</v>
      </c>
      <c r="P549" s="138">
        <f>O549*H649</f>
        <v>0</v>
      </c>
      <c r="Q549" s="138">
        <v>0</v>
      </c>
      <c r="R549" s="138">
        <f>Q549*H649</f>
        <v>0</v>
      </c>
      <c r="S549" s="138">
        <v>0</v>
      </c>
      <c r="T549" s="139">
        <f>S549*H649</f>
        <v>0</v>
      </c>
      <c r="AR549" s="140" t="s">
        <v>370</v>
      </c>
      <c r="AT549" s="140" t="s">
        <v>265</v>
      </c>
      <c r="AU549" s="140" t="s">
        <v>91</v>
      </c>
      <c r="AY549" s="2" t="s">
        <v>263</v>
      </c>
      <c r="BE549" s="141">
        <f>IF(N549="základní",J649,0)</f>
        <v>0</v>
      </c>
      <c r="BF549" s="141">
        <f>IF(N549="snížená",J649,0)</f>
        <v>0</v>
      </c>
      <c r="BG549" s="141">
        <f>IF(N549="zákl. přenesená",J649,0)</f>
        <v>0</v>
      </c>
      <c r="BH549" s="141">
        <f>IF(N549="sníž. přenesená",J649,0)</f>
        <v>0</v>
      </c>
      <c r="BI549" s="141">
        <f>IF(N549="nulová",J649,0)</f>
        <v>0</v>
      </c>
      <c r="BJ549" s="2" t="s">
        <v>89</v>
      </c>
      <c r="BK549" s="141">
        <f>ROUND(I649*H649,2)</f>
        <v>0</v>
      </c>
      <c r="BL549" s="2" t="s">
        <v>370</v>
      </c>
      <c r="BM549" s="140" t="s">
        <v>6472</v>
      </c>
    </row>
    <row r="550" spans="2:65" s="146" customFormat="1" ht="12.75">
      <c r="B550" s="147"/>
      <c r="C550" s="319"/>
      <c r="D550" s="320" t="s">
        <v>81</v>
      </c>
      <c r="E550" s="324" t="s">
        <v>3111</v>
      </c>
      <c r="F550" s="324" t="s">
        <v>3112</v>
      </c>
      <c r="G550" s="319"/>
      <c r="H550" s="319"/>
      <c r="I550" s="322"/>
      <c r="J550" s="325" t="e">
        <f>BK479</f>
        <v>#REF!</v>
      </c>
      <c r="K550" s="319"/>
      <c r="L550" s="147"/>
      <c r="M550" s="151"/>
      <c r="T550" s="152"/>
      <c r="AT550" s="148" t="s">
        <v>274</v>
      </c>
      <c r="AU550" s="148" t="s">
        <v>91</v>
      </c>
      <c r="AV550" s="146" t="s">
        <v>89</v>
      </c>
      <c r="AW550" s="146" t="s">
        <v>42</v>
      </c>
      <c r="AX550" s="146" t="s">
        <v>82</v>
      </c>
      <c r="AY550" s="148" t="s">
        <v>263</v>
      </c>
    </row>
    <row r="551" spans="2:65" s="116" customFormat="1" ht="20.85" customHeight="1">
      <c r="B551" s="117"/>
      <c r="C551" s="319"/>
      <c r="D551" s="320" t="s">
        <v>81</v>
      </c>
      <c r="E551" s="324" t="s">
        <v>11848</v>
      </c>
      <c r="F551" s="324" t="s">
        <v>11874</v>
      </c>
      <c r="G551" s="319"/>
      <c r="H551" s="319"/>
      <c r="I551" s="322"/>
      <c r="J551" s="325">
        <f>BK551</f>
        <v>0</v>
      </c>
      <c r="K551" s="319"/>
      <c r="L551" s="117"/>
      <c r="M551" s="122"/>
      <c r="P551" s="123">
        <f>SUM(P552:P561)</f>
        <v>0</v>
      </c>
      <c r="R551" s="123">
        <f>SUM(R552:R561)</f>
        <v>0</v>
      </c>
      <c r="T551" s="124">
        <f>SUM(T552:T561)</f>
        <v>0</v>
      </c>
      <c r="AR551" s="118" t="s">
        <v>91</v>
      </c>
      <c r="AT551" s="125" t="s">
        <v>81</v>
      </c>
      <c r="AU551" s="125" t="s">
        <v>91</v>
      </c>
      <c r="AY551" s="118" t="s">
        <v>263</v>
      </c>
      <c r="BK551" s="126">
        <f>SUM(BK552:BK561)</f>
        <v>0</v>
      </c>
    </row>
    <row r="552" spans="2:65" s="307" customFormat="1" ht="48">
      <c r="B552" s="18"/>
      <c r="C552" s="309"/>
      <c r="D552" s="309" t="s">
        <v>445</v>
      </c>
      <c r="E552" s="310" t="s">
        <v>11849</v>
      </c>
      <c r="F552" s="311" t="s">
        <v>11847</v>
      </c>
      <c r="G552" s="312" t="s">
        <v>439</v>
      </c>
      <c r="H552" s="313">
        <v>1</v>
      </c>
      <c r="I552" s="314"/>
      <c r="J552" s="315">
        <f t="shared" ref="J552:J564" si="3">ROUND(I552*H552,2)</f>
        <v>0</v>
      </c>
      <c r="K552" s="311" t="s">
        <v>44</v>
      </c>
      <c r="L552" s="184"/>
      <c r="M552" s="185" t="s">
        <v>44</v>
      </c>
      <c r="N552" s="186" t="s">
        <v>53</v>
      </c>
      <c r="P552" s="138">
        <f t="shared" ref="P552:P561" si="4">O552*H552</f>
        <v>0</v>
      </c>
      <c r="Q552" s="138">
        <v>0</v>
      </c>
      <c r="R552" s="138">
        <f t="shared" ref="R552:R561" si="5">Q552*H552</f>
        <v>0</v>
      </c>
      <c r="S552" s="138">
        <v>0</v>
      </c>
      <c r="T552" s="139">
        <f t="shared" ref="T552:T561" si="6">S552*H552</f>
        <v>0</v>
      </c>
      <c r="AR552" s="140" t="s">
        <v>496</v>
      </c>
      <c r="AT552" s="140" t="s">
        <v>445</v>
      </c>
      <c r="AU552" s="140" t="s">
        <v>141</v>
      </c>
      <c r="AY552" s="2" t="s">
        <v>263</v>
      </c>
      <c r="BE552" s="141">
        <f t="shared" ref="BE552:BE561" si="7">IF(N552="základní",J552,0)</f>
        <v>0</v>
      </c>
      <c r="BF552" s="141">
        <f t="shared" ref="BF552:BF561" si="8">IF(N552="snížená",J552,0)</f>
        <v>0</v>
      </c>
      <c r="BG552" s="141">
        <f t="shared" ref="BG552:BG561" si="9">IF(N552="zákl. přenesená",J552,0)</f>
        <v>0</v>
      </c>
      <c r="BH552" s="141">
        <f t="shared" ref="BH552:BH561" si="10">IF(N552="sníž. přenesená",J552,0)</f>
        <v>0</v>
      </c>
      <c r="BI552" s="141">
        <f t="shared" ref="BI552:BI561" si="11">IF(N552="nulová",J552,0)</f>
        <v>0</v>
      </c>
      <c r="BJ552" s="2" t="s">
        <v>89</v>
      </c>
      <c r="BK552" s="141">
        <f t="shared" ref="BK552:BK561" si="12">ROUND(I552*H552,2)</f>
        <v>0</v>
      </c>
      <c r="BL552" s="2" t="s">
        <v>370</v>
      </c>
      <c r="BM552" s="140" t="s">
        <v>3118</v>
      </c>
    </row>
    <row r="553" spans="2:65" s="307" customFormat="1" ht="14.45" customHeight="1">
      <c r="B553" s="18"/>
      <c r="C553" s="309"/>
      <c r="D553" s="309" t="s">
        <v>445</v>
      </c>
      <c r="E553" s="310"/>
      <c r="F553" s="311" t="s">
        <v>11850</v>
      </c>
      <c r="G553" s="312" t="s">
        <v>439</v>
      </c>
      <c r="H553" s="313">
        <v>2</v>
      </c>
      <c r="I553" s="314"/>
      <c r="J553" s="315">
        <f t="shared" si="3"/>
        <v>0</v>
      </c>
      <c r="K553" s="311" t="s">
        <v>44</v>
      </c>
      <c r="L553" s="184"/>
      <c r="M553" s="185" t="s">
        <v>44</v>
      </c>
      <c r="N553" s="186" t="s">
        <v>53</v>
      </c>
      <c r="P553" s="138">
        <f t="shared" si="4"/>
        <v>0</v>
      </c>
      <c r="Q553" s="138">
        <v>0</v>
      </c>
      <c r="R553" s="138">
        <f t="shared" si="5"/>
        <v>0</v>
      </c>
      <c r="S553" s="138">
        <v>0</v>
      </c>
      <c r="T553" s="139">
        <f t="shared" si="6"/>
        <v>0</v>
      </c>
      <c r="AR553" s="140" t="s">
        <v>496</v>
      </c>
      <c r="AT553" s="140" t="s">
        <v>445</v>
      </c>
      <c r="AU553" s="140" t="s">
        <v>141</v>
      </c>
      <c r="AY553" s="2" t="s">
        <v>263</v>
      </c>
      <c r="BE553" s="141">
        <f t="shared" si="7"/>
        <v>0</v>
      </c>
      <c r="BF553" s="141">
        <f t="shared" si="8"/>
        <v>0</v>
      </c>
      <c r="BG553" s="141">
        <f t="shared" si="9"/>
        <v>0</v>
      </c>
      <c r="BH553" s="141">
        <f t="shared" si="10"/>
        <v>0</v>
      </c>
      <c r="BI553" s="141">
        <f t="shared" si="11"/>
        <v>0</v>
      </c>
      <c r="BJ553" s="2" t="s">
        <v>89</v>
      </c>
      <c r="BK553" s="141">
        <f t="shared" si="12"/>
        <v>0</v>
      </c>
      <c r="BL553" s="2" t="s">
        <v>370</v>
      </c>
      <c r="BM553" s="140" t="s">
        <v>3122</v>
      </c>
    </row>
    <row r="554" spans="2:65" s="307" customFormat="1" ht="14.45" customHeight="1">
      <c r="B554" s="18"/>
      <c r="C554" s="309"/>
      <c r="D554" s="309" t="s">
        <v>445</v>
      </c>
      <c r="E554" s="310"/>
      <c r="F554" s="311" t="s">
        <v>11851</v>
      </c>
      <c r="G554" s="312" t="s">
        <v>439</v>
      </c>
      <c r="H554" s="313">
        <v>4</v>
      </c>
      <c r="I554" s="314"/>
      <c r="J554" s="315">
        <f t="shared" si="3"/>
        <v>0</v>
      </c>
      <c r="K554" s="311" t="s">
        <v>44</v>
      </c>
      <c r="L554" s="184"/>
      <c r="M554" s="185" t="s">
        <v>44</v>
      </c>
      <c r="N554" s="186" t="s">
        <v>53</v>
      </c>
      <c r="P554" s="138">
        <f t="shared" si="4"/>
        <v>0</v>
      </c>
      <c r="Q554" s="138">
        <v>0</v>
      </c>
      <c r="R554" s="138">
        <f t="shared" si="5"/>
        <v>0</v>
      </c>
      <c r="S554" s="138">
        <v>0</v>
      </c>
      <c r="T554" s="139">
        <f t="shared" si="6"/>
        <v>0</v>
      </c>
      <c r="AR554" s="140" t="s">
        <v>496</v>
      </c>
      <c r="AT554" s="140" t="s">
        <v>445</v>
      </c>
      <c r="AU554" s="140" t="s">
        <v>141</v>
      </c>
      <c r="AY554" s="2" t="s">
        <v>263</v>
      </c>
      <c r="BE554" s="141">
        <f t="shared" si="7"/>
        <v>0</v>
      </c>
      <c r="BF554" s="141">
        <f t="shared" si="8"/>
        <v>0</v>
      </c>
      <c r="BG554" s="141">
        <f t="shared" si="9"/>
        <v>0</v>
      </c>
      <c r="BH554" s="141">
        <f t="shared" si="10"/>
        <v>0</v>
      </c>
      <c r="BI554" s="141">
        <f t="shared" si="11"/>
        <v>0</v>
      </c>
      <c r="BJ554" s="2" t="s">
        <v>89</v>
      </c>
      <c r="BK554" s="141">
        <f t="shared" si="12"/>
        <v>0</v>
      </c>
      <c r="BL554" s="2" t="s">
        <v>370</v>
      </c>
      <c r="BM554" s="140" t="s">
        <v>3126</v>
      </c>
    </row>
    <row r="555" spans="2:65" s="307" customFormat="1" ht="14.45" customHeight="1">
      <c r="B555" s="18"/>
      <c r="C555" s="309"/>
      <c r="D555" s="309" t="s">
        <v>445</v>
      </c>
      <c r="E555" s="310" t="s">
        <v>11852</v>
      </c>
      <c r="F555" s="311" t="s">
        <v>3668</v>
      </c>
      <c r="G555" s="312" t="s">
        <v>439</v>
      </c>
      <c r="H555" s="313">
        <v>4</v>
      </c>
      <c r="I555" s="314"/>
      <c r="J555" s="315">
        <f t="shared" si="3"/>
        <v>0</v>
      </c>
      <c r="K555" s="311" t="s">
        <v>44</v>
      </c>
      <c r="L555" s="184"/>
      <c r="M555" s="185" t="s">
        <v>44</v>
      </c>
      <c r="N555" s="186" t="s">
        <v>53</v>
      </c>
      <c r="P555" s="138">
        <f t="shared" si="4"/>
        <v>0</v>
      </c>
      <c r="Q555" s="138">
        <v>0</v>
      </c>
      <c r="R555" s="138">
        <f t="shared" si="5"/>
        <v>0</v>
      </c>
      <c r="S555" s="138">
        <v>0</v>
      </c>
      <c r="T555" s="139">
        <f t="shared" si="6"/>
        <v>0</v>
      </c>
      <c r="AR555" s="140" t="s">
        <v>496</v>
      </c>
      <c r="AT555" s="140" t="s">
        <v>445</v>
      </c>
      <c r="AU555" s="140" t="s">
        <v>141</v>
      </c>
      <c r="AY555" s="2" t="s">
        <v>263</v>
      </c>
      <c r="BE555" s="141">
        <f t="shared" si="7"/>
        <v>0</v>
      </c>
      <c r="BF555" s="141">
        <f t="shared" si="8"/>
        <v>0</v>
      </c>
      <c r="BG555" s="141">
        <f t="shared" si="9"/>
        <v>0</v>
      </c>
      <c r="BH555" s="141">
        <f t="shared" si="10"/>
        <v>0</v>
      </c>
      <c r="BI555" s="141">
        <f t="shared" si="11"/>
        <v>0</v>
      </c>
      <c r="BJ555" s="2" t="s">
        <v>89</v>
      </c>
      <c r="BK555" s="141">
        <f t="shared" si="12"/>
        <v>0</v>
      </c>
      <c r="BL555" s="2" t="s">
        <v>370</v>
      </c>
      <c r="BM555" s="140" t="s">
        <v>3134</v>
      </c>
    </row>
    <row r="556" spans="2:65" s="307" customFormat="1" ht="14.45" customHeight="1">
      <c r="B556" s="18"/>
      <c r="C556" s="309"/>
      <c r="D556" s="309" t="s">
        <v>445</v>
      </c>
      <c r="E556" s="310" t="s">
        <v>11854</v>
      </c>
      <c r="F556" s="311" t="s">
        <v>11853</v>
      </c>
      <c r="G556" s="312" t="s">
        <v>439</v>
      </c>
      <c r="H556" s="313">
        <v>2</v>
      </c>
      <c r="I556" s="314"/>
      <c r="J556" s="315">
        <f t="shared" si="3"/>
        <v>0</v>
      </c>
      <c r="K556" s="311" t="s">
        <v>44</v>
      </c>
      <c r="L556" s="184"/>
      <c r="M556" s="185" t="s">
        <v>44</v>
      </c>
      <c r="N556" s="186" t="s">
        <v>53</v>
      </c>
      <c r="P556" s="138">
        <f t="shared" si="4"/>
        <v>0</v>
      </c>
      <c r="Q556" s="138">
        <v>0</v>
      </c>
      <c r="R556" s="138">
        <f t="shared" si="5"/>
        <v>0</v>
      </c>
      <c r="S556" s="138">
        <v>0</v>
      </c>
      <c r="T556" s="139">
        <f t="shared" si="6"/>
        <v>0</v>
      </c>
      <c r="AR556" s="140" t="s">
        <v>496</v>
      </c>
      <c r="AT556" s="140" t="s">
        <v>445</v>
      </c>
      <c r="AU556" s="140" t="s">
        <v>141</v>
      </c>
      <c r="AY556" s="2" t="s">
        <v>263</v>
      </c>
      <c r="BE556" s="141">
        <f t="shared" si="7"/>
        <v>0</v>
      </c>
      <c r="BF556" s="141">
        <f t="shared" si="8"/>
        <v>0</v>
      </c>
      <c r="BG556" s="141">
        <f t="shared" si="9"/>
        <v>0</v>
      </c>
      <c r="BH556" s="141">
        <f t="shared" si="10"/>
        <v>0</v>
      </c>
      <c r="BI556" s="141">
        <f t="shared" si="11"/>
        <v>0</v>
      </c>
      <c r="BJ556" s="2" t="s">
        <v>89</v>
      </c>
      <c r="BK556" s="141">
        <f t="shared" si="12"/>
        <v>0</v>
      </c>
      <c r="BL556" s="2" t="s">
        <v>370</v>
      </c>
      <c r="BM556" s="140" t="s">
        <v>3138</v>
      </c>
    </row>
    <row r="557" spans="2:65" s="307" customFormat="1" ht="14.45" customHeight="1">
      <c r="B557" s="18"/>
      <c r="C557" s="309"/>
      <c r="D557" s="309" t="s">
        <v>445</v>
      </c>
      <c r="E557" s="310" t="s">
        <v>11860</v>
      </c>
      <c r="F557" s="311" t="s">
        <v>11855</v>
      </c>
      <c r="G557" s="312" t="s">
        <v>439</v>
      </c>
      <c r="H557" s="313">
        <v>2</v>
      </c>
      <c r="I557" s="314"/>
      <c r="J557" s="315">
        <f t="shared" si="3"/>
        <v>0</v>
      </c>
      <c r="K557" s="311" t="s">
        <v>44</v>
      </c>
      <c r="L557" s="184"/>
      <c r="M557" s="185" t="s">
        <v>44</v>
      </c>
      <c r="N557" s="186" t="s">
        <v>53</v>
      </c>
      <c r="P557" s="138">
        <f t="shared" si="4"/>
        <v>0</v>
      </c>
      <c r="Q557" s="138">
        <v>0</v>
      </c>
      <c r="R557" s="138">
        <f t="shared" si="5"/>
        <v>0</v>
      </c>
      <c r="S557" s="138">
        <v>0</v>
      </c>
      <c r="T557" s="139">
        <f t="shared" si="6"/>
        <v>0</v>
      </c>
      <c r="AR557" s="140" t="s">
        <v>496</v>
      </c>
      <c r="AT557" s="140" t="s">
        <v>445</v>
      </c>
      <c r="AU557" s="140" t="s">
        <v>141</v>
      </c>
      <c r="AY557" s="2" t="s">
        <v>263</v>
      </c>
      <c r="BE557" s="141">
        <f t="shared" si="7"/>
        <v>0</v>
      </c>
      <c r="BF557" s="141">
        <f t="shared" si="8"/>
        <v>0</v>
      </c>
      <c r="BG557" s="141">
        <f t="shared" si="9"/>
        <v>0</v>
      </c>
      <c r="BH557" s="141">
        <f t="shared" si="10"/>
        <v>0</v>
      </c>
      <c r="BI557" s="141">
        <f t="shared" si="11"/>
        <v>0</v>
      </c>
      <c r="BJ557" s="2" t="s">
        <v>89</v>
      </c>
      <c r="BK557" s="141">
        <f t="shared" si="12"/>
        <v>0</v>
      </c>
      <c r="BL557" s="2" t="s">
        <v>370</v>
      </c>
      <c r="BM557" s="140" t="s">
        <v>3142</v>
      </c>
    </row>
    <row r="558" spans="2:65" s="307" customFormat="1" ht="14.45" customHeight="1">
      <c r="B558" s="18"/>
      <c r="C558" s="309"/>
      <c r="D558" s="309" t="s">
        <v>445</v>
      </c>
      <c r="E558" s="310" t="s">
        <v>11861</v>
      </c>
      <c r="F558" s="311" t="s">
        <v>11856</v>
      </c>
      <c r="G558" s="312" t="s">
        <v>439</v>
      </c>
      <c r="H558" s="313">
        <v>2</v>
      </c>
      <c r="I558" s="314"/>
      <c r="J558" s="315">
        <f t="shared" si="3"/>
        <v>0</v>
      </c>
      <c r="K558" s="311" t="s">
        <v>44</v>
      </c>
      <c r="L558" s="184"/>
      <c r="M558" s="185" t="s">
        <v>44</v>
      </c>
      <c r="N558" s="186" t="s">
        <v>53</v>
      </c>
      <c r="P558" s="138">
        <f t="shared" si="4"/>
        <v>0</v>
      </c>
      <c r="Q558" s="138">
        <v>0</v>
      </c>
      <c r="R558" s="138">
        <f t="shared" si="5"/>
        <v>0</v>
      </c>
      <c r="S558" s="138">
        <v>0</v>
      </c>
      <c r="T558" s="139">
        <f t="shared" si="6"/>
        <v>0</v>
      </c>
      <c r="AR558" s="140" t="s">
        <v>496</v>
      </c>
      <c r="AT558" s="140" t="s">
        <v>445</v>
      </c>
      <c r="AU558" s="140" t="s">
        <v>141</v>
      </c>
      <c r="AY558" s="2" t="s">
        <v>263</v>
      </c>
      <c r="BE558" s="141">
        <f t="shared" si="7"/>
        <v>0</v>
      </c>
      <c r="BF558" s="141">
        <f t="shared" si="8"/>
        <v>0</v>
      </c>
      <c r="BG558" s="141">
        <f t="shared" si="9"/>
        <v>0</v>
      </c>
      <c r="BH558" s="141">
        <f t="shared" si="10"/>
        <v>0</v>
      </c>
      <c r="BI558" s="141">
        <f t="shared" si="11"/>
        <v>0</v>
      </c>
      <c r="BJ558" s="2" t="s">
        <v>89</v>
      </c>
      <c r="BK558" s="141">
        <f t="shared" si="12"/>
        <v>0</v>
      </c>
      <c r="BL558" s="2" t="s">
        <v>370</v>
      </c>
      <c r="BM558" s="140" t="s">
        <v>3146</v>
      </c>
    </row>
    <row r="559" spans="2:65" s="307" customFormat="1" ht="14.45" customHeight="1">
      <c r="B559" s="18"/>
      <c r="C559" s="309"/>
      <c r="D559" s="309" t="s">
        <v>445</v>
      </c>
      <c r="E559" s="310" t="s">
        <v>11862</v>
      </c>
      <c r="F559" s="311" t="s">
        <v>11857</v>
      </c>
      <c r="G559" s="312" t="s">
        <v>439</v>
      </c>
      <c r="H559" s="313">
        <v>4</v>
      </c>
      <c r="I559" s="314"/>
      <c r="J559" s="315">
        <f t="shared" si="3"/>
        <v>0</v>
      </c>
      <c r="K559" s="311" t="s">
        <v>44</v>
      </c>
      <c r="L559" s="184"/>
      <c r="M559" s="185" t="s">
        <v>44</v>
      </c>
      <c r="N559" s="186" t="s">
        <v>53</v>
      </c>
      <c r="P559" s="138">
        <f t="shared" si="4"/>
        <v>0</v>
      </c>
      <c r="Q559" s="138">
        <v>0</v>
      </c>
      <c r="R559" s="138">
        <f t="shared" si="5"/>
        <v>0</v>
      </c>
      <c r="S559" s="138">
        <v>0</v>
      </c>
      <c r="T559" s="139">
        <f t="shared" si="6"/>
        <v>0</v>
      </c>
      <c r="AR559" s="140" t="s">
        <v>496</v>
      </c>
      <c r="AT559" s="140" t="s">
        <v>445</v>
      </c>
      <c r="AU559" s="140" t="s">
        <v>141</v>
      </c>
      <c r="AY559" s="2" t="s">
        <v>263</v>
      </c>
      <c r="BE559" s="141">
        <f t="shared" si="7"/>
        <v>0</v>
      </c>
      <c r="BF559" s="141">
        <f t="shared" si="8"/>
        <v>0</v>
      </c>
      <c r="BG559" s="141">
        <f t="shared" si="9"/>
        <v>0</v>
      </c>
      <c r="BH559" s="141">
        <f t="shared" si="10"/>
        <v>0</v>
      </c>
      <c r="BI559" s="141">
        <f t="shared" si="11"/>
        <v>0</v>
      </c>
      <c r="BJ559" s="2" t="s">
        <v>89</v>
      </c>
      <c r="BK559" s="141">
        <f t="shared" si="12"/>
        <v>0</v>
      </c>
      <c r="BL559" s="2" t="s">
        <v>370</v>
      </c>
      <c r="BM559" s="140" t="s">
        <v>3150</v>
      </c>
    </row>
    <row r="560" spans="2:65" s="307" customFormat="1" ht="14.45" customHeight="1">
      <c r="B560" s="18"/>
      <c r="C560" s="309"/>
      <c r="D560" s="309" t="s">
        <v>445</v>
      </c>
      <c r="E560" s="310" t="s">
        <v>11863</v>
      </c>
      <c r="F560" s="311" t="s">
        <v>11858</v>
      </c>
      <c r="G560" s="312" t="s">
        <v>439</v>
      </c>
      <c r="H560" s="313">
        <v>3</v>
      </c>
      <c r="I560" s="314"/>
      <c r="J560" s="315">
        <f t="shared" si="3"/>
        <v>0</v>
      </c>
      <c r="K560" s="311" t="s">
        <v>44</v>
      </c>
      <c r="L560" s="184"/>
      <c r="M560" s="185" t="s">
        <v>44</v>
      </c>
      <c r="N560" s="186" t="s">
        <v>53</v>
      </c>
      <c r="P560" s="138">
        <f t="shared" si="4"/>
        <v>0</v>
      </c>
      <c r="Q560" s="138">
        <v>0</v>
      </c>
      <c r="R560" s="138">
        <f t="shared" si="5"/>
        <v>0</v>
      </c>
      <c r="S560" s="138">
        <v>0</v>
      </c>
      <c r="T560" s="139">
        <f t="shared" si="6"/>
        <v>0</v>
      </c>
      <c r="AR560" s="140" t="s">
        <v>496</v>
      </c>
      <c r="AT560" s="140" t="s">
        <v>445</v>
      </c>
      <c r="AU560" s="140" t="s">
        <v>141</v>
      </c>
      <c r="AY560" s="2" t="s">
        <v>263</v>
      </c>
      <c r="BE560" s="141">
        <f t="shared" si="7"/>
        <v>0</v>
      </c>
      <c r="BF560" s="141">
        <f t="shared" si="8"/>
        <v>0</v>
      </c>
      <c r="BG560" s="141">
        <f t="shared" si="9"/>
        <v>0</v>
      </c>
      <c r="BH560" s="141">
        <f t="shared" si="10"/>
        <v>0</v>
      </c>
      <c r="BI560" s="141">
        <f t="shared" si="11"/>
        <v>0</v>
      </c>
      <c r="BJ560" s="2" t="s">
        <v>89</v>
      </c>
      <c r="BK560" s="141">
        <f t="shared" si="12"/>
        <v>0</v>
      </c>
      <c r="BL560" s="2" t="s">
        <v>370</v>
      </c>
      <c r="BM560" s="140" t="s">
        <v>3154</v>
      </c>
    </row>
    <row r="561" spans="2:65" s="307" customFormat="1" ht="14.45" customHeight="1">
      <c r="B561" s="18"/>
      <c r="C561" s="309"/>
      <c r="D561" s="309" t="s">
        <v>445</v>
      </c>
      <c r="E561" s="310" t="s">
        <v>11864</v>
      </c>
      <c r="F561" s="311" t="s">
        <v>11859</v>
      </c>
      <c r="G561" s="312" t="s">
        <v>439</v>
      </c>
      <c r="H561" s="313">
        <v>2</v>
      </c>
      <c r="I561" s="314"/>
      <c r="J561" s="315">
        <f t="shared" si="3"/>
        <v>0</v>
      </c>
      <c r="K561" s="311" t="s">
        <v>44</v>
      </c>
      <c r="L561" s="184"/>
      <c r="M561" s="185" t="s">
        <v>44</v>
      </c>
      <c r="N561" s="186" t="s">
        <v>53</v>
      </c>
      <c r="P561" s="138">
        <f t="shared" si="4"/>
        <v>0</v>
      </c>
      <c r="Q561" s="138">
        <v>0</v>
      </c>
      <c r="R561" s="138">
        <f t="shared" si="5"/>
        <v>0</v>
      </c>
      <c r="S561" s="138">
        <v>0</v>
      </c>
      <c r="T561" s="139">
        <f t="shared" si="6"/>
        <v>0</v>
      </c>
      <c r="AR561" s="140" t="s">
        <v>496</v>
      </c>
      <c r="AT561" s="140" t="s">
        <v>445</v>
      </c>
      <c r="AU561" s="140" t="s">
        <v>141</v>
      </c>
      <c r="AY561" s="2" t="s">
        <v>263</v>
      </c>
      <c r="BE561" s="141">
        <f t="shared" si="7"/>
        <v>0</v>
      </c>
      <c r="BF561" s="141">
        <f t="shared" si="8"/>
        <v>0</v>
      </c>
      <c r="BG561" s="141">
        <f t="shared" si="9"/>
        <v>0</v>
      </c>
      <c r="BH561" s="141">
        <f t="shared" si="10"/>
        <v>0</v>
      </c>
      <c r="BI561" s="141">
        <f t="shared" si="11"/>
        <v>0</v>
      </c>
      <c r="BJ561" s="2" t="s">
        <v>89</v>
      </c>
      <c r="BK561" s="141">
        <f t="shared" si="12"/>
        <v>0</v>
      </c>
      <c r="BL561" s="2" t="s">
        <v>370</v>
      </c>
      <c r="BM561" s="140" t="s">
        <v>3156</v>
      </c>
    </row>
    <row r="562" spans="2:65" s="307" customFormat="1" ht="14.45" customHeight="1">
      <c r="B562" s="18"/>
      <c r="C562" s="309"/>
      <c r="D562" s="309" t="s">
        <v>445</v>
      </c>
      <c r="E562" s="310" t="s">
        <v>11865</v>
      </c>
      <c r="F562" s="311" t="s">
        <v>11796</v>
      </c>
      <c r="G562" s="312" t="s">
        <v>402</v>
      </c>
      <c r="H562" s="313">
        <v>6</v>
      </c>
      <c r="I562" s="314"/>
      <c r="J562" s="315">
        <f t="shared" si="3"/>
        <v>0</v>
      </c>
      <c r="K562" s="311" t="s">
        <v>44</v>
      </c>
      <c r="L562" s="184"/>
      <c r="M562" s="185" t="s">
        <v>44</v>
      </c>
      <c r="N562" s="186" t="s">
        <v>53</v>
      </c>
      <c r="P562" s="138"/>
      <c r="Q562" s="138"/>
      <c r="R562" s="138"/>
      <c r="S562" s="138"/>
      <c r="T562" s="139"/>
      <c r="AR562" s="140"/>
      <c r="AT562" s="140"/>
      <c r="AU562" s="140"/>
      <c r="AY562" s="2"/>
      <c r="BE562" s="141"/>
      <c r="BF562" s="141"/>
      <c r="BG562" s="141"/>
      <c r="BH562" s="141"/>
      <c r="BI562" s="141"/>
      <c r="BJ562" s="2"/>
      <c r="BK562" s="141"/>
      <c r="BL562" s="2"/>
      <c r="BM562" s="140"/>
    </row>
    <row r="563" spans="2:65" s="307" customFormat="1" ht="14.45" customHeight="1">
      <c r="B563" s="18"/>
      <c r="C563" s="309"/>
      <c r="D563" s="309" t="s">
        <v>445</v>
      </c>
      <c r="E563" s="310" t="s">
        <v>11866</v>
      </c>
      <c r="F563" s="311" t="s">
        <v>11788</v>
      </c>
      <c r="G563" s="312" t="s">
        <v>402</v>
      </c>
      <c r="H563" s="313">
        <v>4</v>
      </c>
      <c r="I563" s="314"/>
      <c r="J563" s="315">
        <f t="shared" si="3"/>
        <v>0</v>
      </c>
      <c r="K563" s="311" t="s">
        <v>44</v>
      </c>
      <c r="L563" s="184"/>
      <c r="M563" s="185" t="s">
        <v>44</v>
      </c>
      <c r="N563" s="186" t="s">
        <v>53</v>
      </c>
      <c r="P563" s="138"/>
      <c r="Q563" s="138"/>
      <c r="R563" s="138"/>
      <c r="S563" s="138"/>
      <c r="T563" s="139"/>
      <c r="AR563" s="140"/>
      <c r="AT563" s="140"/>
      <c r="AU563" s="140"/>
      <c r="AY563" s="2"/>
      <c r="BE563" s="141"/>
      <c r="BF563" s="141"/>
      <c r="BG563" s="141"/>
      <c r="BH563" s="141"/>
      <c r="BI563" s="141"/>
      <c r="BJ563" s="2"/>
      <c r="BK563" s="141"/>
      <c r="BL563" s="2"/>
      <c r="BM563" s="140"/>
    </row>
    <row r="564" spans="2:65" s="307" customFormat="1" ht="14.45" customHeight="1">
      <c r="B564" s="18"/>
      <c r="C564" s="309"/>
      <c r="D564" s="309" t="s">
        <v>445</v>
      </c>
      <c r="E564" s="310" t="s">
        <v>11867</v>
      </c>
      <c r="F564" s="311" t="s">
        <v>3775</v>
      </c>
      <c r="G564" s="312" t="s">
        <v>402</v>
      </c>
      <c r="H564" s="313">
        <v>20</v>
      </c>
      <c r="I564" s="314"/>
      <c r="J564" s="315">
        <f t="shared" si="3"/>
        <v>0</v>
      </c>
      <c r="K564" s="311" t="s">
        <v>44</v>
      </c>
      <c r="L564" s="184"/>
      <c r="M564" s="185" t="s">
        <v>44</v>
      </c>
      <c r="N564" s="186" t="s">
        <v>53</v>
      </c>
      <c r="P564" s="138"/>
      <c r="Q564" s="138"/>
      <c r="R564" s="138"/>
      <c r="S564" s="138"/>
      <c r="T564" s="139"/>
      <c r="AR564" s="140"/>
      <c r="AT564" s="140"/>
      <c r="AU564" s="140"/>
      <c r="AY564" s="2"/>
      <c r="BE564" s="141"/>
      <c r="BF564" s="141"/>
      <c r="BG564" s="141"/>
      <c r="BH564" s="141"/>
      <c r="BI564" s="141"/>
      <c r="BJ564" s="2"/>
      <c r="BK564" s="141"/>
      <c r="BL564" s="2"/>
      <c r="BM564" s="140"/>
    </row>
    <row r="565" spans="2:65" s="307" customFormat="1" ht="14.45" customHeight="1">
      <c r="B565" s="18"/>
      <c r="C565" s="319"/>
      <c r="D565" s="320" t="s">
        <v>81</v>
      </c>
      <c r="E565" s="324" t="s">
        <v>10639</v>
      </c>
      <c r="F565" s="324" t="s">
        <v>11875</v>
      </c>
      <c r="G565" s="319"/>
      <c r="H565" s="319"/>
      <c r="I565" s="322"/>
      <c r="J565" s="325">
        <f>BK565</f>
        <v>0</v>
      </c>
      <c r="K565" s="319"/>
      <c r="L565" s="147"/>
      <c r="M565" s="151"/>
      <c r="N565" s="146"/>
      <c r="P565" s="138"/>
      <c r="Q565" s="138"/>
      <c r="R565" s="138"/>
      <c r="S565" s="138"/>
      <c r="T565" s="139"/>
      <c r="AR565" s="140"/>
      <c r="AT565" s="140"/>
      <c r="AU565" s="140"/>
      <c r="AY565" s="2"/>
      <c r="BE565" s="141"/>
      <c r="BF565" s="141"/>
      <c r="BG565" s="141"/>
      <c r="BH565" s="141"/>
      <c r="BI565" s="141"/>
      <c r="BJ565" s="2"/>
      <c r="BK565" s="141"/>
      <c r="BL565" s="2"/>
      <c r="BM565" s="140"/>
    </row>
    <row r="566" spans="2:65" s="307" customFormat="1" ht="14.45" customHeight="1">
      <c r="B566" s="18"/>
      <c r="C566" s="309"/>
      <c r="D566" s="309" t="s">
        <v>445</v>
      </c>
      <c r="E566" s="310" t="s">
        <v>11869</v>
      </c>
      <c r="F566" s="311" t="s">
        <v>11868</v>
      </c>
      <c r="G566" s="312" t="s">
        <v>439</v>
      </c>
      <c r="H566" s="313">
        <v>2</v>
      </c>
      <c r="I566" s="314"/>
      <c r="J566" s="315">
        <f t="shared" ref="J566:J570" si="13">ROUND(I566*H566,2)</f>
        <v>0</v>
      </c>
      <c r="K566" s="311" t="s">
        <v>44</v>
      </c>
      <c r="L566" s="147"/>
      <c r="M566" s="151"/>
      <c r="N566" s="146"/>
      <c r="P566" s="138"/>
      <c r="Q566" s="138"/>
      <c r="R566" s="138"/>
      <c r="S566" s="138"/>
      <c r="T566" s="139"/>
      <c r="AR566" s="140"/>
      <c r="AT566" s="140"/>
      <c r="AU566" s="140"/>
      <c r="AY566" s="2"/>
      <c r="BE566" s="141"/>
      <c r="BF566" s="141"/>
      <c r="BG566" s="141"/>
      <c r="BH566" s="141"/>
      <c r="BI566" s="141"/>
      <c r="BJ566" s="2"/>
      <c r="BK566" s="141"/>
      <c r="BL566" s="2"/>
      <c r="BM566" s="140"/>
    </row>
    <row r="567" spans="2:65" s="307" customFormat="1" ht="14.45" customHeight="1">
      <c r="B567" s="18"/>
      <c r="C567" s="319"/>
      <c r="D567" s="320" t="s">
        <v>81</v>
      </c>
      <c r="E567" s="324" t="s">
        <v>3247</v>
      </c>
      <c r="F567" s="324" t="s">
        <v>11876</v>
      </c>
      <c r="G567" s="319"/>
      <c r="H567" s="319"/>
      <c r="I567" s="322"/>
      <c r="J567" s="325">
        <f>BK567</f>
        <v>0</v>
      </c>
      <c r="K567" s="319"/>
      <c r="L567" s="147"/>
      <c r="M567" s="151"/>
      <c r="N567" s="146"/>
      <c r="P567" s="138"/>
      <c r="Q567" s="138"/>
      <c r="R567" s="138"/>
      <c r="S567" s="138"/>
      <c r="T567" s="139"/>
      <c r="AR567" s="140"/>
      <c r="AT567" s="140"/>
      <c r="AU567" s="140"/>
      <c r="AY567" s="2"/>
      <c r="BE567" s="141"/>
      <c r="BF567" s="141"/>
      <c r="BG567" s="141"/>
      <c r="BH567" s="141"/>
      <c r="BI567" s="141"/>
      <c r="BJ567" s="2"/>
      <c r="BK567" s="141"/>
      <c r="BL567" s="2"/>
      <c r="BM567" s="140"/>
    </row>
    <row r="568" spans="2:65" s="307" customFormat="1" ht="14.45" customHeight="1">
      <c r="B568" s="18"/>
      <c r="C568" s="309"/>
      <c r="D568" s="309" t="s">
        <v>445</v>
      </c>
      <c r="E568" s="310" t="s">
        <v>3250</v>
      </c>
      <c r="F568" s="311" t="s">
        <v>11870</v>
      </c>
      <c r="G568" s="312" t="s">
        <v>439</v>
      </c>
      <c r="H568" s="313">
        <v>18</v>
      </c>
      <c r="I568" s="314"/>
      <c r="J568" s="315">
        <f t="shared" ref="J568" si="14">ROUND(I568*H568,2)</f>
        <v>0</v>
      </c>
      <c r="K568" s="311" t="s">
        <v>44</v>
      </c>
      <c r="L568" s="147"/>
      <c r="M568" s="151"/>
      <c r="N568" s="146"/>
      <c r="P568" s="138"/>
      <c r="Q568" s="138"/>
      <c r="R568" s="138"/>
      <c r="S568" s="138"/>
      <c r="T568" s="139"/>
      <c r="AR568" s="140"/>
      <c r="AT568" s="140"/>
      <c r="AU568" s="140"/>
      <c r="AY568" s="2"/>
      <c r="BE568" s="141"/>
      <c r="BF568" s="141"/>
      <c r="BG568" s="141"/>
      <c r="BH568" s="141"/>
      <c r="BI568" s="141"/>
      <c r="BJ568" s="2"/>
      <c r="BK568" s="141"/>
      <c r="BL568" s="2"/>
      <c r="BM568" s="140"/>
    </row>
    <row r="569" spans="2:65" s="307" customFormat="1" ht="14.45" customHeight="1">
      <c r="B569" s="18"/>
      <c r="C569" s="309"/>
      <c r="D569" s="309" t="s">
        <v>445</v>
      </c>
      <c r="E569" s="310" t="s">
        <v>11692</v>
      </c>
      <c r="F569" s="311" t="s">
        <v>11871</v>
      </c>
      <c r="G569" s="312" t="s">
        <v>439</v>
      </c>
      <c r="H569" s="313">
        <v>18</v>
      </c>
      <c r="I569" s="314"/>
      <c r="J569" s="315">
        <f t="shared" si="13"/>
        <v>0</v>
      </c>
      <c r="K569" s="311" t="s">
        <v>44</v>
      </c>
      <c r="L569" s="147"/>
      <c r="M569" s="151"/>
      <c r="N569" s="146"/>
      <c r="P569" s="138"/>
      <c r="Q569" s="138"/>
      <c r="R569" s="138"/>
      <c r="S569" s="138"/>
      <c r="T569" s="139"/>
      <c r="AR569" s="140"/>
      <c r="AT569" s="140" t="s">
        <v>274</v>
      </c>
      <c r="AU569" s="140" t="s">
        <v>91</v>
      </c>
      <c r="AV569" s="307" t="s">
        <v>89</v>
      </c>
      <c r="AW569" s="307" t="s">
        <v>42</v>
      </c>
      <c r="AX569" s="307" t="s">
        <v>82</v>
      </c>
      <c r="AY569" s="2" t="s">
        <v>263</v>
      </c>
      <c r="BE569" s="141"/>
      <c r="BF569" s="141"/>
      <c r="BG569" s="141"/>
      <c r="BH569" s="141"/>
      <c r="BI569" s="141"/>
      <c r="BJ569" s="2"/>
      <c r="BK569" s="141"/>
      <c r="BL569" s="2"/>
      <c r="BM569" s="140"/>
    </row>
    <row r="570" spans="2:65" s="307" customFormat="1" ht="14.45" customHeight="1">
      <c r="B570" s="18"/>
      <c r="C570" s="309"/>
      <c r="D570" s="309" t="s">
        <v>445</v>
      </c>
      <c r="E570" s="310" t="s">
        <v>11873</v>
      </c>
      <c r="F570" s="311" t="s">
        <v>11872</v>
      </c>
      <c r="G570" s="312" t="s">
        <v>439</v>
      </c>
      <c r="H570" s="313">
        <v>36</v>
      </c>
      <c r="I570" s="314"/>
      <c r="J570" s="315">
        <f t="shared" si="13"/>
        <v>0</v>
      </c>
      <c r="K570" s="311" t="s">
        <v>44</v>
      </c>
      <c r="L570" s="147"/>
      <c r="M570" s="151"/>
      <c r="N570" s="146"/>
      <c r="P570" s="138"/>
      <c r="Q570" s="138"/>
      <c r="R570" s="138"/>
      <c r="S570" s="138"/>
      <c r="T570" s="139"/>
      <c r="AR570" s="140"/>
      <c r="AT570" s="140" t="s">
        <v>274</v>
      </c>
      <c r="AU570" s="140" t="s">
        <v>91</v>
      </c>
      <c r="AV570" s="307" t="s">
        <v>89</v>
      </c>
      <c r="AW570" s="307" t="s">
        <v>42</v>
      </c>
      <c r="AX570" s="307" t="s">
        <v>82</v>
      </c>
      <c r="AY570" s="2" t="s">
        <v>263</v>
      </c>
      <c r="BE570" s="141"/>
      <c r="BF570" s="141"/>
      <c r="BG570" s="141"/>
      <c r="BH570" s="141"/>
      <c r="BI570" s="141"/>
      <c r="BJ570" s="2"/>
      <c r="BK570" s="141"/>
      <c r="BL570" s="2"/>
      <c r="BM570" s="140"/>
    </row>
    <row r="571" spans="2:65" s="307" customFormat="1" ht="14.45" customHeight="1">
      <c r="B571" s="18"/>
      <c r="C571" s="319"/>
      <c r="D571" s="320" t="s">
        <v>81</v>
      </c>
      <c r="E571" s="324" t="s">
        <v>3422</v>
      </c>
      <c r="F571" s="324" t="s">
        <v>11877</v>
      </c>
      <c r="G571" s="319"/>
      <c r="H571" s="319"/>
      <c r="I571" s="322"/>
      <c r="J571" s="325">
        <f>BK571</f>
        <v>0</v>
      </c>
      <c r="K571" s="319"/>
      <c r="L571" s="147"/>
      <c r="M571" s="151"/>
      <c r="N571" s="146"/>
      <c r="P571" s="138"/>
      <c r="Q571" s="138"/>
      <c r="R571" s="138"/>
      <c r="S571" s="138"/>
      <c r="T571" s="139"/>
      <c r="AR571" s="140"/>
      <c r="AT571" s="140"/>
      <c r="AU571" s="140"/>
      <c r="AY571" s="2"/>
      <c r="BE571" s="141"/>
      <c r="BF571" s="141"/>
      <c r="BG571" s="141"/>
      <c r="BH571" s="141"/>
      <c r="BI571" s="141"/>
      <c r="BJ571" s="2"/>
      <c r="BK571" s="141"/>
      <c r="BL571" s="2"/>
      <c r="BM571" s="140"/>
    </row>
    <row r="572" spans="2:65" s="307" customFormat="1" ht="14.45" customHeight="1">
      <c r="B572" s="18"/>
      <c r="C572" s="309"/>
      <c r="D572" s="309" t="s">
        <v>445</v>
      </c>
      <c r="E572" s="310" t="s">
        <v>3250</v>
      </c>
      <c r="F572" s="311" t="s">
        <v>11878</v>
      </c>
      <c r="G572" s="312" t="s">
        <v>439</v>
      </c>
      <c r="H572" s="313">
        <v>10</v>
      </c>
      <c r="I572" s="314"/>
      <c r="J572" s="315">
        <f t="shared" ref="J572:J574" si="15">ROUND(I572*H572,2)</f>
        <v>0</v>
      </c>
      <c r="K572" s="311" t="s">
        <v>44</v>
      </c>
      <c r="L572" s="147"/>
      <c r="M572" s="151"/>
      <c r="N572" s="146"/>
      <c r="P572" s="138"/>
      <c r="Q572" s="138"/>
      <c r="R572" s="138"/>
      <c r="S572" s="138"/>
      <c r="T572" s="139"/>
      <c r="AR572" s="140"/>
      <c r="AT572" s="140"/>
      <c r="AU572" s="140"/>
      <c r="AY572" s="2"/>
      <c r="BE572" s="141"/>
      <c r="BF572" s="141"/>
      <c r="BG572" s="141"/>
      <c r="BH572" s="141"/>
      <c r="BI572" s="141"/>
      <c r="BJ572" s="2"/>
      <c r="BK572" s="141"/>
      <c r="BL572" s="2"/>
      <c r="BM572" s="140"/>
    </row>
    <row r="573" spans="2:65" s="307" customFormat="1" ht="14.45" customHeight="1">
      <c r="B573" s="18"/>
      <c r="C573" s="309"/>
      <c r="D573" s="309" t="s">
        <v>445</v>
      </c>
      <c r="E573" s="310" t="s">
        <v>11692</v>
      </c>
      <c r="F573" s="311" t="s">
        <v>11879</v>
      </c>
      <c r="G573" s="312" t="s">
        <v>439</v>
      </c>
      <c r="H573" s="313">
        <v>10</v>
      </c>
      <c r="I573" s="314"/>
      <c r="J573" s="315">
        <f t="shared" si="15"/>
        <v>0</v>
      </c>
      <c r="K573" s="311" t="s">
        <v>44</v>
      </c>
      <c r="L573" s="147"/>
      <c r="M573" s="151"/>
      <c r="N573" s="146"/>
      <c r="P573" s="138"/>
      <c r="Q573" s="138"/>
      <c r="R573" s="138"/>
      <c r="S573" s="138"/>
      <c r="T573" s="139"/>
      <c r="AR573" s="140"/>
      <c r="AT573" s="140" t="s">
        <v>274</v>
      </c>
      <c r="AU573" s="140" t="s">
        <v>91</v>
      </c>
      <c r="AV573" s="307" t="s">
        <v>89</v>
      </c>
      <c r="AW573" s="307" t="s">
        <v>42</v>
      </c>
      <c r="AX573" s="307" t="s">
        <v>82</v>
      </c>
      <c r="AY573" s="2" t="s">
        <v>263</v>
      </c>
      <c r="BE573" s="141"/>
      <c r="BF573" s="141"/>
      <c r="BG573" s="141"/>
      <c r="BH573" s="141"/>
      <c r="BI573" s="141"/>
      <c r="BJ573" s="2"/>
      <c r="BK573" s="141"/>
      <c r="BL573" s="2"/>
      <c r="BM573" s="140"/>
    </row>
    <row r="574" spans="2:65" s="307" customFormat="1" ht="14.45" customHeight="1">
      <c r="B574" s="18"/>
      <c r="C574" s="309"/>
      <c r="D574" s="309" t="s">
        <v>445</v>
      </c>
      <c r="E574" s="310" t="s">
        <v>11873</v>
      </c>
      <c r="F574" s="311" t="s">
        <v>11872</v>
      </c>
      <c r="G574" s="312" t="s">
        <v>439</v>
      </c>
      <c r="H574" s="313">
        <v>20</v>
      </c>
      <c r="I574" s="314"/>
      <c r="J574" s="315">
        <f t="shared" si="15"/>
        <v>0</v>
      </c>
      <c r="K574" s="311" t="s">
        <v>44</v>
      </c>
      <c r="L574" s="147"/>
      <c r="M574" s="151"/>
      <c r="N574" s="146"/>
      <c r="P574" s="138"/>
      <c r="Q574" s="138"/>
      <c r="R574" s="138"/>
      <c r="S574" s="138"/>
      <c r="T574" s="139"/>
      <c r="AR574" s="140"/>
      <c r="AT574" s="140" t="s">
        <v>274</v>
      </c>
      <c r="AU574" s="140" t="s">
        <v>91</v>
      </c>
      <c r="AV574" s="307" t="s">
        <v>89</v>
      </c>
      <c r="AW574" s="307" t="s">
        <v>42</v>
      </c>
      <c r="AX574" s="307" t="s">
        <v>82</v>
      </c>
      <c r="AY574" s="2" t="s">
        <v>263</v>
      </c>
      <c r="BE574" s="141"/>
      <c r="BF574" s="141"/>
      <c r="BG574" s="141"/>
      <c r="BH574" s="141"/>
      <c r="BI574" s="141"/>
      <c r="BJ574" s="2"/>
      <c r="BK574" s="141"/>
      <c r="BL574" s="2"/>
      <c r="BM574" s="140"/>
    </row>
    <row r="575" spans="2:65" s="116" customFormat="1" ht="20.85" customHeight="1">
      <c r="B575" s="117"/>
      <c r="C575" s="319"/>
      <c r="D575" s="320" t="s">
        <v>81</v>
      </c>
      <c r="E575" s="324" t="s">
        <v>11882</v>
      </c>
      <c r="F575" s="324" t="s">
        <v>11880</v>
      </c>
      <c r="G575" s="319"/>
      <c r="H575" s="319"/>
      <c r="I575" s="322"/>
      <c r="J575" s="325">
        <f>BK575</f>
        <v>0</v>
      </c>
      <c r="K575" s="319"/>
      <c r="L575" s="117"/>
      <c r="M575" s="122"/>
      <c r="P575" s="123">
        <f>SUM(P576:P577)</f>
        <v>0</v>
      </c>
      <c r="R575" s="123">
        <f>SUM(R576:R577)</f>
        <v>0</v>
      </c>
      <c r="T575" s="124">
        <f>SUM(T576:T577)</f>
        <v>0</v>
      </c>
      <c r="AR575" s="118" t="s">
        <v>91</v>
      </c>
      <c r="AT575" s="125" t="s">
        <v>81</v>
      </c>
      <c r="AU575" s="125" t="s">
        <v>91</v>
      </c>
      <c r="AY575" s="118" t="s">
        <v>263</v>
      </c>
      <c r="BK575" s="126">
        <f>SUM(BK576:BK577)</f>
        <v>0</v>
      </c>
    </row>
    <row r="576" spans="2:65" s="307" customFormat="1" ht="14.45" customHeight="1">
      <c r="B576" s="18"/>
      <c r="C576" s="309"/>
      <c r="D576" s="309" t="s">
        <v>445</v>
      </c>
      <c r="E576" s="310"/>
      <c r="F576" s="311" t="s">
        <v>11881</v>
      </c>
      <c r="G576" s="312" t="s">
        <v>139</v>
      </c>
      <c r="H576" s="313">
        <v>3</v>
      </c>
      <c r="I576" s="314"/>
      <c r="J576" s="315">
        <f>ROUND(I576*H576,2)</f>
        <v>0</v>
      </c>
      <c r="K576" s="311" t="s">
        <v>44</v>
      </c>
      <c r="L576" s="184"/>
      <c r="M576" s="185" t="s">
        <v>44</v>
      </c>
      <c r="N576" s="186" t="s">
        <v>53</v>
      </c>
      <c r="P576" s="138">
        <f>O576*H576</f>
        <v>0</v>
      </c>
      <c r="Q576" s="138">
        <v>0</v>
      </c>
      <c r="R576" s="138">
        <f>Q576*H576</f>
        <v>0</v>
      </c>
      <c r="S576" s="138">
        <v>0</v>
      </c>
      <c r="T576" s="139">
        <f>S576*H576</f>
        <v>0</v>
      </c>
      <c r="AR576" s="140" t="s">
        <v>496</v>
      </c>
      <c r="AT576" s="140" t="s">
        <v>445</v>
      </c>
      <c r="AU576" s="140" t="s">
        <v>141</v>
      </c>
      <c r="AY576" s="2" t="s">
        <v>263</v>
      </c>
      <c r="BE576" s="141">
        <f>IF(N576="základní",J576,0)</f>
        <v>0</v>
      </c>
      <c r="BF576" s="141">
        <f>IF(N576="snížená",J576,0)</f>
        <v>0</v>
      </c>
      <c r="BG576" s="141">
        <f>IF(N576="zákl. přenesená",J576,0)</f>
        <v>0</v>
      </c>
      <c r="BH576" s="141">
        <f>IF(N576="sníž. přenesená",J576,0)</f>
        <v>0</v>
      </c>
      <c r="BI576" s="141">
        <f>IF(N576="nulová",J576,0)</f>
        <v>0</v>
      </c>
      <c r="BJ576" s="2" t="s">
        <v>89</v>
      </c>
      <c r="BK576" s="141">
        <f>ROUND(I576*H576,2)</f>
        <v>0</v>
      </c>
      <c r="BL576" s="2" t="s">
        <v>370</v>
      </c>
      <c r="BM576" s="140" t="s">
        <v>3628</v>
      </c>
    </row>
    <row r="577" spans="2:65" s="307" customFormat="1" ht="14.45" customHeight="1">
      <c r="B577" s="18"/>
      <c r="C577" s="373"/>
      <c r="D577" s="373" t="s">
        <v>265</v>
      </c>
      <c r="E577" s="374"/>
      <c r="F577" s="375" t="s">
        <v>3631</v>
      </c>
      <c r="G577" s="376" t="s">
        <v>139</v>
      </c>
      <c r="H577" s="377">
        <v>3</v>
      </c>
      <c r="I577" s="331"/>
      <c r="J577" s="378">
        <f>ROUND(I577*H577,2)</f>
        <v>0</v>
      </c>
      <c r="K577" s="375" t="s">
        <v>44</v>
      </c>
      <c r="L577" s="18"/>
      <c r="M577" s="136" t="s">
        <v>44</v>
      </c>
      <c r="N577" s="137" t="s">
        <v>53</v>
      </c>
      <c r="P577" s="138">
        <f>O577*H577</f>
        <v>0</v>
      </c>
      <c r="Q577" s="138">
        <v>0</v>
      </c>
      <c r="R577" s="138">
        <f>Q577*H577</f>
        <v>0</v>
      </c>
      <c r="S577" s="138">
        <v>0</v>
      </c>
      <c r="T577" s="139">
        <f>S577*H577</f>
        <v>0</v>
      </c>
      <c r="AR577" s="140" t="s">
        <v>370</v>
      </c>
      <c r="AT577" s="140" t="s">
        <v>265</v>
      </c>
      <c r="AU577" s="140" t="s">
        <v>141</v>
      </c>
      <c r="AY577" s="2" t="s">
        <v>263</v>
      </c>
      <c r="BE577" s="141">
        <f>IF(N577="základní",J577,0)</f>
        <v>0</v>
      </c>
      <c r="BF577" s="141">
        <f>IF(N577="snížená",J577,0)</f>
        <v>0</v>
      </c>
      <c r="BG577" s="141">
        <f>IF(N577="zákl. přenesená",J577,0)</f>
        <v>0</v>
      </c>
      <c r="BH577" s="141">
        <f>IF(N577="sníž. přenesená",J577,0)</f>
        <v>0</v>
      </c>
      <c r="BI577" s="141">
        <f>IF(N577="nulová",J577,0)</f>
        <v>0</v>
      </c>
      <c r="BJ577" s="2" t="s">
        <v>89</v>
      </c>
      <c r="BK577" s="141">
        <f>ROUND(I577*H577,2)</f>
        <v>0</v>
      </c>
      <c r="BL577" s="2" t="s">
        <v>370</v>
      </c>
      <c r="BM577" s="140" t="s">
        <v>3632</v>
      </c>
    </row>
    <row r="578" spans="2:65" s="116" customFormat="1" ht="20.85" customHeight="1">
      <c r="B578" s="117"/>
      <c r="C578" s="319"/>
      <c r="D578" s="320" t="s">
        <v>81</v>
      </c>
      <c r="E578" s="324" t="s">
        <v>3894</v>
      </c>
      <c r="F578" s="324" t="s">
        <v>3895</v>
      </c>
      <c r="G578" s="319"/>
      <c r="H578" s="319"/>
      <c r="I578" s="322"/>
      <c r="J578" s="325">
        <f>BK578</f>
        <v>0</v>
      </c>
      <c r="K578" s="319"/>
      <c r="L578" s="117"/>
      <c r="M578" s="122"/>
      <c r="P578" s="123">
        <f>SUM(P579:P582)</f>
        <v>0</v>
      </c>
      <c r="R578" s="123">
        <f>SUM(R579:R582)</f>
        <v>0</v>
      </c>
      <c r="T578" s="124">
        <f>SUM(T579:T582)</f>
        <v>0</v>
      </c>
      <c r="AR578" s="118" t="s">
        <v>91</v>
      </c>
      <c r="AT578" s="125" t="s">
        <v>81</v>
      </c>
      <c r="AU578" s="125" t="s">
        <v>91</v>
      </c>
      <c r="AY578" s="118" t="s">
        <v>263</v>
      </c>
      <c r="BK578" s="126">
        <f>SUM(BK579:BK582)</f>
        <v>0</v>
      </c>
    </row>
    <row r="579" spans="2:65" s="307" customFormat="1" ht="14.45" customHeight="1">
      <c r="B579" s="18"/>
      <c r="C579" s="309"/>
      <c r="D579" s="309" t="s">
        <v>445</v>
      </c>
      <c r="E579" s="310" t="s">
        <v>3897</v>
      </c>
      <c r="F579" s="311" t="s">
        <v>3206</v>
      </c>
      <c r="G579" s="312" t="s">
        <v>439</v>
      </c>
      <c r="H579" s="313">
        <v>1</v>
      </c>
      <c r="I579" s="314"/>
      <c r="J579" s="315">
        <f>ROUND(I579*H579,2)</f>
        <v>0</v>
      </c>
      <c r="K579" s="311" t="s">
        <v>44</v>
      </c>
      <c r="L579" s="184"/>
      <c r="M579" s="185" t="s">
        <v>44</v>
      </c>
      <c r="N579" s="186" t="s">
        <v>53</v>
      </c>
      <c r="P579" s="138">
        <f>O579*H579</f>
        <v>0</v>
      </c>
      <c r="Q579" s="138">
        <v>0</v>
      </c>
      <c r="R579" s="138">
        <f>Q579*H579</f>
        <v>0</v>
      </c>
      <c r="S579" s="138">
        <v>0</v>
      </c>
      <c r="T579" s="139">
        <f>S579*H579</f>
        <v>0</v>
      </c>
      <c r="AR579" s="140" t="s">
        <v>496</v>
      </c>
      <c r="AT579" s="140" t="s">
        <v>445</v>
      </c>
      <c r="AU579" s="140" t="s">
        <v>141</v>
      </c>
      <c r="AY579" s="2" t="s">
        <v>263</v>
      </c>
      <c r="BE579" s="141">
        <f>IF(N579="základní",J579,0)</f>
        <v>0</v>
      </c>
      <c r="BF579" s="141">
        <f>IF(N579="snížená",J579,0)</f>
        <v>0</v>
      </c>
      <c r="BG579" s="141">
        <f>IF(N579="zákl. přenesená",J579,0)</f>
        <v>0</v>
      </c>
      <c r="BH579" s="141">
        <f>IF(N579="sníž. přenesená",J579,0)</f>
        <v>0</v>
      </c>
      <c r="BI579" s="141">
        <f>IF(N579="nulová",J579,0)</f>
        <v>0</v>
      </c>
      <c r="BJ579" s="2" t="s">
        <v>89</v>
      </c>
      <c r="BK579" s="141">
        <f>ROUND(I579*H579,2)</f>
        <v>0</v>
      </c>
      <c r="BL579" s="2" t="s">
        <v>370</v>
      </c>
      <c r="BM579" s="140" t="s">
        <v>3898</v>
      </c>
    </row>
    <row r="580" spans="2:65" s="307" customFormat="1" ht="14.45" customHeight="1">
      <c r="B580" s="18"/>
      <c r="C580" s="373"/>
      <c r="D580" s="373" t="s">
        <v>265</v>
      </c>
      <c r="E580" s="374" t="s">
        <v>3900</v>
      </c>
      <c r="F580" s="375" t="s">
        <v>3901</v>
      </c>
      <c r="G580" s="376" t="s">
        <v>439</v>
      </c>
      <c r="H580" s="377">
        <v>1</v>
      </c>
      <c r="I580" s="331"/>
      <c r="J580" s="378">
        <f>ROUND(I580*H580,2)</f>
        <v>0</v>
      </c>
      <c r="K580" s="375" t="s">
        <v>44</v>
      </c>
      <c r="L580" s="18"/>
      <c r="M580" s="136" t="s">
        <v>44</v>
      </c>
      <c r="N580" s="137" t="s">
        <v>53</v>
      </c>
      <c r="P580" s="138">
        <f>O580*H580</f>
        <v>0</v>
      </c>
      <c r="Q580" s="138">
        <v>0</v>
      </c>
      <c r="R580" s="138">
        <f>Q580*H580</f>
        <v>0</v>
      </c>
      <c r="S580" s="138">
        <v>0</v>
      </c>
      <c r="T580" s="139">
        <f>S580*H580</f>
        <v>0</v>
      </c>
      <c r="AR580" s="140" t="s">
        <v>370</v>
      </c>
      <c r="AT580" s="140" t="s">
        <v>265</v>
      </c>
      <c r="AU580" s="140" t="s">
        <v>141</v>
      </c>
      <c r="AY580" s="2" t="s">
        <v>263</v>
      </c>
      <c r="BE580" s="141">
        <f>IF(N580="základní",J580,0)</f>
        <v>0</v>
      </c>
      <c r="BF580" s="141">
        <f>IF(N580="snížená",J580,0)</f>
        <v>0</v>
      </c>
      <c r="BG580" s="141">
        <f>IF(N580="zákl. přenesená",J580,0)</f>
        <v>0</v>
      </c>
      <c r="BH580" s="141">
        <f>IF(N580="sníž. přenesená",J580,0)</f>
        <v>0</v>
      </c>
      <c r="BI580" s="141">
        <f>IF(N580="nulová",J580,0)</f>
        <v>0</v>
      </c>
      <c r="BJ580" s="2" t="s">
        <v>89</v>
      </c>
      <c r="BK580" s="141">
        <f>ROUND(I580*H580,2)</f>
        <v>0</v>
      </c>
      <c r="BL580" s="2" t="s">
        <v>370</v>
      </c>
      <c r="BM580" s="140" t="s">
        <v>3902</v>
      </c>
    </row>
    <row r="581" spans="2:65" s="307" customFormat="1" ht="14.45" customHeight="1">
      <c r="B581" s="18"/>
      <c r="C581" s="373"/>
      <c r="D581" s="373" t="s">
        <v>265</v>
      </c>
      <c r="E581" s="374" t="s">
        <v>3904</v>
      </c>
      <c r="F581" s="375" t="s">
        <v>3213</v>
      </c>
      <c r="G581" s="376" t="s">
        <v>439</v>
      </c>
      <c r="H581" s="377">
        <v>1</v>
      </c>
      <c r="I581" s="331"/>
      <c r="J581" s="378">
        <f>ROUND(I581*H581,2)</f>
        <v>0</v>
      </c>
      <c r="K581" s="375" t="s">
        <v>44</v>
      </c>
      <c r="L581" s="18"/>
      <c r="M581" s="136" t="s">
        <v>44</v>
      </c>
      <c r="N581" s="137" t="s">
        <v>53</v>
      </c>
      <c r="P581" s="138">
        <f>O581*H581</f>
        <v>0</v>
      </c>
      <c r="Q581" s="138">
        <v>0</v>
      </c>
      <c r="R581" s="138">
        <f>Q581*H581</f>
        <v>0</v>
      </c>
      <c r="S581" s="138">
        <v>0</v>
      </c>
      <c r="T581" s="139">
        <f>S581*H581</f>
        <v>0</v>
      </c>
      <c r="AR581" s="140" t="s">
        <v>370</v>
      </c>
      <c r="AT581" s="140" t="s">
        <v>265</v>
      </c>
      <c r="AU581" s="140" t="s">
        <v>141</v>
      </c>
      <c r="AY581" s="2" t="s">
        <v>263</v>
      </c>
      <c r="BE581" s="141">
        <f>IF(N581="základní",J581,0)</f>
        <v>0</v>
      </c>
      <c r="BF581" s="141">
        <f>IF(N581="snížená",J581,0)</f>
        <v>0</v>
      </c>
      <c r="BG581" s="141">
        <f>IF(N581="zákl. přenesená",J581,0)</f>
        <v>0</v>
      </c>
      <c r="BH581" s="141">
        <f>IF(N581="sníž. přenesená",J581,0)</f>
        <v>0</v>
      </c>
      <c r="BI581" s="141">
        <f>IF(N581="nulová",J581,0)</f>
        <v>0</v>
      </c>
      <c r="BJ581" s="2" t="s">
        <v>89</v>
      </c>
      <c r="BK581" s="141">
        <f>ROUND(I581*H581,2)</f>
        <v>0</v>
      </c>
      <c r="BL581" s="2" t="s">
        <v>370</v>
      </c>
      <c r="BM581" s="140" t="s">
        <v>3905</v>
      </c>
    </row>
    <row r="582" spans="2:65" s="307" customFormat="1" ht="14.45" customHeight="1">
      <c r="B582" s="18"/>
      <c r="C582" s="373"/>
      <c r="D582" s="373" t="s">
        <v>265</v>
      </c>
      <c r="E582" s="374" t="s">
        <v>3907</v>
      </c>
      <c r="F582" s="375" t="s">
        <v>3217</v>
      </c>
      <c r="G582" s="376" t="s">
        <v>439</v>
      </c>
      <c r="H582" s="377">
        <v>1</v>
      </c>
      <c r="I582" s="331"/>
      <c r="J582" s="378">
        <f>ROUND(I582*H582,2)</f>
        <v>0</v>
      </c>
      <c r="K582" s="375" t="s">
        <v>44</v>
      </c>
      <c r="L582" s="18"/>
      <c r="M582" s="136" t="s">
        <v>44</v>
      </c>
      <c r="N582" s="137" t="s">
        <v>53</v>
      </c>
      <c r="P582" s="138">
        <f>O582*H582</f>
        <v>0</v>
      </c>
      <c r="Q582" s="138">
        <v>0</v>
      </c>
      <c r="R582" s="138">
        <f>Q582*H582</f>
        <v>0</v>
      </c>
      <c r="S582" s="138">
        <v>0</v>
      </c>
      <c r="T582" s="139">
        <f>S582*H582</f>
        <v>0</v>
      </c>
      <c r="AR582" s="140" t="s">
        <v>370</v>
      </c>
      <c r="AT582" s="140" t="s">
        <v>265</v>
      </c>
      <c r="AU582" s="140" t="s">
        <v>141</v>
      </c>
      <c r="AY582" s="2" t="s">
        <v>263</v>
      </c>
      <c r="BE582" s="141">
        <f>IF(N582="základní",J582,0)</f>
        <v>0</v>
      </c>
      <c r="BF582" s="141">
        <f>IF(N582="snížená",J582,0)</f>
        <v>0</v>
      </c>
      <c r="BG582" s="141">
        <f>IF(N582="zákl. přenesená",J582,0)</f>
        <v>0</v>
      </c>
      <c r="BH582" s="141">
        <f>IF(N582="sníž. přenesená",J582,0)</f>
        <v>0</v>
      </c>
      <c r="BI582" s="141">
        <f>IF(N582="nulová",J582,0)</f>
        <v>0</v>
      </c>
      <c r="BJ582" s="2" t="s">
        <v>89</v>
      </c>
      <c r="BK582" s="141">
        <f>ROUND(I582*H582,2)</f>
        <v>0</v>
      </c>
      <c r="BL582" s="2" t="s">
        <v>370</v>
      </c>
      <c r="BM582" s="140" t="s">
        <v>3908</v>
      </c>
    </row>
    <row r="583" spans="2:65" s="146" customFormat="1" ht="12.75">
      <c r="B583" s="147"/>
      <c r="C583" s="116"/>
      <c r="D583" s="118" t="s">
        <v>81</v>
      </c>
      <c r="E583" s="127" t="s">
        <v>3834</v>
      </c>
      <c r="F583" s="127" t="s">
        <v>6402</v>
      </c>
      <c r="G583" s="116"/>
      <c r="H583" s="116"/>
      <c r="I583" s="120"/>
      <c r="J583" s="128">
        <f>BK483</f>
        <v>0</v>
      </c>
      <c r="K583" s="116"/>
      <c r="L583" s="147"/>
      <c r="M583" s="151"/>
      <c r="T583" s="152"/>
      <c r="AT583" s="148" t="s">
        <v>274</v>
      </c>
      <c r="AU583" s="148" t="s">
        <v>91</v>
      </c>
      <c r="AV583" s="146" t="s">
        <v>89</v>
      </c>
      <c r="AW583" s="146" t="s">
        <v>42</v>
      </c>
      <c r="AX583" s="146" t="s">
        <v>82</v>
      </c>
      <c r="AY583" s="148" t="s">
        <v>263</v>
      </c>
    </row>
    <row r="584" spans="2:65" s="146" customFormat="1" ht="12">
      <c r="B584" s="147"/>
      <c r="C584" s="208" t="s">
        <v>1046</v>
      </c>
      <c r="D584" s="208" t="s">
        <v>265</v>
      </c>
      <c r="E584" s="209" t="s">
        <v>6403</v>
      </c>
      <c r="F584" s="210" t="s">
        <v>6404</v>
      </c>
      <c r="G584" s="211" t="s">
        <v>402</v>
      </c>
      <c r="H584" s="212">
        <v>27.94</v>
      </c>
      <c r="I584" s="134"/>
      <c r="J584" s="213">
        <f>ROUND(I584*H584,2)</f>
        <v>0</v>
      </c>
      <c r="K584" s="210"/>
      <c r="L584" s="147"/>
      <c r="M584" s="151"/>
      <c r="T584" s="152"/>
      <c r="AT584" s="148" t="s">
        <v>274</v>
      </c>
      <c r="AU584" s="148" t="s">
        <v>91</v>
      </c>
      <c r="AV584" s="146" t="s">
        <v>89</v>
      </c>
      <c r="AW584" s="146" t="s">
        <v>42</v>
      </c>
      <c r="AX584" s="146" t="s">
        <v>82</v>
      </c>
      <c r="AY584" s="148" t="s">
        <v>263</v>
      </c>
    </row>
    <row r="585" spans="2:65" s="146" customFormat="1">
      <c r="B585" s="147"/>
      <c r="C585" s="17"/>
      <c r="D585" s="142" t="s">
        <v>5969</v>
      </c>
      <c r="E585" s="17"/>
      <c r="F585" s="214" t="s">
        <v>6406</v>
      </c>
      <c r="G585" s="17"/>
      <c r="H585" s="17"/>
      <c r="I585" s="144"/>
      <c r="J585" s="17"/>
      <c r="K585" s="17"/>
      <c r="L585" s="147"/>
      <c r="M585" s="151"/>
      <c r="T585" s="152"/>
      <c r="AT585" s="148" t="s">
        <v>274</v>
      </c>
      <c r="AU585" s="148" t="s">
        <v>91</v>
      </c>
      <c r="AV585" s="146" t="s">
        <v>89</v>
      </c>
      <c r="AW585" s="146" t="s">
        <v>42</v>
      </c>
      <c r="AX585" s="146" t="s">
        <v>82</v>
      </c>
      <c r="AY585" s="148" t="s">
        <v>263</v>
      </c>
    </row>
    <row r="586" spans="2:65" s="146" customFormat="1" ht="11.25">
      <c r="B586" s="147"/>
      <c r="D586" s="142" t="s">
        <v>274</v>
      </c>
      <c r="E586" s="148" t="s">
        <v>44</v>
      </c>
      <c r="F586" s="149" t="s">
        <v>6407</v>
      </c>
      <c r="H586" s="148" t="s">
        <v>44</v>
      </c>
      <c r="I586" s="150"/>
      <c r="L586" s="147"/>
      <c r="M586" s="151"/>
      <c r="T586" s="152"/>
      <c r="AT586" s="148" t="s">
        <v>274</v>
      </c>
      <c r="AU586" s="148" t="s">
        <v>91</v>
      </c>
      <c r="AV586" s="146" t="s">
        <v>89</v>
      </c>
      <c r="AW586" s="146" t="s">
        <v>42</v>
      </c>
      <c r="AX586" s="146" t="s">
        <v>82</v>
      </c>
      <c r="AY586" s="148" t="s">
        <v>263</v>
      </c>
    </row>
    <row r="587" spans="2:65" s="146" customFormat="1" ht="11.25">
      <c r="B587" s="147"/>
      <c r="D587" s="142" t="s">
        <v>274</v>
      </c>
      <c r="E587" s="148" t="s">
        <v>44</v>
      </c>
      <c r="F587" s="149" t="s">
        <v>6408</v>
      </c>
      <c r="H587" s="148" t="s">
        <v>44</v>
      </c>
      <c r="I587" s="150"/>
      <c r="L587" s="147"/>
      <c r="M587" s="151"/>
      <c r="T587" s="152"/>
      <c r="AT587" s="148" t="s">
        <v>274</v>
      </c>
      <c r="AU587" s="148" t="s">
        <v>91</v>
      </c>
      <c r="AV587" s="146" t="s">
        <v>89</v>
      </c>
      <c r="AW587" s="146" t="s">
        <v>42</v>
      </c>
      <c r="AX587" s="146" t="s">
        <v>82</v>
      </c>
      <c r="AY587" s="148" t="s">
        <v>263</v>
      </c>
    </row>
    <row r="588" spans="2:65" s="146" customFormat="1" ht="11.25">
      <c r="B588" s="147"/>
      <c r="C588" s="153"/>
      <c r="D588" s="142" t="s">
        <v>274</v>
      </c>
      <c r="E588" s="155" t="s">
        <v>44</v>
      </c>
      <c r="F588" s="156" t="s">
        <v>6409</v>
      </c>
      <c r="G588" s="153"/>
      <c r="H588" s="157">
        <v>11.08</v>
      </c>
      <c r="I588" s="158"/>
      <c r="J588" s="153"/>
      <c r="K588" s="153"/>
      <c r="L588" s="147"/>
      <c r="M588" s="151"/>
      <c r="T588" s="152"/>
      <c r="AT588" s="148" t="s">
        <v>274</v>
      </c>
      <c r="AU588" s="148" t="s">
        <v>91</v>
      </c>
      <c r="AV588" s="146" t="s">
        <v>89</v>
      </c>
      <c r="AW588" s="146" t="s">
        <v>42</v>
      </c>
      <c r="AX588" s="146" t="s">
        <v>82</v>
      </c>
      <c r="AY588" s="148" t="s">
        <v>263</v>
      </c>
    </row>
    <row r="589" spans="2:65" s="146" customFormat="1" ht="11.25">
      <c r="B589" s="147"/>
      <c r="C589" s="153"/>
      <c r="D589" s="142" t="s">
        <v>274</v>
      </c>
      <c r="E589" s="155" t="s">
        <v>44</v>
      </c>
      <c r="F589" s="156" t="s">
        <v>6410</v>
      </c>
      <c r="G589" s="153"/>
      <c r="H589" s="157">
        <v>7.48</v>
      </c>
      <c r="I589" s="158"/>
      <c r="J589" s="153"/>
      <c r="K589" s="153"/>
      <c r="L589" s="147"/>
      <c r="M589" s="151"/>
      <c r="T589" s="152"/>
      <c r="AT589" s="148" t="s">
        <v>274</v>
      </c>
      <c r="AU589" s="148" t="s">
        <v>91</v>
      </c>
      <c r="AV589" s="146" t="s">
        <v>89</v>
      </c>
      <c r="AW589" s="146" t="s">
        <v>42</v>
      </c>
      <c r="AX589" s="146" t="s">
        <v>82</v>
      </c>
      <c r="AY589" s="148" t="s">
        <v>263</v>
      </c>
    </row>
    <row r="590" spans="2:65" s="146" customFormat="1" ht="11.25">
      <c r="B590" s="147"/>
      <c r="C590" s="153"/>
      <c r="D590" s="142" t="s">
        <v>274</v>
      </c>
      <c r="E590" s="155" t="s">
        <v>44</v>
      </c>
      <c r="F590" s="156" t="s">
        <v>6411</v>
      </c>
      <c r="G590" s="153"/>
      <c r="H590" s="157">
        <v>9.3800000000000008</v>
      </c>
      <c r="I590" s="158"/>
      <c r="J590" s="153"/>
      <c r="K590" s="153"/>
      <c r="L590" s="147"/>
      <c r="M590" s="151"/>
      <c r="T590" s="152"/>
      <c r="AT590" s="148" t="s">
        <v>274</v>
      </c>
      <c r="AU590" s="148" t="s">
        <v>91</v>
      </c>
      <c r="AV590" s="146" t="s">
        <v>89</v>
      </c>
      <c r="AW590" s="146" t="s">
        <v>42</v>
      </c>
      <c r="AX590" s="146" t="s">
        <v>82</v>
      </c>
      <c r="AY590" s="148" t="s">
        <v>263</v>
      </c>
    </row>
    <row r="591" spans="2:65" s="146" customFormat="1" ht="11.25">
      <c r="B591" s="147"/>
      <c r="C591" s="169"/>
      <c r="D591" s="142" t="s">
        <v>274</v>
      </c>
      <c r="E591" s="171" t="s">
        <v>44</v>
      </c>
      <c r="F591" s="172" t="s">
        <v>281</v>
      </c>
      <c r="G591" s="169"/>
      <c r="H591" s="173">
        <v>27.94</v>
      </c>
      <c r="I591" s="174"/>
      <c r="J591" s="169"/>
      <c r="K591" s="169"/>
      <c r="L591" s="147"/>
      <c r="M591" s="151"/>
      <c r="T591" s="152"/>
      <c r="AT591" s="148" t="s">
        <v>274</v>
      </c>
      <c r="AU591" s="148" t="s">
        <v>91</v>
      </c>
      <c r="AV591" s="146" t="s">
        <v>89</v>
      </c>
      <c r="AW591" s="146" t="s">
        <v>42</v>
      </c>
      <c r="AX591" s="146" t="s">
        <v>82</v>
      </c>
      <c r="AY591" s="148" t="s">
        <v>263</v>
      </c>
    </row>
    <row r="592" spans="2:65" s="153" customFormat="1" ht="12">
      <c r="B592" s="154"/>
      <c r="C592" s="215" t="s">
        <v>1054</v>
      </c>
      <c r="D592" s="215" t="s">
        <v>445</v>
      </c>
      <c r="E592" s="216" t="s">
        <v>6412</v>
      </c>
      <c r="F592" s="217" t="s">
        <v>6413</v>
      </c>
      <c r="G592" s="218" t="s">
        <v>268</v>
      </c>
      <c r="H592" s="219">
        <v>0.14799999999999999</v>
      </c>
      <c r="I592" s="182"/>
      <c r="J592" s="220">
        <f>ROUND(I592*H592,2)</f>
        <v>0</v>
      </c>
      <c r="K592" s="217"/>
      <c r="L592" s="154"/>
      <c r="M592" s="159"/>
      <c r="T592" s="160"/>
      <c r="AT592" s="155" t="s">
        <v>274</v>
      </c>
      <c r="AU592" s="155" t="s">
        <v>91</v>
      </c>
      <c r="AV592" s="153" t="s">
        <v>91</v>
      </c>
      <c r="AW592" s="153" t="s">
        <v>42</v>
      </c>
      <c r="AX592" s="153" t="s">
        <v>89</v>
      </c>
      <c r="AY592" s="155" t="s">
        <v>263</v>
      </c>
    </row>
    <row r="593" spans="2:65" s="17" customFormat="1" ht="16.5" customHeight="1">
      <c r="B593" s="207"/>
      <c r="D593" s="142" t="s">
        <v>5969</v>
      </c>
      <c r="F593" s="214" t="s">
        <v>6413</v>
      </c>
      <c r="I593" s="144"/>
      <c r="L593" s="18"/>
      <c r="M593" s="136" t="s">
        <v>44</v>
      </c>
      <c r="N593" s="137" t="s">
        <v>53</v>
      </c>
      <c r="P593" s="138">
        <f>O593*H679</f>
        <v>0</v>
      </c>
      <c r="Q593" s="138">
        <v>0</v>
      </c>
      <c r="R593" s="138">
        <f>Q593*H679</f>
        <v>0</v>
      </c>
      <c r="S593" s="138">
        <v>0</v>
      </c>
      <c r="T593" s="139">
        <f>S593*H679</f>
        <v>0</v>
      </c>
      <c r="AR593" s="140" t="s">
        <v>370</v>
      </c>
      <c r="AT593" s="140" t="s">
        <v>265</v>
      </c>
      <c r="AU593" s="140" t="s">
        <v>91</v>
      </c>
      <c r="AY593" s="2" t="s">
        <v>263</v>
      </c>
      <c r="BE593" s="141">
        <f>IF(N593="základní",J679,0)</f>
        <v>0</v>
      </c>
      <c r="BF593" s="141">
        <f>IF(N593="snížená",J679,0)</f>
        <v>0</v>
      </c>
      <c r="BG593" s="141">
        <f>IF(N593="zákl. přenesená",J679,0)</f>
        <v>0</v>
      </c>
      <c r="BH593" s="141">
        <f>IF(N593="sníž. přenesená",J679,0)</f>
        <v>0</v>
      </c>
      <c r="BI593" s="141">
        <f>IF(N593="nulová",J679,0)</f>
        <v>0</v>
      </c>
      <c r="BJ593" s="2" t="s">
        <v>89</v>
      </c>
      <c r="BK593" s="141">
        <f>ROUND(I679*H679,2)</f>
        <v>0</v>
      </c>
      <c r="BL593" s="2" t="s">
        <v>370</v>
      </c>
      <c r="BM593" s="140" t="s">
        <v>6490</v>
      </c>
    </row>
    <row r="594" spans="2:65" s="146" customFormat="1" ht="11.25">
      <c r="B594" s="147"/>
      <c r="C594" s="153"/>
      <c r="D594" s="142" t="s">
        <v>274</v>
      </c>
      <c r="E594" s="155" t="s">
        <v>44</v>
      </c>
      <c r="F594" s="156" t="s">
        <v>6415</v>
      </c>
      <c r="G594" s="153"/>
      <c r="H594" s="157">
        <v>0.14799999999999999</v>
      </c>
      <c r="I594" s="158"/>
      <c r="J594" s="153"/>
      <c r="K594" s="153"/>
      <c r="L594" s="147"/>
      <c r="M594" s="151"/>
      <c r="T594" s="152"/>
      <c r="AT594" s="148" t="s">
        <v>274</v>
      </c>
      <c r="AU594" s="148" t="s">
        <v>91</v>
      </c>
      <c r="AV594" s="146" t="s">
        <v>89</v>
      </c>
      <c r="AW594" s="146" t="s">
        <v>42</v>
      </c>
      <c r="AX594" s="146" t="s">
        <v>82</v>
      </c>
      <c r="AY594" s="148" t="s">
        <v>263</v>
      </c>
    </row>
    <row r="595" spans="2:65" s="146" customFormat="1" ht="12">
      <c r="B595" s="147"/>
      <c r="C595" s="208" t="s">
        <v>1060</v>
      </c>
      <c r="D595" s="208" t="s">
        <v>265</v>
      </c>
      <c r="E595" s="209" t="s">
        <v>6416</v>
      </c>
      <c r="F595" s="210" t="s">
        <v>6417</v>
      </c>
      <c r="G595" s="211" t="s">
        <v>268</v>
      </c>
      <c r="H595" s="212">
        <v>0.13500000000000001</v>
      </c>
      <c r="I595" s="134"/>
      <c r="J595" s="213">
        <f>ROUND(I595*H595,2)</f>
        <v>0</v>
      </c>
      <c r="K595" s="210"/>
      <c r="L595" s="147"/>
      <c r="M595" s="151"/>
      <c r="T595" s="152"/>
      <c r="AT595" s="148" t="s">
        <v>274</v>
      </c>
      <c r="AU595" s="148" t="s">
        <v>91</v>
      </c>
      <c r="AV595" s="146" t="s">
        <v>89</v>
      </c>
      <c r="AW595" s="146" t="s">
        <v>42</v>
      </c>
      <c r="AX595" s="146" t="s">
        <v>82</v>
      </c>
      <c r="AY595" s="148" t="s">
        <v>263</v>
      </c>
    </row>
    <row r="596" spans="2:65" s="146" customFormat="1">
      <c r="B596" s="147"/>
      <c r="C596" s="17"/>
      <c r="D596" s="142" t="s">
        <v>5969</v>
      </c>
      <c r="E596" s="17"/>
      <c r="F596" s="214" t="s">
        <v>6419</v>
      </c>
      <c r="G596" s="17"/>
      <c r="H596" s="17"/>
      <c r="I596" s="144"/>
      <c r="J596" s="17"/>
      <c r="K596" s="17"/>
      <c r="L596" s="147"/>
      <c r="M596" s="151"/>
      <c r="T596" s="152"/>
      <c r="AT596" s="148" t="s">
        <v>274</v>
      </c>
      <c r="AU596" s="148" t="s">
        <v>91</v>
      </c>
      <c r="AV596" s="146" t="s">
        <v>89</v>
      </c>
      <c r="AW596" s="146" t="s">
        <v>42</v>
      </c>
      <c r="AX596" s="146" t="s">
        <v>82</v>
      </c>
      <c r="AY596" s="148" t="s">
        <v>263</v>
      </c>
    </row>
    <row r="597" spans="2:65" s="146" customFormat="1" ht="11.25">
      <c r="B597" s="147"/>
      <c r="C597" s="153"/>
      <c r="D597" s="142" t="s">
        <v>274</v>
      </c>
      <c r="E597" s="155" t="s">
        <v>44</v>
      </c>
      <c r="F597" s="156" t="s">
        <v>6420</v>
      </c>
      <c r="G597" s="153"/>
      <c r="H597" s="157">
        <v>0.13500000000000001</v>
      </c>
      <c r="I597" s="158"/>
      <c r="J597" s="153"/>
      <c r="K597" s="153"/>
      <c r="L597" s="147"/>
      <c r="M597" s="151"/>
      <c r="T597" s="152"/>
      <c r="AT597" s="148" t="s">
        <v>274</v>
      </c>
      <c r="AU597" s="148" t="s">
        <v>91</v>
      </c>
      <c r="AV597" s="146" t="s">
        <v>89</v>
      </c>
      <c r="AW597" s="146" t="s">
        <v>42</v>
      </c>
      <c r="AX597" s="146" t="s">
        <v>82</v>
      </c>
      <c r="AY597" s="148" t="s">
        <v>263</v>
      </c>
    </row>
    <row r="598" spans="2:65" s="146" customFormat="1" ht="12">
      <c r="B598" s="147"/>
      <c r="C598" s="208" t="s">
        <v>1065</v>
      </c>
      <c r="D598" s="208" t="s">
        <v>265</v>
      </c>
      <c r="E598" s="209" t="s">
        <v>6421</v>
      </c>
      <c r="F598" s="210" t="s">
        <v>6422</v>
      </c>
      <c r="G598" s="211" t="s">
        <v>312</v>
      </c>
      <c r="H598" s="212">
        <v>8.3000000000000004E-2</v>
      </c>
      <c r="I598" s="134"/>
      <c r="J598" s="213">
        <f>ROUND(I598*H598,2)</f>
        <v>0</v>
      </c>
      <c r="K598" s="210"/>
      <c r="L598" s="147"/>
      <c r="M598" s="151"/>
      <c r="T598" s="152"/>
      <c r="AT598" s="148" t="s">
        <v>274</v>
      </c>
      <c r="AU598" s="148" t="s">
        <v>91</v>
      </c>
      <c r="AV598" s="146" t="s">
        <v>89</v>
      </c>
      <c r="AW598" s="146" t="s">
        <v>42</v>
      </c>
      <c r="AX598" s="146" t="s">
        <v>82</v>
      </c>
      <c r="AY598" s="148" t="s">
        <v>263</v>
      </c>
    </row>
    <row r="599" spans="2:65" s="146" customFormat="1" ht="19.5">
      <c r="B599" s="147"/>
      <c r="C599" s="17"/>
      <c r="D599" s="142" t="s">
        <v>5969</v>
      </c>
      <c r="E599" s="17"/>
      <c r="F599" s="214" t="s">
        <v>6424</v>
      </c>
      <c r="G599" s="17"/>
      <c r="H599" s="17"/>
      <c r="I599" s="144"/>
      <c r="J599" s="17"/>
      <c r="K599" s="17"/>
      <c r="L599" s="147"/>
      <c r="M599" s="151"/>
      <c r="T599" s="152"/>
      <c r="AT599" s="148" t="s">
        <v>274</v>
      </c>
      <c r="AU599" s="148" t="s">
        <v>91</v>
      </c>
      <c r="AV599" s="146" t="s">
        <v>89</v>
      </c>
      <c r="AW599" s="146" t="s">
        <v>42</v>
      </c>
      <c r="AX599" s="146" t="s">
        <v>82</v>
      </c>
      <c r="AY599" s="148" t="s">
        <v>263</v>
      </c>
    </row>
    <row r="600" spans="2:65" s="146" customFormat="1" ht="12">
      <c r="B600" s="147"/>
      <c r="C600" s="208" t="s">
        <v>1070</v>
      </c>
      <c r="D600" s="208" t="s">
        <v>265</v>
      </c>
      <c r="E600" s="209" t="s">
        <v>6425</v>
      </c>
      <c r="F600" s="210" t="s">
        <v>6426</v>
      </c>
      <c r="G600" s="211" t="s">
        <v>312</v>
      </c>
      <c r="H600" s="212">
        <v>8.3000000000000004E-2</v>
      </c>
      <c r="I600" s="134"/>
      <c r="J600" s="213">
        <f>ROUND(I600*H600,2)</f>
        <v>0</v>
      </c>
      <c r="K600" s="210"/>
      <c r="L600" s="147"/>
      <c r="M600" s="151"/>
      <c r="T600" s="152"/>
      <c r="AT600" s="148" t="s">
        <v>274</v>
      </c>
      <c r="AU600" s="148" t="s">
        <v>91</v>
      </c>
      <c r="AV600" s="146" t="s">
        <v>89</v>
      </c>
      <c r="AW600" s="146" t="s">
        <v>42</v>
      </c>
      <c r="AX600" s="146" t="s">
        <v>82</v>
      </c>
      <c r="AY600" s="148" t="s">
        <v>263</v>
      </c>
    </row>
    <row r="601" spans="2:65" s="146" customFormat="1" ht="19.5">
      <c r="B601" s="147"/>
      <c r="C601" s="17"/>
      <c r="D601" s="142" t="s">
        <v>5969</v>
      </c>
      <c r="E601" s="17"/>
      <c r="F601" s="214" t="s">
        <v>6428</v>
      </c>
      <c r="G601" s="17"/>
      <c r="H601" s="17"/>
      <c r="I601" s="144"/>
      <c r="J601" s="17"/>
      <c r="K601" s="17"/>
      <c r="L601" s="147"/>
      <c r="M601" s="151"/>
      <c r="T601" s="152"/>
      <c r="AT601" s="148" t="s">
        <v>274</v>
      </c>
      <c r="AU601" s="148" t="s">
        <v>91</v>
      </c>
      <c r="AV601" s="146" t="s">
        <v>89</v>
      </c>
      <c r="AW601" s="146" t="s">
        <v>42</v>
      </c>
      <c r="AX601" s="146" t="s">
        <v>82</v>
      </c>
      <c r="AY601" s="148" t="s">
        <v>263</v>
      </c>
    </row>
    <row r="602" spans="2:65" s="146" customFormat="1" ht="12.75">
      <c r="B602" s="147"/>
      <c r="C602" s="116"/>
      <c r="D602" s="118" t="s">
        <v>81</v>
      </c>
      <c r="E602" s="127" t="s">
        <v>3838</v>
      </c>
      <c r="F602" s="127" t="s">
        <v>3909</v>
      </c>
      <c r="G602" s="116"/>
      <c r="H602" s="116"/>
      <c r="I602" s="120"/>
      <c r="J602" s="128">
        <f>BK502</f>
        <v>0</v>
      </c>
      <c r="K602" s="116"/>
      <c r="L602" s="147"/>
      <c r="M602" s="151"/>
      <c r="T602" s="152"/>
      <c r="AT602" s="148" t="s">
        <v>274</v>
      </c>
      <c r="AU602" s="148" t="s">
        <v>91</v>
      </c>
      <c r="AV602" s="146" t="s">
        <v>89</v>
      </c>
      <c r="AW602" s="146" t="s">
        <v>42</v>
      </c>
      <c r="AX602" s="146" t="s">
        <v>82</v>
      </c>
      <c r="AY602" s="148" t="s">
        <v>263</v>
      </c>
    </row>
    <row r="603" spans="2:65" s="146" customFormat="1" ht="12">
      <c r="B603" s="147"/>
      <c r="C603" s="208" t="s">
        <v>1075</v>
      </c>
      <c r="D603" s="208" t="s">
        <v>265</v>
      </c>
      <c r="E603" s="209" t="s">
        <v>3993</v>
      </c>
      <c r="F603" s="210" t="s">
        <v>6429</v>
      </c>
      <c r="G603" s="211" t="s">
        <v>139</v>
      </c>
      <c r="H603" s="212">
        <v>123.254</v>
      </c>
      <c r="I603" s="134"/>
      <c r="J603" s="213">
        <f>ROUND(I603*H603,2)</f>
        <v>0</v>
      </c>
      <c r="K603" s="210"/>
      <c r="L603" s="147"/>
      <c r="M603" s="151"/>
      <c r="T603" s="152"/>
      <c r="AT603" s="148" t="s">
        <v>274</v>
      </c>
      <c r="AU603" s="148" t="s">
        <v>91</v>
      </c>
      <c r="AV603" s="146" t="s">
        <v>89</v>
      </c>
      <c r="AW603" s="146" t="s">
        <v>42</v>
      </c>
      <c r="AX603" s="146" t="s">
        <v>82</v>
      </c>
      <c r="AY603" s="148" t="s">
        <v>263</v>
      </c>
    </row>
    <row r="604" spans="2:65" s="146" customFormat="1" ht="19.5">
      <c r="B604" s="147"/>
      <c r="C604" s="17"/>
      <c r="D604" s="142" t="s">
        <v>5969</v>
      </c>
      <c r="E604" s="17"/>
      <c r="F604" s="214" t="s">
        <v>3994</v>
      </c>
      <c r="G604" s="17"/>
      <c r="H604" s="17"/>
      <c r="I604" s="144"/>
      <c r="J604" s="17"/>
      <c r="K604" s="17"/>
      <c r="L604" s="147"/>
      <c r="M604" s="151"/>
      <c r="T604" s="152"/>
      <c r="AT604" s="148" t="s">
        <v>274</v>
      </c>
      <c r="AU604" s="148" t="s">
        <v>91</v>
      </c>
      <c r="AV604" s="146" t="s">
        <v>89</v>
      </c>
      <c r="AW604" s="146" t="s">
        <v>42</v>
      </c>
      <c r="AX604" s="146" t="s">
        <v>82</v>
      </c>
      <c r="AY604" s="148" t="s">
        <v>263</v>
      </c>
    </row>
    <row r="605" spans="2:65" s="146" customFormat="1" ht="11.25">
      <c r="B605" s="147"/>
      <c r="C605" s="153"/>
      <c r="D605" s="142" t="s">
        <v>274</v>
      </c>
      <c r="E605" s="155" t="s">
        <v>44</v>
      </c>
      <c r="F605" s="156" t="s">
        <v>6431</v>
      </c>
      <c r="G605" s="153"/>
      <c r="H605" s="157">
        <v>15.526</v>
      </c>
      <c r="I605" s="158"/>
      <c r="J605" s="153"/>
      <c r="K605" s="153"/>
      <c r="L605" s="147"/>
      <c r="M605" s="151"/>
      <c r="T605" s="152"/>
      <c r="AT605" s="148" t="s">
        <v>274</v>
      </c>
      <c r="AU605" s="148" t="s">
        <v>91</v>
      </c>
      <c r="AV605" s="146" t="s">
        <v>89</v>
      </c>
      <c r="AW605" s="146" t="s">
        <v>42</v>
      </c>
      <c r="AX605" s="146" t="s">
        <v>82</v>
      </c>
      <c r="AY605" s="148" t="s">
        <v>263</v>
      </c>
    </row>
    <row r="606" spans="2:65" s="146" customFormat="1" ht="11.25">
      <c r="B606" s="147"/>
      <c r="C606" s="153"/>
      <c r="D606" s="142" t="s">
        <v>274</v>
      </c>
      <c r="E606" s="155" t="s">
        <v>44</v>
      </c>
      <c r="F606" s="156" t="s">
        <v>6432</v>
      </c>
      <c r="G606" s="153"/>
      <c r="H606" s="157">
        <v>11.564</v>
      </c>
      <c r="I606" s="158"/>
      <c r="J606" s="153"/>
      <c r="K606" s="153"/>
      <c r="L606" s="147"/>
      <c r="M606" s="151"/>
      <c r="T606" s="152"/>
      <c r="AT606" s="148" t="s">
        <v>274</v>
      </c>
      <c r="AU606" s="148" t="s">
        <v>91</v>
      </c>
      <c r="AV606" s="146" t="s">
        <v>89</v>
      </c>
      <c r="AW606" s="146" t="s">
        <v>42</v>
      </c>
      <c r="AX606" s="146" t="s">
        <v>82</v>
      </c>
      <c r="AY606" s="148" t="s">
        <v>263</v>
      </c>
    </row>
    <row r="607" spans="2:65" s="146" customFormat="1" ht="11.25">
      <c r="B607" s="147"/>
      <c r="C607" s="153"/>
      <c r="D607" s="142" t="s">
        <v>274</v>
      </c>
      <c r="E607" s="155" t="s">
        <v>44</v>
      </c>
      <c r="F607" s="156" t="s">
        <v>6433</v>
      </c>
      <c r="G607" s="153"/>
      <c r="H607" s="157">
        <v>29.266999999999999</v>
      </c>
      <c r="I607" s="158"/>
      <c r="J607" s="153"/>
      <c r="K607" s="153"/>
      <c r="L607" s="147"/>
      <c r="M607" s="151"/>
      <c r="T607" s="152"/>
      <c r="AT607" s="148" t="s">
        <v>274</v>
      </c>
      <c r="AU607" s="148" t="s">
        <v>91</v>
      </c>
      <c r="AV607" s="146" t="s">
        <v>89</v>
      </c>
      <c r="AW607" s="146" t="s">
        <v>42</v>
      </c>
      <c r="AX607" s="146" t="s">
        <v>82</v>
      </c>
      <c r="AY607" s="148" t="s">
        <v>263</v>
      </c>
    </row>
    <row r="608" spans="2:65" s="146" customFormat="1" ht="11.25">
      <c r="B608" s="147"/>
      <c r="C608" s="153"/>
      <c r="D608" s="142" t="s">
        <v>274</v>
      </c>
      <c r="E608" s="155" t="s">
        <v>44</v>
      </c>
      <c r="F608" s="156" t="s">
        <v>6434</v>
      </c>
      <c r="G608" s="153"/>
      <c r="H608" s="157">
        <v>6.0890000000000004</v>
      </c>
      <c r="I608" s="158"/>
      <c r="J608" s="153"/>
      <c r="K608" s="153"/>
      <c r="L608" s="147"/>
      <c r="M608" s="151"/>
      <c r="T608" s="152"/>
      <c r="AT608" s="148" t="s">
        <v>274</v>
      </c>
      <c r="AU608" s="148" t="s">
        <v>91</v>
      </c>
      <c r="AV608" s="146" t="s">
        <v>89</v>
      </c>
      <c r="AW608" s="146" t="s">
        <v>42</v>
      </c>
      <c r="AX608" s="146" t="s">
        <v>82</v>
      </c>
      <c r="AY608" s="148" t="s">
        <v>263</v>
      </c>
    </row>
    <row r="609" spans="2:65" s="146" customFormat="1" ht="11.25">
      <c r="B609" s="147"/>
      <c r="C609" s="153"/>
      <c r="D609" s="142" t="s">
        <v>274</v>
      </c>
      <c r="E609" s="155" t="s">
        <v>44</v>
      </c>
      <c r="F609" s="156" t="s">
        <v>6435</v>
      </c>
      <c r="G609" s="153"/>
      <c r="H609" s="157">
        <v>20.484999999999999</v>
      </c>
      <c r="I609" s="158"/>
      <c r="J609" s="153"/>
      <c r="K609" s="153"/>
      <c r="L609" s="147"/>
      <c r="M609" s="151"/>
      <c r="T609" s="152"/>
      <c r="AT609" s="148" t="s">
        <v>274</v>
      </c>
      <c r="AU609" s="148" t="s">
        <v>91</v>
      </c>
      <c r="AV609" s="146" t="s">
        <v>89</v>
      </c>
      <c r="AW609" s="146" t="s">
        <v>42</v>
      </c>
      <c r="AX609" s="146" t="s">
        <v>82</v>
      </c>
      <c r="AY609" s="148" t="s">
        <v>263</v>
      </c>
    </row>
    <row r="610" spans="2:65" s="146" customFormat="1" ht="11.25">
      <c r="B610" s="147"/>
      <c r="D610" s="142" t="s">
        <v>274</v>
      </c>
      <c r="E610" s="148" t="s">
        <v>44</v>
      </c>
      <c r="F610" s="149" t="s">
        <v>6041</v>
      </c>
      <c r="H610" s="148" t="s">
        <v>44</v>
      </c>
      <c r="I610" s="150"/>
      <c r="L610" s="147"/>
      <c r="M610" s="151"/>
      <c r="T610" s="152"/>
      <c r="AT610" s="148" t="s">
        <v>274</v>
      </c>
      <c r="AU610" s="148" t="s">
        <v>91</v>
      </c>
      <c r="AV610" s="146" t="s">
        <v>89</v>
      </c>
      <c r="AW610" s="146" t="s">
        <v>42</v>
      </c>
      <c r="AX610" s="146" t="s">
        <v>82</v>
      </c>
      <c r="AY610" s="148" t="s">
        <v>263</v>
      </c>
    </row>
    <row r="611" spans="2:65" s="153" customFormat="1" ht="11.25">
      <c r="B611" s="154"/>
      <c r="D611" s="142" t="s">
        <v>274</v>
      </c>
      <c r="E611" s="155" t="s">
        <v>44</v>
      </c>
      <c r="F611" s="156" t="s">
        <v>6436</v>
      </c>
      <c r="H611" s="157">
        <v>15.433</v>
      </c>
      <c r="I611" s="158"/>
      <c r="L611" s="154"/>
      <c r="M611" s="159"/>
      <c r="T611" s="160"/>
      <c r="AT611" s="155" t="s">
        <v>274</v>
      </c>
      <c r="AU611" s="155" t="s">
        <v>91</v>
      </c>
      <c r="AV611" s="153" t="s">
        <v>91</v>
      </c>
      <c r="AW611" s="153" t="s">
        <v>42</v>
      </c>
      <c r="AX611" s="153" t="s">
        <v>89</v>
      </c>
      <c r="AY611" s="155" t="s">
        <v>263</v>
      </c>
    </row>
    <row r="612" spans="2:65" s="17" customFormat="1" ht="16.5" customHeight="1">
      <c r="B612" s="207"/>
      <c r="C612" s="146"/>
      <c r="D612" s="142" t="s">
        <v>274</v>
      </c>
      <c r="E612" s="148" t="s">
        <v>44</v>
      </c>
      <c r="F612" s="149" t="s">
        <v>6043</v>
      </c>
      <c r="G612" s="146"/>
      <c r="H612" s="148" t="s">
        <v>44</v>
      </c>
      <c r="I612" s="150"/>
      <c r="J612" s="146"/>
      <c r="K612" s="146"/>
      <c r="L612" s="18"/>
      <c r="M612" s="136" t="s">
        <v>44</v>
      </c>
      <c r="N612" s="137" t="s">
        <v>53</v>
      </c>
      <c r="P612" s="138">
        <f>O612*H697</f>
        <v>0</v>
      </c>
      <c r="Q612" s="138">
        <v>0</v>
      </c>
      <c r="R612" s="138">
        <f>Q612*H697</f>
        <v>0</v>
      </c>
      <c r="S612" s="138">
        <v>0</v>
      </c>
      <c r="T612" s="139">
        <f>S612*H697</f>
        <v>0</v>
      </c>
      <c r="AR612" s="140" t="s">
        <v>370</v>
      </c>
      <c r="AT612" s="140" t="s">
        <v>265</v>
      </c>
      <c r="AU612" s="140" t="s">
        <v>91</v>
      </c>
      <c r="AY612" s="2" t="s">
        <v>263</v>
      </c>
      <c r="BE612" s="141">
        <f>IF(N612="základní",J697,0)</f>
        <v>0</v>
      </c>
      <c r="BF612" s="141">
        <f>IF(N612="snížená",J697,0)</f>
        <v>0</v>
      </c>
      <c r="BG612" s="141">
        <f>IF(N612="zákl. přenesená",J697,0)</f>
        <v>0</v>
      </c>
      <c r="BH612" s="141">
        <f>IF(N612="sníž. přenesená",J697,0)</f>
        <v>0</v>
      </c>
      <c r="BI612" s="141">
        <f>IF(N612="nulová",J697,0)</f>
        <v>0</v>
      </c>
      <c r="BJ612" s="2" t="s">
        <v>89</v>
      </c>
      <c r="BK612" s="141">
        <f>ROUND(I697*H697,2)</f>
        <v>0</v>
      </c>
      <c r="BL612" s="2" t="s">
        <v>370</v>
      </c>
      <c r="BM612" s="140" t="s">
        <v>6498</v>
      </c>
    </row>
    <row r="613" spans="2:65" s="146" customFormat="1" ht="11.25">
      <c r="B613" s="147"/>
      <c r="C613" s="153"/>
      <c r="D613" s="142" t="s">
        <v>274</v>
      </c>
      <c r="E613" s="155" t="s">
        <v>44</v>
      </c>
      <c r="F613" s="156" t="s">
        <v>6437</v>
      </c>
      <c r="G613" s="153"/>
      <c r="H613" s="157">
        <v>10.689</v>
      </c>
      <c r="I613" s="158"/>
      <c r="J613" s="153"/>
      <c r="K613" s="153"/>
      <c r="L613" s="147"/>
      <c r="M613" s="151"/>
      <c r="T613" s="152"/>
      <c r="AT613" s="148" t="s">
        <v>274</v>
      </c>
      <c r="AU613" s="148" t="s">
        <v>91</v>
      </c>
      <c r="AV613" s="146" t="s">
        <v>89</v>
      </c>
      <c r="AW613" s="146" t="s">
        <v>42</v>
      </c>
      <c r="AX613" s="146" t="s">
        <v>82</v>
      </c>
      <c r="AY613" s="148" t="s">
        <v>263</v>
      </c>
    </row>
    <row r="614" spans="2:65" s="146" customFormat="1" ht="11.25">
      <c r="B614" s="147"/>
      <c r="D614" s="142" t="s">
        <v>274</v>
      </c>
      <c r="E614" s="148" t="s">
        <v>44</v>
      </c>
      <c r="F614" s="149" t="s">
        <v>6044</v>
      </c>
      <c r="H614" s="148" t="s">
        <v>44</v>
      </c>
      <c r="I614" s="150"/>
      <c r="L614" s="147"/>
      <c r="M614" s="151"/>
      <c r="T614" s="152"/>
      <c r="AT614" s="148" t="s">
        <v>274</v>
      </c>
      <c r="AU614" s="148" t="s">
        <v>91</v>
      </c>
      <c r="AV614" s="146" t="s">
        <v>89</v>
      </c>
      <c r="AW614" s="146" t="s">
        <v>42</v>
      </c>
      <c r="AX614" s="146" t="s">
        <v>82</v>
      </c>
      <c r="AY614" s="148" t="s">
        <v>263</v>
      </c>
    </row>
    <row r="615" spans="2:65" s="146" customFormat="1" ht="11.25">
      <c r="B615" s="147"/>
      <c r="C615" s="153"/>
      <c r="D615" s="142" t="s">
        <v>274</v>
      </c>
      <c r="E615" s="155" t="s">
        <v>44</v>
      </c>
      <c r="F615" s="156" t="s">
        <v>6438</v>
      </c>
      <c r="G615" s="153"/>
      <c r="H615" s="157">
        <v>14.201000000000001</v>
      </c>
      <c r="I615" s="158"/>
      <c r="J615" s="153"/>
      <c r="K615" s="153"/>
      <c r="L615" s="147"/>
      <c r="M615" s="151"/>
      <c r="T615" s="152"/>
      <c r="AT615" s="148" t="s">
        <v>274</v>
      </c>
      <c r="AU615" s="148" t="s">
        <v>91</v>
      </c>
      <c r="AV615" s="146" t="s">
        <v>89</v>
      </c>
      <c r="AW615" s="146" t="s">
        <v>42</v>
      </c>
      <c r="AX615" s="146" t="s">
        <v>82</v>
      </c>
      <c r="AY615" s="148" t="s">
        <v>263</v>
      </c>
    </row>
    <row r="616" spans="2:65" s="153" customFormat="1" ht="11.25">
      <c r="B616" s="154"/>
      <c r="C616" s="169"/>
      <c r="D616" s="142" t="s">
        <v>274</v>
      </c>
      <c r="E616" s="171" t="s">
        <v>44</v>
      </c>
      <c r="F616" s="172" t="s">
        <v>281</v>
      </c>
      <c r="G616" s="169"/>
      <c r="H616" s="173">
        <v>123.254</v>
      </c>
      <c r="I616" s="174"/>
      <c r="J616" s="169"/>
      <c r="K616" s="169"/>
      <c r="L616" s="154"/>
      <c r="M616" s="159"/>
      <c r="T616" s="160"/>
      <c r="AT616" s="155" t="s">
        <v>274</v>
      </c>
      <c r="AU616" s="155" t="s">
        <v>91</v>
      </c>
      <c r="AV616" s="153" t="s">
        <v>91</v>
      </c>
      <c r="AW616" s="153" t="s">
        <v>42</v>
      </c>
      <c r="AX616" s="153" t="s">
        <v>89</v>
      </c>
      <c r="AY616" s="155" t="s">
        <v>263</v>
      </c>
    </row>
    <row r="617" spans="2:65" s="17" customFormat="1" ht="24">
      <c r="B617" s="207"/>
      <c r="C617" s="208" t="s">
        <v>1080</v>
      </c>
      <c r="D617" s="208" t="s">
        <v>265</v>
      </c>
      <c r="E617" s="209" t="s">
        <v>6439</v>
      </c>
      <c r="F617" s="210" t="s">
        <v>6440</v>
      </c>
      <c r="G617" s="211" t="s">
        <v>139</v>
      </c>
      <c r="H617" s="212">
        <v>19.885000000000002</v>
      </c>
      <c r="I617" s="134"/>
      <c r="J617" s="213">
        <f>ROUND(I617*H617,2)</f>
        <v>0</v>
      </c>
      <c r="K617" s="210"/>
      <c r="L617" s="18"/>
      <c r="M617" s="136" t="s">
        <v>44</v>
      </c>
      <c r="N617" s="137" t="s">
        <v>53</v>
      </c>
      <c r="P617" s="138">
        <f>O617*H702</f>
        <v>0</v>
      </c>
      <c r="Q617" s="138">
        <v>0</v>
      </c>
      <c r="R617" s="138">
        <f>Q617*H702</f>
        <v>0</v>
      </c>
      <c r="S617" s="138">
        <v>0</v>
      </c>
      <c r="T617" s="139">
        <f>S617*H702</f>
        <v>0</v>
      </c>
      <c r="AR617" s="140" t="s">
        <v>370</v>
      </c>
      <c r="AT617" s="140" t="s">
        <v>265</v>
      </c>
      <c r="AU617" s="140" t="s">
        <v>91</v>
      </c>
      <c r="AY617" s="2" t="s">
        <v>263</v>
      </c>
      <c r="BE617" s="141">
        <f>IF(N617="základní",J702,0)</f>
        <v>0</v>
      </c>
      <c r="BF617" s="141">
        <f>IF(N617="snížená",J702,0)</f>
        <v>0</v>
      </c>
      <c r="BG617" s="141">
        <f>IF(N617="zákl. přenesená",J702,0)</f>
        <v>0</v>
      </c>
      <c r="BH617" s="141">
        <f>IF(N617="sníž. přenesená",J702,0)</f>
        <v>0</v>
      </c>
      <c r="BI617" s="141">
        <f>IF(N617="nulová",J702,0)</f>
        <v>0</v>
      </c>
      <c r="BJ617" s="2" t="s">
        <v>89</v>
      </c>
      <c r="BK617" s="141">
        <f>ROUND(I702*H702,2)</f>
        <v>0</v>
      </c>
      <c r="BL617" s="2" t="s">
        <v>370</v>
      </c>
      <c r="BM617" s="140" t="s">
        <v>6503</v>
      </c>
    </row>
    <row r="618" spans="2:65" s="146" customFormat="1" ht="19.5">
      <c r="B618" s="147"/>
      <c r="C618" s="17"/>
      <c r="D618" s="142" t="s">
        <v>5969</v>
      </c>
      <c r="E618" s="17"/>
      <c r="F618" s="214" t="s">
        <v>6442</v>
      </c>
      <c r="G618" s="17"/>
      <c r="H618" s="17"/>
      <c r="I618" s="144"/>
      <c r="J618" s="17"/>
      <c r="K618" s="17"/>
      <c r="L618" s="147"/>
      <c r="M618" s="151"/>
      <c r="T618" s="152"/>
      <c r="AT618" s="148" t="s">
        <v>274</v>
      </c>
      <c r="AU618" s="148" t="s">
        <v>91</v>
      </c>
      <c r="AV618" s="146" t="s">
        <v>89</v>
      </c>
      <c r="AW618" s="146" t="s">
        <v>42</v>
      </c>
      <c r="AX618" s="146" t="s">
        <v>82</v>
      </c>
      <c r="AY618" s="148" t="s">
        <v>263</v>
      </c>
    </row>
    <row r="619" spans="2:65" s="146" customFormat="1" ht="11.25">
      <c r="B619" s="147"/>
      <c r="D619" s="142" t="s">
        <v>274</v>
      </c>
      <c r="E619" s="148" t="s">
        <v>44</v>
      </c>
      <c r="F619" s="149" t="s">
        <v>6041</v>
      </c>
      <c r="H619" s="148" t="s">
        <v>44</v>
      </c>
      <c r="I619" s="150"/>
      <c r="L619" s="147"/>
      <c r="M619" s="151"/>
      <c r="T619" s="152"/>
      <c r="AT619" s="148" t="s">
        <v>274</v>
      </c>
      <c r="AU619" s="148" t="s">
        <v>91</v>
      </c>
      <c r="AV619" s="146" t="s">
        <v>89</v>
      </c>
      <c r="AW619" s="146" t="s">
        <v>42</v>
      </c>
      <c r="AX619" s="146" t="s">
        <v>82</v>
      </c>
      <c r="AY619" s="148" t="s">
        <v>263</v>
      </c>
    </row>
    <row r="620" spans="2:65" s="146" customFormat="1" ht="11.25">
      <c r="B620" s="147"/>
      <c r="C620" s="153"/>
      <c r="D620" s="142" t="s">
        <v>274</v>
      </c>
      <c r="E620" s="155" t="s">
        <v>44</v>
      </c>
      <c r="F620" s="156" t="s">
        <v>6047</v>
      </c>
      <c r="G620" s="153"/>
      <c r="H620" s="157">
        <v>6.6059999999999999</v>
      </c>
      <c r="I620" s="158"/>
      <c r="J620" s="153"/>
      <c r="K620" s="153"/>
      <c r="L620" s="147"/>
      <c r="M620" s="151"/>
      <c r="T620" s="152"/>
      <c r="AT620" s="148" t="s">
        <v>274</v>
      </c>
      <c r="AU620" s="148" t="s">
        <v>91</v>
      </c>
      <c r="AV620" s="146" t="s">
        <v>89</v>
      </c>
      <c r="AW620" s="146" t="s">
        <v>42</v>
      </c>
      <c r="AX620" s="146" t="s">
        <v>82</v>
      </c>
      <c r="AY620" s="148" t="s">
        <v>263</v>
      </c>
    </row>
    <row r="621" spans="2:65" s="146" customFormat="1" ht="11.25">
      <c r="B621" s="147"/>
      <c r="D621" s="142" t="s">
        <v>274</v>
      </c>
      <c r="E621" s="148" t="s">
        <v>44</v>
      </c>
      <c r="F621" s="149" t="s">
        <v>6043</v>
      </c>
      <c r="H621" s="148" t="s">
        <v>44</v>
      </c>
      <c r="I621" s="150"/>
      <c r="L621" s="147"/>
      <c r="M621" s="151"/>
      <c r="T621" s="152"/>
      <c r="AT621" s="148" t="s">
        <v>274</v>
      </c>
      <c r="AU621" s="148" t="s">
        <v>91</v>
      </c>
      <c r="AV621" s="146" t="s">
        <v>89</v>
      </c>
      <c r="AW621" s="146" t="s">
        <v>42</v>
      </c>
      <c r="AX621" s="146" t="s">
        <v>82</v>
      </c>
      <c r="AY621" s="148" t="s">
        <v>263</v>
      </c>
    </row>
    <row r="622" spans="2:65" s="146" customFormat="1" ht="11.25">
      <c r="B622" s="147"/>
      <c r="C622" s="153"/>
      <c r="D622" s="142" t="s">
        <v>274</v>
      </c>
      <c r="E622" s="155" t="s">
        <v>44</v>
      </c>
      <c r="F622" s="156" t="s">
        <v>6048</v>
      </c>
      <c r="G622" s="153"/>
      <c r="H622" s="157">
        <v>4.3680000000000003</v>
      </c>
      <c r="I622" s="158"/>
      <c r="J622" s="153"/>
      <c r="K622" s="153"/>
      <c r="L622" s="147"/>
      <c r="M622" s="151"/>
      <c r="T622" s="152"/>
      <c r="AT622" s="148" t="s">
        <v>274</v>
      </c>
      <c r="AU622" s="148" t="s">
        <v>91</v>
      </c>
      <c r="AV622" s="146" t="s">
        <v>89</v>
      </c>
      <c r="AW622" s="146" t="s">
        <v>42</v>
      </c>
      <c r="AX622" s="146" t="s">
        <v>82</v>
      </c>
      <c r="AY622" s="148" t="s">
        <v>263</v>
      </c>
    </row>
    <row r="623" spans="2:65" s="146" customFormat="1" ht="11.25">
      <c r="B623" s="147"/>
      <c r="D623" s="142" t="s">
        <v>274</v>
      </c>
      <c r="E623" s="148" t="s">
        <v>44</v>
      </c>
      <c r="F623" s="149" t="s">
        <v>6044</v>
      </c>
      <c r="H623" s="148" t="s">
        <v>44</v>
      </c>
      <c r="I623" s="150"/>
      <c r="L623" s="147"/>
      <c r="M623" s="151"/>
      <c r="T623" s="152"/>
      <c r="AT623" s="148" t="s">
        <v>274</v>
      </c>
      <c r="AU623" s="148" t="s">
        <v>91</v>
      </c>
      <c r="AV623" s="146" t="s">
        <v>89</v>
      </c>
      <c r="AW623" s="146" t="s">
        <v>42</v>
      </c>
      <c r="AX623" s="146" t="s">
        <v>82</v>
      </c>
      <c r="AY623" s="148" t="s">
        <v>263</v>
      </c>
    </row>
    <row r="624" spans="2:65" s="146" customFormat="1" ht="11.25">
      <c r="B624" s="147"/>
      <c r="C624" s="153"/>
      <c r="D624" s="142" t="s">
        <v>274</v>
      </c>
      <c r="E624" s="155" t="s">
        <v>44</v>
      </c>
      <c r="F624" s="156" t="s">
        <v>6443</v>
      </c>
      <c r="G624" s="153"/>
      <c r="H624" s="157">
        <v>8.9109999999999996</v>
      </c>
      <c r="I624" s="158"/>
      <c r="J624" s="153"/>
      <c r="K624" s="153"/>
      <c r="L624" s="147"/>
      <c r="M624" s="151"/>
      <c r="T624" s="152"/>
      <c r="AT624" s="148" t="s">
        <v>274</v>
      </c>
      <c r="AU624" s="148" t="s">
        <v>91</v>
      </c>
      <c r="AV624" s="146" t="s">
        <v>89</v>
      </c>
      <c r="AW624" s="146" t="s">
        <v>42</v>
      </c>
      <c r="AX624" s="146" t="s">
        <v>82</v>
      </c>
      <c r="AY624" s="148" t="s">
        <v>263</v>
      </c>
    </row>
    <row r="625" spans="2:65" s="146" customFormat="1" ht="11.25">
      <c r="B625" s="147"/>
      <c r="C625" s="169"/>
      <c r="D625" s="142" t="s">
        <v>274</v>
      </c>
      <c r="E625" s="171" t="s">
        <v>44</v>
      </c>
      <c r="F625" s="172" t="s">
        <v>281</v>
      </c>
      <c r="G625" s="169"/>
      <c r="H625" s="173">
        <v>19.885000000000002</v>
      </c>
      <c r="I625" s="174"/>
      <c r="J625" s="169"/>
      <c r="K625" s="169"/>
      <c r="L625" s="147"/>
      <c r="M625" s="151"/>
      <c r="T625" s="152"/>
      <c r="AT625" s="148" t="s">
        <v>274</v>
      </c>
      <c r="AU625" s="148" t="s">
        <v>91</v>
      </c>
      <c r="AV625" s="146" t="s">
        <v>89</v>
      </c>
      <c r="AW625" s="146" t="s">
        <v>42</v>
      </c>
      <c r="AX625" s="146" t="s">
        <v>82</v>
      </c>
      <c r="AY625" s="148" t="s">
        <v>263</v>
      </c>
    </row>
    <row r="626" spans="2:65" s="146" customFormat="1" ht="12">
      <c r="B626" s="147"/>
      <c r="C626" s="208" t="s">
        <v>1085</v>
      </c>
      <c r="D626" s="208" t="s">
        <v>265</v>
      </c>
      <c r="E626" s="209" t="s">
        <v>4002</v>
      </c>
      <c r="F626" s="210" t="s">
        <v>6444</v>
      </c>
      <c r="G626" s="211" t="s">
        <v>139</v>
      </c>
      <c r="H626" s="212">
        <v>21.425999999999998</v>
      </c>
      <c r="I626" s="134"/>
      <c r="J626" s="213">
        <f>ROUND(I626*H626,2)</f>
        <v>0</v>
      </c>
      <c r="K626" s="210"/>
      <c r="L626" s="147"/>
      <c r="M626" s="151"/>
      <c r="T626" s="152"/>
      <c r="AT626" s="148" t="s">
        <v>274</v>
      </c>
      <c r="AU626" s="148" t="s">
        <v>91</v>
      </c>
      <c r="AV626" s="146" t="s">
        <v>89</v>
      </c>
      <c r="AW626" s="146" t="s">
        <v>42</v>
      </c>
      <c r="AX626" s="146" t="s">
        <v>82</v>
      </c>
      <c r="AY626" s="148" t="s">
        <v>263</v>
      </c>
    </row>
    <row r="627" spans="2:65" s="146" customFormat="1" ht="19.5">
      <c r="B627" s="147"/>
      <c r="C627" s="17"/>
      <c r="D627" s="142" t="s">
        <v>5969</v>
      </c>
      <c r="E627" s="17"/>
      <c r="F627" s="214" t="s">
        <v>4003</v>
      </c>
      <c r="G627" s="17"/>
      <c r="H627" s="17"/>
      <c r="I627" s="144"/>
      <c r="J627" s="17"/>
      <c r="K627" s="17"/>
      <c r="L627" s="147"/>
      <c r="M627" s="151"/>
      <c r="T627" s="152"/>
      <c r="AT627" s="148" t="s">
        <v>274</v>
      </c>
      <c r="AU627" s="148" t="s">
        <v>91</v>
      </c>
      <c r="AV627" s="146" t="s">
        <v>89</v>
      </c>
      <c r="AW627" s="146" t="s">
        <v>42</v>
      </c>
      <c r="AX627" s="146" t="s">
        <v>82</v>
      </c>
      <c r="AY627" s="148" t="s">
        <v>263</v>
      </c>
    </row>
    <row r="628" spans="2:65" s="146" customFormat="1" ht="11.25">
      <c r="B628" s="147"/>
      <c r="C628" s="153"/>
      <c r="D628" s="142" t="s">
        <v>274</v>
      </c>
      <c r="E628" s="155" t="s">
        <v>44</v>
      </c>
      <c r="F628" s="156" t="s">
        <v>6051</v>
      </c>
      <c r="G628" s="153"/>
      <c r="H628" s="157">
        <v>21.425999999999998</v>
      </c>
      <c r="I628" s="158"/>
      <c r="J628" s="153"/>
      <c r="K628" s="153"/>
      <c r="L628" s="147"/>
      <c r="M628" s="151"/>
      <c r="T628" s="152"/>
      <c r="AT628" s="148" t="s">
        <v>274</v>
      </c>
      <c r="AU628" s="148" t="s">
        <v>91</v>
      </c>
      <c r="AV628" s="146" t="s">
        <v>89</v>
      </c>
      <c r="AW628" s="146" t="s">
        <v>42</v>
      </c>
      <c r="AX628" s="146" t="s">
        <v>82</v>
      </c>
      <c r="AY628" s="148" t="s">
        <v>263</v>
      </c>
    </row>
    <row r="629" spans="2:65" s="146" customFormat="1" ht="12">
      <c r="B629" s="147"/>
      <c r="C629" s="208" t="s">
        <v>1091</v>
      </c>
      <c r="D629" s="208" t="s">
        <v>265</v>
      </c>
      <c r="E629" s="209" t="s">
        <v>4015</v>
      </c>
      <c r="F629" s="210" t="s">
        <v>6446</v>
      </c>
      <c r="G629" s="211" t="s">
        <v>139</v>
      </c>
      <c r="H629" s="212">
        <v>29.814</v>
      </c>
      <c r="I629" s="134"/>
      <c r="J629" s="213">
        <f>ROUND(I629*H629,2)</f>
        <v>0</v>
      </c>
      <c r="K629" s="210"/>
      <c r="L629" s="147"/>
      <c r="M629" s="151"/>
      <c r="T629" s="152"/>
      <c r="AT629" s="148" t="s">
        <v>274</v>
      </c>
      <c r="AU629" s="148" t="s">
        <v>91</v>
      </c>
      <c r="AV629" s="146" t="s">
        <v>89</v>
      </c>
      <c r="AW629" s="146" t="s">
        <v>42</v>
      </c>
      <c r="AX629" s="146" t="s">
        <v>82</v>
      </c>
      <c r="AY629" s="148" t="s">
        <v>263</v>
      </c>
    </row>
    <row r="630" spans="2:65" s="146" customFormat="1" ht="19.5">
      <c r="B630" s="147"/>
      <c r="C630" s="17"/>
      <c r="D630" s="142" t="s">
        <v>5969</v>
      </c>
      <c r="E630" s="17"/>
      <c r="F630" s="214" t="s">
        <v>4016</v>
      </c>
      <c r="G630" s="17"/>
      <c r="H630" s="17"/>
      <c r="I630" s="144"/>
      <c r="J630" s="17"/>
      <c r="K630" s="17"/>
      <c r="L630" s="147"/>
      <c r="M630" s="151"/>
      <c r="T630" s="152"/>
      <c r="AT630" s="148" t="s">
        <v>274</v>
      </c>
      <c r="AU630" s="148" t="s">
        <v>91</v>
      </c>
      <c r="AV630" s="146" t="s">
        <v>89</v>
      </c>
      <c r="AW630" s="146" t="s">
        <v>42</v>
      </c>
      <c r="AX630" s="146" t="s">
        <v>82</v>
      </c>
      <c r="AY630" s="148" t="s">
        <v>263</v>
      </c>
    </row>
    <row r="631" spans="2:65" s="153" customFormat="1" ht="11.25">
      <c r="B631" s="154"/>
      <c r="D631" s="142" t="s">
        <v>274</v>
      </c>
      <c r="E631" s="155" t="s">
        <v>44</v>
      </c>
      <c r="F631" s="156" t="s">
        <v>6448</v>
      </c>
      <c r="H631" s="157">
        <v>29.814</v>
      </c>
      <c r="I631" s="158"/>
      <c r="L631" s="154"/>
      <c r="M631" s="159"/>
      <c r="T631" s="160"/>
      <c r="AT631" s="155" t="s">
        <v>274</v>
      </c>
      <c r="AU631" s="155" t="s">
        <v>91</v>
      </c>
      <c r="AV631" s="153" t="s">
        <v>91</v>
      </c>
      <c r="AW631" s="153" t="s">
        <v>42</v>
      </c>
      <c r="AX631" s="153" t="s">
        <v>89</v>
      </c>
      <c r="AY631" s="155" t="s">
        <v>263</v>
      </c>
    </row>
    <row r="632" spans="2:65" s="17" customFormat="1" ht="16.5" customHeight="1">
      <c r="B632" s="207"/>
      <c r="C632" s="208" t="s">
        <v>1095</v>
      </c>
      <c r="D632" s="208" t="s">
        <v>265</v>
      </c>
      <c r="E632" s="209" t="s">
        <v>6449</v>
      </c>
      <c r="F632" s="210" t="s">
        <v>6450</v>
      </c>
      <c r="G632" s="211" t="s">
        <v>139</v>
      </c>
      <c r="H632" s="212">
        <v>487.7</v>
      </c>
      <c r="I632" s="134"/>
      <c r="J632" s="213">
        <f>ROUND(I632*H632,2)</f>
        <v>0</v>
      </c>
      <c r="K632" s="210"/>
      <c r="L632" s="18"/>
      <c r="M632" s="136" t="s">
        <v>44</v>
      </c>
      <c r="N632" s="137" t="s">
        <v>53</v>
      </c>
      <c r="P632" s="138">
        <f>O632*H717</f>
        <v>0</v>
      </c>
      <c r="Q632" s="138">
        <v>0</v>
      </c>
      <c r="R632" s="138">
        <f>Q632*H717</f>
        <v>0</v>
      </c>
      <c r="S632" s="138">
        <v>0</v>
      </c>
      <c r="T632" s="139">
        <f>S632*H717</f>
        <v>0</v>
      </c>
      <c r="AR632" s="140" t="s">
        <v>370</v>
      </c>
      <c r="AT632" s="140" t="s">
        <v>265</v>
      </c>
      <c r="AU632" s="140" t="s">
        <v>91</v>
      </c>
      <c r="AY632" s="2" t="s">
        <v>263</v>
      </c>
      <c r="BE632" s="141">
        <f>IF(N632="základní",J717,0)</f>
        <v>0</v>
      </c>
      <c r="BF632" s="141">
        <f>IF(N632="snížená",J717,0)</f>
        <v>0</v>
      </c>
      <c r="BG632" s="141">
        <f>IF(N632="zákl. přenesená",J717,0)</f>
        <v>0</v>
      </c>
      <c r="BH632" s="141">
        <f>IF(N632="sníž. přenesená",J717,0)</f>
        <v>0</v>
      </c>
      <c r="BI632" s="141">
        <f>IF(N632="nulová",J717,0)</f>
        <v>0</v>
      </c>
      <c r="BJ632" s="2" t="s">
        <v>89</v>
      </c>
      <c r="BK632" s="141">
        <f>ROUND(I717*H717,2)</f>
        <v>0</v>
      </c>
      <c r="BL632" s="2" t="s">
        <v>370</v>
      </c>
      <c r="BM632" s="140" t="s">
        <v>6506</v>
      </c>
    </row>
    <row r="633" spans="2:65" s="146" customFormat="1">
      <c r="B633" s="147"/>
      <c r="C633" s="17"/>
      <c r="D633" s="142" t="s">
        <v>5969</v>
      </c>
      <c r="E633" s="17"/>
      <c r="F633" s="214" t="s">
        <v>6450</v>
      </c>
      <c r="G633" s="17"/>
      <c r="H633" s="17"/>
      <c r="I633" s="144"/>
      <c r="J633" s="17"/>
      <c r="K633" s="17"/>
      <c r="L633" s="147"/>
      <c r="M633" s="151"/>
      <c r="T633" s="152"/>
      <c r="AT633" s="148" t="s">
        <v>274</v>
      </c>
      <c r="AU633" s="148" t="s">
        <v>91</v>
      </c>
      <c r="AV633" s="146" t="s">
        <v>89</v>
      </c>
      <c r="AW633" s="146" t="s">
        <v>42</v>
      </c>
      <c r="AX633" s="146" t="s">
        <v>82</v>
      </c>
      <c r="AY633" s="148" t="s">
        <v>263</v>
      </c>
    </row>
    <row r="634" spans="2:65" s="146" customFormat="1" ht="11.25">
      <c r="B634" s="147"/>
      <c r="C634" s="153"/>
      <c r="D634" s="142" t="s">
        <v>274</v>
      </c>
      <c r="E634" s="155" t="s">
        <v>44</v>
      </c>
      <c r="F634" s="156" t="s">
        <v>6452</v>
      </c>
      <c r="G634" s="153"/>
      <c r="H634" s="157">
        <v>605</v>
      </c>
      <c r="I634" s="158"/>
      <c r="J634" s="153"/>
      <c r="K634" s="153"/>
      <c r="L634" s="147"/>
      <c r="M634" s="151"/>
      <c r="T634" s="152"/>
      <c r="AT634" s="148" t="s">
        <v>274</v>
      </c>
      <c r="AU634" s="148" t="s">
        <v>91</v>
      </c>
      <c r="AV634" s="146" t="s">
        <v>89</v>
      </c>
      <c r="AW634" s="146" t="s">
        <v>42</v>
      </c>
      <c r="AX634" s="146" t="s">
        <v>82</v>
      </c>
      <c r="AY634" s="148" t="s">
        <v>263</v>
      </c>
    </row>
    <row r="635" spans="2:65" s="146" customFormat="1" ht="11.25">
      <c r="B635" s="147"/>
      <c r="C635" s="153"/>
      <c r="D635" s="142" t="s">
        <v>274</v>
      </c>
      <c r="E635" s="155" t="s">
        <v>44</v>
      </c>
      <c r="F635" s="156" t="s">
        <v>6453</v>
      </c>
      <c r="G635" s="153"/>
      <c r="H635" s="157">
        <v>-117.3</v>
      </c>
      <c r="I635" s="158"/>
      <c r="J635" s="153"/>
      <c r="K635" s="153"/>
      <c r="L635" s="147"/>
      <c r="M635" s="151"/>
      <c r="T635" s="152"/>
      <c r="AT635" s="148" t="s">
        <v>274</v>
      </c>
      <c r="AU635" s="148" t="s">
        <v>91</v>
      </c>
      <c r="AV635" s="146" t="s">
        <v>89</v>
      </c>
      <c r="AW635" s="146" t="s">
        <v>42</v>
      </c>
      <c r="AX635" s="146" t="s">
        <v>82</v>
      </c>
      <c r="AY635" s="148" t="s">
        <v>263</v>
      </c>
    </row>
    <row r="636" spans="2:65" s="146" customFormat="1" ht="11.25">
      <c r="B636" s="147"/>
      <c r="C636" s="169"/>
      <c r="D636" s="142" t="s">
        <v>274</v>
      </c>
      <c r="E636" s="171" t="s">
        <v>44</v>
      </c>
      <c r="F636" s="172" t="s">
        <v>281</v>
      </c>
      <c r="G636" s="169"/>
      <c r="H636" s="173">
        <v>487.7</v>
      </c>
      <c r="I636" s="174"/>
      <c r="J636" s="169"/>
      <c r="K636" s="169"/>
      <c r="L636" s="147"/>
      <c r="M636" s="151"/>
      <c r="T636" s="152"/>
      <c r="AT636" s="148" t="s">
        <v>274</v>
      </c>
      <c r="AU636" s="148" t="s">
        <v>91</v>
      </c>
      <c r="AV636" s="146" t="s">
        <v>89</v>
      </c>
      <c r="AW636" s="146" t="s">
        <v>42</v>
      </c>
      <c r="AX636" s="146" t="s">
        <v>82</v>
      </c>
      <c r="AY636" s="148" t="s">
        <v>263</v>
      </c>
    </row>
    <row r="637" spans="2:65" s="146" customFormat="1" ht="12">
      <c r="B637" s="147"/>
      <c r="C637" s="208" t="s">
        <v>1100</v>
      </c>
      <c r="D637" s="208" t="s">
        <v>265</v>
      </c>
      <c r="E637" s="209" t="s">
        <v>6454</v>
      </c>
      <c r="F637" s="210" t="s">
        <v>6455</v>
      </c>
      <c r="G637" s="211" t="s">
        <v>139</v>
      </c>
      <c r="H637" s="212">
        <v>487.7</v>
      </c>
      <c r="I637" s="134"/>
      <c r="J637" s="213">
        <f>ROUND(I637*H637,2)</f>
        <v>0</v>
      </c>
      <c r="K637" s="210"/>
      <c r="L637" s="147"/>
      <c r="M637" s="151"/>
      <c r="T637" s="152"/>
      <c r="AT637" s="148" t="s">
        <v>274</v>
      </c>
      <c r="AU637" s="148" t="s">
        <v>91</v>
      </c>
      <c r="AV637" s="146" t="s">
        <v>89</v>
      </c>
      <c r="AW637" s="146" t="s">
        <v>42</v>
      </c>
      <c r="AX637" s="146" t="s">
        <v>82</v>
      </c>
      <c r="AY637" s="148" t="s">
        <v>263</v>
      </c>
    </row>
    <row r="638" spans="2:65" s="146" customFormat="1">
      <c r="B638" s="147"/>
      <c r="C638" s="17"/>
      <c r="D638" s="142" t="s">
        <v>5969</v>
      </c>
      <c r="E638" s="17"/>
      <c r="F638" s="214" t="s">
        <v>6457</v>
      </c>
      <c r="G638" s="17"/>
      <c r="H638" s="17"/>
      <c r="I638" s="144"/>
      <c r="J638" s="17"/>
      <c r="K638" s="17"/>
      <c r="L638" s="147"/>
      <c r="M638" s="151"/>
      <c r="T638" s="152"/>
      <c r="AT638" s="148" t="s">
        <v>274</v>
      </c>
      <c r="AU638" s="148" t="s">
        <v>91</v>
      </c>
      <c r="AV638" s="146" t="s">
        <v>89</v>
      </c>
      <c r="AW638" s="146" t="s">
        <v>42</v>
      </c>
      <c r="AX638" s="146" t="s">
        <v>82</v>
      </c>
      <c r="AY638" s="148" t="s">
        <v>263</v>
      </c>
    </row>
    <row r="639" spans="2:65" s="146" customFormat="1" ht="12">
      <c r="B639" s="147"/>
      <c r="C639" s="208" t="s">
        <v>1110</v>
      </c>
      <c r="D639" s="208" t="s">
        <v>265</v>
      </c>
      <c r="E639" s="209" t="s">
        <v>6458</v>
      </c>
      <c r="F639" s="210" t="s">
        <v>6459</v>
      </c>
      <c r="G639" s="211" t="s">
        <v>139</v>
      </c>
      <c r="H639" s="212">
        <v>487.7</v>
      </c>
      <c r="I639" s="134"/>
      <c r="J639" s="213">
        <f>ROUND(I639*H639,2)</f>
        <v>0</v>
      </c>
      <c r="K639" s="210"/>
      <c r="L639" s="147"/>
      <c r="M639" s="151"/>
      <c r="T639" s="152"/>
      <c r="AT639" s="148" t="s">
        <v>274</v>
      </c>
      <c r="AU639" s="148" t="s">
        <v>91</v>
      </c>
      <c r="AV639" s="146" t="s">
        <v>89</v>
      </c>
      <c r="AW639" s="146" t="s">
        <v>42</v>
      </c>
      <c r="AX639" s="146" t="s">
        <v>82</v>
      </c>
      <c r="AY639" s="148" t="s">
        <v>263</v>
      </c>
    </row>
    <row r="640" spans="2:65" s="146" customFormat="1">
      <c r="B640" s="147"/>
      <c r="C640" s="17"/>
      <c r="D640" s="142" t="s">
        <v>5969</v>
      </c>
      <c r="E640" s="17"/>
      <c r="F640" s="214" t="s">
        <v>6459</v>
      </c>
      <c r="G640" s="17"/>
      <c r="H640" s="17"/>
      <c r="I640" s="144"/>
      <c r="J640" s="17"/>
      <c r="K640" s="17"/>
      <c r="L640" s="147"/>
      <c r="M640" s="151"/>
      <c r="T640" s="152"/>
      <c r="AT640" s="148" t="s">
        <v>274</v>
      </c>
      <c r="AU640" s="148" t="s">
        <v>91</v>
      </c>
      <c r="AV640" s="146" t="s">
        <v>89</v>
      </c>
      <c r="AW640" s="146" t="s">
        <v>42</v>
      </c>
      <c r="AX640" s="146" t="s">
        <v>82</v>
      </c>
      <c r="AY640" s="148" t="s">
        <v>263</v>
      </c>
    </row>
    <row r="641" spans="2:65" s="146" customFormat="1" ht="12">
      <c r="B641" s="147"/>
      <c r="C641" s="208" t="s">
        <v>1116</v>
      </c>
      <c r="D641" s="208" t="s">
        <v>265</v>
      </c>
      <c r="E641" s="209" t="s">
        <v>6461</v>
      </c>
      <c r="F641" s="210" t="s">
        <v>6462</v>
      </c>
      <c r="G641" s="211" t="s">
        <v>312</v>
      </c>
      <c r="H641" s="212">
        <v>24.331</v>
      </c>
      <c r="I641" s="134"/>
      <c r="J641" s="213">
        <f>ROUND(I641*H641,2)</f>
        <v>0</v>
      </c>
      <c r="K641" s="210"/>
      <c r="L641" s="147"/>
      <c r="M641" s="151"/>
      <c r="T641" s="152"/>
      <c r="AT641" s="148" t="s">
        <v>274</v>
      </c>
      <c r="AU641" s="148" t="s">
        <v>91</v>
      </c>
      <c r="AV641" s="146" t="s">
        <v>89</v>
      </c>
      <c r="AW641" s="146" t="s">
        <v>42</v>
      </c>
      <c r="AX641" s="146" t="s">
        <v>82</v>
      </c>
      <c r="AY641" s="148" t="s">
        <v>263</v>
      </c>
    </row>
    <row r="642" spans="2:65" s="146" customFormat="1" ht="19.5">
      <c r="B642" s="147"/>
      <c r="C642" s="17"/>
      <c r="D642" s="142" t="s">
        <v>5969</v>
      </c>
      <c r="E642" s="17"/>
      <c r="F642" s="214" t="s">
        <v>6464</v>
      </c>
      <c r="G642" s="17"/>
      <c r="H642" s="17"/>
      <c r="I642" s="144"/>
      <c r="J642" s="17"/>
      <c r="K642" s="17"/>
      <c r="L642" s="147"/>
      <c r="M642" s="151"/>
      <c r="T642" s="152"/>
      <c r="AT642" s="148" t="s">
        <v>274</v>
      </c>
      <c r="AU642" s="148" t="s">
        <v>91</v>
      </c>
      <c r="AV642" s="146" t="s">
        <v>89</v>
      </c>
      <c r="AW642" s="146" t="s">
        <v>42</v>
      </c>
      <c r="AX642" s="146" t="s">
        <v>82</v>
      </c>
      <c r="AY642" s="148" t="s">
        <v>263</v>
      </c>
    </row>
    <row r="643" spans="2:65" s="146" customFormat="1" ht="12">
      <c r="B643" s="147"/>
      <c r="C643" s="208" t="s">
        <v>1121</v>
      </c>
      <c r="D643" s="208" t="s">
        <v>265</v>
      </c>
      <c r="E643" s="209" t="s">
        <v>4173</v>
      </c>
      <c r="F643" s="210" t="s">
        <v>6465</v>
      </c>
      <c r="G643" s="211" t="s">
        <v>312</v>
      </c>
      <c r="H643" s="212">
        <v>24.331</v>
      </c>
      <c r="I643" s="134"/>
      <c r="J643" s="213">
        <f>ROUND(I643*H643,2)</f>
        <v>0</v>
      </c>
      <c r="K643" s="210"/>
      <c r="L643" s="147"/>
      <c r="M643" s="151"/>
      <c r="T643" s="152"/>
      <c r="AT643" s="148" t="s">
        <v>274</v>
      </c>
      <c r="AU643" s="148" t="s">
        <v>91</v>
      </c>
      <c r="AV643" s="146" t="s">
        <v>89</v>
      </c>
      <c r="AW643" s="146" t="s">
        <v>42</v>
      </c>
      <c r="AX643" s="146" t="s">
        <v>82</v>
      </c>
      <c r="AY643" s="148" t="s">
        <v>263</v>
      </c>
    </row>
    <row r="644" spans="2:65" s="146" customFormat="1" ht="19.5">
      <c r="B644" s="147"/>
      <c r="C644" s="17"/>
      <c r="D644" s="142" t="s">
        <v>5969</v>
      </c>
      <c r="E644" s="17"/>
      <c r="F644" s="214" t="s">
        <v>4174</v>
      </c>
      <c r="G644" s="17"/>
      <c r="H644" s="17"/>
      <c r="I644" s="144"/>
      <c r="J644" s="17"/>
      <c r="K644" s="17"/>
      <c r="L644" s="147"/>
      <c r="M644" s="151"/>
      <c r="T644" s="152"/>
      <c r="AT644" s="148" t="s">
        <v>274</v>
      </c>
      <c r="AU644" s="148" t="s">
        <v>91</v>
      </c>
      <c r="AV644" s="146" t="s">
        <v>89</v>
      </c>
      <c r="AW644" s="146" t="s">
        <v>42</v>
      </c>
      <c r="AX644" s="146" t="s">
        <v>82</v>
      </c>
      <c r="AY644" s="148" t="s">
        <v>263</v>
      </c>
    </row>
    <row r="645" spans="2:65" s="146" customFormat="1" ht="12.75">
      <c r="B645" s="147"/>
      <c r="C645" s="116"/>
      <c r="D645" s="118" t="s">
        <v>81</v>
      </c>
      <c r="E645" s="127" t="s">
        <v>3852</v>
      </c>
      <c r="F645" s="127" t="s">
        <v>4176</v>
      </c>
      <c r="G645" s="116"/>
      <c r="H645" s="116"/>
      <c r="I645" s="120"/>
      <c r="J645" s="128">
        <f>BK545</f>
        <v>0</v>
      </c>
      <c r="K645" s="116"/>
      <c r="L645" s="147"/>
      <c r="M645" s="151"/>
      <c r="T645" s="152"/>
      <c r="AT645" s="148" t="s">
        <v>274</v>
      </c>
      <c r="AU645" s="148" t="s">
        <v>91</v>
      </c>
      <c r="AV645" s="146" t="s">
        <v>89</v>
      </c>
      <c r="AW645" s="146" t="s">
        <v>42</v>
      </c>
      <c r="AX645" s="146" t="s">
        <v>82</v>
      </c>
      <c r="AY645" s="148" t="s">
        <v>263</v>
      </c>
    </row>
    <row r="646" spans="2:65" s="153" customFormat="1" ht="12">
      <c r="B646" s="154"/>
      <c r="C646" s="208" t="s">
        <v>1129</v>
      </c>
      <c r="D646" s="208" t="s">
        <v>265</v>
      </c>
      <c r="E646" s="209" t="s">
        <v>6467</v>
      </c>
      <c r="F646" s="210" t="s">
        <v>6468</v>
      </c>
      <c r="G646" s="211" t="s">
        <v>139</v>
      </c>
      <c r="H646" s="212">
        <v>5.6</v>
      </c>
      <c r="I646" s="134"/>
      <c r="J646" s="213">
        <f>ROUND(I646*H646,2)</f>
        <v>0</v>
      </c>
      <c r="K646" s="210"/>
      <c r="L646" s="154"/>
      <c r="M646" s="159"/>
      <c r="T646" s="160"/>
      <c r="AT646" s="155" t="s">
        <v>274</v>
      </c>
      <c r="AU646" s="155" t="s">
        <v>91</v>
      </c>
      <c r="AV646" s="153" t="s">
        <v>91</v>
      </c>
      <c r="AW646" s="153" t="s">
        <v>42</v>
      </c>
      <c r="AX646" s="153" t="s">
        <v>89</v>
      </c>
      <c r="AY646" s="155" t="s">
        <v>263</v>
      </c>
    </row>
    <row r="647" spans="2:65" s="17" customFormat="1" ht="16.5" customHeight="1">
      <c r="B647" s="207"/>
      <c r="D647" s="142" t="s">
        <v>5969</v>
      </c>
      <c r="F647" s="214" t="s">
        <v>6468</v>
      </c>
      <c r="I647" s="144"/>
      <c r="L647" s="18"/>
      <c r="M647" s="136" t="s">
        <v>44</v>
      </c>
      <c r="N647" s="137" t="s">
        <v>53</v>
      </c>
      <c r="P647" s="138">
        <f>O647*H732</f>
        <v>0</v>
      </c>
      <c r="Q647" s="138">
        <v>0</v>
      </c>
      <c r="R647" s="138">
        <f>Q647*H732</f>
        <v>0</v>
      </c>
      <c r="S647" s="138">
        <v>0</v>
      </c>
      <c r="T647" s="139">
        <f>S647*H732</f>
        <v>0</v>
      </c>
      <c r="AR647" s="140" t="s">
        <v>370</v>
      </c>
      <c r="AT647" s="140" t="s">
        <v>265</v>
      </c>
      <c r="AU647" s="140" t="s">
        <v>91</v>
      </c>
      <c r="AY647" s="2" t="s">
        <v>263</v>
      </c>
      <c r="BE647" s="141">
        <f>IF(N647="základní",J732,0)</f>
        <v>0</v>
      </c>
      <c r="BF647" s="141">
        <f>IF(N647="snížená",J732,0)</f>
        <v>0</v>
      </c>
      <c r="BG647" s="141">
        <f>IF(N647="zákl. přenesená",J732,0)</f>
        <v>0</v>
      </c>
      <c r="BH647" s="141">
        <f>IF(N647="sníž. přenesená",J732,0)</f>
        <v>0</v>
      </c>
      <c r="BI647" s="141">
        <f>IF(N647="nulová",J732,0)</f>
        <v>0</v>
      </c>
      <c r="BJ647" s="2" t="s">
        <v>89</v>
      </c>
      <c r="BK647" s="141">
        <f>ROUND(I732*H732,2)</f>
        <v>0</v>
      </c>
      <c r="BL647" s="2" t="s">
        <v>370</v>
      </c>
      <c r="BM647" s="140" t="s">
        <v>6509</v>
      </c>
    </row>
    <row r="648" spans="2:65" s="146" customFormat="1" ht="11.25">
      <c r="B648" s="147"/>
      <c r="C648" s="153"/>
      <c r="D648" s="142" t="s">
        <v>274</v>
      </c>
      <c r="E648" s="155" t="s">
        <v>44</v>
      </c>
      <c r="F648" s="156" t="s">
        <v>6470</v>
      </c>
      <c r="G648" s="153"/>
      <c r="H648" s="157">
        <v>5.6</v>
      </c>
      <c r="I648" s="158"/>
      <c r="J648" s="153"/>
      <c r="K648" s="153"/>
      <c r="L648" s="147"/>
      <c r="M648" s="151"/>
      <c r="T648" s="152"/>
      <c r="AT648" s="148" t="s">
        <v>274</v>
      </c>
      <c r="AU648" s="148" t="s">
        <v>91</v>
      </c>
      <c r="AV648" s="146" t="s">
        <v>89</v>
      </c>
      <c r="AW648" s="146" t="s">
        <v>42</v>
      </c>
      <c r="AX648" s="146" t="s">
        <v>82</v>
      </c>
      <c r="AY648" s="148" t="s">
        <v>263</v>
      </c>
    </row>
    <row r="649" spans="2:65" s="146" customFormat="1" ht="12">
      <c r="B649" s="147"/>
      <c r="C649" s="208" t="s">
        <v>1135</v>
      </c>
      <c r="D649" s="208" t="s">
        <v>265</v>
      </c>
      <c r="E649" s="209" t="s">
        <v>6471</v>
      </c>
      <c r="F649" s="210" t="s">
        <v>11883</v>
      </c>
      <c r="G649" s="211" t="s">
        <v>2487</v>
      </c>
      <c r="H649" s="212">
        <v>3</v>
      </c>
      <c r="I649" s="134"/>
      <c r="J649" s="213">
        <f>ROUND(I649*H649,2)</f>
        <v>0</v>
      </c>
      <c r="K649" s="210"/>
      <c r="L649" s="147"/>
      <c r="M649" s="151"/>
      <c r="T649" s="152"/>
      <c r="AT649" s="148" t="s">
        <v>274</v>
      </c>
      <c r="AU649" s="148" t="s">
        <v>91</v>
      </c>
      <c r="AV649" s="146" t="s">
        <v>89</v>
      </c>
      <c r="AW649" s="146" t="s">
        <v>42</v>
      </c>
      <c r="AX649" s="146" t="s">
        <v>82</v>
      </c>
      <c r="AY649" s="148" t="s">
        <v>263</v>
      </c>
    </row>
    <row r="650" spans="2:65" s="146" customFormat="1" ht="11.25">
      <c r="B650" s="147"/>
      <c r="D650" s="142" t="s">
        <v>274</v>
      </c>
      <c r="E650" s="148" t="s">
        <v>44</v>
      </c>
      <c r="F650" s="149" t="s">
        <v>6473</v>
      </c>
      <c r="H650" s="148" t="s">
        <v>44</v>
      </c>
      <c r="I650" s="150"/>
      <c r="L650" s="147"/>
      <c r="M650" s="151"/>
      <c r="T650" s="152"/>
      <c r="AT650" s="148" t="s">
        <v>274</v>
      </c>
      <c r="AU650" s="148" t="s">
        <v>91</v>
      </c>
      <c r="AV650" s="146" t="s">
        <v>89</v>
      </c>
      <c r="AW650" s="146" t="s">
        <v>42</v>
      </c>
      <c r="AX650" s="146" t="s">
        <v>82</v>
      </c>
      <c r="AY650" s="148" t="s">
        <v>263</v>
      </c>
    </row>
    <row r="651" spans="2:65" s="146" customFormat="1" ht="11.25">
      <c r="B651" s="147"/>
      <c r="D651" s="142" t="s">
        <v>274</v>
      </c>
      <c r="E651" s="148" t="s">
        <v>44</v>
      </c>
      <c r="F651" s="149" t="s">
        <v>6474</v>
      </c>
      <c r="H651" s="148" t="s">
        <v>44</v>
      </c>
      <c r="I651" s="150"/>
      <c r="L651" s="147"/>
      <c r="M651" s="151"/>
      <c r="T651" s="152"/>
      <c r="AT651" s="148" t="s">
        <v>274</v>
      </c>
      <c r="AU651" s="148" t="s">
        <v>91</v>
      </c>
      <c r="AV651" s="146" t="s">
        <v>89</v>
      </c>
      <c r="AW651" s="146" t="s">
        <v>42</v>
      </c>
      <c r="AX651" s="146" t="s">
        <v>82</v>
      </c>
      <c r="AY651" s="148" t="s">
        <v>263</v>
      </c>
    </row>
    <row r="652" spans="2:65" s="146" customFormat="1" ht="11.25">
      <c r="B652" s="147"/>
      <c r="D652" s="142" t="s">
        <v>274</v>
      </c>
      <c r="E652" s="148" t="s">
        <v>44</v>
      </c>
      <c r="F652" s="149" t="s">
        <v>6475</v>
      </c>
      <c r="H652" s="148" t="s">
        <v>44</v>
      </c>
      <c r="I652" s="150"/>
      <c r="L652" s="147"/>
      <c r="M652" s="151"/>
      <c r="T652" s="152"/>
      <c r="AT652" s="148" t="s">
        <v>274</v>
      </c>
      <c r="AU652" s="148" t="s">
        <v>91</v>
      </c>
      <c r="AV652" s="146" t="s">
        <v>89</v>
      </c>
      <c r="AW652" s="146" t="s">
        <v>42</v>
      </c>
      <c r="AX652" s="146" t="s">
        <v>82</v>
      </c>
      <c r="AY652" s="148" t="s">
        <v>263</v>
      </c>
    </row>
    <row r="653" spans="2:65" s="146" customFormat="1" ht="11.25">
      <c r="B653" s="147"/>
      <c r="D653" s="142" t="s">
        <v>274</v>
      </c>
      <c r="E653" s="148" t="s">
        <v>44</v>
      </c>
      <c r="F653" s="149" t="s">
        <v>6476</v>
      </c>
      <c r="H653" s="148" t="s">
        <v>44</v>
      </c>
      <c r="I653" s="150"/>
      <c r="L653" s="147"/>
      <c r="M653" s="151"/>
      <c r="T653" s="152"/>
      <c r="AT653" s="148" t="s">
        <v>274</v>
      </c>
      <c r="AU653" s="148" t="s">
        <v>91</v>
      </c>
      <c r="AV653" s="146" t="s">
        <v>89</v>
      </c>
      <c r="AW653" s="146" t="s">
        <v>42</v>
      </c>
      <c r="AX653" s="146" t="s">
        <v>82</v>
      </c>
      <c r="AY653" s="148" t="s">
        <v>263</v>
      </c>
    </row>
    <row r="654" spans="2:65" s="146" customFormat="1" ht="11.25">
      <c r="B654" s="147"/>
      <c r="D654" s="142" t="s">
        <v>274</v>
      </c>
      <c r="E654" s="148" t="s">
        <v>44</v>
      </c>
      <c r="F654" s="149" t="s">
        <v>6477</v>
      </c>
      <c r="H654" s="148" t="s">
        <v>44</v>
      </c>
      <c r="I654" s="150"/>
      <c r="L654" s="147"/>
      <c r="M654" s="151"/>
      <c r="T654" s="152"/>
      <c r="AT654" s="148" t="s">
        <v>274</v>
      </c>
      <c r="AU654" s="148" t="s">
        <v>91</v>
      </c>
      <c r="AV654" s="146" t="s">
        <v>89</v>
      </c>
      <c r="AW654" s="146" t="s">
        <v>42</v>
      </c>
      <c r="AX654" s="146" t="s">
        <v>82</v>
      </c>
      <c r="AY654" s="148" t="s">
        <v>263</v>
      </c>
    </row>
    <row r="655" spans="2:65" s="146" customFormat="1" ht="11.25">
      <c r="B655" s="147"/>
      <c r="D655" s="142" t="s">
        <v>274</v>
      </c>
      <c r="E655" s="148" t="s">
        <v>44</v>
      </c>
      <c r="F655" s="149" t="s">
        <v>6478</v>
      </c>
      <c r="H655" s="148" t="s">
        <v>44</v>
      </c>
      <c r="I655" s="150"/>
      <c r="L655" s="147"/>
      <c r="M655" s="151"/>
      <c r="T655" s="152"/>
      <c r="AT655" s="148" t="s">
        <v>274</v>
      </c>
      <c r="AU655" s="148" t="s">
        <v>91</v>
      </c>
      <c r="AV655" s="146" t="s">
        <v>89</v>
      </c>
      <c r="AW655" s="146" t="s">
        <v>42</v>
      </c>
      <c r="AX655" s="146" t="s">
        <v>82</v>
      </c>
      <c r="AY655" s="148" t="s">
        <v>263</v>
      </c>
    </row>
    <row r="656" spans="2:65" s="146" customFormat="1" ht="22.5">
      <c r="B656" s="147"/>
      <c r="D656" s="142" t="s">
        <v>274</v>
      </c>
      <c r="E656" s="148" t="s">
        <v>44</v>
      </c>
      <c r="F656" s="149" t="s">
        <v>6479</v>
      </c>
      <c r="H656" s="148" t="s">
        <v>44</v>
      </c>
      <c r="I656" s="150"/>
      <c r="L656" s="147"/>
      <c r="M656" s="151"/>
      <c r="T656" s="152"/>
      <c r="AT656" s="148" t="s">
        <v>274</v>
      </c>
      <c r="AU656" s="148" t="s">
        <v>91</v>
      </c>
      <c r="AV656" s="146" t="s">
        <v>89</v>
      </c>
      <c r="AW656" s="146" t="s">
        <v>42</v>
      </c>
      <c r="AX656" s="146" t="s">
        <v>82</v>
      </c>
      <c r="AY656" s="148" t="s">
        <v>263</v>
      </c>
    </row>
    <row r="657" spans="2:65" s="146" customFormat="1" ht="11.25">
      <c r="B657" s="147"/>
      <c r="D657" s="142" t="s">
        <v>274</v>
      </c>
      <c r="E657" s="148" t="s">
        <v>44</v>
      </c>
      <c r="F657" s="149" t="s">
        <v>6480</v>
      </c>
      <c r="H657" s="148" t="s">
        <v>44</v>
      </c>
      <c r="I657" s="150"/>
      <c r="L657" s="147"/>
      <c r="M657" s="151"/>
      <c r="T657" s="152"/>
      <c r="AT657" s="148" t="s">
        <v>274</v>
      </c>
      <c r="AU657" s="148" t="s">
        <v>91</v>
      </c>
      <c r="AV657" s="146" t="s">
        <v>89</v>
      </c>
      <c r="AW657" s="146" t="s">
        <v>42</v>
      </c>
      <c r="AX657" s="146" t="s">
        <v>82</v>
      </c>
      <c r="AY657" s="148" t="s">
        <v>263</v>
      </c>
    </row>
    <row r="658" spans="2:65" s="146" customFormat="1" ht="22.5">
      <c r="B658" s="147"/>
      <c r="D658" s="142" t="s">
        <v>274</v>
      </c>
      <c r="E658" s="148" t="s">
        <v>44</v>
      </c>
      <c r="F658" s="149" t="s">
        <v>6481</v>
      </c>
      <c r="H658" s="148" t="s">
        <v>44</v>
      </c>
      <c r="I658" s="150"/>
      <c r="L658" s="147"/>
      <c r="M658" s="151"/>
      <c r="T658" s="152"/>
      <c r="AT658" s="148" t="s">
        <v>274</v>
      </c>
      <c r="AU658" s="148" t="s">
        <v>91</v>
      </c>
      <c r="AV658" s="146" t="s">
        <v>89</v>
      </c>
      <c r="AW658" s="146" t="s">
        <v>42</v>
      </c>
      <c r="AX658" s="146" t="s">
        <v>82</v>
      </c>
      <c r="AY658" s="148" t="s">
        <v>263</v>
      </c>
    </row>
    <row r="659" spans="2:65" s="146" customFormat="1" ht="11.25">
      <c r="B659" s="147"/>
      <c r="D659" s="142" t="s">
        <v>274</v>
      </c>
      <c r="E659" s="148" t="s">
        <v>44</v>
      </c>
      <c r="F659" s="149" t="s">
        <v>6482</v>
      </c>
      <c r="H659" s="148" t="s">
        <v>44</v>
      </c>
      <c r="I659" s="150"/>
      <c r="L659" s="147"/>
      <c r="M659" s="151"/>
      <c r="T659" s="152"/>
      <c r="AT659" s="148" t="s">
        <v>274</v>
      </c>
      <c r="AU659" s="148" t="s">
        <v>91</v>
      </c>
      <c r="AV659" s="146" t="s">
        <v>89</v>
      </c>
      <c r="AW659" s="146" t="s">
        <v>42</v>
      </c>
      <c r="AX659" s="146" t="s">
        <v>82</v>
      </c>
      <c r="AY659" s="148" t="s">
        <v>263</v>
      </c>
    </row>
    <row r="660" spans="2:65" s="146" customFormat="1" ht="11.25">
      <c r="B660" s="147"/>
      <c r="D660" s="142" t="s">
        <v>274</v>
      </c>
      <c r="E660" s="148" t="s">
        <v>44</v>
      </c>
      <c r="F660" s="149" t="s">
        <v>6483</v>
      </c>
      <c r="H660" s="148" t="s">
        <v>44</v>
      </c>
      <c r="I660" s="150"/>
      <c r="L660" s="147"/>
      <c r="M660" s="151"/>
      <c r="T660" s="152"/>
      <c r="AT660" s="148" t="s">
        <v>274</v>
      </c>
      <c r="AU660" s="148" t="s">
        <v>91</v>
      </c>
      <c r="AV660" s="146" t="s">
        <v>89</v>
      </c>
      <c r="AW660" s="146" t="s">
        <v>42</v>
      </c>
      <c r="AX660" s="146" t="s">
        <v>82</v>
      </c>
      <c r="AY660" s="148" t="s">
        <v>263</v>
      </c>
    </row>
    <row r="661" spans="2:65" s="153" customFormat="1" ht="11.25">
      <c r="B661" s="154"/>
      <c r="C661" s="146"/>
      <c r="D661" s="142" t="s">
        <v>274</v>
      </c>
      <c r="E661" s="148" t="s">
        <v>44</v>
      </c>
      <c r="F661" s="149" t="s">
        <v>6484</v>
      </c>
      <c r="G661" s="146"/>
      <c r="H661" s="148" t="s">
        <v>44</v>
      </c>
      <c r="I661" s="150"/>
      <c r="J661" s="146"/>
      <c r="K661" s="146"/>
      <c r="L661" s="154"/>
      <c r="M661" s="159"/>
      <c r="T661" s="160"/>
      <c r="AT661" s="155" t="s">
        <v>274</v>
      </c>
      <c r="AU661" s="155" t="s">
        <v>91</v>
      </c>
      <c r="AV661" s="153" t="s">
        <v>91</v>
      </c>
      <c r="AW661" s="153" t="s">
        <v>42</v>
      </c>
      <c r="AX661" s="153" t="s">
        <v>89</v>
      </c>
      <c r="AY661" s="155" t="s">
        <v>263</v>
      </c>
    </row>
    <row r="662" spans="2:65" s="17" customFormat="1" ht="16.5" customHeight="1">
      <c r="B662" s="207"/>
      <c r="C662" s="146"/>
      <c r="D662" s="142" t="s">
        <v>274</v>
      </c>
      <c r="E662" s="148" t="s">
        <v>44</v>
      </c>
      <c r="F662" s="149" t="s">
        <v>6485</v>
      </c>
      <c r="G662" s="146"/>
      <c r="H662" s="148" t="s">
        <v>44</v>
      </c>
      <c r="I662" s="150"/>
      <c r="J662" s="146"/>
      <c r="K662" s="146"/>
      <c r="L662" s="18"/>
      <c r="M662" s="136" t="s">
        <v>44</v>
      </c>
      <c r="N662" s="137" t="s">
        <v>53</v>
      </c>
      <c r="P662" s="138">
        <f>O662*H747</f>
        <v>0</v>
      </c>
      <c r="Q662" s="138">
        <v>0</v>
      </c>
      <c r="R662" s="138">
        <f>Q662*H747</f>
        <v>0</v>
      </c>
      <c r="S662" s="138">
        <v>0</v>
      </c>
      <c r="T662" s="139">
        <f>S662*H747</f>
        <v>0</v>
      </c>
      <c r="AR662" s="140" t="s">
        <v>370</v>
      </c>
      <c r="AT662" s="140" t="s">
        <v>265</v>
      </c>
      <c r="AU662" s="140" t="s">
        <v>91</v>
      </c>
      <c r="AY662" s="2" t="s">
        <v>263</v>
      </c>
      <c r="BE662" s="141">
        <f>IF(N662="základní",J747,0)</f>
        <v>0</v>
      </c>
      <c r="BF662" s="141">
        <f>IF(N662="snížená",J747,0)</f>
        <v>0</v>
      </c>
      <c r="BG662" s="141">
        <f>IF(N662="zákl. přenesená",J747,0)</f>
        <v>0</v>
      </c>
      <c r="BH662" s="141">
        <f>IF(N662="sníž. přenesená",J747,0)</f>
        <v>0</v>
      </c>
      <c r="BI662" s="141">
        <f>IF(N662="nulová",J747,0)</f>
        <v>0</v>
      </c>
      <c r="BJ662" s="2" t="s">
        <v>89</v>
      </c>
      <c r="BK662" s="141">
        <f>ROUND(I747*H747,2)</f>
        <v>0</v>
      </c>
      <c r="BL662" s="2" t="s">
        <v>370</v>
      </c>
      <c r="BM662" s="140" t="s">
        <v>6513</v>
      </c>
    </row>
    <row r="663" spans="2:65" s="146" customFormat="1" ht="11.25">
      <c r="B663" s="147"/>
      <c r="C663" s="153"/>
      <c r="D663" s="142" t="s">
        <v>274</v>
      </c>
      <c r="E663" s="155" t="s">
        <v>44</v>
      </c>
      <c r="F663" s="156" t="s">
        <v>6486</v>
      </c>
      <c r="G663" s="153"/>
      <c r="H663" s="157">
        <v>3</v>
      </c>
      <c r="I663" s="158"/>
      <c r="J663" s="153"/>
      <c r="K663" s="153"/>
      <c r="L663" s="147"/>
      <c r="M663" s="151"/>
      <c r="T663" s="152"/>
      <c r="AT663" s="148" t="s">
        <v>274</v>
      </c>
      <c r="AU663" s="148" t="s">
        <v>91</v>
      </c>
      <c r="AV663" s="146" t="s">
        <v>89</v>
      </c>
      <c r="AW663" s="146" t="s">
        <v>42</v>
      </c>
      <c r="AX663" s="146" t="s">
        <v>82</v>
      </c>
      <c r="AY663" s="148" t="s">
        <v>263</v>
      </c>
    </row>
    <row r="664" spans="2:65" s="146" customFormat="1" ht="12">
      <c r="B664" s="147"/>
      <c r="C664" s="208" t="s">
        <v>1140</v>
      </c>
      <c r="D664" s="208" t="s">
        <v>265</v>
      </c>
      <c r="E664" s="209" t="s">
        <v>6487</v>
      </c>
      <c r="F664" s="210" t="s">
        <v>11884</v>
      </c>
      <c r="G664" s="211" t="s">
        <v>2487</v>
      </c>
      <c r="H664" s="212">
        <v>1</v>
      </c>
      <c r="I664" s="134"/>
      <c r="J664" s="213">
        <f>ROUND(I664*H664,2)</f>
        <v>0</v>
      </c>
      <c r="K664" s="210"/>
      <c r="L664" s="147"/>
      <c r="M664" s="151"/>
      <c r="T664" s="152"/>
      <c r="AT664" s="148" t="s">
        <v>274</v>
      </c>
      <c r="AU664" s="148" t="s">
        <v>91</v>
      </c>
      <c r="AV664" s="146" t="s">
        <v>89</v>
      </c>
      <c r="AW664" s="146" t="s">
        <v>42</v>
      </c>
      <c r="AX664" s="146" t="s">
        <v>82</v>
      </c>
      <c r="AY664" s="148" t="s">
        <v>263</v>
      </c>
    </row>
    <row r="665" spans="2:65" s="146" customFormat="1" ht="11.25">
      <c r="B665" s="147"/>
      <c r="D665" s="142" t="s">
        <v>274</v>
      </c>
      <c r="E665" s="148" t="s">
        <v>44</v>
      </c>
      <c r="F665" s="149" t="s">
        <v>6473</v>
      </c>
      <c r="H665" s="148" t="s">
        <v>44</v>
      </c>
      <c r="I665" s="150"/>
      <c r="L665" s="147"/>
      <c r="M665" s="151"/>
      <c r="T665" s="152"/>
      <c r="AT665" s="148" t="s">
        <v>274</v>
      </c>
      <c r="AU665" s="148" t="s">
        <v>91</v>
      </c>
      <c r="AV665" s="146" t="s">
        <v>89</v>
      </c>
      <c r="AW665" s="146" t="s">
        <v>42</v>
      </c>
      <c r="AX665" s="146" t="s">
        <v>82</v>
      </c>
      <c r="AY665" s="148" t="s">
        <v>263</v>
      </c>
    </row>
    <row r="666" spans="2:65" s="146" customFormat="1" ht="11.25">
      <c r="B666" s="147"/>
      <c r="D666" s="142" t="s">
        <v>274</v>
      </c>
      <c r="E666" s="148" t="s">
        <v>44</v>
      </c>
      <c r="F666" s="149" t="s">
        <v>6474</v>
      </c>
      <c r="H666" s="148" t="s">
        <v>44</v>
      </c>
      <c r="I666" s="150"/>
      <c r="L666" s="147"/>
      <c r="M666" s="151"/>
      <c r="T666" s="152"/>
      <c r="AT666" s="148" t="s">
        <v>274</v>
      </c>
      <c r="AU666" s="148" t="s">
        <v>91</v>
      </c>
      <c r="AV666" s="146" t="s">
        <v>89</v>
      </c>
      <c r="AW666" s="146" t="s">
        <v>42</v>
      </c>
      <c r="AX666" s="146" t="s">
        <v>82</v>
      </c>
      <c r="AY666" s="148" t="s">
        <v>263</v>
      </c>
    </row>
    <row r="667" spans="2:65" s="146" customFormat="1" ht="11.25">
      <c r="B667" s="147"/>
      <c r="D667" s="142" t="s">
        <v>274</v>
      </c>
      <c r="E667" s="148" t="s">
        <v>44</v>
      </c>
      <c r="F667" s="149" t="s">
        <v>6475</v>
      </c>
      <c r="H667" s="148" t="s">
        <v>44</v>
      </c>
      <c r="I667" s="150"/>
      <c r="L667" s="147"/>
      <c r="M667" s="151"/>
      <c r="T667" s="152"/>
      <c r="AT667" s="148" t="s">
        <v>274</v>
      </c>
      <c r="AU667" s="148" t="s">
        <v>91</v>
      </c>
      <c r="AV667" s="146" t="s">
        <v>89</v>
      </c>
      <c r="AW667" s="146" t="s">
        <v>42</v>
      </c>
      <c r="AX667" s="146" t="s">
        <v>82</v>
      </c>
      <c r="AY667" s="148" t="s">
        <v>263</v>
      </c>
    </row>
    <row r="668" spans="2:65" s="146" customFormat="1" ht="11.25">
      <c r="B668" s="147"/>
      <c r="D668" s="142" t="s">
        <v>274</v>
      </c>
      <c r="E668" s="148" t="s">
        <v>44</v>
      </c>
      <c r="F668" s="149" t="s">
        <v>6476</v>
      </c>
      <c r="H668" s="148" t="s">
        <v>44</v>
      </c>
      <c r="I668" s="150"/>
      <c r="L668" s="147"/>
      <c r="M668" s="151"/>
      <c r="T668" s="152"/>
      <c r="AT668" s="148" t="s">
        <v>274</v>
      </c>
      <c r="AU668" s="148" t="s">
        <v>91</v>
      </c>
      <c r="AV668" s="146" t="s">
        <v>89</v>
      </c>
      <c r="AW668" s="146" t="s">
        <v>42</v>
      </c>
      <c r="AX668" s="146" t="s">
        <v>82</v>
      </c>
      <c r="AY668" s="148" t="s">
        <v>263</v>
      </c>
    </row>
    <row r="669" spans="2:65" s="146" customFormat="1" ht="11.25">
      <c r="B669" s="147"/>
      <c r="D669" s="142" t="s">
        <v>274</v>
      </c>
      <c r="E669" s="148" t="s">
        <v>44</v>
      </c>
      <c r="F669" s="149" t="s">
        <v>6477</v>
      </c>
      <c r="H669" s="148" t="s">
        <v>44</v>
      </c>
      <c r="I669" s="150"/>
      <c r="L669" s="147"/>
      <c r="M669" s="151"/>
      <c r="T669" s="152"/>
      <c r="AT669" s="148" t="s">
        <v>274</v>
      </c>
      <c r="AU669" s="148" t="s">
        <v>91</v>
      </c>
      <c r="AV669" s="146" t="s">
        <v>89</v>
      </c>
      <c r="AW669" s="146" t="s">
        <v>42</v>
      </c>
      <c r="AX669" s="146" t="s">
        <v>82</v>
      </c>
      <c r="AY669" s="148" t="s">
        <v>263</v>
      </c>
    </row>
    <row r="670" spans="2:65" s="146" customFormat="1" ht="11.25">
      <c r="B670" s="147"/>
      <c r="D670" s="142" t="s">
        <v>274</v>
      </c>
      <c r="E670" s="148" t="s">
        <v>44</v>
      </c>
      <c r="F670" s="149" t="s">
        <v>6478</v>
      </c>
      <c r="H670" s="148" t="s">
        <v>44</v>
      </c>
      <c r="I670" s="150"/>
      <c r="L670" s="147"/>
      <c r="M670" s="151"/>
      <c r="T670" s="152"/>
      <c r="AT670" s="148" t="s">
        <v>274</v>
      </c>
      <c r="AU670" s="148" t="s">
        <v>91</v>
      </c>
      <c r="AV670" s="146" t="s">
        <v>89</v>
      </c>
      <c r="AW670" s="146" t="s">
        <v>42</v>
      </c>
      <c r="AX670" s="146" t="s">
        <v>82</v>
      </c>
      <c r="AY670" s="148" t="s">
        <v>263</v>
      </c>
    </row>
    <row r="671" spans="2:65" s="146" customFormat="1" ht="22.5">
      <c r="B671" s="147"/>
      <c r="D671" s="142" t="s">
        <v>274</v>
      </c>
      <c r="E671" s="148" t="s">
        <v>44</v>
      </c>
      <c r="F671" s="149" t="s">
        <v>6479</v>
      </c>
      <c r="H671" s="148" t="s">
        <v>44</v>
      </c>
      <c r="I671" s="150"/>
      <c r="L671" s="147"/>
      <c r="M671" s="151"/>
      <c r="T671" s="152"/>
      <c r="AT671" s="148" t="s">
        <v>274</v>
      </c>
      <c r="AU671" s="148" t="s">
        <v>91</v>
      </c>
      <c r="AV671" s="146" t="s">
        <v>89</v>
      </c>
      <c r="AW671" s="146" t="s">
        <v>42</v>
      </c>
      <c r="AX671" s="146" t="s">
        <v>82</v>
      </c>
      <c r="AY671" s="148" t="s">
        <v>263</v>
      </c>
    </row>
    <row r="672" spans="2:65" s="146" customFormat="1" ht="11.25">
      <c r="B672" s="147"/>
      <c r="D672" s="142" t="s">
        <v>274</v>
      </c>
      <c r="E672" s="148" t="s">
        <v>44</v>
      </c>
      <c r="F672" s="149" t="s">
        <v>6480</v>
      </c>
      <c r="H672" s="148" t="s">
        <v>44</v>
      </c>
      <c r="I672" s="150"/>
      <c r="L672" s="147"/>
      <c r="M672" s="151"/>
      <c r="T672" s="152"/>
      <c r="AT672" s="148" t="s">
        <v>274</v>
      </c>
      <c r="AU672" s="148" t="s">
        <v>91</v>
      </c>
      <c r="AV672" s="146" t="s">
        <v>89</v>
      </c>
      <c r="AW672" s="146" t="s">
        <v>42</v>
      </c>
      <c r="AX672" s="146" t="s">
        <v>82</v>
      </c>
      <c r="AY672" s="148" t="s">
        <v>263</v>
      </c>
    </row>
    <row r="673" spans="2:65" s="146" customFormat="1" ht="22.5">
      <c r="B673" s="147"/>
      <c r="D673" s="142" t="s">
        <v>274</v>
      </c>
      <c r="E673" s="148" t="s">
        <v>44</v>
      </c>
      <c r="F673" s="149" t="s">
        <v>6481</v>
      </c>
      <c r="H673" s="148" t="s">
        <v>44</v>
      </c>
      <c r="I673" s="150"/>
      <c r="L673" s="147"/>
      <c r="M673" s="151"/>
      <c r="T673" s="152"/>
      <c r="AT673" s="148" t="s">
        <v>274</v>
      </c>
      <c r="AU673" s="148" t="s">
        <v>91</v>
      </c>
      <c r="AV673" s="146" t="s">
        <v>89</v>
      </c>
      <c r="AW673" s="146" t="s">
        <v>42</v>
      </c>
      <c r="AX673" s="146" t="s">
        <v>82</v>
      </c>
      <c r="AY673" s="148" t="s">
        <v>263</v>
      </c>
    </row>
    <row r="674" spans="2:65" s="146" customFormat="1" ht="11.25">
      <c r="B674" s="147"/>
      <c r="D674" s="142" t="s">
        <v>274</v>
      </c>
      <c r="E674" s="148" t="s">
        <v>44</v>
      </c>
      <c r="F674" s="149" t="s">
        <v>6482</v>
      </c>
      <c r="H674" s="148" t="s">
        <v>44</v>
      </c>
      <c r="I674" s="150"/>
      <c r="L674" s="147"/>
      <c r="M674" s="151"/>
      <c r="T674" s="152"/>
      <c r="AT674" s="148" t="s">
        <v>274</v>
      </c>
      <c r="AU674" s="148" t="s">
        <v>91</v>
      </c>
      <c r="AV674" s="146" t="s">
        <v>89</v>
      </c>
      <c r="AW674" s="146" t="s">
        <v>42</v>
      </c>
      <c r="AX674" s="146" t="s">
        <v>82</v>
      </c>
      <c r="AY674" s="148" t="s">
        <v>263</v>
      </c>
    </row>
    <row r="675" spans="2:65" s="146" customFormat="1" ht="11.25">
      <c r="B675" s="147"/>
      <c r="D675" s="142" t="s">
        <v>274</v>
      </c>
      <c r="E675" s="148" t="s">
        <v>44</v>
      </c>
      <c r="F675" s="149" t="s">
        <v>6483</v>
      </c>
      <c r="H675" s="148" t="s">
        <v>44</v>
      </c>
      <c r="I675" s="150"/>
      <c r="L675" s="147"/>
      <c r="M675" s="151"/>
      <c r="T675" s="152"/>
      <c r="AT675" s="148" t="s">
        <v>274</v>
      </c>
      <c r="AU675" s="148" t="s">
        <v>91</v>
      </c>
      <c r="AV675" s="146" t="s">
        <v>89</v>
      </c>
      <c r="AW675" s="146" t="s">
        <v>42</v>
      </c>
      <c r="AX675" s="146" t="s">
        <v>82</v>
      </c>
      <c r="AY675" s="148" t="s">
        <v>263</v>
      </c>
    </row>
    <row r="676" spans="2:65" s="153" customFormat="1" ht="11.25">
      <c r="B676" s="154"/>
      <c r="C676" s="146"/>
      <c r="D676" s="142" t="s">
        <v>274</v>
      </c>
      <c r="E676" s="148" t="s">
        <v>44</v>
      </c>
      <c r="F676" s="149" t="s">
        <v>6484</v>
      </c>
      <c r="G676" s="146"/>
      <c r="H676" s="148" t="s">
        <v>44</v>
      </c>
      <c r="I676" s="150"/>
      <c r="J676" s="146"/>
      <c r="K676" s="146"/>
      <c r="L676" s="154"/>
      <c r="M676" s="159"/>
      <c r="T676" s="160"/>
      <c r="AT676" s="155" t="s">
        <v>274</v>
      </c>
      <c r="AU676" s="155" t="s">
        <v>91</v>
      </c>
      <c r="AV676" s="153" t="s">
        <v>91</v>
      </c>
      <c r="AW676" s="153" t="s">
        <v>42</v>
      </c>
      <c r="AX676" s="153" t="s">
        <v>89</v>
      </c>
      <c r="AY676" s="155" t="s">
        <v>263</v>
      </c>
    </row>
    <row r="677" spans="2:65" s="17" customFormat="1" ht="16.5" customHeight="1">
      <c r="B677" s="207"/>
      <c r="C677" s="146"/>
      <c r="D677" s="142" t="s">
        <v>274</v>
      </c>
      <c r="E677" s="148" t="s">
        <v>44</v>
      </c>
      <c r="F677" s="149" t="s">
        <v>6485</v>
      </c>
      <c r="G677" s="146"/>
      <c r="H677" s="148" t="s">
        <v>44</v>
      </c>
      <c r="I677" s="150"/>
      <c r="J677" s="146"/>
      <c r="K677" s="146"/>
      <c r="L677" s="18"/>
      <c r="M677" s="136" t="s">
        <v>44</v>
      </c>
      <c r="N677" s="137" t="s">
        <v>53</v>
      </c>
      <c r="P677" s="138">
        <f>O677*H762</f>
        <v>0</v>
      </c>
      <c r="Q677" s="138">
        <v>0</v>
      </c>
      <c r="R677" s="138">
        <f>Q677*H762</f>
        <v>0</v>
      </c>
      <c r="S677" s="138">
        <v>0</v>
      </c>
      <c r="T677" s="139">
        <f>S677*H762</f>
        <v>0</v>
      </c>
      <c r="AR677" s="140" t="s">
        <v>370</v>
      </c>
      <c r="AT677" s="140" t="s">
        <v>265</v>
      </c>
      <c r="AU677" s="140" t="s">
        <v>91</v>
      </c>
      <c r="AY677" s="2" t="s">
        <v>263</v>
      </c>
      <c r="BE677" s="141">
        <f>IF(N677="základní",J762,0)</f>
        <v>0</v>
      </c>
      <c r="BF677" s="141">
        <f>IF(N677="snížená",J762,0)</f>
        <v>0</v>
      </c>
      <c r="BG677" s="141">
        <f>IF(N677="zákl. přenesená",J762,0)</f>
        <v>0</v>
      </c>
      <c r="BH677" s="141">
        <f>IF(N677="sníž. přenesená",J762,0)</f>
        <v>0</v>
      </c>
      <c r="BI677" s="141">
        <f>IF(N677="nulová",J762,0)</f>
        <v>0</v>
      </c>
      <c r="BJ677" s="2" t="s">
        <v>89</v>
      </c>
      <c r="BK677" s="141">
        <f>ROUND(I762*H762,2)</f>
        <v>0</v>
      </c>
      <c r="BL677" s="2" t="s">
        <v>370</v>
      </c>
      <c r="BM677" s="140" t="s">
        <v>6516</v>
      </c>
    </row>
    <row r="678" spans="2:65" s="146" customFormat="1" ht="11.25">
      <c r="B678" s="147"/>
      <c r="C678" s="153"/>
      <c r="D678" s="142" t="s">
        <v>274</v>
      </c>
      <c r="E678" s="155" t="s">
        <v>44</v>
      </c>
      <c r="F678" s="156" t="s">
        <v>6488</v>
      </c>
      <c r="G678" s="153"/>
      <c r="H678" s="157">
        <v>1</v>
      </c>
      <c r="I678" s="158"/>
      <c r="J678" s="153"/>
      <c r="K678" s="153"/>
      <c r="L678" s="147"/>
      <c r="M678" s="151"/>
      <c r="T678" s="152"/>
      <c r="AT678" s="148" t="s">
        <v>274</v>
      </c>
      <c r="AU678" s="148" t="s">
        <v>91</v>
      </c>
      <c r="AV678" s="146" t="s">
        <v>89</v>
      </c>
      <c r="AW678" s="146" t="s">
        <v>42</v>
      </c>
      <c r="AX678" s="146" t="s">
        <v>82</v>
      </c>
      <c r="AY678" s="148" t="s">
        <v>263</v>
      </c>
    </row>
    <row r="679" spans="2:65" s="146" customFormat="1" ht="12">
      <c r="B679" s="147"/>
      <c r="C679" s="208" t="s">
        <v>1145</v>
      </c>
      <c r="D679" s="208" t="s">
        <v>265</v>
      </c>
      <c r="E679" s="209" t="s">
        <v>6489</v>
      </c>
      <c r="F679" s="210" t="s">
        <v>11885</v>
      </c>
      <c r="G679" s="211" t="s">
        <v>2487</v>
      </c>
      <c r="H679" s="212">
        <v>1</v>
      </c>
      <c r="I679" s="134"/>
      <c r="J679" s="213">
        <f>ROUND(I679*H679,2)</f>
        <v>0</v>
      </c>
      <c r="K679" s="210"/>
      <c r="L679" s="147"/>
      <c r="M679" s="151"/>
      <c r="T679" s="152"/>
      <c r="AT679" s="148" t="s">
        <v>274</v>
      </c>
      <c r="AU679" s="148" t="s">
        <v>91</v>
      </c>
      <c r="AV679" s="146" t="s">
        <v>89</v>
      </c>
      <c r="AW679" s="146" t="s">
        <v>42</v>
      </c>
      <c r="AX679" s="146" t="s">
        <v>82</v>
      </c>
      <c r="AY679" s="148" t="s">
        <v>263</v>
      </c>
    </row>
    <row r="680" spans="2:65" s="146" customFormat="1" ht="11.25">
      <c r="B680" s="147"/>
      <c r="D680" s="142" t="s">
        <v>274</v>
      </c>
      <c r="E680" s="148" t="s">
        <v>44</v>
      </c>
      <c r="F680" s="149" t="s">
        <v>6473</v>
      </c>
      <c r="H680" s="148" t="s">
        <v>44</v>
      </c>
      <c r="I680" s="150"/>
      <c r="L680" s="147"/>
      <c r="M680" s="151"/>
      <c r="T680" s="152"/>
      <c r="AT680" s="148" t="s">
        <v>274</v>
      </c>
      <c r="AU680" s="148" t="s">
        <v>91</v>
      </c>
      <c r="AV680" s="146" t="s">
        <v>89</v>
      </c>
      <c r="AW680" s="146" t="s">
        <v>42</v>
      </c>
      <c r="AX680" s="146" t="s">
        <v>82</v>
      </c>
      <c r="AY680" s="148" t="s">
        <v>263</v>
      </c>
    </row>
    <row r="681" spans="2:65" s="146" customFormat="1" ht="11.25">
      <c r="B681" s="147"/>
      <c r="D681" s="142" t="s">
        <v>274</v>
      </c>
      <c r="E681" s="148" t="s">
        <v>44</v>
      </c>
      <c r="F681" s="149" t="s">
        <v>6474</v>
      </c>
      <c r="H681" s="148" t="s">
        <v>44</v>
      </c>
      <c r="I681" s="150"/>
      <c r="L681" s="147"/>
      <c r="M681" s="151"/>
      <c r="T681" s="152"/>
      <c r="AT681" s="148" t="s">
        <v>274</v>
      </c>
      <c r="AU681" s="148" t="s">
        <v>91</v>
      </c>
      <c r="AV681" s="146" t="s">
        <v>89</v>
      </c>
      <c r="AW681" s="146" t="s">
        <v>42</v>
      </c>
      <c r="AX681" s="146" t="s">
        <v>82</v>
      </c>
      <c r="AY681" s="148" t="s">
        <v>263</v>
      </c>
    </row>
    <row r="682" spans="2:65" s="146" customFormat="1" ht="11.25">
      <c r="B682" s="147"/>
      <c r="D682" s="142" t="s">
        <v>274</v>
      </c>
      <c r="E682" s="148" t="s">
        <v>44</v>
      </c>
      <c r="F682" s="149" t="s">
        <v>6491</v>
      </c>
      <c r="H682" s="148" t="s">
        <v>44</v>
      </c>
      <c r="I682" s="150"/>
      <c r="L682" s="147"/>
      <c r="M682" s="151"/>
      <c r="T682" s="152"/>
      <c r="AT682" s="148" t="s">
        <v>274</v>
      </c>
      <c r="AU682" s="148" t="s">
        <v>91</v>
      </c>
      <c r="AV682" s="146" t="s">
        <v>89</v>
      </c>
      <c r="AW682" s="146" t="s">
        <v>42</v>
      </c>
      <c r="AX682" s="146" t="s">
        <v>82</v>
      </c>
      <c r="AY682" s="148" t="s">
        <v>263</v>
      </c>
    </row>
    <row r="683" spans="2:65" s="146" customFormat="1" ht="11.25">
      <c r="B683" s="147"/>
      <c r="D683" s="142" t="s">
        <v>274</v>
      </c>
      <c r="E683" s="148" t="s">
        <v>44</v>
      </c>
      <c r="F683" s="149" t="s">
        <v>6492</v>
      </c>
      <c r="H683" s="148" t="s">
        <v>44</v>
      </c>
      <c r="I683" s="150"/>
      <c r="L683" s="147"/>
      <c r="M683" s="151"/>
      <c r="T683" s="152"/>
      <c r="AT683" s="148" t="s">
        <v>274</v>
      </c>
      <c r="AU683" s="148" t="s">
        <v>91</v>
      </c>
      <c r="AV683" s="146" t="s">
        <v>89</v>
      </c>
      <c r="AW683" s="146" t="s">
        <v>42</v>
      </c>
      <c r="AX683" s="146" t="s">
        <v>82</v>
      </c>
      <c r="AY683" s="148" t="s">
        <v>263</v>
      </c>
    </row>
    <row r="684" spans="2:65" s="146" customFormat="1" ht="11.25">
      <c r="B684" s="147"/>
      <c r="D684" s="142" t="s">
        <v>274</v>
      </c>
      <c r="E684" s="148" t="s">
        <v>44</v>
      </c>
      <c r="F684" s="149" t="s">
        <v>6493</v>
      </c>
      <c r="H684" s="148" t="s">
        <v>44</v>
      </c>
      <c r="I684" s="150"/>
      <c r="L684" s="147"/>
      <c r="M684" s="151"/>
      <c r="T684" s="152"/>
      <c r="AT684" s="148" t="s">
        <v>274</v>
      </c>
      <c r="AU684" s="148" t="s">
        <v>91</v>
      </c>
      <c r="AV684" s="146" t="s">
        <v>89</v>
      </c>
      <c r="AW684" s="146" t="s">
        <v>42</v>
      </c>
      <c r="AX684" s="146" t="s">
        <v>82</v>
      </c>
      <c r="AY684" s="148" t="s">
        <v>263</v>
      </c>
    </row>
    <row r="685" spans="2:65" s="146" customFormat="1" ht="11.25">
      <c r="B685" s="147"/>
      <c r="D685" s="142" t="s">
        <v>274</v>
      </c>
      <c r="E685" s="148" t="s">
        <v>44</v>
      </c>
      <c r="F685" s="149" t="s">
        <v>6476</v>
      </c>
      <c r="H685" s="148" t="s">
        <v>44</v>
      </c>
      <c r="I685" s="150"/>
      <c r="L685" s="147"/>
      <c r="M685" s="151"/>
      <c r="T685" s="152"/>
      <c r="AT685" s="148" t="s">
        <v>274</v>
      </c>
      <c r="AU685" s="148" t="s">
        <v>91</v>
      </c>
      <c r="AV685" s="146" t="s">
        <v>89</v>
      </c>
      <c r="AW685" s="146" t="s">
        <v>42</v>
      </c>
      <c r="AX685" s="146" t="s">
        <v>82</v>
      </c>
      <c r="AY685" s="148" t="s">
        <v>263</v>
      </c>
    </row>
    <row r="686" spans="2:65" s="146" customFormat="1" ht="11.25">
      <c r="B686" s="147"/>
      <c r="D686" s="142" t="s">
        <v>274</v>
      </c>
      <c r="E686" s="148" t="s">
        <v>44</v>
      </c>
      <c r="F686" s="149" t="s">
        <v>6477</v>
      </c>
      <c r="H686" s="148" t="s">
        <v>44</v>
      </c>
      <c r="I686" s="150"/>
      <c r="L686" s="147"/>
      <c r="M686" s="151"/>
      <c r="T686" s="152"/>
      <c r="AT686" s="148" t="s">
        <v>274</v>
      </c>
      <c r="AU686" s="148" t="s">
        <v>91</v>
      </c>
      <c r="AV686" s="146" t="s">
        <v>89</v>
      </c>
      <c r="AW686" s="146" t="s">
        <v>42</v>
      </c>
      <c r="AX686" s="146" t="s">
        <v>82</v>
      </c>
      <c r="AY686" s="148" t="s">
        <v>263</v>
      </c>
    </row>
    <row r="687" spans="2:65" s="146" customFormat="1" ht="11.25">
      <c r="B687" s="147"/>
      <c r="D687" s="142" t="s">
        <v>274</v>
      </c>
      <c r="E687" s="148" t="s">
        <v>44</v>
      </c>
      <c r="F687" s="149" t="s">
        <v>6478</v>
      </c>
      <c r="H687" s="148" t="s">
        <v>44</v>
      </c>
      <c r="I687" s="150"/>
      <c r="L687" s="147"/>
      <c r="M687" s="151"/>
      <c r="T687" s="152"/>
      <c r="AT687" s="148" t="s">
        <v>274</v>
      </c>
      <c r="AU687" s="148" t="s">
        <v>91</v>
      </c>
      <c r="AV687" s="146" t="s">
        <v>89</v>
      </c>
      <c r="AW687" s="146" t="s">
        <v>42</v>
      </c>
      <c r="AX687" s="146" t="s">
        <v>82</v>
      </c>
      <c r="AY687" s="148" t="s">
        <v>263</v>
      </c>
    </row>
    <row r="688" spans="2:65" s="146" customFormat="1" ht="22.5">
      <c r="B688" s="147"/>
      <c r="D688" s="142" t="s">
        <v>274</v>
      </c>
      <c r="E688" s="148" t="s">
        <v>44</v>
      </c>
      <c r="F688" s="149" t="s">
        <v>6479</v>
      </c>
      <c r="H688" s="148" t="s">
        <v>44</v>
      </c>
      <c r="I688" s="150"/>
      <c r="L688" s="147"/>
      <c r="M688" s="151"/>
      <c r="T688" s="152"/>
      <c r="AT688" s="148" t="s">
        <v>274</v>
      </c>
      <c r="AU688" s="148" t="s">
        <v>91</v>
      </c>
      <c r="AV688" s="146" t="s">
        <v>89</v>
      </c>
      <c r="AW688" s="146" t="s">
        <v>42</v>
      </c>
      <c r="AX688" s="146" t="s">
        <v>82</v>
      </c>
      <c r="AY688" s="148" t="s">
        <v>263</v>
      </c>
    </row>
    <row r="689" spans="2:65" s="146" customFormat="1" ht="11.25">
      <c r="B689" s="147"/>
      <c r="D689" s="142" t="s">
        <v>274</v>
      </c>
      <c r="E689" s="148" t="s">
        <v>44</v>
      </c>
      <c r="F689" s="149" t="s">
        <v>6494</v>
      </c>
      <c r="H689" s="148" t="s">
        <v>44</v>
      </c>
      <c r="I689" s="150"/>
      <c r="L689" s="147"/>
      <c r="M689" s="151"/>
      <c r="T689" s="152"/>
      <c r="AT689" s="148" t="s">
        <v>274</v>
      </c>
      <c r="AU689" s="148" t="s">
        <v>91</v>
      </c>
      <c r="AV689" s="146" t="s">
        <v>89</v>
      </c>
      <c r="AW689" s="146" t="s">
        <v>42</v>
      </c>
      <c r="AX689" s="146" t="s">
        <v>82</v>
      </c>
      <c r="AY689" s="148" t="s">
        <v>263</v>
      </c>
    </row>
    <row r="690" spans="2:65" s="146" customFormat="1" ht="11.25">
      <c r="B690" s="147"/>
      <c r="D690" s="142" t="s">
        <v>274</v>
      </c>
      <c r="E690" s="148" t="s">
        <v>44</v>
      </c>
      <c r="F690" s="149" t="s">
        <v>6495</v>
      </c>
      <c r="H690" s="148" t="s">
        <v>44</v>
      </c>
      <c r="I690" s="150"/>
      <c r="L690" s="147"/>
      <c r="M690" s="151"/>
      <c r="T690" s="152"/>
      <c r="AT690" s="148" t="s">
        <v>274</v>
      </c>
      <c r="AU690" s="148" t="s">
        <v>91</v>
      </c>
      <c r="AV690" s="146" t="s">
        <v>89</v>
      </c>
      <c r="AW690" s="146" t="s">
        <v>42</v>
      </c>
      <c r="AX690" s="146" t="s">
        <v>82</v>
      </c>
      <c r="AY690" s="148" t="s">
        <v>263</v>
      </c>
    </row>
    <row r="691" spans="2:65" s="153" customFormat="1" ht="22.5">
      <c r="B691" s="154"/>
      <c r="C691" s="146"/>
      <c r="D691" s="142" t="s">
        <v>274</v>
      </c>
      <c r="E691" s="148" t="s">
        <v>44</v>
      </c>
      <c r="F691" s="149" t="s">
        <v>6481</v>
      </c>
      <c r="G691" s="146"/>
      <c r="H691" s="148" t="s">
        <v>44</v>
      </c>
      <c r="I691" s="150"/>
      <c r="J691" s="146"/>
      <c r="K691" s="146"/>
      <c r="L691" s="154"/>
      <c r="M691" s="159"/>
      <c r="T691" s="160"/>
      <c r="AT691" s="155" t="s">
        <v>274</v>
      </c>
      <c r="AU691" s="155" t="s">
        <v>91</v>
      </c>
      <c r="AV691" s="153" t="s">
        <v>91</v>
      </c>
      <c r="AW691" s="153" t="s">
        <v>42</v>
      </c>
      <c r="AX691" s="153" t="s">
        <v>89</v>
      </c>
      <c r="AY691" s="155" t="s">
        <v>263</v>
      </c>
    </row>
    <row r="692" spans="2:65" s="17" customFormat="1" ht="16.5" customHeight="1">
      <c r="B692" s="207"/>
      <c r="C692" s="146"/>
      <c r="D692" s="142" t="s">
        <v>274</v>
      </c>
      <c r="E692" s="148" t="s">
        <v>44</v>
      </c>
      <c r="F692" s="149" t="s">
        <v>6482</v>
      </c>
      <c r="G692" s="146"/>
      <c r="H692" s="148" t="s">
        <v>44</v>
      </c>
      <c r="I692" s="150"/>
      <c r="J692" s="146"/>
      <c r="K692" s="146"/>
      <c r="L692" s="18"/>
      <c r="M692" s="136" t="s">
        <v>44</v>
      </c>
      <c r="N692" s="137" t="s">
        <v>53</v>
      </c>
      <c r="P692" s="138">
        <f>O692*H778</f>
        <v>0</v>
      </c>
      <c r="Q692" s="138">
        <v>0</v>
      </c>
      <c r="R692" s="138">
        <f>Q692*H778</f>
        <v>0</v>
      </c>
      <c r="S692" s="138">
        <v>0</v>
      </c>
      <c r="T692" s="139">
        <f>S692*H778</f>
        <v>0</v>
      </c>
      <c r="AR692" s="140" t="s">
        <v>370</v>
      </c>
      <c r="AT692" s="140" t="s">
        <v>265</v>
      </c>
      <c r="AU692" s="140" t="s">
        <v>91</v>
      </c>
      <c r="AY692" s="2" t="s">
        <v>263</v>
      </c>
      <c r="BE692" s="141">
        <f>IF(N692="základní",J778,0)</f>
        <v>0</v>
      </c>
      <c r="BF692" s="141">
        <f>IF(N692="snížená",J778,0)</f>
        <v>0</v>
      </c>
      <c r="BG692" s="141">
        <f>IF(N692="zákl. přenesená",J778,0)</f>
        <v>0</v>
      </c>
      <c r="BH692" s="141">
        <f>IF(N692="sníž. přenesená",J778,0)</f>
        <v>0</v>
      </c>
      <c r="BI692" s="141">
        <f>IF(N692="nulová",J778,0)</f>
        <v>0</v>
      </c>
      <c r="BJ692" s="2" t="s">
        <v>89</v>
      </c>
      <c r="BK692" s="141">
        <f>ROUND(I778*H778,2)</f>
        <v>0</v>
      </c>
      <c r="BL692" s="2" t="s">
        <v>370</v>
      </c>
      <c r="BM692" s="140" t="s">
        <v>6522</v>
      </c>
    </row>
    <row r="693" spans="2:65" s="146" customFormat="1" ht="11.25">
      <c r="B693" s="147"/>
      <c r="D693" s="142" t="s">
        <v>274</v>
      </c>
      <c r="E693" s="148" t="s">
        <v>44</v>
      </c>
      <c r="F693" s="149" t="s">
        <v>6483</v>
      </c>
      <c r="H693" s="148" t="s">
        <v>44</v>
      </c>
      <c r="I693" s="150"/>
      <c r="L693" s="147"/>
      <c r="M693" s="151"/>
      <c r="T693" s="152"/>
      <c r="AT693" s="148" t="s">
        <v>274</v>
      </c>
      <c r="AU693" s="148" t="s">
        <v>91</v>
      </c>
      <c r="AV693" s="146" t="s">
        <v>89</v>
      </c>
      <c r="AW693" s="146" t="s">
        <v>42</v>
      </c>
      <c r="AX693" s="146" t="s">
        <v>82</v>
      </c>
      <c r="AY693" s="148" t="s">
        <v>263</v>
      </c>
    </row>
    <row r="694" spans="2:65" s="146" customFormat="1" ht="11.25">
      <c r="B694" s="147"/>
      <c r="D694" s="142" t="s">
        <v>274</v>
      </c>
      <c r="E694" s="148" t="s">
        <v>44</v>
      </c>
      <c r="F694" s="149" t="s">
        <v>6484</v>
      </c>
      <c r="H694" s="148" t="s">
        <v>44</v>
      </c>
      <c r="I694" s="150"/>
      <c r="L694" s="147"/>
      <c r="M694" s="151"/>
      <c r="T694" s="152"/>
      <c r="AT694" s="148" t="s">
        <v>274</v>
      </c>
      <c r="AU694" s="148" t="s">
        <v>91</v>
      </c>
      <c r="AV694" s="146" t="s">
        <v>89</v>
      </c>
      <c r="AW694" s="146" t="s">
        <v>42</v>
      </c>
      <c r="AX694" s="146" t="s">
        <v>82</v>
      </c>
      <c r="AY694" s="148" t="s">
        <v>263</v>
      </c>
    </row>
    <row r="695" spans="2:65" s="146" customFormat="1" ht="11.25">
      <c r="B695" s="147"/>
      <c r="D695" s="142" t="s">
        <v>274</v>
      </c>
      <c r="E695" s="148" t="s">
        <v>44</v>
      </c>
      <c r="F695" s="149" t="s">
        <v>6485</v>
      </c>
      <c r="H695" s="148" t="s">
        <v>44</v>
      </c>
      <c r="I695" s="150"/>
      <c r="L695" s="147"/>
      <c r="M695" s="151"/>
      <c r="T695" s="152"/>
      <c r="AT695" s="148" t="s">
        <v>274</v>
      </c>
      <c r="AU695" s="148" t="s">
        <v>91</v>
      </c>
      <c r="AV695" s="146" t="s">
        <v>89</v>
      </c>
      <c r="AW695" s="146" t="s">
        <v>42</v>
      </c>
      <c r="AX695" s="146" t="s">
        <v>82</v>
      </c>
      <c r="AY695" s="148" t="s">
        <v>263</v>
      </c>
    </row>
    <row r="696" spans="2:65" s="146" customFormat="1" ht="11.25">
      <c r="B696" s="147"/>
      <c r="C696" s="153"/>
      <c r="D696" s="142" t="s">
        <v>274</v>
      </c>
      <c r="E696" s="155" t="s">
        <v>44</v>
      </c>
      <c r="F696" s="156" t="s">
        <v>6496</v>
      </c>
      <c r="G696" s="153"/>
      <c r="H696" s="157">
        <v>1</v>
      </c>
      <c r="I696" s="158"/>
      <c r="J696" s="153"/>
      <c r="K696" s="153"/>
      <c r="L696" s="147"/>
      <c r="M696" s="151"/>
      <c r="T696" s="152"/>
      <c r="AT696" s="148" t="s">
        <v>274</v>
      </c>
      <c r="AU696" s="148" t="s">
        <v>91</v>
      </c>
      <c r="AV696" s="146" t="s">
        <v>89</v>
      </c>
      <c r="AW696" s="146" t="s">
        <v>42</v>
      </c>
      <c r="AX696" s="146" t="s">
        <v>82</v>
      </c>
      <c r="AY696" s="148" t="s">
        <v>263</v>
      </c>
    </row>
    <row r="697" spans="2:65" s="146" customFormat="1" ht="12">
      <c r="B697" s="147"/>
      <c r="C697" s="208" t="s">
        <v>1151</v>
      </c>
      <c r="D697" s="208" t="s">
        <v>265</v>
      </c>
      <c r="E697" s="209" t="s">
        <v>6497</v>
      </c>
      <c r="F697" s="210" t="s">
        <v>11895</v>
      </c>
      <c r="G697" s="211" t="s">
        <v>2487</v>
      </c>
      <c r="H697" s="212">
        <v>2</v>
      </c>
      <c r="I697" s="134"/>
      <c r="J697" s="213">
        <f>ROUND(I697*H697,2)</f>
        <v>0</v>
      </c>
      <c r="K697" s="210"/>
      <c r="L697" s="147"/>
      <c r="M697" s="151"/>
      <c r="T697" s="152"/>
      <c r="AT697" s="148" t="s">
        <v>274</v>
      </c>
      <c r="AU697" s="148" t="s">
        <v>91</v>
      </c>
      <c r="AV697" s="146" t="s">
        <v>89</v>
      </c>
      <c r="AW697" s="146" t="s">
        <v>42</v>
      </c>
      <c r="AX697" s="146" t="s">
        <v>82</v>
      </c>
      <c r="AY697" s="148" t="s">
        <v>263</v>
      </c>
    </row>
    <row r="698" spans="2:65" s="146" customFormat="1" ht="11.25">
      <c r="B698" s="147"/>
      <c r="D698" s="142" t="s">
        <v>274</v>
      </c>
      <c r="E698" s="148" t="s">
        <v>44</v>
      </c>
      <c r="F698" s="149" t="s">
        <v>6499</v>
      </c>
      <c r="H698" s="148" t="s">
        <v>44</v>
      </c>
      <c r="I698" s="150"/>
      <c r="L698" s="147"/>
      <c r="M698" s="151"/>
      <c r="T698" s="152"/>
      <c r="AT698" s="148" t="s">
        <v>274</v>
      </c>
      <c r="AU698" s="148" t="s">
        <v>91</v>
      </c>
      <c r="AV698" s="146" t="s">
        <v>89</v>
      </c>
      <c r="AW698" s="146" t="s">
        <v>42</v>
      </c>
      <c r="AX698" s="146" t="s">
        <v>82</v>
      </c>
      <c r="AY698" s="148" t="s">
        <v>263</v>
      </c>
    </row>
    <row r="699" spans="2:65" s="146" customFormat="1" ht="11.25">
      <c r="B699" s="147"/>
      <c r="D699" s="142" t="s">
        <v>274</v>
      </c>
      <c r="E699" s="148" t="s">
        <v>44</v>
      </c>
      <c r="F699" s="149" t="s">
        <v>6500</v>
      </c>
      <c r="H699" s="148" t="s">
        <v>44</v>
      </c>
      <c r="I699" s="150"/>
      <c r="L699" s="147"/>
      <c r="M699" s="151"/>
      <c r="T699" s="152"/>
      <c r="AT699" s="148" t="s">
        <v>274</v>
      </c>
      <c r="AU699" s="148" t="s">
        <v>91</v>
      </c>
      <c r="AV699" s="146" t="s">
        <v>89</v>
      </c>
      <c r="AW699" s="146" t="s">
        <v>42</v>
      </c>
      <c r="AX699" s="146" t="s">
        <v>82</v>
      </c>
      <c r="AY699" s="148" t="s">
        <v>263</v>
      </c>
    </row>
    <row r="700" spans="2:65" s="146" customFormat="1" ht="11.25">
      <c r="B700" s="147"/>
      <c r="D700" s="142" t="s">
        <v>274</v>
      </c>
      <c r="E700" s="148" t="s">
        <v>44</v>
      </c>
      <c r="F700" s="149" t="s">
        <v>6485</v>
      </c>
      <c r="H700" s="148" t="s">
        <v>44</v>
      </c>
      <c r="I700" s="150"/>
      <c r="L700" s="147"/>
      <c r="M700" s="151"/>
      <c r="T700" s="152"/>
      <c r="AT700" s="148" t="s">
        <v>274</v>
      </c>
      <c r="AU700" s="148" t="s">
        <v>91</v>
      </c>
      <c r="AV700" s="146" t="s">
        <v>89</v>
      </c>
      <c r="AW700" s="146" t="s">
        <v>42</v>
      </c>
      <c r="AX700" s="146" t="s">
        <v>82</v>
      </c>
      <c r="AY700" s="148" t="s">
        <v>263</v>
      </c>
    </row>
    <row r="701" spans="2:65" s="146" customFormat="1" ht="11.25">
      <c r="B701" s="147"/>
      <c r="C701" s="153"/>
      <c r="D701" s="142" t="s">
        <v>274</v>
      </c>
      <c r="E701" s="155" t="s">
        <v>44</v>
      </c>
      <c r="F701" s="156" t="s">
        <v>6501</v>
      </c>
      <c r="G701" s="153"/>
      <c r="H701" s="157">
        <v>2</v>
      </c>
      <c r="I701" s="158"/>
      <c r="J701" s="153"/>
      <c r="K701" s="153"/>
      <c r="L701" s="147"/>
      <c r="M701" s="151"/>
      <c r="T701" s="152"/>
      <c r="AT701" s="148" t="s">
        <v>274</v>
      </c>
      <c r="AU701" s="148" t="s">
        <v>91</v>
      </c>
      <c r="AV701" s="146" t="s">
        <v>89</v>
      </c>
      <c r="AW701" s="146" t="s">
        <v>42</v>
      </c>
      <c r="AX701" s="146" t="s">
        <v>82</v>
      </c>
      <c r="AY701" s="148" t="s">
        <v>263</v>
      </c>
    </row>
    <row r="702" spans="2:65" s="146" customFormat="1" ht="12">
      <c r="B702" s="147"/>
      <c r="C702" s="208" t="s">
        <v>1155</v>
      </c>
      <c r="D702" s="208" t="s">
        <v>265</v>
      </c>
      <c r="E702" s="209" t="s">
        <v>6502</v>
      </c>
      <c r="F702" s="210" t="s">
        <v>11886</v>
      </c>
      <c r="G702" s="211" t="s">
        <v>2487</v>
      </c>
      <c r="H702" s="212">
        <v>1</v>
      </c>
      <c r="I702" s="134"/>
      <c r="J702" s="213">
        <f>ROUND(I702*H702,2)</f>
        <v>0</v>
      </c>
      <c r="K702" s="210"/>
      <c r="L702" s="147"/>
      <c r="M702" s="151"/>
      <c r="T702" s="152"/>
      <c r="AT702" s="148" t="s">
        <v>274</v>
      </c>
      <c r="AU702" s="148" t="s">
        <v>91</v>
      </c>
      <c r="AV702" s="146" t="s">
        <v>89</v>
      </c>
      <c r="AW702" s="146" t="s">
        <v>42</v>
      </c>
      <c r="AX702" s="146" t="s">
        <v>82</v>
      </c>
      <c r="AY702" s="148" t="s">
        <v>263</v>
      </c>
    </row>
    <row r="703" spans="2:65" s="146" customFormat="1" ht="11.25">
      <c r="B703" s="147"/>
      <c r="D703" s="142" t="s">
        <v>274</v>
      </c>
      <c r="E703" s="148" t="s">
        <v>44</v>
      </c>
      <c r="F703" s="149" t="s">
        <v>6473</v>
      </c>
      <c r="H703" s="148" t="s">
        <v>44</v>
      </c>
      <c r="I703" s="150"/>
      <c r="L703" s="147"/>
      <c r="M703" s="151"/>
      <c r="T703" s="152"/>
      <c r="AT703" s="148" t="s">
        <v>274</v>
      </c>
      <c r="AU703" s="148" t="s">
        <v>91</v>
      </c>
      <c r="AV703" s="146" t="s">
        <v>89</v>
      </c>
      <c r="AW703" s="146" t="s">
        <v>42</v>
      </c>
      <c r="AX703" s="146" t="s">
        <v>82</v>
      </c>
      <c r="AY703" s="148" t="s">
        <v>263</v>
      </c>
    </row>
    <row r="704" spans="2:65" s="146" customFormat="1" ht="11.25">
      <c r="B704" s="147"/>
      <c r="D704" s="142" t="s">
        <v>274</v>
      </c>
      <c r="E704" s="148" t="s">
        <v>44</v>
      </c>
      <c r="F704" s="149" t="s">
        <v>6474</v>
      </c>
      <c r="H704" s="148" t="s">
        <v>44</v>
      </c>
      <c r="I704" s="150"/>
      <c r="L704" s="147"/>
      <c r="M704" s="151"/>
      <c r="T704" s="152"/>
      <c r="AT704" s="148" t="s">
        <v>274</v>
      </c>
      <c r="AU704" s="148" t="s">
        <v>91</v>
      </c>
      <c r="AV704" s="146" t="s">
        <v>89</v>
      </c>
      <c r="AW704" s="146" t="s">
        <v>42</v>
      </c>
      <c r="AX704" s="146" t="s">
        <v>82</v>
      </c>
      <c r="AY704" s="148" t="s">
        <v>263</v>
      </c>
    </row>
    <row r="705" spans="2:65" s="146" customFormat="1" ht="11.25">
      <c r="B705" s="147"/>
      <c r="D705" s="142" t="s">
        <v>274</v>
      </c>
      <c r="E705" s="148" t="s">
        <v>44</v>
      </c>
      <c r="F705" s="149" t="s">
        <v>6475</v>
      </c>
      <c r="H705" s="148" t="s">
        <v>44</v>
      </c>
      <c r="I705" s="150"/>
      <c r="L705" s="147"/>
      <c r="M705" s="151"/>
      <c r="T705" s="152"/>
      <c r="AT705" s="148" t="s">
        <v>274</v>
      </c>
      <c r="AU705" s="148" t="s">
        <v>91</v>
      </c>
      <c r="AV705" s="146" t="s">
        <v>89</v>
      </c>
      <c r="AW705" s="146" t="s">
        <v>42</v>
      </c>
      <c r="AX705" s="146" t="s">
        <v>82</v>
      </c>
      <c r="AY705" s="148" t="s">
        <v>263</v>
      </c>
    </row>
    <row r="706" spans="2:65" s="146" customFormat="1" ht="11.25">
      <c r="B706" s="147"/>
      <c r="D706" s="142" t="s">
        <v>274</v>
      </c>
      <c r="E706" s="148" t="s">
        <v>44</v>
      </c>
      <c r="F706" s="149" t="s">
        <v>6476</v>
      </c>
      <c r="H706" s="148" t="s">
        <v>44</v>
      </c>
      <c r="I706" s="150"/>
      <c r="L706" s="147"/>
      <c r="M706" s="151"/>
      <c r="T706" s="152"/>
      <c r="AT706" s="148" t="s">
        <v>274</v>
      </c>
      <c r="AU706" s="148" t="s">
        <v>91</v>
      </c>
      <c r="AV706" s="146" t="s">
        <v>89</v>
      </c>
      <c r="AW706" s="146" t="s">
        <v>42</v>
      </c>
      <c r="AX706" s="146" t="s">
        <v>82</v>
      </c>
      <c r="AY706" s="148" t="s">
        <v>263</v>
      </c>
    </row>
    <row r="707" spans="2:65" s="153" customFormat="1" ht="11.25">
      <c r="B707" s="154"/>
      <c r="C707" s="146"/>
      <c r="D707" s="142" t="s">
        <v>274</v>
      </c>
      <c r="E707" s="148" t="s">
        <v>44</v>
      </c>
      <c r="F707" s="149" t="s">
        <v>6477</v>
      </c>
      <c r="G707" s="146"/>
      <c r="H707" s="148" t="s">
        <v>44</v>
      </c>
      <c r="I707" s="150"/>
      <c r="J707" s="146"/>
      <c r="K707" s="146"/>
      <c r="L707" s="154"/>
      <c r="M707" s="159"/>
      <c r="T707" s="160"/>
      <c r="AT707" s="155" t="s">
        <v>274</v>
      </c>
      <c r="AU707" s="155" t="s">
        <v>91</v>
      </c>
      <c r="AV707" s="153" t="s">
        <v>91</v>
      </c>
      <c r="AW707" s="153" t="s">
        <v>42</v>
      </c>
      <c r="AX707" s="153" t="s">
        <v>89</v>
      </c>
      <c r="AY707" s="155" t="s">
        <v>263</v>
      </c>
    </row>
    <row r="708" spans="2:65" s="17" customFormat="1" ht="16.5" customHeight="1">
      <c r="B708" s="207"/>
      <c r="C708" s="146"/>
      <c r="D708" s="142" t="s">
        <v>274</v>
      </c>
      <c r="E708" s="148" t="s">
        <v>44</v>
      </c>
      <c r="F708" s="149" t="s">
        <v>6478</v>
      </c>
      <c r="G708" s="146"/>
      <c r="H708" s="148" t="s">
        <v>44</v>
      </c>
      <c r="I708" s="150"/>
      <c r="J708" s="146"/>
      <c r="K708" s="146"/>
      <c r="L708" s="18"/>
      <c r="M708" s="136" t="s">
        <v>44</v>
      </c>
      <c r="N708" s="137" t="s">
        <v>53</v>
      </c>
      <c r="P708" s="138">
        <f>O708*H794</f>
        <v>0</v>
      </c>
      <c r="Q708" s="138">
        <v>0</v>
      </c>
      <c r="R708" s="138">
        <f>Q708*H794</f>
        <v>0</v>
      </c>
      <c r="S708" s="138">
        <v>0</v>
      </c>
      <c r="T708" s="139">
        <f>S708*H794</f>
        <v>0</v>
      </c>
      <c r="AR708" s="140" t="s">
        <v>370</v>
      </c>
      <c r="AT708" s="140" t="s">
        <v>265</v>
      </c>
      <c r="AU708" s="140" t="s">
        <v>91</v>
      </c>
      <c r="AY708" s="2" t="s">
        <v>263</v>
      </c>
      <c r="BE708" s="141">
        <f>IF(N708="základní",J794,0)</f>
        <v>0</v>
      </c>
      <c r="BF708" s="141">
        <f>IF(N708="snížená",J794,0)</f>
        <v>0</v>
      </c>
      <c r="BG708" s="141">
        <f>IF(N708="zákl. přenesená",J794,0)</f>
        <v>0</v>
      </c>
      <c r="BH708" s="141">
        <f>IF(N708="sníž. přenesená",J794,0)</f>
        <v>0</v>
      </c>
      <c r="BI708" s="141">
        <f>IF(N708="nulová",J794,0)</f>
        <v>0</v>
      </c>
      <c r="BJ708" s="2" t="s">
        <v>89</v>
      </c>
      <c r="BK708" s="141">
        <f>ROUND(I794*H794,2)</f>
        <v>0</v>
      </c>
      <c r="BL708" s="2" t="s">
        <v>370</v>
      </c>
      <c r="BM708" s="140" t="s">
        <v>6526</v>
      </c>
    </row>
    <row r="709" spans="2:65" s="146" customFormat="1" ht="22.5">
      <c r="B709" s="147"/>
      <c r="D709" s="142" t="s">
        <v>274</v>
      </c>
      <c r="E709" s="148" t="s">
        <v>44</v>
      </c>
      <c r="F709" s="149" t="s">
        <v>6479</v>
      </c>
      <c r="H709" s="148" t="s">
        <v>44</v>
      </c>
      <c r="I709" s="150"/>
      <c r="L709" s="147"/>
      <c r="M709" s="151"/>
      <c r="T709" s="152"/>
      <c r="AT709" s="148" t="s">
        <v>274</v>
      </c>
      <c r="AU709" s="148" t="s">
        <v>91</v>
      </c>
      <c r="AV709" s="146" t="s">
        <v>89</v>
      </c>
      <c r="AW709" s="146" t="s">
        <v>42</v>
      </c>
      <c r="AX709" s="146" t="s">
        <v>82</v>
      </c>
      <c r="AY709" s="148" t="s">
        <v>263</v>
      </c>
    </row>
    <row r="710" spans="2:65" s="146" customFormat="1" ht="11.25">
      <c r="B710" s="147"/>
      <c r="D710" s="142" t="s">
        <v>274</v>
      </c>
      <c r="E710" s="148" t="s">
        <v>44</v>
      </c>
      <c r="F710" s="149" t="s">
        <v>6480</v>
      </c>
      <c r="H710" s="148" t="s">
        <v>44</v>
      </c>
      <c r="I710" s="150"/>
      <c r="L710" s="147"/>
      <c r="M710" s="151"/>
      <c r="T710" s="152"/>
      <c r="AT710" s="148" t="s">
        <v>274</v>
      </c>
      <c r="AU710" s="148" t="s">
        <v>91</v>
      </c>
      <c r="AV710" s="146" t="s">
        <v>89</v>
      </c>
      <c r="AW710" s="146" t="s">
        <v>42</v>
      </c>
      <c r="AX710" s="146" t="s">
        <v>82</v>
      </c>
      <c r="AY710" s="148" t="s">
        <v>263</v>
      </c>
    </row>
    <row r="711" spans="2:65" s="146" customFormat="1" ht="22.5">
      <c r="B711" s="147"/>
      <c r="D711" s="142" t="s">
        <v>274</v>
      </c>
      <c r="E711" s="148" t="s">
        <v>44</v>
      </c>
      <c r="F711" s="149" t="s">
        <v>6481</v>
      </c>
      <c r="H711" s="148" t="s">
        <v>44</v>
      </c>
      <c r="I711" s="150"/>
      <c r="L711" s="147"/>
      <c r="M711" s="151"/>
      <c r="T711" s="152"/>
      <c r="AT711" s="148" t="s">
        <v>274</v>
      </c>
      <c r="AU711" s="148" t="s">
        <v>91</v>
      </c>
      <c r="AV711" s="146" t="s">
        <v>89</v>
      </c>
      <c r="AW711" s="146" t="s">
        <v>42</v>
      </c>
      <c r="AX711" s="146" t="s">
        <v>82</v>
      </c>
      <c r="AY711" s="148" t="s">
        <v>263</v>
      </c>
    </row>
    <row r="712" spans="2:65" s="146" customFormat="1" ht="11.25">
      <c r="B712" s="147"/>
      <c r="D712" s="142" t="s">
        <v>274</v>
      </c>
      <c r="E712" s="148" t="s">
        <v>44</v>
      </c>
      <c r="F712" s="149" t="s">
        <v>6482</v>
      </c>
      <c r="H712" s="148" t="s">
        <v>44</v>
      </c>
      <c r="I712" s="150"/>
      <c r="L712" s="147"/>
      <c r="M712" s="151"/>
      <c r="T712" s="152"/>
      <c r="AT712" s="148" t="s">
        <v>274</v>
      </c>
      <c r="AU712" s="148" t="s">
        <v>91</v>
      </c>
      <c r="AV712" s="146" t="s">
        <v>89</v>
      </c>
      <c r="AW712" s="146" t="s">
        <v>42</v>
      </c>
      <c r="AX712" s="146" t="s">
        <v>82</v>
      </c>
      <c r="AY712" s="148" t="s">
        <v>263</v>
      </c>
    </row>
    <row r="713" spans="2:65" s="146" customFormat="1" ht="11.25">
      <c r="B713" s="147"/>
      <c r="D713" s="142" t="s">
        <v>274</v>
      </c>
      <c r="E713" s="148" t="s">
        <v>44</v>
      </c>
      <c r="F713" s="149" t="s">
        <v>6483</v>
      </c>
      <c r="H713" s="148" t="s">
        <v>44</v>
      </c>
      <c r="I713" s="150"/>
      <c r="L713" s="147"/>
      <c r="M713" s="151"/>
      <c r="T713" s="152"/>
      <c r="AT713" s="148" t="s">
        <v>274</v>
      </c>
      <c r="AU713" s="148" t="s">
        <v>91</v>
      </c>
      <c r="AV713" s="146" t="s">
        <v>89</v>
      </c>
      <c r="AW713" s="146" t="s">
        <v>42</v>
      </c>
      <c r="AX713" s="146" t="s">
        <v>82</v>
      </c>
      <c r="AY713" s="148" t="s">
        <v>263</v>
      </c>
    </row>
    <row r="714" spans="2:65" s="146" customFormat="1" ht="11.25">
      <c r="B714" s="147"/>
      <c r="D714" s="142" t="s">
        <v>274</v>
      </c>
      <c r="E714" s="148" t="s">
        <v>44</v>
      </c>
      <c r="F714" s="149" t="s">
        <v>6484</v>
      </c>
      <c r="H714" s="148" t="s">
        <v>44</v>
      </c>
      <c r="I714" s="150"/>
      <c r="L714" s="147"/>
      <c r="M714" s="151"/>
      <c r="T714" s="152"/>
      <c r="AT714" s="148" t="s">
        <v>274</v>
      </c>
      <c r="AU714" s="148" t="s">
        <v>91</v>
      </c>
      <c r="AV714" s="146" t="s">
        <v>89</v>
      </c>
      <c r="AW714" s="146" t="s">
        <v>42</v>
      </c>
      <c r="AX714" s="146" t="s">
        <v>82</v>
      </c>
      <c r="AY714" s="148" t="s">
        <v>263</v>
      </c>
    </row>
    <row r="715" spans="2:65" s="146" customFormat="1" ht="11.25">
      <c r="B715" s="147"/>
      <c r="D715" s="142" t="s">
        <v>274</v>
      </c>
      <c r="E715" s="148" t="s">
        <v>44</v>
      </c>
      <c r="F715" s="149" t="s">
        <v>6485</v>
      </c>
      <c r="H715" s="148" t="s">
        <v>44</v>
      </c>
      <c r="I715" s="150"/>
      <c r="L715" s="147"/>
      <c r="M715" s="151"/>
      <c r="T715" s="152"/>
      <c r="AT715" s="148" t="s">
        <v>274</v>
      </c>
      <c r="AU715" s="148" t="s">
        <v>91</v>
      </c>
      <c r="AV715" s="146" t="s">
        <v>89</v>
      </c>
      <c r="AW715" s="146" t="s">
        <v>42</v>
      </c>
      <c r="AX715" s="146" t="s">
        <v>82</v>
      </c>
      <c r="AY715" s="148" t="s">
        <v>263</v>
      </c>
    </row>
    <row r="716" spans="2:65" s="146" customFormat="1" ht="11.25">
      <c r="B716" s="147"/>
      <c r="C716" s="153"/>
      <c r="D716" s="142" t="s">
        <v>274</v>
      </c>
      <c r="E716" s="155" t="s">
        <v>44</v>
      </c>
      <c r="F716" s="156" t="s">
        <v>6504</v>
      </c>
      <c r="G716" s="153"/>
      <c r="H716" s="157">
        <v>1</v>
      </c>
      <c r="I716" s="158"/>
      <c r="J716" s="153"/>
      <c r="K716" s="153"/>
      <c r="L716" s="147"/>
      <c r="M716" s="151"/>
      <c r="T716" s="152"/>
      <c r="AT716" s="148" t="s">
        <v>274</v>
      </c>
      <c r="AU716" s="148" t="s">
        <v>91</v>
      </c>
      <c r="AV716" s="146" t="s">
        <v>89</v>
      </c>
      <c r="AW716" s="146" t="s">
        <v>42</v>
      </c>
      <c r="AX716" s="146" t="s">
        <v>82</v>
      </c>
      <c r="AY716" s="148" t="s">
        <v>263</v>
      </c>
    </row>
    <row r="717" spans="2:65" s="146" customFormat="1" ht="12">
      <c r="B717" s="147"/>
      <c r="C717" s="208" t="s">
        <v>1160</v>
      </c>
      <c r="D717" s="208" t="s">
        <v>265</v>
      </c>
      <c r="E717" s="209" t="s">
        <v>6505</v>
      </c>
      <c r="F717" s="210" t="s">
        <v>11887</v>
      </c>
      <c r="G717" s="211" t="s">
        <v>2487</v>
      </c>
      <c r="H717" s="212">
        <v>1</v>
      </c>
      <c r="I717" s="134"/>
      <c r="J717" s="213">
        <f>ROUND(I717*H717,2)</f>
        <v>0</v>
      </c>
      <c r="K717" s="210"/>
      <c r="L717" s="147"/>
      <c r="M717" s="151"/>
      <c r="T717" s="152"/>
      <c r="AT717" s="148" t="s">
        <v>274</v>
      </c>
      <c r="AU717" s="148" t="s">
        <v>91</v>
      </c>
      <c r="AV717" s="146" t="s">
        <v>89</v>
      </c>
      <c r="AW717" s="146" t="s">
        <v>42</v>
      </c>
      <c r="AX717" s="146" t="s">
        <v>82</v>
      </c>
      <c r="AY717" s="148" t="s">
        <v>263</v>
      </c>
    </row>
    <row r="718" spans="2:65" s="146" customFormat="1" ht="11.25">
      <c r="B718" s="147"/>
      <c r="D718" s="142" t="s">
        <v>274</v>
      </c>
      <c r="E718" s="148" t="s">
        <v>44</v>
      </c>
      <c r="F718" s="149" t="s">
        <v>6473</v>
      </c>
      <c r="H718" s="148" t="s">
        <v>44</v>
      </c>
      <c r="I718" s="150"/>
      <c r="L718" s="147"/>
      <c r="M718" s="151"/>
      <c r="T718" s="152"/>
      <c r="AT718" s="148" t="s">
        <v>274</v>
      </c>
      <c r="AU718" s="148" t="s">
        <v>91</v>
      </c>
      <c r="AV718" s="146" t="s">
        <v>89</v>
      </c>
      <c r="AW718" s="146" t="s">
        <v>42</v>
      </c>
      <c r="AX718" s="146" t="s">
        <v>82</v>
      </c>
      <c r="AY718" s="148" t="s">
        <v>263</v>
      </c>
    </row>
    <row r="719" spans="2:65" s="146" customFormat="1" ht="11.25">
      <c r="B719" s="147"/>
      <c r="D719" s="142" t="s">
        <v>274</v>
      </c>
      <c r="E719" s="148" t="s">
        <v>44</v>
      </c>
      <c r="F719" s="149" t="s">
        <v>6474</v>
      </c>
      <c r="H719" s="148" t="s">
        <v>44</v>
      </c>
      <c r="I719" s="150"/>
      <c r="L719" s="147"/>
      <c r="M719" s="151"/>
      <c r="T719" s="152"/>
      <c r="AT719" s="148" t="s">
        <v>274</v>
      </c>
      <c r="AU719" s="148" t="s">
        <v>91</v>
      </c>
      <c r="AV719" s="146" t="s">
        <v>89</v>
      </c>
      <c r="AW719" s="146" t="s">
        <v>42</v>
      </c>
      <c r="AX719" s="146" t="s">
        <v>82</v>
      </c>
      <c r="AY719" s="148" t="s">
        <v>263</v>
      </c>
    </row>
    <row r="720" spans="2:65" s="146" customFormat="1" ht="11.25">
      <c r="B720" s="147"/>
      <c r="D720" s="142" t="s">
        <v>274</v>
      </c>
      <c r="E720" s="148" t="s">
        <v>44</v>
      </c>
      <c r="F720" s="149" t="s">
        <v>6475</v>
      </c>
      <c r="H720" s="148" t="s">
        <v>44</v>
      </c>
      <c r="I720" s="150"/>
      <c r="L720" s="147"/>
      <c r="M720" s="151"/>
      <c r="T720" s="152"/>
      <c r="AT720" s="148" t="s">
        <v>274</v>
      </c>
      <c r="AU720" s="148" t="s">
        <v>91</v>
      </c>
      <c r="AV720" s="146" t="s">
        <v>89</v>
      </c>
      <c r="AW720" s="146" t="s">
        <v>42</v>
      </c>
      <c r="AX720" s="146" t="s">
        <v>82</v>
      </c>
      <c r="AY720" s="148" t="s">
        <v>263</v>
      </c>
    </row>
    <row r="721" spans="2:65" s="146" customFormat="1" ht="11.25">
      <c r="B721" s="147"/>
      <c r="D721" s="142" t="s">
        <v>274</v>
      </c>
      <c r="E721" s="148" t="s">
        <v>44</v>
      </c>
      <c r="F721" s="149" t="s">
        <v>6476</v>
      </c>
      <c r="H721" s="148" t="s">
        <v>44</v>
      </c>
      <c r="I721" s="150"/>
      <c r="L721" s="147"/>
      <c r="M721" s="151"/>
      <c r="T721" s="152"/>
      <c r="AT721" s="148" t="s">
        <v>274</v>
      </c>
      <c r="AU721" s="148" t="s">
        <v>91</v>
      </c>
      <c r="AV721" s="146" t="s">
        <v>89</v>
      </c>
      <c r="AW721" s="146" t="s">
        <v>42</v>
      </c>
      <c r="AX721" s="146" t="s">
        <v>82</v>
      </c>
      <c r="AY721" s="148" t="s">
        <v>263</v>
      </c>
    </row>
    <row r="722" spans="2:65" s="146" customFormat="1" ht="11.25">
      <c r="B722" s="147"/>
      <c r="D722" s="142" t="s">
        <v>274</v>
      </c>
      <c r="E722" s="148" t="s">
        <v>44</v>
      </c>
      <c r="F722" s="149" t="s">
        <v>6477</v>
      </c>
      <c r="H722" s="148" t="s">
        <v>44</v>
      </c>
      <c r="I722" s="150"/>
      <c r="L722" s="147"/>
      <c r="M722" s="151"/>
      <c r="T722" s="152"/>
      <c r="AT722" s="148" t="s">
        <v>274</v>
      </c>
      <c r="AU722" s="148" t="s">
        <v>91</v>
      </c>
      <c r="AV722" s="146" t="s">
        <v>89</v>
      </c>
      <c r="AW722" s="146" t="s">
        <v>42</v>
      </c>
      <c r="AX722" s="146" t="s">
        <v>82</v>
      </c>
      <c r="AY722" s="148" t="s">
        <v>263</v>
      </c>
    </row>
    <row r="723" spans="2:65" s="153" customFormat="1" ht="11.25">
      <c r="B723" s="154"/>
      <c r="C723" s="146"/>
      <c r="D723" s="142" t="s">
        <v>274</v>
      </c>
      <c r="E723" s="148" t="s">
        <v>44</v>
      </c>
      <c r="F723" s="149" t="s">
        <v>6478</v>
      </c>
      <c r="G723" s="146"/>
      <c r="H723" s="148" t="s">
        <v>44</v>
      </c>
      <c r="I723" s="150"/>
      <c r="J723" s="146"/>
      <c r="K723" s="146"/>
      <c r="L723" s="154"/>
      <c r="M723" s="159"/>
      <c r="T723" s="160"/>
      <c r="AT723" s="155" t="s">
        <v>274</v>
      </c>
      <c r="AU723" s="155" t="s">
        <v>91</v>
      </c>
      <c r="AV723" s="153" t="s">
        <v>91</v>
      </c>
      <c r="AW723" s="153" t="s">
        <v>42</v>
      </c>
      <c r="AX723" s="153" t="s">
        <v>89</v>
      </c>
      <c r="AY723" s="155" t="s">
        <v>263</v>
      </c>
    </row>
    <row r="724" spans="2:65" s="17" customFormat="1" ht="16.5" customHeight="1">
      <c r="B724" s="207"/>
      <c r="C724" s="146"/>
      <c r="D724" s="142" t="s">
        <v>274</v>
      </c>
      <c r="E724" s="148" t="s">
        <v>44</v>
      </c>
      <c r="F724" s="149" t="s">
        <v>6479</v>
      </c>
      <c r="G724" s="146"/>
      <c r="H724" s="148" t="s">
        <v>44</v>
      </c>
      <c r="I724" s="150"/>
      <c r="J724" s="146"/>
      <c r="K724" s="146"/>
      <c r="L724" s="18"/>
      <c r="M724" s="136" t="s">
        <v>44</v>
      </c>
      <c r="N724" s="137" t="s">
        <v>53</v>
      </c>
      <c r="P724" s="138">
        <f>O724*H810</f>
        <v>0</v>
      </c>
      <c r="Q724" s="138">
        <v>0</v>
      </c>
      <c r="R724" s="138">
        <f>Q724*H810</f>
        <v>0</v>
      </c>
      <c r="S724" s="138">
        <v>0</v>
      </c>
      <c r="T724" s="139">
        <f>S724*H810</f>
        <v>0</v>
      </c>
      <c r="AR724" s="140" t="s">
        <v>370</v>
      </c>
      <c r="AT724" s="140" t="s">
        <v>265</v>
      </c>
      <c r="AU724" s="140" t="s">
        <v>91</v>
      </c>
      <c r="AY724" s="2" t="s">
        <v>263</v>
      </c>
      <c r="BE724" s="141">
        <f>IF(N724="základní",J810,0)</f>
        <v>0</v>
      </c>
      <c r="BF724" s="141">
        <f>IF(N724="snížená",J810,0)</f>
        <v>0</v>
      </c>
      <c r="BG724" s="141">
        <f>IF(N724="zákl. přenesená",J810,0)</f>
        <v>0</v>
      </c>
      <c r="BH724" s="141">
        <f>IF(N724="sníž. přenesená",J810,0)</f>
        <v>0</v>
      </c>
      <c r="BI724" s="141">
        <f>IF(N724="nulová",J810,0)</f>
        <v>0</v>
      </c>
      <c r="BJ724" s="2" t="s">
        <v>89</v>
      </c>
      <c r="BK724" s="141">
        <f>ROUND(I810*H810,2)</f>
        <v>0</v>
      </c>
      <c r="BL724" s="2" t="s">
        <v>370</v>
      </c>
      <c r="BM724" s="140" t="s">
        <v>6529</v>
      </c>
    </row>
    <row r="725" spans="2:65" s="146" customFormat="1" ht="11.25">
      <c r="B725" s="147"/>
      <c r="D725" s="142" t="s">
        <v>274</v>
      </c>
      <c r="E725" s="148" t="s">
        <v>44</v>
      </c>
      <c r="F725" s="149" t="s">
        <v>6480</v>
      </c>
      <c r="H725" s="148" t="s">
        <v>44</v>
      </c>
      <c r="I725" s="150"/>
      <c r="L725" s="147"/>
      <c r="M725" s="151"/>
      <c r="T725" s="152"/>
      <c r="AT725" s="148" t="s">
        <v>274</v>
      </c>
      <c r="AU725" s="148" t="s">
        <v>91</v>
      </c>
      <c r="AV725" s="146" t="s">
        <v>89</v>
      </c>
      <c r="AW725" s="146" t="s">
        <v>42</v>
      </c>
      <c r="AX725" s="146" t="s">
        <v>82</v>
      </c>
      <c r="AY725" s="148" t="s">
        <v>263</v>
      </c>
    </row>
    <row r="726" spans="2:65" s="146" customFormat="1" ht="22.5">
      <c r="B726" s="147"/>
      <c r="D726" s="142" t="s">
        <v>274</v>
      </c>
      <c r="E726" s="148" t="s">
        <v>44</v>
      </c>
      <c r="F726" s="149" t="s">
        <v>6481</v>
      </c>
      <c r="H726" s="148" t="s">
        <v>44</v>
      </c>
      <c r="I726" s="150"/>
      <c r="L726" s="147"/>
      <c r="M726" s="151"/>
      <c r="T726" s="152"/>
      <c r="AT726" s="148" t="s">
        <v>274</v>
      </c>
      <c r="AU726" s="148" t="s">
        <v>91</v>
      </c>
      <c r="AV726" s="146" t="s">
        <v>89</v>
      </c>
      <c r="AW726" s="146" t="s">
        <v>42</v>
      </c>
      <c r="AX726" s="146" t="s">
        <v>82</v>
      </c>
      <c r="AY726" s="148" t="s">
        <v>263</v>
      </c>
    </row>
    <row r="727" spans="2:65" s="146" customFormat="1" ht="11.25">
      <c r="B727" s="147"/>
      <c r="D727" s="142" t="s">
        <v>274</v>
      </c>
      <c r="E727" s="148" t="s">
        <v>44</v>
      </c>
      <c r="F727" s="149" t="s">
        <v>6482</v>
      </c>
      <c r="H727" s="148" t="s">
        <v>44</v>
      </c>
      <c r="I727" s="150"/>
      <c r="L727" s="147"/>
      <c r="M727" s="151"/>
      <c r="T727" s="152"/>
      <c r="AT727" s="148" t="s">
        <v>274</v>
      </c>
      <c r="AU727" s="148" t="s">
        <v>91</v>
      </c>
      <c r="AV727" s="146" t="s">
        <v>89</v>
      </c>
      <c r="AW727" s="146" t="s">
        <v>42</v>
      </c>
      <c r="AX727" s="146" t="s">
        <v>82</v>
      </c>
      <c r="AY727" s="148" t="s">
        <v>263</v>
      </c>
    </row>
    <row r="728" spans="2:65" s="146" customFormat="1" ht="11.25">
      <c r="B728" s="147"/>
      <c r="D728" s="142" t="s">
        <v>274</v>
      </c>
      <c r="E728" s="148" t="s">
        <v>44</v>
      </c>
      <c r="F728" s="149" t="s">
        <v>6483</v>
      </c>
      <c r="H728" s="148" t="s">
        <v>44</v>
      </c>
      <c r="I728" s="150"/>
      <c r="L728" s="147"/>
      <c r="M728" s="151"/>
      <c r="T728" s="152"/>
      <c r="AT728" s="148" t="s">
        <v>274</v>
      </c>
      <c r="AU728" s="148" t="s">
        <v>91</v>
      </c>
      <c r="AV728" s="146" t="s">
        <v>89</v>
      </c>
      <c r="AW728" s="146" t="s">
        <v>42</v>
      </c>
      <c r="AX728" s="146" t="s">
        <v>82</v>
      </c>
      <c r="AY728" s="148" t="s">
        <v>263</v>
      </c>
    </row>
    <row r="729" spans="2:65" s="146" customFormat="1" ht="11.25">
      <c r="B729" s="147"/>
      <c r="D729" s="142" t="s">
        <v>274</v>
      </c>
      <c r="E729" s="148" t="s">
        <v>44</v>
      </c>
      <c r="F729" s="149" t="s">
        <v>6484</v>
      </c>
      <c r="H729" s="148" t="s">
        <v>44</v>
      </c>
      <c r="I729" s="150"/>
      <c r="L729" s="147"/>
      <c r="M729" s="151"/>
      <c r="T729" s="152"/>
      <c r="AT729" s="148" t="s">
        <v>274</v>
      </c>
      <c r="AU729" s="148" t="s">
        <v>91</v>
      </c>
      <c r="AV729" s="146" t="s">
        <v>89</v>
      </c>
      <c r="AW729" s="146" t="s">
        <v>42</v>
      </c>
      <c r="AX729" s="146" t="s">
        <v>82</v>
      </c>
      <c r="AY729" s="148" t="s">
        <v>263</v>
      </c>
    </row>
    <row r="730" spans="2:65" s="146" customFormat="1" ht="11.25">
      <c r="B730" s="147"/>
      <c r="D730" s="142" t="s">
        <v>274</v>
      </c>
      <c r="E730" s="148" t="s">
        <v>44</v>
      </c>
      <c r="F730" s="149" t="s">
        <v>6485</v>
      </c>
      <c r="H730" s="148" t="s">
        <v>44</v>
      </c>
      <c r="I730" s="150"/>
      <c r="L730" s="147"/>
      <c r="M730" s="151"/>
      <c r="T730" s="152"/>
      <c r="AT730" s="148" t="s">
        <v>274</v>
      </c>
      <c r="AU730" s="148" t="s">
        <v>91</v>
      </c>
      <c r="AV730" s="146" t="s">
        <v>89</v>
      </c>
      <c r="AW730" s="146" t="s">
        <v>42</v>
      </c>
      <c r="AX730" s="146" t="s">
        <v>82</v>
      </c>
      <c r="AY730" s="148" t="s">
        <v>263</v>
      </c>
    </row>
    <row r="731" spans="2:65" s="146" customFormat="1" ht="11.25">
      <c r="B731" s="147"/>
      <c r="C731" s="153"/>
      <c r="D731" s="142" t="s">
        <v>274</v>
      </c>
      <c r="E731" s="155" t="s">
        <v>44</v>
      </c>
      <c r="F731" s="156" t="s">
        <v>6507</v>
      </c>
      <c r="G731" s="153"/>
      <c r="H731" s="157">
        <v>1</v>
      </c>
      <c r="I731" s="158"/>
      <c r="J731" s="153"/>
      <c r="K731" s="153"/>
      <c r="L731" s="147"/>
      <c r="M731" s="151"/>
      <c r="T731" s="152"/>
      <c r="AT731" s="148" t="s">
        <v>274</v>
      </c>
      <c r="AU731" s="148" t="s">
        <v>91</v>
      </c>
      <c r="AV731" s="146" t="s">
        <v>89</v>
      </c>
      <c r="AW731" s="146" t="s">
        <v>42</v>
      </c>
      <c r="AX731" s="146" t="s">
        <v>82</v>
      </c>
      <c r="AY731" s="148" t="s">
        <v>263</v>
      </c>
    </row>
    <row r="732" spans="2:65" s="146" customFormat="1" ht="12">
      <c r="B732" s="147"/>
      <c r="C732" s="208" t="s">
        <v>1167</v>
      </c>
      <c r="D732" s="208" t="s">
        <v>265</v>
      </c>
      <c r="E732" s="209" t="s">
        <v>6508</v>
      </c>
      <c r="F732" s="210" t="s">
        <v>11888</v>
      </c>
      <c r="G732" s="211" t="s">
        <v>2487</v>
      </c>
      <c r="H732" s="212">
        <v>2</v>
      </c>
      <c r="I732" s="134"/>
      <c r="J732" s="213">
        <f>ROUND(I732*H732,2)</f>
        <v>0</v>
      </c>
      <c r="K732" s="210"/>
      <c r="L732" s="147"/>
      <c r="M732" s="151"/>
      <c r="T732" s="152"/>
      <c r="AT732" s="148" t="s">
        <v>274</v>
      </c>
      <c r="AU732" s="148" t="s">
        <v>91</v>
      </c>
      <c r="AV732" s="146" t="s">
        <v>89</v>
      </c>
      <c r="AW732" s="146" t="s">
        <v>42</v>
      </c>
      <c r="AX732" s="146" t="s">
        <v>82</v>
      </c>
      <c r="AY732" s="148" t="s">
        <v>263</v>
      </c>
    </row>
    <row r="733" spans="2:65" s="146" customFormat="1" ht="11.25">
      <c r="B733" s="147"/>
      <c r="D733" s="142" t="s">
        <v>274</v>
      </c>
      <c r="E733" s="148" t="s">
        <v>44</v>
      </c>
      <c r="F733" s="149" t="s">
        <v>6473</v>
      </c>
      <c r="H733" s="148" t="s">
        <v>44</v>
      </c>
      <c r="I733" s="150"/>
      <c r="L733" s="147"/>
      <c r="M733" s="151"/>
      <c r="T733" s="152"/>
      <c r="AT733" s="148" t="s">
        <v>274</v>
      </c>
      <c r="AU733" s="148" t="s">
        <v>91</v>
      </c>
      <c r="AV733" s="146" t="s">
        <v>89</v>
      </c>
      <c r="AW733" s="146" t="s">
        <v>42</v>
      </c>
      <c r="AX733" s="146" t="s">
        <v>82</v>
      </c>
      <c r="AY733" s="148" t="s">
        <v>263</v>
      </c>
    </row>
    <row r="734" spans="2:65" s="146" customFormat="1" ht="11.25">
      <c r="B734" s="147"/>
      <c r="D734" s="142" t="s">
        <v>274</v>
      </c>
      <c r="E734" s="148" t="s">
        <v>44</v>
      </c>
      <c r="F734" s="149" t="s">
        <v>6474</v>
      </c>
      <c r="H734" s="148" t="s">
        <v>44</v>
      </c>
      <c r="I734" s="150"/>
      <c r="L734" s="147"/>
      <c r="M734" s="151"/>
      <c r="T734" s="152"/>
      <c r="AT734" s="148" t="s">
        <v>274</v>
      </c>
      <c r="AU734" s="148" t="s">
        <v>91</v>
      </c>
      <c r="AV734" s="146" t="s">
        <v>89</v>
      </c>
      <c r="AW734" s="146" t="s">
        <v>42</v>
      </c>
      <c r="AX734" s="146" t="s">
        <v>82</v>
      </c>
      <c r="AY734" s="148" t="s">
        <v>263</v>
      </c>
    </row>
    <row r="735" spans="2:65" s="146" customFormat="1" ht="11.25">
      <c r="B735" s="147"/>
      <c r="D735" s="142" t="s">
        <v>274</v>
      </c>
      <c r="E735" s="148" t="s">
        <v>44</v>
      </c>
      <c r="F735" s="149" t="s">
        <v>6475</v>
      </c>
      <c r="H735" s="148" t="s">
        <v>44</v>
      </c>
      <c r="I735" s="150"/>
      <c r="L735" s="147"/>
      <c r="M735" s="151"/>
      <c r="T735" s="152"/>
      <c r="AT735" s="148" t="s">
        <v>274</v>
      </c>
      <c r="AU735" s="148" t="s">
        <v>91</v>
      </c>
      <c r="AV735" s="146" t="s">
        <v>89</v>
      </c>
      <c r="AW735" s="146" t="s">
        <v>42</v>
      </c>
      <c r="AX735" s="146" t="s">
        <v>82</v>
      </c>
      <c r="AY735" s="148" t="s">
        <v>263</v>
      </c>
    </row>
    <row r="736" spans="2:65" s="146" customFormat="1" ht="11.25">
      <c r="B736" s="147"/>
      <c r="D736" s="142" t="s">
        <v>274</v>
      </c>
      <c r="E736" s="148" t="s">
        <v>44</v>
      </c>
      <c r="F736" s="149" t="s">
        <v>6476</v>
      </c>
      <c r="H736" s="148" t="s">
        <v>44</v>
      </c>
      <c r="I736" s="150"/>
      <c r="L736" s="147"/>
      <c r="M736" s="151"/>
      <c r="T736" s="152"/>
      <c r="AT736" s="148" t="s">
        <v>274</v>
      </c>
      <c r="AU736" s="148" t="s">
        <v>91</v>
      </c>
      <c r="AV736" s="146" t="s">
        <v>89</v>
      </c>
      <c r="AW736" s="146" t="s">
        <v>42</v>
      </c>
      <c r="AX736" s="146" t="s">
        <v>82</v>
      </c>
      <c r="AY736" s="148" t="s">
        <v>263</v>
      </c>
    </row>
    <row r="737" spans="2:65" s="146" customFormat="1" ht="11.25">
      <c r="B737" s="147"/>
      <c r="D737" s="142" t="s">
        <v>274</v>
      </c>
      <c r="E737" s="148" t="s">
        <v>44</v>
      </c>
      <c r="F737" s="149" t="s">
        <v>6477</v>
      </c>
      <c r="H737" s="148" t="s">
        <v>44</v>
      </c>
      <c r="I737" s="150"/>
      <c r="L737" s="147"/>
      <c r="M737" s="151"/>
      <c r="T737" s="152"/>
      <c r="AT737" s="148" t="s">
        <v>274</v>
      </c>
      <c r="AU737" s="148" t="s">
        <v>91</v>
      </c>
      <c r="AV737" s="146" t="s">
        <v>89</v>
      </c>
      <c r="AW737" s="146" t="s">
        <v>42</v>
      </c>
      <c r="AX737" s="146" t="s">
        <v>82</v>
      </c>
      <c r="AY737" s="148" t="s">
        <v>263</v>
      </c>
    </row>
    <row r="738" spans="2:65" s="146" customFormat="1" ht="11.25">
      <c r="B738" s="147"/>
      <c r="D738" s="142" t="s">
        <v>274</v>
      </c>
      <c r="E738" s="148" t="s">
        <v>44</v>
      </c>
      <c r="F738" s="149" t="s">
        <v>6510</v>
      </c>
      <c r="H738" s="148" t="s">
        <v>44</v>
      </c>
      <c r="I738" s="150"/>
      <c r="L738" s="147"/>
      <c r="M738" s="151"/>
      <c r="T738" s="152"/>
      <c r="AT738" s="148" t="s">
        <v>274</v>
      </c>
      <c r="AU738" s="148" t="s">
        <v>91</v>
      </c>
      <c r="AV738" s="146" t="s">
        <v>89</v>
      </c>
      <c r="AW738" s="146" t="s">
        <v>42</v>
      </c>
      <c r="AX738" s="146" t="s">
        <v>82</v>
      </c>
      <c r="AY738" s="148" t="s">
        <v>263</v>
      </c>
    </row>
    <row r="739" spans="2:65" s="153" customFormat="1" ht="22.5">
      <c r="B739" s="154"/>
      <c r="C739" s="146"/>
      <c r="D739" s="142" t="s">
        <v>274</v>
      </c>
      <c r="E739" s="148" t="s">
        <v>44</v>
      </c>
      <c r="F739" s="149" t="s">
        <v>6479</v>
      </c>
      <c r="G739" s="146"/>
      <c r="H739" s="148" t="s">
        <v>44</v>
      </c>
      <c r="I739" s="150"/>
      <c r="J739" s="146"/>
      <c r="K739" s="146"/>
      <c r="L739" s="154"/>
      <c r="M739" s="159"/>
      <c r="T739" s="160"/>
      <c r="AT739" s="155" t="s">
        <v>274</v>
      </c>
      <c r="AU739" s="155" t="s">
        <v>91</v>
      </c>
      <c r="AV739" s="153" t="s">
        <v>91</v>
      </c>
      <c r="AW739" s="153" t="s">
        <v>42</v>
      </c>
      <c r="AX739" s="153" t="s">
        <v>89</v>
      </c>
      <c r="AY739" s="155" t="s">
        <v>263</v>
      </c>
    </row>
    <row r="740" spans="2:65" s="17" customFormat="1" ht="16.5" customHeight="1">
      <c r="B740" s="207"/>
      <c r="C740" s="146"/>
      <c r="D740" s="142" t="s">
        <v>274</v>
      </c>
      <c r="E740" s="148" t="s">
        <v>44</v>
      </c>
      <c r="F740" s="149" t="s">
        <v>6480</v>
      </c>
      <c r="G740" s="146"/>
      <c r="H740" s="148" t="s">
        <v>44</v>
      </c>
      <c r="I740" s="150"/>
      <c r="J740" s="146"/>
      <c r="K740" s="146"/>
      <c r="L740" s="18"/>
      <c r="M740" s="136" t="s">
        <v>44</v>
      </c>
      <c r="N740" s="137" t="s">
        <v>53</v>
      </c>
      <c r="P740" s="138">
        <f>O740*H826</f>
        <v>0</v>
      </c>
      <c r="Q740" s="138">
        <v>0</v>
      </c>
      <c r="R740" s="138">
        <f>Q740*H826</f>
        <v>0</v>
      </c>
      <c r="S740" s="138">
        <v>0</v>
      </c>
      <c r="T740" s="139">
        <f>S740*H826</f>
        <v>0</v>
      </c>
      <c r="AR740" s="140" t="s">
        <v>370</v>
      </c>
      <c r="AT740" s="140" t="s">
        <v>265</v>
      </c>
      <c r="AU740" s="140" t="s">
        <v>91</v>
      </c>
      <c r="AY740" s="2" t="s">
        <v>263</v>
      </c>
      <c r="BE740" s="141">
        <f>IF(N740="základní",J826,0)</f>
        <v>0</v>
      </c>
      <c r="BF740" s="141">
        <f>IF(N740="snížená",J826,0)</f>
        <v>0</v>
      </c>
      <c r="BG740" s="141">
        <f>IF(N740="zákl. přenesená",J826,0)</f>
        <v>0</v>
      </c>
      <c r="BH740" s="141">
        <f>IF(N740="sníž. přenesená",J826,0)</f>
        <v>0</v>
      </c>
      <c r="BI740" s="141">
        <f>IF(N740="nulová",J826,0)</f>
        <v>0</v>
      </c>
      <c r="BJ740" s="2" t="s">
        <v>89</v>
      </c>
      <c r="BK740" s="141">
        <f>ROUND(I826*H826,2)</f>
        <v>0</v>
      </c>
      <c r="BL740" s="2" t="s">
        <v>370</v>
      </c>
      <c r="BM740" s="140" t="s">
        <v>6532</v>
      </c>
    </row>
    <row r="741" spans="2:65" s="146" customFormat="1" ht="22.5">
      <c r="B741" s="147"/>
      <c r="D741" s="142" t="s">
        <v>274</v>
      </c>
      <c r="E741" s="148" t="s">
        <v>44</v>
      </c>
      <c r="F741" s="149" t="s">
        <v>6481</v>
      </c>
      <c r="H741" s="148" t="s">
        <v>44</v>
      </c>
      <c r="I741" s="150"/>
      <c r="L741" s="147"/>
      <c r="M741" s="151"/>
      <c r="T741" s="152"/>
      <c r="AT741" s="148" t="s">
        <v>274</v>
      </c>
      <c r="AU741" s="148" t="s">
        <v>91</v>
      </c>
      <c r="AV741" s="146" t="s">
        <v>89</v>
      </c>
      <c r="AW741" s="146" t="s">
        <v>42</v>
      </c>
      <c r="AX741" s="146" t="s">
        <v>82</v>
      </c>
      <c r="AY741" s="148" t="s">
        <v>263</v>
      </c>
    </row>
    <row r="742" spans="2:65" s="146" customFormat="1" ht="11.25">
      <c r="B742" s="147"/>
      <c r="D742" s="142" t="s">
        <v>274</v>
      </c>
      <c r="E742" s="148" t="s">
        <v>44</v>
      </c>
      <c r="F742" s="149" t="s">
        <v>6482</v>
      </c>
      <c r="H742" s="148" t="s">
        <v>44</v>
      </c>
      <c r="I742" s="150"/>
      <c r="L742" s="147"/>
      <c r="M742" s="151"/>
      <c r="T742" s="152"/>
      <c r="AT742" s="148" t="s">
        <v>274</v>
      </c>
      <c r="AU742" s="148" t="s">
        <v>91</v>
      </c>
      <c r="AV742" s="146" t="s">
        <v>89</v>
      </c>
      <c r="AW742" s="146" t="s">
        <v>42</v>
      </c>
      <c r="AX742" s="146" t="s">
        <v>82</v>
      </c>
      <c r="AY742" s="148" t="s">
        <v>263</v>
      </c>
    </row>
    <row r="743" spans="2:65" s="146" customFormat="1" ht="11.25">
      <c r="B743" s="147"/>
      <c r="D743" s="142" t="s">
        <v>274</v>
      </c>
      <c r="E743" s="148" t="s">
        <v>44</v>
      </c>
      <c r="F743" s="149" t="s">
        <v>6483</v>
      </c>
      <c r="H743" s="148" t="s">
        <v>44</v>
      </c>
      <c r="I743" s="150"/>
      <c r="L743" s="147"/>
      <c r="M743" s="151"/>
      <c r="T743" s="152"/>
      <c r="AT743" s="148" t="s">
        <v>274</v>
      </c>
      <c r="AU743" s="148" t="s">
        <v>91</v>
      </c>
      <c r="AV743" s="146" t="s">
        <v>89</v>
      </c>
      <c r="AW743" s="146" t="s">
        <v>42</v>
      </c>
      <c r="AX743" s="146" t="s">
        <v>82</v>
      </c>
      <c r="AY743" s="148" t="s">
        <v>263</v>
      </c>
    </row>
    <row r="744" spans="2:65" s="146" customFormat="1" ht="11.25">
      <c r="B744" s="147"/>
      <c r="D744" s="142" t="s">
        <v>274</v>
      </c>
      <c r="E744" s="148" t="s">
        <v>44</v>
      </c>
      <c r="F744" s="149" t="s">
        <v>6484</v>
      </c>
      <c r="H744" s="148" t="s">
        <v>44</v>
      </c>
      <c r="I744" s="150"/>
      <c r="L744" s="147"/>
      <c r="M744" s="151"/>
      <c r="T744" s="152"/>
      <c r="AT744" s="148" t="s">
        <v>274</v>
      </c>
      <c r="AU744" s="148" t="s">
        <v>91</v>
      </c>
      <c r="AV744" s="146" t="s">
        <v>89</v>
      </c>
      <c r="AW744" s="146" t="s">
        <v>42</v>
      </c>
      <c r="AX744" s="146" t="s">
        <v>82</v>
      </c>
      <c r="AY744" s="148" t="s">
        <v>263</v>
      </c>
    </row>
    <row r="745" spans="2:65" s="146" customFormat="1" ht="11.25">
      <c r="B745" s="147"/>
      <c r="D745" s="142" t="s">
        <v>274</v>
      </c>
      <c r="E745" s="148" t="s">
        <v>44</v>
      </c>
      <c r="F745" s="149" t="s">
        <v>6485</v>
      </c>
      <c r="H745" s="148" t="s">
        <v>44</v>
      </c>
      <c r="I745" s="150"/>
      <c r="L745" s="147"/>
      <c r="M745" s="151"/>
      <c r="T745" s="152"/>
      <c r="AT745" s="148" t="s">
        <v>274</v>
      </c>
      <c r="AU745" s="148" t="s">
        <v>91</v>
      </c>
      <c r="AV745" s="146" t="s">
        <v>89</v>
      </c>
      <c r="AW745" s="146" t="s">
        <v>42</v>
      </c>
      <c r="AX745" s="146" t="s">
        <v>82</v>
      </c>
      <c r="AY745" s="148" t="s">
        <v>263</v>
      </c>
    </row>
    <row r="746" spans="2:65" s="146" customFormat="1" ht="11.25">
      <c r="B746" s="147"/>
      <c r="C746" s="153"/>
      <c r="D746" s="142" t="s">
        <v>274</v>
      </c>
      <c r="E746" s="155" t="s">
        <v>44</v>
      </c>
      <c r="F746" s="156" t="s">
        <v>6511</v>
      </c>
      <c r="G746" s="153"/>
      <c r="H746" s="157">
        <v>2</v>
      </c>
      <c r="I746" s="158"/>
      <c r="J746" s="153"/>
      <c r="K746" s="153"/>
      <c r="L746" s="147"/>
      <c r="M746" s="151"/>
      <c r="T746" s="152"/>
      <c r="AT746" s="148" t="s">
        <v>274</v>
      </c>
      <c r="AU746" s="148" t="s">
        <v>91</v>
      </c>
      <c r="AV746" s="146" t="s">
        <v>89</v>
      </c>
      <c r="AW746" s="146" t="s">
        <v>42</v>
      </c>
      <c r="AX746" s="146" t="s">
        <v>82</v>
      </c>
      <c r="AY746" s="148" t="s">
        <v>263</v>
      </c>
    </row>
    <row r="747" spans="2:65" s="146" customFormat="1" ht="12">
      <c r="B747" s="147"/>
      <c r="C747" s="208" t="s">
        <v>1174</v>
      </c>
      <c r="D747" s="208" t="s">
        <v>265</v>
      </c>
      <c r="E747" s="209" t="s">
        <v>6512</v>
      </c>
      <c r="F747" s="210" t="s">
        <v>11889</v>
      </c>
      <c r="G747" s="211" t="s">
        <v>2487</v>
      </c>
      <c r="H747" s="212">
        <v>1</v>
      </c>
      <c r="I747" s="134"/>
      <c r="J747" s="213">
        <f>ROUND(I747*H747,2)</f>
        <v>0</v>
      </c>
      <c r="K747" s="210"/>
      <c r="L747" s="147"/>
      <c r="M747" s="151"/>
      <c r="T747" s="152"/>
      <c r="AT747" s="148" t="s">
        <v>274</v>
      </c>
      <c r="AU747" s="148" t="s">
        <v>91</v>
      </c>
      <c r="AV747" s="146" t="s">
        <v>89</v>
      </c>
      <c r="AW747" s="146" t="s">
        <v>42</v>
      </c>
      <c r="AX747" s="146" t="s">
        <v>82</v>
      </c>
      <c r="AY747" s="148" t="s">
        <v>263</v>
      </c>
    </row>
    <row r="748" spans="2:65" s="146" customFormat="1" ht="11.25">
      <c r="B748" s="147"/>
      <c r="D748" s="142" t="s">
        <v>274</v>
      </c>
      <c r="E748" s="148" t="s">
        <v>44</v>
      </c>
      <c r="F748" s="149" t="s">
        <v>6473</v>
      </c>
      <c r="H748" s="148" t="s">
        <v>44</v>
      </c>
      <c r="I748" s="150"/>
      <c r="L748" s="147"/>
      <c r="M748" s="151"/>
      <c r="T748" s="152"/>
      <c r="AT748" s="148" t="s">
        <v>274</v>
      </c>
      <c r="AU748" s="148" t="s">
        <v>91</v>
      </c>
      <c r="AV748" s="146" t="s">
        <v>89</v>
      </c>
      <c r="AW748" s="146" t="s">
        <v>42</v>
      </c>
      <c r="AX748" s="146" t="s">
        <v>82</v>
      </c>
      <c r="AY748" s="148" t="s">
        <v>263</v>
      </c>
    </row>
    <row r="749" spans="2:65" s="146" customFormat="1" ht="11.25">
      <c r="B749" s="147"/>
      <c r="D749" s="142" t="s">
        <v>274</v>
      </c>
      <c r="E749" s="148" t="s">
        <v>44</v>
      </c>
      <c r="F749" s="149" t="s">
        <v>6474</v>
      </c>
      <c r="H749" s="148" t="s">
        <v>44</v>
      </c>
      <c r="I749" s="150"/>
      <c r="L749" s="147"/>
      <c r="M749" s="151"/>
      <c r="T749" s="152"/>
      <c r="AT749" s="148" t="s">
        <v>274</v>
      </c>
      <c r="AU749" s="148" t="s">
        <v>91</v>
      </c>
      <c r="AV749" s="146" t="s">
        <v>89</v>
      </c>
      <c r="AW749" s="146" t="s">
        <v>42</v>
      </c>
      <c r="AX749" s="146" t="s">
        <v>82</v>
      </c>
      <c r="AY749" s="148" t="s">
        <v>263</v>
      </c>
    </row>
    <row r="750" spans="2:65" s="146" customFormat="1" ht="11.25">
      <c r="B750" s="147"/>
      <c r="D750" s="142" t="s">
        <v>274</v>
      </c>
      <c r="E750" s="148" t="s">
        <v>44</v>
      </c>
      <c r="F750" s="149" t="s">
        <v>6475</v>
      </c>
      <c r="H750" s="148" t="s">
        <v>44</v>
      </c>
      <c r="I750" s="150"/>
      <c r="L750" s="147"/>
      <c r="M750" s="151"/>
      <c r="T750" s="152"/>
      <c r="AT750" s="148" t="s">
        <v>274</v>
      </c>
      <c r="AU750" s="148" t="s">
        <v>91</v>
      </c>
      <c r="AV750" s="146" t="s">
        <v>89</v>
      </c>
      <c r="AW750" s="146" t="s">
        <v>42</v>
      </c>
      <c r="AX750" s="146" t="s">
        <v>82</v>
      </c>
      <c r="AY750" s="148" t="s">
        <v>263</v>
      </c>
    </row>
    <row r="751" spans="2:65" s="146" customFormat="1" ht="11.25">
      <c r="B751" s="147"/>
      <c r="D751" s="142" t="s">
        <v>274</v>
      </c>
      <c r="E751" s="148" t="s">
        <v>44</v>
      </c>
      <c r="F751" s="149" t="s">
        <v>6476</v>
      </c>
      <c r="H751" s="148" t="s">
        <v>44</v>
      </c>
      <c r="I751" s="150"/>
      <c r="L751" s="147"/>
      <c r="M751" s="151"/>
      <c r="T751" s="152"/>
      <c r="AT751" s="148" t="s">
        <v>274</v>
      </c>
      <c r="AU751" s="148" t="s">
        <v>91</v>
      </c>
      <c r="AV751" s="146" t="s">
        <v>89</v>
      </c>
      <c r="AW751" s="146" t="s">
        <v>42</v>
      </c>
      <c r="AX751" s="146" t="s">
        <v>82</v>
      </c>
      <c r="AY751" s="148" t="s">
        <v>263</v>
      </c>
    </row>
    <row r="752" spans="2:65" s="146" customFormat="1" ht="11.25">
      <c r="B752" s="147"/>
      <c r="D752" s="142" t="s">
        <v>274</v>
      </c>
      <c r="E752" s="148" t="s">
        <v>44</v>
      </c>
      <c r="F752" s="149" t="s">
        <v>6477</v>
      </c>
      <c r="H752" s="148" t="s">
        <v>44</v>
      </c>
      <c r="I752" s="150"/>
      <c r="L752" s="147"/>
      <c r="M752" s="151"/>
      <c r="T752" s="152"/>
      <c r="AT752" s="148" t="s">
        <v>274</v>
      </c>
      <c r="AU752" s="148" t="s">
        <v>91</v>
      </c>
      <c r="AV752" s="146" t="s">
        <v>89</v>
      </c>
      <c r="AW752" s="146" t="s">
        <v>42</v>
      </c>
      <c r="AX752" s="146" t="s">
        <v>82</v>
      </c>
      <c r="AY752" s="148" t="s">
        <v>263</v>
      </c>
    </row>
    <row r="753" spans="2:65" s="146" customFormat="1" ht="11.25">
      <c r="B753" s="147"/>
      <c r="D753" s="142" t="s">
        <v>274</v>
      </c>
      <c r="E753" s="148" t="s">
        <v>44</v>
      </c>
      <c r="F753" s="149" t="s">
        <v>6510</v>
      </c>
      <c r="H753" s="148" t="s">
        <v>44</v>
      </c>
      <c r="I753" s="150"/>
      <c r="L753" s="147"/>
      <c r="M753" s="151"/>
      <c r="T753" s="152"/>
      <c r="AT753" s="148" t="s">
        <v>274</v>
      </c>
      <c r="AU753" s="148" t="s">
        <v>91</v>
      </c>
      <c r="AV753" s="146" t="s">
        <v>89</v>
      </c>
      <c r="AW753" s="146" t="s">
        <v>42</v>
      </c>
      <c r="AX753" s="146" t="s">
        <v>82</v>
      </c>
      <c r="AY753" s="148" t="s">
        <v>263</v>
      </c>
    </row>
    <row r="754" spans="2:65" s="146" customFormat="1" ht="22.5">
      <c r="B754" s="147"/>
      <c r="D754" s="142" t="s">
        <v>274</v>
      </c>
      <c r="E754" s="148" t="s">
        <v>44</v>
      </c>
      <c r="F754" s="149" t="s">
        <v>6479</v>
      </c>
      <c r="H754" s="148" t="s">
        <v>44</v>
      </c>
      <c r="I754" s="150"/>
      <c r="L754" s="147"/>
      <c r="M754" s="151"/>
      <c r="T754" s="152"/>
      <c r="AT754" s="148" t="s">
        <v>274</v>
      </c>
      <c r="AU754" s="148" t="s">
        <v>91</v>
      </c>
      <c r="AV754" s="146" t="s">
        <v>89</v>
      </c>
      <c r="AW754" s="146" t="s">
        <v>42</v>
      </c>
      <c r="AX754" s="146" t="s">
        <v>82</v>
      </c>
      <c r="AY754" s="148" t="s">
        <v>263</v>
      </c>
    </row>
    <row r="755" spans="2:65" s="146" customFormat="1" ht="11.25">
      <c r="B755" s="147"/>
      <c r="D755" s="142" t="s">
        <v>274</v>
      </c>
      <c r="E755" s="148" t="s">
        <v>44</v>
      </c>
      <c r="F755" s="149" t="s">
        <v>6480</v>
      </c>
      <c r="H755" s="148" t="s">
        <v>44</v>
      </c>
      <c r="I755" s="150"/>
      <c r="L755" s="147"/>
      <c r="M755" s="151"/>
      <c r="T755" s="152"/>
      <c r="AT755" s="148" t="s">
        <v>274</v>
      </c>
      <c r="AU755" s="148" t="s">
        <v>91</v>
      </c>
      <c r="AV755" s="146" t="s">
        <v>89</v>
      </c>
      <c r="AW755" s="146" t="s">
        <v>42</v>
      </c>
      <c r="AX755" s="146" t="s">
        <v>82</v>
      </c>
      <c r="AY755" s="148" t="s">
        <v>263</v>
      </c>
    </row>
    <row r="756" spans="2:65" s="146" customFormat="1" ht="22.5">
      <c r="B756" s="147"/>
      <c r="D756" s="142" t="s">
        <v>274</v>
      </c>
      <c r="E756" s="148" t="s">
        <v>44</v>
      </c>
      <c r="F756" s="149" t="s">
        <v>6481</v>
      </c>
      <c r="H756" s="148" t="s">
        <v>44</v>
      </c>
      <c r="I756" s="150"/>
      <c r="L756" s="147"/>
      <c r="M756" s="151"/>
      <c r="T756" s="152"/>
      <c r="AT756" s="148" t="s">
        <v>274</v>
      </c>
      <c r="AU756" s="148" t="s">
        <v>91</v>
      </c>
      <c r="AV756" s="146" t="s">
        <v>89</v>
      </c>
      <c r="AW756" s="146" t="s">
        <v>42</v>
      </c>
      <c r="AX756" s="146" t="s">
        <v>82</v>
      </c>
      <c r="AY756" s="148" t="s">
        <v>263</v>
      </c>
    </row>
    <row r="757" spans="2:65" s="146" customFormat="1" ht="11.25">
      <c r="B757" s="147"/>
      <c r="D757" s="142" t="s">
        <v>274</v>
      </c>
      <c r="E757" s="148" t="s">
        <v>44</v>
      </c>
      <c r="F757" s="149" t="s">
        <v>6482</v>
      </c>
      <c r="H757" s="148" t="s">
        <v>44</v>
      </c>
      <c r="I757" s="150"/>
      <c r="L757" s="147"/>
      <c r="M757" s="151"/>
      <c r="T757" s="152"/>
      <c r="AT757" s="148" t="s">
        <v>274</v>
      </c>
      <c r="AU757" s="148" t="s">
        <v>91</v>
      </c>
      <c r="AV757" s="146" t="s">
        <v>89</v>
      </c>
      <c r="AW757" s="146" t="s">
        <v>42</v>
      </c>
      <c r="AX757" s="146" t="s">
        <v>82</v>
      </c>
      <c r="AY757" s="148" t="s">
        <v>263</v>
      </c>
    </row>
    <row r="758" spans="2:65" s="153" customFormat="1" ht="11.25">
      <c r="B758" s="154"/>
      <c r="C758" s="146"/>
      <c r="D758" s="142" t="s">
        <v>274</v>
      </c>
      <c r="E758" s="148" t="s">
        <v>44</v>
      </c>
      <c r="F758" s="149" t="s">
        <v>6483</v>
      </c>
      <c r="G758" s="146"/>
      <c r="H758" s="148" t="s">
        <v>44</v>
      </c>
      <c r="I758" s="150"/>
      <c r="J758" s="146"/>
      <c r="K758" s="146"/>
      <c r="L758" s="154"/>
      <c r="M758" s="159"/>
      <c r="T758" s="160"/>
      <c r="AT758" s="155" t="s">
        <v>274</v>
      </c>
      <c r="AU758" s="155" t="s">
        <v>91</v>
      </c>
      <c r="AV758" s="153" t="s">
        <v>91</v>
      </c>
      <c r="AW758" s="153" t="s">
        <v>42</v>
      </c>
      <c r="AX758" s="153" t="s">
        <v>89</v>
      </c>
      <c r="AY758" s="155" t="s">
        <v>263</v>
      </c>
    </row>
    <row r="759" spans="2:65" s="17" customFormat="1" ht="16.5" customHeight="1">
      <c r="B759" s="207"/>
      <c r="C759" s="146"/>
      <c r="D759" s="142" t="s">
        <v>274</v>
      </c>
      <c r="E759" s="148" t="s">
        <v>44</v>
      </c>
      <c r="F759" s="149" t="s">
        <v>6484</v>
      </c>
      <c r="G759" s="146"/>
      <c r="H759" s="148" t="s">
        <v>44</v>
      </c>
      <c r="I759" s="150"/>
      <c r="J759" s="146"/>
      <c r="K759" s="146"/>
      <c r="L759" s="18"/>
      <c r="M759" s="136" t="s">
        <v>44</v>
      </c>
      <c r="N759" s="137" t="s">
        <v>53</v>
      </c>
      <c r="P759" s="138">
        <f>O759*H844</f>
        <v>0</v>
      </c>
      <c r="Q759" s="138">
        <v>0</v>
      </c>
      <c r="R759" s="138">
        <f>Q759*H844</f>
        <v>0</v>
      </c>
      <c r="S759" s="138">
        <v>0</v>
      </c>
      <c r="T759" s="139">
        <f>S759*H844</f>
        <v>0</v>
      </c>
      <c r="AR759" s="140" t="s">
        <v>370</v>
      </c>
      <c r="AT759" s="140" t="s">
        <v>265</v>
      </c>
      <c r="AU759" s="140" t="s">
        <v>91</v>
      </c>
      <c r="AY759" s="2" t="s">
        <v>263</v>
      </c>
      <c r="BE759" s="141">
        <f>IF(N759="základní",J844,0)</f>
        <v>0</v>
      </c>
      <c r="BF759" s="141">
        <f>IF(N759="snížená",J844,0)</f>
        <v>0</v>
      </c>
      <c r="BG759" s="141">
        <f>IF(N759="zákl. přenesená",J844,0)</f>
        <v>0</v>
      </c>
      <c r="BH759" s="141">
        <f>IF(N759="sníž. přenesená",J844,0)</f>
        <v>0</v>
      </c>
      <c r="BI759" s="141">
        <f>IF(N759="nulová",J844,0)</f>
        <v>0</v>
      </c>
      <c r="BJ759" s="2" t="s">
        <v>89</v>
      </c>
      <c r="BK759" s="141">
        <f>ROUND(I844*H844,2)</f>
        <v>0</v>
      </c>
      <c r="BL759" s="2" t="s">
        <v>370</v>
      </c>
      <c r="BM759" s="140" t="s">
        <v>6537</v>
      </c>
    </row>
    <row r="760" spans="2:65" s="146" customFormat="1" ht="11.25">
      <c r="B760" s="147"/>
      <c r="D760" s="142" t="s">
        <v>274</v>
      </c>
      <c r="E760" s="148" t="s">
        <v>44</v>
      </c>
      <c r="F760" s="149" t="s">
        <v>6485</v>
      </c>
      <c r="H760" s="148" t="s">
        <v>44</v>
      </c>
      <c r="I760" s="150"/>
      <c r="L760" s="147"/>
      <c r="M760" s="151"/>
      <c r="T760" s="152"/>
      <c r="AT760" s="148" t="s">
        <v>274</v>
      </c>
      <c r="AU760" s="148" t="s">
        <v>91</v>
      </c>
      <c r="AV760" s="146" t="s">
        <v>89</v>
      </c>
      <c r="AW760" s="146" t="s">
        <v>42</v>
      </c>
      <c r="AX760" s="146" t="s">
        <v>82</v>
      </c>
      <c r="AY760" s="148" t="s">
        <v>263</v>
      </c>
    </row>
    <row r="761" spans="2:65" s="146" customFormat="1" ht="11.25">
      <c r="B761" s="147"/>
      <c r="C761" s="153"/>
      <c r="D761" s="142" t="s">
        <v>274</v>
      </c>
      <c r="E761" s="155" t="s">
        <v>44</v>
      </c>
      <c r="F761" s="156" t="s">
        <v>6514</v>
      </c>
      <c r="G761" s="153"/>
      <c r="H761" s="157">
        <v>1</v>
      </c>
      <c r="I761" s="158"/>
      <c r="J761" s="153"/>
      <c r="K761" s="153"/>
      <c r="L761" s="147"/>
      <c r="M761" s="151"/>
      <c r="T761" s="152"/>
      <c r="AT761" s="148" t="s">
        <v>274</v>
      </c>
      <c r="AU761" s="148" t="s">
        <v>91</v>
      </c>
      <c r="AV761" s="146" t="s">
        <v>89</v>
      </c>
      <c r="AW761" s="146" t="s">
        <v>42</v>
      </c>
      <c r="AX761" s="146" t="s">
        <v>82</v>
      </c>
      <c r="AY761" s="148" t="s">
        <v>263</v>
      </c>
    </row>
    <row r="762" spans="2:65" s="146" customFormat="1" ht="12">
      <c r="B762" s="147"/>
      <c r="C762" s="208" t="s">
        <v>1178</v>
      </c>
      <c r="D762" s="208" t="s">
        <v>265</v>
      </c>
      <c r="E762" s="209" t="s">
        <v>6515</v>
      </c>
      <c r="F762" s="210" t="s">
        <v>11890</v>
      </c>
      <c r="G762" s="211" t="s">
        <v>2487</v>
      </c>
      <c r="H762" s="212">
        <v>1</v>
      </c>
      <c r="I762" s="134"/>
      <c r="J762" s="213">
        <f>ROUND(I762*H762,2)</f>
        <v>0</v>
      </c>
      <c r="K762" s="210"/>
      <c r="L762" s="147"/>
      <c r="M762" s="151"/>
      <c r="T762" s="152"/>
      <c r="AT762" s="148" t="s">
        <v>274</v>
      </c>
      <c r="AU762" s="148" t="s">
        <v>91</v>
      </c>
      <c r="AV762" s="146" t="s">
        <v>89</v>
      </c>
      <c r="AW762" s="146" t="s">
        <v>42</v>
      </c>
      <c r="AX762" s="146" t="s">
        <v>82</v>
      </c>
      <c r="AY762" s="148" t="s">
        <v>263</v>
      </c>
    </row>
    <row r="763" spans="2:65" s="153" customFormat="1" ht="11.25">
      <c r="B763" s="154"/>
      <c r="C763" s="146"/>
      <c r="D763" s="142" t="s">
        <v>274</v>
      </c>
      <c r="E763" s="148" t="s">
        <v>44</v>
      </c>
      <c r="F763" s="149" t="s">
        <v>6473</v>
      </c>
      <c r="G763" s="146"/>
      <c r="H763" s="148" t="s">
        <v>44</v>
      </c>
      <c r="I763" s="150"/>
      <c r="J763" s="146"/>
      <c r="K763" s="146"/>
      <c r="L763" s="154"/>
      <c r="M763" s="159"/>
      <c r="T763" s="160"/>
      <c r="AT763" s="155" t="s">
        <v>274</v>
      </c>
      <c r="AU763" s="155" t="s">
        <v>91</v>
      </c>
      <c r="AV763" s="153" t="s">
        <v>91</v>
      </c>
      <c r="AW763" s="153" t="s">
        <v>42</v>
      </c>
      <c r="AX763" s="153" t="s">
        <v>89</v>
      </c>
      <c r="AY763" s="155" t="s">
        <v>263</v>
      </c>
    </row>
    <row r="764" spans="2:65" s="17" customFormat="1" ht="16.5" customHeight="1">
      <c r="B764" s="207"/>
      <c r="C764" s="146"/>
      <c r="D764" s="142" t="s">
        <v>274</v>
      </c>
      <c r="E764" s="148" t="s">
        <v>44</v>
      </c>
      <c r="F764" s="149" t="s">
        <v>6474</v>
      </c>
      <c r="G764" s="146"/>
      <c r="H764" s="148" t="s">
        <v>44</v>
      </c>
      <c r="I764" s="150"/>
      <c r="J764" s="146"/>
      <c r="K764" s="146"/>
      <c r="L764" s="18"/>
      <c r="M764" s="136" t="s">
        <v>44</v>
      </c>
      <c r="N764" s="137" t="s">
        <v>53</v>
      </c>
      <c r="P764" s="138">
        <f>O764*H849</f>
        <v>0</v>
      </c>
      <c r="Q764" s="138">
        <v>0</v>
      </c>
      <c r="R764" s="138">
        <f>Q764*H849</f>
        <v>0</v>
      </c>
      <c r="S764" s="138">
        <v>0</v>
      </c>
      <c r="T764" s="139">
        <f>S764*H849</f>
        <v>0</v>
      </c>
      <c r="AR764" s="140" t="s">
        <v>370</v>
      </c>
      <c r="AT764" s="140" t="s">
        <v>265</v>
      </c>
      <c r="AU764" s="140" t="s">
        <v>91</v>
      </c>
      <c r="AY764" s="2" t="s">
        <v>263</v>
      </c>
      <c r="BE764" s="141">
        <f>IF(N764="základní",J849,0)</f>
        <v>0</v>
      </c>
      <c r="BF764" s="141">
        <f>IF(N764="snížená",J849,0)</f>
        <v>0</v>
      </c>
      <c r="BG764" s="141">
        <f>IF(N764="zákl. přenesená",J849,0)</f>
        <v>0</v>
      </c>
      <c r="BH764" s="141">
        <f>IF(N764="sníž. přenesená",J849,0)</f>
        <v>0</v>
      </c>
      <c r="BI764" s="141">
        <f>IF(N764="nulová",J849,0)</f>
        <v>0</v>
      </c>
      <c r="BJ764" s="2" t="s">
        <v>89</v>
      </c>
      <c r="BK764" s="141">
        <f>ROUND(I849*H849,2)</f>
        <v>0</v>
      </c>
      <c r="BL764" s="2" t="s">
        <v>370</v>
      </c>
      <c r="BM764" s="140" t="s">
        <v>6540</v>
      </c>
    </row>
    <row r="765" spans="2:65" s="146" customFormat="1" ht="11.25">
      <c r="B765" s="147"/>
      <c r="D765" s="142" t="s">
        <v>274</v>
      </c>
      <c r="E765" s="148" t="s">
        <v>44</v>
      </c>
      <c r="F765" s="149" t="s">
        <v>6517</v>
      </c>
      <c r="H765" s="148" t="s">
        <v>44</v>
      </c>
      <c r="I765" s="150"/>
      <c r="L765" s="147"/>
      <c r="M765" s="151"/>
      <c r="T765" s="152"/>
      <c r="AT765" s="148" t="s">
        <v>274</v>
      </c>
      <c r="AU765" s="148" t="s">
        <v>91</v>
      </c>
      <c r="AV765" s="146" t="s">
        <v>89</v>
      </c>
      <c r="AW765" s="146" t="s">
        <v>42</v>
      </c>
      <c r="AX765" s="146" t="s">
        <v>82</v>
      </c>
      <c r="AY765" s="148" t="s">
        <v>263</v>
      </c>
    </row>
    <row r="766" spans="2:65" s="146" customFormat="1" ht="11.25">
      <c r="B766" s="147"/>
      <c r="D766" s="142" t="s">
        <v>274</v>
      </c>
      <c r="E766" s="148" t="s">
        <v>44</v>
      </c>
      <c r="F766" s="149" t="s">
        <v>6518</v>
      </c>
      <c r="H766" s="148" t="s">
        <v>44</v>
      </c>
      <c r="I766" s="150"/>
      <c r="L766" s="147"/>
      <c r="M766" s="151"/>
      <c r="T766" s="152"/>
      <c r="AT766" s="148" t="s">
        <v>274</v>
      </c>
      <c r="AU766" s="148" t="s">
        <v>91</v>
      </c>
      <c r="AV766" s="146" t="s">
        <v>89</v>
      </c>
      <c r="AW766" s="146" t="s">
        <v>42</v>
      </c>
      <c r="AX766" s="146" t="s">
        <v>82</v>
      </c>
      <c r="AY766" s="148" t="s">
        <v>263</v>
      </c>
    </row>
    <row r="767" spans="2:65" s="146" customFormat="1" ht="11.25">
      <c r="B767" s="147"/>
      <c r="D767" s="142" t="s">
        <v>274</v>
      </c>
      <c r="E767" s="148" t="s">
        <v>44</v>
      </c>
      <c r="F767" s="149" t="s">
        <v>6519</v>
      </c>
      <c r="H767" s="148" t="s">
        <v>44</v>
      </c>
      <c r="I767" s="150"/>
      <c r="L767" s="147"/>
      <c r="M767" s="151"/>
      <c r="T767" s="152"/>
      <c r="AT767" s="148" t="s">
        <v>274</v>
      </c>
      <c r="AU767" s="148" t="s">
        <v>91</v>
      </c>
      <c r="AV767" s="146" t="s">
        <v>89</v>
      </c>
      <c r="AW767" s="146" t="s">
        <v>42</v>
      </c>
      <c r="AX767" s="146" t="s">
        <v>82</v>
      </c>
      <c r="AY767" s="148" t="s">
        <v>263</v>
      </c>
    </row>
    <row r="768" spans="2:65" s="146" customFormat="1" ht="11.25">
      <c r="B768" s="147"/>
      <c r="D768" s="142" t="s">
        <v>274</v>
      </c>
      <c r="E768" s="148" t="s">
        <v>44</v>
      </c>
      <c r="F768" s="149" t="s">
        <v>6477</v>
      </c>
      <c r="H768" s="148" t="s">
        <v>44</v>
      </c>
      <c r="I768" s="150"/>
      <c r="L768" s="147"/>
      <c r="M768" s="151"/>
      <c r="T768" s="152"/>
      <c r="AT768" s="148" t="s">
        <v>274</v>
      </c>
      <c r="AU768" s="148" t="s">
        <v>91</v>
      </c>
      <c r="AV768" s="146" t="s">
        <v>89</v>
      </c>
      <c r="AW768" s="146" t="s">
        <v>42</v>
      </c>
      <c r="AX768" s="146" t="s">
        <v>82</v>
      </c>
      <c r="AY768" s="148" t="s">
        <v>263</v>
      </c>
    </row>
    <row r="769" spans="2:65" s="146" customFormat="1" ht="11.25">
      <c r="B769" s="147"/>
      <c r="D769" s="142" t="s">
        <v>274</v>
      </c>
      <c r="E769" s="148" t="s">
        <v>44</v>
      </c>
      <c r="F769" s="149" t="s">
        <v>6510</v>
      </c>
      <c r="H769" s="148" t="s">
        <v>44</v>
      </c>
      <c r="I769" s="150"/>
      <c r="L769" s="147"/>
      <c r="M769" s="151"/>
      <c r="T769" s="152"/>
      <c r="AT769" s="148" t="s">
        <v>274</v>
      </c>
      <c r="AU769" s="148" t="s">
        <v>91</v>
      </c>
      <c r="AV769" s="146" t="s">
        <v>89</v>
      </c>
      <c r="AW769" s="146" t="s">
        <v>42</v>
      </c>
      <c r="AX769" s="146" t="s">
        <v>82</v>
      </c>
      <c r="AY769" s="148" t="s">
        <v>263</v>
      </c>
    </row>
    <row r="770" spans="2:65" s="146" customFormat="1" ht="22.5">
      <c r="B770" s="147"/>
      <c r="D770" s="142" t="s">
        <v>274</v>
      </c>
      <c r="E770" s="148" t="s">
        <v>44</v>
      </c>
      <c r="F770" s="149" t="s">
        <v>6479</v>
      </c>
      <c r="H770" s="148" t="s">
        <v>44</v>
      </c>
      <c r="I770" s="150"/>
      <c r="L770" s="147"/>
      <c r="M770" s="151"/>
      <c r="T770" s="152"/>
      <c r="AT770" s="148" t="s">
        <v>274</v>
      </c>
      <c r="AU770" s="148" t="s">
        <v>91</v>
      </c>
      <c r="AV770" s="146" t="s">
        <v>89</v>
      </c>
      <c r="AW770" s="146" t="s">
        <v>42</v>
      </c>
      <c r="AX770" s="146" t="s">
        <v>82</v>
      </c>
      <c r="AY770" s="148" t="s">
        <v>263</v>
      </c>
    </row>
    <row r="771" spans="2:65" s="146" customFormat="1" ht="11.25">
      <c r="B771" s="147"/>
      <c r="D771" s="142" t="s">
        <v>274</v>
      </c>
      <c r="E771" s="148" t="s">
        <v>44</v>
      </c>
      <c r="F771" s="149" t="s">
        <v>6480</v>
      </c>
      <c r="H771" s="148" t="s">
        <v>44</v>
      </c>
      <c r="I771" s="150"/>
      <c r="L771" s="147"/>
      <c r="M771" s="151"/>
      <c r="T771" s="152"/>
      <c r="AT771" s="148" t="s">
        <v>274</v>
      </c>
      <c r="AU771" s="148" t="s">
        <v>91</v>
      </c>
      <c r="AV771" s="146" t="s">
        <v>89</v>
      </c>
      <c r="AW771" s="146" t="s">
        <v>42</v>
      </c>
      <c r="AX771" s="146" t="s">
        <v>82</v>
      </c>
      <c r="AY771" s="148" t="s">
        <v>263</v>
      </c>
    </row>
    <row r="772" spans="2:65" s="146" customFormat="1" ht="22.5">
      <c r="B772" s="147"/>
      <c r="D772" s="142" t="s">
        <v>274</v>
      </c>
      <c r="E772" s="148" t="s">
        <v>44</v>
      </c>
      <c r="F772" s="149" t="s">
        <v>6481</v>
      </c>
      <c r="H772" s="148" t="s">
        <v>44</v>
      </c>
      <c r="I772" s="150"/>
      <c r="L772" s="147"/>
      <c r="M772" s="151"/>
      <c r="T772" s="152"/>
      <c r="AT772" s="148" t="s">
        <v>274</v>
      </c>
      <c r="AU772" s="148" t="s">
        <v>91</v>
      </c>
      <c r="AV772" s="146" t="s">
        <v>89</v>
      </c>
      <c r="AW772" s="146" t="s">
        <v>42</v>
      </c>
      <c r="AX772" s="146" t="s">
        <v>82</v>
      </c>
      <c r="AY772" s="148" t="s">
        <v>263</v>
      </c>
    </row>
    <row r="773" spans="2:65" s="146" customFormat="1" ht="11.25">
      <c r="B773" s="147"/>
      <c r="D773" s="142" t="s">
        <v>274</v>
      </c>
      <c r="E773" s="148" t="s">
        <v>44</v>
      </c>
      <c r="F773" s="149" t="s">
        <v>6482</v>
      </c>
      <c r="H773" s="148" t="s">
        <v>44</v>
      </c>
      <c r="I773" s="150"/>
      <c r="L773" s="147"/>
      <c r="M773" s="151"/>
      <c r="T773" s="152"/>
      <c r="AT773" s="148" t="s">
        <v>274</v>
      </c>
      <c r="AU773" s="148" t="s">
        <v>91</v>
      </c>
      <c r="AV773" s="146" t="s">
        <v>89</v>
      </c>
      <c r="AW773" s="146" t="s">
        <v>42</v>
      </c>
      <c r="AX773" s="146" t="s">
        <v>82</v>
      </c>
      <c r="AY773" s="148" t="s">
        <v>263</v>
      </c>
    </row>
    <row r="774" spans="2:65" s="146" customFormat="1" ht="11.25">
      <c r="B774" s="147"/>
      <c r="D774" s="142" t="s">
        <v>274</v>
      </c>
      <c r="E774" s="148" t="s">
        <v>44</v>
      </c>
      <c r="F774" s="149" t="s">
        <v>6483</v>
      </c>
      <c r="H774" s="148" t="s">
        <v>44</v>
      </c>
      <c r="I774" s="150"/>
      <c r="L774" s="147"/>
      <c r="M774" s="151"/>
      <c r="T774" s="152"/>
      <c r="AT774" s="148" t="s">
        <v>274</v>
      </c>
      <c r="AU774" s="148" t="s">
        <v>91</v>
      </c>
      <c r="AV774" s="146" t="s">
        <v>89</v>
      </c>
      <c r="AW774" s="146" t="s">
        <v>42</v>
      </c>
      <c r="AX774" s="146" t="s">
        <v>82</v>
      </c>
      <c r="AY774" s="148" t="s">
        <v>263</v>
      </c>
    </row>
    <row r="775" spans="2:65" s="146" customFormat="1" ht="11.25">
      <c r="B775" s="147"/>
      <c r="D775" s="142" t="s">
        <v>274</v>
      </c>
      <c r="E775" s="148" t="s">
        <v>44</v>
      </c>
      <c r="F775" s="149" t="s">
        <v>6484</v>
      </c>
      <c r="H775" s="148" t="s">
        <v>44</v>
      </c>
      <c r="I775" s="150"/>
      <c r="L775" s="147"/>
      <c r="M775" s="151"/>
      <c r="T775" s="152"/>
      <c r="AT775" s="148" t="s">
        <v>274</v>
      </c>
      <c r="AU775" s="148" t="s">
        <v>91</v>
      </c>
      <c r="AV775" s="146" t="s">
        <v>89</v>
      </c>
      <c r="AW775" s="146" t="s">
        <v>42</v>
      </c>
      <c r="AX775" s="146" t="s">
        <v>82</v>
      </c>
      <c r="AY775" s="148" t="s">
        <v>263</v>
      </c>
    </row>
    <row r="776" spans="2:65" s="146" customFormat="1" ht="11.25">
      <c r="B776" s="147"/>
      <c r="D776" s="142" t="s">
        <v>274</v>
      </c>
      <c r="E776" s="148" t="s">
        <v>44</v>
      </c>
      <c r="F776" s="149" t="s">
        <v>6485</v>
      </c>
      <c r="H776" s="148" t="s">
        <v>44</v>
      </c>
      <c r="I776" s="150"/>
      <c r="L776" s="147"/>
      <c r="M776" s="151"/>
      <c r="T776" s="152"/>
      <c r="AT776" s="148" t="s">
        <v>274</v>
      </c>
      <c r="AU776" s="148" t="s">
        <v>91</v>
      </c>
      <c r="AV776" s="146" t="s">
        <v>89</v>
      </c>
      <c r="AW776" s="146" t="s">
        <v>42</v>
      </c>
      <c r="AX776" s="146" t="s">
        <v>82</v>
      </c>
      <c r="AY776" s="148" t="s">
        <v>263</v>
      </c>
    </row>
    <row r="777" spans="2:65" s="146" customFormat="1" ht="11.25">
      <c r="B777" s="147"/>
      <c r="C777" s="153"/>
      <c r="D777" s="142" t="s">
        <v>274</v>
      </c>
      <c r="E777" s="155" t="s">
        <v>44</v>
      </c>
      <c r="F777" s="156" t="s">
        <v>6520</v>
      </c>
      <c r="G777" s="153"/>
      <c r="H777" s="157">
        <v>1</v>
      </c>
      <c r="I777" s="158"/>
      <c r="J777" s="153"/>
      <c r="K777" s="153"/>
      <c r="L777" s="147"/>
      <c r="M777" s="151"/>
      <c r="T777" s="152"/>
      <c r="AT777" s="148" t="s">
        <v>274</v>
      </c>
      <c r="AU777" s="148" t="s">
        <v>91</v>
      </c>
      <c r="AV777" s="146" t="s">
        <v>89</v>
      </c>
      <c r="AW777" s="146" t="s">
        <v>42</v>
      </c>
      <c r="AX777" s="146" t="s">
        <v>82</v>
      </c>
      <c r="AY777" s="148" t="s">
        <v>263</v>
      </c>
    </row>
    <row r="778" spans="2:65" s="153" customFormat="1" ht="12">
      <c r="B778" s="154"/>
      <c r="C778" s="208" t="s">
        <v>1184</v>
      </c>
      <c r="D778" s="208" t="s">
        <v>265</v>
      </c>
      <c r="E778" s="209" t="s">
        <v>6521</v>
      </c>
      <c r="F778" s="210" t="s">
        <v>11891</v>
      </c>
      <c r="G778" s="211" t="s">
        <v>2487</v>
      </c>
      <c r="H778" s="212">
        <v>1</v>
      </c>
      <c r="I778" s="134"/>
      <c r="J778" s="213">
        <f>ROUND(I778*H778,2)</f>
        <v>0</v>
      </c>
      <c r="K778" s="210"/>
      <c r="L778" s="154"/>
      <c r="M778" s="159"/>
      <c r="T778" s="160"/>
      <c r="AT778" s="155" t="s">
        <v>274</v>
      </c>
      <c r="AU778" s="155" t="s">
        <v>91</v>
      </c>
      <c r="AV778" s="153" t="s">
        <v>91</v>
      </c>
      <c r="AW778" s="153" t="s">
        <v>42</v>
      </c>
      <c r="AX778" s="153" t="s">
        <v>89</v>
      </c>
      <c r="AY778" s="155" t="s">
        <v>263</v>
      </c>
    </row>
    <row r="779" spans="2:65" s="17" customFormat="1" ht="16.5" customHeight="1">
      <c r="B779" s="207"/>
      <c r="C779" s="146"/>
      <c r="D779" s="142" t="s">
        <v>274</v>
      </c>
      <c r="E779" s="148" t="s">
        <v>44</v>
      </c>
      <c r="F779" s="149" t="s">
        <v>6473</v>
      </c>
      <c r="G779" s="146"/>
      <c r="H779" s="148" t="s">
        <v>44</v>
      </c>
      <c r="I779" s="150"/>
      <c r="J779" s="146"/>
      <c r="K779" s="146"/>
      <c r="L779" s="18"/>
      <c r="M779" s="136" t="s">
        <v>44</v>
      </c>
      <c r="N779" s="137" t="s">
        <v>53</v>
      </c>
      <c r="P779" s="138">
        <f>O779*H864</f>
        <v>0</v>
      </c>
      <c r="Q779" s="138">
        <v>0</v>
      </c>
      <c r="R779" s="138">
        <f>Q779*H864</f>
        <v>0</v>
      </c>
      <c r="S779" s="138">
        <v>0</v>
      </c>
      <c r="T779" s="139">
        <f>S779*H864</f>
        <v>0</v>
      </c>
      <c r="AR779" s="140" t="s">
        <v>370</v>
      </c>
      <c r="AT779" s="140" t="s">
        <v>265</v>
      </c>
      <c r="AU779" s="140" t="s">
        <v>91</v>
      </c>
      <c r="AY779" s="2" t="s">
        <v>263</v>
      </c>
      <c r="BE779" s="141">
        <f>IF(N779="základní",J864,0)</f>
        <v>0</v>
      </c>
      <c r="BF779" s="141">
        <f>IF(N779="snížená",J864,0)</f>
        <v>0</v>
      </c>
      <c r="BG779" s="141">
        <f>IF(N779="zákl. přenesená",J864,0)</f>
        <v>0</v>
      </c>
      <c r="BH779" s="141">
        <f>IF(N779="sníž. přenesená",J864,0)</f>
        <v>0</v>
      </c>
      <c r="BI779" s="141">
        <f>IF(N779="nulová",J864,0)</f>
        <v>0</v>
      </c>
      <c r="BJ779" s="2" t="s">
        <v>89</v>
      </c>
      <c r="BK779" s="141">
        <f>ROUND(I864*H864,2)</f>
        <v>0</v>
      </c>
      <c r="BL779" s="2" t="s">
        <v>370</v>
      </c>
      <c r="BM779" s="140" t="s">
        <v>6544</v>
      </c>
    </row>
    <row r="780" spans="2:65" s="146" customFormat="1" ht="11.25">
      <c r="B780" s="147"/>
      <c r="D780" s="142" t="s">
        <v>274</v>
      </c>
      <c r="E780" s="148" t="s">
        <v>44</v>
      </c>
      <c r="F780" s="149" t="s">
        <v>6474</v>
      </c>
      <c r="H780" s="148" t="s">
        <v>44</v>
      </c>
      <c r="I780" s="150"/>
      <c r="L780" s="147"/>
      <c r="M780" s="151"/>
      <c r="T780" s="152"/>
      <c r="AT780" s="148" t="s">
        <v>274</v>
      </c>
      <c r="AU780" s="148" t="s">
        <v>91</v>
      </c>
      <c r="AV780" s="146" t="s">
        <v>89</v>
      </c>
      <c r="AW780" s="146" t="s">
        <v>42</v>
      </c>
      <c r="AX780" s="146" t="s">
        <v>82</v>
      </c>
      <c r="AY780" s="148" t="s">
        <v>263</v>
      </c>
    </row>
    <row r="781" spans="2:65" s="146" customFormat="1" ht="11.25">
      <c r="B781" s="147"/>
      <c r="D781" s="142" t="s">
        <v>274</v>
      </c>
      <c r="E781" s="148" t="s">
        <v>44</v>
      </c>
      <c r="F781" s="149" t="s">
        <v>6517</v>
      </c>
      <c r="H781" s="148" t="s">
        <v>44</v>
      </c>
      <c r="I781" s="150"/>
      <c r="L781" s="147"/>
      <c r="M781" s="151"/>
      <c r="T781" s="152"/>
      <c r="AT781" s="148" t="s">
        <v>274</v>
      </c>
      <c r="AU781" s="148" t="s">
        <v>91</v>
      </c>
      <c r="AV781" s="146" t="s">
        <v>89</v>
      </c>
      <c r="AW781" s="146" t="s">
        <v>42</v>
      </c>
      <c r="AX781" s="146" t="s">
        <v>82</v>
      </c>
      <c r="AY781" s="148" t="s">
        <v>263</v>
      </c>
    </row>
    <row r="782" spans="2:65" s="146" customFormat="1" ht="11.25">
      <c r="B782" s="147"/>
      <c r="D782" s="142" t="s">
        <v>274</v>
      </c>
      <c r="E782" s="148" t="s">
        <v>44</v>
      </c>
      <c r="F782" s="149" t="s">
        <v>6523</v>
      </c>
      <c r="H782" s="148" t="s">
        <v>44</v>
      </c>
      <c r="I782" s="150"/>
      <c r="L782" s="147"/>
      <c r="M782" s="151"/>
      <c r="T782" s="152"/>
      <c r="AT782" s="148" t="s">
        <v>274</v>
      </c>
      <c r="AU782" s="148" t="s">
        <v>91</v>
      </c>
      <c r="AV782" s="146" t="s">
        <v>89</v>
      </c>
      <c r="AW782" s="146" t="s">
        <v>42</v>
      </c>
      <c r="AX782" s="146" t="s">
        <v>82</v>
      </c>
      <c r="AY782" s="148" t="s">
        <v>263</v>
      </c>
    </row>
    <row r="783" spans="2:65" s="146" customFormat="1" ht="11.25">
      <c r="B783" s="147"/>
      <c r="D783" s="142" t="s">
        <v>274</v>
      </c>
      <c r="E783" s="148" t="s">
        <v>44</v>
      </c>
      <c r="F783" s="149" t="s">
        <v>6519</v>
      </c>
      <c r="H783" s="148" t="s">
        <v>44</v>
      </c>
      <c r="I783" s="150"/>
      <c r="L783" s="147"/>
      <c r="M783" s="151"/>
      <c r="T783" s="152"/>
      <c r="AT783" s="148" t="s">
        <v>274</v>
      </c>
      <c r="AU783" s="148" t="s">
        <v>91</v>
      </c>
      <c r="AV783" s="146" t="s">
        <v>89</v>
      </c>
      <c r="AW783" s="146" t="s">
        <v>42</v>
      </c>
      <c r="AX783" s="146" t="s">
        <v>82</v>
      </c>
      <c r="AY783" s="148" t="s">
        <v>263</v>
      </c>
    </row>
    <row r="784" spans="2:65" s="146" customFormat="1" ht="11.25">
      <c r="B784" s="147"/>
      <c r="D784" s="142" t="s">
        <v>274</v>
      </c>
      <c r="E784" s="148" t="s">
        <v>44</v>
      </c>
      <c r="F784" s="149" t="s">
        <v>6477</v>
      </c>
      <c r="H784" s="148" t="s">
        <v>44</v>
      </c>
      <c r="I784" s="150"/>
      <c r="L784" s="147"/>
      <c r="M784" s="151"/>
      <c r="T784" s="152"/>
      <c r="AT784" s="148" t="s">
        <v>274</v>
      </c>
      <c r="AU784" s="148" t="s">
        <v>91</v>
      </c>
      <c r="AV784" s="146" t="s">
        <v>89</v>
      </c>
      <c r="AW784" s="146" t="s">
        <v>42</v>
      </c>
      <c r="AX784" s="146" t="s">
        <v>82</v>
      </c>
      <c r="AY784" s="148" t="s">
        <v>263</v>
      </c>
    </row>
    <row r="785" spans="2:65" s="146" customFormat="1" ht="11.25">
      <c r="B785" s="147"/>
      <c r="D785" s="142" t="s">
        <v>274</v>
      </c>
      <c r="E785" s="148" t="s">
        <v>44</v>
      </c>
      <c r="F785" s="149" t="s">
        <v>6510</v>
      </c>
      <c r="H785" s="148" t="s">
        <v>44</v>
      </c>
      <c r="I785" s="150"/>
      <c r="L785" s="147"/>
      <c r="M785" s="151"/>
      <c r="T785" s="152"/>
      <c r="AT785" s="148" t="s">
        <v>274</v>
      </c>
      <c r="AU785" s="148" t="s">
        <v>91</v>
      </c>
      <c r="AV785" s="146" t="s">
        <v>89</v>
      </c>
      <c r="AW785" s="146" t="s">
        <v>42</v>
      </c>
      <c r="AX785" s="146" t="s">
        <v>82</v>
      </c>
      <c r="AY785" s="148" t="s">
        <v>263</v>
      </c>
    </row>
    <row r="786" spans="2:65" s="146" customFormat="1" ht="22.5">
      <c r="B786" s="147"/>
      <c r="D786" s="142" t="s">
        <v>274</v>
      </c>
      <c r="E786" s="148" t="s">
        <v>44</v>
      </c>
      <c r="F786" s="149" t="s">
        <v>6479</v>
      </c>
      <c r="H786" s="148" t="s">
        <v>44</v>
      </c>
      <c r="I786" s="150"/>
      <c r="L786" s="147"/>
      <c r="M786" s="151"/>
      <c r="T786" s="152"/>
      <c r="AT786" s="148" t="s">
        <v>274</v>
      </c>
      <c r="AU786" s="148" t="s">
        <v>91</v>
      </c>
      <c r="AV786" s="146" t="s">
        <v>89</v>
      </c>
      <c r="AW786" s="146" t="s">
        <v>42</v>
      </c>
      <c r="AX786" s="146" t="s">
        <v>82</v>
      </c>
      <c r="AY786" s="148" t="s">
        <v>263</v>
      </c>
    </row>
    <row r="787" spans="2:65" s="146" customFormat="1" ht="11.25">
      <c r="B787" s="147"/>
      <c r="D787" s="142" t="s">
        <v>274</v>
      </c>
      <c r="E787" s="148" t="s">
        <v>44</v>
      </c>
      <c r="F787" s="149" t="s">
        <v>6480</v>
      </c>
      <c r="H787" s="148" t="s">
        <v>44</v>
      </c>
      <c r="I787" s="150"/>
      <c r="L787" s="147"/>
      <c r="M787" s="151"/>
      <c r="T787" s="152"/>
      <c r="AT787" s="148" t="s">
        <v>274</v>
      </c>
      <c r="AU787" s="148" t="s">
        <v>91</v>
      </c>
      <c r="AV787" s="146" t="s">
        <v>89</v>
      </c>
      <c r="AW787" s="146" t="s">
        <v>42</v>
      </c>
      <c r="AX787" s="146" t="s">
        <v>82</v>
      </c>
      <c r="AY787" s="148" t="s">
        <v>263</v>
      </c>
    </row>
    <row r="788" spans="2:65" s="146" customFormat="1" ht="22.5">
      <c r="B788" s="147"/>
      <c r="D788" s="142" t="s">
        <v>274</v>
      </c>
      <c r="E788" s="148" t="s">
        <v>44</v>
      </c>
      <c r="F788" s="149" t="s">
        <v>6481</v>
      </c>
      <c r="H788" s="148" t="s">
        <v>44</v>
      </c>
      <c r="I788" s="150"/>
      <c r="L788" s="147"/>
      <c r="M788" s="151"/>
      <c r="T788" s="152"/>
      <c r="AT788" s="148" t="s">
        <v>274</v>
      </c>
      <c r="AU788" s="148" t="s">
        <v>91</v>
      </c>
      <c r="AV788" s="146" t="s">
        <v>89</v>
      </c>
      <c r="AW788" s="146" t="s">
        <v>42</v>
      </c>
      <c r="AX788" s="146" t="s">
        <v>82</v>
      </c>
      <c r="AY788" s="148" t="s">
        <v>263</v>
      </c>
    </row>
    <row r="789" spans="2:65" s="146" customFormat="1" ht="11.25">
      <c r="B789" s="147"/>
      <c r="D789" s="142" t="s">
        <v>274</v>
      </c>
      <c r="E789" s="148" t="s">
        <v>44</v>
      </c>
      <c r="F789" s="149" t="s">
        <v>6482</v>
      </c>
      <c r="H789" s="148" t="s">
        <v>44</v>
      </c>
      <c r="I789" s="150"/>
      <c r="L789" s="147"/>
      <c r="M789" s="151"/>
      <c r="T789" s="152"/>
      <c r="AT789" s="148" t="s">
        <v>274</v>
      </c>
      <c r="AU789" s="148" t="s">
        <v>91</v>
      </c>
      <c r="AV789" s="146" t="s">
        <v>89</v>
      </c>
      <c r="AW789" s="146" t="s">
        <v>42</v>
      </c>
      <c r="AX789" s="146" t="s">
        <v>82</v>
      </c>
      <c r="AY789" s="148" t="s">
        <v>263</v>
      </c>
    </row>
    <row r="790" spans="2:65" s="146" customFormat="1" ht="11.25">
      <c r="B790" s="147"/>
      <c r="D790" s="142" t="s">
        <v>274</v>
      </c>
      <c r="E790" s="148" t="s">
        <v>44</v>
      </c>
      <c r="F790" s="149" t="s">
        <v>6483</v>
      </c>
      <c r="H790" s="148" t="s">
        <v>44</v>
      </c>
      <c r="I790" s="150"/>
      <c r="L790" s="147"/>
      <c r="M790" s="151"/>
      <c r="T790" s="152"/>
      <c r="AT790" s="148" t="s">
        <v>274</v>
      </c>
      <c r="AU790" s="148" t="s">
        <v>91</v>
      </c>
      <c r="AV790" s="146" t="s">
        <v>89</v>
      </c>
      <c r="AW790" s="146" t="s">
        <v>42</v>
      </c>
      <c r="AX790" s="146" t="s">
        <v>82</v>
      </c>
      <c r="AY790" s="148" t="s">
        <v>263</v>
      </c>
    </row>
    <row r="791" spans="2:65" s="153" customFormat="1" ht="11.25">
      <c r="B791" s="154"/>
      <c r="C791" s="146"/>
      <c r="D791" s="142" t="s">
        <v>274</v>
      </c>
      <c r="E791" s="148" t="s">
        <v>44</v>
      </c>
      <c r="F791" s="149" t="s">
        <v>6484</v>
      </c>
      <c r="G791" s="146"/>
      <c r="H791" s="148" t="s">
        <v>44</v>
      </c>
      <c r="I791" s="150"/>
      <c r="J791" s="146"/>
      <c r="K791" s="146"/>
      <c r="L791" s="154"/>
      <c r="M791" s="159"/>
      <c r="T791" s="160"/>
      <c r="AT791" s="155" t="s">
        <v>274</v>
      </c>
      <c r="AU791" s="155" t="s">
        <v>91</v>
      </c>
      <c r="AV791" s="153" t="s">
        <v>91</v>
      </c>
      <c r="AW791" s="153" t="s">
        <v>42</v>
      </c>
      <c r="AX791" s="153" t="s">
        <v>89</v>
      </c>
      <c r="AY791" s="155" t="s">
        <v>263</v>
      </c>
    </row>
    <row r="792" spans="2:65" s="17" customFormat="1" ht="16.5" customHeight="1">
      <c r="B792" s="207"/>
      <c r="C792" s="146"/>
      <c r="D792" s="142" t="s">
        <v>274</v>
      </c>
      <c r="E792" s="148" t="s">
        <v>44</v>
      </c>
      <c r="F792" s="149" t="s">
        <v>6485</v>
      </c>
      <c r="G792" s="146"/>
      <c r="H792" s="148" t="s">
        <v>44</v>
      </c>
      <c r="I792" s="150"/>
      <c r="J792" s="146"/>
      <c r="K792" s="146"/>
      <c r="L792" s="18"/>
      <c r="M792" s="136" t="s">
        <v>44</v>
      </c>
      <c r="N792" s="137" t="s">
        <v>53</v>
      </c>
      <c r="P792" s="138">
        <f>O792*H877</f>
        <v>0</v>
      </c>
      <c r="Q792" s="138">
        <v>0</v>
      </c>
      <c r="R792" s="138">
        <f>Q792*H877</f>
        <v>0</v>
      </c>
      <c r="S792" s="138">
        <v>0</v>
      </c>
      <c r="T792" s="139">
        <f>S792*H877</f>
        <v>0</v>
      </c>
      <c r="AR792" s="140" t="s">
        <v>370</v>
      </c>
      <c r="AT792" s="140" t="s">
        <v>265</v>
      </c>
      <c r="AU792" s="140" t="s">
        <v>91</v>
      </c>
      <c r="AY792" s="2" t="s">
        <v>263</v>
      </c>
      <c r="BE792" s="141">
        <f>IF(N792="základní",J877,0)</f>
        <v>0</v>
      </c>
      <c r="BF792" s="141">
        <f>IF(N792="snížená",J877,0)</f>
        <v>0</v>
      </c>
      <c r="BG792" s="141">
        <f>IF(N792="zákl. přenesená",J877,0)</f>
        <v>0</v>
      </c>
      <c r="BH792" s="141">
        <f>IF(N792="sníž. přenesená",J877,0)</f>
        <v>0</v>
      </c>
      <c r="BI792" s="141">
        <f>IF(N792="nulová",J877,0)</f>
        <v>0</v>
      </c>
      <c r="BJ792" s="2" t="s">
        <v>89</v>
      </c>
      <c r="BK792" s="141">
        <f>ROUND(I877*H877,2)</f>
        <v>0</v>
      </c>
      <c r="BL792" s="2" t="s">
        <v>370</v>
      </c>
      <c r="BM792" s="140" t="s">
        <v>6549</v>
      </c>
    </row>
    <row r="793" spans="2:65" s="146" customFormat="1" ht="11.25">
      <c r="B793" s="147"/>
      <c r="C793" s="153"/>
      <c r="D793" s="142" t="s">
        <v>274</v>
      </c>
      <c r="E793" s="155" t="s">
        <v>44</v>
      </c>
      <c r="F793" s="156" t="s">
        <v>6524</v>
      </c>
      <c r="G793" s="153"/>
      <c r="H793" s="157">
        <v>1</v>
      </c>
      <c r="I793" s="158"/>
      <c r="J793" s="153"/>
      <c r="K793" s="153"/>
      <c r="L793" s="147"/>
      <c r="M793" s="151"/>
      <c r="T793" s="152"/>
      <c r="AT793" s="148" t="s">
        <v>274</v>
      </c>
      <c r="AU793" s="148" t="s">
        <v>91</v>
      </c>
      <c r="AV793" s="146" t="s">
        <v>89</v>
      </c>
      <c r="AW793" s="146" t="s">
        <v>42</v>
      </c>
      <c r="AX793" s="146" t="s">
        <v>82</v>
      </c>
      <c r="AY793" s="148" t="s">
        <v>263</v>
      </c>
    </row>
    <row r="794" spans="2:65" s="146" customFormat="1" ht="12">
      <c r="B794" s="147"/>
      <c r="C794" s="208" t="s">
        <v>1202</v>
      </c>
      <c r="D794" s="208" t="s">
        <v>265</v>
      </c>
      <c r="E794" s="209" t="s">
        <v>6525</v>
      </c>
      <c r="F794" s="210" t="s">
        <v>11892</v>
      </c>
      <c r="G794" s="211" t="s">
        <v>2487</v>
      </c>
      <c r="H794" s="212">
        <v>1</v>
      </c>
      <c r="I794" s="134"/>
      <c r="J794" s="213">
        <f>ROUND(I794*H794,2)</f>
        <v>0</v>
      </c>
      <c r="K794" s="210"/>
      <c r="L794" s="147"/>
      <c r="M794" s="151"/>
      <c r="T794" s="152"/>
      <c r="AT794" s="148" t="s">
        <v>274</v>
      </c>
      <c r="AU794" s="148" t="s">
        <v>91</v>
      </c>
      <c r="AV794" s="146" t="s">
        <v>89</v>
      </c>
      <c r="AW794" s="146" t="s">
        <v>42</v>
      </c>
      <c r="AX794" s="146" t="s">
        <v>82</v>
      </c>
      <c r="AY794" s="148" t="s">
        <v>263</v>
      </c>
    </row>
    <row r="795" spans="2:65" s="146" customFormat="1" ht="11.25">
      <c r="B795" s="147"/>
      <c r="D795" s="142" t="s">
        <v>274</v>
      </c>
      <c r="E795" s="148" t="s">
        <v>44</v>
      </c>
      <c r="F795" s="149" t="s">
        <v>6473</v>
      </c>
      <c r="H795" s="148" t="s">
        <v>44</v>
      </c>
      <c r="I795" s="150"/>
      <c r="L795" s="147"/>
      <c r="M795" s="151"/>
      <c r="T795" s="152"/>
      <c r="AT795" s="148" t="s">
        <v>274</v>
      </c>
      <c r="AU795" s="148" t="s">
        <v>91</v>
      </c>
      <c r="AV795" s="146" t="s">
        <v>89</v>
      </c>
      <c r="AW795" s="146" t="s">
        <v>42</v>
      </c>
      <c r="AX795" s="146" t="s">
        <v>82</v>
      </c>
      <c r="AY795" s="148" t="s">
        <v>263</v>
      </c>
    </row>
    <row r="796" spans="2:65" s="146" customFormat="1" ht="11.25">
      <c r="B796" s="147"/>
      <c r="D796" s="142" t="s">
        <v>274</v>
      </c>
      <c r="E796" s="148" t="s">
        <v>44</v>
      </c>
      <c r="F796" s="149" t="s">
        <v>6474</v>
      </c>
      <c r="H796" s="148" t="s">
        <v>44</v>
      </c>
      <c r="I796" s="150"/>
      <c r="L796" s="147"/>
      <c r="M796" s="151"/>
      <c r="T796" s="152"/>
      <c r="AT796" s="148" t="s">
        <v>274</v>
      </c>
      <c r="AU796" s="148" t="s">
        <v>91</v>
      </c>
      <c r="AV796" s="146" t="s">
        <v>89</v>
      </c>
      <c r="AW796" s="146" t="s">
        <v>42</v>
      </c>
      <c r="AX796" s="146" t="s">
        <v>82</v>
      </c>
      <c r="AY796" s="148" t="s">
        <v>263</v>
      </c>
    </row>
    <row r="797" spans="2:65" s="146" customFormat="1" ht="11.25">
      <c r="B797" s="147"/>
      <c r="D797" s="142" t="s">
        <v>274</v>
      </c>
      <c r="E797" s="148" t="s">
        <v>44</v>
      </c>
      <c r="F797" s="149" t="s">
        <v>6517</v>
      </c>
      <c r="H797" s="148" t="s">
        <v>44</v>
      </c>
      <c r="I797" s="150"/>
      <c r="L797" s="147"/>
      <c r="M797" s="151"/>
      <c r="T797" s="152"/>
      <c r="AT797" s="148" t="s">
        <v>274</v>
      </c>
      <c r="AU797" s="148" t="s">
        <v>91</v>
      </c>
      <c r="AV797" s="146" t="s">
        <v>89</v>
      </c>
      <c r="AW797" s="146" t="s">
        <v>42</v>
      </c>
      <c r="AX797" s="146" t="s">
        <v>82</v>
      </c>
      <c r="AY797" s="148" t="s">
        <v>263</v>
      </c>
    </row>
    <row r="798" spans="2:65" s="146" customFormat="1" ht="11.25">
      <c r="B798" s="147"/>
      <c r="D798" s="142" t="s">
        <v>274</v>
      </c>
      <c r="E798" s="148" t="s">
        <v>44</v>
      </c>
      <c r="F798" s="149" t="s">
        <v>6523</v>
      </c>
      <c r="H798" s="148" t="s">
        <v>44</v>
      </c>
      <c r="I798" s="150"/>
      <c r="L798" s="147"/>
      <c r="M798" s="151"/>
      <c r="T798" s="152"/>
      <c r="AT798" s="148" t="s">
        <v>274</v>
      </c>
      <c r="AU798" s="148" t="s">
        <v>91</v>
      </c>
      <c r="AV798" s="146" t="s">
        <v>89</v>
      </c>
      <c r="AW798" s="146" t="s">
        <v>42</v>
      </c>
      <c r="AX798" s="146" t="s">
        <v>82</v>
      </c>
      <c r="AY798" s="148" t="s">
        <v>263</v>
      </c>
    </row>
    <row r="799" spans="2:65" s="146" customFormat="1" ht="11.25">
      <c r="B799" s="147"/>
      <c r="D799" s="142" t="s">
        <v>274</v>
      </c>
      <c r="E799" s="148" t="s">
        <v>44</v>
      </c>
      <c r="F799" s="149" t="s">
        <v>6519</v>
      </c>
      <c r="H799" s="148" t="s">
        <v>44</v>
      </c>
      <c r="I799" s="150"/>
      <c r="L799" s="147"/>
      <c r="M799" s="151"/>
      <c r="T799" s="152"/>
      <c r="AT799" s="148" t="s">
        <v>274</v>
      </c>
      <c r="AU799" s="148" t="s">
        <v>91</v>
      </c>
      <c r="AV799" s="146" t="s">
        <v>89</v>
      </c>
      <c r="AW799" s="146" t="s">
        <v>42</v>
      </c>
      <c r="AX799" s="146" t="s">
        <v>82</v>
      </c>
      <c r="AY799" s="148" t="s">
        <v>263</v>
      </c>
    </row>
    <row r="800" spans="2:65" s="146" customFormat="1" ht="11.25">
      <c r="B800" s="147"/>
      <c r="D800" s="142" t="s">
        <v>274</v>
      </c>
      <c r="E800" s="148" t="s">
        <v>44</v>
      </c>
      <c r="F800" s="149" t="s">
        <v>6477</v>
      </c>
      <c r="H800" s="148" t="s">
        <v>44</v>
      </c>
      <c r="I800" s="150"/>
      <c r="L800" s="147"/>
      <c r="M800" s="151"/>
      <c r="T800" s="152"/>
      <c r="AT800" s="148" t="s">
        <v>274</v>
      </c>
      <c r="AU800" s="148" t="s">
        <v>91</v>
      </c>
      <c r="AV800" s="146" t="s">
        <v>89</v>
      </c>
      <c r="AW800" s="146" t="s">
        <v>42</v>
      </c>
      <c r="AX800" s="146" t="s">
        <v>82</v>
      </c>
      <c r="AY800" s="148" t="s">
        <v>263</v>
      </c>
    </row>
    <row r="801" spans="2:65" s="146" customFormat="1" ht="11.25">
      <c r="B801" s="147"/>
      <c r="D801" s="142" t="s">
        <v>274</v>
      </c>
      <c r="E801" s="148" t="s">
        <v>44</v>
      </c>
      <c r="F801" s="149" t="s">
        <v>6510</v>
      </c>
      <c r="H801" s="148" t="s">
        <v>44</v>
      </c>
      <c r="I801" s="150"/>
      <c r="L801" s="147"/>
      <c r="M801" s="151"/>
      <c r="T801" s="152"/>
      <c r="AT801" s="148" t="s">
        <v>274</v>
      </c>
      <c r="AU801" s="148" t="s">
        <v>91</v>
      </c>
      <c r="AV801" s="146" t="s">
        <v>89</v>
      </c>
      <c r="AW801" s="146" t="s">
        <v>42</v>
      </c>
      <c r="AX801" s="146" t="s">
        <v>82</v>
      </c>
      <c r="AY801" s="148" t="s">
        <v>263</v>
      </c>
    </row>
    <row r="802" spans="2:65" s="146" customFormat="1" ht="22.5">
      <c r="B802" s="147"/>
      <c r="D802" s="142" t="s">
        <v>274</v>
      </c>
      <c r="E802" s="148" t="s">
        <v>44</v>
      </c>
      <c r="F802" s="149" t="s">
        <v>6479</v>
      </c>
      <c r="H802" s="148" t="s">
        <v>44</v>
      </c>
      <c r="I802" s="150"/>
      <c r="L802" s="147"/>
      <c r="M802" s="151"/>
      <c r="T802" s="152"/>
      <c r="AT802" s="148" t="s">
        <v>274</v>
      </c>
      <c r="AU802" s="148" t="s">
        <v>91</v>
      </c>
      <c r="AV802" s="146" t="s">
        <v>89</v>
      </c>
      <c r="AW802" s="146" t="s">
        <v>42</v>
      </c>
      <c r="AX802" s="146" t="s">
        <v>82</v>
      </c>
      <c r="AY802" s="148" t="s">
        <v>263</v>
      </c>
    </row>
    <row r="803" spans="2:65" s="146" customFormat="1" ht="11.25">
      <c r="B803" s="147"/>
      <c r="D803" s="142" t="s">
        <v>274</v>
      </c>
      <c r="E803" s="148" t="s">
        <v>44</v>
      </c>
      <c r="F803" s="149" t="s">
        <v>6480</v>
      </c>
      <c r="H803" s="148" t="s">
        <v>44</v>
      </c>
      <c r="I803" s="150"/>
      <c r="L803" s="147"/>
      <c r="M803" s="151"/>
      <c r="T803" s="152"/>
      <c r="AT803" s="148" t="s">
        <v>274</v>
      </c>
      <c r="AU803" s="148" t="s">
        <v>91</v>
      </c>
      <c r="AV803" s="146" t="s">
        <v>89</v>
      </c>
      <c r="AW803" s="146" t="s">
        <v>42</v>
      </c>
      <c r="AX803" s="146" t="s">
        <v>82</v>
      </c>
      <c r="AY803" s="148" t="s">
        <v>263</v>
      </c>
    </row>
    <row r="804" spans="2:65" s="153" customFormat="1" ht="22.5">
      <c r="B804" s="154"/>
      <c r="C804" s="146"/>
      <c r="D804" s="142" t="s">
        <v>274</v>
      </c>
      <c r="E804" s="148" t="s">
        <v>44</v>
      </c>
      <c r="F804" s="149" t="s">
        <v>6481</v>
      </c>
      <c r="G804" s="146"/>
      <c r="H804" s="148" t="s">
        <v>44</v>
      </c>
      <c r="I804" s="150"/>
      <c r="J804" s="146"/>
      <c r="K804" s="146"/>
      <c r="L804" s="154"/>
      <c r="M804" s="159"/>
      <c r="T804" s="160"/>
      <c r="AT804" s="155" t="s">
        <v>274</v>
      </c>
      <c r="AU804" s="155" t="s">
        <v>91</v>
      </c>
      <c r="AV804" s="153" t="s">
        <v>91</v>
      </c>
      <c r="AW804" s="153" t="s">
        <v>42</v>
      </c>
      <c r="AX804" s="153" t="s">
        <v>89</v>
      </c>
      <c r="AY804" s="155" t="s">
        <v>263</v>
      </c>
    </row>
    <row r="805" spans="2:65" s="17" customFormat="1" ht="16.5" customHeight="1">
      <c r="B805" s="207"/>
      <c r="C805" s="146"/>
      <c r="D805" s="142" t="s">
        <v>274</v>
      </c>
      <c r="E805" s="148" t="s">
        <v>44</v>
      </c>
      <c r="F805" s="149" t="s">
        <v>6482</v>
      </c>
      <c r="G805" s="146"/>
      <c r="H805" s="148" t="s">
        <v>44</v>
      </c>
      <c r="I805" s="150"/>
      <c r="J805" s="146"/>
      <c r="K805" s="146"/>
      <c r="L805" s="18"/>
      <c r="M805" s="136" t="s">
        <v>44</v>
      </c>
      <c r="N805" s="137" t="s">
        <v>53</v>
      </c>
      <c r="P805" s="138">
        <f>O805*H890</f>
        <v>0</v>
      </c>
      <c r="Q805" s="138">
        <v>0</v>
      </c>
      <c r="R805" s="138">
        <f>Q805*H890</f>
        <v>0</v>
      </c>
      <c r="S805" s="138">
        <v>0</v>
      </c>
      <c r="T805" s="139">
        <f>S805*H890</f>
        <v>0</v>
      </c>
      <c r="AR805" s="140" t="s">
        <v>370</v>
      </c>
      <c r="AT805" s="140" t="s">
        <v>265</v>
      </c>
      <c r="AU805" s="140" t="s">
        <v>91</v>
      </c>
      <c r="AY805" s="2" t="s">
        <v>263</v>
      </c>
      <c r="BE805" s="141">
        <f>IF(N805="základní",J890,0)</f>
        <v>0</v>
      </c>
      <c r="BF805" s="141">
        <f>IF(N805="snížená",J890,0)</f>
        <v>0</v>
      </c>
      <c r="BG805" s="141">
        <f>IF(N805="zákl. přenesená",J890,0)</f>
        <v>0</v>
      </c>
      <c r="BH805" s="141">
        <f>IF(N805="sníž. přenesená",J890,0)</f>
        <v>0</v>
      </c>
      <c r="BI805" s="141">
        <f>IF(N805="nulová",J890,0)</f>
        <v>0</v>
      </c>
      <c r="BJ805" s="2" t="s">
        <v>89</v>
      </c>
      <c r="BK805" s="141">
        <f>ROUND(I890*H890,2)</f>
        <v>0</v>
      </c>
      <c r="BL805" s="2" t="s">
        <v>370</v>
      </c>
      <c r="BM805" s="140" t="s">
        <v>6553</v>
      </c>
    </row>
    <row r="806" spans="2:65" s="146" customFormat="1" ht="11.25">
      <c r="B806" s="147"/>
      <c r="D806" s="142" t="s">
        <v>274</v>
      </c>
      <c r="E806" s="148" t="s">
        <v>44</v>
      </c>
      <c r="F806" s="149" t="s">
        <v>6483</v>
      </c>
      <c r="H806" s="148" t="s">
        <v>44</v>
      </c>
      <c r="I806" s="150"/>
      <c r="L806" s="147"/>
      <c r="M806" s="151"/>
      <c r="T806" s="152"/>
      <c r="AT806" s="148" t="s">
        <v>274</v>
      </c>
      <c r="AU806" s="148" t="s">
        <v>91</v>
      </c>
      <c r="AV806" s="146" t="s">
        <v>89</v>
      </c>
      <c r="AW806" s="146" t="s">
        <v>42</v>
      </c>
      <c r="AX806" s="146" t="s">
        <v>82</v>
      </c>
      <c r="AY806" s="148" t="s">
        <v>263</v>
      </c>
    </row>
    <row r="807" spans="2:65" s="146" customFormat="1" ht="11.25">
      <c r="B807" s="147"/>
      <c r="D807" s="142" t="s">
        <v>274</v>
      </c>
      <c r="E807" s="148" t="s">
        <v>44</v>
      </c>
      <c r="F807" s="149" t="s">
        <v>6484</v>
      </c>
      <c r="H807" s="148" t="s">
        <v>44</v>
      </c>
      <c r="I807" s="150"/>
      <c r="L807" s="147"/>
      <c r="M807" s="151"/>
      <c r="T807" s="152"/>
      <c r="AT807" s="148" t="s">
        <v>274</v>
      </c>
      <c r="AU807" s="148" t="s">
        <v>91</v>
      </c>
      <c r="AV807" s="146" t="s">
        <v>89</v>
      </c>
      <c r="AW807" s="146" t="s">
        <v>42</v>
      </c>
      <c r="AX807" s="146" t="s">
        <v>82</v>
      </c>
      <c r="AY807" s="148" t="s">
        <v>263</v>
      </c>
    </row>
    <row r="808" spans="2:65" s="146" customFormat="1" ht="11.25">
      <c r="B808" s="147"/>
      <c r="D808" s="142" t="s">
        <v>274</v>
      </c>
      <c r="E808" s="148" t="s">
        <v>44</v>
      </c>
      <c r="F808" s="149" t="s">
        <v>6485</v>
      </c>
      <c r="H808" s="148" t="s">
        <v>44</v>
      </c>
      <c r="I808" s="150"/>
      <c r="L808" s="147"/>
      <c r="M808" s="151"/>
      <c r="T808" s="152"/>
      <c r="AT808" s="148" t="s">
        <v>274</v>
      </c>
      <c r="AU808" s="148" t="s">
        <v>91</v>
      </c>
      <c r="AV808" s="146" t="s">
        <v>89</v>
      </c>
      <c r="AW808" s="146" t="s">
        <v>42</v>
      </c>
      <c r="AX808" s="146" t="s">
        <v>82</v>
      </c>
      <c r="AY808" s="148" t="s">
        <v>263</v>
      </c>
    </row>
    <row r="809" spans="2:65" s="153" customFormat="1" ht="11.25">
      <c r="B809" s="154"/>
      <c r="D809" s="142" t="s">
        <v>274</v>
      </c>
      <c r="E809" s="155" t="s">
        <v>44</v>
      </c>
      <c r="F809" s="156" t="s">
        <v>6527</v>
      </c>
      <c r="H809" s="157">
        <v>1</v>
      </c>
      <c r="I809" s="158"/>
      <c r="L809" s="154"/>
      <c r="M809" s="159"/>
      <c r="T809" s="160"/>
      <c r="AT809" s="155" t="s">
        <v>274</v>
      </c>
      <c r="AU809" s="155" t="s">
        <v>91</v>
      </c>
      <c r="AV809" s="153" t="s">
        <v>91</v>
      </c>
      <c r="AW809" s="153" t="s">
        <v>42</v>
      </c>
      <c r="AX809" s="153" t="s">
        <v>89</v>
      </c>
      <c r="AY809" s="155" t="s">
        <v>263</v>
      </c>
    </row>
    <row r="810" spans="2:65" s="17" customFormat="1" ht="16.5" customHeight="1">
      <c r="B810" s="207"/>
      <c r="C810" s="208" t="s">
        <v>1221</v>
      </c>
      <c r="D810" s="208" t="s">
        <v>265</v>
      </c>
      <c r="E810" s="209" t="s">
        <v>6528</v>
      </c>
      <c r="F810" s="210" t="s">
        <v>11893</v>
      </c>
      <c r="G810" s="211" t="s">
        <v>2487</v>
      </c>
      <c r="H810" s="212">
        <v>1</v>
      </c>
      <c r="I810" s="134"/>
      <c r="J810" s="213">
        <f>ROUND(I810*H810,2)</f>
        <v>0</v>
      </c>
      <c r="K810" s="210"/>
      <c r="L810" s="18"/>
      <c r="M810" s="136" t="s">
        <v>44</v>
      </c>
      <c r="N810" s="137" t="s">
        <v>53</v>
      </c>
      <c r="P810" s="138">
        <f>O810*H895</f>
        <v>0</v>
      </c>
      <c r="Q810" s="138">
        <v>0</v>
      </c>
      <c r="R810" s="138">
        <f>Q810*H895</f>
        <v>0</v>
      </c>
      <c r="S810" s="138">
        <v>0</v>
      </c>
      <c r="T810" s="139">
        <f>S810*H895</f>
        <v>0</v>
      </c>
      <c r="AR810" s="140" t="s">
        <v>370</v>
      </c>
      <c r="AT810" s="140" t="s">
        <v>265</v>
      </c>
      <c r="AU810" s="140" t="s">
        <v>91</v>
      </c>
      <c r="AY810" s="2" t="s">
        <v>263</v>
      </c>
      <c r="BE810" s="141">
        <f>IF(N810="základní",J895,0)</f>
        <v>0</v>
      </c>
      <c r="BF810" s="141">
        <f>IF(N810="snížená",J895,0)</f>
        <v>0</v>
      </c>
      <c r="BG810" s="141">
        <f>IF(N810="zákl. přenesená",J895,0)</f>
        <v>0</v>
      </c>
      <c r="BH810" s="141">
        <f>IF(N810="sníž. přenesená",J895,0)</f>
        <v>0</v>
      </c>
      <c r="BI810" s="141">
        <f>IF(N810="nulová",J895,0)</f>
        <v>0</v>
      </c>
      <c r="BJ810" s="2" t="s">
        <v>89</v>
      </c>
      <c r="BK810" s="141">
        <f>ROUND(I895*H895,2)</f>
        <v>0</v>
      </c>
      <c r="BL810" s="2" t="s">
        <v>370</v>
      </c>
      <c r="BM810" s="140" t="s">
        <v>6557</v>
      </c>
    </row>
    <row r="811" spans="2:65" s="146" customFormat="1" ht="11.25">
      <c r="B811" s="147"/>
      <c r="D811" s="142" t="s">
        <v>274</v>
      </c>
      <c r="E811" s="148" t="s">
        <v>44</v>
      </c>
      <c r="F811" s="149" t="s">
        <v>6473</v>
      </c>
      <c r="H811" s="148" t="s">
        <v>44</v>
      </c>
      <c r="I811" s="150"/>
      <c r="L811" s="147"/>
      <c r="M811" s="151"/>
      <c r="T811" s="152"/>
      <c r="AT811" s="148" t="s">
        <v>274</v>
      </c>
      <c r="AU811" s="148" t="s">
        <v>91</v>
      </c>
      <c r="AV811" s="146" t="s">
        <v>89</v>
      </c>
      <c r="AW811" s="146" t="s">
        <v>42</v>
      </c>
      <c r="AX811" s="146" t="s">
        <v>82</v>
      </c>
      <c r="AY811" s="148" t="s">
        <v>263</v>
      </c>
    </row>
    <row r="812" spans="2:65" s="146" customFormat="1" ht="11.25">
      <c r="B812" s="147"/>
      <c r="D812" s="142" t="s">
        <v>274</v>
      </c>
      <c r="E812" s="148" t="s">
        <v>44</v>
      </c>
      <c r="F812" s="149" t="s">
        <v>6474</v>
      </c>
      <c r="H812" s="148" t="s">
        <v>44</v>
      </c>
      <c r="I812" s="150"/>
      <c r="L812" s="147"/>
      <c r="M812" s="151"/>
      <c r="T812" s="152"/>
      <c r="AT812" s="148" t="s">
        <v>274</v>
      </c>
      <c r="AU812" s="148" t="s">
        <v>91</v>
      </c>
      <c r="AV812" s="146" t="s">
        <v>89</v>
      </c>
      <c r="AW812" s="146" t="s">
        <v>42</v>
      </c>
      <c r="AX812" s="146" t="s">
        <v>82</v>
      </c>
      <c r="AY812" s="148" t="s">
        <v>263</v>
      </c>
    </row>
    <row r="813" spans="2:65" s="146" customFormat="1" ht="11.25">
      <c r="B813" s="147"/>
      <c r="D813" s="142" t="s">
        <v>274</v>
      </c>
      <c r="E813" s="148" t="s">
        <v>44</v>
      </c>
      <c r="F813" s="149" t="s">
        <v>6517</v>
      </c>
      <c r="H813" s="148" t="s">
        <v>44</v>
      </c>
      <c r="I813" s="150"/>
      <c r="L813" s="147"/>
      <c r="M813" s="151"/>
      <c r="T813" s="152"/>
      <c r="AT813" s="148" t="s">
        <v>274</v>
      </c>
      <c r="AU813" s="148" t="s">
        <v>91</v>
      </c>
      <c r="AV813" s="146" t="s">
        <v>89</v>
      </c>
      <c r="AW813" s="146" t="s">
        <v>42</v>
      </c>
      <c r="AX813" s="146" t="s">
        <v>82</v>
      </c>
      <c r="AY813" s="148" t="s">
        <v>263</v>
      </c>
    </row>
    <row r="814" spans="2:65" s="153" customFormat="1" ht="11.25">
      <c r="B814" s="154"/>
      <c r="C814" s="146"/>
      <c r="D814" s="142" t="s">
        <v>274</v>
      </c>
      <c r="E814" s="148" t="s">
        <v>44</v>
      </c>
      <c r="F814" s="149" t="s">
        <v>6518</v>
      </c>
      <c r="G814" s="146"/>
      <c r="H814" s="148" t="s">
        <v>44</v>
      </c>
      <c r="I814" s="150"/>
      <c r="J814" s="146"/>
      <c r="K814" s="146"/>
      <c r="L814" s="154"/>
      <c r="M814" s="159"/>
      <c r="T814" s="160"/>
      <c r="AT814" s="155" t="s">
        <v>274</v>
      </c>
      <c r="AU814" s="155" t="s">
        <v>91</v>
      </c>
      <c r="AV814" s="153" t="s">
        <v>91</v>
      </c>
      <c r="AW814" s="153" t="s">
        <v>42</v>
      </c>
      <c r="AX814" s="153" t="s">
        <v>89</v>
      </c>
      <c r="AY814" s="155" t="s">
        <v>263</v>
      </c>
    </row>
    <row r="815" spans="2:65" s="17" customFormat="1" ht="16.5" customHeight="1">
      <c r="B815" s="207"/>
      <c r="C815" s="146"/>
      <c r="D815" s="142" t="s">
        <v>274</v>
      </c>
      <c r="E815" s="148" t="s">
        <v>44</v>
      </c>
      <c r="F815" s="149" t="s">
        <v>6519</v>
      </c>
      <c r="G815" s="146"/>
      <c r="H815" s="148" t="s">
        <v>44</v>
      </c>
      <c r="I815" s="150"/>
      <c r="J815" s="146"/>
      <c r="K815" s="146"/>
      <c r="L815" s="18"/>
      <c r="M815" s="136" t="s">
        <v>44</v>
      </c>
      <c r="N815" s="137" t="s">
        <v>53</v>
      </c>
      <c r="P815" s="138">
        <f>O815*H900</f>
        <v>0</v>
      </c>
      <c r="Q815" s="138">
        <v>0</v>
      </c>
      <c r="R815" s="138">
        <f>Q815*H900</f>
        <v>0</v>
      </c>
      <c r="S815" s="138">
        <v>0</v>
      </c>
      <c r="T815" s="139">
        <f>S815*H900</f>
        <v>0</v>
      </c>
      <c r="AR815" s="140" t="s">
        <v>370</v>
      </c>
      <c r="AT815" s="140" t="s">
        <v>265</v>
      </c>
      <c r="AU815" s="140" t="s">
        <v>91</v>
      </c>
      <c r="AY815" s="2" t="s">
        <v>263</v>
      </c>
      <c r="BE815" s="141">
        <f>IF(N815="základní",J900,0)</f>
        <v>0</v>
      </c>
      <c r="BF815" s="141">
        <f>IF(N815="snížená",J900,0)</f>
        <v>0</v>
      </c>
      <c r="BG815" s="141">
        <f>IF(N815="zákl. přenesená",J900,0)</f>
        <v>0</v>
      </c>
      <c r="BH815" s="141">
        <f>IF(N815="sníž. přenesená",J900,0)</f>
        <v>0</v>
      </c>
      <c r="BI815" s="141">
        <f>IF(N815="nulová",J900,0)</f>
        <v>0</v>
      </c>
      <c r="BJ815" s="2" t="s">
        <v>89</v>
      </c>
      <c r="BK815" s="141">
        <f>ROUND(I900*H900,2)</f>
        <v>0</v>
      </c>
      <c r="BL815" s="2" t="s">
        <v>370</v>
      </c>
      <c r="BM815" s="140" t="s">
        <v>6561</v>
      </c>
    </row>
    <row r="816" spans="2:65" s="146" customFormat="1" ht="11.25">
      <c r="B816" s="147"/>
      <c r="D816" s="142" t="s">
        <v>274</v>
      </c>
      <c r="E816" s="148" t="s">
        <v>44</v>
      </c>
      <c r="F816" s="149" t="s">
        <v>6477</v>
      </c>
      <c r="H816" s="148" t="s">
        <v>44</v>
      </c>
      <c r="I816" s="150"/>
      <c r="L816" s="147"/>
      <c r="M816" s="151"/>
      <c r="T816" s="152"/>
      <c r="AT816" s="148" t="s">
        <v>274</v>
      </c>
      <c r="AU816" s="148" t="s">
        <v>91</v>
      </c>
      <c r="AV816" s="146" t="s">
        <v>89</v>
      </c>
      <c r="AW816" s="146" t="s">
        <v>42</v>
      </c>
      <c r="AX816" s="146" t="s">
        <v>82</v>
      </c>
      <c r="AY816" s="148" t="s">
        <v>263</v>
      </c>
    </row>
    <row r="817" spans="2:65" s="146" customFormat="1" ht="11.25">
      <c r="B817" s="147"/>
      <c r="D817" s="142" t="s">
        <v>274</v>
      </c>
      <c r="E817" s="148" t="s">
        <v>44</v>
      </c>
      <c r="F817" s="149" t="s">
        <v>6510</v>
      </c>
      <c r="H817" s="148" t="s">
        <v>44</v>
      </c>
      <c r="I817" s="150"/>
      <c r="L817" s="147"/>
      <c r="M817" s="151"/>
      <c r="T817" s="152"/>
      <c r="AT817" s="148" t="s">
        <v>274</v>
      </c>
      <c r="AU817" s="148" t="s">
        <v>91</v>
      </c>
      <c r="AV817" s="146" t="s">
        <v>89</v>
      </c>
      <c r="AW817" s="146" t="s">
        <v>42</v>
      </c>
      <c r="AX817" s="146" t="s">
        <v>82</v>
      </c>
      <c r="AY817" s="148" t="s">
        <v>263</v>
      </c>
    </row>
    <row r="818" spans="2:65" s="146" customFormat="1" ht="22.5">
      <c r="B818" s="147"/>
      <c r="D818" s="142" t="s">
        <v>274</v>
      </c>
      <c r="E818" s="148" t="s">
        <v>44</v>
      </c>
      <c r="F818" s="149" t="s">
        <v>6479</v>
      </c>
      <c r="H818" s="148" t="s">
        <v>44</v>
      </c>
      <c r="I818" s="150"/>
      <c r="L818" s="147"/>
      <c r="M818" s="151"/>
      <c r="T818" s="152"/>
      <c r="AT818" s="148" t="s">
        <v>274</v>
      </c>
      <c r="AU818" s="148" t="s">
        <v>91</v>
      </c>
      <c r="AV818" s="146" t="s">
        <v>89</v>
      </c>
      <c r="AW818" s="146" t="s">
        <v>42</v>
      </c>
      <c r="AX818" s="146" t="s">
        <v>82</v>
      </c>
      <c r="AY818" s="148" t="s">
        <v>263</v>
      </c>
    </row>
    <row r="819" spans="2:65" s="146" customFormat="1" ht="11.25">
      <c r="B819" s="147"/>
      <c r="D819" s="142" t="s">
        <v>274</v>
      </c>
      <c r="E819" s="148" t="s">
        <v>44</v>
      </c>
      <c r="F819" s="149" t="s">
        <v>6480</v>
      </c>
      <c r="H819" s="148" t="s">
        <v>44</v>
      </c>
      <c r="I819" s="150"/>
      <c r="L819" s="147"/>
      <c r="M819" s="151"/>
      <c r="T819" s="152"/>
      <c r="AT819" s="148" t="s">
        <v>274</v>
      </c>
      <c r="AU819" s="148" t="s">
        <v>91</v>
      </c>
      <c r="AV819" s="146" t="s">
        <v>89</v>
      </c>
      <c r="AW819" s="146" t="s">
        <v>42</v>
      </c>
      <c r="AX819" s="146" t="s">
        <v>82</v>
      </c>
      <c r="AY819" s="148" t="s">
        <v>263</v>
      </c>
    </row>
    <row r="820" spans="2:65" s="146" customFormat="1" ht="22.5">
      <c r="B820" s="147"/>
      <c r="D820" s="142" t="s">
        <v>274</v>
      </c>
      <c r="E820" s="148" t="s">
        <v>44</v>
      </c>
      <c r="F820" s="149" t="s">
        <v>6481</v>
      </c>
      <c r="H820" s="148" t="s">
        <v>44</v>
      </c>
      <c r="I820" s="150"/>
      <c r="L820" s="147"/>
      <c r="M820" s="151"/>
      <c r="T820" s="152"/>
      <c r="AT820" s="148" t="s">
        <v>274</v>
      </c>
      <c r="AU820" s="148" t="s">
        <v>91</v>
      </c>
      <c r="AV820" s="146" t="s">
        <v>89</v>
      </c>
      <c r="AW820" s="146" t="s">
        <v>42</v>
      </c>
      <c r="AX820" s="146" t="s">
        <v>82</v>
      </c>
      <c r="AY820" s="148" t="s">
        <v>263</v>
      </c>
    </row>
    <row r="821" spans="2:65" s="146" customFormat="1" ht="11.25">
      <c r="B821" s="147"/>
      <c r="D821" s="142" t="s">
        <v>274</v>
      </c>
      <c r="E821" s="148" t="s">
        <v>44</v>
      </c>
      <c r="F821" s="149" t="s">
        <v>6482</v>
      </c>
      <c r="H821" s="148" t="s">
        <v>44</v>
      </c>
      <c r="I821" s="150"/>
      <c r="L821" s="147"/>
      <c r="M821" s="151"/>
      <c r="T821" s="152"/>
      <c r="AT821" s="148" t="s">
        <v>274</v>
      </c>
      <c r="AU821" s="148" t="s">
        <v>91</v>
      </c>
      <c r="AV821" s="146" t="s">
        <v>89</v>
      </c>
      <c r="AW821" s="146" t="s">
        <v>42</v>
      </c>
      <c r="AX821" s="146" t="s">
        <v>82</v>
      </c>
      <c r="AY821" s="148" t="s">
        <v>263</v>
      </c>
    </row>
    <row r="822" spans="2:65" s="146" customFormat="1" ht="11.25">
      <c r="B822" s="147"/>
      <c r="D822" s="142" t="s">
        <v>274</v>
      </c>
      <c r="E822" s="148" t="s">
        <v>44</v>
      </c>
      <c r="F822" s="149" t="s">
        <v>6483</v>
      </c>
      <c r="H822" s="148" t="s">
        <v>44</v>
      </c>
      <c r="I822" s="150"/>
      <c r="L822" s="147"/>
      <c r="M822" s="151"/>
      <c r="T822" s="152"/>
      <c r="AT822" s="148" t="s">
        <v>274</v>
      </c>
      <c r="AU822" s="148" t="s">
        <v>91</v>
      </c>
      <c r="AV822" s="146" t="s">
        <v>89</v>
      </c>
      <c r="AW822" s="146" t="s">
        <v>42</v>
      </c>
      <c r="AX822" s="146" t="s">
        <v>82</v>
      </c>
      <c r="AY822" s="148" t="s">
        <v>263</v>
      </c>
    </row>
    <row r="823" spans="2:65" s="146" customFormat="1" ht="11.25">
      <c r="B823" s="147"/>
      <c r="D823" s="142" t="s">
        <v>274</v>
      </c>
      <c r="E823" s="148" t="s">
        <v>44</v>
      </c>
      <c r="F823" s="149" t="s">
        <v>6484</v>
      </c>
      <c r="H823" s="148" t="s">
        <v>44</v>
      </c>
      <c r="I823" s="150"/>
      <c r="L823" s="147"/>
      <c r="M823" s="151"/>
      <c r="T823" s="152"/>
      <c r="AT823" s="148" t="s">
        <v>274</v>
      </c>
      <c r="AU823" s="148" t="s">
        <v>91</v>
      </c>
      <c r="AV823" s="146" t="s">
        <v>89</v>
      </c>
      <c r="AW823" s="146" t="s">
        <v>42</v>
      </c>
      <c r="AX823" s="146" t="s">
        <v>82</v>
      </c>
      <c r="AY823" s="148" t="s">
        <v>263</v>
      </c>
    </row>
    <row r="824" spans="2:65" s="146" customFormat="1" ht="11.25">
      <c r="B824" s="147"/>
      <c r="D824" s="142" t="s">
        <v>274</v>
      </c>
      <c r="E824" s="148" t="s">
        <v>44</v>
      </c>
      <c r="F824" s="149" t="s">
        <v>6485</v>
      </c>
      <c r="H824" s="148" t="s">
        <v>44</v>
      </c>
      <c r="I824" s="150"/>
      <c r="L824" s="147"/>
      <c r="M824" s="151"/>
      <c r="T824" s="152"/>
      <c r="AT824" s="148" t="s">
        <v>274</v>
      </c>
      <c r="AU824" s="148" t="s">
        <v>91</v>
      </c>
      <c r="AV824" s="146" t="s">
        <v>89</v>
      </c>
      <c r="AW824" s="146" t="s">
        <v>42</v>
      </c>
      <c r="AX824" s="146" t="s">
        <v>82</v>
      </c>
      <c r="AY824" s="148" t="s">
        <v>263</v>
      </c>
    </row>
    <row r="825" spans="2:65" s="153" customFormat="1" ht="11.25">
      <c r="B825" s="154"/>
      <c r="D825" s="142" t="s">
        <v>274</v>
      </c>
      <c r="E825" s="155" t="s">
        <v>44</v>
      </c>
      <c r="F825" s="156" t="s">
        <v>6530</v>
      </c>
      <c r="H825" s="157">
        <v>1</v>
      </c>
      <c r="I825" s="158"/>
      <c r="L825" s="154"/>
      <c r="M825" s="159"/>
      <c r="T825" s="160"/>
      <c r="AT825" s="155" t="s">
        <v>274</v>
      </c>
      <c r="AU825" s="155" t="s">
        <v>91</v>
      </c>
      <c r="AV825" s="153" t="s">
        <v>91</v>
      </c>
      <c r="AW825" s="153" t="s">
        <v>42</v>
      </c>
      <c r="AX825" s="153" t="s">
        <v>89</v>
      </c>
      <c r="AY825" s="155" t="s">
        <v>263</v>
      </c>
    </row>
    <row r="826" spans="2:65" s="17" customFormat="1" ht="16.5" customHeight="1">
      <c r="B826" s="207"/>
      <c r="C826" s="208" t="s">
        <v>1232</v>
      </c>
      <c r="D826" s="208" t="s">
        <v>265</v>
      </c>
      <c r="E826" s="209" t="s">
        <v>6531</v>
      </c>
      <c r="F826" s="210" t="s">
        <v>11894</v>
      </c>
      <c r="G826" s="211" t="s">
        <v>2487</v>
      </c>
      <c r="H826" s="212">
        <v>6</v>
      </c>
      <c r="I826" s="134"/>
      <c r="J826" s="213">
        <f>ROUND(I826*H826,2)</f>
        <v>0</v>
      </c>
      <c r="K826" s="210"/>
      <c r="L826" s="18"/>
      <c r="M826" s="136" t="s">
        <v>44</v>
      </c>
      <c r="N826" s="137" t="s">
        <v>53</v>
      </c>
      <c r="P826" s="138">
        <f>O826*H911</f>
        <v>0</v>
      </c>
      <c r="Q826" s="138">
        <v>0</v>
      </c>
      <c r="R826" s="138">
        <f>Q826*H911</f>
        <v>0</v>
      </c>
      <c r="S826" s="138">
        <v>0</v>
      </c>
      <c r="T826" s="139">
        <f>S826*H911</f>
        <v>0</v>
      </c>
      <c r="AR826" s="140" t="s">
        <v>370</v>
      </c>
      <c r="AT826" s="140" t="s">
        <v>265</v>
      </c>
      <c r="AU826" s="140" t="s">
        <v>91</v>
      </c>
      <c r="AY826" s="2" t="s">
        <v>263</v>
      </c>
      <c r="BE826" s="141">
        <f>IF(N826="základní",J911,0)</f>
        <v>0</v>
      </c>
      <c r="BF826" s="141">
        <f>IF(N826="snížená",J911,0)</f>
        <v>0</v>
      </c>
      <c r="BG826" s="141">
        <f>IF(N826="zákl. přenesená",J911,0)</f>
        <v>0</v>
      </c>
      <c r="BH826" s="141">
        <f>IF(N826="sníž. přenesená",J911,0)</f>
        <v>0</v>
      </c>
      <c r="BI826" s="141">
        <f>IF(N826="nulová",J911,0)</f>
        <v>0</v>
      </c>
      <c r="BJ826" s="2" t="s">
        <v>89</v>
      </c>
      <c r="BK826" s="141">
        <f>ROUND(I911*H911,2)</f>
        <v>0</v>
      </c>
      <c r="BL826" s="2" t="s">
        <v>370</v>
      </c>
      <c r="BM826" s="140" t="s">
        <v>6567</v>
      </c>
    </row>
    <row r="827" spans="2:65" s="146" customFormat="1" ht="11.25">
      <c r="B827" s="147"/>
      <c r="D827" s="142" t="s">
        <v>274</v>
      </c>
      <c r="E827" s="148" t="s">
        <v>44</v>
      </c>
      <c r="F827" s="149" t="s">
        <v>6473</v>
      </c>
      <c r="H827" s="148" t="s">
        <v>44</v>
      </c>
      <c r="I827" s="150"/>
      <c r="L827" s="147"/>
      <c r="M827" s="151"/>
      <c r="T827" s="152"/>
      <c r="AT827" s="148" t="s">
        <v>274</v>
      </c>
      <c r="AU827" s="148" t="s">
        <v>91</v>
      </c>
      <c r="AV827" s="146" t="s">
        <v>89</v>
      </c>
      <c r="AW827" s="146" t="s">
        <v>42</v>
      </c>
      <c r="AX827" s="146" t="s">
        <v>82</v>
      </c>
      <c r="AY827" s="148" t="s">
        <v>263</v>
      </c>
    </row>
    <row r="828" spans="2:65" s="146" customFormat="1" ht="11.25">
      <c r="B828" s="147"/>
      <c r="D828" s="142" t="s">
        <v>274</v>
      </c>
      <c r="E828" s="148" t="s">
        <v>44</v>
      </c>
      <c r="F828" s="149" t="s">
        <v>6474</v>
      </c>
      <c r="H828" s="148" t="s">
        <v>44</v>
      </c>
      <c r="I828" s="150"/>
      <c r="L828" s="147"/>
      <c r="M828" s="151"/>
      <c r="T828" s="152"/>
      <c r="AT828" s="148" t="s">
        <v>274</v>
      </c>
      <c r="AU828" s="148" t="s">
        <v>91</v>
      </c>
      <c r="AV828" s="146" t="s">
        <v>89</v>
      </c>
      <c r="AW828" s="146" t="s">
        <v>42</v>
      </c>
      <c r="AX828" s="146" t="s">
        <v>82</v>
      </c>
      <c r="AY828" s="148" t="s">
        <v>263</v>
      </c>
    </row>
    <row r="829" spans="2:65" s="146" customFormat="1" ht="11.25">
      <c r="B829" s="147"/>
      <c r="D829" s="142" t="s">
        <v>274</v>
      </c>
      <c r="E829" s="148" t="s">
        <v>44</v>
      </c>
      <c r="F829" s="149" t="s">
        <v>6533</v>
      </c>
      <c r="H829" s="148" t="s">
        <v>44</v>
      </c>
      <c r="I829" s="150"/>
      <c r="L829" s="147"/>
      <c r="M829" s="151"/>
      <c r="T829" s="152"/>
      <c r="AT829" s="148" t="s">
        <v>274</v>
      </c>
      <c r="AU829" s="148" t="s">
        <v>91</v>
      </c>
      <c r="AV829" s="146" t="s">
        <v>89</v>
      </c>
      <c r="AW829" s="146" t="s">
        <v>42</v>
      </c>
      <c r="AX829" s="146" t="s">
        <v>82</v>
      </c>
      <c r="AY829" s="148" t="s">
        <v>263</v>
      </c>
    </row>
    <row r="830" spans="2:65" s="17" customFormat="1" ht="16.5" customHeight="1">
      <c r="B830" s="207"/>
      <c r="C830" s="146"/>
      <c r="D830" s="142" t="s">
        <v>274</v>
      </c>
      <c r="E830" s="148" t="s">
        <v>44</v>
      </c>
      <c r="F830" s="149" t="s">
        <v>6492</v>
      </c>
      <c r="G830" s="146"/>
      <c r="H830" s="148" t="s">
        <v>44</v>
      </c>
      <c r="I830" s="150"/>
      <c r="J830" s="146"/>
      <c r="K830" s="146"/>
      <c r="L830" s="18"/>
      <c r="M830" s="136" t="s">
        <v>44</v>
      </c>
      <c r="N830" s="137" t="s">
        <v>53</v>
      </c>
      <c r="P830" s="138">
        <f>O830*H916</f>
        <v>0</v>
      </c>
      <c r="Q830" s="138">
        <v>0</v>
      </c>
      <c r="R830" s="138">
        <f>Q830*H916</f>
        <v>0</v>
      </c>
      <c r="S830" s="138">
        <v>0</v>
      </c>
      <c r="T830" s="139">
        <f>S830*H916</f>
        <v>0</v>
      </c>
      <c r="AR830" s="140" t="s">
        <v>370</v>
      </c>
      <c r="AT830" s="140" t="s">
        <v>265</v>
      </c>
      <c r="AU830" s="140" t="s">
        <v>91</v>
      </c>
      <c r="AY830" s="2" t="s">
        <v>263</v>
      </c>
      <c r="BE830" s="141">
        <f>IF(N830="základní",J916,0)</f>
        <v>0</v>
      </c>
      <c r="BF830" s="141">
        <f>IF(N830="snížená",J916,0)</f>
        <v>0</v>
      </c>
      <c r="BG830" s="141">
        <f>IF(N830="zákl. přenesená",J916,0)</f>
        <v>0</v>
      </c>
      <c r="BH830" s="141">
        <f>IF(N830="sníž. přenesená",J916,0)</f>
        <v>0</v>
      </c>
      <c r="BI830" s="141">
        <f>IF(N830="nulová",J916,0)</f>
        <v>0</v>
      </c>
      <c r="BJ830" s="2" t="s">
        <v>89</v>
      </c>
      <c r="BK830" s="141">
        <f>ROUND(I916*H916,2)</f>
        <v>0</v>
      </c>
      <c r="BL830" s="2" t="s">
        <v>370</v>
      </c>
      <c r="BM830" s="140" t="s">
        <v>6570</v>
      </c>
    </row>
    <row r="831" spans="2:65" s="146" customFormat="1" ht="11.25">
      <c r="B831" s="147"/>
      <c r="D831" s="142" t="s">
        <v>274</v>
      </c>
      <c r="E831" s="148" t="s">
        <v>44</v>
      </c>
      <c r="F831" s="149" t="s">
        <v>6534</v>
      </c>
      <c r="H831" s="148" t="s">
        <v>44</v>
      </c>
      <c r="I831" s="150"/>
      <c r="L831" s="147"/>
      <c r="M831" s="151"/>
      <c r="T831" s="152"/>
      <c r="AT831" s="148" t="s">
        <v>274</v>
      </c>
      <c r="AU831" s="148" t="s">
        <v>91</v>
      </c>
      <c r="AV831" s="146" t="s">
        <v>89</v>
      </c>
      <c r="AW831" s="146" t="s">
        <v>42</v>
      </c>
      <c r="AX831" s="146" t="s">
        <v>82</v>
      </c>
      <c r="AY831" s="148" t="s">
        <v>263</v>
      </c>
    </row>
    <row r="832" spans="2:65" s="146" customFormat="1" ht="11.25">
      <c r="B832" s="147"/>
      <c r="D832" s="142" t="s">
        <v>274</v>
      </c>
      <c r="E832" s="148" t="s">
        <v>44</v>
      </c>
      <c r="F832" s="149" t="s">
        <v>6476</v>
      </c>
      <c r="H832" s="148" t="s">
        <v>44</v>
      </c>
      <c r="I832" s="150"/>
      <c r="L832" s="147"/>
      <c r="M832" s="151"/>
      <c r="T832" s="152"/>
      <c r="AT832" s="148" t="s">
        <v>274</v>
      </c>
      <c r="AU832" s="148" t="s">
        <v>91</v>
      </c>
      <c r="AV832" s="146" t="s">
        <v>89</v>
      </c>
      <c r="AW832" s="146" t="s">
        <v>42</v>
      </c>
      <c r="AX832" s="146" t="s">
        <v>82</v>
      </c>
      <c r="AY832" s="148" t="s">
        <v>263</v>
      </c>
    </row>
    <row r="833" spans="2:65" s="146" customFormat="1" ht="11.25">
      <c r="B833" s="147"/>
      <c r="D833" s="142" t="s">
        <v>274</v>
      </c>
      <c r="E833" s="148" t="s">
        <v>44</v>
      </c>
      <c r="F833" s="149" t="s">
        <v>6477</v>
      </c>
      <c r="H833" s="148" t="s">
        <v>44</v>
      </c>
      <c r="I833" s="150"/>
      <c r="L833" s="147"/>
      <c r="M833" s="151"/>
      <c r="T833" s="152"/>
      <c r="AT833" s="148" t="s">
        <v>274</v>
      </c>
      <c r="AU833" s="148" t="s">
        <v>91</v>
      </c>
      <c r="AV833" s="146" t="s">
        <v>89</v>
      </c>
      <c r="AW833" s="146" t="s">
        <v>42</v>
      </c>
      <c r="AX833" s="146" t="s">
        <v>82</v>
      </c>
      <c r="AY833" s="148" t="s">
        <v>263</v>
      </c>
    </row>
    <row r="834" spans="2:65" s="146" customFormat="1" ht="11.25">
      <c r="B834" s="147"/>
      <c r="D834" s="142" t="s">
        <v>274</v>
      </c>
      <c r="E834" s="148" t="s">
        <v>44</v>
      </c>
      <c r="F834" s="149" t="s">
        <v>6478</v>
      </c>
      <c r="H834" s="148" t="s">
        <v>44</v>
      </c>
      <c r="I834" s="150"/>
      <c r="L834" s="147"/>
      <c r="M834" s="151"/>
      <c r="T834" s="152"/>
      <c r="AT834" s="148" t="s">
        <v>274</v>
      </c>
      <c r="AU834" s="148" t="s">
        <v>91</v>
      </c>
      <c r="AV834" s="146" t="s">
        <v>89</v>
      </c>
      <c r="AW834" s="146" t="s">
        <v>42</v>
      </c>
      <c r="AX834" s="146" t="s">
        <v>82</v>
      </c>
      <c r="AY834" s="148" t="s">
        <v>263</v>
      </c>
    </row>
    <row r="835" spans="2:65" s="146" customFormat="1" ht="22.5">
      <c r="B835" s="147"/>
      <c r="D835" s="142" t="s">
        <v>274</v>
      </c>
      <c r="E835" s="148" t="s">
        <v>44</v>
      </c>
      <c r="F835" s="149" t="s">
        <v>6479</v>
      </c>
      <c r="H835" s="148" t="s">
        <v>44</v>
      </c>
      <c r="I835" s="150"/>
      <c r="L835" s="147"/>
      <c r="M835" s="151"/>
      <c r="T835" s="152"/>
      <c r="AT835" s="148" t="s">
        <v>274</v>
      </c>
      <c r="AU835" s="148" t="s">
        <v>91</v>
      </c>
      <c r="AV835" s="146" t="s">
        <v>89</v>
      </c>
      <c r="AW835" s="146" t="s">
        <v>42</v>
      </c>
      <c r="AX835" s="146" t="s">
        <v>82</v>
      </c>
      <c r="AY835" s="148" t="s">
        <v>263</v>
      </c>
    </row>
    <row r="836" spans="2:65" s="146" customFormat="1" ht="11.25">
      <c r="B836" s="147"/>
      <c r="D836" s="142" t="s">
        <v>274</v>
      </c>
      <c r="E836" s="148" t="s">
        <v>44</v>
      </c>
      <c r="F836" s="149" t="s">
        <v>6494</v>
      </c>
      <c r="H836" s="148" t="s">
        <v>44</v>
      </c>
      <c r="I836" s="150"/>
      <c r="L836" s="147"/>
      <c r="M836" s="151"/>
      <c r="T836" s="152"/>
      <c r="AT836" s="148" t="s">
        <v>274</v>
      </c>
      <c r="AU836" s="148" t="s">
        <v>91</v>
      </c>
      <c r="AV836" s="146" t="s">
        <v>89</v>
      </c>
      <c r="AW836" s="146" t="s">
        <v>42</v>
      </c>
      <c r="AX836" s="146" t="s">
        <v>82</v>
      </c>
      <c r="AY836" s="148" t="s">
        <v>263</v>
      </c>
    </row>
    <row r="837" spans="2:65" s="146" customFormat="1" ht="11.25">
      <c r="B837" s="147"/>
      <c r="D837" s="142" t="s">
        <v>274</v>
      </c>
      <c r="E837" s="148" t="s">
        <v>44</v>
      </c>
      <c r="F837" s="149" t="s">
        <v>6495</v>
      </c>
      <c r="H837" s="148" t="s">
        <v>44</v>
      </c>
      <c r="I837" s="150"/>
      <c r="L837" s="147"/>
      <c r="M837" s="151"/>
      <c r="T837" s="152"/>
      <c r="AT837" s="148" t="s">
        <v>274</v>
      </c>
      <c r="AU837" s="148" t="s">
        <v>91</v>
      </c>
      <c r="AV837" s="146" t="s">
        <v>89</v>
      </c>
      <c r="AW837" s="146" t="s">
        <v>42</v>
      </c>
      <c r="AX837" s="146" t="s">
        <v>82</v>
      </c>
      <c r="AY837" s="148" t="s">
        <v>263</v>
      </c>
    </row>
    <row r="838" spans="2:65" s="146" customFormat="1" ht="22.5">
      <c r="B838" s="147"/>
      <c r="D838" s="142" t="s">
        <v>274</v>
      </c>
      <c r="E838" s="148" t="s">
        <v>44</v>
      </c>
      <c r="F838" s="149" t="s">
        <v>6481</v>
      </c>
      <c r="H838" s="148" t="s">
        <v>44</v>
      </c>
      <c r="I838" s="150"/>
      <c r="L838" s="147"/>
      <c r="M838" s="151"/>
      <c r="T838" s="152"/>
      <c r="AT838" s="148" t="s">
        <v>274</v>
      </c>
      <c r="AU838" s="148" t="s">
        <v>91</v>
      </c>
      <c r="AV838" s="146" t="s">
        <v>89</v>
      </c>
      <c r="AW838" s="146" t="s">
        <v>42</v>
      </c>
      <c r="AX838" s="146" t="s">
        <v>82</v>
      </c>
      <c r="AY838" s="148" t="s">
        <v>263</v>
      </c>
    </row>
    <row r="839" spans="2:65" s="146" customFormat="1" ht="11.25">
      <c r="B839" s="147"/>
      <c r="D839" s="142" t="s">
        <v>274</v>
      </c>
      <c r="E839" s="148" t="s">
        <v>44</v>
      </c>
      <c r="F839" s="149" t="s">
        <v>6482</v>
      </c>
      <c r="H839" s="148" t="s">
        <v>44</v>
      </c>
      <c r="I839" s="150"/>
      <c r="L839" s="147"/>
      <c r="M839" s="151"/>
      <c r="T839" s="152"/>
      <c r="AT839" s="148" t="s">
        <v>274</v>
      </c>
      <c r="AU839" s="148" t="s">
        <v>91</v>
      </c>
      <c r="AV839" s="146" t="s">
        <v>89</v>
      </c>
      <c r="AW839" s="146" t="s">
        <v>42</v>
      </c>
      <c r="AX839" s="146" t="s">
        <v>82</v>
      </c>
      <c r="AY839" s="148" t="s">
        <v>263</v>
      </c>
    </row>
    <row r="840" spans="2:65" s="153" customFormat="1" ht="11.25">
      <c r="B840" s="154"/>
      <c r="C840" s="146"/>
      <c r="D840" s="142" t="s">
        <v>274</v>
      </c>
      <c r="E840" s="148" t="s">
        <v>44</v>
      </c>
      <c r="F840" s="149" t="s">
        <v>6483</v>
      </c>
      <c r="G840" s="146"/>
      <c r="H840" s="148" t="s">
        <v>44</v>
      </c>
      <c r="I840" s="150"/>
      <c r="J840" s="146"/>
      <c r="K840" s="146"/>
      <c r="L840" s="154"/>
      <c r="M840" s="159"/>
      <c r="T840" s="160"/>
      <c r="AT840" s="155" t="s">
        <v>274</v>
      </c>
      <c r="AU840" s="155" t="s">
        <v>91</v>
      </c>
      <c r="AV840" s="153" t="s">
        <v>91</v>
      </c>
      <c r="AW840" s="153" t="s">
        <v>42</v>
      </c>
      <c r="AX840" s="153" t="s">
        <v>89</v>
      </c>
      <c r="AY840" s="155" t="s">
        <v>263</v>
      </c>
    </row>
    <row r="841" spans="2:65" s="17" customFormat="1" ht="16.5" customHeight="1">
      <c r="B841" s="207"/>
      <c r="C841" s="146"/>
      <c r="D841" s="142" t="s">
        <v>274</v>
      </c>
      <c r="E841" s="148" t="s">
        <v>44</v>
      </c>
      <c r="F841" s="149" t="s">
        <v>6484</v>
      </c>
      <c r="G841" s="146"/>
      <c r="H841" s="148" t="s">
        <v>44</v>
      </c>
      <c r="I841" s="150"/>
      <c r="J841" s="146"/>
      <c r="K841" s="146"/>
      <c r="L841" s="18"/>
      <c r="M841" s="136" t="s">
        <v>44</v>
      </c>
      <c r="N841" s="137" t="s">
        <v>53</v>
      </c>
      <c r="P841" s="138">
        <f>O841*H927</f>
        <v>0</v>
      </c>
      <c r="Q841" s="138">
        <v>0</v>
      </c>
      <c r="R841" s="138">
        <f>Q841*H927</f>
        <v>0</v>
      </c>
      <c r="S841" s="138">
        <v>0</v>
      </c>
      <c r="T841" s="139">
        <f>S841*H927</f>
        <v>0</v>
      </c>
      <c r="AR841" s="140" t="s">
        <v>370</v>
      </c>
      <c r="AT841" s="140" t="s">
        <v>265</v>
      </c>
      <c r="AU841" s="140" t="s">
        <v>91</v>
      </c>
      <c r="AY841" s="2" t="s">
        <v>263</v>
      </c>
      <c r="BE841" s="141">
        <f>IF(N841="základní",J927,0)</f>
        <v>0</v>
      </c>
      <c r="BF841" s="141">
        <f>IF(N841="snížená",J927,0)</f>
        <v>0</v>
      </c>
      <c r="BG841" s="141">
        <f>IF(N841="zákl. přenesená",J927,0)</f>
        <v>0</v>
      </c>
      <c r="BH841" s="141">
        <f>IF(N841="sníž. přenesená",J927,0)</f>
        <v>0</v>
      </c>
      <c r="BI841" s="141">
        <f>IF(N841="nulová",J927,0)</f>
        <v>0</v>
      </c>
      <c r="BJ841" s="2" t="s">
        <v>89</v>
      </c>
      <c r="BK841" s="141">
        <f>ROUND(I927*H927,2)</f>
        <v>0</v>
      </c>
      <c r="BL841" s="2" t="s">
        <v>370</v>
      </c>
      <c r="BM841" s="140" t="s">
        <v>6575</v>
      </c>
    </row>
    <row r="842" spans="2:65" s="146" customFormat="1" ht="11.25">
      <c r="B842" s="147"/>
      <c r="D842" s="142" t="s">
        <v>274</v>
      </c>
      <c r="E842" s="148" t="s">
        <v>44</v>
      </c>
      <c r="F842" s="149" t="s">
        <v>6485</v>
      </c>
      <c r="H842" s="148" t="s">
        <v>44</v>
      </c>
      <c r="I842" s="150"/>
      <c r="L842" s="147"/>
      <c r="M842" s="151"/>
      <c r="T842" s="152"/>
      <c r="AT842" s="148" t="s">
        <v>274</v>
      </c>
      <c r="AU842" s="148" t="s">
        <v>91</v>
      </c>
      <c r="AV842" s="146" t="s">
        <v>89</v>
      </c>
      <c r="AW842" s="146" t="s">
        <v>42</v>
      </c>
      <c r="AX842" s="146" t="s">
        <v>82</v>
      </c>
      <c r="AY842" s="148" t="s">
        <v>263</v>
      </c>
    </row>
    <row r="843" spans="2:65" s="146" customFormat="1" ht="11.25">
      <c r="B843" s="147"/>
      <c r="C843" s="153"/>
      <c r="D843" s="142" t="s">
        <v>274</v>
      </c>
      <c r="E843" s="155" t="s">
        <v>44</v>
      </c>
      <c r="F843" s="156" t="s">
        <v>6535</v>
      </c>
      <c r="G843" s="153"/>
      <c r="H843" s="157">
        <v>6</v>
      </c>
      <c r="I843" s="158"/>
      <c r="J843" s="153"/>
      <c r="K843" s="153"/>
      <c r="L843" s="147"/>
      <c r="M843" s="151"/>
      <c r="T843" s="152"/>
      <c r="AT843" s="148" t="s">
        <v>274</v>
      </c>
      <c r="AU843" s="148" t="s">
        <v>91</v>
      </c>
      <c r="AV843" s="146" t="s">
        <v>89</v>
      </c>
      <c r="AW843" s="146" t="s">
        <v>42</v>
      </c>
      <c r="AX843" s="146" t="s">
        <v>82</v>
      </c>
      <c r="AY843" s="148" t="s">
        <v>263</v>
      </c>
    </row>
    <row r="844" spans="2:65" s="146" customFormat="1" ht="12">
      <c r="B844" s="147"/>
      <c r="C844" s="208" t="s">
        <v>1238</v>
      </c>
      <c r="D844" s="208" t="s">
        <v>265</v>
      </c>
      <c r="E844" s="209" t="s">
        <v>6536</v>
      </c>
      <c r="F844" s="210" t="s">
        <v>11896</v>
      </c>
      <c r="G844" s="211" t="s">
        <v>2487</v>
      </c>
      <c r="H844" s="212">
        <v>12</v>
      </c>
      <c r="I844" s="134"/>
      <c r="J844" s="213">
        <f>ROUND(I844*H844,2)</f>
        <v>0</v>
      </c>
      <c r="K844" s="210"/>
      <c r="L844" s="147"/>
      <c r="M844" s="151"/>
      <c r="T844" s="152"/>
      <c r="AT844" s="148" t="s">
        <v>274</v>
      </c>
      <c r="AU844" s="148" t="s">
        <v>91</v>
      </c>
      <c r="AV844" s="146" t="s">
        <v>89</v>
      </c>
      <c r="AW844" s="146" t="s">
        <v>42</v>
      </c>
      <c r="AX844" s="146" t="s">
        <v>82</v>
      </c>
      <c r="AY844" s="148" t="s">
        <v>263</v>
      </c>
    </row>
    <row r="845" spans="2:65" s="153" customFormat="1" ht="11.25">
      <c r="B845" s="154"/>
      <c r="C845" s="146"/>
      <c r="D845" s="142" t="s">
        <v>274</v>
      </c>
      <c r="E845" s="148" t="s">
        <v>44</v>
      </c>
      <c r="F845" s="149" t="s">
        <v>6499</v>
      </c>
      <c r="G845" s="146"/>
      <c r="H845" s="148" t="s">
        <v>44</v>
      </c>
      <c r="I845" s="150"/>
      <c r="J845" s="146"/>
      <c r="K845" s="146"/>
      <c r="L845" s="154"/>
      <c r="M845" s="159"/>
      <c r="T845" s="160"/>
      <c r="AT845" s="155" t="s">
        <v>274</v>
      </c>
      <c r="AU845" s="155" t="s">
        <v>91</v>
      </c>
      <c r="AV845" s="153" t="s">
        <v>91</v>
      </c>
      <c r="AW845" s="153" t="s">
        <v>42</v>
      </c>
      <c r="AX845" s="153" t="s">
        <v>89</v>
      </c>
      <c r="AY845" s="155" t="s">
        <v>263</v>
      </c>
    </row>
    <row r="846" spans="2:65" s="17" customFormat="1" ht="16.5" customHeight="1">
      <c r="B846" s="207"/>
      <c r="C846" s="146"/>
      <c r="D846" s="142" t="s">
        <v>274</v>
      </c>
      <c r="E846" s="148" t="s">
        <v>44</v>
      </c>
      <c r="F846" s="149" t="s">
        <v>6500</v>
      </c>
      <c r="G846" s="146"/>
      <c r="H846" s="148" t="s">
        <v>44</v>
      </c>
      <c r="I846" s="150"/>
      <c r="J846" s="146"/>
      <c r="K846" s="146"/>
      <c r="L846" s="18"/>
      <c r="M846" s="136" t="s">
        <v>44</v>
      </c>
      <c r="N846" s="137" t="s">
        <v>53</v>
      </c>
      <c r="P846" s="138">
        <f>O846*H932</f>
        <v>0</v>
      </c>
      <c r="Q846" s="138">
        <v>0</v>
      </c>
      <c r="R846" s="138">
        <f>Q846*H932</f>
        <v>0</v>
      </c>
      <c r="S846" s="138">
        <v>0</v>
      </c>
      <c r="T846" s="139">
        <f>S846*H932</f>
        <v>0</v>
      </c>
      <c r="AR846" s="140" t="s">
        <v>370</v>
      </c>
      <c r="AT846" s="140" t="s">
        <v>265</v>
      </c>
      <c r="AU846" s="140" t="s">
        <v>91</v>
      </c>
      <c r="AY846" s="2" t="s">
        <v>263</v>
      </c>
      <c r="BE846" s="141">
        <f>IF(N846="základní",J932,0)</f>
        <v>0</v>
      </c>
      <c r="BF846" s="141">
        <f>IF(N846="snížená",J932,0)</f>
        <v>0</v>
      </c>
      <c r="BG846" s="141">
        <f>IF(N846="zákl. přenesená",J932,0)</f>
        <v>0</v>
      </c>
      <c r="BH846" s="141">
        <f>IF(N846="sníž. přenesená",J932,0)</f>
        <v>0</v>
      </c>
      <c r="BI846" s="141">
        <f>IF(N846="nulová",J932,0)</f>
        <v>0</v>
      </c>
      <c r="BJ846" s="2" t="s">
        <v>89</v>
      </c>
      <c r="BK846" s="141">
        <f>ROUND(I932*H932,2)</f>
        <v>0</v>
      </c>
      <c r="BL846" s="2" t="s">
        <v>370</v>
      </c>
      <c r="BM846" s="140" t="s">
        <v>6578</v>
      </c>
    </row>
    <row r="847" spans="2:65" s="146" customFormat="1" ht="11.25">
      <c r="B847" s="147"/>
      <c r="D847" s="142" t="s">
        <v>274</v>
      </c>
      <c r="E847" s="148" t="s">
        <v>44</v>
      </c>
      <c r="F847" s="149" t="s">
        <v>6485</v>
      </c>
      <c r="H847" s="148" t="s">
        <v>44</v>
      </c>
      <c r="I847" s="150"/>
      <c r="L847" s="147"/>
      <c r="M847" s="151"/>
      <c r="T847" s="152"/>
      <c r="AT847" s="148" t="s">
        <v>274</v>
      </c>
      <c r="AU847" s="148" t="s">
        <v>91</v>
      </c>
      <c r="AV847" s="146" t="s">
        <v>89</v>
      </c>
      <c r="AW847" s="146" t="s">
        <v>42</v>
      </c>
      <c r="AX847" s="146" t="s">
        <v>82</v>
      </c>
      <c r="AY847" s="148" t="s">
        <v>263</v>
      </c>
    </row>
    <row r="848" spans="2:65" s="146" customFormat="1" ht="11.25">
      <c r="B848" s="147"/>
      <c r="C848" s="153"/>
      <c r="D848" s="142" t="s">
        <v>274</v>
      </c>
      <c r="E848" s="155" t="s">
        <v>44</v>
      </c>
      <c r="F848" s="156" t="s">
        <v>6538</v>
      </c>
      <c r="G848" s="153"/>
      <c r="H848" s="157">
        <v>12</v>
      </c>
      <c r="I848" s="158"/>
      <c r="J848" s="153"/>
      <c r="K848" s="153"/>
      <c r="L848" s="147"/>
      <c r="M848" s="151"/>
      <c r="T848" s="152"/>
      <c r="AT848" s="148" t="s">
        <v>274</v>
      </c>
      <c r="AU848" s="148" t="s">
        <v>91</v>
      </c>
      <c r="AV848" s="146" t="s">
        <v>89</v>
      </c>
      <c r="AW848" s="146" t="s">
        <v>42</v>
      </c>
      <c r="AX848" s="146" t="s">
        <v>82</v>
      </c>
      <c r="AY848" s="148" t="s">
        <v>263</v>
      </c>
    </row>
    <row r="849" spans="2:65" s="146" customFormat="1" ht="12">
      <c r="B849" s="147"/>
      <c r="C849" s="208" t="s">
        <v>1250</v>
      </c>
      <c r="D849" s="208" t="s">
        <v>265</v>
      </c>
      <c r="E849" s="209" t="s">
        <v>6539</v>
      </c>
      <c r="F849" s="210" t="s">
        <v>11897</v>
      </c>
      <c r="G849" s="211" t="s">
        <v>2487</v>
      </c>
      <c r="H849" s="212">
        <v>1</v>
      </c>
      <c r="I849" s="134"/>
      <c r="J849" s="213">
        <f>ROUND(I849*H849,2)</f>
        <v>0</v>
      </c>
      <c r="K849" s="210"/>
      <c r="L849" s="147"/>
      <c r="M849" s="151"/>
      <c r="T849" s="152"/>
      <c r="AT849" s="148" t="s">
        <v>274</v>
      </c>
      <c r="AU849" s="148" t="s">
        <v>91</v>
      </c>
      <c r="AV849" s="146" t="s">
        <v>89</v>
      </c>
      <c r="AW849" s="146" t="s">
        <v>42</v>
      </c>
      <c r="AX849" s="146" t="s">
        <v>82</v>
      </c>
      <c r="AY849" s="148" t="s">
        <v>263</v>
      </c>
    </row>
    <row r="850" spans="2:65" s="146" customFormat="1" ht="11.25">
      <c r="B850" s="147"/>
      <c r="D850" s="142" t="s">
        <v>274</v>
      </c>
      <c r="E850" s="148" t="s">
        <v>44</v>
      </c>
      <c r="F850" s="149" t="s">
        <v>6473</v>
      </c>
      <c r="H850" s="148" t="s">
        <v>44</v>
      </c>
      <c r="I850" s="150"/>
      <c r="L850" s="147"/>
      <c r="M850" s="151"/>
      <c r="T850" s="152"/>
      <c r="AT850" s="148" t="s">
        <v>274</v>
      </c>
      <c r="AU850" s="148" t="s">
        <v>91</v>
      </c>
      <c r="AV850" s="146" t="s">
        <v>89</v>
      </c>
      <c r="AW850" s="146" t="s">
        <v>42</v>
      </c>
      <c r="AX850" s="146" t="s">
        <v>82</v>
      </c>
      <c r="AY850" s="148" t="s">
        <v>263</v>
      </c>
    </row>
    <row r="851" spans="2:65" s="146" customFormat="1" ht="11.25">
      <c r="B851" s="147"/>
      <c r="D851" s="142" t="s">
        <v>274</v>
      </c>
      <c r="E851" s="148" t="s">
        <v>44</v>
      </c>
      <c r="F851" s="149" t="s">
        <v>6474</v>
      </c>
      <c r="H851" s="148" t="s">
        <v>44</v>
      </c>
      <c r="I851" s="150"/>
      <c r="L851" s="147"/>
      <c r="M851" s="151"/>
      <c r="T851" s="152"/>
      <c r="AT851" s="148" t="s">
        <v>274</v>
      </c>
      <c r="AU851" s="148" t="s">
        <v>91</v>
      </c>
      <c r="AV851" s="146" t="s">
        <v>89</v>
      </c>
      <c r="AW851" s="146" t="s">
        <v>42</v>
      </c>
      <c r="AX851" s="146" t="s">
        <v>82</v>
      </c>
      <c r="AY851" s="148" t="s">
        <v>263</v>
      </c>
    </row>
    <row r="852" spans="2:65" s="146" customFormat="1" ht="11.25">
      <c r="B852" s="147"/>
      <c r="D852" s="142" t="s">
        <v>274</v>
      </c>
      <c r="E852" s="148" t="s">
        <v>44</v>
      </c>
      <c r="F852" s="149" t="s">
        <v>6475</v>
      </c>
      <c r="H852" s="148" t="s">
        <v>44</v>
      </c>
      <c r="I852" s="150"/>
      <c r="L852" s="147"/>
      <c r="M852" s="151"/>
      <c r="T852" s="152"/>
      <c r="AT852" s="148" t="s">
        <v>274</v>
      </c>
      <c r="AU852" s="148" t="s">
        <v>91</v>
      </c>
      <c r="AV852" s="146" t="s">
        <v>89</v>
      </c>
      <c r="AW852" s="146" t="s">
        <v>42</v>
      </c>
      <c r="AX852" s="146" t="s">
        <v>82</v>
      </c>
      <c r="AY852" s="148" t="s">
        <v>263</v>
      </c>
    </row>
    <row r="853" spans="2:65" s="146" customFormat="1" ht="11.25">
      <c r="B853" s="147"/>
      <c r="D853" s="142" t="s">
        <v>274</v>
      </c>
      <c r="E853" s="148" t="s">
        <v>44</v>
      </c>
      <c r="F853" s="149" t="s">
        <v>6476</v>
      </c>
      <c r="H853" s="148" t="s">
        <v>44</v>
      </c>
      <c r="I853" s="150"/>
      <c r="L853" s="147"/>
      <c r="M853" s="151"/>
      <c r="T853" s="152"/>
      <c r="AT853" s="148" t="s">
        <v>274</v>
      </c>
      <c r="AU853" s="148" t="s">
        <v>91</v>
      </c>
      <c r="AV853" s="146" t="s">
        <v>89</v>
      </c>
      <c r="AW853" s="146" t="s">
        <v>42</v>
      </c>
      <c r="AX853" s="146" t="s">
        <v>82</v>
      </c>
      <c r="AY853" s="148" t="s">
        <v>263</v>
      </c>
    </row>
    <row r="854" spans="2:65" s="146" customFormat="1" ht="11.25">
      <c r="B854" s="147"/>
      <c r="D854" s="142" t="s">
        <v>274</v>
      </c>
      <c r="E854" s="148" t="s">
        <v>44</v>
      </c>
      <c r="F854" s="149" t="s">
        <v>6477</v>
      </c>
      <c r="H854" s="148" t="s">
        <v>44</v>
      </c>
      <c r="I854" s="150"/>
      <c r="L854" s="147"/>
      <c r="M854" s="151"/>
      <c r="T854" s="152"/>
      <c r="AT854" s="148" t="s">
        <v>274</v>
      </c>
      <c r="AU854" s="148" t="s">
        <v>91</v>
      </c>
      <c r="AV854" s="146" t="s">
        <v>89</v>
      </c>
      <c r="AW854" s="146" t="s">
        <v>42</v>
      </c>
      <c r="AX854" s="146" t="s">
        <v>82</v>
      </c>
      <c r="AY854" s="148" t="s">
        <v>263</v>
      </c>
    </row>
    <row r="855" spans="2:65" s="153" customFormat="1" ht="11.25">
      <c r="B855" s="154"/>
      <c r="C855" s="146"/>
      <c r="D855" s="142" t="s">
        <v>274</v>
      </c>
      <c r="E855" s="148" t="s">
        <v>44</v>
      </c>
      <c r="F855" s="149" t="s">
        <v>6541</v>
      </c>
      <c r="G855" s="146"/>
      <c r="H855" s="148" t="s">
        <v>44</v>
      </c>
      <c r="I855" s="150"/>
      <c r="J855" s="146"/>
      <c r="K855" s="146"/>
      <c r="L855" s="154"/>
      <c r="M855" s="159"/>
      <c r="T855" s="160"/>
      <c r="AT855" s="155" t="s">
        <v>274</v>
      </c>
      <c r="AU855" s="155" t="s">
        <v>91</v>
      </c>
      <c r="AV855" s="153" t="s">
        <v>91</v>
      </c>
      <c r="AW855" s="153" t="s">
        <v>42</v>
      </c>
      <c r="AX855" s="153" t="s">
        <v>89</v>
      </c>
      <c r="AY855" s="155" t="s">
        <v>263</v>
      </c>
    </row>
    <row r="856" spans="2:65" s="17" customFormat="1" ht="16.5" customHeight="1">
      <c r="B856" s="207"/>
      <c r="C856" s="146"/>
      <c r="D856" s="142" t="s">
        <v>274</v>
      </c>
      <c r="E856" s="148" t="s">
        <v>44</v>
      </c>
      <c r="F856" s="149" t="s">
        <v>6479</v>
      </c>
      <c r="G856" s="146"/>
      <c r="H856" s="148" t="s">
        <v>44</v>
      </c>
      <c r="I856" s="150"/>
      <c r="J856" s="146"/>
      <c r="K856" s="146"/>
      <c r="L856" s="18"/>
      <c r="M856" s="136" t="s">
        <v>44</v>
      </c>
      <c r="N856" s="137" t="s">
        <v>53</v>
      </c>
      <c r="P856" s="138">
        <f>O856*H942</f>
        <v>0</v>
      </c>
      <c r="Q856" s="138">
        <v>0</v>
      </c>
      <c r="R856" s="138">
        <f>Q856*H942</f>
        <v>0</v>
      </c>
      <c r="S856" s="138">
        <v>0</v>
      </c>
      <c r="T856" s="139">
        <f>S856*H942</f>
        <v>0</v>
      </c>
      <c r="AR856" s="140" t="s">
        <v>370</v>
      </c>
      <c r="AT856" s="140" t="s">
        <v>265</v>
      </c>
      <c r="AU856" s="140" t="s">
        <v>91</v>
      </c>
      <c r="AY856" s="2" t="s">
        <v>263</v>
      </c>
      <c r="BE856" s="141">
        <f>IF(N856="základní",J942,0)</f>
        <v>0</v>
      </c>
      <c r="BF856" s="141">
        <f>IF(N856="snížená",J942,0)</f>
        <v>0</v>
      </c>
      <c r="BG856" s="141">
        <f>IF(N856="zákl. přenesená",J942,0)</f>
        <v>0</v>
      </c>
      <c r="BH856" s="141">
        <f>IF(N856="sníž. přenesená",J942,0)</f>
        <v>0</v>
      </c>
      <c r="BI856" s="141">
        <f>IF(N856="nulová",J942,0)</f>
        <v>0</v>
      </c>
      <c r="BJ856" s="2" t="s">
        <v>89</v>
      </c>
      <c r="BK856" s="141">
        <f>ROUND(I942*H942,2)</f>
        <v>0</v>
      </c>
      <c r="BL856" s="2" t="s">
        <v>370</v>
      </c>
      <c r="BM856" s="140" t="s">
        <v>6583</v>
      </c>
    </row>
    <row r="857" spans="2:65" s="146" customFormat="1" ht="11.25">
      <c r="B857" s="147"/>
      <c r="D857" s="142" t="s">
        <v>274</v>
      </c>
      <c r="E857" s="148" t="s">
        <v>44</v>
      </c>
      <c r="F857" s="149" t="s">
        <v>6480</v>
      </c>
      <c r="H857" s="148" t="s">
        <v>44</v>
      </c>
      <c r="I857" s="150"/>
      <c r="L857" s="147"/>
      <c r="M857" s="151"/>
      <c r="T857" s="152"/>
      <c r="AT857" s="148" t="s">
        <v>274</v>
      </c>
      <c r="AU857" s="148" t="s">
        <v>91</v>
      </c>
      <c r="AV857" s="146" t="s">
        <v>89</v>
      </c>
      <c r="AW857" s="146" t="s">
        <v>42</v>
      </c>
      <c r="AX857" s="146" t="s">
        <v>82</v>
      </c>
      <c r="AY857" s="148" t="s">
        <v>263</v>
      </c>
    </row>
    <row r="858" spans="2:65" s="153" customFormat="1" ht="22.5">
      <c r="B858" s="154"/>
      <c r="C858" s="146"/>
      <c r="D858" s="142" t="s">
        <v>274</v>
      </c>
      <c r="E858" s="148" t="s">
        <v>44</v>
      </c>
      <c r="F858" s="149" t="s">
        <v>6481</v>
      </c>
      <c r="G858" s="146"/>
      <c r="H858" s="148" t="s">
        <v>44</v>
      </c>
      <c r="I858" s="150"/>
      <c r="J858" s="146"/>
      <c r="K858" s="146"/>
      <c r="L858" s="154"/>
      <c r="M858" s="159"/>
      <c r="T858" s="160"/>
      <c r="AT858" s="155" t="s">
        <v>274</v>
      </c>
      <c r="AU858" s="155" t="s">
        <v>91</v>
      </c>
      <c r="AV858" s="153" t="s">
        <v>91</v>
      </c>
      <c r="AW858" s="153" t="s">
        <v>42</v>
      </c>
      <c r="AX858" s="153" t="s">
        <v>89</v>
      </c>
      <c r="AY858" s="155" t="s">
        <v>263</v>
      </c>
    </row>
    <row r="859" spans="2:65" s="17" customFormat="1" ht="16.5" customHeight="1">
      <c r="B859" s="207"/>
      <c r="C859" s="146"/>
      <c r="D859" s="142" t="s">
        <v>274</v>
      </c>
      <c r="E859" s="148" t="s">
        <v>44</v>
      </c>
      <c r="F859" s="149" t="s">
        <v>6482</v>
      </c>
      <c r="G859" s="146"/>
      <c r="H859" s="148" t="s">
        <v>44</v>
      </c>
      <c r="I859" s="150"/>
      <c r="J859" s="146"/>
      <c r="K859" s="146"/>
      <c r="L859" s="18"/>
      <c r="M859" s="136" t="s">
        <v>44</v>
      </c>
      <c r="N859" s="137" t="s">
        <v>53</v>
      </c>
      <c r="P859" s="138">
        <f>O859*H945</f>
        <v>0</v>
      </c>
      <c r="Q859" s="138">
        <v>0</v>
      </c>
      <c r="R859" s="138">
        <f>Q859*H945</f>
        <v>0</v>
      </c>
      <c r="S859" s="138">
        <v>0</v>
      </c>
      <c r="T859" s="139">
        <f>S859*H945</f>
        <v>0</v>
      </c>
      <c r="AR859" s="140" t="s">
        <v>370</v>
      </c>
      <c r="AT859" s="140" t="s">
        <v>265</v>
      </c>
      <c r="AU859" s="140" t="s">
        <v>91</v>
      </c>
      <c r="AY859" s="2" t="s">
        <v>263</v>
      </c>
      <c r="BE859" s="141">
        <f>IF(N859="základní",J945,0)</f>
        <v>0</v>
      </c>
      <c r="BF859" s="141">
        <f>IF(N859="snížená",J945,0)</f>
        <v>0</v>
      </c>
      <c r="BG859" s="141">
        <f>IF(N859="zákl. přenesená",J945,0)</f>
        <v>0</v>
      </c>
      <c r="BH859" s="141">
        <f>IF(N859="sníž. přenesená",J945,0)</f>
        <v>0</v>
      </c>
      <c r="BI859" s="141">
        <f>IF(N859="nulová",J945,0)</f>
        <v>0</v>
      </c>
      <c r="BJ859" s="2" t="s">
        <v>89</v>
      </c>
      <c r="BK859" s="141">
        <f>ROUND(I945*H945,2)</f>
        <v>0</v>
      </c>
      <c r="BL859" s="2" t="s">
        <v>370</v>
      </c>
      <c r="BM859" s="140" t="s">
        <v>6587</v>
      </c>
    </row>
    <row r="860" spans="2:65" s="146" customFormat="1" ht="11.25">
      <c r="B860" s="147"/>
      <c r="D860" s="142" t="s">
        <v>274</v>
      </c>
      <c r="E860" s="148" t="s">
        <v>44</v>
      </c>
      <c r="F860" s="149" t="s">
        <v>6483</v>
      </c>
      <c r="H860" s="148" t="s">
        <v>44</v>
      </c>
      <c r="I860" s="150"/>
      <c r="L860" s="147"/>
      <c r="M860" s="151"/>
      <c r="T860" s="152"/>
      <c r="AT860" s="148" t="s">
        <v>274</v>
      </c>
      <c r="AU860" s="148" t="s">
        <v>91</v>
      </c>
      <c r="AV860" s="146" t="s">
        <v>89</v>
      </c>
      <c r="AW860" s="146" t="s">
        <v>42</v>
      </c>
      <c r="AX860" s="146" t="s">
        <v>82</v>
      </c>
      <c r="AY860" s="148" t="s">
        <v>263</v>
      </c>
    </row>
    <row r="861" spans="2:65" s="153" customFormat="1" ht="11.25">
      <c r="B861" s="154"/>
      <c r="C861" s="146"/>
      <c r="D861" s="142" t="s">
        <v>274</v>
      </c>
      <c r="E861" s="148" t="s">
        <v>44</v>
      </c>
      <c r="F861" s="149" t="s">
        <v>6484</v>
      </c>
      <c r="G861" s="146"/>
      <c r="H861" s="148" t="s">
        <v>44</v>
      </c>
      <c r="I861" s="150"/>
      <c r="J861" s="146"/>
      <c r="K861" s="146"/>
      <c r="L861" s="154"/>
      <c r="M861" s="159"/>
      <c r="T861" s="160"/>
      <c r="AT861" s="155" t="s">
        <v>274</v>
      </c>
      <c r="AU861" s="155" t="s">
        <v>91</v>
      </c>
      <c r="AV861" s="153" t="s">
        <v>91</v>
      </c>
      <c r="AW861" s="153" t="s">
        <v>42</v>
      </c>
      <c r="AX861" s="153" t="s">
        <v>89</v>
      </c>
      <c r="AY861" s="155" t="s">
        <v>263</v>
      </c>
    </row>
    <row r="862" spans="2:65" s="17" customFormat="1" ht="16.5" customHeight="1">
      <c r="B862" s="207"/>
      <c r="C862" s="146"/>
      <c r="D862" s="142" t="s">
        <v>274</v>
      </c>
      <c r="E862" s="148" t="s">
        <v>44</v>
      </c>
      <c r="F862" s="149" t="s">
        <v>6485</v>
      </c>
      <c r="G862" s="146"/>
      <c r="H862" s="148" t="s">
        <v>44</v>
      </c>
      <c r="I862" s="150"/>
      <c r="J862" s="146"/>
      <c r="K862" s="146"/>
      <c r="L862" s="18"/>
      <c r="M862" s="136" t="s">
        <v>44</v>
      </c>
      <c r="N862" s="137" t="s">
        <v>53</v>
      </c>
      <c r="P862" s="138">
        <f>O862*H948</f>
        <v>0</v>
      </c>
      <c r="Q862" s="138">
        <v>0</v>
      </c>
      <c r="R862" s="138">
        <f>Q862*H948</f>
        <v>0</v>
      </c>
      <c r="S862" s="138">
        <v>0</v>
      </c>
      <c r="T862" s="139">
        <f>S862*H948</f>
        <v>0</v>
      </c>
      <c r="AR862" s="140" t="s">
        <v>370</v>
      </c>
      <c r="AT862" s="140" t="s">
        <v>265</v>
      </c>
      <c r="AU862" s="140" t="s">
        <v>91</v>
      </c>
      <c r="AY862" s="2" t="s">
        <v>263</v>
      </c>
      <c r="BE862" s="141">
        <f>IF(N862="základní",J948,0)</f>
        <v>0</v>
      </c>
      <c r="BF862" s="141">
        <f>IF(N862="snížená",J948,0)</f>
        <v>0</v>
      </c>
      <c r="BG862" s="141">
        <f>IF(N862="zákl. přenesená",J948,0)</f>
        <v>0</v>
      </c>
      <c r="BH862" s="141">
        <f>IF(N862="sníž. přenesená",J948,0)</f>
        <v>0</v>
      </c>
      <c r="BI862" s="141">
        <f>IF(N862="nulová",J948,0)</f>
        <v>0</v>
      </c>
      <c r="BJ862" s="2" t="s">
        <v>89</v>
      </c>
      <c r="BK862" s="141">
        <f>ROUND(I948*H948,2)</f>
        <v>0</v>
      </c>
      <c r="BL862" s="2" t="s">
        <v>370</v>
      </c>
      <c r="BM862" s="140" t="s">
        <v>6591</v>
      </c>
    </row>
    <row r="863" spans="2:65" s="146" customFormat="1" ht="11.25">
      <c r="B863" s="147"/>
      <c r="C863" s="153"/>
      <c r="D863" s="142" t="s">
        <v>274</v>
      </c>
      <c r="E863" s="155" t="s">
        <v>44</v>
      </c>
      <c r="F863" s="156" t="s">
        <v>6542</v>
      </c>
      <c r="G863" s="153"/>
      <c r="H863" s="157">
        <v>1</v>
      </c>
      <c r="I863" s="158"/>
      <c r="J863" s="153"/>
      <c r="K863" s="153"/>
      <c r="L863" s="147"/>
      <c r="M863" s="151"/>
      <c r="T863" s="152"/>
      <c r="AT863" s="148" t="s">
        <v>274</v>
      </c>
      <c r="AU863" s="148" t="s">
        <v>91</v>
      </c>
      <c r="AV863" s="146" t="s">
        <v>89</v>
      </c>
      <c r="AW863" s="146" t="s">
        <v>42</v>
      </c>
      <c r="AX863" s="146" t="s">
        <v>82</v>
      </c>
      <c r="AY863" s="148" t="s">
        <v>263</v>
      </c>
    </row>
    <row r="864" spans="2:65" s="153" customFormat="1" ht="12">
      <c r="B864" s="154"/>
      <c r="C864" s="208" t="s">
        <v>1258</v>
      </c>
      <c r="D864" s="208" t="s">
        <v>265</v>
      </c>
      <c r="E864" s="209" t="s">
        <v>6543</v>
      </c>
      <c r="F864" s="210" t="s">
        <v>11898</v>
      </c>
      <c r="G864" s="211" t="s">
        <v>2487</v>
      </c>
      <c r="H864" s="212">
        <v>1</v>
      </c>
      <c r="I864" s="134"/>
      <c r="J864" s="213">
        <f>ROUND(I864*H864,2)</f>
        <v>0</v>
      </c>
      <c r="K864" s="210"/>
      <c r="L864" s="154"/>
      <c r="M864" s="159"/>
      <c r="T864" s="160"/>
      <c r="AT864" s="155" t="s">
        <v>274</v>
      </c>
      <c r="AU864" s="155" t="s">
        <v>91</v>
      </c>
      <c r="AV864" s="153" t="s">
        <v>91</v>
      </c>
      <c r="AW864" s="153" t="s">
        <v>42</v>
      </c>
      <c r="AX864" s="153" t="s">
        <v>89</v>
      </c>
      <c r="AY864" s="155" t="s">
        <v>263</v>
      </c>
    </row>
    <row r="865" spans="2:65" s="17" customFormat="1" ht="21.75" customHeight="1">
      <c r="B865" s="207"/>
      <c r="C865" s="146"/>
      <c r="D865" s="142" t="s">
        <v>274</v>
      </c>
      <c r="E865" s="148" t="s">
        <v>44</v>
      </c>
      <c r="F865" s="149" t="s">
        <v>6473</v>
      </c>
      <c r="G865" s="146"/>
      <c r="H865" s="148" t="s">
        <v>44</v>
      </c>
      <c r="I865" s="150"/>
      <c r="J865" s="146"/>
      <c r="K865" s="146"/>
      <c r="L865" s="18"/>
      <c r="M865" s="136" t="s">
        <v>44</v>
      </c>
      <c r="N865" s="137" t="s">
        <v>53</v>
      </c>
      <c r="P865" s="138">
        <f>O865*H951</f>
        <v>0</v>
      </c>
      <c r="Q865" s="138">
        <v>0</v>
      </c>
      <c r="R865" s="138">
        <f>Q865*H951</f>
        <v>0</v>
      </c>
      <c r="S865" s="138">
        <v>0</v>
      </c>
      <c r="T865" s="139">
        <f>S865*H951</f>
        <v>0</v>
      </c>
      <c r="AR865" s="140" t="s">
        <v>370</v>
      </c>
      <c r="AT865" s="140" t="s">
        <v>265</v>
      </c>
      <c r="AU865" s="140" t="s">
        <v>91</v>
      </c>
      <c r="AY865" s="2" t="s">
        <v>263</v>
      </c>
      <c r="BE865" s="141">
        <f>IF(N865="základní",J951,0)</f>
        <v>0</v>
      </c>
      <c r="BF865" s="141">
        <f>IF(N865="snížená",J951,0)</f>
        <v>0</v>
      </c>
      <c r="BG865" s="141">
        <f>IF(N865="zákl. přenesená",J951,0)</f>
        <v>0</v>
      </c>
      <c r="BH865" s="141">
        <f>IF(N865="sníž. přenesená",J951,0)</f>
        <v>0</v>
      </c>
      <c r="BI865" s="141">
        <f>IF(N865="nulová",J951,0)</f>
        <v>0</v>
      </c>
      <c r="BJ865" s="2" t="s">
        <v>89</v>
      </c>
      <c r="BK865" s="141">
        <f>ROUND(I951*H951,2)</f>
        <v>0</v>
      </c>
      <c r="BL865" s="2" t="s">
        <v>370</v>
      </c>
      <c r="BM865" s="140" t="s">
        <v>6595</v>
      </c>
    </row>
    <row r="866" spans="2:65" s="146" customFormat="1" ht="11.25">
      <c r="B866" s="147"/>
      <c r="D866" s="142" t="s">
        <v>274</v>
      </c>
      <c r="E866" s="148" t="s">
        <v>44</v>
      </c>
      <c r="F866" s="149" t="s">
        <v>6474</v>
      </c>
      <c r="H866" s="148" t="s">
        <v>44</v>
      </c>
      <c r="I866" s="150"/>
      <c r="L866" s="147"/>
      <c r="M866" s="151"/>
      <c r="T866" s="152"/>
      <c r="AT866" s="148" t="s">
        <v>274</v>
      </c>
      <c r="AU866" s="148" t="s">
        <v>91</v>
      </c>
      <c r="AV866" s="146" t="s">
        <v>89</v>
      </c>
      <c r="AW866" s="146" t="s">
        <v>42</v>
      </c>
      <c r="AX866" s="146" t="s">
        <v>82</v>
      </c>
      <c r="AY866" s="148" t="s">
        <v>263</v>
      </c>
    </row>
    <row r="867" spans="2:65" s="153" customFormat="1" ht="11.25">
      <c r="B867" s="154"/>
      <c r="C867" s="146"/>
      <c r="D867" s="142" t="s">
        <v>274</v>
      </c>
      <c r="E867" s="148" t="s">
        <v>44</v>
      </c>
      <c r="F867" s="149" t="s">
        <v>6545</v>
      </c>
      <c r="G867" s="146"/>
      <c r="H867" s="148" t="s">
        <v>44</v>
      </c>
      <c r="I867" s="150"/>
      <c r="J867" s="146"/>
      <c r="K867" s="146"/>
      <c r="L867" s="154"/>
      <c r="M867" s="159"/>
      <c r="T867" s="160"/>
      <c r="AT867" s="155" t="s">
        <v>274</v>
      </c>
      <c r="AU867" s="155" t="s">
        <v>91</v>
      </c>
      <c r="AV867" s="153" t="s">
        <v>91</v>
      </c>
      <c r="AW867" s="153" t="s">
        <v>42</v>
      </c>
      <c r="AX867" s="153" t="s">
        <v>89</v>
      </c>
      <c r="AY867" s="155" t="s">
        <v>263</v>
      </c>
    </row>
    <row r="868" spans="2:65" s="17" customFormat="1" ht="16.5" customHeight="1">
      <c r="B868" s="207"/>
      <c r="C868" s="146"/>
      <c r="D868" s="142" t="s">
        <v>274</v>
      </c>
      <c r="E868" s="148" t="s">
        <v>44</v>
      </c>
      <c r="F868" s="149" t="s">
        <v>6546</v>
      </c>
      <c r="G868" s="146"/>
      <c r="H868" s="148" t="s">
        <v>44</v>
      </c>
      <c r="I868" s="150"/>
      <c r="J868" s="146"/>
      <c r="K868" s="146"/>
      <c r="L868" s="18"/>
      <c r="M868" s="136" t="s">
        <v>44</v>
      </c>
      <c r="N868" s="137" t="s">
        <v>53</v>
      </c>
      <c r="P868" s="138">
        <f>O868*H954</f>
        <v>0</v>
      </c>
      <c r="Q868" s="138">
        <v>0</v>
      </c>
      <c r="R868" s="138">
        <f>Q868*H954</f>
        <v>0</v>
      </c>
      <c r="S868" s="138">
        <v>0</v>
      </c>
      <c r="T868" s="139">
        <f>S868*H954</f>
        <v>0</v>
      </c>
      <c r="AR868" s="140" t="s">
        <v>370</v>
      </c>
      <c r="AT868" s="140" t="s">
        <v>265</v>
      </c>
      <c r="AU868" s="140" t="s">
        <v>91</v>
      </c>
      <c r="AY868" s="2" t="s">
        <v>263</v>
      </c>
      <c r="BE868" s="141">
        <f>IF(N868="základní",J954,0)</f>
        <v>0</v>
      </c>
      <c r="BF868" s="141">
        <f>IF(N868="snížená",J954,0)</f>
        <v>0</v>
      </c>
      <c r="BG868" s="141">
        <f>IF(N868="zákl. přenesená",J954,0)</f>
        <v>0</v>
      </c>
      <c r="BH868" s="141">
        <f>IF(N868="sníž. přenesená",J954,0)</f>
        <v>0</v>
      </c>
      <c r="BI868" s="141">
        <f>IF(N868="nulová",J954,0)</f>
        <v>0</v>
      </c>
      <c r="BJ868" s="2" t="s">
        <v>89</v>
      </c>
      <c r="BK868" s="141">
        <f>ROUND(I954*H954,2)</f>
        <v>0</v>
      </c>
      <c r="BL868" s="2" t="s">
        <v>370</v>
      </c>
      <c r="BM868" s="140" t="s">
        <v>6599</v>
      </c>
    </row>
    <row r="869" spans="2:65" s="146" customFormat="1" ht="11.25">
      <c r="B869" s="147"/>
      <c r="D869" s="142" t="s">
        <v>274</v>
      </c>
      <c r="E869" s="148" t="s">
        <v>44</v>
      </c>
      <c r="F869" s="149" t="s">
        <v>6477</v>
      </c>
      <c r="H869" s="148" t="s">
        <v>44</v>
      </c>
      <c r="I869" s="150"/>
      <c r="L869" s="147"/>
      <c r="M869" s="151"/>
      <c r="T869" s="152"/>
      <c r="AT869" s="148" t="s">
        <v>274</v>
      </c>
      <c r="AU869" s="148" t="s">
        <v>91</v>
      </c>
      <c r="AV869" s="146" t="s">
        <v>89</v>
      </c>
      <c r="AW869" s="146" t="s">
        <v>42</v>
      </c>
      <c r="AX869" s="146" t="s">
        <v>82</v>
      </c>
      <c r="AY869" s="148" t="s">
        <v>263</v>
      </c>
    </row>
    <row r="870" spans="2:65" s="153" customFormat="1" ht="11.25">
      <c r="B870" s="154"/>
      <c r="C870" s="146"/>
      <c r="D870" s="142" t="s">
        <v>274</v>
      </c>
      <c r="E870" s="148" t="s">
        <v>44</v>
      </c>
      <c r="F870" s="149" t="s">
        <v>6480</v>
      </c>
      <c r="G870" s="146"/>
      <c r="H870" s="148" t="s">
        <v>44</v>
      </c>
      <c r="I870" s="150"/>
      <c r="J870" s="146"/>
      <c r="K870" s="146"/>
      <c r="L870" s="154"/>
      <c r="M870" s="159"/>
      <c r="T870" s="160"/>
      <c r="AT870" s="155" t="s">
        <v>274</v>
      </c>
      <c r="AU870" s="155" t="s">
        <v>91</v>
      </c>
      <c r="AV870" s="153" t="s">
        <v>91</v>
      </c>
      <c r="AW870" s="153" t="s">
        <v>42</v>
      </c>
      <c r="AX870" s="153" t="s">
        <v>89</v>
      </c>
      <c r="AY870" s="155" t="s">
        <v>263</v>
      </c>
    </row>
    <row r="871" spans="2:65" s="17" customFormat="1" ht="21.75" customHeight="1">
      <c r="B871" s="207"/>
      <c r="C871" s="146"/>
      <c r="D871" s="142" t="s">
        <v>274</v>
      </c>
      <c r="E871" s="148" t="s">
        <v>44</v>
      </c>
      <c r="F871" s="149" t="s">
        <v>6481</v>
      </c>
      <c r="G871" s="146"/>
      <c r="H871" s="148" t="s">
        <v>44</v>
      </c>
      <c r="I871" s="150"/>
      <c r="J871" s="146"/>
      <c r="K871" s="146"/>
      <c r="L871" s="18"/>
      <c r="M871" s="136" t="s">
        <v>44</v>
      </c>
      <c r="N871" s="137" t="s">
        <v>53</v>
      </c>
      <c r="P871" s="138">
        <f>O871*H957</f>
        <v>0</v>
      </c>
      <c r="Q871" s="138">
        <v>0</v>
      </c>
      <c r="R871" s="138">
        <f>Q871*H957</f>
        <v>0</v>
      </c>
      <c r="S871" s="138">
        <v>0</v>
      </c>
      <c r="T871" s="139">
        <f>S871*H957</f>
        <v>0</v>
      </c>
      <c r="AR871" s="140" t="s">
        <v>370</v>
      </c>
      <c r="AT871" s="140" t="s">
        <v>265</v>
      </c>
      <c r="AU871" s="140" t="s">
        <v>91</v>
      </c>
      <c r="AY871" s="2" t="s">
        <v>263</v>
      </c>
      <c r="BE871" s="141">
        <f>IF(N871="základní",J957,0)</f>
        <v>0</v>
      </c>
      <c r="BF871" s="141">
        <f>IF(N871="snížená",J957,0)</f>
        <v>0</v>
      </c>
      <c r="BG871" s="141">
        <f>IF(N871="zákl. přenesená",J957,0)</f>
        <v>0</v>
      </c>
      <c r="BH871" s="141">
        <f>IF(N871="sníž. přenesená",J957,0)</f>
        <v>0</v>
      </c>
      <c r="BI871" s="141">
        <f>IF(N871="nulová",J957,0)</f>
        <v>0</v>
      </c>
      <c r="BJ871" s="2" t="s">
        <v>89</v>
      </c>
      <c r="BK871" s="141">
        <f>ROUND(I957*H957,2)</f>
        <v>0</v>
      </c>
      <c r="BL871" s="2" t="s">
        <v>370</v>
      </c>
      <c r="BM871" s="140" t="s">
        <v>6603</v>
      </c>
    </row>
    <row r="872" spans="2:65" s="146" customFormat="1" ht="11.25">
      <c r="B872" s="147"/>
      <c r="D872" s="142" t="s">
        <v>274</v>
      </c>
      <c r="E872" s="148" t="s">
        <v>44</v>
      </c>
      <c r="F872" s="149" t="s">
        <v>6482</v>
      </c>
      <c r="H872" s="148" t="s">
        <v>44</v>
      </c>
      <c r="I872" s="150"/>
      <c r="L872" s="147"/>
      <c r="M872" s="151"/>
      <c r="T872" s="152"/>
      <c r="AT872" s="148" t="s">
        <v>274</v>
      </c>
      <c r="AU872" s="148" t="s">
        <v>91</v>
      </c>
      <c r="AV872" s="146" t="s">
        <v>89</v>
      </c>
      <c r="AW872" s="146" t="s">
        <v>42</v>
      </c>
      <c r="AX872" s="146" t="s">
        <v>82</v>
      </c>
      <c r="AY872" s="148" t="s">
        <v>263</v>
      </c>
    </row>
    <row r="873" spans="2:65" s="153" customFormat="1" ht="11.25">
      <c r="B873" s="154"/>
      <c r="C873" s="146"/>
      <c r="D873" s="142" t="s">
        <v>274</v>
      </c>
      <c r="E873" s="148" t="s">
        <v>44</v>
      </c>
      <c r="F873" s="149" t="s">
        <v>6483</v>
      </c>
      <c r="G873" s="146"/>
      <c r="H873" s="148" t="s">
        <v>44</v>
      </c>
      <c r="I873" s="150"/>
      <c r="J873" s="146"/>
      <c r="K873" s="146"/>
      <c r="L873" s="154"/>
      <c r="M873" s="159"/>
      <c r="T873" s="160"/>
      <c r="AT873" s="155" t="s">
        <v>274</v>
      </c>
      <c r="AU873" s="155" t="s">
        <v>91</v>
      </c>
      <c r="AV873" s="153" t="s">
        <v>91</v>
      </c>
      <c r="AW873" s="153" t="s">
        <v>42</v>
      </c>
      <c r="AX873" s="153" t="s">
        <v>82</v>
      </c>
      <c r="AY873" s="155" t="s">
        <v>263</v>
      </c>
    </row>
    <row r="874" spans="2:65" s="153" customFormat="1" ht="11.25">
      <c r="B874" s="154"/>
      <c r="C874" s="146"/>
      <c r="D874" s="142" t="s">
        <v>274</v>
      </c>
      <c r="E874" s="148" t="s">
        <v>44</v>
      </c>
      <c r="F874" s="149" t="s">
        <v>6484</v>
      </c>
      <c r="G874" s="146"/>
      <c r="H874" s="148" t="s">
        <v>44</v>
      </c>
      <c r="I874" s="150"/>
      <c r="J874" s="146"/>
      <c r="K874" s="146"/>
      <c r="L874" s="154"/>
      <c r="M874" s="159"/>
      <c r="T874" s="160"/>
      <c r="AT874" s="155" t="s">
        <v>274</v>
      </c>
      <c r="AU874" s="155" t="s">
        <v>91</v>
      </c>
      <c r="AV874" s="153" t="s">
        <v>91</v>
      </c>
      <c r="AW874" s="153" t="s">
        <v>42</v>
      </c>
      <c r="AX874" s="153" t="s">
        <v>82</v>
      </c>
      <c r="AY874" s="155" t="s">
        <v>263</v>
      </c>
    </row>
    <row r="875" spans="2:65" s="153" customFormat="1" ht="11.25">
      <c r="B875" s="154"/>
      <c r="C875" s="146"/>
      <c r="D875" s="142" t="s">
        <v>274</v>
      </c>
      <c r="E875" s="148" t="s">
        <v>44</v>
      </c>
      <c r="F875" s="149" t="s">
        <v>6485</v>
      </c>
      <c r="G875" s="146"/>
      <c r="H875" s="148" t="s">
        <v>44</v>
      </c>
      <c r="I875" s="150"/>
      <c r="J875" s="146"/>
      <c r="K875" s="146"/>
      <c r="L875" s="154"/>
      <c r="M875" s="159"/>
      <c r="T875" s="160"/>
      <c r="AT875" s="155" t="s">
        <v>274</v>
      </c>
      <c r="AU875" s="155" t="s">
        <v>91</v>
      </c>
      <c r="AV875" s="153" t="s">
        <v>91</v>
      </c>
      <c r="AW875" s="153" t="s">
        <v>42</v>
      </c>
      <c r="AX875" s="153" t="s">
        <v>82</v>
      </c>
      <c r="AY875" s="155" t="s">
        <v>263</v>
      </c>
    </row>
    <row r="876" spans="2:65" s="169" customFormat="1" ht="11.25">
      <c r="B876" s="170"/>
      <c r="C876" s="153"/>
      <c r="D876" s="142" t="s">
        <v>274</v>
      </c>
      <c r="E876" s="155" t="s">
        <v>44</v>
      </c>
      <c r="F876" s="156" t="s">
        <v>6547</v>
      </c>
      <c r="G876" s="153"/>
      <c r="H876" s="157">
        <v>1</v>
      </c>
      <c r="I876" s="158"/>
      <c r="J876" s="153"/>
      <c r="K876" s="153"/>
      <c r="L876" s="170"/>
      <c r="M876" s="175"/>
      <c r="T876" s="176"/>
      <c r="AT876" s="171" t="s">
        <v>274</v>
      </c>
      <c r="AU876" s="171" t="s">
        <v>91</v>
      </c>
      <c r="AV876" s="169" t="s">
        <v>270</v>
      </c>
      <c r="AW876" s="169" t="s">
        <v>42</v>
      </c>
      <c r="AX876" s="169" t="s">
        <v>89</v>
      </c>
      <c r="AY876" s="171" t="s">
        <v>263</v>
      </c>
    </row>
    <row r="877" spans="2:65" s="17" customFormat="1" ht="21.75" customHeight="1">
      <c r="B877" s="207"/>
      <c r="C877" s="208" t="s">
        <v>1265</v>
      </c>
      <c r="D877" s="208" t="s">
        <v>265</v>
      </c>
      <c r="E877" s="209" t="s">
        <v>6548</v>
      </c>
      <c r="F877" s="210" t="s">
        <v>11899</v>
      </c>
      <c r="G877" s="211" t="s">
        <v>2487</v>
      </c>
      <c r="H877" s="212">
        <v>2</v>
      </c>
      <c r="I877" s="134"/>
      <c r="J877" s="213">
        <f>ROUND(I877*H877,2)</f>
        <v>0</v>
      </c>
      <c r="K877" s="210"/>
      <c r="L877" s="18"/>
      <c r="M877" s="136" t="s">
        <v>44</v>
      </c>
      <c r="N877" s="137" t="s">
        <v>53</v>
      </c>
      <c r="P877" s="138">
        <f>O877*H963</f>
        <v>0</v>
      </c>
      <c r="Q877" s="138">
        <v>0</v>
      </c>
      <c r="R877" s="138">
        <f>Q877*H963</f>
        <v>0</v>
      </c>
      <c r="S877" s="138">
        <v>0</v>
      </c>
      <c r="T877" s="139">
        <f>S877*H963</f>
        <v>0</v>
      </c>
      <c r="AR877" s="140" t="s">
        <v>370</v>
      </c>
      <c r="AT877" s="140" t="s">
        <v>265</v>
      </c>
      <c r="AU877" s="140" t="s">
        <v>91</v>
      </c>
      <c r="AY877" s="2" t="s">
        <v>263</v>
      </c>
      <c r="BE877" s="141">
        <f>IF(N877="základní",J963,0)</f>
        <v>0</v>
      </c>
      <c r="BF877" s="141">
        <f>IF(N877="snížená",J963,0)</f>
        <v>0</v>
      </c>
      <c r="BG877" s="141">
        <f>IF(N877="zákl. přenesená",J963,0)</f>
        <v>0</v>
      </c>
      <c r="BH877" s="141">
        <f>IF(N877="sníž. přenesená",J963,0)</f>
        <v>0</v>
      </c>
      <c r="BI877" s="141">
        <f>IF(N877="nulová",J963,0)</f>
        <v>0</v>
      </c>
      <c r="BJ877" s="2" t="s">
        <v>89</v>
      </c>
      <c r="BK877" s="141">
        <f>ROUND(I963*H963,2)</f>
        <v>0</v>
      </c>
      <c r="BL877" s="2" t="s">
        <v>370</v>
      </c>
      <c r="BM877" s="140" t="s">
        <v>6610</v>
      </c>
    </row>
    <row r="878" spans="2:65" s="146" customFormat="1" ht="11.25">
      <c r="B878" s="147"/>
      <c r="D878" s="142" t="s">
        <v>274</v>
      </c>
      <c r="E878" s="148" t="s">
        <v>44</v>
      </c>
      <c r="F878" s="149" t="s">
        <v>6473</v>
      </c>
      <c r="H878" s="148" t="s">
        <v>44</v>
      </c>
      <c r="I878" s="150"/>
      <c r="L878" s="147"/>
      <c r="M878" s="151"/>
      <c r="T878" s="152"/>
      <c r="AT878" s="148" t="s">
        <v>274</v>
      </c>
      <c r="AU878" s="148" t="s">
        <v>91</v>
      </c>
      <c r="AV878" s="146" t="s">
        <v>89</v>
      </c>
      <c r="AW878" s="146" t="s">
        <v>42</v>
      </c>
      <c r="AX878" s="146" t="s">
        <v>82</v>
      </c>
      <c r="AY878" s="148" t="s">
        <v>263</v>
      </c>
    </row>
    <row r="879" spans="2:65" s="153" customFormat="1" ht="11.25">
      <c r="B879" s="154"/>
      <c r="C879" s="146"/>
      <c r="D879" s="142" t="s">
        <v>274</v>
      </c>
      <c r="E879" s="148" t="s">
        <v>44</v>
      </c>
      <c r="F879" s="149" t="s">
        <v>6474</v>
      </c>
      <c r="G879" s="146"/>
      <c r="H879" s="148" t="s">
        <v>44</v>
      </c>
      <c r="I879" s="150"/>
      <c r="J879" s="146"/>
      <c r="K879" s="146"/>
      <c r="L879" s="154"/>
      <c r="M879" s="159"/>
      <c r="T879" s="160"/>
      <c r="AT879" s="155" t="s">
        <v>274</v>
      </c>
      <c r="AU879" s="155" t="s">
        <v>91</v>
      </c>
      <c r="AV879" s="153" t="s">
        <v>91</v>
      </c>
      <c r="AW879" s="153" t="s">
        <v>42</v>
      </c>
      <c r="AX879" s="153" t="s">
        <v>89</v>
      </c>
      <c r="AY879" s="155" t="s">
        <v>263</v>
      </c>
    </row>
    <row r="880" spans="2:65" s="17" customFormat="1" ht="16.5" customHeight="1">
      <c r="B880" s="207"/>
      <c r="C880" s="146"/>
      <c r="D880" s="142" t="s">
        <v>274</v>
      </c>
      <c r="E880" s="148" t="s">
        <v>44</v>
      </c>
      <c r="F880" s="149" t="s">
        <v>6545</v>
      </c>
      <c r="G880" s="146"/>
      <c r="H880" s="148" t="s">
        <v>44</v>
      </c>
      <c r="I880" s="150"/>
      <c r="J880" s="146"/>
      <c r="K880" s="146"/>
      <c r="L880" s="18"/>
      <c r="M880" s="136" t="s">
        <v>44</v>
      </c>
      <c r="N880" s="137" t="s">
        <v>53</v>
      </c>
      <c r="P880" s="138">
        <f>O880*H966</f>
        <v>0</v>
      </c>
      <c r="Q880" s="138">
        <v>0</v>
      </c>
      <c r="R880" s="138">
        <f>Q880*H966</f>
        <v>0</v>
      </c>
      <c r="S880" s="138">
        <v>0</v>
      </c>
      <c r="T880" s="139">
        <f>S880*H966</f>
        <v>0</v>
      </c>
      <c r="AR880" s="140" t="s">
        <v>370</v>
      </c>
      <c r="AT880" s="140" t="s">
        <v>265</v>
      </c>
      <c r="AU880" s="140" t="s">
        <v>91</v>
      </c>
      <c r="AY880" s="2" t="s">
        <v>263</v>
      </c>
      <c r="BE880" s="141">
        <f>IF(N880="základní",J966,0)</f>
        <v>0</v>
      </c>
      <c r="BF880" s="141">
        <f>IF(N880="snížená",J966,0)</f>
        <v>0</v>
      </c>
      <c r="BG880" s="141">
        <f>IF(N880="zákl. přenesená",J966,0)</f>
        <v>0</v>
      </c>
      <c r="BH880" s="141">
        <f>IF(N880="sníž. přenesená",J966,0)</f>
        <v>0</v>
      </c>
      <c r="BI880" s="141">
        <f>IF(N880="nulová",J966,0)</f>
        <v>0</v>
      </c>
      <c r="BJ880" s="2" t="s">
        <v>89</v>
      </c>
      <c r="BK880" s="141">
        <f>ROUND(I966*H966,2)</f>
        <v>0</v>
      </c>
      <c r="BL880" s="2" t="s">
        <v>370</v>
      </c>
      <c r="BM880" s="140" t="s">
        <v>6615</v>
      </c>
    </row>
    <row r="881" spans="2:65" s="146" customFormat="1" ht="11.25">
      <c r="B881" s="147"/>
      <c r="D881" s="142" t="s">
        <v>274</v>
      </c>
      <c r="E881" s="148" t="s">
        <v>44</v>
      </c>
      <c r="F881" s="149" t="s">
        <v>6546</v>
      </c>
      <c r="H881" s="148" t="s">
        <v>44</v>
      </c>
      <c r="I881" s="150"/>
      <c r="L881" s="147"/>
      <c r="M881" s="151"/>
      <c r="T881" s="152"/>
      <c r="AT881" s="148" t="s">
        <v>274</v>
      </c>
      <c r="AU881" s="148" t="s">
        <v>91</v>
      </c>
      <c r="AV881" s="146" t="s">
        <v>89</v>
      </c>
      <c r="AW881" s="146" t="s">
        <v>42</v>
      </c>
      <c r="AX881" s="146" t="s">
        <v>82</v>
      </c>
      <c r="AY881" s="148" t="s">
        <v>263</v>
      </c>
    </row>
    <row r="882" spans="2:65" s="153" customFormat="1" ht="11.25">
      <c r="B882" s="154"/>
      <c r="C882" s="146"/>
      <c r="D882" s="142" t="s">
        <v>274</v>
      </c>
      <c r="E882" s="148" t="s">
        <v>44</v>
      </c>
      <c r="F882" s="149" t="s">
        <v>6477</v>
      </c>
      <c r="G882" s="146"/>
      <c r="H882" s="148" t="s">
        <v>44</v>
      </c>
      <c r="I882" s="150"/>
      <c r="J882" s="146"/>
      <c r="K882" s="146"/>
      <c r="L882" s="154"/>
      <c r="M882" s="159"/>
      <c r="T882" s="160"/>
      <c r="AT882" s="155" t="s">
        <v>274</v>
      </c>
      <c r="AU882" s="155" t="s">
        <v>91</v>
      </c>
      <c r="AV882" s="153" t="s">
        <v>91</v>
      </c>
      <c r="AW882" s="153" t="s">
        <v>42</v>
      </c>
      <c r="AX882" s="153" t="s">
        <v>89</v>
      </c>
      <c r="AY882" s="155" t="s">
        <v>263</v>
      </c>
    </row>
    <row r="883" spans="2:65" s="17" customFormat="1" ht="21.75" customHeight="1">
      <c r="B883" s="207"/>
      <c r="C883" s="146"/>
      <c r="D883" s="142" t="s">
        <v>274</v>
      </c>
      <c r="E883" s="148" t="s">
        <v>44</v>
      </c>
      <c r="F883" s="149" t="s">
        <v>6480</v>
      </c>
      <c r="G883" s="146"/>
      <c r="H883" s="148" t="s">
        <v>44</v>
      </c>
      <c r="I883" s="150"/>
      <c r="J883" s="146"/>
      <c r="K883" s="146"/>
      <c r="L883" s="18"/>
      <c r="M883" s="136" t="s">
        <v>44</v>
      </c>
      <c r="N883" s="137" t="s">
        <v>53</v>
      </c>
      <c r="P883" s="138">
        <f>O883*H969</f>
        <v>0</v>
      </c>
      <c r="Q883" s="138">
        <v>0</v>
      </c>
      <c r="R883" s="138">
        <f>Q883*H969</f>
        <v>0</v>
      </c>
      <c r="S883" s="138">
        <v>0</v>
      </c>
      <c r="T883" s="139">
        <f>S883*H969</f>
        <v>0</v>
      </c>
      <c r="AR883" s="140" t="s">
        <v>370</v>
      </c>
      <c r="AT883" s="140" t="s">
        <v>265</v>
      </c>
      <c r="AU883" s="140" t="s">
        <v>91</v>
      </c>
      <c r="AY883" s="2" t="s">
        <v>263</v>
      </c>
      <c r="BE883" s="141">
        <f>IF(N883="základní",J969,0)</f>
        <v>0</v>
      </c>
      <c r="BF883" s="141">
        <f>IF(N883="snížená",J969,0)</f>
        <v>0</v>
      </c>
      <c r="BG883" s="141">
        <f>IF(N883="zákl. přenesená",J969,0)</f>
        <v>0</v>
      </c>
      <c r="BH883" s="141">
        <f>IF(N883="sníž. přenesená",J969,0)</f>
        <v>0</v>
      </c>
      <c r="BI883" s="141">
        <f>IF(N883="nulová",J969,0)</f>
        <v>0</v>
      </c>
      <c r="BJ883" s="2" t="s">
        <v>89</v>
      </c>
      <c r="BK883" s="141">
        <f>ROUND(I969*H969,2)</f>
        <v>0</v>
      </c>
      <c r="BL883" s="2" t="s">
        <v>370</v>
      </c>
      <c r="BM883" s="140" t="s">
        <v>6620</v>
      </c>
    </row>
    <row r="884" spans="2:65" s="146" customFormat="1" ht="22.5">
      <c r="B884" s="147"/>
      <c r="D884" s="142" t="s">
        <v>274</v>
      </c>
      <c r="E884" s="148" t="s">
        <v>44</v>
      </c>
      <c r="F884" s="149" t="s">
        <v>6481</v>
      </c>
      <c r="H884" s="148" t="s">
        <v>44</v>
      </c>
      <c r="I884" s="150"/>
      <c r="L884" s="147"/>
      <c r="M884" s="151"/>
      <c r="T884" s="152"/>
      <c r="AT884" s="148" t="s">
        <v>274</v>
      </c>
      <c r="AU884" s="148" t="s">
        <v>91</v>
      </c>
      <c r="AV884" s="146" t="s">
        <v>89</v>
      </c>
      <c r="AW884" s="146" t="s">
        <v>42</v>
      </c>
      <c r="AX884" s="146" t="s">
        <v>82</v>
      </c>
      <c r="AY884" s="148" t="s">
        <v>263</v>
      </c>
    </row>
    <row r="885" spans="2:65" s="153" customFormat="1" ht="11.25">
      <c r="B885" s="154"/>
      <c r="C885" s="146"/>
      <c r="D885" s="142" t="s">
        <v>274</v>
      </c>
      <c r="E885" s="148" t="s">
        <v>44</v>
      </c>
      <c r="F885" s="149" t="s">
        <v>6482</v>
      </c>
      <c r="G885" s="146"/>
      <c r="H885" s="148" t="s">
        <v>44</v>
      </c>
      <c r="I885" s="150"/>
      <c r="J885" s="146"/>
      <c r="K885" s="146"/>
      <c r="L885" s="154"/>
      <c r="M885" s="159"/>
      <c r="T885" s="160"/>
      <c r="AT885" s="155" t="s">
        <v>274</v>
      </c>
      <c r="AU885" s="155" t="s">
        <v>91</v>
      </c>
      <c r="AV885" s="153" t="s">
        <v>91</v>
      </c>
      <c r="AW885" s="153" t="s">
        <v>42</v>
      </c>
      <c r="AX885" s="153" t="s">
        <v>89</v>
      </c>
      <c r="AY885" s="155" t="s">
        <v>263</v>
      </c>
    </row>
    <row r="886" spans="2:65" s="17" customFormat="1" ht="21.75" customHeight="1">
      <c r="B886" s="207"/>
      <c r="C886" s="146"/>
      <c r="D886" s="142" t="s">
        <v>274</v>
      </c>
      <c r="E886" s="148" t="s">
        <v>44</v>
      </c>
      <c r="F886" s="149" t="s">
        <v>6483</v>
      </c>
      <c r="G886" s="146"/>
      <c r="H886" s="148" t="s">
        <v>44</v>
      </c>
      <c r="I886" s="150"/>
      <c r="J886" s="146"/>
      <c r="K886" s="146"/>
      <c r="L886" s="18"/>
      <c r="M886" s="136" t="s">
        <v>44</v>
      </c>
      <c r="N886" s="137" t="s">
        <v>53</v>
      </c>
      <c r="P886" s="138">
        <f>O886*H972</f>
        <v>0</v>
      </c>
      <c r="Q886" s="138">
        <v>2.5000000000000001E-2</v>
      </c>
      <c r="R886" s="138">
        <f>Q886*H972</f>
        <v>0.98587500000000006</v>
      </c>
      <c r="S886" s="138">
        <v>0</v>
      </c>
      <c r="T886" s="139">
        <f>S886*H972</f>
        <v>0</v>
      </c>
      <c r="AR886" s="140" t="s">
        <v>370</v>
      </c>
      <c r="AT886" s="140" t="s">
        <v>265</v>
      </c>
      <c r="AU886" s="140" t="s">
        <v>91</v>
      </c>
      <c r="AY886" s="2" t="s">
        <v>263</v>
      </c>
      <c r="BE886" s="141">
        <f>IF(N886="základní",J972,0)</f>
        <v>0</v>
      </c>
      <c r="BF886" s="141">
        <f>IF(N886="snížená",J972,0)</f>
        <v>0</v>
      </c>
      <c r="BG886" s="141">
        <f>IF(N886="zákl. přenesená",J972,0)</f>
        <v>0</v>
      </c>
      <c r="BH886" s="141">
        <f>IF(N886="sníž. přenesená",J972,0)</f>
        <v>0</v>
      </c>
      <c r="BI886" s="141">
        <f>IF(N886="nulová",J972,0)</f>
        <v>0</v>
      </c>
      <c r="BJ886" s="2" t="s">
        <v>89</v>
      </c>
      <c r="BK886" s="141">
        <f>ROUND(I972*H972,2)</f>
        <v>0</v>
      </c>
      <c r="BL886" s="2" t="s">
        <v>370</v>
      </c>
      <c r="BM886" s="140" t="s">
        <v>6623</v>
      </c>
    </row>
    <row r="887" spans="2:65" s="146" customFormat="1" ht="11.25">
      <c r="B887" s="147"/>
      <c r="D887" s="142" t="s">
        <v>274</v>
      </c>
      <c r="E887" s="148" t="s">
        <v>44</v>
      </c>
      <c r="F887" s="149" t="s">
        <v>6484</v>
      </c>
      <c r="H887" s="148" t="s">
        <v>44</v>
      </c>
      <c r="I887" s="150"/>
      <c r="L887" s="147"/>
      <c r="M887" s="151"/>
      <c r="T887" s="152"/>
      <c r="AT887" s="148" t="s">
        <v>274</v>
      </c>
      <c r="AU887" s="148" t="s">
        <v>91</v>
      </c>
      <c r="AV887" s="146" t="s">
        <v>89</v>
      </c>
      <c r="AW887" s="146" t="s">
        <v>42</v>
      </c>
      <c r="AX887" s="146" t="s">
        <v>82</v>
      </c>
      <c r="AY887" s="148" t="s">
        <v>263</v>
      </c>
    </row>
    <row r="888" spans="2:65" s="153" customFormat="1" ht="11.25">
      <c r="B888" s="154"/>
      <c r="C888" s="146"/>
      <c r="D888" s="142" t="s">
        <v>274</v>
      </c>
      <c r="E888" s="148" t="s">
        <v>44</v>
      </c>
      <c r="F888" s="149" t="s">
        <v>6485</v>
      </c>
      <c r="G888" s="146"/>
      <c r="H888" s="148" t="s">
        <v>44</v>
      </c>
      <c r="I888" s="150"/>
      <c r="J888" s="146"/>
      <c r="K888" s="146"/>
      <c r="L888" s="154"/>
      <c r="M888" s="159"/>
      <c r="T888" s="160"/>
      <c r="AT888" s="155" t="s">
        <v>274</v>
      </c>
      <c r="AU888" s="155" t="s">
        <v>91</v>
      </c>
      <c r="AV888" s="153" t="s">
        <v>91</v>
      </c>
      <c r="AW888" s="153" t="s">
        <v>42</v>
      </c>
      <c r="AX888" s="153" t="s">
        <v>82</v>
      </c>
      <c r="AY888" s="155" t="s">
        <v>263</v>
      </c>
    </row>
    <row r="889" spans="2:65" s="153" customFormat="1" ht="11.25">
      <c r="B889" s="154"/>
      <c r="D889" s="142" t="s">
        <v>274</v>
      </c>
      <c r="E889" s="155" t="s">
        <v>44</v>
      </c>
      <c r="F889" s="156" t="s">
        <v>6550</v>
      </c>
      <c r="H889" s="157">
        <v>2</v>
      </c>
      <c r="I889" s="158"/>
      <c r="L889" s="154"/>
      <c r="M889" s="159"/>
      <c r="T889" s="160"/>
      <c r="AT889" s="155" t="s">
        <v>274</v>
      </c>
      <c r="AU889" s="155" t="s">
        <v>91</v>
      </c>
      <c r="AV889" s="153" t="s">
        <v>91</v>
      </c>
      <c r="AW889" s="153" t="s">
        <v>42</v>
      </c>
      <c r="AX889" s="153" t="s">
        <v>82</v>
      </c>
      <c r="AY889" s="155" t="s">
        <v>263</v>
      </c>
    </row>
    <row r="890" spans="2:65" s="169" customFormat="1" ht="12">
      <c r="B890" s="170"/>
      <c r="C890" s="208" t="s">
        <v>1273</v>
      </c>
      <c r="D890" s="208" t="s">
        <v>265</v>
      </c>
      <c r="E890" s="209" t="s">
        <v>6551</v>
      </c>
      <c r="F890" s="210" t="s">
        <v>6552</v>
      </c>
      <c r="G890" s="211" t="s">
        <v>139</v>
      </c>
      <c r="H890" s="212">
        <v>7.81</v>
      </c>
      <c r="I890" s="134"/>
      <c r="J890" s="213">
        <f>ROUND(I890*H890,2)</f>
        <v>0</v>
      </c>
      <c r="K890" s="210"/>
      <c r="L890" s="170"/>
      <c r="M890" s="175"/>
      <c r="T890" s="176"/>
      <c r="AT890" s="171" t="s">
        <v>274</v>
      </c>
      <c r="AU890" s="171" t="s">
        <v>91</v>
      </c>
      <c r="AV890" s="169" t="s">
        <v>270</v>
      </c>
      <c r="AW890" s="169" t="s">
        <v>42</v>
      </c>
      <c r="AX890" s="169" t="s">
        <v>89</v>
      </c>
      <c r="AY890" s="171" t="s">
        <v>263</v>
      </c>
    </row>
    <row r="891" spans="2:65" s="17" customFormat="1" ht="16.5" customHeight="1">
      <c r="B891" s="207"/>
      <c r="C891" s="146"/>
      <c r="D891" s="142" t="s">
        <v>274</v>
      </c>
      <c r="E891" s="148" t="s">
        <v>44</v>
      </c>
      <c r="F891" s="149" t="s">
        <v>6554</v>
      </c>
      <c r="G891" s="146"/>
      <c r="H891" s="148" t="s">
        <v>44</v>
      </c>
      <c r="I891" s="150"/>
      <c r="J891" s="146"/>
      <c r="K891" s="146"/>
      <c r="L891" s="18"/>
      <c r="M891" s="136" t="s">
        <v>44</v>
      </c>
      <c r="N891" s="137" t="s">
        <v>53</v>
      </c>
      <c r="P891" s="138">
        <f>O891*H977</f>
        <v>0</v>
      </c>
      <c r="Q891" s="138">
        <v>0</v>
      </c>
      <c r="R891" s="138">
        <f>Q891*H977</f>
        <v>0</v>
      </c>
      <c r="S891" s="138">
        <v>0</v>
      </c>
      <c r="T891" s="139">
        <f>S891*H977</f>
        <v>0</v>
      </c>
      <c r="AR891" s="140" t="s">
        <v>370</v>
      </c>
      <c r="AT891" s="140" t="s">
        <v>265</v>
      </c>
      <c r="AU891" s="140" t="s">
        <v>91</v>
      </c>
      <c r="AY891" s="2" t="s">
        <v>263</v>
      </c>
      <c r="BE891" s="141">
        <f>IF(N891="základní",J977,0)</f>
        <v>0</v>
      </c>
      <c r="BF891" s="141">
        <f>IF(N891="snížená",J977,0)</f>
        <v>0</v>
      </c>
      <c r="BG891" s="141">
        <f>IF(N891="zákl. přenesená",J977,0)</f>
        <v>0</v>
      </c>
      <c r="BH891" s="141">
        <f>IF(N891="sníž. přenesená",J977,0)</f>
        <v>0</v>
      </c>
      <c r="BI891" s="141">
        <f>IF(N891="nulová",J977,0)</f>
        <v>0</v>
      </c>
      <c r="BJ891" s="2" t="s">
        <v>89</v>
      </c>
      <c r="BK891" s="141">
        <f>ROUND(I977*H977,2)</f>
        <v>0</v>
      </c>
      <c r="BL891" s="2" t="s">
        <v>370</v>
      </c>
      <c r="BM891" s="140" t="s">
        <v>6628</v>
      </c>
    </row>
    <row r="892" spans="2:65" s="17" customFormat="1">
      <c r="B892" s="18"/>
      <c r="C892" s="146"/>
      <c r="D892" s="142" t="s">
        <v>274</v>
      </c>
      <c r="E892" s="148" t="s">
        <v>44</v>
      </c>
      <c r="F892" s="149" t="s">
        <v>6483</v>
      </c>
      <c r="G892" s="146"/>
      <c r="H892" s="148" t="s">
        <v>44</v>
      </c>
      <c r="I892" s="150"/>
      <c r="J892" s="146"/>
      <c r="K892" s="146"/>
      <c r="L892" s="18"/>
      <c r="M892" s="145"/>
      <c r="T892" s="39"/>
      <c r="AT892" s="2" t="s">
        <v>5969</v>
      </c>
      <c r="AU892" s="2" t="s">
        <v>91</v>
      </c>
    </row>
    <row r="893" spans="2:65" s="17" customFormat="1" ht="16.5" customHeight="1">
      <c r="B893" s="207"/>
      <c r="C893" s="146"/>
      <c r="D893" s="142" t="s">
        <v>274</v>
      </c>
      <c r="E893" s="148" t="s">
        <v>44</v>
      </c>
      <c r="F893" s="149" t="s">
        <v>6485</v>
      </c>
      <c r="G893" s="146"/>
      <c r="H893" s="148" t="s">
        <v>44</v>
      </c>
      <c r="I893" s="150"/>
      <c r="J893" s="146"/>
      <c r="K893" s="146"/>
      <c r="L893" s="18"/>
      <c r="M893" s="136" t="s">
        <v>44</v>
      </c>
      <c r="N893" s="137" t="s">
        <v>53</v>
      </c>
      <c r="P893" s="138">
        <f>O893*H979</f>
        <v>0</v>
      </c>
      <c r="Q893" s="138">
        <v>0</v>
      </c>
      <c r="R893" s="138">
        <f>Q893*H979</f>
        <v>0</v>
      </c>
      <c r="S893" s="138">
        <v>0</v>
      </c>
      <c r="T893" s="139">
        <f>S893*H979</f>
        <v>0</v>
      </c>
      <c r="AR893" s="140" t="s">
        <v>370</v>
      </c>
      <c r="AT893" s="140" t="s">
        <v>265</v>
      </c>
      <c r="AU893" s="140" t="s">
        <v>91</v>
      </c>
      <c r="AY893" s="2" t="s">
        <v>263</v>
      </c>
      <c r="BE893" s="141">
        <f>IF(N893="základní",J979,0)</f>
        <v>0</v>
      </c>
      <c r="BF893" s="141">
        <f>IF(N893="snížená",J979,0)</f>
        <v>0</v>
      </c>
      <c r="BG893" s="141">
        <f>IF(N893="zákl. přenesená",J979,0)</f>
        <v>0</v>
      </c>
      <c r="BH893" s="141">
        <f>IF(N893="sníž. přenesená",J979,0)</f>
        <v>0</v>
      </c>
      <c r="BI893" s="141">
        <f>IF(N893="nulová",J979,0)</f>
        <v>0</v>
      </c>
      <c r="BJ893" s="2" t="s">
        <v>89</v>
      </c>
      <c r="BK893" s="141">
        <f>ROUND(I979*H979,2)</f>
        <v>0</v>
      </c>
      <c r="BL893" s="2" t="s">
        <v>370</v>
      </c>
      <c r="BM893" s="140" t="s">
        <v>6631</v>
      </c>
    </row>
    <row r="894" spans="2:65" s="17" customFormat="1">
      <c r="B894" s="18"/>
      <c r="C894" s="153"/>
      <c r="D894" s="142" t="s">
        <v>274</v>
      </c>
      <c r="E894" s="155" t="s">
        <v>44</v>
      </c>
      <c r="F894" s="156" t="s">
        <v>6555</v>
      </c>
      <c r="G894" s="153"/>
      <c r="H894" s="157">
        <v>7.81</v>
      </c>
      <c r="I894" s="158"/>
      <c r="J894" s="153"/>
      <c r="K894" s="153"/>
      <c r="L894" s="18"/>
      <c r="M894" s="145"/>
      <c r="T894" s="39"/>
      <c r="AT894" s="2" t="s">
        <v>5969</v>
      </c>
      <c r="AU894" s="2" t="s">
        <v>91</v>
      </c>
    </row>
    <row r="895" spans="2:65" s="116" customFormat="1" ht="22.9" customHeight="1">
      <c r="B895" s="117"/>
      <c r="C895" s="208" t="s">
        <v>1284</v>
      </c>
      <c r="D895" s="208" t="s">
        <v>265</v>
      </c>
      <c r="E895" s="209" t="s">
        <v>6556</v>
      </c>
      <c r="F895" s="210" t="s">
        <v>6552</v>
      </c>
      <c r="G895" s="211" t="s">
        <v>139</v>
      </c>
      <c r="H895" s="212">
        <v>5.03</v>
      </c>
      <c r="I895" s="134"/>
      <c r="J895" s="213">
        <f>ROUND(I895*H895,2)</f>
        <v>0</v>
      </c>
      <c r="K895" s="210"/>
      <c r="L895" s="117"/>
      <c r="M895" s="122"/>
      <c r="P895" s="123">
        <f>SUM(P896:P1023)</f>
        <v>0</v>
      </c>
      <c r="R895" s="123">
        <f>SUM(R896:R1023)</f>
        <v>0.83794099999999994</v>
      </c>
      <c r="T895" s="124">
        <f>SUM(T896:T1023)</f>
        <v>1.1227499999999999</v>
      </c>
      <c r="AR895" s="118" t="s">
        <v>91</v>
      </c>
      <c r="AT895" s="125" t="s">
        <v>81</v>
      </c>
      <c r="AU895" s="125" t="s">
        <v>89</v>
      </c>
      <c r="AY895" s="118" t="s">
        <v>263</v>
      </c>
      <c r="BK895" s="126">
        <f>SUM(BK896:BK1023)</f>
        <v>0</v>
      </c>
    </row>
    <row r="896" spans="2:65" s="17" customFormat="1" ht="16.5" customHeight="1">
      <c r="B896" s="207"/>
      <c r="C896" s="146"/>
      <c r="D896" s="142" t="s">
        <v>274</v>
      </c>
      <c r="E896" s="148" t="s">
        <v>44</v>
      </c>
      <c r="F896" s="149" t="s">
        <v>6558</v>
      </c>
      <c r="G896" s="146"/>
      <c r="H896" s="148" t="s">
        <v>44</v>
      </c>
      <c r="I896" s="150"/>
      <c r="J896" s="146"/>
      <c r="K896" s="146"/>
      <c r="L896" s="18"/>
      <c r="M896" s="136" t="s">
        <v>44</v>
      </c>
      <c r="N896" s="137" t="s">
        <v>53</v>
      </c>
      <c r="P896" s="138">
        <f>O896*H982</f>
        <v>0</v>
      </c>
      <c r="Q896" s="138">
        <v>0</v>
      </c>
      <c r="R896" s="138">
        <f>Q896*H982</f>
        <v>0</v>
      </c>
      <c r="S896" s="138">
        <v>1E-3</v>
      </c>
      <c r="T896" s="139">
        <f>S896*H982</f>
        <v>1.1227499999999999</v>
      </c>
      <c r="AR896" s="140" t="s">
        <v>370</v>
      </c>
      <c r="AT896" s="140" t="s">
        <v>265</v>
      </c>
      <c r="AU896" s="140" t="s">
        <v>91</v>
      </c>
      <c r="AY896" s="2" t="s">
        <v>263</v>
      </c>
      <c r="BE896" s="141">
        <f>IF(N896="základní",J982,0)</f>
        <v>0</v>
      </c>
      <c r="BF896" s="141">
        <f>IF(N896="snížená",J982,0)</f>
        <v>0</v>
      </c>
      <c r="BG896" s="141">
        <f>IF(N896="zákl. přenesená",J982,0)</f>
        <v>0</v>
      </c>
      <c r="BH896" s="141">
        <f>IF(N896="sníž. přenesená",J982,0)</f>
        <v>0</v>
      </c>
      <c r="BI896" s="141">
        <f>IF(N896="nulová",J982,0)</f>
        <v>0</v>
      </c>
      <c r="BJ896" s="2" t="s">
        <v>89</v>
      </c>
      <c r="BK896" s="141">
        <f>ROUND(I982*H982,2)</f>
        <v>0</v>
      </c>
      <c r="BL896" s="2" t="s">
        <v>370</v>
      </c>
      <c r="BM896" s="140" t="s">
        <v>6633</v>
      </c>
    </row>
    <row r="897" spans="2:65" s="17" customFormat="1">
      <c r="B897" s="18"/>
      <c r="C897" s="146"/>
      <c r="D897" s="142" t="s">
        <v>274</v>
      </c>
      <c r="E897" s="148" t="s">
        <v>44</v>
      </c>
      <c r="F897" s="149" t="s">
        <v>6483</v>
      </c>
      <c r="G897" s="146"/>
      <c r="H897" s="148" t="s">
        <v>44</v>
      </c>
      <c r="I897" s="150"/>
      <c r="J897" s="146"/>
      <c r="K897" s="146"/>
      <c r="L897" s="18"/>
      <c r="M897" s="145"/>
      <c r="T897" s="39"/>
      <c r="AT897" s="2" t="s">
        <v>5969</v>
      </c>
      <c r="AU897" s="2" t="s">
        <v>91</v>
      </c>
    </row>
    <row r="898" spans="2:65" s="146" customFormat="1" ht="11.25">
      <c r="B898" s="147"/>
      <c r="D898" s="142" t="s">
        <v>274</v>
      </c>
      <c r="E898" s="148" t="s">
        <v>44</v>
      </c>
      <c r="F898" s="149" t="s">
        <v>6485</v>
      </c>
      <c r="H898" s="148" t="s">
        <v>44</v>
      </c>
      <c r="I898" s="150"/>
      <c r="L898" s="147"/>
      <c r="M898" s="151"/>
      <c r="T898" s="152"/>
      <c r="AT898" s="148" t="s">
        <v>274</v>
      </c>
      <c r="AU898" s="148" t="s">
        <v>91</v>
      </c>
      <c r="AV898" s="146" t="s">
        <v>89</v>
      </c>
      <c r="AW898" s="146" t="s">
        <v>42</v>
      </c>
      <c r="AX898" s="146" t="s">
        <v>82</v>
      </c>
      <c r="AY898" s="148" t="s">
        <v>263</v>
      </c>
    </row>
    <row r="899" spans="2:65" s="153" customFormat="1" ht="11.25">
      <c r="B899" s="154"/>
      <c r="D899" s="142" t="s">
        <v>274</v>
      </c>
      <c r="E899" s="155" t="s">
        <v>44</v>
      </c>
      <c r="F899" s="156" t="s">
        <v>6559</v>
      </c>
      <c r="H899" s="157">
        <v>5.03</v>
      </c>
      <c r="I899" s="158"/>
      <c r="L899" s="154"/>
      <c r="M899" s="159"/>
      <c r="T899" s="160"/>
      <c r="AT899" s="155" t="s">
        <v>274</v>
      </c>
      <c r="AU899" s="155" t="s">
        <v>91</v>
      </c>
      <c r="AV899" s="153" t="s">
        <v>91</v>
      </c>
      <c r="AW899" s="153" t="s">
        <v>42</v>
      </c>
      <c r="AX899" s="153" t="s">
        <v>89</v>
      </c>
      <c r="AY899" s="155" t="s">
        <v>263</v>
      </c>
    </row>
    <row r="900" spans="2:65" s="17" customFormat="1" ht="16.5" customHeight="1">
      <c r="B900" s="207"/>
      <c r="C900" s="208" t="s">
        <v>1294</v>
      </c>
      <c r="D900" s="208" t="s">
        <v>265</v>
      </c>
      <c r="E900" s="209" t="s">
        <v>6560</v>
      </c>
      <c r="F900" s="210" t="s">
        <v>11900</v>
      </c>
      <c r="G900" s="211" t="s">
        <v>2487</v>
      </c>
      <c r="H900" s="212">
        <v>2</v>
      </c>
      <c r="I900" s="134"/>
      <c r="J900" s="213">
        <f>ROUND(I900*H900,2)</f>
        <v>0</v>
      </c>
      <c r="K900" s="210"/>
      <c r="L900" s="18"/>
      <c r="M900" s="136" t="s">
        <v>44</v>
      </c>
      <c r="N900" s="137" t="s">
        <v>53</v>
      </c>
      <c r="P900" s="138">
        <f>O900*H986</f>
        <v>0</v>
      </c>
      <c r="Q900" s="138">
        <v>0</v>
      </c>
      <c r="R900" s="138">
        <f>Q900*H986</f>
        <v>0</v>
      </c>
      <c r="S900" s="138">
        <v>0</v>
      </c>
      <c r="T900" s="139">
        <f>S900*H986</f>
        <v>0</v>
      </c>
      <c r="AR900" s="140" t="s">
        <v>370</v>
      </c>
      <c r="AT900" s="140" t="s">
        <v>265</v>
      </c>
      <c r="AU900" s="140" t="s">
        <v>91</v>
      </c>
      <c r="AY900" s="2" t="s">
        <v>263</v>
      </c>
      <c r="BE900" s="141">
        <f>IF(N900="základní",J986,0)</f>
        <v>0</v>
      </c>
      <c r="BF900" s="141">
        <f>IF(N900="snížená",J986,0)</f>
        <v>0</v>
      </c>
      <c r="BG900" s="141">
        <f>IF(N900="zákl. přenesená",J986,0)</f>
        <v>0</v>
      </c>
      <c r="BH900" s="141">
        <f>IF(N900="sníž. přenesená",J986,0)</f>
        <v>0</v>
      </c>
      <c r="BI900" s="141">
        <f>IF(N900="nulová",J986,0)</f>
        <v>0</v>
      </c>
      <c r="BJ900" s="2" t="s">
        <v>89</v>
      </c>
      <c r="BK900" s="141">
        <f>ROUND(I986*H986,2)</f>
        <v>0</v>
      </c>
      <c r="BL900" s="2" t="s">
        <v>370</v>
      </c>
      <c r="BM900" s="140" t="s">
        <v>6637</v>
      </c>
    </row>
    <row r="901" spans="2:65" s="146" customFormat="1" ht="11.25">
      <c r="B901" s="147"/>
      <c r="D901" s="142" t="s">
        <v>274</v>
      </c>
      <c r="E901" s="148" t="s">
        <v>44</v>
      </c>
      <c r="F901" s="149" t="s">
        <v>6473</v>
      </c>
      <c r="H901" s="148" t="s">
        <v>44</v>
      </c>
      <c r="I901" s="150"/>
      <c r="L901" s="147"/>
      <c r="M901" s="151"/>
      <c r="T901" s="152"/>
      <c r="AT901" s="148" t="s">
        <v>274</v>
      </c>
      <c r="AU901" s="148" t="s">
        <v>91</v>
      </c>
      <c r="AV901" s="146" t="s">
        <v>89</v>
      </c>
      <c r="AW901" s="146" t="s">
        <v>42</v>
      </c>
      <c r="AX901" s="146" t="s">
        <v>82</v>
      </c>
      <c r="AY901" s="148" t="s">
        <v>263</v>
      </c>
    </row>
    <row r="902" spans="2:65" s="146" customFormat="1" ht="11.25">
      <c r="B902" s="147"/>
      <c r="D902" s="142" t="s">
        <v>274</v>
      </c>
      <c r="E902" s="148" t="s">
        <v>44</v>
      </c>
      <c r="F902" s="149" t="s">
        <v>6474</v>
      </c>
      <c r="H902" s="148" t="s">
        <v>44</v>
      </c>
      <c r="I902" s="150"/>
      <c r="L902" s="147"/>
      <c r="M902" s="151"/>
      <c r="T902" s="152"/>
      <c r="AT902" s="148" t="s">
        <v>274</v>
      </c>
      <c r="AU902" s="148" t="s">
        <v>91</v>
      </c>
      <c r="AV902" s="146" t="s">
        <v>89</v>
      </c>
      <c r="AW902" s="146" t="s">
        <v>42</v>
      </c>
      <c r="AX902" s="146" t="s">
        <v>82</v>
      </c>
      <c r="AY902" s="148" t="s">
        <v>263</v>
      </c>
    </row>
    <row r="903" spans="2:65" s="146" customFormat="1" ht="11.25">
      <c r="B903" s="147"/>
      <c r="D903" s="142" t="s">
        <v>274</v>
      </c>
      <c r="E903" s="148" t="s">
        <v>44</v>
      </c>
      <c r="F903" s="149" t="s">
        <v>6491</v>
      </c>
      <c r="H903" s="148" t="s">
        <v>44</v>
      </c>
      <c r="I903" s="150"/>
      <c r="L903" s="147"/>
      <c r="M903" s="151"/>
      <c r="T903" s="152"/>
      <c r="AT903" s="148" t="s">
        <v>274</v>
      </c>
      <c r="AU903" s="148" t="s">
        <v>91</v>
      </c>
      <c r="AV903" s="146" t="s">
        <v>89</v>
      </c>
      <c r="AW903" s="146" t="s">
        <v>42</v>
      </c>
      <c r="AX903" s="146" t="s">
        <v>82</v>
      </c>
      <c r="AY903" s="148" t="s">
        <v>263</v>
      </c>
    </row>
    <row r="904" spans="2:65" s="146" customFormat="1" ht="11.25">
      <c r="B904" s="147"/>
      <c r="D904" s="142" t="s">
        <v>274</v>
      </c>
      <c r="E904" s="148" t="s">
        <v>44</v>
      </c>
      <c r="F904" s="149" t="s">
        <v>6495</v>
      </c>
      <c r="H904" s="148" t="s">
        <v>44</v>
      </c>
      <c r="I904" s="150"/>
      <c r="L904" s="147"/>
      <c r="M904" s="151"/>
      <c r="T904" s="152"/>
      <c r="AT904" s="148" t="s">
        <v>274</v>
      </c>
      <c r="AU904" s="148" t="s">
        <v>91</v>
      </c>
      <c r="AV904" s="146" t="s">
        <v>89</v>
      </c>
      <c r="AW904" s="146" t="s">
        <v>42</v>
      </c>
      <c r="AX904" s="146" t="s">
        <v>82</v>
      </c>
      <c r="AY904" s="148" t="s">
        <v>263</v>
      </c>
    </row>
    <row r="905" spans="2:65" s="146" customFormat="1" ht="11.25">
      <c r="B905" s="147"/>
      <c r="D905" s="142" t="s">
        <v>274</v>
      </c>
      <c r="E905" s="148" t="s">
        <v>44</v>
      </c>
      <c r="F905" s="149" t="s">
        <v>6562</v>
      </c>
      <c r="H905" s="148" t="s">
        <v>44</v>
      </c>
      <c r="I905" s="150"/>
      <c r="L905" s="147"/>
      <c r="M905" s="151"/>
      <c r="T905" s="152"/>
      <c r="AT905" s="148" t="s">
        <v>274</v>
      </c>
      <c r="AU905" s="148" t="s">
        <v>91</v>
      </c>
      <c r="AV905" s="146" t="s">
        <v>89</v>
      </c>
      <c r="AW905" s="146" t="s">
        <v>42</v>
      </c>
      <c r="AX905" s="146" t="s">
        <v>82</v>
      </c>
      <c r="AY905" s="148" t="s">
        <v>263</v>
      </c>
    </row>
    <row r="906" spans="2:65" s="146" customFormat="1" ht="11.25">
      <c r="B906" s="147"/>
      <c r="D906" s="142" t="s">
        <v>274</v>
      </c>
      <c r="E906" s="148" t="s">
        <v>44</v>
      </c>
      <c r="F906" s="149" t="s">
        <v>6563</v>
      </c>
      <c r="H906" s="148" t="s">
        <v>44</v>
      </c>
      <c r="I906" s="150"/>
      <c r="L906" s="147"/>
      <c r="M906" s="151"/>
      <c r="T906" s="152"/>
      <c r="AT906" s="148" t="s">
        <v>274</v>
      </c>
      <c r="AU906" s="148" t="s">
        <v>91</v>
      </c>
      <c r="AV906" s="146" t="s">
        <v>89</v>
      </c>
      <c r="AW906" s="146" t="s">
        <v>42</v>
      </c>
      <c r="AX906" s="146" t="s">
        <v>82</v>
      </c>
      <c r="AY906" s="148" t="s">
        <v>263</v>
      </c>
    </row>
    <row r="907" spans="2:65" s="146" customFormat="1" ht="11.25">
      <c r="B907" s="147"/>
      <c r="D907" s="142" t="s">
        <v>274</v>
      </c>
      <c r="E907" s="148" t="s">
        <v>44</v>
      </c>
      <c r="F907" s="149" t="s">
        <v>6483</v>
      </c>
      <c r="H907" s="148" t="s">
        <v>44</v>
      </c>
      <c r="I907" s="150"/>
      <c r="L907" s="147"/>
      <c r="M907" s="151"/>
      <c r="T907" s="152"/>
      <c r="AT907" s="148" t="s">
        <v>274</v>
      </c>
      <c r="AU907" s="148" t="s">
        <v>91</v>
      </c>
      <c r="AV907" s="146" t="s">
        <v>89</v>
      </c>
      <c r="AW907" s="146" t="s">
        <v>42</v>
      </c>
      <c r="AX907" s="146" t="s">
        <v>82</v>
      </c>
      <c r="AY907" s="148" t="s">
        <v>263</v>
      </c>
    </row>
    <row r="908" spans="2:65" s="146" customFormat="1" ht="11.25">
      <c r="B908" s="147"/>
      <c r="D908" s="142" t="s">
        <v>274</v>
      </c>
      <c r="E908" s="148" t="s">
        <v>44</v>
      </c>
      <c r="F908" s="149" t="s">
        <v>6484</v>
      </c>
      <c r="H908" s="148" t="s">
        <v>44</v>
      </c>
      <c r="I908" s="150"/>
      <c r="L908" s="147"/>
      <c r="M908" s="151"/>
      <c r="T908" s="152"/>
      <c r="AT908" s="148" t="s">
        <v>274</v>
      </c>
      <c r="AU908" s="148" t="s">
        <v>91</v>
      </c>
      <c r="AV908" s="146" t="s">
        <v>89</v>
      </c>
      <c r="AW908" s="146" t="s">
        <v>42</v>
      </c>
      <c r="AX908" s="146" t="s">
        <v>82</v>
      </c>
      <c r="AY908" s="148" t="s">
        <v>263</v>
      </c>
    </row>
    <row r="909" spans="2:65" s="153" customFormat="1" ht="11.25">
      <c r="B909" s="154"/>
      <c r="C909" s="146"/>
      <c r="D909" s="142" t="s">
        <v>274</v>
      </c>
      <c r="E909" s="148" t="s">
        <v>44</v>
      </c>
      <c r="F909" s="149" t="s">
        <v>6564</v>
      </c>
      <c r="G909" s="146"/>
      <c r="H909" s="148" t="s">
        <v>44</v>
      </c>
      <c r="I909" s="150"/>
      <c r="J909" s="146"/>
      <c r="K909" s="146"/>
      <c r="L909" s="154"/>
      <c r="M909" s="159"/>
      <c r="T909" s="160"/>
      <c r="AT909" s="155" t="s">
        <v>274</v>
      </c>
      <c r="AU909" s="155" t="s">
        <v>91</v>
      </c>
      <c r="AV909" s="153" t="s">
        <v>91</v>
      </c>
      <c r="AW909" s="153" t="s">
        <v>42</v>
      </c>
      <c r="AX909" s="153" t="s">
        <v>89</v>
      </c>
      <c r="AY909" s="155" t="s">
        <v>263</v>
      </c>
    </row>
    <row r="910" spans="2:65" s="17" customFormat="1" ht="16.5" customHeight="1">
      <c r="B910" s="207"/>
      <c r="C910" s="153"/>
      <c r="D910" s="142" t="s">
        <v>274</v>
      </c>
      <c r="E910" s="155" t="s">
        <v>44</v>
      </c>
      <c r="F910" s="156" t="s">
        <v>6565</v>
      </c>
      <c r="G910" s="153"/>
      <c r="H910" s="157">
        <v>2</v>
      </c>
      <c r="I910" s="158"/>
      <c r="J910" s="153"/>
      <c r="K910" s="153"/>
      <c r="L910" s="18"/>
      <c r="M910" s="136" t="s">
        <v>44</v>
      </c>
      <c r="N910" s="137" t="s">
        <v>53</v>
      </c>
      <c r="P910" s="138">
        <f>O910*H996</f>
        <v>0</v>
      </c>
      <c r="Q910" s="138">
        <v>0</v>
      </c>
      <c r="R910" s="138">
        <f>Q910*H996</f>
        <v>0</v>
      </c>
      <c r="S910" s="138">
        <v>0</v>
      </c>
      <c r="T910" s="139">
        <f>S910*H996</f>
        <v>0</v>
      </c>
      <c r="AR910" s="140" t="s">
        <v>370</v>
      </c>
      <c r="AT910" s="140" t="s">
        <v>265</v>
      </c>
      <c r="AU910" s="140" t="s">
        <v>91</v>
      </c>
      <c r="AY910" s="2" t="s">
        <v>263</v>
      </c>
      <c r="BE910" s="141">
        <f>IF(N910="základní",J996,0)</f>
        <v>0</v>
      </c>
      <c r="BF910" s="141">
        <f>IF(N910="snížená",J996,0)</f>
        <v>0</v>
      </c>
      <c r="BG910" s="141">
        <f>IF(N910="zákl. přenesená",J996,0)</f>
        <v>0</v>
      </c>
      <c r="BH910" s="141">
        <f>IF(N910="sníž. přenesená",J996,0)</f>
        <v>0</v>
      </c>
      <c r="BI910" s="141">
        <f>IF(N910="nulová",J996,0)</f>
        <v>0</v>
      </c>
      <c r="BJ910" s="2" t="s">
        <v>89</v>
      </c>
      <c r="BK910" s="141">
        <f>ROUND(I996*H996,2)</f>
        <v>0</v>
      </c>
      <c r="BL910" s="2" t="s">
        <v>370</v>
      </c>
      <c r="BM910" s="140" t="s">
        <v>6644</v>
      </c>
    </row>
    <row r="911" spans="2:65" s="146" customFormat="1" ht="12">
      <c r="B911" s="147"/>
      <c r="C911" s="208" t="s">
        <v>1302</v>
      </c>
      <c r="D911" s="208" t="s">
        <v>265</v>
      </c>
      <c r="E911" s="209" t="s">
        <v>6566</v>
      </c>
      <c r="F911" s="210" t="s">
        <v>11901</v>
      </c>
      <c r="G911" s="211" t="s">
        <v>2487</v>
      </c>
      <c r="H911" s="212">
        <v>4</v>
      </c>
      <c r="I911" s="134"/>
      <c r="J911" s="213">
        <f>ROUND(I911*H911,2)</f>
        <v>0</v>
      </c>
      <c r="K911" s="210"/>
      <c r="L911" s="147"/>
      <c r="M911" s="151"/>
      <c r="T911" s="152"/>
      <c r="AT911" s="148" t="s">
        <v>274</v>
      </c>
      <c r="AU911" s="148" t="s">
        <v>91</v>
      </c>
      <c r="AV911" s="146" t="s">
        <v>89</v>
      </c>
      <c r="AW911" s="146" t="s">
        <v>42</v>
      </c>
      <c r="AX911" s="146" t="s">
        <v>82</v>
      </c>
      <c r="AY911" s="148" t="s">
        <v>263</v>
      </c>
    </row>
    <row r="912" spans="2:65" s="146" customFormat="1" ht="11.25">
      <c r="B912" s="147"/>
      <c r="D912" s="142" t="s">
        <v>274</v>
      </c>
      <c r="E912" s="148" t="s">
        <v>44</v>
      </c>
      <c r="F912" s="149" t="s">
        <v>6499</v>
      </c>
      <c r="H912" s="148" t="s">
        <v>44</v>
      </c>
      <c r="I912" s="150"/>
      <c r="L912" s="147"/>
      <c r="M912" s="151"/>
      <c r="T912" s="152"/>
      <c r="AT912" s="148" t="s">
        <v>274</v>
      </c>
      <c r="AU912" s="148" t="s">
        <v>91</v>
      </c>
      <c r="AV912" s="146" t="s">
        <v>89</v>
      </c>
      <c r="AW912" s="146" t="s">
        <v>42</v>
      </c>
      <c r="AX912" s="146" t="s">
        <v>82</v>
      </c>
      <c r="AY912" s="148" t="s">
        <v>263</v>
      </c>
    </row>
    <row r="913" spans="2:65" s="146" customFormat="1" ht="11.25">
      <c r="B913" s="147"/>
      <c r="D913" s="142" t="s">
        <v>274</v>
      </c>
      <c r="E913" s="148" t="s">
        <v>44</v>
      </c>
      <c r="F913" s="149" t="s">
        <v>6500</v>
      </c>
      <c r="H913" s="148" t="s">
        <v>44</v>
      </c>
      <c r="I913" s="150"/>
      <c r="L913" s="147"/>
      <c r="M913" s="151"/>
      <c r="T913" s="152"/>
      <c r="AT913" s="148" t="s">
        <v>274</v>
      </c>
      <c r="AU913" s="148" t="s">
        <v>91</v>
      </c>
      <c r="AV913" s="146" t="s">
        <v>89</v>
      </c>
      <c r="AW913" s="146" t="s">
        <v>42</v>
      </c>
      <c r="AX913" s="146" t="s">
        <v>82</v>
      </c>
      <c r="AY913" s="148" t="s">
        <v>263</v>
      </c>
    </row>
    <row r="914" spans="2:65" s="146" customFormat="1" ht="11.25">
      <c r="B914" s="147"/>
      <c r="D914" s="142" t="s">
        <v>274</v>
      </c>
      <c r="E914" s="148" t="s">
        <v>44</v>
      </c>
      <c r="F914" s="149" t="s">
        <v>6564</v>
      </c>
      <c r="H914" s="148" t="s">
        <v>44</v>
      </c>
      <c r="I914" s="150"/>
      <c r="L914" s="147"/>
      <c r="M914" s="151"/>
      <c r="T914" s="152"/>
      <c r="AT914" s="148" t="s">
        <v>274</v>
      </c>
      <c r="AU914" s="148" t="s">
        <v>91</v>
      </c>
      <c r="AV914" s="146" t="s">
        <v>89</v>
      </c>
      <c r="AW914" s="146" t="s">
        <v>42</v>
      </c>
      <c r="AX914" s="146" t="s">
        <v>82</v>
      </c>
      <c r="AY914" s="148" t="s">
        <v>263</v>
      </c>
    </row>
    <row r="915" spans="2:65" s="146" customFormat="1" ht="11.25">
      <c r="B915" s="147"/>
      <c r="C915" s="153"/>
      <c r="D915" s="142" t="s">
        <v>274</v>
      </c>
      <c r="E915" s="155" t="s">
        <v>44</v>
      </c>
      <c r="F915" s="156" t="s">
        <v>6568</v>
      </c>
      <c r="G915" s="153"/>
      <c r="H915" s="157">
        <v>4</v>
      </c>
      <c r="I915" s="158"/>
      <c r="J915" s="153"/>
      <c r="K915" s="153"/>
      <c r="L915" s="147"/>
      <c r="M915" s="151"/>
      <c r="T915" s="152"/>
      <c r="AT915" s="148" t="s">
        <v>274</v>
      </c>
      <c r="AU915" s="148" t="s">
        <v>91</v>
      </c>
      <c r="AV915" s="146" t="s">
        <v>89</v>
      </c>
      <c r="AW915" s="146" t="s">
        <v>42</v>
      </c>
      <c r="AX915" s="146" t="s">
        <v>82</v>
      </c>
      <c r="AY915" s="148" t="s">
        <v>263</v>
      </c>
    </row>
    <row r="916" spans="2:65" s="146" customFormat="1" ht="12">
      <c r="B916" s="147"/>
      <c r="C916" s="208" t="s">
        <v>1307</v>
      </c>
      <c r="D916" s="208" t="s">
        <v>265</v>
      </c>
      <c r="E916" s="209" t="s">
        <v>6569</v>
      </c>
      <c r="F916" s="210" t="s">
        <v>11902</v>
      </c>
      <c r="G916" s="211" t="s">
        <v>2487</v>
      </c>
      <c r="H916" s="212">
        <v>1</v>
      </c>
      <c r="I916" s="134"/>
      <c r="J916" s="213">
        <f>ROUND(I916*H916,2)</f>
        <v>0</v>
      </c>
      <c r="K916" s="210"/>
      <c r="L916" s="147"/>
      <c r="M916" s="151"/>
      <c r="T916" s="152"/>
      <c r="AT916" s="148" t="s">
        <v>274</v>
      </c>
      <c r="AU916" s="148" t="s">
        <v>91</v>
      </c>
      <c r="AV916" s="146" t="s">
        <v>89</v>
      </c>
      <c r="AW916" s="146" t="s">
        <v>42</v>
      </c>
      <c r="AX916" s="146" t="s">
        <v>82</v>
      </c>
      <c r="AY916" s="148" t="s">
        <v>263</v>
      </c>
    </row>
    <row r="917" spans="2:65" s="146" customFormat="1" ht="11.25">
      <c r="B917" s="147"/>
      <c r="D917" s="142" t="s">
        <v>274</v>
      </c>
      <c r="E917" s="148" t="s">
        <v>44</v>
      </c>
      <c r="F917" s="149" t="s">
        <v>6473</v>
      </c>
      <c r="H917" s="148" t="s">
        <v>44</v>
      </c>
      <c r="I917" s="150"/>
      <c r="L917" s="147"/>
      <c r="M917" s="151"/>
      <c r="T917" s="152"/>
      <c r="AT917" s="148" t="s">
        <v>274</v>
      </c>
      <c r="AU917" s="148" t="s">
        <v>91</v>
      </c>
      <c r="AV917" s="146" t="s">
        <v>89</v>
      </c>
      <c r="AW917" s="146" t="s">
        <v>42</v>
      </c>
      <c r="AX917" s="146" t="s">
        <v>82</v>
      </c>
      <c r="AY917" s="148" t="s">
        <v>263</v>
      </c>
    </row>
    <row r="918" spans="2:65" s="146" customFormat="1" ht="11.25">
      <c r="B918" s="147"/>
      <c r="D918" s="142" t="s">
        <v>274</v>
      </c>
      <c r="E918" s="148" t="s">
        <v>44</v>
      </c>
      <c r="F918" s="149" t="s">
        <v>6474</v>
      </c>
      <c r="H918" s="148" t="s">
        <v>44</v>
      </c>
      <c r="I918" s="150"/>
      <c r="L918" s="147"/>
      <c r="M918" s="151"/>
      <c r="T918" s="152"/>
      <c r="AT918" s="148" t="s">
        <v>274</v>
      </c>
      <c r="AU918" s="148" t="s">
        <v>91</v>
      </c>
      <c r="AV918" s="146" t="s">
        <v>89</v>
      </c>
      <c r="AW918" s="146" t="s">
        <v>42</v>
      </c>
      <c r="AX918" s="146" t="s">
        <v>82</v>
      </c>
      <c r="AY918" s="148" t="s">
        <v>263</v>
      </c>
    </row>
    <row r="919" spans="2:65" s="146" customFormat="1" ht="11.25">
      <c r="B919" s="147"/>
      <c r="D919" s="142" t="s">
        <v>274</v>
      </c>
      <c r="E919" s="148" t="s">
        <v>44</v>
      </c>
      <c r="F919" s="149" t="s">
        <v>6533</v>
      </c>
      <c r="H919" s="148" t="s">
        <v>44</v>
      </c>
      <c r="I919" s="150"/>
      <c r="L919" s="147"/>
      <c r="M919" s="151"/>
      <c r="T919" s="152"/>
      <c r="AT919" s="148" t="s">
        <v>274</v>
      </c>
      <c r="AU919" s="148" t="s">
        <v>91</v>
      </c>
      <c r="AV919" s="146" t="s">
        <v>89</v>
      </c>
      <c r="AW919" s="146" t="s">
        <v>42</v>
      </c>
      <c r="AX919" s="146" t="s">
        <v>82</v>
      </c>
      <c r="AY919" s="148" t="s">
        <v>263</v>
      </c>
    </row>
    <row r="920" spans="2:65" s="153" customFormat="1" ht="11.25">
      <c r="B920" s="154"/>
      <c r="C920" s="146"/>
      <c r="D920" s="142" t="s">
        <v>274</v>
      </c>
      <c r="E920" s="148" t="s">
        <v>44</v>
      </c>
      <c r="F920" s="149" t="s">
        <v>6495</v>
      </c>
      <c r="G920" s="146"/>
      <c r="H920" s="148" t="s">
        <v>44</v>
      </c>
      <c r="I920" s="150"/>
      <c r="J920" s="146"/>
      <c r="K920" s="146"/>
      <c r="L920" s="154"/>
      <c r="M920" s="159"/>
      <c r="T920" s="160"/>
      <c r="AT920" s="155" t="s">
        <v>274</v>
      </c>
      <c r="AU920" s="155" t="s">
        <v>91</v>
      </c>
      <c r="AV920" s="153" t="s">
        <v>91</v>
      </c>
      <c r="AW920" s="153" t="s">
        <v>42</v>
      </c>
      <c r="AX920" s="153" t="s">
        <v>89</v>
      </c>
      <c r="AY920" s="155" t="s">
        <v>263</v>
      </c>
    </row>
    <row r="921" spans="2:65" s="17" customFormat="1" ht="21.75" customHeight="1">
      <c r="B921" s="207"/>
      <c r="C921" s="146"/>
      <c r="D921" s="142" t="s">
        <v>274</v>
      </c>
      <c r="E921" s="148" t="s">
        <v>44</v>
      </c>
      <c r="F921" s="149" t="s">
        <v>6571</v>
      </c>
      <c r="G921" s="146"/>
      <c r="H921" s="148" t="s">
        <v>44</v>
      </c>
      <c r="I921" s="150"/>
      <c r="J921" s="146"/>
      <c r="K921" s="146"/>
      <c r="L921" s="18"/>
      <c r="M921" s="136" t="s">
        <v>44</v>
      </c>
      <c r="N921" s="137" t="s">
        <v>53</v>
      </c>
      <c r="P921" s="138">
        <f>O921*H1007</f>
        <v>0</v>
      </c>
      <c r="Q921" s="138">
        <v>0</v>
      </c>
      <c r="R921" s="138">
        <f>Q921*H1007</f>
        <v>0</v>
      </c>
      <c r="S921" s="138">
        <v>0</v>
      </c>
      <c r="T921" s="139">
        <f>S921*H1007</f>
        <v>0</v>
      </c>
      <c r="AR921" s="140" t="s">
        <v>370</v>
      </c>
      <c r="AT921" s="140" t="s">
        <v>265</v>
      </c>
      <c r="AU921" s="140" t="s">
        <v>91</v>
      </c>
      <c r="AY921" s="2" t="s">
        <v>263</v>
      </c>
      <c r="BE921" s="141">
        <f>IF(N921="základní",J1007,0)</f>
        <v>0</v>
      </c>
      <c r="BF921" s="141">
        <f>IF(N921="snížená",J1007,0)</f>
        <v>0</v>
      </c>
      <c r="BG921" s="141">
        <f>IF(N921="zákl. přenesená",J1007,0)</f>
        <v>0</v>
      </c>
      <c r="BH921" s="141">
        <f>IF(N921="sníž. přenesená",J1007,0)</f>
        <v>0</v>
      </c>
      <c r="BI921" s="141">
        <f>IF(N921="nulová",J1007,0)</f>
        <v>0</v>
      </c>
      <c r="BJ921" s="2" t="s">
        <v>89</v>
      </c>
      <c r="BK921" s="141">
        <f>ROUND(I1007*H1007,2)</f>
        <v>0</v>
      </c>
      <c r="BL921" s="2" t="s">
        <v>370</v>
      </c>
      <c r="BM921" s="140" t="s">
        <v>6650</v>
      </c>
    </row>
    <row r="922" spans="2:65" s="146" customFormat="1" ht="11.25">
      <c r="B922" s="147"/>
      <c r="D922" s="142" t="s">
        <v>274</v>
      </c>
      <c r="E922" s="148" t="s">
        <v>44</v>
      </c>
      <c r="F922" s="149" t="s">
        <v>6572</v>
      </c>
      <c r="H922" s="148" t="s">
        <v>44</v>
      </c>
      <c r="I922" s="150"/>
      <c r="L922" s="147"/>
      <c r="M922" s="151"/>
      <c r="T922" s="152"/>
      <c r="AT922" s="148" t="s">
        <v>274</v>
      </c>
      <c r="AU922" s="148" t="s">
        <v>91</v>
      </c>
      <c r="AV922" s="146" t="s">
        <v>89</v>
      </c>
      <c r="AW922" s="146" t="s">
        <v>42</v>
      </c>
      <c r="AX922" s="146" t="s">
        <v>82</v>
      </c>
      <c r="AY922" s="148" t="s">
        <v>263</v>
      </c>
    </row>
    <row r="923" spans="2:65" s="153" customFormat="1" ht="11.25">
      <c r="B923" s="154"/>
      <c r="C923" s="146"/>
      <c r="D923" s="142" t="s">
        <v>274</v>
      </c>
      <c r="E923" s="148" t="s">
        <v>44</v>
      </c>
      <c r="F923" s="149" t="s">
        <v>6483</v>
      </c>
      <c r="G923" s="146"/>
      <c r="H923" s="148" t="s">
        <v>44</v>
      </c>
      <c r="I923" s="150"/>
      <c r="J923" s="146"/>
      <c r="K923" s="146"/>
      <c r="L923" s="154"/>
      <c r="M923" s="159"/>
      <c r="T923" s="160"/>
      <c r="AT923" s="155" t="s">
        <v>274</v>
      </c>
      <c r="AU923" s="155" t="s">
        <v>91</v>
      </c>
      <c r="AV923" s="153" t="s">
        <v>91</v>
      </c>
      <c r="AW923" s="153" t="s">
        <v>42</v>
      </c>
      <c r="AX923" s="153" t="s">
        <v>89</v>
      </c>
      <c r="AY923" s="155" t="s">
        <v>263</v>
      </c>
    </row>
    <row r="924" spans="2:65" s="17" customFormat="1" ht="16.5" customHeight="1">
      <c r="B924" s="207"/>
      <c r="C924" s="146"/>
      <c r="D924" s="142" t="s">
        <v>274</v>
      </c>
      <c r="E924" s="148" t="s">
        <v>44</v>
      </c>
      <c r="F924" s="149" t="s">
        <v>6484</v>
      </c>
      <c r="G924" s="146"/>
      <c r="H924" s="148" t="s">
        <v>44</v>
      </c>
      <c r="I924" s="150"/>
      <c r="J924" s="146"/>
      <c r="K924" s="146"/>
      <c r="L924" s="18"/>
      <c r="M924" s="136" t="s">
        <v>44</v>
      </c>
      <c r="N924" s="137" t="s">
        <v>53</v>
      </c>
      <c r="P924" s="138">
        <f>O924*H1010</f>
        <v>0</v>
      </c>
      <c r="Q924" s="138">
        <v>0</v>
      </c>
      <c r="R924" s="138">
        <f>Q924*H1010</f>
        <v>0</v>
      </c>
      <c r="S924" s="138">
        <v>0</v>
      </c>
      <c r="T924" s="139">
        <f>S924*H1010</f>
        <v>0</v>
      </c>
      <c r="AR924" s="140" t="s">
        <v>370</v>
      </c>
      <c r="AT924" s="140" t="s">
        <v>265</v>
      </c>
      <c r="AU924" s="140" t="s">
        <v>91</v>
      </c>
      <c r="AY924" s="2" t="s">
        <v>263</v>
      </c>
      <c r="BE924" s="141">
        <f>IF(N924="základní",J1010,0)</f>
        <v>0</v>
      </c>
      <c r="BF924" s="141">
        <f>IF(N924="snížená",J1010,0)</f>
        <v>0</v>
      </c>
      <c r="BG924" s="141">
        <f>IF(N924="zákl. přenesená",J1010,0)</f>
        <v>0</v>
      </c>
      <c r="BH924" s="141">
        <f>IF(N924="sníž. přenesená",J1010,0)</f>
        <v>0</v>
      </c>
      <c r="BI924" s="141">
        <f>IF(N924="nulová",J1010,0)</f>
        <v>0</v>
      </c>
      <c r="BJ924" s="2" t="s">
        <v>89</v>
      </c>
      <c r="BK924" s="141">
        <f>ROUND(I1010*H1010,2)</f>
        <v>0</v>
      </c>
      <c r="BL924" s="2" t="s">
        <v>370</v>
      </c>
      <c r="BM924" s="140" t="s">
        <v>6654</v>
      </c>
    </row>
    <row r="925" spans="2:65" s="146" customFormat="1" ht="11.25">
      <c r="B925" s="147"/>
      <c r="D925" s="142" t="s">
        <v>274</v>
      </c>
      <c r="E925" s="148" t="s">
        <v>44</v>
      </c>
      <c r="F925" s="149" t="s">
        <v>6564</v>
      </c>
      <c r="H925" s="148" t="s">
        <v>44</v>
      </c>
      <c r="I925" s="150"/>
      <c r="L925" s="147"/>
      <c r="M925" s="151"/>
      <c r="T925" s="152"/>
      <c r="AT925" s="148" t="s">
        <v>274</v>
      </c>
      <c r="AU925" s="148" t="s">
        <v>91</v>
      </c>
      <c r="AV925" s="146" t="s">
        <v>89</v>
      </c>
      <c r="AW925" s="146" t="s">
        <v>42</v>
      </c>
      <c r="AX925" s="146" t="s">
        <v>82</v>
      </c>
      <c r="AY925" s="148" t="s">
        <v>263</v>
      </c>
    </row>
    <row r="926" spans="2:65" s="146" customFormat="1" ht="11.25">
      <c r="B926" s="147"/>
      <c r="C926" s="153"/>
      <c r="D926" s="142" t="s">
        <v>274</v>
      </c>
      <c r="E926" s="155" t="s">
        <v>44</v>
      </c>
      <c r="F926" s="156" t="s">
        <v>6573</v>
      </c>
      <c r="G926" s="153"/>
      <c r="H926" s="157">
        <v>1</v>
      </c>
      <c r="I926" s="158"/>
      <c r="J926" s="153"/>
      <c r="K926" s="153"/>
      <c r="L926" s="147"/>
      <c r="M926" s="151"/>
      <c r="T926" s="152"/>
      <c r="AT926" s="148" t="s">
        <v>274</v>
      </c>
      <c r="AU926" s="148" t="s">
        <v>91</v>
      </c>
      <c r="AV926" s="146" t="s">
        <v>89</v>
      </c>
      <c r="AW926" s="146" t="s">
        <v>42</v>
      </c>
      <c r="AX926" s="146" t="s">
        <v>82</v>
      </c>
      <c r="AY926" s="148" t="s">
        <v>263</v>
      </c>
    </row>
    <row r="927" spans="2:65" s="146" customFormat="1" ht="12">
      <c r="B927" s="147"/>
      <c r="C927" s="208" t="s">
        <v>1312</v>
      </c>
      <c r="D927" s="208" t="s">
        <v>265</v>
      </c>
      <c r="E927" s="209" t="s">
        <v>6574</v>
      </c>
      <c r="F927" s="210" t="s">
        <v>11903</v>
      </c>
      <c r="G927" s="211" t="s">
        <v>2487</v>
      </c>
      <c r="H927" s="212">
        <v>2</v>
      </c>
      <c r="I927" s="134"/>
      <c r="J927" s="213">
        <f>ROUND(I927*H927,2)</f>
        <v>0</v>
      </c>
      <c r="K927" s="210"/>
      <c r="L927" s="147"/>
      <c r="M927" s="151"/>
      <c r="T927" s="152"/>
      <c r="AT927" s="148" t="s">
        <v>274</v>
      </c>
      <c r="AU927" s="148" t="s">
        <v>91</v>
      </c>
      <c r="AV927" s="146" t="s">
        <v>89</v>
      </c>
      <c r="AW927" s="146" t="s">
        <v>42</v>
      </c>
      <c r="AX927" s="146" t="s">
        <v>82</v>
      </c>
      <c r="AY927" s="148" t="s">
        <v>263</v>
      </c>
    </row>
    <row r="928" spans="2:65" s="146" customFormat="1" ht="11.25">
      <c r="B928" s="147"/>
      <c r="D928" s="142" t="s">
        <v>274</v>
      </c>
      <c r="E928" s="148" t="s">
        <v>44</v>
      </c>
      <c r="F928" s="149" t="s">
        <v>6499</v>
      </c>
      <c r="H928" s="148" t="s">
        <v>44</v>
      </c>
      <c r="I928" s="150"/>
      <c r="L928" s="147"/>
      <c r="M928" s="151"/>
      <c r="T928" s="152"/>
      <c r="AT928" s="148" t="s">
        <v>274</v>
      </c>
      <c r="AU928" s="148" t="s">
        <v>91</v>
      </c>
      <c r="AV928" s="146" t="s">
        <v>89</v>
      </c>
      <c r="AW928" s="146" t="s">
        <v>42</v>
      </c>
      <c r="AX928" s="146" t="s">
        <v>82</v>
      </c>
      <c r="AY928" s="148" t="s">
        <v>263</v>
      </c>
    </row>
    <row r="929" spans="2:65" s="146" customFormat="1" ht="11.25">
      <c r="B929" s="147"/>
      <c r="D929" s="142" t="s">
        <v>274</v>
      </c>
      <c r="E929" s="148" t="s">
        <v>44</v>
      </c>
      <c r="F929" s="149" t="s">
        <v>6500</v>
      </c>
      <c r="H929" s="148" t="s">
        <v>44</v>
      </c>
      <c r="I929" s="150"/>
      <c r="L929" s="147"/>
      <c r="M929" s="151"/>
      <c r="T929" s="152"/>
      <c r="AT929" s="148" t="s">
        <v>274</v>
      </c>
      <c r="AU929" s="148" t="s">
        <v>91</v>
      </c>
      <c r="AV929" s="146" t="s">
        <v>89</v>
      </c>
      <c r="AW929" s="146" t="s">
        <v>42</v>
      </c>
      <c r="AX929" s="146" t="s">
        <v>82</v>
      </c>
      <c r="AY929" s="148" t="s">
        <v>263</v>
      </c>
    </row>
    <row r="930" spans="2:65" s="146" customFormat="1" ht="11.25">
      <c r="B930" s="147"/>
      <c r="D930" s="142" t="s">
        <v>274</v>
      </c>
      <c r="E930" s="148" t="s">
        <v>44</v>
      </c>
      <c r="F930" s="149" t="s">
        <v>6564</v>
      </c>
      <c r="H930" s="148" t="s">
        <v>44</v>
      </c>
      <c r="I930" s="150"/>
      <c r="L930" s="147"/>
      <c r="M930" s="151"/>
      <c r="T930" s="152"/>
      <c r="AT930" s="148" t="s">
        <v>274</v>
      </c>
      <c r="AU930" s="148" t="s">
        <v>91</v>
      </c>
      <c r="AV930" s="146" t="s">
        <v>89</v>
      </c>
      <c r="AW930" s="146" t="s">
        <v>42</v>
      </c>
      <c r="AX930" s="146" t="s">
        <v>82</v>
      </c>
      <c r="AY930" s="148" t="s">
        <v>263</v>
      </c>
    </row>
    <row r="931" spans="2:65" s="153" customFormat="1" ht="11.25">
      <c r="B931" s="154"/>
      <c r="D931" s="142" t="s">
        <v>274</v>
      </c>
      <c r="E931" s="155" t="s">
        <v>44</v>
      </c>
      <c r="F931" s="156" t="s">
        <v>6576</v>
      </c>
      <c r="H931" s="157">
        <v>2</v>
      </c>
      <c r="I931" s="158"/>
      <c r="L931" s="154"/>
      <c r="M931" s="159"/>
      <c r="T931" s="160"/>
      <c r="AT931" s="155" t="s">
        <v>274</v>
      </c>
      <c r="AU931" s="155" t="s">
        <v>91</v>
      </c>
      <c r="AV931" s="153" t="s">
        <v>91</v>
      </c>
      <c r="AW931" s="153" t="s">
        <v>42</v>
      </c>
      <c r="AX931" s="153" t="s">
        <v>89</v>
      </c>
      <c r="AY931" s="155" t="s">
        <v>263</v>
      </c>
    </row>
    <row r="932" spans="2:65" s="17" customFormat="1" ht="16.5" customHeight="1">
      <c r="B932" s="207"/>
      <c r="C932" s="208" t="s">
        <v>1323</v>
      </c>
      <c r="D932" s="208" t="s">
        <v>265</v>
      </c>
      <c r="E932" s="209" t="s">
        <v>6577</v>
      </c>
      <c r="F932" s="210" t="s">
        <v>11904</v>
      </c>
      <c r="G932" s="211" t="s">
        <v>2487</v>
      </c>
      <c r="H932" s="212">
        <v>1</v>
      </c>
      <c r="I932" s="134"/>
      <c r="J932" s="213">
        <f>ROUND(I932*H932,2)</f>
        <v>0</v>
      </c>
      <c r="K932" s="210"/>
      <c r="L932" s="18"/>
      <c r="M932" s="136" t="s">
        <v>44</v>
      </c>
      <c r="N932" s="137" t="s">
        <v>53</v>
      </c>
      <c r="P932" s="138">
        <f>O932*H1018</f>
        <v>0</v>
      </c>
      <c r="Q932" s="138">
        <v>0</v>
      </c>
      <c r="R932" s="138">
        <f>Q932*H1018</f>
        <v>0</v>
      </c>
      <c r="S932" s="138">
        <v>0</v>
      </c>
      <c r="T932" s="139">
        <f>S932*H1018</f>
        <v>0</v>
      </c>
      <c r="AR932" s="140" t="s">
        <v>370</v>
      </c>
      <c r="AT932" s="140" t="s">
        <v>265</v>
      </c>
      <c r="AU932" s="140" t="s">
        <v>91</v>
      </c>
      <c r="AY932" s="2" t="s">
        <v>263</v>
      </c>
      <c r="BE932" s="141">
        <f>IF(N932="základní",J1018,0)</f>
        <v>0</v>
      </c>
      <c r="BF932" s="141">
        <f>IF(N932="snížená",J1018,0)</f>
        <v>0</v>
      </c>
      <c r="BG932" s="141">
        <f>IF(N932="zákl. přenesená",J1018,0)</f>
        <v>0</v>
      </c>
      <c r="BH932" s="141">
        <f>IF(N932="sníž. přenesená",J1018,0)</f>
        <v>0</v>
      </c>
      <c r="BI932" s="141">
        <f>IF(N932="nulová",J1018,0)</f>
        <v>0</v>
      </c>
      <c r="BJ932" s="2" t="s">
        <v>89</v>
      </c>
      <c r="BK932" s="141">
        <f>ROUND(I1018*H1018,2)</f>
        <v>0</v>
      </c>
      <c r="BL932" s="2" t="s">
        <v>370</v>
      </c>
      <c r="BM932" s="140" t="s">
        <v>6661</v>
      </c>
    </row>
    <row r="933" spans="2:65" s="146" customFormat="1" ht="11.25">
      <c r="B933" s="147"/>
      <c r="D933" s="142" t="s">
        <v>274</v>
      </c>
      <c r="E933" s="148" t="s">
        <v>44</v>
      </c>
      <c r="F933" s="149" t="s">
        <v>6473</v>
      </c>
      <c r="H933" s="148" t="s">
        <v>44</v>
      </c>
      <c r="I933" s="150"/>
      <c r="L933" s="147"/>
      <c r="M933" s="151"/>
      <c r="T933" s="152"/>
      <c r="AT933" s="148" t="s">
        <v>274</v>
      </c>
      <c r="AU933" s="148" t="s">
        <v>91</v>
      </c>
      <c r="AV933" s="146" t="s">
        <v>89</v>
      </c>
      <c r="AW933" s="146" t="s">
        <v>42</v>
      </c>
      <c r="AX933" s="146" t="s">
        <v>82</v>
      </c>
      <c r="AY933" s="148" t="s">
        <v>263</v>
      </c>
    </row>
    <row r="934" spans="2:65" s="146" customFormat="1" ht="11.25">
      <c r="B934" s="147"/>
      <c r="D934" s="142" t="s">
        <v>274</v>
      </c>
      <c r="E934" s="148" t="s">
        <v>44</v>
      </c>
      <c r="F934" s="149" t="s">
        <v>6474</v>
      </c>
      <c r="H934" s="148" t="s">
        <v>44</v>
      </c>
      <c r="I934" s="150"/>
      <c r="L934" s="147"/>
      <c r="M934" s="151"/>
      <c r="T934" s="152"/>
      <c r="AT934" s="148" t="s">
        <v>274</v>
      </c>
      <c r="AU934" s="148" t="s">
        <v>91</v>
      </c>
      <c r="AV934" s="146" t="s">
        <v>89</v>
      </c>
      <c r="AW934" s="146" t="s">
        <v>42</v>
      </c>
      <c r="AX934" s="146" t="s">
        <v>82</v>
      </c>
      <c r="AY934" s="148" t="s">
        <v>263</v>
      </c>
    </row>
    <row r="935" spans="2:65" s="146" customFormat="1" ht="11.25">
      <c r="B935" s="147"/>
      <c r="D935" s="142" t="s">
        <v>274</v>
      </c>
      <c r="E935" s="148" t="s">
        <v>44</v>
      </c>
      <c r="F935" s="149" t="s">
        <v>6545</v>
      </c>
      <c r="H935" s="148" t="s">
        <v>44</v>
      </c>
      <c r="I935" s="150"/>
      <c r="L935" s="147"/>
      <c r="M935" s="151"/>
      <c r="T935" s="152"/>
      <c r="AT935" s="148" t="s">
        <v>274</v>
      </c>
      <c r="AU935" s="148" t="s">
        <v>91</v>
      </c>
      <c r="AV935" s="146" t="s">
        <v>89</v>
      </c>
      <c r="AW935" s="146" t="s">
        <v>42</v>
      </c>
      <c r="AX935" s="146" t="s">
        <v>82</v>
      </c>
      <c r="AY935" s="148" t="s">
        <v>263</v>
      </c>
    </row>
    <row r="936" spans="2:65" s="146" customFormat="1" ht="11.25">
      <c r="B936" s="147"/>
      <c r="D936" s="142" t="s">
        <v>274</v>
      </c>
      <c r="E936" s="148" t="s">
        <v>44</v>
      </c>
      <c r="F936" s="149" t="s">
        <v>6579</v>
      </c>
      <c r="H936" s="148" t="s">
        <v>44</v>
      </c>
      <c r="I936" s="150"/>
      <c r="L936" s="147"/>
      <c r="M936" s="151"/>
      <c r="T936" s="152"/>
      <c r="AT936" s="148" t="s">
        <v>274</v>
      </c>
      <c r="AU936" s="148" t="s">
        <v>91</v>
      </c>
      <c r="AV936" s="146" t="s">
        <v>89</v>
      </c>
      <c r="AW936" s="146" t="s">
        <v>42</v>
      </c>
      <c r="AX936" s="146" t="s">
        <v>82</v>
      </c>
      <c r="AY936" s="148" t="s">
        <v>263</v>
      </c>
    </row>
    <row r="937" spans="2:65" s="146" customFormat="1" ht="11.25">
      <c r="B937" s="147"/>
      <c r="D937" s="142" t="s">
        <v>274</v>
      </c>
      <c r="E937" s="148" t="s">
        <v>44</v>
      </c>
      <c r="F937" s="149" t="s">
        <v>6480</v>
      </c>
      <c r="H937" s="148" t="s">
        <v>44</v>
      </c>
      <c r="I937" s="150"/>
      <c r="L937" s="147"/>
      <c r="M937" s="151"/>
      <c r="T937" s="152"/>
      <c r="AT937" s="148" t="s">
        <v>274</v>
      </c>
      <c r="AU937" s="148" t="s">
        <v>91</v>
      </c>
      <c r="AV937" s="146" t="s">
        <v>89</v>
      </c>
      <c r="AW937" s="146" t="s">
        <v>42</v>
      </c>
      <c r="AX937" s="146" t="s">
        <v>82</v>
      </c>
      <c r="AY937" s="148" t="s">
        <v>263</v>
      </c>
    </row>
    <row r="938" spans="2:65" s="146" customFormat="1" ht="11.25">
      <c r="B938" s="147"/>
      <c r="D938" s="142" t="s">
        <v>274</v>
      </c>
      <c r="E938" s="148" t="s">
        <v>44</v>
      </c>
      <c r="F938" s="149" t="s">
        <v>6483</v>
      </c>
      <c r="H938" s="148" t="s">
        <v>44</v>
      </c>
      <c r="I938" s="150"/>
      <c r="L938" s="147"/>
      <c r="M938" s="151"/>
      <c r="T938" s="152"/>
      <c r="AT938" s="148" t="s">
        <v>274</v>
      </c>
      <c r="AU938" s="148" t="s">
        <v>91</v>
      </c>
      <c r="AV938" s="146" t="s">
        <v>89</v>
      </c>
      <c r="AW938" s="146" t="s">
        <v>42</v>
      </c>
      <c r="AX938" s="146" t="s">
        <v>82</v>
      </c>
      <c r="AY938" s="148" t="s">
        <v>263</v>
      </c>
    </row>
    <row r="939" spans="2:65" s="153" customFormat="1" ht="11.25">
      <c r="B939" s="154"/>
      <c r="C939" s="146"/>
      <c r="D939" s="142" t="s">
        <v>274</v>
      </c>
      <c r="E939" s="148" t="s">
        <v>44</v>
      </c>
      <c r="F939" s="149" t="s">
        <v>6484</v>
      </c>
      <c r="G939" s="146"/>
      <c r="H939" s="148" t="s">
        <v>44</v>
      </c>
      <c r="I939" s="150"/>
      <c r="J939" s="146"/>
      <c r="K939" s="146"/>
      <c r="L939" s="154"/>
      <c r="M939" s="159"/>
      <c r="T939" s="160"/>
      <c r="AT939" s="155" t="s">
        <v>274</v>
      </c>
      <c r="AU939" s="155" t="s">
        <v>91</v>
      </c>
      <c r="AV939" s="153" t="s">
        <v>91</v>
      </c>
      <c r="AW939" s="153" t="s">
        <v>42</v>
      </c>
      <c r="AX939" s="153" t="s">
        <v>89</v>
      </c>
      <c r="AY939" s="155" t="s">
        <v>263</v>
      </c>
    </row>
    <row r="940" spans="2:65" s="17" customFormat="1" ht="16.5" customHeight="1">
      <c r="B940" s="207"/>
      <c r="C940" s="146"/>
      <c r="D940" s="142" t="s">
        <v>274</v>
      </c>
      <c r="E940" s="148" t="s">
        <v>44</v>
      </c>
      <c r="F940" s="149" t="s">
        <v>6564</v>
      </c>
      <c r="G940" s="146"/>
      <c r="H940" s="148" t="s">
        <v>44</v>
      </c>
      <c r="I940" s="150"/>
      <c r="J940" s="146"/>
      <c r="K940" s="146"/>
      <c r="L940" s="18"/>
      <c r="M940" s="136" t="s">
        <v>44</v>
      </c>
      <c r="N940" s="137" t="s">
        <v>53</v>
      </c>
      <c r="P940" s="138">
        <f>O940*H1026</f>
        <v>0</v>
      </c>
      <c r="Q940" s="138">
        <v>4.0000000000000003E-5</v>
      </c>
      <c r="R940" s="138">
        <f>Q940*H1026</f>
        <v>1.6000000000000001E-3</v>
      </c>
      <c r="S940" s="138">
        <v>0</v>
      </c>
      <c r="T940" s="139">
        <f>S940*H1026</f>
        <v>0</v>
      </c>
      <c r="AR940" s="140" t="s">
        <v>370</v>
      </c>
      <c r="AT940" s="140" t="s">
        <v>265</v>
      </c>
      <c r="AU940" s="140" t="s">
        <v>91</v>
      </c>
      <c r="AY940" s="2" t="s">
        <v>263</v>
      </c>
      <c r="BE940" s="141">
        <f>IF(N940="základní",J1026,0)</f>
        <v>0</v>
      </c>
      <c r="BF940" s="141">
        <f>IF(N940="snížená",J1026,0)</f>
        <v>0</v>
      </c>
      <c r="BG940" s="141">
        <f>IF(N940="zákl. přenesená",J1026,0)</f>
        <v>0</v>
      </c>
      <c r="BH940" s="141">
        <f>IF(N940="sníž. přenesená",J1026,0)</f>
        <v>0</v>
      </c>
      <c r="BI940" s="141">
        <f>IF(N940="nulová",J1026,0)</f>
        <v>0</v>
      </c>
      <c r="BJ940" s="2" t="s">
        <v>89</v>
      </c>
      <c r="BK940" s="141">
        <f>ROUND(I1026*H1026,2)</f>
        <v>0</v>
      </c>
      <c r="BL940" s="2" t="s">
        <v>370</v>
      </c>
      <c r="BM940" s="140" t="s">
        <v>6669</v>
      </c>
    </row>
    <row r="941" spans="2:65" s="17" customFormat="1">
      <c r="B941" s="18"/>
      <c r="C941" s="153"/>
      <c r="D941" s="142" t="s">
        <v>274</v>
      </c>
      <c r="E941" s="155" t="s">
        <v>44</v>
      </c>
      <c r="F941" s="156" t="s">
        <v>6580</v>
      </c>
      <c r="G941" s="153"/>
      <c r="H941" s="157">
        <v>1</v>
      </c>
      <c r="I941" s="158"/>
      <c r="J941" s="153"/>
      <c r="K941" s="153"/>
      <c r="L941" s="18"/>
      <c r="M941" s="145"/>
      <c r="T941" s="39"/>
      <c r="AT941" s="2" t="s">
        <v>5969</v>
      </c>
      <c r="AU941" s="2" t="s">
        <v>91</v>
      </c>
    </row>
    <row r="942" spans="2:65" s="146" customFormat="1" ht="12">
      <c r="B942" s="147"/>
      <c r="C942" s="208" t="s">
        <v>1329</v>
      </c>
      <c r="D942" s="208" t="s">
        <v>265</v>
      </c>
      <c r="E942" s="209" t="s">
        <v>6581</v>
      </c>
      <c r="F942" s="210" t="s">
        <v>6582</v>
      </c>
      <c r="G942" s="211" t="s">
        <v>2487</v>
      </c>
      <c r="H942" s="212">
        <v>1</v>
      </c>
      <c r="I942" s="134"/>
      <c r="J942" s="213">
        <f>ROUND(I942*H942,2)</f>
        <v>0</v>
      </c>
      <c r="K942" s="210"/>
      <c r="L942" s="147"/>
      <c r="M942" s="151"/>
      <c r="T942" s="152"/>
      <c r="AT942" s="148" t="s">
        <v>274</v>
      </c>
      <c r="AU942" s="148" t="s">
        <v>91</v>
      </c>
      <c r="AV942" s="146" t="s">
        <v>89</v>
      </c>
      <c r="AW942" s="146" t="s">
        <v>42</v>
      </c>
      <c r="AX942" s="146" t="s">
        <v>82</v>
      </c>
      <c r="AY942" s="148" t="s">
        <v>263</v>
      </c>
    </row>
    <row r="943" spans="2:65" s="146" customFormat="1" ht="11.25">
      <c r="B943" s="147"/>
      <c r="D943" s="142" t="s">
        <v>274</v>
      </c>
      <c r="E943" s="148" t="s">
        <v>44</v>
      </c>
      <c r="F943" s="149" t="s">
        <v>6584</v>
      </c>
      <c r="H943" s="148" t="s">
        <v>44</v>
      </c>
      <c r="I943" s="150"/>
      <c r="L943" s="147"/>
      <c r="M943" s="151"/>
      <c r="T943" s="152"/>
      <c r="AT943" s="148" t="s">
        <v>274</v>
      </c>
      <c r="AU943" s="148" t="s">
        <v>91</v>
      </c>
      <c r="AV943" s="146" t="s">
        <v>89</v>
      </c>
      <c r="AW943" s="146" t="s">
        <v>42</v>
      </c>
      <c r="AX943" s="146" t="s">
        <v>82</v>
      </c>
      <c r="AY943" s="148" t="s">
        <v>263</v>
      </c>
    </row>
    <row r="944" spans="2:65" s="153" customFormat="1" ht="11.25">
      <c r="B944" s="154"/>
      <c r="D944" s="142" t="s">
        <v>274</v>
      </c>
      <c r="E944" s="155" t="s">
        <v>44</v>
      </c>
      <c r="F944" s="156" t="s">
        <v>89</v>
      </c>
      <c r="H944" s="157">
        <v>1</v>
      </c>
      <c r="I944" s="158"/>
      <c r="L944" s="154"/>
      <c r="M944" s="159"/>
      <c r="T944" s="160"/>
      <c r="AT944" s="155" t="s">
        <v>274</v>
      </c>
      <c r="AU944" s="155" t="s">
        <v>91</v>
      </c>
      <c r="AV944" s="153" t="s">
        <v>91</v>
      </c>
      <c r="AW944" s="153" t="s">
        <v>42</v>
      </c>
      <c r="AX944" s="153" t="s">
        <v>89</v>
      </c>
      <c r="AY944" s="155" t="s">
        <v>263</v>
      </c>
    </row>
    <row r="945" spans="2:65" s="17" customFormat="1" ht="21.75" customHeight="1">
      <c r="B945" s="207"/>
      <c r="C945" s="208" t="s">
        <v>1334</v>
      </c>
      <c r="D945" s="208" t="s">
        <v>265</v>
      </c>
      <c r="E945" s="209" t="s">
        <v>6585</v>
      </c>
      <c r="F945" s="210" t="s">
        <v>6586</v>
      </c>
      <c r="G945" s="211" t="s">
        <v>2487</v>
      </c>
      <c r="H945" s="212">
        <v>1</v>
      </c>
      <c r="I945" s="134"/>
      <c r="J945" s="213">
        <f>ROUND(I945*H945,2)</f>
        <v>0</v>
      </c>
      <c r="K945" s="210"/>
      <c r="L945" s="18"/>
      <c r="M945" s="136" t="s">
        <v>44</v>
      </c>
      <c r="N945" s="137" t="s">
        <v>53</v>
      </c>
      <c r="P945" s="138">
        <f>O945*H1031</f>
        <v>0</v>
      </c>
      <c r="Q945" s="138">
        <v>0</v>
      </c>
      <c r="R945" s="138">
        <f>Q945*H1031</f>
        <v>0</v>
      </c>
      <c r="S945" s="138">
        <v>0</v>
      </c>
      <c r="T945" s="139">
        <f>S945*H1031</f>
        <v>0</v>
      </c>
      <c r="AR945" s="140" t="s">
        <v>370</v>
      </c>
      <c r="AT945" s="140" t="s">
        <v>265</v>
      </c>
      <c r="AU945" s="140" t="s">
        <v>91</v>
      </c>
      <c r="AY945" s="2" t="s">
        <v>263</v>
      </c>
      <c r="BE945" s="141">
        <f>IF(N945="základní",J1031,0)</f>
        <v>0</v>
      </c>
      <c r="BF945" s="141">
        <f>IF(N945="snížená",J1031,0)</f>
        <v>0</v>
      </c>
      <c r="BG945" s="141">
        <f>IF(N945="zákl. přenesená",J1031,0)</f>
        <v>0</v>
      </c>
      <c r="BH945" s="141">
        <f>IF(N945="sníž. přenesená",J1031,0)</f>
        <v>0</v>
      </c>
      <c r="BI945" s="141">
        <f>IF(N945="nulová",J1031,0)</f>
        <v>0</v>
      </c>
      <c r="BJ945" s="2" t="s">
        <v>89</v>
      </c>
      <c r="BK945" s="141">
        <f>ROUND(I1031*H1031,2)</f>
        <v>0</v>
      </c>
      <c r="BL945" s="2" t="s">
        <v>370</v>
      </c>
      <c r="BM945" s="140" t="s">
        <v>6675</v>
      </c>
    </row>
    <row r="946" spans="2:65" s="153" customFormat="1" ht="11.25">
      <c r="B946" s="154"/>
      <c r="C946" s="146"/>
      <c r="D946" s="142" t="s">
        <v>274</v>
      </c>
      <c r="E946" s="148" t="s">
        <v>44</v>
      </c>
      <c r="F946" s="149" t="s">
        <v>6588</v>
      </c>
      <c r="G946" s="146"/>
      <c r="H946" s="148" t="s">
        <v>44</v>
      </c>
      <c r="I946" s="150"/>
      <c r="J946" s="146"/>
      <c r="K946" s="146"/>
      <c r="L946" s="154"/>
      <c r="M946" s="159"/>
      <c r="T946" s="160"/>
      <c r="AT946" s="155" t="s">
        <v>274</v>
      </c>
      <c r="AU946" s="155" t="s">
        <v>91</v>
      </c>
      <c r="AV946" s="153" t="s">
        <v>91</v>
      </c>
      <c r="AW946" s="153" t="s">
        <v>42</v>
      </c>
      <c r="AX946" s="153" t="s">
        <v>89</v>
      </c>
      <c r="AY946" s="155" t="s">
        <v>263</v>
      </c>
    </row>
    <row r="947" spans="2:65" s="17" customFormat="1" ht="21.75" customHeight="1">
      <c r="B947" s="207"/>
      <c r="C947" s="153"/>
      <c r="D947" s="142" t="s">
        <v>274</v>
      </c>
      <c r="E947" s="155" t="s">
        <v>44</v>
      </c>
      <c r="F947" s="156" t="s">
        <v>89</v>
      </c>
      <c r="G947" s="153"/>
      <c r="H947" s="157">
        <v>1</v>
      </c>
      <c r="I947" s="158"/>
      <c r="J947" s="153"/>
      <c r="K947" s="153"/>
      <c r="L947" s="18"/>
      <c r="M947" s="136" t="s">
        <v>44</v>
      </c>
      <c r="N947" s="137" t="s">
        <v>53</v>
      </c>
      <c r="P947" s="138">
        <f>O947*H1033</f>
        <v>0</v>
      </c>
      <c r="Q947" s="138">
        <v>0</v>
      </c>
      <c r="R947" s="138">
        <f>Q947*H1033</f>
        <v>0</v>
      </c>
      <c r="S947" s="138">
        <v>0</v>
      </c>
      <c r="T947" s="139">
        <f>S947*H1033</f>
        <v>0</v>
      </c>
      <c r="AR947" s="140" t="s">
        <v>370</v>
      </c>
      <c r="AT947" s="140" t="s">
        <v>265</v>
      </c>
      <c r="AU947" s="140" t="s">
        <v>91</v>
      </c>
      <c r="AY947" s="2" t="s">
        <v>263</v>
      </c>
      <c r="BE947" s="141">
        <f>IF(N947="základní",J1033,0)</f>
        <v>0</v>
      </c>
      <c r="BF947" s="141">
        <f>IF(N947="snížená",J1033,0)</f>
        <v>0</v>
      </c>
      <c r="BG947" s="141">
        <f>IF(N947="zákl. přenesená",J1033,0)</f>
        <v>0</v>
      </c>
      <c r="BH947" s="141">
        <f>IF(N947="sníž. přenesená",J1033,0)</f>
        <v>0</v>
      </c>
      <c r="BI947" s="141">
        <f>IF(N947="nulová",J1033,0)</f>
        <v>0</v>
      </c>
      <c r="BJ947" s="2" t="s">
        <v>89</v>
      </c>
      <c r="BK947" s="141">
        <f>ROUND(I1033*H1033,2)</f>
        <v>0</v>
      </c>
      <c r="BL947" s="2" t="s">
        <v>370</v>
      </c>
      <c r="BM947" s="140" t="s">
        <v>6679</v>
      </c>
    </row>
    <row r="948" spans="2:65" s="153" customFormat="1" ht="12">
      <c r="B948" s="154"/>
      <c r="C948" s="208" t="s">
        <v>1344</v>
      </c>
      <c r="D948" s="208" t="s">
        <v>265</v>
      </c>
      <c r="E948" s="209" t="s">
        <v>6589</v>
      </c>
      <c r="F948" s="210" t="s">
        <v>6590</v>
      </c>
      <c r="G948" s="211" t="s">
        <v>2487</v>
      </c>
      <c r="H948" s="212">
        <v>1</v>
      </c>
      <c r="I948" s="134"/>
      <c r="J948" s="213">
        <f>ROUND(I948*H948,2)</f>
        <v>0</v>
      </c>
      <c r="K948" s="210"/>
      <c r="L948" s="154"/>
      <c r="M948" s="159"/>
      <c r="T948" s="160"/>
      <c r="AT948" s="155" t="s">
        <v>274</v>
      </c>
      <c r="AU948" s="155" t="s">
        <v>91</v>
      </c>
      <c r="AV948" s="153" t="s">
        <v>91</v>
      </c>
      <c r="AW948" s="153" t="s">
        <v>42</v>
      </c>
      <c r="AX948" s="153" t="s">
        <v>89</v>
      </c>
      <c r="AY948" s="155" t="s">
        <v>263</v>
      </c>
    </row>
    <row r="949" spans="2:65" s="17" customFormat="1" ht="21.75" customHeight="1">
      <c r="B949" s="207"/>
      <c r="C949" s="146"/>
      <c r="D949" s="142" t="s">
        <v>274</v>
      </c>
      <c r="E949" s="148" t="s">
        <v>44</v>
      </c>
      <c r="F949" s="149" t="s">
        <v>6592</v>
      </c>
      <c r="G949" s="146"/>
      <c r="H949" s="148" t="s">
        <v>44</v>
      </c>
      <c r="I949" s="150"/>
      <c r="J949" s="146"/>
      <c r="K949" s="146"/>
      <c r="L949" s="18"/>
      <c r="M949" s="136" t="s">
        <v>44</v>
      </c>
      <c r="N949" s="137" t="s">
        <v>53</v>
      </c>
      <c r="P949" s="138">
        <f>O949*H1035</f>
        <v>0</v>
      </c>
      <c r="Q949" s="138">
        <v>0</v>
      </c>
      <c r="R949" s="138">
        <f>Q949*H1035</f>
        <v>0</v>
      </c>
      <c r="S949" s="138">
        <v>0</v>
      </c>
      <c r="T949" s="139">
        <f>S949*H1035</f>
        <v>0</v>
      </c>
      <c r="AR949" s="140" t="s">
        <v>370</v>
      </c>
      <c r="AT949" s="140" t="s">
        <v>265</v>
      </c>
      <c r="AU949" s="140" t="s">
        <v>91</v>
      </c>
      <c r="AY949" s="2" t="s">
        <v>263</v>
      </c>
      <c r="BE949" s="141">
        <f>IF(N949="základní",J1035,0)</f>
        <v>0</v>
      </c>
      <c r="BF949" s="141">
        <f>IF(N949="snížená",J1035,0)</f>
        <v>0</v>
      </c>
      <c r="BG949" s="141">
        <f>IF(N949="zákl. přenesená",J1035,0)</f>
        <v>0</v>
      </c>
      <c r="BH949" s="141">
        <f>IF(N949="sníž. přenesená",J1035,0)</f>
        <v>0</v>
      </c>
      <c r="BI949" s="141">
        <f>IF(N949="nulová",J1035,0)</f>
        <v>0</v>
      </c>
      <c r="BJ949" s="2" t="s">
        <v>89</v>
      </c>
      <c r="BK949" s="141">
        <f>ROUND(I1035*H1035,2)</f>
        <v>0</v>
      </c>
      <c r="BL949" s="2" t="s">
        <v>370</v>
      </c>
      <c r="BM949" s="140" t="s">
        <v>6683</v>
      </c>
    </row>
    <row r="950" spans="2:65" s="153" customFormat="1" ht="11.25">
      <c r="B950" s="154"/>
      <c r="D950" s="142" t="s">
        <v>274</v>
      </c>
      <c r="E950" s="155" t="s">
        <v>44</v>
      </c>
      <c r="F950" s="156" t="s">
        <v>89</v>
      </c>
      <c r="H950" s="157">
        <v>1</v>
      </c>
      <c r="I950" s="158"/>
      <c r="L950" s="154"/>
      <c r="M950" s="159"/>
      <c r="T950" s="160"/>
      <c r="AT950" s="155" t="s">
        <v>274</v>
      </c>
      <c r="AU950" s="155" t="s">
        <v>91</v>
      </c>
      <c r="AV950" s="153" t="s">
        <v>91</v>
      </c>
      <c r="AW950" s="153" t="s">
        <v>42</v>
      </c>
      <c r="AX950" s="153" t="s">
        <v>89</v>
      </c>
      <c r="AY950" s="155" t="s">
        <v>263</v>
      </c>
    </row>
    <row r="951" spans="2:65" s="17" customFormat="1" ht="33" customHeight="1">
      <c r="B951" s="207"/>
      <c r="C951" s="208" t="s">
        <v>1351</v>
      </c>
      <c r="D951" s="208" t="s">
        <v>265</v>
      </c>
      <c r="E951" s="209" t="s">
        <v>6593</v>
      </c>
      <c r="F951" s="210" t="s">
        <v>6594</v>
      </c>
      <c r="G951" s="211" t="s">
        <v>2487</v>
      </c>
      <c r="H951" s="212">
        <v>1</v>
      </c>
      <c r="I951" s="134"/>
      <c r="J951" s="213">
        <f>ROUND(I951*H951,2)</f>
        <v>0</v>
      </c>
      <c r="K951" s="210"/>
      <c r="L951" s="18"/>
      <c r="M951" s="136" t="s">
        <v>44</v>
      </c>
      <c r="N951" s="137" t="s">
        <v>53</v>
      </c>
      <c r="P951" s="138">
        <f>O951*H1037</f>
        <v>0</v>
      </c>
      <c r="Q951" s="138">
        <v>0</v>
      </c>
      <c r="R951" s="138">
        <f>Q951*H1037</f>
        <v>0</v>
      </c>
      <c r="S951" s="138">
        <v>0</v>
      </c>
      <c r="T951" s="139">
        <f>S951*H1037</f>
        <v>0</v>
      </c>
      <c r="AR951" s="140" t="s">
        <v>370</v>
      </c>
      <c r="AT951" s="140" t="s">
        <v>265</v>
      </c>
      <c r="AU951" s="140" t="s">
        <v>91</v>
      </c>
      <c r="AY951" s="2" t="s">
        <v>263</v>
      </c>
      <c r="BE951" s="141">
        <f>IF(N951="základní",J1037,0)</f>
        <v>0</v>
      </c>
      <c r="BF951" s="141">
        <f>IF(N951="snížená",J1037,0)</f>
        <v>0</v>
      </c>
      <c r="BG951" s="141">
        <f>IF(N951="zákl. přenesená",J1037,0)</f>
        <v>0</v>
      </c>
      <c r="BH951" s="141">
        <f>IF(N951="sníž. přenesená",J1037,0)</f>
        <v>0</v>
      </c>
      <c r="BI951" s="141">
        <f>IF(N951="nulová",J1037,0)</f>
        <v>0</v>
      </c>
      <c r="BJ951" s="2" t="s">
        <v>89</v>
      </c>
      <c r="BK951" s="141">
        <f>ROUND(I1037*H1037,2)</f>
        <v>0</v>
      </c>
      <c r="BL951" s="2" t="s">
        <v>370</v>
      </c>
      <c r="BM951" s="140" t="s">
        <v>6686</v>
      </c>
    </row>
    <row r="952" spans="2:65" s="146" customFormat="1" ht="11.25">
      <c r="B952" s="147"/>
      <c r="D952" s="142" t="s">
        <v>274</v>
      </c>
      <c r="E952" s="148" t="s">
        <v>44</v>
      </c>
      <c r="F952" s="149" t="s">
        <v>6596</v>
      </c>
      <c r="H952" s="148" t="s">
        <v>44</v>
      </c>
      <c r="I952" s="150"/>
      <c r="L952" s="147"/>
      <c r="M952" s="151"/>
      <c r="T952" s="152"/>
      <c r="AT952" s="148" t="s">
        <v>274</v>
      </c>
      <c r="AU952" s="148" t="s">
        <v>91</v>
      </c>
      <c r="AV952" s="146" t="s">
        <v>89</v>
      </c>
      <c r="AW952" s="146" t="s">
        <v>42</v>
      </c>
      <c r="AX952" s="146" t="s">
        <v>82</v>
      </c>
      <c r="AY952" s="148" t="s">
        <v>263</v>
      </c>
    </row>
    <row r="953" spans="2:65" s="153" customFormat="1" ht="11.25">
      <c r="B953" s="154"/>
      <c r="D953" s="142" t="s">
        <v>274</v>
      </c>
      <c r="E953" s="155" t="s">
        <v>44</v>
      </c>
      <c r="F953" s="156" t="s">
        <v>89</v>
      </c>
      <c r="H953" s="157">
        <v>1</v>
      </c>
      <c r="I953" s="158"/>
      <c r="L953" s="154"/>
      <c r="M953" s="159"/>
      <c r="T953" s="160"/>
      <c r="AT953" s="155" t="s">
        <v>274</v>
      </c>
      <c r="AU953" s="155" t="s">
        <v>91</v>
      </c>
      <c r="AV953" s="153" t="s">
        <v>91</v>
      </c>
      <c r="AW953" s="153" t="s">
        <v>42</v>
      </c>
      <c r="AX953" s="153" t="s">
        <v>89</v>
      </c>
      <c r="AY953" s="155" t="s">
        <v>263</v>
      </c>
    </row>
    <row r="954" spans="2:65" s="17" customFormat="1" ht="21.75" customHeight="1">
      <c r="B954" s="207"/>
      <c r="C954" s="208" t="s">
        <v>1356</v>
      </c>
      <c r="D954" s="208" t="s">
        <v>265</v>
      </c>
      <c r="E954" s="209" t="s">
        <v>6597</v>
      </c>
      <c r="F954" s="210" t="s">
        <v>6598</v>
      </c>
      <c r="G954" s="211" t="s">
        <v>2487</v>
      </c>
      <c r="H954" s="212">
        <v>1</v>
      </c>
      <c r="I954" s="134"/>
      <c r="J954" s="213">
        <f>ROUND(I954*H954,2)</f>
        <v>0</v>
      </c>
      <c r="K954" s="210"/>
      <c r="L954" s="18"/>
      <c r="M954" s="136" t="s">
        <v>44</v>
      </c>
      <c r="N954" s="137" t="s">
        <v>53</v>
      </c>
      <c r="P954" s="138">
        <f>O954*H1040</f>
        <v>0</v>
      </c>
      <c r="Q954" s="138">
        <v>0</v>
      </c>
      <c r="R954" s="138">
        <f>Q954*H1040</f>
        <v>0</v>
      </c>
      <c r="S954" s="138">
        <v>0</v>
      </c>
      <c r="T954" s="139">
        <f>S954*H1040</f>
        <v>0</v>
      </c>
      <c r="AR954" s="140" t="s">
        <v>370</v>
      </c>
      <c r="AT954" s="140" t="s">
        <v>265</v>
      </c>
      <c r="AU954" s="140" t="s">
        <v>91</v>
      </c>
      <c r="AY954" s="2" t="s">
        <v>263</v>
      </c>
      <c r="BE954" s="141">
        <f>IF(N954="základní",J1040,0)</f>
        <v>0</v>
      </c>
      <c r="BF954" s="141">
        <f>IF(N954="snížená",J1040,0)</f>
        <v>0</v>
      </c>
      <c r="BG954" s="141">
        <f>IF(N954="zákl. přenesená",J1040,0)</f>
        <v>0</v>
      </c>
      <c r="BH954" s="141">
        <f>IF(N954="sníž. přenesená",J1040,0)</f>
        <v>0</v>
      </c>
      <c r="BI954" s="141">
        <f>IF(N954="nulová",J1040,0)</f>
        <v>0</v>
      </c>
      <c r="BJ954" s="2" t="s">
        <v>89</v>
      </c>
      <c r="BK954" s="141">
        <f>ROUND(I1040*H1040,2)</f>
        <v>0</v>
      </c>
      <c r="BL954" s="2" t="s">
        <v>370</v>
      </c>
      <c r="BM954" s="140" t="s">
        <v>6690</v>
      </c>
    </row>
    <row r="955" spans="2:65" s="146" customFormat="1" ht="11.25">
      <c r="B955" s="147"/>
      <c r="D955" s="142" t="s">
        <v>274</v>
      </c>
      <c r="E955" s="148" t="s">
        <v>44</v>
      </c>
      <c r="F955" s="149" t="s">
        <v>6600</v>
      </c>
      <c r="H955" s="148" t="s">
        <v>44</v>
      </c>
      <c r="I955" s="150"/>
      <c r="L955" s="147"/>
      <c r="M955" s="151"/>
      <c r="T955" s="152"/>
      <c r="AT955" s="148" t="s">
        <v>274</v>
      </c>
      <c r="AU955" s="148" t="s">
        <v>91</v>
      </c>
      <c r="AV955" s="146" t="s">
        <v>89</v>
      </c>
      <c r="AW955" s="146" t="s">
        <v>42</v>
      </c>
      <c r="AX955" s="146" t="s">
        <v>82</v>
      </c>
      <c r="AY955" s="148" t="s">
        <v>263</v>
      </c>
    </row>
    <row r="956" spans="2:65" s="153" customFormat="1" ht="11.25">
      <c r="B956" s="154"/>
      <c r="D956" s="142" t="s">
        <v>274</v>
      </c>
      <c r="E956" s="155" t="s">
        <v>44</v>
      </c>
      <c r="F956" s="156" t="s">
        <v>89</v>
      </c>
      <c r="H956" s="157">
        <v>1</v>
      </c>
      <c r="I956" s="158"/>
      <c r="L956" s="154"/>
      <c r="M956" s="159"/>
      <c r="T956" s="160"/>
      <c r="AT956" s="155" t="s">
        <v>274</v>
      </c>
      <c r="AU956" s="155" t="s">
        <v>91</v>
      </c>
      <c r="AV956" s="153" t="s">
        <v>91</v>
      </c>
      <c r="AW956" s="153" t="s">
        <v>42</v>
      </c>
      <c r="AX956" s="153" t="s">
        <v>89</v>
      </c>
      <c r="AY956" s="155" t="s">
        <v>263</v>
      </c>
    </row>
    <row r="957" spans="2:65" s="17" customFormat="1" ht="21.75" customHeight="1">
      <c r="B957" s="207"/>
      <c r="C957" s="208" t="s">
        <v>1361</v>
      </c>
      <c r="D957" s="208" t="s">
        <v>265</v>
      </c>
      <c r="E957" s="209" t="s">
        <v>6601</v>
      </c>
      <c r="F957" s="210" t="s">
        <v>6602</v>
      </c>
      <c r="G957" s="211" t="s">
        <v>2487</v>
      </c>
      <c r="H957" s="212">
        <v>17</v>
      </c>
      <c r="I957" s="134"/>
      <c r="J957" s="213">
        <f>ROUND(I957*H957,2)</f>
        <v>0</v>
      </c>
      <c r="K957" s="210"/>
      <c r="L957" s="18"/>
      <c r="M957" s="136" t="s">
        <v>44</v>
      </c>
      <c r="N957" s="137" t="s">
        <v>53</v>
      </c>
      <c r="P957" s="138">
        <f>O957*H1043</f>
        <v>0</v>
      </c>
      <c r="Q957" s="138">
        <v>0</v>
      </c>
      <c r="R957" s="138">
        <f>Q957*H1043</f>
        <v>0</v>
      </c>
      <c r="S957" s="138">
        <v>0</v>
      </c>
      <c r="T957" s="139">
        <f>S957*H1043</f>
        <v>0</v>
      </c>
      <c r="AR957" s="140" t="s">
        <v>370</v>
      </c>
      <c r="AT957" s="140" t="s">
        <v>265</v>
      </c>
      <c r="AU957" s="140" t="s">
        <v>91</v>
      </c>
      <c r="AY957" s="2" t="s">
        <v>263</v>
      </c>
      <c r="BE957" s="141">
        <f>IF(N957="základní",J1043,0)</f>
        <v>0</v>
      </c>
      <c r="BF957" s="141">
        <f>IF(N957="snížená",J1043,0)</f>
        <v>0</v>
      </c>
      <c r="BG957" s="141">
        <f>IF(N957="zákl. přenesená",J1043,0)</f>
        <v>0</v>
      </c>
      <c r="BH957" s="141">
        <f>IF(N957="sníž. přenesená",J1043,0)</f>
        <v>0</v>
      </c>
      <c r="BI957" s="141">
        <f>IF(N957="nulová",J1043,0)</f>
        <v>0</v>
      </c>
      <c r="BJ957" s="2" t="s">
        <v>89</v>
      </c>
      <c r="BK957" s="141">
        <f>ROUND(I1043*H1043,2)</f>
        <v>0</v>
      </c>
      <c r="BL957" s="2" t="s">
        <v>370</v>
      </c>
      <c r="BM957" s="140" t="s">
        <v>6694</v>
      </c>
    </row>
    <row r="958" spans="2:65" s="146" customFormat="1" ht="11.25">
      <c r="B958" s="147"/>
      <c r="D958" s="142" t="s">
        <v>274</v>
      </c>
      <c r="E958" s="148" t="s">
        <v>44</v>
      </c>
      <c r="F958" s="149" t="s">
        <v>6604</v>
      </c>
      <c r="H958" s="148" t="s">
        <v>44</v>
      </c>
      <c r="I958" s="150"/>
      <c r="L958" s="147"/>
      <c r="M958" s="151"/>
      <c r="T958" s="152"/>
      <c r="AT958" s="148" t="s">
        <v>274</v>
      </c>
      <c r="AU958" s="148" t="s">
        <v>91</v>
      </c>
      <c r="AV958" s="146" t="s">
        <v>89</v>
      </c>
      <c r="AW958" s="146" t="s">
        <v>42</v>
      </c>
      <c r="AX958" s="146" t="s">
        <v>82</v>
      </c>
      <c r="AY958" s="148" t="s">
        <v>263</v>
      </c>
    </row>
    <row r="959" spans="2:65" s="153" customFormat="1" ht="11.25">
      <c r="B959" s="154"/>
      <c r="D959" s="142" t="s">
        <v>274</v>
      </c>
      <c r="E959" s="155" t="s">
        <v>44</v>
      </c>
      <c r="F959" s="156" t="s">
        <v>6605</v>
      </c>
      <c r="H959" s="157">
        <v>8</v>
      </c>
      <c r="I959" s="158"/>
      <c r="L959" s="154"/>
      <c r="M959" s="159"/>
      <c r="T959" s="160"/>
      <c r="AT959" s="155" t="s">
        <v>274</v>
      </c>
      <c r="AU959" s="155" t="s">
        <v>91</v>
      </c>
      <c r="AV959" s="153" t="s">
        <v>91</v>
      </c>
      <c r="AW959" s="153" t="s">
        <v>42</v>
      </c>
      <c r="AX959" s="153" t="s">
        <v>89</v>
      </c>
      <c r="AY959" s="155" t="s">
        <v>263</v>
      </c>
    </row>
    <row r="960" spans="2:65" s="17" customFormat="1" ht="21.75" customHeight="1">
      <c r="B960" s="207"/>
      <c r="C960" s="153"/>
      <c r="D960" s="142" t="s">
        <v>274</v>
      </c>
      <c r="E960" s="155" t="s">
        <v>44</v>
      </c>
      <c r="F960" s="156" t="s">
        <v>6606</v>
      </c>
      <c r="G960" s="153"/>
      <c r="H960" s="157">
        <v>5</v>
      </c>
      <c r="I960" s="158"/>
      <c r="J960" s="153"/>
      <c r="K960" s="153"/>
      <c r="L960" s="18"/>
      <c r="M960" s="136" t="s">
        <v>44</v>
      </c>
      <c r="N960" s="137" t="s">
        <v>53</v>
      </c>
      <c r="P960" s="138">
        <f>O960*H1046</f>
        <v>0</v>
      </c>
      <c r="Q960" s="138">
        <v>0</v>
      </c>
      <c r="R960" s="138">
        <f>Q960*H1046</f>
        <v>0</v>
      </c>
      <c r="S960" s="138">
        <v>0</v>
      </c>
      <c r="T960" s="139">
        <f>S960*H1046</f>
        <v>0</v>
      </c>
      <c r="AR960" s="140" t="s">
        <v>370</v>
      </c>
      <c r="AT960" s="140" t="s">
        <v>265</v>
      </c>
      <c r="AU960" s="140" t="s">
        <v>91</v>
      </c>
      <c r="AY960" s="2" t="s">
        <v>263</v>
      </c>
      <c r="BE960" s="141">
        <f>IF(N960="základní",J1046,0)</f>
        <v>0</v>
      </c>
      <c r="BF960" s="141">
        <f>IF(N960="snížená",J1046,0)</f>
        <v>0</v>
      </c>
      <c r="BG960" s="141">
        <f>IF(N960="zákl. přenesená",J1046,0)</f>
        <v>0</v>
      </c>
      <c r="BH960" s="141">
        <f>IF(N960="sníž. přenesená",J1046,0)</f>
        <v>0</v>
      </c>
      <c r="BI960" s="141">
        <f>IF(N960="nulová",J1046,0)</f>
        <v>0</v>
      </c>
      <c r="BJ960" s="2" t="s">
        <v>89</v>
      </c>
      <c r="BK960" s="141">
        <f>ROUND(I1046*H1046,2)</f>
        <v>0</v>
      </c>
      <c r="BL960" s="2" t="s">
        <v>370</v>
      </c>
      <c r="BM960" s="140" t="s">
        <v>6698</v>
      </c>
    </row>
    <row r="961" spans="2:65" s="146" customFormat="1" ht="11.25">
      <c r="B961" s="147"/>
      <c r="C961" s="153"/>
      <c r="D961" s="142" t="s">
        <v>274</v>
      </c>
      <c r="E961" s="155" t="s">
        <v>44</v>
      </c>
      <c r="F961" s="156" t="s">
        <v>6607</v>
      </c>
      <c r="G961" s="153"/>
      <c r="H961" s="157">
        <v>4</v>
      </c>
      <c r="I961" s="158"/>
      <c r="J961" s="153"/>
      <c r="K961" s="153"/>
      <c r="L961" s="147"/>
      <c r="M961" s="151"/>
      <c r="T961" s="152"/>
      <c r="AT961" s="148" t="s">
        <v>274</v>
      </c>
      <c r="AU961" s="148" t="s">
        <v>91</v>
      </c>
      <c r="AV961" s="146" t="s">
        <v>89</v>
      </c>
      <c r="AW961" s="146" t="s">
        <v>42</v>
      </c>
      <c r="AX961" s="146" t="s">
        <v>82</v>
      </c>
      <c r="AY961" s="148" t="s">
        <v>263</v>
      </c>
    </row>
    <row r="962" spans="2:65" s="153" customFormat="1" ht="11.25">
      <c r="B962" s="154"/>
      <c r="C962" s="169"/>
      <c r="D962" s="142" t="s">
        <v>274</v>
      </c>
      <c r="E962" s="171" t="s">
        <v>44</v>
      </c>
      <c r="F962" s="172" t="s">
        <v>281</v>
      </c>
      <c r="G962" s="169"/>
      <c r="H962" s="173">
        <v>17</v>
      </c>
      <c r="I962" s="174"/>
      <c r="J962" s="169"/>
      <c r="K962" s="169"/>
      <c r="L962" s="154"/>
      <c r="M962" s="159"/>
      <c r="T962" s="160"/>
      <c r="AT962" s="155" t="s">
        <v>274</v>
      </c>
      <c r="AU962" s="155" t="s">
        <v>91</v>
      </c>
      <c r="AV962" s="153" t="s">
        <v>91</v>
      </c>
      <c r="AW962" s="153" t="s">
        <v>42</v>
      </c>
      <c r="AX962" s="153" t="s">
        <v>89</v>
      </c>
      <c r="AY962" s="155" t="s">
        <v>263</v>
      </c>
    </row>
    <row r="963" spans="2:65" s="17" customFormat="1" ht="33" customHeight="1">
      <c r="B963" s="207"/>
      <c r="C963" s="208" t="s">
        <v>1370</v>
      </c>
      <c r="D963" s="208" t="s">
        <v>265</v>
      </c>
      <c r="E963" s="209" t="s">
        <v>6608</v>
      </c>
      <c r="F963" s="210" t="s">
        <v>6609</v>
      </c>
      <c r="G963" s="211" t="s">
        <v>402</v>
      </c>
      <c r="H963" s="212">
        <v>7.12</v>
      </c>
      <c r="I963" s="134"/>
      <c r="J963" s="213">
        <f>ROUND(I963*H963,2)</f>
        <v>0</v>
      </c>
      <c r="K963" s="210"/>
      <c r="L963" s="18"/>
      <c r="M963" s="136" t="s">
        <v>44</v>
      </c>
      <c r="N963" s="137" t="s">
        <v>53</v>
      </c>
      <c r="P963" s="138">
        <f>O963*H1049</f>
        <v>0</v>
      </c>
      <c r="Q963" s="138">
        <v>0</v>
      </c>
      <c r="R963" s="138">
        <f>Q963*H1049</f>
        <v>0</v>
      </c>
      <c r="S963" s="138">
        <v>0</v>
      </c>
      <c r="T963" s="139">
        <f>S963*H1049</f>
        <v>0</v>
      </c>
      <c r="AR963" s="140" t="s">
        <v>370</v>
      </c>
      <c r="AT963" s="140" t="s">
        <v>265</v>
      </c>
      <c r="AU963" s="140" t="s">
        <v>91</v>
      </c>
      <c r="AY963" s="2" t="s">
        <v>263</v>
      </c>
      <c r="BE963" s="141">
        <f>IF(N963="základní",J1049,0)</f>
        <v>0</v>
      </c>
      <c r="BF963" s="141">
        <f>IF(N963="snížená",J1049,0)</f>
        <v>0</v>
      </c>
      <c r="BG963" s="141">
        <f>IF(N963="zákl. přenesená",J1049,0)</f>
        <v>0</v>
      </c>
      <c r="BH963" s="141">
        <f>IF(N963="sníž. přenesená",J1049,0)</f>
        <v>0</v>
      </c>
      <c r="BI963" s="141">
        <f>IF(N963="nulová",J1049,0)</f>
        <v>0</v>
      </c>
      <c r="BJ963" s="2" t="s">
        <v>89</v>
      </c>
      <c r="BK963" s="141">
        <f>ROUND(I1049*H1049,2)</f>
        <v>0</v>
      </c>
      <c r="BL963" s="2" t="s">
        <v>370</v>
      </c>
      <c r="BM963" s="140" t="s">
        <v>6702</v>
      </c>
    </row>
    <row r="964" spans="2:65" s="146" customFormat="1" ht="11.25">
      <c r="B964" s="147"/>
      <c r="D964" s="142" t="s">
        <v>274</v>
      </c>
      <c r="E964" s="148" t="s">
        <v>44</v>
      </c>
      <c r="F964" s="149" t="s">
        <v>6611</v>
      </c>
      <c r="H964" s="148" t="s">
        <v>44</v>
      </c>
      <c r="I964" s="150"/>
      <c r="L964" s="147"/>
      <c r="M964" s="151"/>
      <c r="T964" s="152"/>
      <c r="AT964" s="148" t="s">
        <v>274</v>
      </c>
      <c r="AU964" s="148" t="s">
        <v>91</v>
      </c>
      <c r="AV964" s="146" t="s">
        <v>89</v>
      </c>
      <c r="AW964" s="146" t="s">
        <v>42</v>
      </c>
      <c r="AX964" s="146" t="s">
        <v>82</v>
      </c>
      <c r="AY964" s="148" t="s">
        <v>263</v>
      </c>
    </row>
    <row r="965" spans="2:65" s="153" customFormat="1" ht="11.25">
      <c r="B965" s="154"/>
      <c r="D965" s="142" t="s">
        <v>274</v>
      </c>
      <c r="E965" s="155" t="s">
        <v>44</v>
      </c>
      <c r="F965" s="156" t="s">
        <v>6612</v>
      </c>
      <c r="H965" s="157">
        <v>7.12</v>
      </c>
      <c r="I965" s="158"/>
      <c r="L965" s="154"/>
      <c r="M965" s="159"/>
      <c r="T965" s="160"/>
      <c r="AT965" s="155" t="s">
        <v>274</v>
      </c>
      <c r="AU965" s="155" t="s">
        <v>91</v>
      </c>
      <c r="AV965" s="153" t="s">
        <v>91</v>
      </c>
      <c r="AW965" s="153" t="s">
        <v>42</v>
      </c>
      <c r="AX965" s="153" t="s">
        <v>89</v>
      </c>
      <c r="AY965" s="155" t="s">
        <v>263</v>
      </c>
    </row>
    <row r="966" spans="2:65" s="17" customFormat="1" ht="33" customHeight="1">
      <c r="B966" s="207"/>
      <c r="C966" s="208" t="s">
        <v>1384</v>
      </c>
      <c r="D966" s="208" t="s">
        <v>265</v>
      </c>
      <c r="E966" s="209" t="s">
        <v>6613</v>
      </c>
      <c r="F966" s="210" t="s">
        <v>6614</v>
      </c>
      <c r="G966" s="211" t="s">
        <v>402</v>
      </c>
      <c r="H966" s="212">
        <v>391</v>
      </c>
      <c r="I966" s="134"/>
      <c r="J966" s="213">
        <f>ROUND(I966*H966,2)</f>
        <v>0</v>
      </c>
      <c r="K966" s="210"/>
      <c r="L966" s="18"/>
      <c r="M966" s="136" t="s">
        <v>44</v>
      </c>
      <c r="N966" s="137" t="s">
        <v>53</v>
      </c>
      <c r="P966" s="138">
        <f>O966*H1052</f>
        <v>0</v>
      </c>
      <c r="Q966" s="138">
        <v>0</v>
      </c>
      <c r="R966" s="138">
        <f>Q966*H1052</f>
        <v>0</v>
      </c>
      <c r="S966" s="138">
        <v>0</v>
      </c>
      <c r="T966" s="139">
        <f>S966*H1052</f>
        <v>0</v>
      </c>
      <c r="AR966" s="140" t="s">
        <v>370</v>
      </c>
      <c r="AT966" s="140" t="s">
        <v>265</v>
      </c>
      <c r="AU966" s="140" t="s">
        <v>91</v>
      </c>
      <c r="AY966" s="2" t="s">
        <v>263</v>
      </c>
      <c r="BE966" s="141">
        <f>IF(N966="základní",J1052,0)</f>
        <v>0</v>
      </c>
      <c r="BF966" s="141">
        <f>IF(N966="snížená",J1052,0)</f>
        <v>0</v>
      </c>
      <c r="BG966" s="141">
        <f>IF(N966="zákl. přenesená",J1052,0)</f>
        <v>0</v>
      </c>
      <c r="BH966" s="141">
        <f>IF(N966="sníž. přenesená",J1052,0)</f>
        <v>0</v>
      </c>
      <c r="BI966" s="141">
        <f>IF(N966="nulová",J1052,0)</f>
        <v>0</v>
      </c>
      <c r="BJ966" s="2" t="s">
        <v>89</v>
      </c>
      <c r="BK966" s="141">
        <f>ROUND(I1052*H1052,2)</f>
        <v>0</v>
      </c>
      <c r="BL966" s="2" t="s">
        <v>370</v>
      </c>
      <c r="BM966" s="140" t="s">
        <v>6706</v>
      </c>
    </row>
    <row r="967" spans="2:65" s="146" customFormat="1" ht="11.25">
      <c r="B967" s="147"/>
      <c r="D967" s="142" t="s">
        <v>274</v>
      </c>
      <c r="E967" s="148" t="s">
        <v>44</v>
      </c>
      <c r="F967" s="149" t="s">
        <v>6616</v>
      </c>
      <c r="H967" s="148" t="s">
        <v>44</v>
      </c>
      <c r="I967" s="150"/>
      <c r="L967" s="147"/>
      <c r="M967" s="151"/>
      <c r="T967" s="152"/>
      <c r="AT967" s="148" t="s">
        <v>274</v>
      </c>
      <c r="AU967" s="148" t="s">
        <v>91</v>
      </c>
      <c r="AV967" s="146" t="s">
        <v>89</v>
      </c>
      <c r="AW967" s="146" t="s">
        <v>42</v>
      </c>
      <c r="AX967" s="146" t="s">
        <v>82</v>
      </c>
      <c r="AY967" s="148" t="s">
        <v>263</v>
      </c>
    </row>
    <row r="968" spans="2:65" s="153" customFormat="1" ht="11.25">
      <c r="B968" s="154"/>
      <c r="D968" s="142" t="s">
        <v>274</v>
      </c>
      <c r="E968" s="155" t="s">
        <v>44</v>
      </c>
      <c r="F968" s="156" t="s">
        <v>6617</v>
      </c>
      <c r="H968" s="157">
        <v>391</v>
      </c>
      <c r="I968" s="158"/>
      <c r="L968" s="154"/>
      <c r="M968" s="159"/>
      <c r="T968" s="160"/>
      <c r="AT968" s="155" t="s">
        <v>274</v>
      </c>
      <c r="AU968" s="155" t="s">
        <v>91</v>
      </c>
      <c r="AV968" s="153" t="s">
        <v>91</v>
      </c>
      <c r="AW968" s="153" t="s">
        <v>42</v>
      </c>
      <c r="AX968" s="153" t="s">
        <v>89</v>
      </c>
      <c r="AY968" s="155" t="s">
        <v>263</v>
      </c>
    </row>
    <row r="969" spans="2:65" s="17" customFormat="1" ht="21.75" customHeight="1">
      <c r="B969" s="207"/>
      <c r="C969" s="208" t="s">
        <v>1392</v>
      </c>
      <c r="D969" s="208" t="s">
        <v>265</v>
      </c>
      <c r="E969" s="209" t="s">
        <v>6618</v>
      </c>
      <c r="F969" s="210" t="s">
        <v>6619</v>
      </c>
      <c r="G969" s="211" t="s">
        <v>402</v>
      </c>
      <c r="H969" s="212">
        <v>391</v>
      </c>
      <c r="I969" s="134"/>
      <c r="J969" s="213">
        <f>ROUND(I969*H969,2)</f>
        <v>0</v>
      </c>
      <c r="K969" s="210"/>
      <c r="L969" s="18"/>
      <c r="M969" s="136" t="s">
        <v>44</v>
      </c>
      <c r="N969" s="137" t="s">
        <v>53</v>
      </c>
      <c r="P969" s="138">
        <f>O969*H1055</f>
        <v>0</v>
      </c>
      <c r="Q969" s="138">
        <v>0</v>
      </c>
      <c r="R969" s="138">
        <f>Q969*H1055</f>
        <v>0</v>
      </c>
      <c r="S969" s="138">
        <v>0</v>
      </c>
      <c r="T969" s="139">
        <f>S969*H1055</f>
        <v>0</v>
      </c>
      <c r="AR969" s="140" t="s">
        <v>370</v>
      </c>
      <c r="AT969" s="140" t="s">
        <v>265</v>
      </c>
      <c r="AU969" s="140" t="s">
        <v>91</v>
      </c>
      <c r="AY969" s="2" t="s">
        <v>263</v>
      </c>
      <c r="BE969" s="141">
        <f>IF(N969="základní",J1055,0)</f>
        <v>0</v>
      </c>
      <c r="BF969" s="141">
        <f>IF(N969="snížená",J1055,0)</f>
        <v>0</v>
      </c>
      <c r="BG969" s="141">
        <f>IF(N969="zákl. přenesená",J1055,0)</f>
        <v>0</v>
      </c>
      <c r="BH969" s="141">
        <f>IF(N969="sníž. přenesená",J1055,0)</f>
        <v>0</v>
      </c>
      <c r="BI969" s="141">
        <f>IF(N969="nulová",J1055,0)</f>
        <v>0</v>
      </c>
      <c r="BJ969" s="2" t="s">
        <v>89</v>
      </c>
      <c r="BK969" s="141">
        <f>ROUND(I1055*H1055,2)</f>
        <v>0</v>
      </c>
      <c r="BL969" s="2" t="s">
        <v>370</v>
      </c>
      <c r="BM969" s="140" t="s">
        <v>6709</v>
      </c>
    </row>
    <row r="970" spans="2:65" s="146" customFormat="1" ht="11.25">
      <c r="B970" s="147"/>
      <c r="D970" s="142" t="s">
        <v>274</v>
      </c>
      <c r="E970" s="148" t="s">
        <v>44</v>
      </c>
      <c r="F970" s="149" t="s">
        <v>6616</v>
      </c>
      <c r="H970" s="148" t="s">
        <v>44</v>
      </c>
      <c r="I970" s="150"/>
      <c r="L970" s="147"/>
      <c r="M970" s="151"/>
      <c r="T970" s="152"/>
      <c r="AT970" s="148" t="s">
        <v>274</v>
      </c>
      <c r="AU970" s="148" t="s">
        <v>91</v>
      </c>
      <c r="AV970" s="146" t="s">
        <v>89</v>
      </c>
      <c r="AW970" s="146" t="s">
        <v>42</v>
      </c>
      <c r="AX970" s="146" t="s">
        <v>82</v>
      </c>
      <c r="AY970" s="148" t="s">
        <v>263</v>
      </c>
    </row>
    <row r="971" spans="2:65" s="146" customFormat="1" ht="11.25">
      <c r="B971" s="147"/>
      <c r="C971" s="153"/>
      <c r="D971" s="142" t="s">
        <v>274</v>
      </c>
      <c r="E971" s="155" t="s">
        <v>44</v>
      </c>
      <c r="F971" s="156" t="s">
        <v>6617</v>
      </c>
      <c r="G971" s="153"/>
      <c r="H971" s="157">
        <v>391</v>
      </c>
      <c r="I971" s="158"/>
      <c r="J971" s="153"/>
      <c r="K971" s="153"/>
      <c r="L971" s="147"/>
      <c r="M971" s="151"/>
      <c r="T971" s="152"/>
      <c r="AT971" s="148" t="s">
        <v>274</v>
      </c>
      <c r="AU971" s="148" t="s">
        <v>91</v>
      </c>
      <c r="AV971" s="146" t="s">
        <v>89</v>
      </c>
      <c r="AW971" s="146" t="s">
        <v>42</v>
      </c>
      <c r="AX971" s="146" t="s">
        <v>82</v>
      </c>
      <c r="AY971" s="148" t="s">
        <v>263</v>
      </c>
    </row>
    <row r="972" spans="2:65" s="146" customFormat="1" ht="24">
      <c r="B972" s="147"/>
      <c r="C972" s="208" t="s">
        <v>1406</v>
      </c>
      <c r="D972" s="208" t="s">
        <v>265</v>
      </c>
      <c r="E972" s="209" t="s">
        <v>6621</v>
      </c>
      <c r="F972" s="210" t="s">
        <v>6622</v>
      </c>
      <c r="G972" s="211" t="s">
        <v>139</v>
      </c>
      <c r="H972" s="212">
        <v>39.435000000000002</v>
      </c>
      <c r="I972" s="134"/>
      <c r="J972" s="213">
        <f>ROUND(I972*H972,2)</f>
        <v>0</v>
      </c>
      <c r="K972" s="210"/>
      <c r="L972" s="147"/>
      <c r="M972" s="151"/>
      <c r="T972" s="152"/>
      <c r="AT972" s="148" t="s">
        <v>274</v>
      </c>
      <c r="AU972" s="148" t="s">
        <v>91</v>
      </c>
      <c r="AV972" s="146" t="s">
        <v>89</v>
      </c>
      <c r="AW972" s="146" t="s">
        <v>42</v>
      </c>
      <c r="AX972" s="146" t="s">
        <v>82</v>
      </c>
      <c r="AY972" s="148" t="s">
        <v>263</v>
      </c>
    </row>
    <row r="973" spans="2:65" s="146" customFormat="1" ht="11.25">
      <c r="B973" s="147"/>
      <c r="D973" s="142" t="s">
        <v>274</v>
      </c>
      <c r="E973" s="148" t="s">
        <v>44</v>
      </c>
      <c r="F973" s="149" t="s">
        <v>6067</v>
      </c>
      <c r="H973" s="148" t="s">
        <v>44</v>
      </c>
      <c r="I973" s="150"/>
      <c r="L973" s="147"/>
      <c r="M973" s="151"/>
      <c r="T973" s="152"/>
      <c r="AT973" s="148" t="s">
        <v>274</v>
      </c>
      <c r="AU973" s="148" t="s">
        <v>91</v>
      </c>
      <c r="AV973" s="146" t="s">
        <v>89</v>
      </c>
      <c r="AW973" s="146" t="s">
        <v>42</v>
      </c>
      <c r="AX973" s="146" t="s">
        <v>82</v>
      </c>
      <c r="AY973" s="148" t="s">
        <v>263</v>
      </c>
    </row>
    <row r="974" spans="2:65" s="153" customFormat="1" ht="11.25">
      <c r="B974" s="154"/>
      <c r="D974" s="142" t="s">
        <v>274</v>
      </c>
      <c r="E974" s="155" t="s">
        <v>44</v>
      </c>
      <c r="F974" s="156" t="s">
        <v>6624</v>
      </c>
      <c r="H974" s="157">
        <v>25.236999999999998</v>
      </c>
      <c r="I974" s="158"/>
      <c r="L974" s="154"/>
      <c r="M974" s="159"/>
      <c r="T974" s="160"/>
      <c r="AT974" s="155" t="s">
        <v>274</v>
      </c>
      <c r="AU974" s="155" t="s">
        <v>91</v>
      </c>
      <c r="AV974" s="153" t="s">
        <v>91</v>
      </c>
      <c r="AW974" s="153" t="s">
        <v>42</v>
      </c>
      <c r="AX974" s="153" t="s">
        <v>89</v>
      </c>
      <c r="AY974" s="155" t="s">
        <v>263</v>
      </c>
    </row>
    <row r="975" spans="2:65" s="17" customFormat="1" ht="21.75" customHeight="1">
      <c r="B975" s="207"/>
      <c r="C975" s="153"/>
      <c r="D975" s="142" t="s">
        <v>274</v>
      </c>
      <c r="E975" s="155" t="s">
        <v>44</v>
      </c>
      <c r="F975" s="156" t="s">
        <v>6625</v>
      </c>
      <c r="G975" s="153"/>
      <c r="H975" s="157">
        <v>14.198</v>
      </c>
      <c r="I975" s="158"/>
      <c r="J975" s="153"/>
      <c r="K975" s="153"/>
      <c r="L975" s="18"/>
      <c r="M975" s="136" t="s">
        <v>44</v>
      </c>
      <c r="N975" s="137" t="s">
        <v>53</v>
      </c>
      <c r="P975" s="138">
        <f>O975*H1061</f>
        <v>0</v>
      </c>
      <c r="Q975" s="138">
        <v>0</v>
      </c>
      <c r="R975" s="138">
        <f>Q975*H1061</f>
        <v>0</v>
      </c>
      <c r="S975" s="138">
        <v>0</v>
      </c>
      <c r="T975" s="139">
        <f>S975*H1061</f>
        <v>0</v>
      </c>
      <c r="AR975" s="140" t="s">
        <v>370</v>
      </c>
      <c r="AT975" s="140" t="s">
        <v>265</v>
      </c>
      <c r="AU975" s="140" t="s">
        <v>91</v>
      </c>
      <c r="AY975" s="2" t="s">
        <v>263</v>
      </c>
      <c r="BE975" s="141">
        <f>IF(N975="základní",J1061,0)</f>
        <v>0</v>
      </c>
      <c r="BF975" s="141">
        <f>IF(N975="snížená",J1061,0)</f>
        <v>0</v>
      </c>
      <c r="BG975" s="141">
        <f>IF(N975="zákl. přenesená",J1061,0)</f>
        <v>0</v>
      </c>
      <c r="BH975" s="141">
        <f>IF(N975="sníž. přenesená",J1061,0)</f>
        <v>0</v>
      </c>
      <c r="BI975" s="141">
        <f>IF(N975="nulová",J1061,0)</f>
        <v>0</v>
      </c>
      <c r="BJ975" s="2" t="s">
        <v>89</v>
      </c>
      <c r="BK975" s="141">
        <f>ROUND(I1061*H1061,2)</f>
        <v>0</v>
      </c>
      <c r="BL975" s="2" t="s">
        <v>370</v>
      </c>
      <c r="BM975" s="140" t="s">
        <v>6716</v>
      </c>
    </row>
    <row r="976" spans="2:65" s="146" customFormat="1" ht="11.25">
      <c r="B976" s="147"/>
      <c r="C976" s="169"/>
      <c r="D976" s="142" t="s">
        <v>274</v>
      </c>
      <c r="E976" s="171" t="s">
        <v>44</v>
      </c>
      <c r="F976" s="172" t="s">
        <v>281</v>
      </c>
      <c r="G976" s="169"/>
      <c r="H976" s="173">
        <v>39.435000000000002</v>
      </c>
      <c r="I976" s="174"/>
      <c r="J976" s="169"/>
      <c r="K976" s="169"/>
      <c r="L976" s="147"/>
      <c r="M976" s="151"/>
      <c r="T976" s="152"/>
      <c r="AT976" s="148" t="s">
        <v>274</v>
      </c>
      <c r="AU976" s="148" t="s">
        <v>91</v>
      </c>
      <c r="AV976" s="146" t="s">
        <v>89</v>
      </c>
      <c r="AW976" s="146" t="s">
        <v>42</v>
      </c>
      <c r="AX976" s="146" t="s">
        <v>82</v>
      </c>
      <c r="AY976" s="148" t="s">
        <v>263</v>
      </c>
    </row>
    <row r="977" spans="2:65" s="146" customFormat="1" ht="12">
      <c r="B977" s="147"/>
      <c r="C977" s="208" t="s">
        <v>1415</v>
      </c>
      <c r="D977" s="208" t="s">
        <v>265</v>
      </c>
      <c r="E977" s="209" t="s">
        <v>6626</v>
      </c>
      <c r="F977" s="210" t="s">
        <v>6627</v>
      </c>
      <c r="G977" s="211" t="s">
        <v>312</v>
      </c>
      <c r="H977" s="212">
        <v>0.98599999999999999</v>
      </c>
      <c r="I977" s="134"/>
      <c r="J977" s="213">
        <f>ROUND(I977*H977,2)</f>
        <v>0</v>
      </c>
      <c r="K977" s="210"/>
      <c r="L977" s="147"/>
      <c r="M977" s="151"/>
      <c r="T977" s="152"/>
      <c r="AT977" s="148" t="s">
        <v>274</v>
      </c>
      <c r="AU977" s="148" t="s">
        <v>91</v>
      </c>
      <c r="AV977" s="146" t="s">
        <v>89</v>
      </c>
      <c r="AW977" s="146" t="s">
        <v>42</v>
      </c>
      <c r="AX977" s="146" t="s">
        <v>82</v>
      </c>
      <c r="AY977" s="148" t="s">
        <v>263</v>
      </c>
    </row>
    <row r="978" spans="2:65" s="146" customFormat="1" ht="19.5">
      <c r="B978" s="147"/>
      <c r="C978" s="17"/>
      <c r="D978" s="142" t="s">
        <v>5969</v>
      </c>
      <c r="E978" s="17"/>
      <c r="F978" s="214" t="s">
        <v>6629</v>
      </c>
      <c r="G978" s="17"/>
      <c r="H978" s="17"/>
      <c r="I978" s="144"/>
      <c r="J978" s="17"/>
      <c r="K978" s="17"/>
      <c r="L978" s="147"/>
      <c r="M978" s="151"/>
      <c r="T978" s="152"/>
      <c r="AT978" s="148" t="s">
        <v>274</v>
      </c>
      <c r="AU978" s="148" t="s">
        <v>91</v>
      </c>
      <c r="AV978" s="146" t="s">
        <v>89</v>
      </c>
      <c r="AW978" s="146" t="s">
        <v>42</v>
      </c>
      <c r="AX978" s="146" t="s">
        <v>82</v>
      </c>
      <c r="AY978" s="148" t="s">
        <v>263</v>
      </c>
    </row>
    <row r="979" spans="2:65" s="146" customFormat="1" ht="12">
      <c r="B979" s="147"/>
      <c r="C979" s="208" t="s">
        <v>1428</v>
      </c>
      <c r="D979" s="208" t="s">
        <v>265</v>
      </c>
      <c r="E979" s="209" t="s">
        <v>4454</v>
      </c>
      <c r="F979" s="210" t="s">
        <v>6630</v>
      </c>
      <c r="G979" s="211" t="s">
        <v>312</v>
      </c>
      <c r="H979" s="212">
        <v>0.98599999999999999</v>
      </c>
      <c r="I979" s="134"/>
      <c r="J979" s="213">
        <f>ROUND(I979*H979,2)</f>
        <v>0</v>
      </c>
      <c r="K979" s="210"/>
      <c r="L979" s="147"/>
      <c r="M979" s="151"/>
      <c r="T979" s="152"/>
      <c r="AT979" s="148" t="s">
        <v>274</v>
      </c>
      <c r="AU979" s="148" t="s">
        <v>91</v>
      </c>
      <c r="AV979" s="146" t="s">
        <v>89</v>
      </c>
      <c r="AW979" s="146" t="s">
        <v>42</v>
      </c>
      <c r="AX979" s="146" t="s">
        <v>82</v>
      </c>
      <c r="AY979" s="148" t="s">
        <v>263</v>
      </c>
    </row>
    <row r="980" spans="2:65" s="153" customFormat="1" ht="19.5">
      <c r="B980" s="154"/>
      <c r="C980" s="17"/>
      <c r="D980" s="142" t="s">
        <v>5969</v>
      </c>
      <c r="E980" s="17"/>
      <c r="F980" s="214" t="s">
        <v>4455</v>
      </c>
      <c r="G980" s="17"/>
      <c r="H980" s="17"/>
      <c r="I980" s="144"/>
      <c r="J980" s="17"/>
      <c r="K980" s="17"/>
      <c r="L980" s="154"/>
      <c r="M980" s="159"/>
      <c r="T980" s="160"/>
      <c r="AT980" s="155" t="s">
        <v>274</v>
      </c>
      <c r="AU980" s="155" t="s">
        <v>91</v>
      </c>
      <c r="AV980" s="153" t="s">
        <v>91</v>
      </c>
      <c r="AW980" s="153" t="s">
        <v>42</v>
      </c>
      <c r="AX980" s="153" t="s">
        <v>89</v>
      </c>
      <c r="AY980" s="155" t="s">
        <v>263</v>
      </c>
    </row>
    <row r="981" spans="2:65" s="17" customFormat="1" ht="33" customHeight="1">
      <c r="B981" s="207"/>
      <c r="C981" s="116"/>
      <c r="D981" s="118" t="s">
        <v>81</v>
      </c>
      <c r="E981" s="127" t="s">
        <v>3856</v>
      </c>
      <c r="F981" s="127" t="s">
        <v>4457</v>
      </c>
      <c r="G981" s="116"/>
      <c r="H981" s="116"/>
      <c r="I981" s="120"/>
      <c r="J981" s="128">
        <f>BK895</f>
        <v>0</v>
      </c>
      <c r="K981" s="116"/>
      <c r="L981" s="18"/>
      <c r="M981" s="136" t="s">
        <v>44</v>
      </c>
      <c r="N981" s="137" t="s">
        <v>53</v>
      </c>
      <c r="P981" s="138">
        <f>O981*H1067</f>
        <v>0</v>
      </c>
      <c r="Q981" s="138">
        <v>0</v>
      </c>
      <c r="R981" s="138">
        <f>Q981*H1067</f>
        <v>0</v>
      </c>
      <c r="S981" s="138">
        <v>0</v>
      </c>
      <c r="T981" s="139">
        <f>S981*H1067</f>
        <v>0</v>
      </c>
      <c r="AR981" s="140" t="s">
        <v>370</v>
      </c>
      <c r="AT981" s="140" t="s">
        <v>265</v>
      </c>
      <c r="AU981" s="140" t="s">
        <v>91</v>
      </c>
      <c r="AY981" s="2" t="s">
        <v>263</v>
      </c>
      <c r="BE981" s="141">
        <f>IF(N981="základní",J1067,0)</f>
        <v>0</v>
      </c>
      <c r="BF981" s="141">
        <f>IF(N981="snížená",J1067,0)</f>
        <v>0</v>
      </c>
      <c r="BG981" s="141">
        <f>IF(N981="zákl. přenesená",J1067,0)</f>
        <v>0</v>
      </c>
      <c r="BH981" s="141">
        <f>IF(N981="sníž. přenesená",J1067,0)</f>
        <v>0</v>
      </c>
      <c r="BI981" s="141">
        <f>IF(N981="nulová",J1067,0)</f>
        <v>0</v>
      </c>
      <c r="BJ981" s="2" t="s">
        <v>89</v>
      </c>
      <c r="BK981" s="141">
        <f>ROUND(I1067*H1067,2)</f>
        <v>0</v>
      </c>
      <c r="BL981" s="2" t="s">
        <v>370</v>
      </c>
      <c r="BM981" s="140" t="s">
        <v>6720</v>
      </c>
    </row>
    <row r="982" spans="2:65" s="146" customFormat="1" ht="12">
      <c r="B982" s="147"/>
      <c r="C982" s="208" t="s">
        <v>1437</v>
      </c>
      <c r="D982" s="208" t="s">
        <v>265</v>
      </c>
      <c r="E982" s="209" t="s">
        <v>4776</v>
      </c>
      <c r="F982" s="210" t="s">
        <v>6632</v>
      </c>
      <c r="G982" s="211" t="s">
        <v>689</v>
      </c>
      <c r="H982" s="212">
        <v>1122.75</v>
      </c>
      <c r="I982" s="134"/>
      <c r="J982" s="213">
        <f>ROUND(I982*H982,2)</f>
        <v>0</v>
      </c>
      <c r="K982" s="210"/>
      <c r="L982" s="147"/>
      <c r="M982" s="151"/>
      <c r="T982" s="152"/>
      <c r="AT982" s="148" t="s">
        <v>274</v>
      </c>
      <c r="AU982" s="148" t="s">
        <v>91</v>
      </c>
      <c r="AV982" s="146" t="s">
        <v>89</v>
      </c>
      <c r="AW982" s="146" t="s">
        <v>42</v>
      </c>
      <c r="AX982" s="146" t="s">
        <v>82</v>
      </c>
      <c r="AY982" s="148" t="s">
        <v>263</v>
      </c>
    </row>
    <row r="983" spans="2:65" s="153" customFormat="1">
      <c r="B983" s="154"/>
      <c r="C983" s="17"/>
      <c r="D983" s="142" t="s">
        <v>5969</v>
      </c>
      <c r="E983" s="17"/>
      <c r="F983" s="214" t="s">
        <v>4777</v>
      </c>
      <c r="G983" s="17"/>
      <c r="H983" s="17"/>
      <c r="I983" s="144"/>
      <c r="J983" s="17"/>
      <c r="K983" s="17"/>
      <c r="L983" s="154"/>
      <c r="M983" s="159"/>
      <c r="T983" s="160"/>
      <c r="AT983" s="155" t="s">
        <v>274</v>
      </c>
      <c r="AU983" s="155" t="s">
        <v>91</v>
      </c>
      <c r="AV983" s="153" t="s">
        <v>91</v>
      </c>
      <c r="AW983" s="153" t="s">
        <v>42</v>
      </c>
      <c r="AX983" s="153" t="s">
        <v>89</v>
      </c>
      <c r="AY983" s="155" t="s">
        <v>263</v>
      </c>
    </row>
    <row r="984" spans="2:65" s="17" customFormat="1" ht="16.5" customHeight="1">
      <c r="B984" s="207"/>
      <c r="C984" s="146"/>
      <c r="D984" s="142" t="s">
        <v>274</v>
      </c>
      <c r="E984" s="148" t="s">
        <v>44</v>
      </c>
      <c r="F984" s="149" t="s">
        <v>6634</v>
      </c>
      <c r="G984" s="146"/>
      <c r="H984" s="148" t="s">
        <v>44</v>
      </c>
      <c r="I984" s="150"/>
      <c r="J984" s="146"/>
      <c r="K984" s="146"/>
      <c r="L984" s="18"/>
      <c r="M984" s="136" t="s">
        <v>44</v>
      </c>
      <c r="N984" s="137" t="s">
        <v>53</v>
      </c>
      <c r="P984" s="138">
        <f>O984*H1070</f>
        <v>0</v>
      </c>
      <c r="Q984" s="138">
        <v>1E-3</v>
      </c>
      <c r="R984" s="138">
        <f>Q984*H1070</f>
        <v>0.26955000000000001</v>
      </c>
      <c r="S984" s="138">
        <v>0</v>
      </c>
      <c r="T984" s="139">
        <f>S984*H1070</f>
        <v>0</v>
      </c>
      <c r="AR984" s="140" t="s">
        <v>370</v>
      </c>
      <c r="AT984" s="140" t="s">
        <v>265</v>
      </c>
      <c r="AU984" s="140" t="s">
        <v>91</v>
      </c>
      <c r="AY984" s="2" t="s">
        <v>263</v>
      </c>
      <c r="BE984" s="141">
        <f>IF(N984="základní",J1070,0)</f>
        <v>0</v>
      </c>
      <c r="BF984" s="141">
        <f>IF(N984="snížená",J1070,0)</f>
        <v>0</v>
      </c>
      <c r="BG984" s="141">
        <f>IF(N984="zákl. přenesená",J1070,0)</f>
        <v>0</v>
      </c>
      <c r="BH984" s="141">
        <f>IF(N984="sníž. přenesená",J1070,0)</f>
        <v>0</v>
      </c>
      <c r="BI984" s="141">
        <f>IF(N984="nulová",J1070,0)</f>
        <v>0</v>
      </c>
      <c r="BJ984" s="2" t="s">
        <v>89</v>
      </c>
      <c r="BK984" s="141">
        <f>ROUND(I1070*H1070,2)</f>
        <v>0</v>
      </c>
      <c r="BL984" s="2" t="s">
        <v>370</v>
      </c>
      <c r="BM984" s="140" t="s">
        <v>6724</v>
      </c>
    </row>
    <row r="985" spans="2:65" s="146" customFormat="1" ht="11.25">
      <c r="B985" s="147"/>
      <c r="C985" s="153"/>
      <c r="D985" s="142" t="s">
        <v>274</v>
      </c>
      <c r="E985" s="155" t="s">
        <v>44</v>
      </c>
      <c r="F985" s="156" t="s">
        <v>6635</v>
      </c>
      <c r="G985" s="153"/>
      <c r="H985" s="157">
        <v>1122.75</v>
      </c>
      <c r="I985" s="158"/>
      <c r="J985" s="153"/>
      <c r="K985" s="153"/>
      <c r="L985" s="147"/>
      <c r="M985" s="151"/>
      <c r="T985" s="152"/>
      <c r="AT985" s="148" t="s">
        <v>274</v>
      </c>
      <c r="AU985" s="148" t="s">
        <v>91</v>
      </c>
      <c r="AV985" s="146" t="s">
        <v>89</v>
      </c>
      <c r="AW985" s="146" t="s">
        <v>42</v>
      </c>
      <c r="AX985" s="146" t="s">
        <v>82</v>
      </c>
      <c r="AY985" s="148" t="s">
        <v>263</v>
      </c>
    </row>
    <row r="986" spans="2:65" s="146" customFormat="1" ht="12">
      <c r="B986" s="147"/>
      <c r="C986" s="208" t="s">
        <v>1444</v>
      </c>
      <c r="D986" s="208" t="s">
        <v>265</v>
      </c>
      <c r="E986" s="209" t="s">
        <v>6636</v>
      </c>
      <c r="F986" s="210" t="s">
        <v>11905</v>
      </c>
      <c r="G986" s="211" t="s">
        <v>2487</v>
      </c>
      <c r="H986" s="212">
        <v>2</v>
      </c>
      <c r="I986" s="134"/>
      <c r="J986" s="213">
        <f>ROUND(I986*H986,2)</f>
        <v>0</v>
      </c>
      <c r="K986" s="210"/>
      <c r="L986" s="147"/>
      <c r="M986" s="151"/>
      <c r="T986" s="152"/>
      <c r="AT986" s="148" t="s">
        <v>274</v>
      </c>
      <c r="AU986" s="148" t="s">
        <v>91</v>
      </c>
      <c r="AV986" s="146" t="s">
        <v>89</v>
      </c>
      <c r="AW986" s="146" t="s">
        <v>42</v>
      </c>
      <c r="AX986" s="146" t="s">
        <v>82</v>
      </c>
      <c r="AY986" s="148" t="s">
        <v>263</v>
      </c>
    </row>
    <row r="987" spans="2:65" s="153" customFormat="1" ht="11.25">
      <c r="B987" s="154"/>
      <c r="C987" s="146"/>
      <c r="D987" s="142" t="s">
        <v>274</v>
      </c>
      <c r="E987" s="148" t="s">
        <v>44</v>
      </c>
      <c r="F987" s="149" t="s">
        <v>6638</v>
      </c>
      <c r="G987" s="146"/>
      <c r="H987" s="148" t="s">
        <v>44</v>
      </c>
      <c r="I987" s="150"/>
      <c r="J987" s="146"/>
      <c r="K987" s="146"/>
      <c r="L987" s="154"/>
      <c r="M987" s="159"/>
      <c r="T987" s="160"/>
      <c r="AT987" s="155" t="s">
        <v>274</v>
      </c>
      <c r="AU987" s="155" t="s">
        <v>91</v>
      </c>
      <c r="AV987" s="153" t="s">
        <v>91</v>
      </c>
      <c r="AW987" s="153" t="s">
        <v>42</v>
      </c>
      <c r="AX987" s="153" t="s">
        <v>82</v>
      </c>
      <c r="AY987" s="155" t="s">
        <v>263</v>
      </c>
    </row>
    <row r="988" spans="2:65" s="153" customFormat="1" ht="11.25">
      <c r="B988" s="154"/>
      <c r="C988" s="146"/>
      <c r="D988" s="142" t="s">
        <v>274</v>
      </c>
      <c r="E988" s="148" t="s">
        <v>44</v>
      </c>
      <c r="F988" s="149" t="s">
        <v>6639</v>
      </c>
      <c r="G988" s="146"/>
      <c r="H988" s="148" t="s">
        <v>44</v>
      </c>
      <c r="I988" s="150"/>
      <c r="J988" s="146"/>
      <c r="K988" s="146"/>
      <c r="L988" s="154"/>
      <c r="M988" s="159"/>
      <c r="T988" s="160"/>
      <c r="AT988" s="155" t="s">
        <v>274</v>
      </c>
      <c r="AU988" s="155" t="s">
        <v>91</v>
      </c>
      <c r="AV988" s="153" t="s">
        <v>91</v>
      </c>
      <c r="AW988" s="153" t="s">
        <v>42</v>
      </c>
      <c r="AX988" s="153" t="s">
        <v>82</v>
      </c>
      <c r="AY988" s="155" t="s">
        <v>263</v>
      </c>
    </row>
    <row r="989" spans="2:65" s="153" customFormat="1" ht="22.5">
      <c r="B989" s="154"/>
      <c r="C989" s="146"/>
      <c r="D989" s="142" t="s">
        <v>274</v>
      </c>
      <c r="E989" s="148" t="s">
        <v>44</v>
      </c>
      <c r="F989" s="149" t="s">
        <v>6479</v>
      </c>
      <c r="G989" s="146"/>
      <c r="H989" s="148" t="s">
        <v>44</v>
      </c>
      <c r="I989" s="150"/>
      <c r="J989" s="146"/>
      <c r="K989" s="146"/>
      <c r="L989" s="154"/>
      <c r="M989" s="159"/>
      <c r="T989" s="160"/>
      <c r="AT989" s="155" t="s">
        <v>274</v>
      </c>
      <c r="AU989" s="155" t="s">
        <v>91</v>
      </c>
      <c r="AV989" s="153" t="s">
        <v>91</v>
      </c>
      <c r="AW989" s="153" t="s">
        <v>42</v>
      </c>
      <c r="AX989" s="153" t="s">
        <v>82</v>
      </c>
      <c r="AY989" s="155" t="s">
        <v>263</v>
      </c>
    </row>
    <row r="990" spans="2:65" s="169" customFormat="1" ht="11.25">
      <c r="B990" s="170"/>
      <c r="C990" s="146"/>
      <c r="D990" s="142" t="s">
        <v>274</v>
      </c>
      <c r="E990" s="148" t="s">
        <v>44</v>
      </c>
      <c r="F990" s="149" t="s">
        <v>6494</v>
      </c>
      <c r="G990" s="146"/>
      <c r="H990" s="148" t="s">
        <v>44</v>
      </c>
      <c r="I990" s="150"/>
      <c r="J990" s="146"/>
      <c r="K990" s="146"/>
      <c r="L990" s="170"/>
      <c r="M990" s="175"/>
      <c r="T990" s="176"/>
      <c r="AT990" s="171" t="s">
        <v>274</v>
      </c>
      <c r="AU990" s="171" t="s">
        <v>91</v>
      </c>
      <c r="AV990" s="169" t="s">
        <v>270</v>
      </c>
      <c r="AW990" s="169" t="s">
        <v>42</v>
      </c>
      <c r="AX990" s="169" t="s">
        <v>89</v>
      </c>
      <c r="AY990" s="171" t="s">
        <v>263</v>
      </c>
    </row>
    <row r="991" spans="2:65" s="17" customFormat="1" ht="21.75" customHeight="1">
      <c r="B991" s="207"/>
      <c r="C991" s="146"/>
      <c r="D991" s="142" t="s">
        <v>274</v>
      </c>
      <c r="E991" s="148" t="s">
        <v>44</v>
      </c>
      <c r="F991" s="149" t="s">
        <v>6640</v>
      </c>
      <c r="G991" s="146"/>
      <c r="H991" s="148" t="s">
        <v>44</v>
      </c>
      <c r="I991" s="150"/>
      <c r="J991" s="146"/>
      <c r="K991" s="146"/>
      <c r="L991" s="18"/>
      <c r="M991" s="136" t="s">
        <v>44</v>
      </c>
      <c r="N991" s="137" t="s">
        <v>53</v>
      </c>
      <c r="P991" s="138">
        <f>O991*H1077</f>
        <v>0</v>
      </c>
      <c r="Q991" s="138">
        <v>1E-3</v>
      </c>
      <c r="R991" s="138">
        <f>Q991*H1077</f>
        <v>0.24107100000000001</v>
      </c>
      <c r="S991" s="138">
        <v>0</v>
      </c>
      <c r="T991" s="139">
        <f>S991*H1077</f>
        <v>0</v>
      </c>
      <c r="AR991" s="140" t="s">
        <v>370</v>
      </c>
      <c r="AT991" s="140" t="s">
        <v>265</v>
      </c>
      <c r="AU991" s="140" t="s">
        <v>91</v>
      </c>
      <c r="AY991" s="2" t="s">
        <v>263</v>
      </c>
      <c r="BE991" s="141">
        <f>IF(N991="základní",J1077,0)</f>
        <v>0</v>
      </c>
      <c r="BF991" s="141">
        <f>IF(N991="snížená",J1077,0)</f>
        <v>0</v>
      </c>
      <c r="BG991" s="141">
        <f>IF(N991="zákl. přenesená",J1077,0)</f>
        <v>0</v>
      </c>
      <c r="BH991" s="141">
        <f>IF(N991="sníž. přenesená",J1077,0)</f>
        <v>0</v>
      </c>
      <c r="BI991" s="141">
        <f>IF(N991="nulová",J1077,0)</f>
        <v>0</v>
      </c>
      <c r="BJ991" s="2" t="s">
        <v>89</v>
      </c>
      <c r="BK991" s="141">
        <f>ROUND(I1077*H1077,2)</f>
        <v>0</v>
      </c>
      <c r="BL991" s="2" t="s">
        <v>370</v>
      </c>
      <c r="BM991" s="140" t="s">
        <v>6731</v>
      </c>
    </row>
    <row r="992" spans="2:65" s="146" customFormat="1" ht="11.25">
      <c r="B992" s="147"/>
      <c r="D992" s="142" t="s">
        <v>274</v>
      </c>
      <c r="E992" s="148" t="s">
        <v>44</v>
      </c>
      <c r="F992" s="149" t="s">
        <v>6483</v>
      </c>
      <c r="H992" s="148" t="s">
        <v>44</v>
      </c>
      <c r="I992" s="150"/>
      <c r="L992" s="147"/>
      <c r="M992" s="151"/>
      <c r="T992" s="152"/>
      <c r="AT992" s="148" t="s">
        <v>274</v>
      </c>
      <c r="AU992" s="148" t="s">
        <v>91</v>
      </c>
      <c r="AV992" s="146" t="s">
        <v>89</v>
      </c>
      <c r="AW992" s="146" t="s">
        <v>42</v>
      </c>
      <c r="AX992" s="146" t="s">
        <v>82</v>
      </c>
      <c r="AY992" s="148" t="s">
        <v>263</v>
      </c>
    </row>
    <row r="993" spans="2:65" s="146" customFormat="1" ht="11.25">
      <c r="B993" s="147"/>
      <c r="D993" s="142" t="s">
        <v>274</v>
      </c>
      <c r="E993" s="148" t="s">
        <v>44</v>
      </c>
      <c r="F993" s="149" t="s">
        <v>6484</v>
      </c>
      <c r="H993" s="148" t="s">
        <v>44</v>
      </c>
      <c r="I993" s="150"/>
      <c r="L993" s="147"/>
      <c r="M993" s="151"/>
      <c r="T993" s="152"/>
      <c r="AT993" s="148" t="s">
        <v>274</v>
      </c>
      <c r="AU993" s="148" t="s">
        <v>91</v>
      </c>
      <c r="AV993" s="146" t="s">
        <v>89</v>
      </c>
      <c r="AW993" s="146" t="s">
        <v>42</v>
      </c>
      <c r="AX993" s="146" t="s">
        <v>82</v>
      </c>
      <c r="AY993" s="148" t="s">
        <v>263</v>
      </c>
    </row>
    <row r="994" spans="2:65" s="153" customFormat="1" ht="11.25">
      <c r="B994" s="154"/>
      <c r="C994" s="146"/>
      <c r="D994" s="142" t="s">
        <v>274</v>
      </c>
      <c r="E994" s="148" t="s">
        <v>44</v>
      </c>
      <c r="F994" s="149" t="s">
        <v>6485</v>
      </c>
      <c r="G994" s="146"/>
      <c r="H994" s="148" t="s">
        <v>44</v>
      </c>
      <c r="I994" s="150"/>
      <c r="J994" s="146"/>
      <c r="K994" s="146"/>
      <c r="L994" s="154"/>
      <c r="M994" s="159"/>
      <c r="T994" s="160"/>
      <c r="AT994" s="155" t="s">
        <v>274</v>
      </c>
      <c r="AU994" s="155" t="s">
        <v>91</v>
      </c>
      <c r="AV994" s="153" t="s">
        <v>91</v>
      </c>
      <c r="AW994" s="153" t="s">
        <v>42</v>
      </c>
      <c r="AX994" s="153" t="s">
        <v>82</v>
      </c>
      <c r="AY994" s="155" t="s">
        <v>263</v>
      </c>
    </row>
    <row r="995" spans="2:65" s="153" customFormat="1" ht="11.25">
      <c r="B995" s="154"/>
      <c r="D995" s="142" t="s">
        <v>274</v>
      </c>
      <c r="E995" s="155" t="s">
        <v>44</v>
      </c>
      <c r="F995" s="156" t="s">
        <v>6641</v>
      </c>
      <c r="H995" s="157">
        <v>2</v>
      </c>
      <c r="I995" s="158"/>
      <c r="L995" s="154"/>
      <c r="M995" s="159"/>
      <c r="T995" s="160"/>
      <c r="AT995" s="155" t="s">
        <v>274</v>
      </c>
      <c r="AU995" s="155" t="s">
        <v>91</v>
      </c>
      <c r="AV995" s="153" t="s">
        <v>91</v>
      </c>
      <c r="AW995" s="153" t="s">
        <v>42</v>
      </c>
      <c r="AX995" s="153" t="s">
        <v>82</v>
      </c>
      <c r="AY995" s="155" t="s">
        <v>263</v>
      </c>
    </row>
    <row r="996" spans="2:65" s="153" customFormat="1" ht="12">
      <c r="B996" s="154"/>
      <c r="C996" s="208" t="s">
        <v>1454</v>
      </c>
      <c r="D996" s="208" t="s">
        <v>265</v>
      </c>
      <c r="E996" s="209" t="s">
        <v>6642</v>
      </c>
      <c r="F996" s="210" t="s">
        <v>6643</v>
      </c>
      <c r="G996" s="211" t="s">
        <v>2487</v>
      </c>
      <c r="H996" s="212">
        <v>1</v>
      </c>
      <c r="I996" s="134"/>
      <c r="J996" s="213">
        <f>ROUND(I996*H996,2)</f>
        <v>0</v>
      </c>
      <c r="K996" s="210"/>
      <c r="L996" s="154"/>
      <c r="M996" s="159"/>
      <c r="T996" s="160"/>
      <c r="AT996" s="155" t="s">
        <v>274</v>
      </c>
      <c r="AU996" s="155" t="s">
        <v>91</v>
      </c>
      <c r="AV996" s="153" t="s">
        <v>91</v>
      </c>
      <c r="AW996" s="153" t="s">
        <v>42</v>
      </c>
      <c r="AX996" s="153" t="s">
        <v>82</v>
      </c>
      <c r="AY996" s="155" t="s">
        <v>263</v>
      </c>
    </row>
    <row r="997" spans="2:65" s="169" customFormat="1" ht="11.25">
      <c r="B997" s="170"/>
      <c r="C997" s="146"/>
      <c r="D997" s="142" t="s">
        <v>274</v>
      </c>
      <c r="E997" s="148" t="s">
        <v>44</v>
      </c>
      <c r="F997" s="149" t="s">
        <v>6645</v>
      </c>
      <c r="G997" s="146"/>
      <c r="H997" s="148" t="s">
        <v>44</v>
      </c>
      <c r="I997" s="150"/>
      <c r="J997" s="146"/>
      <c r="K997" s="146"/>
      <c r="L997" s="170"/>
      <c r="M997" s="175"/>
      <c r="T997" s="176"/>
      <c r="AT997" s="171" t="s">
        <v>274</v>
      </c>
      <c r="AU997" s="171" t="s">
        <v>91</v>
      </c>
      <c r="AV997" s="169" t="s">
        <v>270</v>
      </c>
      <c r="AW997" s="169" t="s">
        <v>42</v>
      </c>
      <c r="AX997" s="169" t="s">
        <v>89</v>
      </c>
      <c r="AY997" s="171" t="s">
        <v>263</v>
      </c>
    </row>
    <row r="998" spans="2:65" s="17" customFormat="1" ht="16.5" customHeight="1">
      <c r="B998" s="207"/>
      <c r="C998" s="146"/>
      <c r="D998" s="142" t="s">
        <v>274</v>
      </c>
      <c r="E998" s="148" t="s">
        <v>44</v>
      </c>
      <c r="F998" s="149" t="s">
        <v>6646</v>
      </c>
      <c r="G998" s="146"/>
      <c r="H998" s="148" t="s">
        <v>44</v>
      </c>
      <c r="I998" s="150"/>
      <c r="J998" s="146"/>
      <c r="K998" s="146"/>
      <c r="L998" s="18"/>
      <c r="M998" s="136" t="s">
        <v>44</v>
      </c>
      <c r="N998" s="137" t="s">
        <v>53</v>
      </c>
      <c r="P998" s="138">
        <f>O998*H1084</f>
        <v>0</v>
      </c>
      <c r="Q998" s="138">
        <v>2.0000000000000002E-5</v>
      </c>
      <c r="R998" s="138">
        <f>Q998*H1084</f>
        <v>6.2E-4</v>
      </c>
      <c r="S998" s="138">
        <v>0</v>
      </c>
      <c r="T998" s="139">
        <f>S998*H1084</f>
        <v>0</v>
      </c>
      <c r="AR998" s="140" t="s">
        <v>370</v>
      </c>
      <c r="AT998" s="140" t="s">
        <v>265</v>
      </c>
      <c r="AU998" s="140" t="s">
        <v>91</v>
      </c>
      <c r="AY998" s="2" t="s">
        <v>263</v>
      </c>
      <c r="BE998" s="141">
        <f>IF(N998="základní",J1084,0)</f>
        <v>0</v>
      </c>
      <c r="BF998" s="141">
        <f>IF(N998="snížená",J1084,0)</f>
        <v>0</v>
      </c>
      <c r="BG998" s="141">
        <f>IF(N998="zákl. přenesená",J1084,0)</f>
        <v>0</v>
      </c>
      <c r="BH998" s="141">
        <f>IF(N998="sníž. přenesená",J1084,0)</f>
        <v>0</v>
      </c>
      <c r="BI998" s="141">
        <f>IF(N998="nulová",J1084,0)</f>
        <v>0</v>
      </c>
      <c r="BJ998" s="2" t="s">
        <v>89</v>
      </c>
      <c r="BK998" s="141">
        <f>ROUND(I1084*H1084,2)</f>
        <v>0</v>
      </c>
      <c r="BL998" s="2" t="s">
        <v>370</v>
      </c>
      <c r="BM998" s="140" t="s">
        <v>6738</v>
      </c>
    </row>
    <row r="999" spans="2:65" s="17" customFormat="1">
      <c r="B999" s="18"/>
      <c r="C999" s="146"/>
      <c r="D999" s="142" t="s">
        <v>274</v>
      </c>
      <c r="E999" s="148" t="s">
        <v>44</v>
      </c>
      <c r="F999" s="149" t="s">
        <v>6510</v>
      </c>
      <c r="G999" s="146"/>
      <c r="H999" s="148" t="s">
        <v>44</v>
      </c>
      <c r="I999" s="150"/>
      <c r="J999" s="146"/>
      <c r="K999" s="146"/>
      <c r="L999" s="18"/>
      <c r="M999" s="145"/>
      <c r="T999" s="39"/>
      <c r="AT999" s="2" t="s">
        <v>5969</v>
      </c>
      <c r="AU999" s="2" t="s">
        <v>91</v>
      </c>
    </row>
    <row r="1000" spans="2:65" s="146" customFormat="1" ht="22.5">
      <c r="B1000" s="147"/>
      <c r="D1000" s="142" t="s">
        <v>274</v>
      </c>
      <c r="E1000" s="148" t="s">
        <v>44</v>
      </c>
      <c r="F1000" s="149" t="s">
        <v>6479</v>
      </c>
      <c r="H1000" s="148" t="s">
        <v>44</v>
      </c>
      <c r="I1000" s="150"/>
      <c r="L1000" s="147"/>
      <c r="M1000" s="151"/>
      <c r="T1000" s="152"/>
      <c r="AT1000" s="148" t="s">
        <v>274</v>
      </c>
      <c r="AU1000" s="148" t="s">
        <v>91</v>
      </c>
      <c r="AV1000" s="146" t="s">
        <v>89</v>
      </c>
      <c r="AW1000" s="146" t="s">
        <v>42</v>
      </c>
      <c r="AX1000" s="146" t="s">
        <v>82</v>
      </c>
      <c r="AY1000" s="148" t="s">
        <v>263</v>
      </c>
    </row>
    <row r="1001" spans="2:65" s="146" customFormat="1" ht="11.25">
      <c r="B1001" s="147"/>
      <c r="D1001" s="142" t="s">
        <v>274</v>
      </c>
      <c r="E1001" s="148" t="s">
        <v>44</v>
      </c>
      <c r="F1001" s="149" t="s">
        <v>6494</v>
      </c>
      <c r="H1001" s="148" t="s">
        <v>44</v>
      </c>
      <c r="I1001" s="150"/>
      <c r="L1001" s="147"/>
      <c r="M1001" s="151"/>
      <c r="T1001" s="152"/>
      <c r="AT1001" s="148" t="s">
        <v>274</v>
      </c>
      <c r="AU1001" s="148" t="s">
        <v>91</v>
      </c>
      <c r="AV1001" s="146" t="s">
        <v>89</v>
      </c>
      <c r="AW1001" s="146" t="s">
        <v>42</v>
      </c>
      <c r="AX1001" s="146" t="s">
        <v>82</v>
      </c>
      <c r="AY1001" s="148" t="s">
        <v>263</v>
      </c>
    </row>
    <row r="1002" spans="2:65" s="153" customFormat="1" ht="22.5">
      <c r="B1002" s="154"/>
      <c r="C1002" s="146"/>
      <c r="D1002" s="142" t="s">
        <v>274</v>
      </c>
      <c r="E1002" s="148" t="s">
        <v>44</v>
      </c>
      <c r="F1002" s="149" t="s">
        <v>6640</v>
      </c>
      <c r="G1002" s="146"/>
      <c r="H1002" s="148" t="s">
        <v>44</v>
      </c>
      <c r="I1002" s="150"/>
      <c r="J1002" s="146"/>
      <c r="K1002" s="146"/>
      <c r="L1002" s="154"/>
      <c r="M1002" s="159"/>
      <c r="T1002" s="160"/>
      <c r="AT1002" s="155" t="s">
        <v>274</v>
      </c>
      <c r="AU1002" s="155" t="s">
        <v>91</v>
      </c>
      <c r="AV1002" s="153" t="s">
        <v>91</v>
      </c>
      <c r="AW1002" s="153" t="s">
        <v>42</v>
      </c>
      <c r="AX1002" s="153" t="s">
        <v>82</v>
      </c>
      <c r="AY1002" s="155" t="s">
        <v>263</v>
      </c>
    </row>
    <row r="1003" spans="2:65" s="153" customFormat="1" ht="11.25">
      <c r="B1003" s="154"/>
      <c r="C1003" s="146"/>
      <c r="D1003" s="142" t="s">
        <v>274</v>
      </c>
      <c r="E1003" s="148" t="s">
        <v>44</v>
      </c>
      <c r="F1003" s="149" t="s">
        <v>6483</v>
      </c>
      <c r="G1003" s="146"/>
      <c r="H1003" s="148" t="s">
        <v>44</v>
      </c>
      <c r="I1003" s="150"/>
      <c r="J1003" s="146"/>
      <c r="K1003" s="146"/>
      <c r="L1003" s="154"/>
      <c r="M1003" s="159"/>
      <c r="T1003" s="160"/>
      <c r="AT1003" s="155" t="s">
        <v>274</v>
      </c>
      <c r="AU1003" s="155" t="s">
        <v>91</v>
      </c>
      <c r="AV1003" s="153" t="s">
        <v>91</v>
      </c>
      <c r="AW1003" s="153" t="s">
        <v>42</v>
      </c>
      <c r="AX1003" s="153" t="s">
        <v>82</v>
      </c>
      <c r="AY1003" s="155" t="s">
        <v>263</v>
      </c>
    </row>
    <row r="1004" spans="2:65" s="153" customFormat="1" ht="11.25">
      <c r="B1004" s="154"/>
      <c r="C1004" s="146"/>
      <c r="D1004" s="142" t="s">
        <v>274</v>
      </c>
      <c r="E1004" s="148" t="s">
        <v>44</v>
      </c>
      <c r="F1004" s="149" t="s">
        <v>6484</v>
      </c>
      <c r="G1004" s="146"/>
      <c r="H1004" s="148" t="s">
        <v>44</v>
      </c>
      <c r="I1004" s="150"/>
      <c r="J1004" s="146"/>
      <c r="K1004" s="146"/>
      <c r="L1004" s="154"/>
      <c r="M1004" s="159"/>
      <c r="T1004" s="160"/>
      <c r="AT1004" s="155" t="s">
        <v>274</v>
      </c>
      <c r="AU1004" s="155" t="s">
        <v>91</v>
      </c>
      <c r="AV1004" s="153" t="s">
        <v>91</v>
      </c>
      <c r="AW1004" s="153" t="s">
        <v>42</v>
      </c>
      <c r="AX1004" s="153" t="s">
        <v>82</v>
      </c>
      <c r="AY1004" s="155" t="s">
        <v>263</v>
      </c>
    </row>
    <row r="1005" spans="2:65" s="169" customFormat="1" ht="11.25">
      <c r="B1005" s="170"/>
      <c r="C1005" s="146"/>
      <c r="D1005" s="142" t="s">
        <v>274</v>
      </c>
      <c r="E1005" s="148" t="s">
        <v>44</v>
      </c>
      <c r="F1005" s="149" t="s">
        <v>6485</v>
      </c>
      <c r="G1005" s="146"/>
      <c r="H1005" s="148" t="s">
        <v>44</v>
      </c>
      <c r="I1005" s="150"/>
      <c r="J1005" s="146"/>
      <c r="K1005" s="146"/>
      <c r="L1005" s="170"/>
      <c r="M1005" s="175"/>
      <c r="T1005" s="176"/>
      <c r="AT1005" s="171" t="s">
        <v>274</v>
      </c>
      <c r="AU1005" s="171" t="s">
        <v>91</v>
      </c>
      <c r="AV1005" s="169" t="s">
        <v>270</v>
      </c>
      <c r="AW1005" s="169" t="s">
        <v>42</v>
      </c>
      <c r="AX1005" s="169" t="s">
        <v>89</v>
      </c>
      <c r="AY1005" s="171" t="s">
        <v>263</v>
      </c>
    </row>
    <row r="1006" spans="2:65" s="17" customFormat="1" ht="16.5" customHeight="1">
      <c r="B1006" s="207"/>
      <c r="C1006" s="153"/>
      <c r="D1006" s="142" t="s">
        <v>274</v>
      </c>
      <c r="E1006" s="155" t="s">
        <v>44</v>
      </c>
      <c r="F1006" s="156" t="s">
        <v>6647</v>
      </c>
      <c r="G1006" s="153"/>
      <c r="H1006" s="157">
        <v>1</v>
      </c>
      <c r="I1006" s="158"/>
      <c r="J1006" s="153"/>
      <c r="K1006" s="153"/>
      <c r="L1006" s="18"/>
      <c r="M1006" s="136" t="s">
        <v>44</v>
      </c>
      <c r="N1006" s="137" t="s">
        <v>53</v>
      </c>
      <c r="P1006" s="138">
        <f>O1006*H1092</f>
        <v>0</v>
      </c>
      <c r="Q1006" s="138">
        <v>1E-3</v>
      </c>
      <c r="R1006" s="138">
        <f>Q1006*H1092</f>
        <v>9.6299999999999997E-2</v>
      </c>
      <c r="S1006" s="138">
        <v>0</v>
      </c>
      <c r="T1006" s="139">
        <f>S1006*H1092</f>
        <v>0</v>
      </c>
      <c r="AR1006" s="140" t="s">
        <v>370</v>
      </c>
      <c r="AT1006" s="140" t="s">
        <v>265</v>
      </c>
      <c r="AU1006" s="140" t="s">
        <v>91</v>
      </c>
      <c r="AY1006" s="2" t="s">
        <v>263</v>
      </c>
      <c r="BE1006" s="141">
        <f>IF(N1006="základní",J1092,0)</f>
        <v>0</v>
      </c>
      <c r="BF1006" s="141">
        <f>IF(N1006="snížená",J1092,0)</f>
        <v>0</v>
      </c>
      <c r="BG1006" s="141">
        <f>IF(N1006="zákl. přenesená",J1092,0)</f>
        <v>0</v>
      </c>
      <c r="BH1006" s="141">
        <f>IF(N1006="sníž. přenesená",J1092,0)</f>
        <v>0</v>
      </c>
      <c r="BI1006" s="141">
        <f>IF(N1006="nulová",J1092,0)</f>
        <v>0</v>
      </c>
      <c r="BJ1006" s="2" t="s">
        <v>89</v>
      </c>
      <c r="BK1006" s="141">
        <f>ROUND(I1092*H1092,2)</f>
        <v>0</v>
      </c>
      <c r="BL1006" s="2" t="s">
        <v>370</v>
      </c>
      <c r="BM1006" s="140" t="s">
        <v>6745</v>
      </c>
    </row>
    <row r="1007" spans="2:65" s="146" customFormat="1" ht="24">
      <c r="B1007" s="147"/>
      <c r="C1007" s="208" t="s">
        <v>1460</v>
      </c>
      <c r="D1007" s="208" t="s">
        <v>265</v>
      </c>
      <c r="E1007" s="209" t="s">
        <v>6648</v>
      </c>
      <c r="F1007" s="210" t="s">
        <v>6649</v>
      </c>
      <c r="G1007" s="211" t="s">
        <v>402</v>
      </c>
      <c r="H1007" s="212">
        <v>16</v>
      </c>
      <c r="I1007" s="134"/>
      <c r="J1007" s="213">
        <f>ROUND(I1007*H1007,2)</f>
        <v>0</v>
      </c>
      <c r="K1007" s="210"/>
      <c r="L1007" s="147"/>
      <c r="M1007" s="151"/>
      <c r="T1007" s="152"/>
      <c r="AT1007" s="148" t="s">
        <v>274</v>
      </c>
      <c r="AU1007" s="148" t="s">
        <v>91</v>
      </c>
      <c r="AV1007" s="146" t="s">
        <v>89</v>
      </c>
      <c r="AW1007" s="146" t="s">
        <v>42</v>
      </c>
      <c r="AX1007" s="146" t="s">
        <v>82</v>
      </c>
      <c r="AY1007" s="148" t="s">
        <v>263</v>
      </c>
    </row>
    <row r="1008" spans="2:65" s="146" customFormat="1" ht="11.25">
      <c r="B1008" s="147"/>
      <c r="D1008" s="142" t="s">
        <v>274</v>
      </c>
      <c r="E1008" s="148" t="s">
        <v>44</v>
      </c>
      <c r="F1008" s="149" t="s">
        <v>6651</v>
      </c>
      <c r="H1008" s="148" t="s">
        <v>44</v>
      </c>
      <c r="I1008" s="150"/>
      <c r="L1008" s="147"/>
      <c r="M1008" s="151"/>
      <c r="T1008" s="152"/>
      <c r="AT1008" s="148" t="s">
        <v>274</v>
      </c>
      <c r="AU1008" s="148" t="s">
        <v>91</v>
      </c>
      <c r="AV1008" s="146" t="s">
        <v>89</v>
      </c>
      <c r="AW1008" s="146" t="s">
        <v>42</v>
      </c>
      <c r="AX1008" s="146" t="s">
        <v>82</v>
      </c>
      <c r="AY1008" s="148" t="s">
        <v>263</v>
      </c>
    </row>
    <row r="1009" spans="2:65" s="153" customFormat="1" ht="11.25">
      <c r="B1009" s="154"/>
      <c r="D1009" s="142" t="s">
        <v>274</v>
      </c>
      <c r="E1009" s="155" t="s">
        <v>44</v>
      </c>
      <c r="F1009" s="156" t="s">
        <v>6301</v>
      </c>
      <c r="H1009" s="157">
        <v>16</v>
      </c>
      <c r="I1009" s="158"/>
      <c r="L1009" s="154"/>
      <c r="M1009" s="159"/>
      <c r="T1009" s="160"/>
      <c r="AT1009" s="155" t="s">
        <v>274</v>
      </c>
      <c r="AU1009" s="155" t="s">
        <v>91</v>
      </c>
      <c r="AV1009" s="153" t="s">
        <v>91</v>
      </c>
      <c r="AW1009" s="153" t="s">
        <v>42</v>
      </c>
      <c r="AX1009" s="153" t="s">
        <v>89</v>
      </c>
      <c r="AY1009" s="155" t="s">
        <v>263</v>
      </c>
    </row>
    <row r="1010" spans="2:65" s="17" customFormat="1" ht="16.5" customHeight="1">
      <c r="B1010" s="207"/>
      <c r="C1010" s="208" t="s">
        <v>1465</v>
      </c>
      <c r="D1010" s="208" t="s">
        <v>265</v>
      </c>
      <c r="E1010" s="209" t="s">
        <v>6652</v>
      </c>
      <c r="F1010" s="210" t="s">
        <v>6653</v>
      </c>
      <c r="G1010" s="211" t="s">
        <v>2487</v>
      </c>
      <c r="H1010" s="212">
        <v>4</v>
      </c>
      <c r="I1010" s="134"/>
      <c r="J1010" s="213">
        <f>ROUND(I1010*H1010,2)</f>
        <v>0</v>
      </c>
      <c r="K1010" s="210"/>
      <c r="L1010" s="18"/>
      <c r="M1010" s="136" t="s">
        <v>44</v>
      </c>
      <c r="N1010" s="137" t="s">
        <v>53</v>
      </c>
      <c r="P1010" s="138">
        <f>O1010*H1096</f>
        <v>0</v>
      </c>
      <c r="Q1010" s="138">
        <v>4.0000000000000003E-5</v>
      </c>
      <c r="R1010" s="138">
        <f>Q1010*H1096</f>
        <v>8.0000000000000004E-4</v>
      </c>
      <c r="S1010" s="138">
        <v>0</v>
      </c>
      <c r="T1010" s="139">
        <f>S1010*H1096</f>
        <v>0</v>
      </c>
      <c r="AR1010" s="140" t="s">
        <v>270</v>
      </c>
      <c r="AT1010" s="140" t="s">
        <v>265</v>
      </c>
      <c r="AU1010" s="140" t="s">
        <v>91</v>
      </c>
      <c r="AY1010" s="2" t="s">
        <v>263</v>
      </c>
      <c r="BE1010" s="141">
        <f>IF(N1010="základní",J1096,0)</f>
        <v>0</v>
      </c>
      <c r="BF1010" s="141">
        <f>IF(N1010="snížená",J1096,0)</f>
        <v>0</v>
      </c>
      <c r="BG1010" s="141">
        <f>IF(N1010="zákl. přenesená",J1096,0)</f>
        <v>0</v>
      </c>
      <c r="BH1010" s="141">
        <f>IF(N1010="sníž. přenesená",J1096,0)</f>
        <v>0</v>
      </c>
      <c r="BI1010" s="141">
        <f>IF(N1010="nulová",J1096,0)</f>
        <v>0</v>
      </c>
      <c r="BJ1010" s="2" t="s">
        <v>89</v>
      </c>
      <c r="BK1010" s="141">
        <f>ROUND(I1096*H1096,2)</f>
        <v>0</v>
      </c>
      <c r="BL1010" s="2" t="s">
        <v>270</v>
      </c>
      <c r="BM1010" s="140" t="s">
        <v>6750</v>
      </c>
    </row>
    <row r="1011" spans="2:65" s="17" customFormat="1">
      <c r="B1011" s="18"/>
      <c r="C1011" s="146"/>
      <c r="D1011" s="142" t="s">
        <v>274</v>
      </c>
      <c r="E1011" s="148" t="s">
        <v>44</v>
      </c>
      <c r="F1011" s="149" t="s">
        <v>6655</v>
      </c>
      <c r="G1011" s="146"/>
      <c r="H1011" s="148" t="s">
        <v>44</v>
      </c>
      <c r="I1011" s="150"/>
      <c r="J1011" s="146"/>
      <c r="K1011" s="146"/>
      <c r="L1011" s="18"/>
      <c r="M1011" s="145"/>
      <c r="T1011" s="39"/>
      <c r="AT1011" s="2" t="s">
        <v>5969</v>
      </c>
      <c r="AU1011" s="2" t="s">
        <v>91</v>
      </c>
    </row>
    <row r="1012" spans="2:65" s="146" customFormat="1" ht="11.25">
      <c r="B1012" s="147"/>
      <c r="D1012" s="142" t="s">
        <v>274</v>
      </c>
      <c r="E1012" s="148" t="s">
        <v>44</v>
      </c>
      <c r="F1012" s="149" t="s">
        <v>6656</v>
      </c>
      <c r="H1012" s="148" t="s">
        <v>44</v>
      </c>
      <c r="I1012" s="150"/>
      <c r="L1012" s="147"/>
      <c r="M1012" s="151"/>
      <c r="T1012" s="152"/>
      <c r="AT1012" s="148" t="s">
        <v>274</v>
      </c>
      <c r="AU1012" s="148" t="s">
        <v>91</v>
      </c>
      <c r="AV1012" s="146" t="s">
        <v>89</v>
      </c>
      <c r="AW1012" s="146" t="s">
        <v>42</v>
      </c>
      <c r="AX1012" s="146" t="s">
        <v>82</v>
      </c>
      <c r="AY1012" s="148" t="s">
        <v>263</v>
      </c>
    </row>
    <row r="1013" spans="2:65" s="146" customFormat="1" ht="11.25">
      <c r="B1013" s="147"/>
      <c r="D1013" s="142" t="s">
        <v>274</v>
      </c>
      <c r="E1013" s="148" t="s">
        <v>44</v>
      </c>
      <c r="F1013" s="149" t="s">
        <v>6495</v>
      </c>
      <c r="H1013" s="148" t="s">
        <v>44</v>
      </c>
      <c r="I1013" s="150"/>
      <c r="L1013" s="147"/>
      <c r="M1013" s="151"/>
      <c r="T1013" s="152"/>
      <c r="AT1013" s="148" t="s">
        <v>274</v>
      </c>
      <c r="AU1013" s="148" t="s">
        <v>91</v>
      </c>
      <c r="AV1013" s="146" t="s">
        <v>89</v>
      </c>
      <c r="AW1013" s="146" t="s">
        <v>42</v>
      </c>
      <c r="AX1013" s="146" t="s">
        <v>82</v>
      </c>
      <c r="AY1013" s="148" t="s">
        <v>263</v>
      </c>
    </row>
    <row r="1014" spans="2:65" s="153" customFormat="1" ht="11.25">
      <c r="B1014" s="154"/>
      <c r="C1014" s="146"/>
      <c r="D1014" s="142" t="s">
        <v>274</v>
      </c>
      <c r="E1014" s="148" t="s">
        <v>44</v>
      </c>
      <c r="F1014" s="149" t="s">
        <v>6657</v>
      </c>
      <c r="G1014" s="146"/>
      <c r="H1014" s="148" t="s">
        <v>44</v>
      </c>
      <c r="I1014" s="150"/>
      <c r="J1014" s="146"/>
      <c r="K1014" s="146"/>
      <c r="L1014" s="154"/>
      <c r="M1014" s="159"/>
      <c r="T1014" s="160"/>
      <c r="AT1014" s="155" t="s">
        <v>274</v>
      </c>
      <c r="AU1014" s="155" t="s">
        <v>91</v>
      </c>
      <c r="AV1014" s="153" t="s">
        <v>91</v>
      </c>
      <c r="AW1014" s="153" t="s">
        <v>42</v>
      </c>
      <c r="AX1014" s="153" t="s">
        <v>89</v>
      </c>
      <c r="AY1014" s="155" t="s">
        <v>263</v>
      </c>
    </row>
    <row r="1015" spans="2:65" s="17" customFormat="1" ht="16.5" customHeight="1">
      <c r="B1015" s="207"/>
      <c r="C1015" s="146"/>
      <c r="D1015" s="142" t="s">
        <v>274</v>
      </c>
      <c r="E1015" s="148" t="s">
        <v>44</v>
      </c>
      <c r="F1015" s="149" t="s">
        <v>6484</v>
      </c>
      <c r="G1015" s="146"/>
      <c r="H1015" s="148" t="s">
        <v>44</v>
      </c>
      <c r="I1015" s="150"/>
      <c r="J1015" s="146"/>
      <c r="K1015" s="146"/>
      <c r="L1015" s="18"/>
      <c r="M1015" s="136" t="s">
        <v>44</v>
      </c>
      <c r="N1015" s="137" t="s">
        <v>53</v>
      </c>
      <c r="P1015" s="138">
        <f>O1015*H1101</f>
        <v>0</v>
      </c>
      <c r="Q1015" s="138">
        <v>1E-3</v>
      </c>
      <c r="R1015" s="138">
        <f>Q1015*H1101</f>
        <v>0.22800000000000001</v>
      </c>
      <c r="S1015" s="138">
        <v>0</v>
      </c>
      <c r="T1015" s="139">
        <f>S1015*H1101</f>
        <v>0</v>
      </c>
      <c r="AR1015" s="140" t="s">
        <v>370</v>
      </c>
      <c r="AT1015" s="140" t="s">
        <v>265</v>
      </c>
      <c r="AU1015" s="140" t="s">
        <v>91</v>
      </c>
      <c r="AY1015" s="2" t="s">
        <v>263</v>
      </c>
      <c r="BE1015" s="141">
        <f>IF(N1015="základní",J1101,0)</f>
        <v>0</v>
      </c>
      <c r="BF1015" s="141">
        <f>IF(N1015="snížená",J1101,0)</f>
        <v>0</v>
      </c>
      <c r="BG1015" s="141">
        <f>IF(N1015="zákl. přenesená",J1101,0)</f>
        <v>0</v>
      </c>
      <c r="BH1015" s="141">
        <f>IF(N1015="sníž. přenesená",J1101,0)</f>
        <v>0</v>
      </c>
      <c r="BI1015" s="141">
        <f>IF(N1015="nulová",J1101,0)</f>
        <v>0</v>
      </c>
      <c r="BJ1015" s="2" t="s">
        <v>89</v>
      </c>
      <c r="BK1015" s="141">
        <f>ROUND(I1101*H1101,2)</f>
        <v>0</v>
      </c>
      <c r="BL1015" s="2" t="s">
        <v>370</v>
      </c>
      <c r="BM1015" s="140" t="s">
        <v>6755</v>
      </c>
    </row>
    <row r="1016" spans="2:65" s="146" customFormat="1" ht="11.25">
      <c r="B1016" s="147"/>
      <c r="D1016" s="142" t="s">
        <v>274</v>
      </c>
      <c r="E1016" s="148" t="s">
        <v>44</v>
      </c>
      <c r="F1016" s="149" t="s">
        <v>6564</v>
      </c>
      <c r="H1016" s="148" t="s">
        <v>44</v>
      </c>
      <c r="I1016" s="150"/>
      <c r="L1016" s="147"/>
      <c r="M1016" s="151"/>
      <c r="T1016" s="152"/>
      <c r="AT1016" s="148" t="s">
        <v>274</v>
      </c>
      <c r="AU1016" s="148" t="s">
        <v>91</v>
      </c>
      <c r="AV1016" s="146" t="s">
        <v>89</v>
      </c>
      <c r="AW1016" s="146" t="s">
        <v>42</v>
      </c>
      <c r="AX1016" s="146" t="s">
        <v>82</v>
      </c>
      <c r="AY1016" s="148" t="s">
        <v>263</v>
      </c>
    </row>
    <row r="1017" spans="2:65" s="153" customFormat="1" ht="11.25">
      <c r="B1017" s="154"/>
      <c r="D1017" s="142" t="s">
        <v>274</v>
      </c>
      <c r="E1017" s="155" t="s">
        <v>44</v>
      </c>
      <c r="F1017" s="156" t="s">
        <v>6658</v>
      </c>
      <c r="H1017" s="157">
        <v>4</v>
      </c>
      <c r="I1017" s="158"/>
      <c r="L1017" s="154"/>
      <c r="M1017" s="159"/>
      <c r="T1017" s="160"/>
      <c r="AT1017" s="155" t="s">
        <v>274</v>
      </c>
      <c r="AU1017" s="155" t="s">
        <v>91</v>
      </c>
      <c r="AV1017" s="153" t="s">
        <v>91</v>
      </c>
      <c r="AW1017" s="153" t="s">
        <v>42</v>
      </c>
      <c r="AX1017" s="153" t="s">
        <v>82</v>
      </c>
      <c r="AY1017" s="155" t="s">
        <v>263</v>
      </c>
    </row>
    <row r="1018" spans="2:65" s="153" customFormat="1" ht="12">
      <c r="B1018" s="154"/>
      <c r="C1018" s="208" t="s">
        <v>1471</v>
      </c>
      <c r="D1018" s="208" t="s">
        <v>265</v>
      </c>
      <c r="E1018" s="209" t="s">
        <v>6659</v>
      </c>
      <c r="F1018" s="210" t="s">
        <v>6660</v>
      </c>
      <c r="G1018" s="211" t="s">
        <v>2487</v>
      </c>
      <c r="H1018" s="212">
        <v>2</v>
      </c>
      <c r="I1018" s="134"/>
      <c r="J1018" s="213">
        <f>ROUND(I1018*H1018,2)</f>
        <v>0</v>
      </c>
      <c r="K1018" s="210"/>
      <c r="L1018" s="154"/>
      <c r="M1018" s="159"/>
      <c r="T1018" s="160"/>
      <c r="AT1018" s="155" t="s">
        <v>274</v>
      </c>
      <c r="AU1018" s="155" t="s">
        <v>91</v>
      </c>
      <c r="AV1018" s="153" t="s">
        <v>91</v>
      </c>
      <c r="AW1018" s="153" t="s">
        <v>42</v>
      </c>
      <c r="AX1018" s="153" t="s">
        <v>82</v>
      </c>
      <c r="AY1018" s="155" t="s">
        <v>263</v>
      </c>
    </row>
    <row r="1019" spans="2:65" s="169" customFormat="1" ht="11.25">
      <c r="B1019" s="170"/>
      <c r="C1019" s="146"/>
      <c r="D1019" s="142" t="s">
        <v>274</v>
      </c>
      <c r="E1019" s="148" t="s">
        <v>44</v>
      </c>
      <c r="F1019" s="149" t="s">
        <v>6662</v>
      </c>
      <c r="G1019" s="146"/>
      <c r="H1019" s="148" t="s">
        <v>44</v>
      </c>
      <c r="I1019" s="150"/>
      <c r="J1019" s="146"/>
      <c r="K1019" s="146"/>
      <c r="L1019" s="170"/>
      <c r="M1019" s="175"/>
      <c r="T1019" s="176"/>
      <c r="AT1019" s="171" t="s">
        <v>274</v>
      </c>
      <c r="AU1019" s="171" t="s">
        <v>91</v>
      </c>
      <c r="AV1019" s="169" t="s">
        <v>270</v>
      </c>
      <c r="AW1019" s="169" t="s">
        <v>42</v>
      </c>
      <c r="AX1019" s="169" t="s">
        <v>89</v>
      </c>
      <c r="AY1019" s="171" t="s">
        <v>263</v>
      </c>
    </row>
    <row r="1020" spans="2:65" s="17" customFormat="1" ht="16.5" customHeight="1">
      <c r="B1020" s="207"/>
      <c r="C1020" s="146"/>
      <c r="D1020" s="142" t="s">
        <v>274</v>
      </c>
      <c r="E1020" s="148" t="s">
        <v>44</v>
      </c>
      <c r="F1020" s="149" t="s">
        <v>6663</v>
      </c>
      <c r="G1020" s="146"/>
      <c r="H1020" s="148" t="s">
        <v>44</v>
      </c>
      <c r="I1020" s="150"/>
      <c r="J1020" s="146"/>
      <c r="K1020" s="146"/>
      <c r="L1020" s="18"/>
      <c r="M1020" s="136" t="s">
        <v>44</v>
      </c>
      <c r="N1020" s="137" t="s">
        <v>53</v>
      </c>
      <c r="P1020" s="138">
        <f>O1020*H1106</f>
        <v>0</v>
      </c>
      <c r="Q1020" s="138">
        <v>0</v>
      </c>
      <c r="R1020" s="138">
        <f>Q1020*H1106</f>
        <v>0</v>
      </c>
      <c r="S1020" s="138">
        <v>0</v>
      </c>
      <c r="T1020" s="139">
        <f>S1020*H1106</f>
        <v>0</v>
      </c>
      <c r="AR1020" s="140" t="s">
        <v>370</v>
      </c>
      <c r="AT1020" s="140" t="s">
        <v>265</v>
      </c>
      <c r="AU1020" s="140" t="s">
        <v>91</v>
      </c>
      <c r="AY1020" s="2" t="s">
        <v>263</v>
      </c>
      <c r="BE1020" s="141">
        <f>IF(N1020="základní",J1106,0)</f>
        <v>0</v>
      </c>
      <c r="BF1020" s="141">
        <f>IF(N1020="snížená",J1106,0)</f>
        <v>0</v>
      </c>
      <c r="BG1020" s="141">
        <f>IF(N1020="zákl. přenesená",J1106,0)</f>
        <v>0</v>
      </c>
      <c r="BH1020" s="141">
        <f>IF(N1020="sníž. přenesená",J1106,0)</f>
        <v>0</v>
      </c>
      <c r="BI1020" s="141">
        <f>IF(N1020="nulová",J1106,0)</f>
        <v>0</v>
      </c>
      <c r="BJ1020" s="2" t="s">
        <v>89</v>
      </c>
      <c r="BK1020" s="141">
        <f>ROUND(I1106*H1106,2)</f>
        <v>0</v>
      </c>
      <c r="BL1020" s="2" t="s">
        <v>370</v>
      </c>
      <c r="BM1020" s="140" t="s">
        <v>6760</v>
      </c>
    </row>
    <row r="1021" spans="2:65" s="17" customFormat="1">
      <c r="B1021" s="18"/>
      <c r="C1021" s="146"/>
      <c r="D1021" s="142" t="s">
        <v>274</v>
      </c>
      <c r="E1021" s="148" t="s">
        <v>44</v>
      </c>
      <c r="F1021" s="149" t="s">
        <v>6664</v>
      </c>
      <c r="G1021" s="146"/>
      <c r="H1021" s="148" t="s">
        <v>44</v>
      </c>
      <c r="I1021" s="150"/>
      <c r="J1021" s="146"/>
      <c r="K1021" s="146"/>
      <c r="L1021" s="18"/>
      <c r="M1021" s="145"/>
      <c r="T1021" s="39"/>
      <c r="AT1021" s="2" t="s">
        <v>5969</v>
      </c>
      <c r="AU1021" s="2" t="s">
        <v>91</v>
      </c>
    </row>
    <row r="1022" spans="2:65" s="17" customFormat="1" ht="16.5" customHeight="1">
      <c r="B1022" s="207"/>
      <c r="C1022" s="146"/>
      <c r="D1022" s="142" t="s">
        <v>274</v>
      </c>
      <c r="E1022" s="148" t="s">
        <v>44</v>
      </c>
      <c r="F1022" s="149" t="s">
        <v>6665</v>
      </c>
      <c r="G1022" s="146"/>
      <c r="H1022" s="148" t="s">
        <v>44</v>
      </c>
      <c r="I1022" s="150"/>
      <c r="J1022" s="146"/>
      <c r="K1022" s="146"/>
      <c r="L1022" s="18"/>
      <c r="M1022" s="136" t="s">
        <v>44</v>
      </c>
      <c r="N1022" s="137" t="s">
        <v>53</v>
      </c>
      <c r="P1022" s="138">
        <f>O1022*H1108</f>
        <v>0</v>
      </c>
      <c r="Q1022" s="138">
        <v>0</v>
      </c>
      <c r="R1022" s="138">
        <f>Q1022*H1108</f>
        <v>0</v>
      </c>
      <c r="S1022" s="138">
        <v>0</v>
      </c>
      <c r="T1022" s="139">
        <f>S1022*H1108</f>
        <v>0</v>
      </c>
      <c r="AR1022" s="140" t="s">
        <v>370</v>
      </c>
      <c r="AT1022" s="140" t="s">
        <v>265</v>
      </c>
      <c r="AU1022" s="140" t="s">
        <v>91</v>
      </c>
      <c r="AY1022" s="2" t="s">
        <v>263</v>
      </c>
      <c r="BE1022" s="141">
        <f>IF(N1022="základní",J1108,0)</f>
        <v>0</v>
      </c>
      <c r="BF1022" s="141">
        <f>IF(N1022="snížená",J1108,0)</f>
        <v>0</v>
      </c>
      <c r="BG1022" s="141">
        <f>IF(N1022="zákl. přenesená",J1108,0)</f>
        <v>0</v>
      </c>
      <c r="BH1022" s="141">
        <f>IF(N1022="sníž. přenesená",J1108,0)</f>
        <v>0</v>
      </c>
      <c r="BI1022" s="141">
        <f>IF(N1022="nulová",J1108,0)</f>
        <v>0</v>
      </c>
      <c r="BJ1022" s="2" t="s">
        <v>89</v>
      </c>
      <c r="BK1022" s="141">
        <f>ROUND(I1108*H1108,2)</f>
        <v>0</v>
      </c>
      <c r="BL1022" s="2" t="s">
        <v>370</v>
      </c>
      <c r="BM1022" s="140" t="s">
        <v>6763</v>
      </c>
    </row>
    <row r="1023" spans="2:65" s="17" customFormat="1">
      <c r="B1023" s="18"/>
      <c r="C1023" s="146"/>
      <c r="D1023" s="142" t="s">
        <v>274</v>
      </c>
      <c r="E1023" s="148" t="s">
        <v>44</v>
      </c>
      <c r="F1023" s="149" t="s">
        <v>6484</v>
      </c>
      <c r="G1023" s="146"/>
      <c r="H1023" s="148" t="s">
        <v>44</v>
      </c>
      <c r="I1023" s="150"/>
      <c r="J1023" s="146"/>
      <c r="K1023" s="146"/>
      <c r="L1023" s="18"/>
      <c r="M1023" s="145"/>
      <c r="T1023" s="39"/>
      <c r="AT1023" s="2" t="s">
        <v>5969</v>
      </c>
      <c r="AU1023" s="2" t="s">
        <v>91</v>
      </c>
    </row>
    <row r="1024" spans="2:65" s="116" customFormat="1" ht="22.9" customHeight="1">
      <c r="B1024" s="117"/>
      <c r="C1024" s="146"/>
      <c r="D1024" s="142" t="s">
        <v>274</v>
      </c>
      <c r="E1024" s="148" t="s">
        <v>44</v>
      </c>
      <c r="F1024" s="149" t="s">
        <v>6564</v>
      </c>
      <c r="G1024" s="146"/>
      <c r="H1024" s="148" t="s">
        <v>44</v>
      </c>
      <c r="I1024" s="150"/>
      <c r="J1024" s="146"/>
      <c r="K1024" s="146"/>
      <c r="L1024" s="117"/>
      <c r="M1024" s="122"/>
      <c r="P1024" s="123">
        <f>SUM(P1025:P1060)</f>
        <v>0</v>
      </c>
      <c r="R1024" s="123">
        <f>SUM(R1025:R1060)</f>
        <v>21.678748800000001</v>
      </c>
      <c r="T1024" s="124">
        <f>SUM(T1025:T1060)</f>
        <v>0</v>
      </c>
      <c r="AR1024" s="118" t="s">
        <v>91</v>
      </c>
      <c r="AT1024" s="125" t="s">
        <v>81</v>
      </c>
      <c r="AU1024" s="125" t="s">
        <v>89</v>
      </c>
      <c r="AY1024" s="118" t="s">
        <v>263</v>
      </c>
      <c r="BK1024" s="126">
        <f>SUM(BK1025:BK1060)</f>
        <v>0</v>
      </c>
    </row>
    <row r="1025" spans="2:65" s="17" customFormat="1" ht="16.5" customHeight="1">
      <c r="B1025" s="207"/>
      <c r="C1025" s="153"/>
      <c r="D1025" s="142" t="s">
        <v>274</v>
      </c>
      <c r="E1025" s="155" t="s">
        <v>44</v>
      </c>
      <c r="F1025" s="156" t="s">
        <v>6666</v>
      </c>
      <c r="G1025" s="153"/>
      <c r="H1025" s="157">
        <v>2</v>
      </c>
      <c r="I1025" s="158"/>
      <c r="J1025" s="153"/>
      <c r="K1025" s="153"/>
      <c r="L1025" s="18"/>
      <c r="M1025" s="136" t="s">
        <v>44</v>
      </c>
      <c r="N1025" s="137" t="s">
        <v>53</v>
      </c>
      <c r="P1025" s="138">
        <f>O1025*H1111</f>
        <v>0</v>
      </c>
      <c r="Q1025" s="138">
        <v>7.4999999999999997E-3</v>
      </c>
      <c r="R1025" s="138">
        <f>Q1025*H1111</f>
        <v>0.23744999999999999</v>
      </c>
      <c r="S1025" s="138">
        <v>0</v>
      </c>
      <c r="T1025" s="139">
        <f>S1025*H1111</f>
        <v>0</v>
      </c>
      <c r="AR1025" s="140" t="s">
        <v>370</v>
      </c>
      <c r="AT1025" s="140" t="s">
        <v>265</v>
      </c>
      <c r="AU1025" s="140" t="s">
        <v>91</v>
      </c>
      <c r="AY1025" s="2" t="s">
        <v>263</v>
      </c>
      <c r="BE1025" s="141">
        <f>IF(N1025="základní",J1111,0)</f>
        <v>0</v>
      </c>
      <c r="BF1025" s="141">
        <f>IF(N1025="snížená",J1111,0)</f>
        <v>0</v>
      </c>
      <c r="BG1025" s="141">
        <f>IF(N1025="zákl. přenesená",J1111,0)</f>
        <v>0</v>
      </c>
      <c r="BH1025" s="141">
        <f>IF(N1025="sníž. přenesená",J1111,0)</f>
        <v>0</v>
      </c>
      <c r="BI1025" s="141">
        <f>IF(N1025="nulová",J1111,0)</f>
        <v>0</v>
      </c>
      <c r="BJ1025" s="2" t="s">
        <v>89</v>
      </c>
      <c r="BK1025" s="141">
        <f>ROUND(I1111*H1111,2)</f>
        <v>0</v>
      </c>
      <c r="BL1025" s="2" t="s">
        <v>370</v>
      </c>
      <c r="BM1025" s="140" t="s">
        <v>6765</v>
      </c>
    </row>
    <row r="1026" spans="2:65" s="17" customFormat="1">
      <c r="B1026" s="18"/>
      <c r="C1026" s="208" t="s">
        <v>1478</v>
      </c>
      <c r="D1026" s="208" t="s">
        <v>265</v>
      </c>
      <c r="E1026" s="209" t="s">
        <v>6667</v>
      </c>
      <c r="F1026" s="210" t="s">
        <v>6668</v>
      </c>
      <c r="G1026" s="211" t="s">
        <v>439</v>
      </c>
      <c r="H1026" s="212">
        <v>40</v>
      </c>
      <c r="I1026" s="134"/>
      <c r="J1026" s="213">
        <f>ROUND(I1026*H1026,2)</f>
        <v>0</v>
      </c>
      <c r="K1026" s="210"/>
      <c r="L1026" s="18"/>
      <c r="M1026" s="145"/>
      <c r="T1026" s="39"/>
      <c r="AT1026" s="2" t="s">
        <v>5969</v>
      </c>
      <c r="AU1026" s="2" t="s">
        <v>91</v>
      </c>
    </row>
    <row r="1027" spans="2:65" s="146" customFormat="1">
      <c r="B1027" s="147"/>
      <c r="C1027" s="17"/>
      <c r="D1027" s="142" t="s">
        <v>5969</v>
      </c>
      <c r="E1027" s="17"/>
      <c r="F1027" s="214" t="s">
        <v>6670</v>
      </c>
      <c r="G1027" s="17"/>
      <c r="H1027" s="17"/>
      <c r="I1027" s="144"/>
      <c r="J1027" s="17"/>
      <c r="K1027" s="17"/>
      <c r="L1027" s="147"/>
      <c r="M1027" s="151"/>
      <c r="T1027" s="152"/>
      <c r="AT1027" s="148" t="s">
        <v>274</v>
      </c>
      <c r="AU1027" s="148" t="s">
        <v>91</v>
      </c>
      <c r="AV1027" s="146" t="s">
        <v>89</v>
      </c>
      <c r="AW1027" s="146" t="s">
        <v>42</v>
      </c>
      <c r="AX1027" s="146" t="s">
        <v>82</v>
      </c>
      <c r="AY1027" s="148" t="s">
        <v>263</v>
      </c>
    </row>
    <row r="1028" spans="2:65" s="153" customFormat="1" ht="11.25">
      <c r="B1028" s="154"/>
      <c r="C1028" s="146"/>
      <c r="D1028" s="142" t="s">
        <v>274</v>
      </c>
      <c r="E1028" s="148" t="s">
        <v>44</v>
      </c>
      <c r="F1028" s="149" t="s">
        <v>6671</v>
      </c>
      <c r="G1028" s="146"/>
      <c r="H1028" s="148" t="s">
        <v>44</v>
      </c>
      <c r="I1028" s="150"/>
      <c r="J1028" s="146"/>
      <c r="K1028" s="146"/>
      <c r="L1028" s="154"/>
      <c r="M1028" s="159"/>
      <c r="T1028" s="160"/>
      <c r="AT1028" s="155" t="s">
        <v>274</v>
      </c>
      <c r="AU1028" s="155" t="s">
        <v>91</v>
      </c>
      <c r="AV1028" s="153" t="s">
        <v>91</v>
      </c>
      <c r="AW1028" s="153" t="s">
        <v>42</v>
      </c>
      <c r="AX1028" s="153" t="s">
        <v>89</v>
      </c>
      <c r="AY1028" s="155" t="s">
        <v>263</v>
      </c>
    </row>
    <row r="1029" spans="2:65" s="17" customFormat="1" ht="16.5" customHeight="1">
      <c r="B1029" s="207"/>
      <c r="C1029" s="146"/>
      <c r="D1029" s="142" t="s">
        <v>274</v>
      </c>
      <c r="E1029" s="148" t="s">
        <v>44</v>
      </c>
      <c r="F1029" s="149" t="s">
        <v>6651</v>
      </c>
      <c r="G1029" s="146"/>
      <c r="H1029" s="148" t="s">
        <v>44</v>
      </c>
      <c r="I1029" s="150"/>
      <c r="J1029" s="146"/>
      <c r="K1029" s="146"/>
      <c r="L1029" s="18"/>
      <c r="M1029" s="136" t="s">
        <v>44</v>
      </c>
      <c r="N1029" s="137" t="s">
        <v>53</v>
      </c>
      <c r="P1029" s="138">
        <f>O1029*H1115</f>
        <v>0</v>
      </c>
      <c r="Q1029" s="138">
        <v>2.0400000000000001E-2</v>
      </c>
      <c r="R1029" s="138">
        <f>Q1029*H1115</f>
        <v>1.0465200000000001</v>
      </c>
      <c r="S1029" s="138">
        <v>0</v>
      </c>
      <c r="T1029" s="139">
        <f>S1029*H1115</f>
        <v>0</v>
      </c>
      <c r="AR1029" s="140" t="s">
        <v>370</v>
      </c>
      <c r="AT1029" s="140" t="s">
        <v>265</v>
      </c>
      <c r="AU1029" s="140" t="s">
        <v>91</v>
      </c>
      <c r="AY1029" s="2" t="s">
        <v>263</v>
      </c>
      <c r="BE1029" s="141">
        <f>IF(N1029="základní",J1115,0)</f>
        <v>0</v>
      </c>
      <c r="BF1029" s="141">
        <f>IF(N1029="snížená",J1115,0)</f>
        <v>0</v>
      </c>
      <c r="BG1029" s="141">
        <f>IF(N1029="zákl. přenesená",J1115,0)</f>
        <v>0</v>
      </c>
      <c r="BH1029" s="141">
        <f>IF(N1029="sníž. přenesená",J1115,0)</f>
        <v>0</v>
      </c>
      <c r="BI1029" s="141">
        <f>IF(N1029="nulová",J1115,0)</f>
        <v>0</v>
      </c>
      <c r="BJ1029" s="2" t="s">
        <v>89</v>
      </c>
      <c r="BK1029" s="141">
        <f>ROUND(I1115*H1115,2)</f>
        <v>0</v>
      </c>
      <c r="BL1029" s="2" t="s">
        <v>370</v>
      </c>
      <c r="BM1029" s="140" t="s">
        <v>6769</v>
      </c>
    </row>
    <row r="1030" spans="2:65" s="17" customFormat="1">
      <c r="B1030" s="18"/>
      <c r="C1030" s="153"/>
      <c r="D1030" s="142" t="s">
        <v>274</v>
      </c>
      <c r="E1030" s="155" t="s">
        <v>44</v>
      </c>
      <c r="F1030" s="156" t="s">
        <v>6672</v>
      </c>
      <c r="G1030" s="153"/>
      <c r="H1030" s="157">
        <v>40</v>
      </c>
      <c r="I1030" s="158"/>
      <c r="J1030" s="153"/>
      <c r="K1030" s="153"/>
      <c r="L1030" s="18"/>
      <c r="M1030" s="145"/>
      <c r="T1030" s="39"/>
      <c r="AT1030" s="2" t="s">
        <v>5969</v>
      </c>
      <c r="AU1030" s="2" t="s">
        <v>91</v>
      </c>
    </row>
    <row r="1031" spans="2:65" s="146" customFormat="1" ht="24">
      <c r="B1031" s="147"/>
      <c r="C1031" s="208" t="s">
        <v>1483</v>
      </c>
      <c r="D1031" s="208" t="s">
        <v>265</v>
      </c>
      <c r="E1031" s="209" t="s">
        <v>6673</v>
      </c>
      <c r="F1031" s="210" t="s">
        <v>6674</v>
      </c>
      <c r="G1031" s="211" t="s">
        <v>2487</v>
      </c>
      <c r="H1031" s="212">
        <v>2</v>
      </c>
      <c r="I1031" s="134"/>
      <c r="J1031" s="213">
        <f>ROUND(I1031*H1031,2)</f>
        <v>0</v>
      </c>
      <c r="K1031" s="210"/>
      <c r="L1031" s="147"/>
      <c r="M1031" s="151"/>
      <c r="T1031" s="152"/>
      <c r="AT1031" s="148" t="s">
        <v>274</v>
      </c>
      <c r="AU1031" s="148" t="s">
        <v>91</v>
      </c>
      <c r="AV1031" s="146" t="s">
        <v>89</v>
      </c>
      <c r="AW1031" s="146" t="s">
        <v>42</v>
      </c>
      <c r="AX1031" s="146" t="s">
        <v>82</v>
      </c>
      <c r="AY1031" s="148" t="s">
        <v>263</v>
      </c>
    </row>
    <row r="1032" spans="2:65" s="153" customFormat="1" ht="11.25">
      <c r="B1032" s="154"/>
      <c r="D1032" s="142" t="s">
        <v>274</v>
      </c>
      <c r="E1032" s="155" t="s">
        <v>44</v>
      </c>
      <c r="F1032" s="156" t="s">
        <v>6676</v>
      </c>
      <c r="H1032" s="157">
        <v>2</v>
      </c>
      <c r="I1032" s="158"/>
      <c r="L1032" s="154"/>
      <c r="M1032" s="159"/>
      <c r="T1032" s="160"/>
      <c r="AT1032" s="155" t="s">
        <v>274</v>
      </c>
      <c r="AU1032" s="155" t="s">
        <v>91</v>
      </c>
      <c r="AV1032" s="153" t="s">
        <v>91</v>
      </c>
      <c r="AW1032" s="153" t="s">
        <v>42</v>
      </c>
      <c r="AX1032" s="153" t="s">
        <v>89</v>
      </c>
      <c r="AY1032" s="155" t="s">
        <v>263</v>
      </c>
    </row>
    <row r="1033" spans="2:65" s="17" customFormat="1" ht="16.5" customHeight="1">
      <c r="B1033" s="207"/>
      <c r="C1033" s="208" t="s">
        <v>1488</v>
      </c>
      <c r="D1033" s="208" t="s">
        <v>265</v>
      </c>
      <c r="E1033" s="209" t="s">
        <v>6677</v>
      </c>
      <c r="F1033" s="210" t="s">
        <v>6678</v>
      </c>
      <c r="G1033" s="211" t="s">
        <v>2487</v>
      </c>
      <c r="H1033" s="212">
        <v>1</v>
      </c>
      <c r="I1033" s="134"/>
      <c r="J1033" s="213">
        <f>ROUND(I1033*H1033,2)</f>
        <v>0</v>
      </c>
      <c r="K1033" s="210"/>
      <c r="L1033" s="18"/>
      <c r="M1033" s="136" t="s">
        <v>44</v>
      </c>
      <c r="N1033" s="137" t="s">
        <v>53</v>
      </c>
      <c r="P1033" s="138">
        <f>O1033*H1119</f>
        <v>0</v>
      </c>
      <c r="Q1033" s="138">
        <v>0.09</v>
      </c>
      <c r="R1033" s="138">
        <f>Q1033*H1119</f>
        <v>18.505800000000001</v>
      </c>
      <c r="S1033" s="138">
        <v>0</v>
      </c>
      <c r="T1033" s="139">
        <f>S1033*H1119</f>
        <v>0</v>
      </c>
      <c r="AR1033" s="140" t="s">
        <v>370</v>
      </c>
      <c r="AT1033" s="140" t="s">
        <v>265</v>
      </c>
      <c r="AU1033" s="140" t="s">
        <v>91</v>
      </c>
      <c r="AY1033" s="2" t="s">
        <v>263</v>
      </c>
      <c r="BE1033" s="141">
        <f>IF(N1033="základní",J1119,0)</f>
        <v>0</v>
      </c>
      <c r="BF1033" s="141">
        <f>IF(N1033="snížená",J1119,0)</f>
        <v>0</v>
      </c>
      <c r="BG1033" s="141">
        <f>IF(N1033="zákl. přenesená",J1119,0)</f>
        <v>0</v>
      </c>
      <c r="BH1033" s="141">
        <f>IF(N1033="sníž. přenesená",J1119,0)</f>
        <v>0</v>
      </c>
      <c r="BI1033" s="141">
        <f>IF(N1033="nulová",J1119,0)</f>
        <v>0</v>
      </c>
      <c r="BJ1033" s="2" t="s">
        <v>89</v>
      </c>
      <c r="BK1033" s="141">
        <f>ROUND(I1119*H1119,2)</f>
        <v>0</v>
      </c>
      <c r="BL1033" s="2" t="s">
        <v>370</v>
      </c>
      <c r="BM1033" s="140" t="s">
        <v>6774</v>
      </c>
    </row>
    <row r="1034" spans="2:65" s="17" customFormat="1">
      <c r="B1034" s="18"/>
      <c r="C1034" s="153"/>
      <c r="D1034" s="142" t="s">
        <v>274</v>
      </c>
      <c r="E1034" s="155" t="s">
        <v>44</v>
      </c>
      <c r="F1034" s="156" t="s">
        <v>6680</v>
      </c>
      <c r="G1034" s="153"/>
      <c r="H1034" s="157">
        <v>1</v>
      </c>
      <c r="I1034" s="158"/>
      <c r="J1034" s="153"/>
      <c r="K1034" s="153"/>
      <c r="L1034" s="18"/>
      <c r="M1034" s="145"/>
      <c r="T1034" s="39"/>
      <c r="AT1034" s="2" t="s">
        <v>5969</v>
      </c>
      <c r="AU1034" s="2" t="s">
        <v>91</v>
      </c>
    </row>
    <row r="1035" spans="2:65" s="146" customFormat="1" ht="24">
      <c r="B1035" s="147"/>
      <c r="C1035" s="208" t="s">
        <v>1493</v>
      </c>
      <c r="D1035" s="208" t="s">
        <v>265</v>
      </c>
      <c r="E1035" s="209" t="s">
        <v>6681</v>
      </c>
      <c r="F1035" s="210" t="s">
        <v>6682</v>
      </c>
      <c r="G1035" s="211" t="s">
        <v>2487</v>
      </c>
      <c r="H1035" s="212">
        <v>1</v>
      </c>
      <c r="I1035" s="134"/>
      <c r="J1035" s="213">
        <f>ROUND(I1035*H1035,2)</f>
        <v>0</v>
      </c>
      <c r="K1035" s="210"/>
      <c r="L1035" s="147"/>
      <c r="M1035" s="151"/>
      <c r="T1035" s="152"/>
      <c r="AT1035" s="148" t="s">
        <v>274</v>
      </c>
      <c r="AU1035" s="148" t="s">
        <v>91</v>
      </c>
      <c r="AV1035" s="146" t="s">
        <v>89</v>
      </c>
      <c r="AW1035" s="146" t="s">
        <v>42</v>
      </c>
      <c r="AX1035" s="146" t="s">
        <v>82</v>
      </c>
      <c r="AY1035" s="148" t="s">
        <v>263</v>
      </c>
    </row>
    <row r="1036" spans="2:65" s="153" customFormat="1" ht="11.25">
      <c r="B1036" s="154"/>
      <c r="D1036" s="142" t="s">
        <v>274</v>
      </c>
      <c r="E1036" s="155" t="s">
        <v>44</v>
      </c>
      <c r="F1036" s="156" t="s">
        <v>6680</v>
      </c>
      <c r="H1036" s="157">
        <v>1</v>
      </c>
      <c r="I1036" s="158"/>
      <c r="L1036" s="154"/>
      <c r="M1036" s="159"/>
      <c r="T1036" s="160"/>
      <c r="AT1036" s="155" t="s">
        <v>274</v>
      </c>
      <c r="AU1036" s="155" t="s">
        <v>91</v>
      </c>
      <c r="AV1036" s="153" t="s">
        <v>91</v>
      </c>
      <c r="AW1036" s="153" t="s">
        <v>42</v>
      </c>
      <c r="AX1036" s="153" t="s">
        <v>82</v>
      </c>
      <c r="AY1036" s="155" t="s">
        <v>263</v>
      </c>
    </row>
    <row r="1037" spans="2:65" s="146" customFormat="1" ht="36">
      <c r="B1037" s="147"/>
      <c r="C1037" s="208" t="s">
        <v>1497</v>
      </c>
      <c r="D1037" s="208" t="s">
        <v>265</v>
      </c>
      <c r="E1037" s="209" t="s">
        <v>6684</v>
      </c>
      <c r="F1037" s="210" t="s">
        <v>6685</v>
      </c>
      <c r="G1037" s="211" t="s">
        <v>139</v>
      </c>
      <c r="H1037" s="212">
        <v>22.465</v>
      </c>
      <c r="I1037" s="134"/>
      <c r="J1037" s="213">
        <f>ROUND(I1037*H1037,2)</f>
        <v>0</v>
      </c>
      <c r="K1037" s="210"/>
      <c r="L1037" s="147"/>
      <c r="M1037" s="151"/>
      <c r="T1037" s="152"/>
      <c r="AT1037" s="148" t="s">
        <v>274</v>
      </c>
      <c r="AU1037" s="148" t="s">
        <v>91</v>
      </c>
      <c r="AV1037" s="146" t="s">
        <v>89</v>
      </c>
      <c r="AW1037" s="146" t="s">
        <v>42</v>
      </c>
      <c r="AX1037" s="146" t="s">
        <v>82</v>
      </c>
      <c r="AY1037" s="148" t="s">
        <v>263</v>
      </c>
    </row>
    <row r="1038" spans="2:65" s="153" customFormat="1" ht="11.25">
      <c r="B1038" s="154"/>
      <c r="C1038" s="146"/>
      <c r="D1038" s="142" t="s">
        <v>274</v>
      </c>
      <c r="E1038" s="148" t="s">
        <v>44</v>
      </c>
      <c r="F1038" s="149" t="s">
        <v>6564</v>
      </c>
      <c r="G1038" s="146"/>
      <c r="H1038" s="148" t="s">
        <v>44</v>
      </c>
      <c r="I1038" s="150"/>
      <c r="J1038" s="146"/>
      <c r="K1038" s="146"/>
      <c r="L1038" s="154"/>
      <c r="M1038" s="159"/>
      <c r="T1038" s="160"/>
      <c r="AT1038" s="155" t="s">
        <v>274</v>
      </c>
      <c r="AU1038" s="155" t="s">
        <v>91</v>
      </c>
      <c r="AV1038" s="153" t="s">
        <v>91</v>
      </c>
      <c r="AW1038" s="153" t="s">
        <v>42</v>
      </c>
      <c r="AX1038" s="153" t="s">
        <v>82</v>
      </c>
      <c r="AY1038" s="155" t="s">
        <v>263</v>
      </c>
    </row>
    <row r="1039" spans="2:65" s="169" customFormat="1" ht="11.25">
      <c r="B1039" s="170"/>
      <c r="C1039" s="153"/>
      <c r="D1039" s="142" t="s">
        <v>274</v>
      </c>
      <c r="E1039" s="155" t="s">
        <v>44</v>
      </c>
      <c r="F1039" s="156" t="s">
        <v>6687</v>
      </c>
      <c r="G1039" s="153"/>
      <c r="H1039" s="157">
        <v>22.465</v>
      </c>
      <c r="I1039" s="158"/>
      <c r="J1039" s="153"/>
      <c r="K1039" s="153"/>
      <c r="L1039" s="170"/>
      <c r="M1039" s="175"/>
      <c r="T1039" s="176"/>
      <c r="AT1039" s="171" t="s">
        <v>274</v>
      </c>
      <c r="AU1039" s="171" t="s">
        <v>91</v>
      </c>
      <c r="AV1039" s="169" t="s">
        <v>270</v>
      </c>
      <c r="AW1039" s="169" t="s">
        <v>42</v>
      </c>
      <c r="AX1039" s="169" t="s">
        <v>89</v>
      </c>
      <c r="AY1039" s="171" t="s">
        <v>263</v>
      </c>
    </row>
    <row r="1040" spans="2:65" s="17" customFormat="1" ht="16.5" customHeight="1">
      <c r="B1040" s="207"/>
      <c r="C1040" s="208" t="s">
        <v>1504</v>
      </c>
      <c r="D1040" s="208" t="s">
        <v>265</v>
      </c>
      <c r="E1040" s="209" t="s">
        <v>6688</v>
      </c>
      <c r="F1040" s="210" t="s">
        <v>6689</v>
      </c>
      <c r="G1040" s="211" t="s">
        <v>139</v>
      </c>
      <c r="H1040" s="212">
        <v>23.355</v>
      </c>
      <c r="I1040" s="134"/>
      <c r="J1040" s="213">
        <f>ROUND(I1040*H1040,2)</f>
        <v>0</v>
      </c>
      <c r="K1040" s="210"/>
      <c r="L1040" s="184"/>
      <c r="M1040" s="185" t="s">
        <v>44</v>
      </c>
      <c r="N1040" s="186" t="s">
        <v>53</v>
      </c>
      <c r="P1040" s="138">
        <f>O1040*H1126</f>
        <v>0</v>
      </c>
      <c r="Q1040" s="138">
        <v>0</v>
      </c>
      <c r="R1040" s="138">
        <f>Q1040*H1126</f>
        <v>0</v>
      </c>
      <c r="S1040" s="138">
        <v>0</v>
      </c>
      <c r="T1040" s="139">
        <f>S1040*H1126</f>
        <v>0</v>
      </c>
      <c r="AR1040" s="140" t="s">
        <v>496</v>
      </c>
      <c r="AT1040" s="140" t="s">
        <v>445</v>
      </c>
      <c r="AU1040" s="140" t="s">
        <v>91</v>
      </c>
      <c r="AY1040" s="2" t="s">
        <v>263</v>
      </c>
      <c r="BE1040" s="141">
        <f>IF(N1040="základní",J1126,0)</f>
        <v>0</v>
      </c>
      <c r="BF1040" s="141">
        <f>IF(N1040="snížená",J1126,0)</f>
        <v>0</v>
      </c>
      <c r="BG1040" s="141">
        <f>IF(N1040="zákl. přenesená",J1126,0)</f>
        <v>0</v>
      </c>
      <c r="BH1040" s="141">
        <f>IF(N1040="sníž. přenesená",J1126,0)</f>
        <v>0</v>
      </c>
      <c r="BI1040" s="141">
        <f>IF(N1040="nulová",J1126,0)</f>
        <v>0</v>
      </c>
      <c r="BJ1040" s="2" t="s">
        <v>89</v>
      </c>
      <c r="BK1040" s="141">
        <f>ROUND(I1126*H1126,2)</f>
        <v>0</v>
      </c>
      <c r="BL1040" s="2" t="s">
        <v>370</v>
      </c>
      <c r="BM1040" s="140" t="s">
        <v>6780</v>
      </c>
    </row>
    <row r="1041" spans="2:65" s="17" customFormat="1">
      <c r="B1041" s="18"/>
      <c r="C1041" s="146"/>
      <c r="D1041" s="142" t="s">
        <v>274</v>
      </c>
      <c r="E1041" s="148" t="s">
        <v>44</v>
      </c>
      <c r="F1041" s="149" t="s">
        <v>6564</v>
      </c>
      <c r="G1041" s="146"/>
      <c r="H1041" s="148" t="s">
        <v>44</v>
      </c>
      <c r="I1041" s="150"/>
      <c r="J1041" s="146"/>
      <c r="K1041" s="146"/>
      <c r="L1041" s="18"/>
      <c r="M1041" s="145"/>
      <c r="T1041" s="39"/>
      <c r="AT1041" s="2" t="s">
        <v>5969</v>
      </c>
      <c r="AU1041" s="2" t="s">
        <v>91</v>
      </c>
    </row>
    <row r="1042" spans="2:65" s="153" customFormat="1" ht="11.25">
      <c r="B1042" s="154"/>
      <c r="D1042" s="142" t="s">
        <v>274</v>
      </c>
      <c r="E1042" s="155" t="s">
        <v>44</v>
      </c>
      <c r="F1042" s="156" t="s">
        <v>6691</v>
      </c>
      <c r="H1042" s="157">
        <v>23.355</v>
      </c>
      <c r="I1042" s="158"/>
      <c r="L1042" s="154"/>
      <c r="M1042" s="159"/>
      <c r="T1042" s="160"/>
      <c r="AT1042" s="155" t="s">
        <v>274</v>
      </c>
      <c r="AU1042" s="155" t="s">
        <v>91</v>
      </c>
      <c r="AV1042" s="153" t="s">
        <v>91</v>
      </c>
      <c r="AW1042" s="153" t="s">
        <v>42</v>
      </c>
      <c r="AX1042" s="153" t="s">
        <v>89</v>
      </c>
      <c r="AY1042" s="155" t="s">
        <v>263</v>
      </c>
    </row>
    <row r="1043" spans="2:65" s="17" customFormat="1" ht="16.5" customHeight="1">
      <c r="B1043" s="207"/>
      <c r="C1043" s="208" t="s">
        <v>1509</v>
      </c>
      <c r="D1043" s="208" t="s">
        <v>265</v>
      </c>
      <c r="E1043" s="209" t="s">
        <v>6692</v>
      </c>
      <c r="F1043" s="210" t="s">
        <v>6693</v>
      </c>
      <c r="G1043" s="211" t="s">
        <v>2487</v>
      </c>
      <c r="H1043" s="212">
        <v>22</v>
      </c>
      <c r="I1043" s="134"/>
      <c r="J1043" s="213">
        <f>ROUND(I1043*H1043,2)</f>
        <v>0</v>
      </c>
      <c r="K1043" s="210"/>
      <c r="L1043" s="18"/>
      <c r="M1043" s="136" t="s">
        <v>44</v>
      </c>
      <c r="N1043" s="137" t="s">
        <v>53</v>
      </c>
      <c r="P1043" s="138">
        <f>O1043*H1129</f>
        <v>0</v>
      </c>
      <c r="Q1043" s="138">
        <v>1.9E-3</v>
      </c>
      <c r="R1043" s="138">
        <f>Q1043*H1129</f>
        <v>0.18200100000000002</v>
      </c>
      <c r="S1043" s="138">
        <v>0</v>
      </c>
      <c r="T1043" s="139">
        <f>S1043*H1129</f>
        <v>0</v>
      </c>
      <c r="AR1043" s="140" t="s">
        <v>370</v>
      </c>
      <c r="AT1043" s="140" t="s">
        <v>265</v>
      </c>
      <c r="AU1043" s="140" t="s">
        <v>91</v>
      </c>
      <c r="AY1043" s="2" t="s">
        <v>263</v>
      </c>
      <c r="BE1043" s="141">
        <f>IF(N1043="základní",J1129,0)</f>
        <v>0</v>
      </c>
      <c r="BF1043" s="141">
        <f>IF(N1043="snížená",J1129,0)</f>
        <v>0</v>
      </c>
      <c r="BG1043" s="141">
        <f>IF(N1043="zákl. přenesená",J1129,0)</f>
        <v>0</v>
      </c>
      <c r="BH1043" s="141">
        <f>IF(N1043="sníž. přenesená",J1129,0)</f>
        <v>0</v>
      </c>
      <c r="BI1043" s="141">
        <f>IF(N1043="nulová",J1129,0)</f>
        <v>0</v>
      </c>
      <c r="BJ1043" s="2" t="s">
        <v>89</v>
      </c>
      <c r="BK1043" s="141">
        <f>ROUND(I1129*H1129,2)</f>
        <v>0</v>
      </c>
      <c r="BL1043" s="2" t="s">
        <v>370</v>
      </c>
      <c r="BM1043" s="140" t="s">
        <v>6784</v>
      </c>
    </row>
    <row r="1044" spans="2:65" s="17" customFormat="1">
      <c r="B1044" s="18"/>
      <c r="C1044" s="146"/>
      <c r="D1044" s="142" t="s">
        <v>274</v>
      </c>
      <c r="E1044" s="148" t="s">
        <v>44</v>
      </c>
      <c r="F1044" s="149" t="s">
        <v>6564</v>
      </c>
      <c r="G1044" s="146"/>
      <c r="H1044" s="148" t="s">
        <v>44</v>
      </c>
      <c r="I1044" s="150"/>
      <c r="J1044" s="146"/>
      <c r="K1044" s="146"/>
      <c r="L1044" s="18"/>
      <c r="M1044" s="145"/>
      <c r="T1044" s="39"/>
      <c r="AT1044" s="2" t="s">
        <v>5969</v>
      </c>
      <c r="AU1044" s="2" t="s">
        <v>91</v>
      </c>
    </row>
    <row r="1045" spans="2:65" s="146" customFormat="1" ht="11.25">
      <c r="B1045" s="147"/>
      <c r="C1045" s="153"/>
      <c r="D1045" s="142" t="s">
        <v>274</v>
      </c>
      <c r="E1045" s="155" t="s">
        <v>44</v>
      </c>
      <c r="F1045" s="156" t="s">
        <v>6695</v>
      </c>
      <c r="G1045" s="153"/>
      <c r="H1045" s="157">
        <v>22</v>
      </c>
      <c r="I1045" s="158"/>
      <c r="J1045" s="153"/>
      <c r="K1045" s="153"/>
      <c r="L1045" s="147"/>
      <c r="M1045" s="151"/>
      <c r="T1045" s="152"/>
      <c r="AT1045" s="148" t="s">
        <v>274</v>
      </c>
      <c r="AU1045" s="148" t="s">
        <v>91</v>
      </c>
      <c r="AV1045" s="146" t="s">
        <v>89</v>
      </c>
      <c r="AW1045" s="146" t="s">
        <v>42</v>
      </c>
      <c r="AX1045" s="146" t="s">
        <v>82</v>
      </c>
      <c r="AY1045" s="148" t="s">
        <v>263</v>
      </c>
    </row>
    <row r="1046" spans="2:65" s="153" customFormat="1" ht="24">
      <c r="B1046" s="154"/>
      <c r="C1046" s="208" t="s">
        <v>1518</v>
      </c>
      <c r="D1046" s="208" t="s">
        <v>265</v>
      </c>
      <c r="E1046" s="209" t="s">
        <v>6696</v>
      </c>
      <c r="F1046" s="210" t="s">
        <v>6697</v>
      </c>
      <c r="G1046" s="211" t="s">
        <v>2487</v>
      </c>
      <c r="H1046" s="212">
        <v>4</v>
      </c>
      <c r="I1046" s="134"/>
      <c r="J1046" s="213">
        <f>ROUND(I1046*H1046,2)</f>
        <v>0</v>
      </c>
      <c r="K1046" s="210"/>
      <c r="L1046" s="154"/>
      <c r="M1046" s="159"/>
      <c r="T1046" s="160"/>
      <c r="AT1046" s="155" t="s">
        <v>274</v>
      </c>
      <c r="AU1046" s="155" t="s">
        <v>91</v>
      </c>
      <c r="AV1046" s="153" t="s">
        <v>91</v>
      </c>
      <c r="AW1046" s="153" t="s">
        <v>42</v>
      </c>
      <c r="AX1046" s="153" t="s">
        <v>82</v>
      </c>
      <c r="AY1046" s="155" t="s">
        <v>263</v>
      </c>
    </row>
    <row r="1047" spans="2:65" s="146" customFormat="1" ht="11.25">
      <c r="B1047" s="147"/>
      <c r="D1047" s="142" t="s">
        <v>274</v>
      </c>
      <c r="E1047" s="148" t="s">
        <v>44</v>
      </c>
      <c r="F1047" s="149" t="s">
        <v>6564</v>
      </c>
      <c r="H1047" s="148" t="s">
        <v>44</v>
      </c>
      <c r="I1047" s="150"/>
      <c r="L1047" s="147"/>
      <c r="M1047" s="151"/>
      <c r="T1047" s="152"/>
      <c r="AT1047" s="148" t="s">
        <v>274</v>
      </c>
      <c r="AU1047" s="148" t="s">
        <v>91</v>
      </c>
      <c r="AV1047" s="146" t="s">
        <v>89</v>
      </c>
      <c r="AW1047" s="146" t="s">
        <v>42</v>
      </c>
      <c r="AX1047" s="146" t="s">
        <v>82</v>
      </c>
      <c r="AY1047" s="148" t="s">
        <v>263</v>
      </c>
    </row>
    <row r="1048" spans="2:65" s="153" customFormat="1" ht="11.25">
      <c r="B1048" s="154"/>
      <c r="D1048" s="142" t="s">
        <v>274</v>
      </c>
      <c r="E1048" s="155" t="s">
        <v>44</v>
      </c>
      <c r="F1048" s="156" t="s">
        <v>6699</v>
      </c>
      <c r="H1048" s="157">
        <v>4</v>
      </c>
      <c r="I1048" s="158"/>
      <c r="L1048" s="154"/>
      <c r="M1048" s="159"/>
      <c r="T1048" s="160"/>
      <c r="AT1048" s="155" t="s">
        <v>274</v>
      </c>
      <c r="AU1048" s="155" t="s">
        <v>91</v>
      </c>
      <c r="AV1048" s="153" t="s">
        <v>91</v>
      </c>
      <c r="AW1048" s="153" t="s">
        <v>42</v>
      </c>
      <c r="AX1048" s="153" t="s">
        <v>82</v>
      </c>
      <c r="AY1048" s="155" t="s">
        <v>263</v>
      </c>
    </row>
    <row r="1049" spans="2:65" s="169" customFormat="1" ht="36">
      <c r="B1049" s="170"/>
      <c r="C1049" s="208" t="s">
        <v>1526</v>
      </c>
      <c r="D1049" s="208" t="s">
        <v>265</v>
      </c>
      <c r="E1049" s="209" t="s">
        <v>6700</v>
      </c>
      <c r="F1049" s="210" t="s">
        <v>6701</v>
      </c>
      <c r="G1049" s="211" t="s">
        <v>2487</v>
      </c>
      <c r="H1049" s="212">
        <v>2</v>
      </c>
      <c r="I1049" s="134"/>
      <c r="J1049" s="213">
        <f>ROUND(I1049*H1049,2)</f>
        <v>0</v>
      </c>
      <c r="K1049" s="210"/>
      <c r="L1049" s="170"/>
      <c r="M1049" s="175"/>
      <c r="T1049" s="176"/>
      <c r="AT1049" s="171" t="s">
        <v>274</v>
      </c>
      <c r="AU1049" s="171" t="s">
        <v>91</v>
      </c>
      <c r="AV1049" s="169" t="s">
        <v>270</v>
      </c>
      <c r="AW1049" s="169" t="s">
        <v>42</v>
      </c>
      <c r="AX1049" s="169" t="s">
        <v>89</v>
      </c>
      <c r="AY1049" s="171" t="s">
        <v>263</v>
      </c>
    </row>
    <row r="1050" spans="2:65" s="17" customFormat="1" ht="16.5" customHeight="1">
      <c r="B1050" s="207"/>
      <c r="C1050" s="146"/>
      <c r="D1050" s="142" t="s">
        <v>274</v>
      </c>
      <c r="E1050" s="148" t="s">
        <v>44</v>
      </c>
      <c r="F1050" s="149" t="s">
        <v>6564</v>
      </c>
      <c r="G1050" s="146"/>
      <c r="H1050" s="148" t="s">
        <v>44</v>
      </c>
      <c r="I1050" s="150"/>
      <c r="J1050" s="146"/>
      <c r="K1050" s="146"/>
      <c r="L1050" s="184"/>
      <c r="M1050" s="185" t="s">
        <v>44</v>
      </c>
      <c r="N1050" s="186" t="s">
        <v>53</v>
      </c>
      <c r="P1050" s="138">
        <f>O1050*H1136</f>
        <v>0</v>
      </c>
      <c r="Q1050" s="138">
        <v>1.6199999999999999E-2</v>
      </c>
      <c r="R1050" s="138">
        <f>Q1050*H1136</f>
        <v>1.7069778</v>
      </c>
      <c r="S1050" s="138">
        <v>0</v>
      </c>
      <c r="T1050" s="139">
        <f>S1050*H1136</f>
        <v>0</v>
      </c>
      <c r="AR1050" s="140" t="s">
        <v>496</v>
      </c>
      <c r="AT1050" s="140" t="s">
        <v>445</v>
      </c>
      <c r="AU1050" s="140" t="s">
        <v>91</v>
      </c>
      <c r="AY1050" s="2" t="s">
        <v>263</v>
      </c>
      <c r="BE1050" s="141">
        <f>IF(N1050="základní",J1136,0)</f>
        <v>0</v>
      </c>
      <c r="BF1050" s="141">
        <f>IF(N1050="snížená",J1136,0)</f>
        <v>0</v>
      </c>
      <c r="BG1050" s="141">
        <f>IF(N1050="zákl. přenesená",J1136,0)</f>
        <v>0</v>
      </c>
      <c r="BH1050" s="141">
        <f>IF(N1050="sníž. přenesená",J1136,0)</f>
        <v>0</v>
      </c>
      <c r="BI1050" s="141">
        <f>IF(N1050="nulová",J1136,0)</f>
        <v>0</v>
      </c>
      <c r="BJ1050" s="2" t="s">
        <v>89</v>
      </c>
      <c r="BK1050" s="141">
        <f>ROUND(I1136*H1136,2)</f>
        <v>0</v>
      </c>
      <c r="BL1050" s="2" t="s">
        <v>370</v>
      </c>
      <c r="BM1050" s="140" t="s">
        <v>6791</v>
      </c>
    </row>
    <row r="1051" spans="2:65" s="17" customFormat="1">
      <c r="B1051" s="18"/>
      <c r="C1051" s="153"/>
      <c r="D1051" s="142" t="s">
        <v>274</v>
      </c>
      <c r="E1051" s="155" t="s">
        <v>44</v>
      </c>
      <c r="F1051" s="156" t="s">
        <v>6703</v>
      </c>
      <c r="G1051" s="153"/>
      <c r="H1051" s="157">
        <v>2</v>
      </c>
      <c r="I1051" s="158"/>
      <c r="J1051" s="153"/>
      <c r="K1051" s="153"/>
      <c r="L1051" s="18"/>
      <c r="M1051" s="145"/>
      <c r="T1051" s="39"/>
      <c r="AT1051" s="2" t="s">
        <v>5969</v>
      </c>
      <c r="AU1051" s="2" t="s">
        <v>91</v>
      </c>
    </row>
    <row r="1052" spans="2:65" s="153" customFormat="1" ht="36">
      <c r="B1052" s="154"/>
      <c r="C1052" s="208" t="s">
        <v>1531</v>
      </c>
      <c r="D1052" s="208" t="s">
        <v>265</v>
      </c>
      <c r="E1052" s="209" t="s">
        <v>6704</v>
      </c>
      <c r="F1052" s="210" t="s">
        <v>6705</v>
      </c>
      <c r="G1052" s="211" t="s">
        <v>2487</v>
      </c>
      <c r="H1052" s="212">
        <v>2</v>
      </c>
      <c r="I1052" s="134"/>
      <c r="J1052" s="213">
        <f>ROUND(I1052*H1052,2)</f>
        <v>0</v>
      </c>
      <c r="K1052" s="210"/>
      <c r="L1052" s="154"/>
      <c r="M1052" s="159"/>
      <c r="T1052" s="160"/>
      <c r="AT1052" s="155" t="s">
        <v>274</v>
      </c>
      <c r="AU1052" s="155" t="s">
        <v>91</v>
      </c>
      <c r="AV1052" s="153" t="s">
        <v>91</v>
      </c>
      <c r="AW1052" s="153" t="s">
        <v>42</v>
      </c>
      <c r="AX1052" s="153" t="s">
        <v>89</v>
      </c>
      <c r="AY1052" s="155" t="s">
        <v>263</v>
      </c>
    </row>
    <row r="1053" spans="2:65" s="17" customFormat="1" ht="21.75" customHeight="1">
      <c r="B1053" s="207"/>
      <c r="C1053" s="146"/>
      <c r="D1053" s="142" t="s">
        <v>274</v>
      </c>
      <c r="E1053" s="148" t="s">
        <v>44</v>
      </c>
      <c r="F1053" s="149" t="s">
        <v>6564</v>
      </c>
      <c r="G1053" s="146"/>
      <c r="H1053" s="148" t="s">
        <v>44</v>
      </c>
      <c r="I1053" s="150"/>
      <c r="J1053" s="146"/>
      <c r="K1053" s="146"/>
      <c r="L1053" s="18"/>
      <c r="M1053" s="136" t="s">
        <v>44</v>
      </c>
      <c r="N1053" s="137" t="s">
        <v>53</v>
      </c>
      <c r="P1053" s="138">
        <f>O1053*H1139</f>
        <v>0</v>
      </c>
      <c r="Q1053" s="138">
        <v>0</v>
      </c>
      <c r="R1053" s="138">
        <f>Q1053*H1139</f>
        <v>0</v>
      </c>
      <c r="S1053" s="138">
        <v>0</v>
      </c>
      <c r="T1053" s="139">
        <f>S1053*H1139</f>
        <v>0</v>
      </c>
      <c r="AR1053" s="140" t="s">
        <v>370</v>
      </c>
      <c r="AT1053" s="140" t="s">
        <v>265</v>
      </c>
      <c r="AU1053" s="140" t="s">
        <v>91</v>
      </c>
      <c r="AY1053" s="2" t="s">
        <v>263</v>
      </c>
      <c r="BE1053" s="141">
        <f>IF(N1053="základní",J1139,0)</f>
        <v>0</v>
      </c>
      <c r="BF1053" s="141">
        <f>IF(N1053="snížená",J1139,0)</f>
        <v>0</v>
      </c>
      <c r="BG1053" s="141">
        <f>IF(N1053="zákl. přenesená",J1139,0)</f>
        <v>0</v>
      </c>
      <c r="BH1053" s="141">
        <f>IF(N1053="sníž. přenesená",J1139,0)</f>
        <v>0</v>
      </c>
      <c r="BI1053" s="141">
        <f>IF(N1053="nulová",J1139,0)</f>
        <v>0</v>
      </c>
      <c r="BJ1053" s="2" t="s">
        <v>89</v>
      </c>
      <c r="BK1053" s="141">
        <f>ROUND(I1139*H1139,2)</f>
        <v>0</v>
      </c>
      <c r="BL1053" s="2" t="s">
        <v>370</v>
      </c>
      <c r="BM1053" s="140" t="s">
        <v>6795</v>
      </c>
    </row>
    <row r="1054" spans="2:65" s="17" customFormat="1" ht="16.5" customHeight="1">
      <c r="B1054" s="207"/>
      <c r="C1054" s="153"/>
      <c r="D1054" s="142" t="s">
        <v>274</v>
      </c>
      <c r="E1054" s="155" t="s">
        <v>44</v>
      </c>
      <c r="F1054" s="156" t="s">
        <v>6703</v>
      </c>
      <c r="G1054" s="153"/>
      <c r="H1054" s="157">
        <v>2</v>
      </c>
      <c r="I1054" s="158"/>
      <c r="J1054" s="153"/>
      <c r="K1054" s="153"/>
      <c r="L1054" s="18"/>
      <c r="M1054" s="136" t="s">
        <v>44</v>
      </c>
      <c r="N1054" s="137" t="s">
        <v>53</v>
      </c>
      <c r="P1054" s="138">
        <f>O1054*H1140</f>
        <v>0</v>
      </c>
      <c r="Q1054" s="138">
        <v>0</v>
      </c>
      <c r="R1054" s="138">
        <f>Q1054*H1140</f>
        <v>0</v>
      </c>
      <c r="S1054" s="138">
        <v>0</v>
      </c>
      <c r="T1054" s="139">
        <f>S1054*H1140</f>
        <v>0</v>
      </c>
      <c r="AR1054" s="140" t="s">
        <v>370</v>
      </c>
      <c r="AT1054" s="140" t="s">
        <v>265</v>
      </c>
      <c r="AU1054" s="140" t="s">
        <v>91</v>
      </c>
      <c r="AY1054" s="2" t="s">
        <v>263</v>
      </c>
      <c r="BE1054" s="141">
        <f>IF(N1054="základní",J1140,0)</f>
        <v>0</v>
      </c>
      <c r="BF1054" s="141">
        <f>IF(N1054="snížená",J1140,0)</f>
        <v>0</v>
      </c>
      <c r="BG1054" s="141">
        <f>IF(N1054="zákl. přenesená",J1140,0)</f>
        <v>0</v>
      </c>
      <c r="BH1054" s="141">
        <f>IF(N1054="sníž. přenesená",J1140,0)</f>
        <v>0</v>
      </c>
      <c r="BI1054" s="141">
        <f>IF(N1054="nulová",J1140,0)</f>
        <v>0</v>
      </c>
      <c r="BJ1054" s="2" t="s">
        <v>89</v>
      </c>
      <c r="BK1054" s="141">
        <f>ROUND(I1140*H1140,2)</f>
        <v>0</v>
      </c>
      <c r="BL1054" s="2" t="s">
        <v>370</v>
      </c>
      <c r="BM1054" s="140" t="s">
        <v>6798</v>
      </c>
    </row>
    <row r="1055" spans="2:65" s="17" customFormat="1" ht="16.5" customHeight="1">
      <c r="B1055" s="207"/>
      <c r="C1055" s="208" t="s">
        <v>1537</v>
      </c>
      <c r="D1055" s="208" t="s">
        <v>265</v>
      </c>
      <c r="E1055" s="209" t="s">
        <v>6707</v>
      </c>
      <c r="F1055" s="210" t="s">
        <v>6708</v>
      </c>
      <c r="G1055" s="211" t="s">
        <v>2487</v>
      </c>
      <c r="H1055" s="212">
        <v>6</v>
      </c>
      <c r="I1055" s="134"/>
      <c r="J1055" s="213">
        <f>ROUND(I1055*H1055,2)</f>
        <v>0</v>
      </c>
      <c r="K1055" s="210"/>
      <c r="L1055" s="18"/>
      <c r="M1055" s="136" t="s">
        <v>44</v>
      </c>
      <c r="N1055" s="137" t="s">
        <v>53</v>
      </c>
      <c r="P1055" s="138">
        <f>O1055*H1141</f>
        <v>0</v>
      </c>
      <c r="Q1055" s="138">
        <v>0</v>
      </c>
      <c r="R1055" s="138">
        <f>Q1055*H1141</f>
        <v>0</v>
      </c>
      <c r="S1055" s="138">
        <v>0</v>
      </c>
      <c r="T1055" s="139">
        <f>S1055*H1141</f>
        <v>0</v>
      </c>
      <c r="AR1055" s="140" t="s">
        <v>370</v>
      </c>
      <c r="AT1055" s="140" t="s">
        <v>265</v>
      </c>
      <c r="AU1055" s="140" t="s">
        <v>91</v>
      </c>
      <c r="AY1055" s="2" t="s">
        <v>263</v>
      </c>
      <c r="BE1055" s="141">
        <f>IF(N1055="základní",J1141,0)</f>
        <v>0</v>
      </c>
      <c r="BF1055" s="141">
        <f>IF(N1055="snížená",J1141,0)</f>
        <v>0</v>
      </c>
      <c r="BG1055" s="141">
        <f>IF(N1055="zákl. přenesená",J1141,0)</f>
        <v>0</v>
      </c>
      <c r="BH1055" s="141">
        <f>IF(N1055="sníž. přenesená",J1141,0)</f>
        <v>0</v>
      </c>
      <c r="BI1055" s="141">
        <f>IF(N1055="nulová",J1141,0)</f>
        <v>0</v>
      </c>
      <c r="BJ1055" s="2" t="s">
        <v>89</v>
      </c>
      <c r="BK1055" s="141">
        <f>ROUND(I1141*H1141,2)</f>
        <v>0</v>
      </c>
      <c r="BL1055" s="2" t="s">
        <v>370</v>
      </c>
      <c r="BM1055" s="140" t="s">
        <v>6801</v>
      </c>
    </row>
    <row r="1056" spans="2:65" s="153" customFormat="1" ht="11.25">
      <c r="B1056" s="154"/>
      <c r="C1056" s="146"/>
      <c r="D1056" s="142" t="s">
        <v>274</v>
      </c>
      <c r="E1056" s="148" t="s">
        <v>44</v>
      </c>
      <c r="F1056" s="149" t="s">
        <v>6710</v>
      </c>
      <c r="G1056" s="146"/>
      <c r="H1056" s="148" t="s">
        <v>44</v>
      </c>
      <c r="I1056" s="150"/>
      <c r="J1056" s="146"/>
      <c r="K1056" s="146"/>
      <c r="L1056" s="154"/>
      <c r="M1056" s="159"/>
      <c r="T1056" s="160"/>
      <c r="AT1056" s="155" t="s">
        <v>274</v>
      </c>
      <c r="AU1056" s="155" t="s">
        <v>91</v>
      </c>
      <c r="AV1056" s="153" t="s">
        <v>91</v>
      </c>
      <c r="AW1056" s="153" t="s">
        <v>42</v>
      </c>
      <c r="AX1056" s="153" t="s">
        <v>89</v>
      </c>
      <c r="AY1056" s="155" t="s">
        <v>263</v>
      </c>
    </row>
    <row r="1057" spans="2:65" s="17" customFormat="1" ht="16.5" customHeight="1">
      <c r="B1057" s="207"/>
      <c r="C1057" s="146"/>
      <c r="D1057" s="142" t="s">
        <v>274</v>
      </c>
      <c r="E1057" s="148" t="s">
        <v>44</v>
      </c>
      <c r="F1057" s="149" t="s">
        <v>6711</v>
      </c>
      <c r="G1057" s="146"/>
      <c r="H1057" s="148" t="s">
        <v>44</v>
      </c>
      <c r="I1057" s="150"/>
      <c r="J1057" s="146"/>
      <c r="K1057" s="146"/>
      <c r="L1057" s="18"/>
      <c r="M1057" s="136" t="s">
        <v>44</v>
      </c>
      <c r="N1057" s="137" t="s">
        <v>53</v>
      </c>
      <c r="P1057" s="138">
        <f>O1057*H1143</f>
        <v>0</v>
      </c>
      <c r="Q1057" s="138">
        <v>0</v>
      </c>
      <c r="R1057" s="138">
        <f>Q1057*H1143</f>
        <v>0</v>
      </c>
      <c r="S1057" s="138">
        <v>0</v>
      </c>
      <c r="T1057" s="139">
        <f>S1057*H1143</f>
        <v>0</v>
      </c>
      <c r="AR1057" s="140" t="s">
        <v>370</v>
      </c>
      <c r="AT1057" s="140" t="s">
        <v>265</v>
      </c>
      <c r="AU1057" s="140" t="s">
        <v>91</v>
      </c>
      <c r="AY1057" s="2" t="s">
        <v>263</v>
      </c>
      <c r="BE1057" s="141">
        <f>IF(N1057="základní",J1143,0)</f>
        <v>0</v>
      </c>
      <c r="BF1057" s="141">
        <f>IF(N1057="snížená",J1143,0)</f>
        <v>0</v>
      </c>
      <c r="BG1057" s="141">
        <f>IF(N1057="zákl. přenesená",J1143,0)</f>
        <v>0</v>
      </c>
      <c r="BH1057" s="141">
        <f>IF(N1057="sníž. přenesená",J1143,0)</f>
        <v>0</v>
      </c>
      <c r="BI1057" s="141">
        <f>IF(N1057="nulová",J1143,0)</f>
        <v>0</v>
      </c>
      <c r="BJ1057" s="2" t="s">
        <v>89</v>
      </c>
      <c r="BK1057" s="141">
        <f>ROUND(I1143*H1143,2)</f>
        <v>0</v>
      </c>
      <c r="BL1057" s="2" t="s">
        <v>370</v>
      </c>
      <c r="BM1057" s="140" t="s">
        <v>6805</v>
      </c>
    </row>
    <row r="1058" spans="2:65" s="17" customFormat="1">
      <c r="B1058" s="18"/>
      <c r="C1058" s="146"/>
      <c r="D1058" s="142" t="s">
        <v>274</v>
      </c>
      <c r="E1058" s="148" t="s">
        <v>44</v>
      </c>
      <c r="F1058" s="149" t="s">
        <v>6712</v>
      </c>
      <c r="G1058" s="146"/>
      <c r="H1058" s="148" t="s">
        <v>44</v>
      </c>
      <c r="I1058" s="150"/>
      <c r="J1058" s="146"/>
      <c r="K1058" s="146"/>
      <c r="L1058" s="18"/>
      <c r="M1058" s="145"/>
      <c r="T1058" s="39"/>
      <c r="AT1058" s="2" t="s">
        <v>5969</v>
      </c>
      <c r="AU1058" s="2" t="s">
        <v>91</v>
      </c>
    </row>
    <row r="1059" spans="2:65" s="17" customFormat="1" ht="16.5" customHeight="1">
      <c r="B1059" s="207"/>
      <c r="C1059" s="146"/>
      <c r="D1059" s="142" t="s">
        <v>274</v>
      </c>
      <c r="E1059" s="148" t="s">
        <v>44</v>
      </c>
      <c r="F1059" s="149" t="s">
        <v>6564</v>
      </c>
      <c r="G1059" s="146"/>
      <c r="H1059" s="148" t="s">
        <v>44</v>
      </c>
      <c r="I1059" s="150"/>
      <c r="J1059" s="146"/>
      <c r="K1059" s="146"/>
      <c r="L1059" s="18"/>
      <c r="M1059" s="136" t="s">
        <v>44</v>
      </c>
      <c r="N1059" s="137" t="s">
        <v>53</v>
      </c>
      <c r="P1059" s="138">
        <f>O1059*H1145</f>
        <v>0</v>
      </c>
      <c r="Q1059" s="138">
        <v>0</v>
      </c>
      <c r="R1059" s="138">
        <f>Q1059*H1145</f>
        <v>0</v>
      </c>
      <c r="S1059" s="138">
        <v>0</v>
      </c>
      <c r="T1059" s="139">
        <f>S1059*H1145</f>
        <v>0</v>
      </c>
      <c r="AR1059" s="140" t="s">
        <v>370</v>
      </c>
      <c r="AT1059" s="140" t="s">
        <v>265</v>
      </c>
      <c r="AU1059" s="140" t="s">
        <v>91</v>
      </c>
      <c r="AY1059" s="2" t="s">
        <v>263</v>
      </c>
      <c r="BE1059" s="141">
        <f>IF(N1059="základní",J1145,0)</f>
        <v>0</v>
      </c>
      <c r="BF1059" s="141">
        <f>IF(N1059="snížená",J1145,0)</f>
        <v>0</v>
      </c>
      <c r="BG1059" s="141">
        <f>IF(N1059="zákl. přenesená",J1145,0)</f>
        <v>0</v>
      </c>
      <c r="BH1059" s="141">
        <f>IF(N1059="sníž. přenesená",J1145,0)</f>
        <v>0</v>
      </c>
      <c r="BI1059" s="141">
        <f>IF(N1059="nulová",J1145,0)</f>
        <v>0</v>
      </c>
      <c r="BJ1059" s="2" t="s">
        <v>89</v>
      </c>
      <c r="BK1059" s="141">
        <f>ROUND(I1145*H1145,2)</f>
        <v>0</v>
      </c>
      <c r="BL1059" s="2" t="s">
        <v>370</v>
      </c>
      <c r="BM1059" s="140" t="s">
        <v>6808</v>
      </c>
    </row>
    <row r="1060" spans="2:65" s="17" customFormat="1">
      <c r="B1060" s="18"/>
      <c r="C1060" s="153"/>
      <c r="D1060" s="142" t="s">
        <v>274</v>
      </c>
      <c r="E1060" s="155" t="s">
        <v>44</v>
      </c>
      <c r="F1060" s="156" t="s">
        <v>6713</v>
      </c>
      <c r="G1060" s="153"/>
      <c r="H1060" s="157">
        <v>6</v>
      </c>
      <c r="I1060" s="158"/>
      <c r="J1060" s="153"/>
      <c r="K1060" s="153"/>
      <c r="L1060" s="18"/>
      <c r="M1060" s="145"/>
      <c r="T1060" s="39"/>
      <c r="AT1060" s="2" t="s">
        <v>5969</v>
      </c>
      <c r="AU1060" s="2" t="s">
        <v>91</v>
      </c>
    </row>
    <row r="1061" spans="2:65" s="116" customFormat="1" ht="22.9" customHeight="1">
      <c r="B1061" s="117"/>
      <c r="C1061" s="208" t="s">
        <v>1542</v>
      </c>
      <c r="D1061" s="208" t="s">
        <v>265</v>
      </c>
      <c r="E1061" s="209" t="s">
        <v>6714</v>
      </c>
      <c r="F1061" s="210" t="s">
        <v>6715</v>
      </c>
      <c r="G1061" s="211" t="s">
        <v>2487</v>
      </c>
      <c r="H1061" s="212">
        <v>1</v>
      </c>
      <c r="I1061" s="134"/>
      <c r="J1061" s="213">
        <f>ROUND(I1061*H1061,2)</f>
        <v>0</v>
      </c>
      <c r="K1061" s="210"/>
      <c r="L1061" s="117"/>
      <c r="M1061" s="122"/>
      <c r="P1061" s="123">
        <f>SUM(P1062:P1077)</f>
        <v>0</v>
      </c>
      <c r="R1061" s="123">
        <f>SUM(R1062:R1077)</f>
        <v>0.29946800000000001</v>
      </c>
      <c r="T1061" s="124">
        <f>SUM(T1062:T1077)</f>
        <v>0.11547</v>
      </c>
      <c r="AR1061" s="118" t="s">
        <v>91</v>
      </c>
      <c r="AT1061" s="125" t="s">
        <v>81</v>
      </c>
      <c r="AU1061" s="125" t="s">
        <v>89</v>
      </c>
      <c r="AY1061" s="118" t="s">
        <v>263</v>
      </c>
      <c r="BK1061" s="126">
        <f>SUM(BK1062:BK1077)</f>
        <v>0</v>
      </c>
    </row>
    <row r="1062" spans="2:65" s="17" customFormat="1" ht="16.5" customHeight="1">
      <c r="B1062" s="207"/>
      <c r="C1062" s="146"/>
      <c r="D1062" s="142" t="s">
        <v>274</v>
      </c>
      <c r="E1062" s="148" t="s">
        <v>44</v>
      </c>
      <c r="F1062" s="149" t="s">
        <v>6710</v>
      </c>
      <c r="G1062" s="146"/>
      <c r="H1062" s="148" t="s">
        <v>44</v>
      </c>
      <c r="I1062" s="150"/>
      <c r="J1062" s="146"/>
      <c r="K1062" s="146"/>
      <c r="L1062" s="18"/>
      <c r="M1062" s="136" t="s">
        <v>44</v>
      </c>
      <c r="N1062" s="137" t="s">
        <v>53</v>
      </c>
      <c r="P1062" s="138">
        <f>O1062*H1148</f>
        <v>0</v>
      </c>
      <c r="Q1062" s="138">
        <v>0</v>
      </c>
      <c r="R1062" s="138">
        <f>Q1062*H1148</f>
        <v>0</v>
      </c>
      <c r="S1062" s="138">
        <v>3.0000000000000001E-3</v>
      </c>
      <c r="T1062" s="139">
        <f>S1062*H1148</f>
        <v>0.11547</v>
      </c>
      <c r="AR1062" s="140" t="s">
        <v>370</v>
      </c>
      <c r="AT1062" s="140" t="s">
        <v>265</v>
      </c>
      <c r="AU1062" s="140" t="s">
        <v>91</v>
      </c>
      <c r="AY1062" s="2" t="s">
        <v>263</v>
      </c>
      <c r="BE1062" s="141">
        <f>IF(N1062="základní",J1148,0)</f>
        <v>0</v>
      </c>
      <c r="BF1062" s="141">
        <f>IF(N1062="snížená",J1148,0)</f>
        <v>0</v>
      </c>
      <c r="BG1062" s="141">
        <f>IF(N1062="zákl. přenesená",J1148,0)</f>
        <v>0</v>
      </c>
      <c r="BH1062" s="141">
        <f>IF(N1062="sníž. přenesená",J1148,0)</f>
        <v>0</v>
      </c>
      <c r="BI1062" s="141">
        <f>IF(N1062="nulová",J1148,0)</f>
        <v>0</v>
      </c>
      <c r="BJ1062" s="2" t="s">
        <v>89</v>
      </c>
      <c r="BK1062" s="141">
        <f>ROUND(I1148*H1148,2)</f>
        <v>0</v>
      </c>
      <c r="BL1062" s="2" t="s">
        <v>370</v>
      </c>
      <c r="BM1062" s="140" t="s">
        <v>6810</v>
      </c>
    </row>
    <row r="1063" spans="2:65" s="17" customFormat="1">
      <c r="B1063" s="18"/>
      <c r="C1063" s="146"/>
      <c r="D1063" s="142" t="s">
        <v>274</v>
      </c>
      <c r="E1063" s="148" t="s">
        <v>44</v>
      </c>
      <c r="F1063" s="149" t="s">
        <v>6711</v>
      </c>
      <c r="G1063" s="146"/>
      <c r="H1063" s="148" t="s">
        <v>44</v>
      </c>
      <c r="I1063" s="150"/>
      <c r="J1063" s="146"/>
      <c r="K1063" s="146"/>
      <c r="L1063" s="18"/>
      <c r="M1063" s="145"/>
      <c r="T1063" s="39"/>
      <c r="AT1063" s="2" t="s">
        <v>5969</v>
      </c>
      <c r="AU1063" s="2" t="s">
        <v>91</v>
      </c>
    </row>
    <row r="1064" spans="2:65" s="153" customFormat="1" ht="11.25">
      <c r="B1064" s="154"/>
      <c r="C1064" s="146"/>
      <c r="D1064" s="142" t="s">
        <v>274</v>
      </c>
      <c r="E1064" s="148" t="s">
        <v>44</v>
      </c>
      <c r="F1064" s="149" t="s">
        <v>6712</v>
      </c>
      <c r="G1064" s="146"/>
      <c r="H1064" s="148" t="s">
        <v>44</v>
      </c>
      <c r="I1064" s="150"/>
      <c r="J1064" s="146"/>
      <c r="K1064" s="146"/>
      <c r="L1064" s="154"/>
      <c r="M1064" s="159"/>
      <c r="T1064" s="160"/>
      <c r="AT1064" s="155" t="s">
        <v>274</v>
      </c>
      <c r="AU1064" s="155" t="s">
        <v>91</v>
      </c>
      <c r="AV1064" s="153" t="s">
        <v>91</v>
      </c>
      <c r="AW1064" s="153" t="s">
        <v>42</v>
      </c>
      <c r="AX1064" s="153" t="s">
        <v>89</v>
      </c>
      <c r="AY1064" s="155" t="s">
        <v>263</v>
      </c>
    </row>
    <row r="1065" spans="2:65" s="17" customFormat="1" ht="16.5" customHeight="1">
      <c r="B1065" s="207"/>
      <c r="C1065" s="146"/>
      <c r="D1065" s="142" t="s">
        <v>274</v>
      </c>
      <c r="E1065" s="148" t="s">
        <v>44</v>
      </c>
      <c r="F1065" s="149" t="s">
        <v>6564</v>
      </c>
      <c r="G1065" s="146"/>
      <c r="H1065" s="148" t="s">
        <v>44</v>
      </c>
      <c r="I1065" s="150"/>
      <c r="J1065" s="146"/>
      <c r="K1065" s="146"/>
      <c r="L1065" s="18"/>
      <c r="M1065" s="136" t="s">
        <v>44</v>
      </c>
      <c r="N1065" s="137" t="s">
        <v>53</v>
      </c>
      <c r="P1065" s="138">
        <f>O1065*H1151</f>
        <v>0</v>
      </c>
      <c r="Q1065" s="138">
        <v>3.5E-4</v>
      </c>
      <c r="R1065" s="138">
        <f>Q1065*H1151</f>
        <v>2.3659999999999997E-2</v>
      </c>
      <c r="S1065" s="138">
        <v>0</v>
      </c>
      <c r="T1065" s="139">
        <f>S1065*H1151</f>
        <v>0</v>
      </c>
      <c r="AR1065" s="140" t="s">
        <v>370</v>
      </c>
      <c r="AT1065" s="140" t="s">
        <v>265</v>
      </c>
      <c r="AU1065" s="140" t="s">
        <v>91</v>
      </c>
      <c r="AY1065" s="2" t="s">
        <v>263</v>
      </c>
      <c r="BE1065" s="141">
        <f>IF(N1065="základní",J1151,0)</f>
        <v>0</v>
      </c>
      <c r="BF1065" s="141">
        <f>IF(N1065="snížená",J1151,0)</f>
        <v>0</v>
      </c>
      <c r="BG1065" s="141">
        <f>IF(N1065="zákl. přenesená",J1151,0)</f>
        <v>0</v>
      </c>
      <c r="BH1065" s="141">
        <f>IF(N1065="sníž. přenesená",J1151,0)</f>
        <v>0</v>
      </c>
      <c r="BI1065" s="141">
        <f>IF(N1065="nulová",J1151,0)</f>
        <v>0</v>
      </c>
      <c r="BJ1065" s="2" t="s">
        <v>89</v>
      </c>
      <c r="BK1065" s="141">
        <f>ROUND(I1151*H1151,2)</f>
        <v>0</v>
      </c>
      <c r="BL1065" s="2" t="s">
        <v>370</v>
      </c>
      <c r="BM1065" s="140" t="s">
        <v>6814</v>
      </c>
    </row>
    <row r="1066" spans="2:65" s="17" customFormat="1">
      <c r="B1066" s="18"/>
      <c r="C1066" s="153"/>
      <c r="D1066" s="142" t="s">
        <v>274</v>
      </c>
      <c r="E1066" s="155" t="s">
        <v>44</v>
      </c>
      <c r="F1066" s="156" t="s">
        <v>6717</v>
      </c>
      <c r="G1066" s="153"/>
      <c r="H1066" s="157">
        <v>1</v>
      </c>
      <c r="I1066" s="158"/>
      <c r="J1066" s="153"/>
      <c r="K1066" s="153"/>
      <c r="L1066" s="18"/>
      <c r="M1066" s="145"/>
      <c r="T1066" s="39"/>
      <c r="AT1066" s="2" t="s">
        <v>5969</v>
      </c>
      <c r="AU1066" s="2" t="s">
        <v>91</v>
      </c>
    </row>
    <row r="1067" spans="2:65" s="153" customFormat="1" ht="36">
      <c r="B1067" s="154"/>
      <c r="C1067" s="208" t="s">
        <v>1547</v>
      </c>
      <c r="D1067" s="208" t="s">
        <v>265</v>
      </c>
      <c r="E1067" s="209" t="s">
        <v>6718</v>
      </c>
      <c r="F1067" s="210" t="s">
        <v>6719</v>
      </c>
      <c r="G1067" s="211" t="s">
        <v>139</v>
      </c>
      <c r="H1067" s="212">
        <v>117.3</v>
      </c>
      <c r="I1067" s="134"/>
      <c r="J1067" s="213">
        <f>ROUND(I1067*H1067,2)</f>
        <v>0</v>
      </c>
      <c r="K1067" s="210"/>
      <c r="L1067" s="154"/>
      <c r="M1067" s="159"/>
      <c r="T1067" s="160"/>
      <c r="AT1067" s="155" t="s">
        <v>274</v>
      </c>
      <c r="AU1067" s="155" t="s">
        <v>91</v>
      </c>
      <c r="AV1067" s="153" t="s">
        <v>91</v>
      </c>
      <c r="AW1067" s="153" t="s">
        <v>42</v>
      </c>
      <c r="AX1067" s="153" t="s">
        <v>89</v>
      </c>
      <c r="AY1067" s="155" t="s">
        <v>263</v>
      </c>
    </row>
    <row r="1068" spans="2:65" s="17" customFormat="1" ht="16.5" customHeight="1">
      <c r="B1068" s="207"/>
      <c r="C1068" s="146"/>
      <c r="D1068" s="142" t="s">
        <v>274</v>
      </c>
      <c r="E1068" s="148" t="s">
        <v>44</v>
      </c>
      <c r="F1068" s="149" t="s">
        <v>6335</v>
      </c>
      <c r="G1068" s="146"/>
      <c r="H1068" s="148" t="s">
        <v>44</v>
      </c>
      <c r="I1068" s="150"/>
      <c r="J1068" s="146"/>
      <c r="K1068" s="146"/>
      <c r="L1068" s="184"/>
      <c r="M1068" s="185" t="s">
        <v>44</v>
      </c>
      <c r="N1068" s="186" t="s">
        <v>53</v>
      </c>
      <c r="P1068" s="138">
        <f>O1068*H1154</f>
        <v>0</v>
      </c>
      <c r="Q1068" s="138">
        <v>3.3999999999999998E-3</v>
      </c>
      <c r="R1068" s="138">
        <f>Q1068*H1154</f>
        <v>0.275808</v>
      </c>
      <c r="S1068" s="138">
        <v>0</v>
      </c>
      <c r="T1068" s="139">
        <f>S1068*H1154</f>
        <v>0</v>
      </c>
      <c r="AR1068" s="140" t="s">
        <v>496</v>
      </c>
      <c r="AT1068" s="140" t="s">
        <v>445</v>
      </c>
      <c r="AU1068" s="140" t="s">
        <v>91</v>
      </c>
      <c r="AY1068" s="2" t="s">
        <v>263</v>
      </c>
      <c r="BE1068" s="141">
        <f>IF(N1068="základní",J1154,0)</f>
        <v>0</v>
      </c>
      <c r="BF1068" s="141">
        <f>IF(N1068="snížená",J1154,0)</f>
        <v>0</v>
      </c>
      <c r="BG1068" s="141">
        <f>IF(N1068="zákl. přenesená",J1154,0)</f>
        <v>0</v>
      </c>
      <c r="BH1068" s="141">
        <f>IF(N1068="sníž. přenesená",J1154,0)</f>
        <v>0</v>
      </c>
      <c r="BI1068" s="141">
        <f>IF(N1068="nulová",J1154,0)</f>
        <v>0</v>
      </c>
      <c r="BJ1068" s="2" t="s">
        <v>89</v>
      </c>
      <c r="BK1068" s="141">
        <f>ROUND(I1154*H1154,2)</f>
        <v>0</v>
      </c>
      <c r="BL1068" s="2" t="s">
        <v>370</v>
      </c>
      <c r="BM1068" s="140" t="s">
        <v>6819</v>
      </c>
    </row>
    <row r="1069" spans="2:65" s="17" customFormat="1">
      <c r="B1069" s="18"/>
      <c r="C1069" s="153"/>
      <c r="D1069" s="142" t="s">
        <v>274</v>
      </c>
      <c r="E1069" s="155" t="s">
        <v>44</v>
      </c>
      <c r="F1069" s="156" t="s">
        <v>6721</v>
      </c>
      <c r="G1069" s="153"/>
      <c r="H1069" s="157">
        <v>117.3</v>
      </c>
      <c r="I1069" s="158"/>
      <c r="J1069" s="153"/>
      <c r="K1069" s="153"/>
      <c r="L1069" s="18"/>
      <c r="M1069" s="145"/>
      <c r="T1069" s="39"/>
      <c r="AT1069" s="2" t="s">
        <v>5969</v>
      </c>
      <c r="AU1069" s="2" t="s">
        <v>91</v>
      </c>
    </row>
    <row r="1070" spans="2:65" s="146" customFormat="1" ht="12">
      <c r="B1070" s="147"/>
      <c r="C1070" s="208" t="s">
        <v>1551</v>
      </c>
      <c r="D1070" s="208" t="s">
        <v>265</v>
      </c>
      <c r="E1070" s="209" t="s">
        <v>6722</v>
      </c>
      <c r="F1070" s="210" t="s">
        <v>6723</v>
      </c>
      <c r="G1070" s="211" t="s">
        <v>689</v>
      </c>
      <c r="H1070" s="212">
        <v>269.55</v>
      </c>
      <c r="I1070" s="134"/>
      <c r="J1070" s="213">
        <f>ROUND(I1070*H1070,2)</f>
        <v>0</v>
      </c>
      <c r="K1070" s="210"/>
      <c r="L1070" s="147"/>
      <c r="M1070" s="151"/>
      <c r="T1070" s="152"/>
      <c r="AT1070" s="148" t="s">
        <v>274</v>
      </c>
      <c r="AU1070" s="148" t="s">
        <v>91</v>
      </c>
      <c r="AV1070" s="146" t="s">
        <v>89</v>
      </c>
      <c r="AW1070" s="146" t="s">
        <v>42</v>
      </c>
      <c r="AX1070" s="146" t="s">
        <v>82</v>
      </c>
      <c r="AY1070" s="148" t="s">
        <v>263</v>
      </c>
    </row>
    <row r="1071" spans="2:65" s="146" customFormat="1" ht="11.25">
      <c r="B1071" s="147"/>
      <c r="D1071" s="142" t="s">
        <v>274</v>
      </c>
      <c r="E1071" s="148" t="s">
        <v>44</v>
      </c>
      <c r="F1071" s="149" t="s">
        <v>6407</v>
      </c>
      <c r="H1071" s="148" t="s">
        <v>44</v>
      </c>
      <c r="I1071" s="150"/>
      <c r="L1071" s="147"/>
      <c r="M1071" s="151"/>
      <c r="T1071" s="152"/>
      <c r="AT1071" s="148" t="s">
        <v>274</v>
      </c>
      <c r="AU1071" s="148" t="s">
        <v>91</v>
      </c>
      <c r="AV1071" s="146" t="s">
        <v>89</v>
      </c>
      <c r="AW1071" s="146" t="s">
        <v>42</v>
      </c>
      <c r="AX1071" s="146" t="s">
        <v>82</v>
      </c>
      <c r="AY1071" s="148" t="s">
        <v>263</v>
      </c>
    </row>
    <row r="1072" spans="2:65" s="146" customFormat="1" ht="11.25">
      <c r="B1072" s="147"/>
      <c r="D1072" s="142" t="s">
        <v>274</v>
      </c>
      <c r="E1072" s="148" t="s">
        <v>44</v>
      </c>
      <c r="F1072" s="149" t="s">
        <v>6725</v>
      </c>
      <c r="H1072" s="148" t="s">
        <v>44</v>
      </c>
      <c r="I1072" s="150"/>
      <c r="L1072" s="147"/>
      <c r="M1072" s="151"/>
      <c r="T1072" s="152"/>
      <c r="AT1072" s="148" t="s">
        <v>274</v>
      </c>
      <c r="AU1072" s="148" t="s">
        <v>91</v>
      </c>
      <c r="AV1072" s="146" t="s">
        <v>89</v>
      </c>
      <c r="AW1072" s="146" t="s">
        <v>42</v>
      </c>
      <c r="AX1072" s="146" t="s">
        <v>82</v>
      </c>
      <c r="AY1072" s="148" t="s">
        <v>263</v>
      </c>
    </row>
    <row r="1073" spans="2:65" s="153" customFormat="1" ht="11.25">
      <c r="B1073" s="154"/>
      <c r="D1073" s="142" t="s">
        <v>274</v>
      </c>
      <c r="E1073" s="155" t="s">
        <v>44</v>
      </c>
      <c r="F1073" s="156" t="s">
        <v>6726</v>
      </c>
      <c r="H1073" s="157">
        <v>153.08099999999999</v>
      </c>
      <c r="I1073" s="158"/>
      <c r="L1073" s="154"/>
      <c r="M1073" s="159"/>
      <c r="T1073" s="160"/>
      <c r="AT1073" s="155" t="s">
        <v>274</v>
      </c>
      <c r="AU1073" s="155" t="s">
        <v>91</v>
      </c>
      <c r="AV1073" s="153" t="s">
        <v>91</v>
      </c>
      <c r="AW1073" s="153" t="s">
        <v>42</v>
      </c>
      <c r="AX1073" s="153" t="s">
        <v>89</v>
      </c>
      <c r="AY1073" s="155" t="s">
        <v>263</v>
      </c>
    </row>
    <row r="1074" spans="2:65" s="17" customFormat="1" ht="16.5" customHeight="1">
      <c r="B1074" s="207"/>
      <c r="C1074" s="153"/>
      <c r="D1074" s="142" t="s">
        <v>274</v>
      </c>
      <c r="E1074" s="155" t="s">
        <v>44</v>
      </c>
      <c r="F1074" s="156" t="s">
        <v>6727</v>
      </c>
      <c r="G1074" s="153"/>
      <c r="H1074" s="157">
        <v>51.671999999999997</v>
      </c>
      <c r="I1074" s="158"/>
      <c r="J1074" s="153"/>
      <c r="K1074" s="153"/>
      <c r="L1074" s="18"/>
      <c r="M1074" s="136" t="s">
        <v>44</v>
      </c>
      <c r="N1074" s="137" t="s">
        <v>53</v>
      </c>
      <c r="P1074" s="138">
        <f>O1074*H1160</f>
        <v>0</v>
      </c>
      <c r="Q1074" s="138">
        <v>0</v>
      </c>
      <c r="R1074" s="138">
        <f>Q1074*H1160</f>
        <v>0</v>
      </c>
      <c r="S1074" s="138">
        <v>0</v>
      </c>
      <c r="T1074" s="139">
        <f>S1074*H1160</f>
        <v>0</v>
      </c>
      <c r="AR1074" s="140" t="s">
        <v>370</v>
      </c>
      <c r="AT1074" s="140" t="s">
        <v>265</v>
      </c>
      <c r="AU1074" s="140" t="s">
        <v>91</v>
      </c>
      <c r="AY1074" s="2" t="s">
        <v>263</v>
      </c>
      <c r="BE1074" s="141">
        <f>IF(N1074="základní",J1160,0)</f>
        <v>0</v>
      </c>
      <c r="BF1074" s="141">
        <f>IF(N1074="snížená",J1160,0)</f>
        <v>0</v>
      </c>
      <c r="BG1074" s="141">
        <f>IF(N1074="zákl. přenesená",J1160,0)</f>
        <v>0</v>
      </c>
      <c r="BH1074" s="141">
        <f>IF(N1074="sníž. přenesená",J1160,0)</f>
        <v>0</v>
      </c>
      <c r="BI1074" s="141">
        <f>IF(N1074="nulová",J1160,0)</f>
        <v>0</v>
      </c>
      <c r="BJ1074" s="2" t="s">
        <v>89</v>
      </c>
      <c r="BK1074" s="141">
        <f>ROUND(I1160*H1160,2)</f>
        <v>0</v>
      </c>
      <c r="BL1074" s="2" t="s">
        <v>370</v>
      </c>
      <c r="BM1074" s="140" t="s">
        <v>6826</v>
      </c>
    </row>
    <row r="1075" spans="2:65" s="17" customFormat="1">
      <c r="B1075" s="18"/>
      <c r="C1075" s="153"/>
      <c r="D1075" s="142" t="s">
        <v>274</v>
      </c>
      <c r="E1075" s="155" t="s">
        <v>44</v>
      </c>
      <c r="F1075" s="156" t="s">
        <v>6728</v>
      </c>
      <c r="G1075" s="153"/>
      <c r="H1075" s="157">
        <v>64.796999999999997</v>
      </c>
      <c r="I1075" s="158"/>
      <c r="J1075" s="153"/>
      <c r="K1075" s="153"/>
      <c r="L1075" s="18"/>
      <c r="M1075" s="145"/>
      <c r="T1075" s="39"/>
      <c r="AT1075" s="2" t="s">
        <v>5969</v>
      </c>
      <c r="AU1075" s="2" t="s">
        <v>91</v>
      </c>
    </row>
    <row r="1076" spans="2:65" s="17" customFormat="1" ht="16.5" customHeight="1">
      <c r="B1076" s="207"/>
      <c r="C1076" s="169"/>
      <c r="D1076" s="142" t="s">
        <v>274</v>
      </c>
      <c r="E1076" s="171" t="s">
        <v>44</v>
      </c>
      <c r="F1076" s="172" t="s">
        <v>281</v>
      </c>
      <c r="G1076" s="169"/>
      <c r="H1076" s="173">
        <v>269.55</v>
      </c>
      <c r="I1076" s="174"/>
      <c r="J1076" s="169"/>
      <c r="K1076" s="169"/>
      <c r="L1076" s="18"/>
      <c r="M1076" s="136" t="s">
        <v>44</v>
      </c>
      <c r="N1076" s="137" t="s">
        <v>53</v>
      </c>
      <c r="P1076" s="138">
        <f>O1076*H1162</f>
        <v>0</v>
      </c>
      <c r="Q1076" s="138">
        <v>0</v>
      </c>
      <c r="R1076" s="138">
        <f>Q1076*H1162</f>
        <v>0</v>
      </c>
      <c r="S1076" s="138">
        <v>0</v>
      </c>
      <c r="T1076" s="139">
        <f>S1076*H1162</f>
        <v>0</v>
      </c>
      <c r="AR1076" s="140" t="s">
        <v>370</v>
      </c>
      <c r="AT1076" s="140" t="s">
        <v>265</v>
      </c>
      <c r="AU1076" s="140" t="s">
        <v>91</v>
      </c>
      <c r="AY1076" s="2" t="s">
        <v>263</v>
      </c>
      <c r="BE1076" s="141">
        <f>IF(N1076="základní",J1162,0)</f>
        <v>0</v>
      </c>
      <c r="BF1076" s="141">
        <f>IF(N1076="snížená",J1162,0)</f>
        <v>0</v>
      </c>
      <c r="BG1076" s="141">
        <f>IF(N1076="zákl. přenesená",J1162,0)</f>
        <v>0</v>
      </c>
      <c r="BH1076" s="141">
        <f>IF(N1076="sníž. přenesená",J1162,0)</f>
        <v>0</v>
      </c>
      <c r="BI1076" s="141">
        <f>IF(N1076="nulová",J1162,0)</f>
        <v>0</v>
      </c>
      <c r="BJ1076" s="2" t="s">
        <v>89</v>
      </c>
      <c r="BK1076" s="141">
        <f>ROUND(I1162*H1162,2)</f>
        <v>0</v>
      </c>
      <c r="BL1076" s="2" t="s">
        <v>370</v>
      </c>
      <c r="BM1076" s="140" t="s">
        <v>6829</v>
      </c>
    </row>
    <row r="1077" spans="2:65" s="17" customFormat="1" ht="24">
      <c r="B1077" s="18"/>
      <c r="C1077" s="208" t="s">
        <v>1560</v>
      </c>
      <c r="D1077" s="208" t="s">
        <v>265</v>
      </c>
      <c r="E1077" s="209" t="s">
        <v>6729</v>
      </c>
      <c r="F1077" s="210" t="s">
        <v>6730</v>
      </c>
      <c r="G1077" s="211" t="s">
        <v>689</v>
      </c>
      <c r="H1077" s="212">
        <v>241.071</v>
      </c>
      <c r="I1077" s="134"/>
      <c r="J1077" s="213">
        <f>ROUND(I1077*H1077,2)</f>
        <v>0</v>
      </c>
      <c r="K1077" s="210"/>
      <c r="L1077" s="18"/>
      <c r="M1077" s="145"/>
      <c r="T1077" s="39"/>
      <c r="AT1077" s="2" t="s">
        <v>5969</v>
      </c>
      <c r="AU1077" s="2" t="s">
        <v>91</v>
      </c>
    </row>
    <row r="1078" spans="2:65" s="116" customFormat="1" ht="22.9" customHeight="1">
      <c r="B1078" s="117"/>
      <c r="C1078" s="146"/>
      <c r="D1078" s="142" t="s">
        <v>274</v>
      </c>
      <c r="E1078" s="148" t="s">
        <v>44</v>
      </c>
      <c r="F1078" s="149" t="s">
        <v>6407</v>
      </c>
      <c r="G1078" s="146"/>
      <c r="H1078" s="148" t="s">
        <v>44</v>
      </c>
      <c r="I1078" s="150"/>
      <c r="J1078" s="146"/>
      <c r="K1078" s="146"/>
      <c r="L1078" s="117"/>
      <c r="M1078" s="122"/>
      <c r="P1078" s="123">
        <f>SUM(P1079:P1114)</f>
        <v>0</v>
      </c>
      <c r="R1078" s="123">
        <f>SUM(R1079:R1114)</f>
        <v>2.7181423000000002</v>
      </c>
      <c r="T1078" s="124">
        <f>SUM(T1079:T1114)</f>
        <v>2.2662900000000001</v>
      </c>
      <c r="AR1078" s="118" t="s">
        <v>91</v>
      </c>
      <c r="AT1078" s="125" t="s">
        <v>81</v>
      </c>
      <c r="AU1078" s="125" t="s">
        <v>89</v>
      </c>
      <c r="AY1078" s="118" t="s">
        <v>263</v>
      </c>
      <c r="BK1078" s="126">
        <f>SUM(BK1079:BK1114)</f>
        <v>0</v>
      </c>
    </row>
    <row r="1079" spans="2:65" s="17" customFormat="1" ht="16.5" customHeight="1">
      <c r="B1079" s="207"/>
      <c r="C1079" s="146"/>
      <c r="D1079" s="142" t="s">
        <v>274</v>
      </c>
      <c r="E1079" s="148" t="s">
        <v>44</v>
      </c>
      <c r="F1079" s="149" t="s">
        <v>6732</v>
      </c>
      <c r="G1079" s="146"/>
      <c r="H1079" s="148" t="s">
        <v>44</v>
      </c>
      <c r="I1079" s="150"/>
      <c r="J1079" s="146"/>
      <c r="K1079" s="146"/>
      <c r="L1079" s="18"/>
      <c r="M1079" s="136" t="s">
        <v>44</v>
      </c>
      <c r="N1079" s="137" t="s">
        <v>53</v>
      </c>
      <c r="P1079" s="138">
        <f>O1079*H1165</f>
        <v>0</v>
      </c>
      <c r="Q1079" s="138">
        <v>0</v>
      </c>
      <c r="R1079" s="138">
        <f>Q1079*H1165</f>
        <v>0</v>
      </c>
      <c r="S1079" s="138">
        <v>0</v>
      </c>
      <c r="T1079" s="139">
        <f>S1079*H1165</f>
        <v>0</v>
      </c>
      <c r="AR1079" s="140" t="s">
        <v>370</v>
      </c>
      <c r="AT1079" s="140" t="s">
        <v>265</v>
      </c>
      <c r="AU1079" s="140" t="s">
        <v>91</v>
      </c>
      <c r="AY1079" s="2" t="s">
        <v>263</v>
      </c>
      <c r="BE1079" s="141">
        <f>IF(N1079="základní",J1165,0)</f>
        <v>0</v>
      </c>
      <c r="BF1079" s="141">
        <f>IF(N1079="snížená",J1165,0)</f>
        <v>0</v>
      </c>
      <c r="BG1079" s="141">
        <f>IF(N1079="zákl. přenesená",J1165,0)</f>
        <v>0</v>
      </c>
      <c r="BH1079" s="141">
        <f>IF(N1079="sníž. přenesená",J1165,0)</f>
        <v>0</v>
      </c>
      <c r="BI1079" s="141">
        <f>IF(N1079="nulová",J1165,0)</f>
        <v>0</v>
      </c>
      <c r="BJ1079" s="2" t="s">
        <v>89</v>
      </c>
      <c r="BK1079" s="141">
        <f>ROUND(I1165*H1165,2)</f>
        <v>0</v>
      </c>
      <c r="BL1079" s="2" t="s">
        <v>370</v>
      </c>
      <c r="BM1079" s="140" t="s">
        <v>6833</v>
      </c>
    </row>
    <row r="1080" spans="2:65" s="17" customFormat="1">
      <c r="B1080" s="18"/>
      <c r="C1080" s="153"/>
      <c r="D1080" s="142" t="s">
        <v>274</v>
      </c>
      <c r="E1080" s="155" t="s">
        <v>44</v>
      </c>
      <c r="F1080" s="156" t="s">
        <v>6733</v>
      </c>
      <c r="G1080" s="153"/>
      <c r="H1080" s="157">
        <v>85.540999999999997</v>
      </c>
      <c r="I1080" s="158"/>
      <c r="J1080" s="153"/>
      <c r="K1080" s="153"/>
      <c r="L1080" s="18"/>
      <c r="M1080" s="145"/>
      <c r="T1080" s="39"/>
      <c r="AT1080" s="2" t="s">
        <v>5969</v>
      </c>
      <c r="AU1080" s="2" t="s">
        <v>91</v>
      </c>
    </row>
    <row r="1081" spans="2:65" s="146" customFormat="1" ht="11.25">
      <c r="B1081" s="147"/>
      <c r="C1081" s="153"/>
      <c r="D1081" s="142" t="s">
        <v>274</v>
      </c>
      <c r="E1081" s="155" t="s">
        <v>44</v>
      </c>
      <c r="F1081" s="156" t="s">
        <v>6734</v>
      </c>
      <c r="G1081" s="153"/>
      <c r="H1081" s="157">
        <v>62.212000000000003</v>
      </c>
      <c r="I1081" s="158"/>
      <c r="J1081" s="153"/>
      <c r="K1081" s="153"/>
      <c r="L1081" s="147"/>
      <c r="M1081" s="151"/>
      <c r="T1081" s="152"/>
      <c r="AT1081" s="148" t="s">
        <v>274</v>
      </c>
      <c r="AU1081" s="148" t="s">
        <v>91</v>
      </c>
      <c r="AV1081" s="146" t="s">
        <v>89</v>
      </c>
      <c r="AW1081" s="146" t="s">
        <v>42</v>
      </c>
      <c r="AX1081" s="146" t="s">
        <v>82</v>
      </c>
      <c r="AY1081" s="148" t="s">
        <v>263</v>
      </c>
    </row>
    <row r="1082" spans="2:65" s="153" customFormat="1" ht="11.25">
      <c r="B1082" s="154"/>
      <c r="D1082" s="142" t="s">
        <v>274</v>
      </c>
      <c r="E1082" s="155" t="s">
        <v>44</v>
      </c>
      <c r="F1082" s="156" t="s">
        <v>6735</v>
      </c>
      <c r="H1082" s="157">
        <v>93.317999999999998</v>
      </c>
      <c r="I1082" s="158"/>
      <c r="L1082" s="154"/>
      <c r="M1082" s="159"/>
      <c r="T1082" s="160"/>
      <c r="AT1082" s="155" t="s">
        <v>274</v>
      </c>
      <c r="AU1082" s="155" t="s">
        <v>91</v>
      </c>
      <c r="AV1082" s="153" t="s">
        <v>91</v>
      </c>
      <c r="AW1082" s="153" t="s">
        <v>42</v>
      </c>
      <c r="AX1082" s="153" t="s">
        <v>82</v>
      </c>
      <c r="AY1082" s="155" t="s">
        <v>263</v>
      </c>
    </row>
    <row r="1083" spans="2:65" s="153" customFormat="1" ht="11.25">
      <c r="B1083" s="154"/>
      <c r="C1083" s="169"/>
      <c r="D1083" s="142" t="s">
        <v>274</v>
      </c>
      <c r="E1083" s="171" t="s">
        <v>44</v>
      </c>
      <c r="F1083" s="172" t="s">
        <v>281</v>
      </c>
      <c r="G1083" s="169"/>
      <c r="H1083" s="173">
        <v>241.071</v>
      </c>
      <c r="I1083" s="174"/>
      <c r="J1083" s="169"/>
      <c r="K1083" s="169"/>
      <c r="L1083" s="154"/>
      <c r="M1083" s="159"/>
      <c r="T1083" s="160"/>
      <c r="AT1083" s="155" t="s">
        <v>274</v>
      </c>
      <c r="AU1083" s="155" t="s">
        <v>91</v>
      </c>
      <c r="AV1083" s="153" t="s">
        <v>91</v>
      </c>
      <c r="AW1083" s="153" t="s">
        <v>42</v>
      </c>
      <c r="AX1083" s="153" t="s">
        <v>82</v>
      </c>
      <c r="AY1083" s="155" t="s">
        <v>263</v>
      </c>
    </row>
    <row r="1084" spans="2:65" s="153" customFormat="1" ht="12">
      <c r="B1084" s="154"/>
      <c r="C1084" s="208" t="s">
        <v>1569</v>
      </c>
      <c r="D1084" s="208" t="s">
        <v>265</v>
      </c>
      <c r="E1084" s="209" t="s">
        <v>6736</v>
      </c>
      <c r="F1084" s="210" t="s">
        <v>6737</v>
      </c>
      <c r="G1084" s="211" t="s">
        <v>439</v>
      </c>
      <c r="H1084" s="212">
        <v>31</v>
      </c>
      <c r="I1084" s="134"/>
      <c r="J1084" s="213">
        <f>ROUND(I1084*H1084,2)</f>
        <v>0</v>
      </c>
      <c r="K1084" s="210"/>
      <c r="L1084" s="154"/>
      <c r="M1084" s="159"/>
      <c r="T1084" s="160"/>
      <c r="AT1084" s="155" t="s">
        <v>274</v>
      </c>
      <c r="AU1084" s="155" t="s">
        <v>91</v>
      </c>
      <c r="AV1084" s="153" t="s">
        <v>91</v>
      </c>
      <c r="AW1084" s="153" t="s">
        <v>42</v>
      </c>
      <c r="AX1084" s="153" t="s">
        <v>82</v>
      </c>
      <c r="AY1084" s="155" t="s">
        <v>263</v>
      </c>
    </row>
    <row r="1085" spans="2:65" s="169" customFormat="1">
      <c r="B1085" s="170"/>
      <c r="C1085" s="17"/>
      <c r="D1085" s="142" t="s">
        <v>5969</v>
      </c>
      <c r="E1085" s="17"/>
      <c r="F1085" s="214" t="s">
        <v>6739</v>
      </c>
      <c r="G1085" s="17"/>
      <c r="H1085" s="17"/>
      <c r="I1085" s="144"/>
      <c r="J1085" s="17"/>
      <c r="K1085" s="17"/>
      <c r="L1085" s="170"/>
      <c r="M1085" s="175"/>
      <c r="T1085" s="176"/>
      <c r="AT1085" s="171" t="s">
        <v>274</v>
      </c>
      <c r="AU1085" s="171" t="s">
        <v>91</v>
      </c>
      <c r="AV1085" s="169" t="s">
        <v>270</v>
      </c>
      <c r="AW1085" s="169" t="s">
        <v>42</v>
      </c>
      <c r="AX1085" s="169" t="s">
        <v>89</v>
      </c>
      <c r="AY1085" s="171" t="s">
        <v>263</v>
      </c>
    </row>
    <row r="1086" spans="2:65" s="17" customFormat="1" ht="16.5" customHeight="1">
      <c r="B1086" s="207"/>
      <c r="C1086" s="146"/>
      <c r="D1086" s="142" t="s">
        <v>274</v>
      </c>
      <c r="E1086" s="148" t="s">
        <v>44</v>
      </c>
      <c r="F1086" s="149" t="s">
        <v>6407</v>
      </c>
      <c r="G1086" s="146"/>
      <c r="H1086" s="148" t="s">
        <v>44</v>
      </c>
      <c r="I1086" s="150"/>
      <c r="J1086" s="146"/>
      <c r="K1086" s="146"/>
      <c r="L1086" s="18"/>
      <c r="M1086" s="136" t="s">
        <v>44</v>
      </c>
      <c r="N1086" s="137" t="s">
        <v>53</v>
      </c>
      <c r="P1086" s="138">
        <f>O1086*H1172</f>
        <v>0</v>
      </c>
      <c r="Q1086" s="138">
        <v>0</v>
      </c>
      <c r="R1086" s="138">
        <f>Q1086*H1172</f>
        <v>0</v>
      </c>
      <c r="S1086" s="138">
        <v>0.16900000000000001</v>
      </c>
      <c r="T1086" s="139">
        <f>S1086*H1172</f>
        <v>2.2662900000000001</v>
      </c>
      <c r="AR1086" s="140" t="s">
        <v>370</v>
      </c>
      <c r="AT1086" s="140" t="s">
        <v>265</v>
      </c>
      <c r="AU1086" s="140" t="s">
        <v>91</v>
      </c>
      <c r="AY1086" s="2" t="s">
        <v>263</v>
      </c>
      <c r="BE1086" s="141">
        <f>IF(N1086="základní",J1172,0)</f>
        <v>0</v>
      </c>
      <c r="BF1086" s="141">
        <f>IF(N1086="snížená",J1172,0)</f>
        <v>0</v>
      </c>
      <c r="BG1086" s="141">
        <f>IF(N1086="zákl. přenesená",J1172,0)</f>
        <v>0</v>
      </c>
      <c r="BH1086" s="141">
        <f>IF(N1086="sníž. přenesená",J1172,0)</f>
        <v>0</v>
      </c>
      <c r="BI1086" s="141">
        <f>IF(N1086="nulová",J1172,0)</f>
        <v>0</v>
      </c>
      <c r="BJ1086" s="2" t="s">
        <v>89</v>
      </c>
      <c r="BK1086" s="141">
        <f>ROUND(I1172*H1172,2)</f>
        <v>0</v>
      </c>
      <c r="BL1086" s="2" t="s">
        <v>370</v>
      </c>
      <c r="BM1086" s="140" t="s">
        <v>6839</v>
      </c>
    </row>
    <row r="1087" spans="2:65" s="17" customFormat="1">
      <c r="B1087" s="18"/>
      <c r="C1087" s="146"/>
      <c r="D1087" s="142" t="s">
        <v>274</v>
      </c>
      <c r="E1087" s="148" t="s">
        <v>44</v>
      </c>
      <c r="F1087" s="149" t="s">
        <v>6732</v>
      </c>
      <c r="G1087" s="146"/>
      <c r="H1087" s="148" t="s">
        <v>44</v>
      </c>
      <c r="I1087" s="150"/>
      <c r="J1087" s="146"/>
      <c r="K1087" s="146"/>
      <c r="L1087" s="18"/>
      <c r="M1087" s="145"/>
      <c r="T1087" s="39"/>
      <c r="AT1087" s="2" t="s">
        <v>5969</v>
      </c>
      <c r="AU1087" s="2" t="s">
        <v>91</v>
      </c>
    </row>
    <row r="1088" spans="2:65" s="146" customFormat="1" ht="11.25">
      <c r="B1088" s="147"/>
      <c r="C1088" s="153"/>
      <c r="D1088" s="142" t="s">
        <v>274</v>
      </c>
      <c r="E1088" s="155" t="s">
        <v>44</v>
      </c>
      <c r="F1088" s="156" t="s">
        <v>6740</v>
      </c>
      <c r="G1088" s="153"/>
      <c r="H1088" s="157">
        <v>11</v>
      </c>
      <c r="I1088" s="158"/>
      <c r="J1088" s="153"/>
      <c r="K1088" s="153"/>
      <c r="L1088" s="147"/>
      <c r="M1088" s="151"/>
      <c r="T1088" s="152"/>
      <c r="AT1088" s="148" t="s">
        <v>274</v>
      </c>
      <c r="AU1088" s="148" t="s">
        <v>91</v>
      </c>
      <c r="AV1088" s="146" t="s">
        <v>89</v>
      </c>
      <c r="AW1088" s="146" t="s">
        <v>42</v>
      </c>
      <c r="AX1088" s="146" t="s">
        <v>82</v>
      </c>
      <c r="AY1088" s="148" t="s">
        <v>263</v>
      </c>
    </row>
    <row r="1089" spans="2:65" s="153" customFormat="1" ht="11.25">
      <c r="B1089" s="154"/>
      <c r="D1089" s="142" t="s">
        <v>274</v>
      </c>
      <c r="E1089" s="155" t="s">
        <v>44</v>
      </c>
      <c r="F1089" s="156" t="s">
        <v>6741</v>
      </c>
      <c r="H1089" s="157">
        <v>8</v>
      </c>
      <c r="I1089" s="158"/>
      <c r="L1089" s="154"/>
      <c r="M1089" s="159"/>
      <c r="T1089" s="160"/>
      <c r="AT1089" s="155" t="s">
        <v>274</v>
      </c>
      <c r="AU1089" s="155" t="s">
        <v>91</v>
      </c>
      <c r="AV1089" s="153" t="s">
        <v>91</v>
      </c>
      <c r="AW1089" s="153" t="s">
        <v>42</v>
      </c>
      <c r="AX1089" s="153" t="s">
        <v>82</v>
      </c>
      <c r="AY1089" s="155" t="s">
        <v>263</v>
      </c>
    </row>
    <row r="1090" spans="2:65" s="153" customFormat="1" ht="11.25">
      <c r="B1090" s="154"/>
      <c r="D1090" s="142" t="s">
        <v>274</v>
      </c>
      <c r="E1090" s="155" t="s">
        <v>44</v>
      </c>
      <c r="F1090" s="156" t="s">
        <v>6742</v>
      </c>
      <c r="H1090" s="157">
        <v>12</v>
      </c>
      <c r="I1090" s="158"/>
      <c r="L1090" s="154"/>
      <c r="M1090" s="159"/>
      <c r="T1090" s="160"/>
      <c r="AT1090" s="155" t="s">
        <v>274</v>
      </c>
      <c r="AU1090" s="155" t="s">
        <v>91</v>
      </c>
      <c r="AV1090" s="153" t="s">
        <v>91</v>
      </c>
      <c r="AW1090" s="153" t="s">
        <v>42</v>
      </c>
      <c r="AX1090" s="153" t="s">
        <v>82</v>
      </c>
      <c r="AY1090" s="155" t="s">
        <v>263</v>
      </c>
    </row>
    <row r="1091" spans="2:65" s="153" customFormat="1" ht="11.25">
      <c r="B1091" s="154"/>
      <c r="C1091" s="169"/>
      <c r="D1091" s="142" t="s">
        <v>274</v>
      </c>
      <c r="E1091" s="171" t="s">
        <v>44</v>
      </c>
      <c r="F1091" s="172" t="s">
        <v>281</v>
      </c>
      <c r="G1091" s="169"/>
      <c r="H1091" s="173">
        <v>31</v>
      </c>
      <c r="I1091" s="174"/>
      <c r="J1091" s="169"/>
      <c r="K1091" s="169"/>
      <c r="L1091" s="154"/>
      <c r="M1091" s="159"/>
      <c r="T1091" s="160"/>
      <c r="AT1091" s="155" t="s">
        <v>274</v>
      </c>
      <c r="AU1091" s="155" t="s">
        <v>91</v>
      </c>
      <c r="AV1091" s="153" t="s">
        <v>91</v>
      </c>
      <c r="AW1091" s="153" t="s">
        <v>42</v>
      </c>
      <c r="AX1091" s="153" t="s">
        <v>82</v>
      </c>
      <c r="AY1091" s="155" t="s">
        <v>263</v>
      </c>
    </row>
    <row r="1092" spans="2:65" s="169" customFormat="1" ht="12">
      <c r="B1092" s="170"/>
      <c r="C1092" s="208" t="s">
        <v>1575</v>
      </c>
      <c r="D1092" s="208" t="s">
        <v>265</v>
      </c>
      <c r="E1092" s="209" t="s">
        <v>6743</v>
      </c>
      <c r="F1092" s="210" t="s">
        <v>6744</v>
      </c>
      <c r="G1092" s="211" t="s">
        <v>689</v>
      </c>
      <c r="H1092" s="212">
        <v>96.3</v>
      </c>
      <c r="I1092" s="134"/>
      <c r="J1092" s="213">
        <f>ROUND(I1092*H1092,2)</f>
        <v>0</v>
      </c>
      <c r="K1092" s="210"/>
      <c r="L1092" s="170"/>
      <c r="M1092" s="175"/>
      <c r="T1092" s="176"/>
      <c r="AT1092" s="171" t="s">
        <v>274</v>
      </c>
      <c r="AU1092" s="171" t="s">
        <v>91</v>
      </c>
      <c r="AV1092" s="169" t="s">
        <v>270</v>
      </c>
      <c r="AW1092" s="169" t="s">
        <v>42</v>
      </c>
      <c r="AX1092" s="169" t="s">
        <v>89</v>
      </c>
      <c r="AY1092" s="171" t="s">
        <v>263</v>
      </c>
    </row>
    <row r="1093" spans="2:65" s="17" customFormat="1" ht="21.75" customHeight="1">
      <c r="B1093" s="207"/>
      <c r="C1093" s="146"/>
      <c r="D1093" s="142" t="s">
        <v>274</v>
      </c>
      <c r="E1093" s="148" t="s">
        <v>44</v>
      </c>
      <c r="F1093" s="149" t="s">
        <v>6407</v>
      </c>
      <c r="G1093" s="146"/>
      <c r="H1093" s="148" t="s">
        <v>44</v>
      </c>
      <c r="I1093" s="150"/>
      <c r="J1093" s="146"/>
      <c r="K1093" s="146"/>
      <c r="L1093" s="18"/>
      <c r="M1093" s="136" t="s">
        <v>44</v>
      </c>
      <c r="N1093" s="137" t="s">
        <v>53</v>
      </c>
      <c r="P1093" s="138">
        <f>O1093*H1179</f>
        <v>0</v>
      </c>
      <c r="Q1093" s="138">
        <v>0.1</v>
      </c>
      <c r="R1093" s="138">
        <f>Q1093*H1179</f>
        <v>1.3410000000000002</v>
      </c>
      <c r="S1093" s="138">
        <v>0</v>
      </c>
      <c r="T1093" s="139">
        <f>S1093*H1179</f>
        <v>0</v>
      </c>
      <c r="AR1093" s="140" t="s">
        <v>370</v>
      </c>
      <c r="AT1093" s="140" t="s">
        <v>265</v>
      </c>
      <c r="AU1093" s="140" t="s">
        <v>91</v>
      </c>
      <c r="AY1093" s="2" t="s">
        <v>263</v>
      </c>
      <c r="BE1093" s="141">
        <f>IF(N1093="základní",J1179,0)</f>
        <v>0</v>
      </c>
      <c r="BF1093" s="141">
        <f>IF(N1093="snížená",J1179,0)</f>
        <v>0</v>
      </c>
      <c r="BG1093" s="141">
        <f>IF(N1093="zákl. přenesená",J1179,0)</f>
        <v>0</v>
      </c>
      <c r="BH1093" s="141">
        <f>IF(N1093="sníž. přenesená",J1179,0)</f>
        <v>0</v>
      </c>
      <c r="BI1093" s="141">
        <f>IF(N1093="nulová",J1179,0)</f>
        <v>0</v>
      </c>
      <c r="BJ1093" s="2" t="s">
        <v>89</v>
      </c>
      <c r="BK1093" s="141">
        <f>ROUND(I1179*H1179,2)</f>
        <v>0</v>
      </c>
      <c r="BL1093" s="2" t="s">
        <v>370</v>
      </c>
      <c r="BM1093" s="140" t="s">
        <v>6845</v>
      </c>
    </row>
    <row r="1094" spans="2:65" s="17" customFormat="1">
      <c r="B1094" s="18"/>
      <c r="C1094" s="146"/>
      <c r="D1094" s="142" t="s">
        <v>274</v>
      </c>
      <c r="E1094" s="148" t="s">
        <v>44</v>
      </c>
      <c r="F1094" s="149" t="s">
        <v>6746</v>
      </c>
      <c r="G1094" s="146"/>
      <c r="H1094" s="148" t="s">
        <v>44</v>
      </c>
      <c r="I1094" s="150"/>
      <c r="J1094" s="146"/>
      <c r="K1094" s="146"/>
      <c r="L1094" s="18"/>
      <c r="M1094" s="145"/>
      <c r="T1094" s="39"/>
      <c r="AT1094" s="2" t="s">
        <v>5969</v>
      </c>
      <c r="AU1094" s="2" t="s">
        <v>91</v>
      </c>
    </row>
    <row r="1095" spans="2:65" s="146" customFormat="1" ht="11.25">
      <c r="B1095" s="147"/>
      <c r="C1095" s="153"/>
      <c r="D1095" s="142" t="s">
        <v>274</v>
      </c>
      <c r="E1095" s="155" t="s">
        <v>44</v>
      </c>
      <c r="F1095" s="156" t="s">
        <v>6747</v>
      </c>
      <c r="G1095" s="153"/>
      <c r="H1095" s="157">
        <v>96.3</v>
      </c>
      <c r="I1095" s="158"/>
      <c r="J1095" s="153"/>
      <c r="K1095" s="153"/>
      <c r="L1095" s="147"/>
      <c r="M1095" s="151"/>
      <c r="T1095" s="152"/>
      <c r="AT1095" s="148" t="s">
        <v>274</v>
      </c>
      <c r="AU1095" s="148" t="s">
        <v>91</v>
      </c>
      <c r="AV1095" s="146" t="s">
        <v>89</v>
      </c>
      <c r="AW1095" s="146" t="s">
        <v>42</v>
      </c>
      <c r="AX1095" s="146" t="s">
        <v>82</v>
      </c>
      <c r="AY1095" s="148" t="s">
        <v>263</v>
      </c>
    </row>
    <row r="1096" spans="2:65" s="153" customFormat="1" ht="12">
      <c r="B1096" s="154"/>
      <c r="C1096" s="208" t="s">
        <v>1580</v>
      </c>
      <c r="D1096" s="208" t="s">
        <v>265</v>
      </c>
      <c r="E1096" s="209" t="s">
        <v>6748</v>
      </c>
      <c r="F1096" s="210" t="s">
        <v>6749</v>
      </c>
      <c r="G1096" s="211" t="s">
        <v>439</v>
      </c>
      <c r="H1096" s="212">
        <v>20</v>
      </c>
      <c r="I1096" s="134"/>
      <c r="J1096" s="213">
        <f>ROUND(I1096*H1096,2)</f>
        <v>0</v>
      </c>
      <c r="K1096" s="210"/>
      <c r="L1096" s="154"/>
      <c r="M1096" s="159"/>
      <c r="T1096" s="160"/>
      <c r="AT1096" s="155" t="s">
        <v>274</v>
      </c>
      <c r="AU1096" s="155" t="s">
        <v>91</v>
      </c>
      <c r="AV1096" s="153" t="s">
        <v>91</v>
      </c>
      <c r="AW1096" s="153" t="s">
        <v>42</v>
      </c>
      <c r="AX1096" s="153" t="s">
        <v>82</v>
      </c>
      <c r="AY1096" s="155" t="s">
        <v>263</v>
      </c>
    </row>
    <row r="1097" spans="2:65" s="153" customFormat="1">
      <c r="B1097" s="154"/>
      <c r="C1097" s="17"/>
      <c r="D1097" s="142" t="s">
        <v>5969</v>
      </c>
      <c r="E1097" s="17"/>
      <c r="F1097" s="214" t="s">
        <v>6751</v>
      </c>
      <c r="G1097" s="17"/>
      <c r="H1097" s="17"/>
      <c r="I1097" s="144"/>
      <c r="J1097" s="17"/>
      <c r="K1097" s="17"/>
      <c r="L1097" s="154"/>
      <c r="M1097" s="159"/>
      <c r="T1097" s="160"/>
      <c r="AT1097" s="155" t="s">
        <v>274</v>
      </c>
      <c r="AU1097" s="155" t="s">
        <v>91</v>
      </c>
      <c r="AV1097" s="153" t="s">
        <v>91</v>
      </c>
      <c r="AW1097" s="153" t="s">
        <v>42</v>
      </c>
      <c r="AX1097" s="153" t="s">
        <v>82</v>
      </c>
      <c r="AY1097" s="155" t="s">
        <v>263</v>
      </c>
    </row>
    <row r="1098" spans="2:65" s="153" customFormat="1" ht="11.25">
      <c r="B1098" s="154"/>
      <c r="C1098" s="146"/>
      <c r="D1098" s="142" t="s">
        <v>274</v>
      </c>
      <c r="E1098" s="148" t="s">
        <v>44</v>
      </c>
      <c r="F1098" s="149" t="s">
        <v>6407</v>
      </c>
      <c r="G1098" s="146"/>
      <c r="H1098" s="148" t="s">
        <v>44</v>
      </c>
      <c r="I1098" s="150"/>
      <c r="J1098" s="146"/>
      <c r="K1098" s="146"/>
      <c r="L1098" s="154"/>
      <c r="M1098" s="159"/>
      <c r="T1098" s="160"/>
      <c r="AT1098" s="155" t="s">
        <v>274</v>
      </c>
      <c r="AU1098" s="155" t="s">
        <v>91</v>
      </c>
      <c r="AV1098" s="153" t="s">
        <v>91</v>
      </c>
      <c r="AW1098" s="153" t="s">
        <v>42</v>
      </c>
      <c r="AX1098" s="153" t="s">
        <v>82</v>
      </c>
      <c r="AY1098" s="155" t="s">
        <v>263</v>
      </c>
    </row>
    <row r="1099" spans="2:65" s="169" customFormat="1" ht="11.25">
      <c r="B1099" s="170"/>
      <c r="C1099" s="146"/>
      <c r="D1099" s="142" t="s">
        <v>274</v>
      </c>
      <c r="E1099" s="148" t="s">
        <v>44</v>
      </c>
      <c r="F1099" s="149" t="s">
        <v>6746</v>
      </c>
      <c r="G1099" s="146"/>
      <c r="H1099" s="148" t="s">
        <v>44</v>
      </c>
      <c r="I1099" s="150"/>
      <c r="J1099" s="146"/>
      <c r="K1099" s="146"/>
      <c r="L1099" s="170"/>
      <c r="M1099" s="175"/>
      <c r="T1099" s="176"/>
      <c r="AT1099" s="171" t="s">
        <v>274</v>
      </c>
      <c r="AU1099" s="171" t="s">
        <v>91</v>
      </c>
      <c r="AV1099" s="169" t="s">
        <v>270</v>
      </c>
      <c r="AW1099" s="169" t="s">
        <v>42</v>
      </c>
      <c r="AX1099" s="169" t="s">
        <v>89</v>
      </c>
      <c r="AY1099" s="171" t="s">
        <v>263</v>
      </c>
    </row>
    <row r="1100" spans="2:65" s="17" customFormat="1" ht="16.5" customHeight="1">
      <c r="B1100" s="207"/>
      <c r="C1100" s="153"/>
      <c r="D1100" s="142" t="s">
        <v>274</v>
      </c>
      <c r="E1100" s="155" t="s">
        <v>44</v>
      </c>
      <c r="F1100" s="156" t="s">
        <v>6752</v>
      </c>
      <c r="G1100" s="153"/>
      <c r="H1100" s="157">
        <v>20</v>
      </c>
      <c r="I1100" s="158"/>
      <c r="J1100" s="153"/>
      <c r="K1100" s="153"/>
      <c r="L1100" s="18"/>
      <c r="M1100" s="136" t="s">
        <v>44</v>
      </c>
      <c r="N1100" s="137" t="s">
        <v>53</v>
      </c>
      <c r="P1100" s="138">
        <f>O1100*H1186</f>
        <v>0</v>
      </c>
      <c r="Q1100" s="138">
        <v>1.0449999999999999E-2</v>
      </c>
      <c r="R1100" s="138">
        <f>Q1100*H1186</f>
        <v>0.14456529999999998</v>
      </c>
      <c r="S1100" s="138">
        <v>0</v>
      </c>
      <c r="T1100" s="139">
        <f>S1100*H1186</f>
        <v>0</v>
      </c>
      <c r="AR1100" s="140" t="s">
        <v>370</v>
      </c>
      <c r="AT1100" s="140" t="s">
        <v>265</v>
      </c>
      <c r="AU1100" s="140" t="s">
        <v>91</v>
      </c>
      <c r="AY1100" s="2" t="s">
        <v>263</v>
      </c>
      <c r="BE1100" s="141">
        <f>IF(N1100="základní",J1186,0)</f>
        <v>0</v>
      </c>
      <c r="BF1100" s="141">
        <f>IF(N1100="snížená",J1186,0)</f>
        <v>0</v>
      </c>
      <c r="BG1100" s="141">
        <f>IF(N1100="zákl. přenesená",J1186,0)</f>
        <v>0</v>
      </c>
      <c r="BH1100" s="141">
        <f>IF(N1100="sníž. přenesená",J1186,0)</f>
        <v>0</v>
      </c>
      <c r="BI1100" s="141">
        <f>IF(N1100="nulová",J1186,0)</f>
        <v>0</v>
      </c>
      <c r="BJ1100" s="2" t="s">
        <v>89</v>
      </c>
      <c r="BK1100" s="141">
        <f>ROUND(I1186*H1186,2)</f>
        <v>0</v>
      </c>
      <c r="BL1100" s="2" t="s">
        <v>370</v>
      </c>
      <c r="BM1100" s="140" t="s">
        <v>6848</v>
      </c>
    </row>
    <row r="1101" spans="2:65" s="17" customFormat="1">
      <c r="B1101" s="18"/>
      <c r="C1101" s="208" t="s">
        <v>1585</v>
      </c>
      <c r="D1101" s="208" t="s">
        <v>265</v>
      </c>
      <c r="E1101" s="209" t="s">
        <v>6753</v>
      </c>
      <c r="F1101" s="210" t="s">
        <v>6754</v>
      </c>
      <c r="G1101" s="211" t="s">
        <v>689</v>
      </c>
      <c r="H1101" s="212">
        <v>228</v>
      </c>
      <c r="I1101" s="134"/>
      <c r="J1101" s="213">
        <f>ROUND(I1101*H1101,2)</f>
        <v>0</v>
      </c>
      <c r="K1101" s="210"/>
      <c r="L1101" s="18"/>
      <c r="M1101" s="145"/>
      <c r="T1101" s="39"/>
      <c r="AT1101" s="2" t="s">
        <v>5969</v>
      </c>
      <c r="AU1101" s="2" t="s">
        <v>91</v>
      </c>
    </row>
    <row r="1102" spans="2:65" s="146" customFormat="1" ht="11.25">
      <c r="B1102" s="147"/>
      <c r="D1102" s="142" t="s">
        <v>274</v>
      </c>
      <c r="E1102" s="148" t="s">
        <v>44</v>
      </c>
      <c r="F1102" s="149" t="s">
        <v>6407</v>
      </c>
      <c r="H1102" s="148" t="s">
        <v>44</v>
      </c>
      <c r="I1102" s="150"/>
      <c r="L1102" s="147"/>
      <c r="M1102" s="151"/>
      <c r="T1102" s="152"/>
      <c r="AT1102" s="148" t="s">
        <v>274</v>
      </c>
      <c r="AU1102" s="148" t="s">
        <v>91</v>
      </c>
      <c r="AV1102" s="146" t="s">
        <v>89</v>
      </c>
      <c r="AW1102" s="146" t="s">
        <v>42</v>
      </c>
      <c r="AX1102" s="146" t="s">
        <v>82</v>
      </c>
      <c r="AY1102" s="148" t="s">
        <v>263</v>
      </c>
    </row>
    <row r="1103" spans="2:65" s="153" customFormat="1" ht="11.25">
      <c r="B1103" s="154"/>
      <c r="D1103" s="142" t="s">
        <v>274</v>
      </c>
      <c r="E1103" s="155" t="s">
        <v>44</v>
      </c>
      <c r="F1103" s="156" t="s">
        <v>6756</v>
      </c>
      <c r="H1103" s="157">
        <v>118</v>
      </c>
      <c r="I1103" s="158"/>
      <c r="L1103" s="154"/>
      <c r="M1103" s="159"/>
      <c r="T1103" s="160"/>
      <c r="AT1103" s="155" t="s">
        <v>274</v>
      </c>
      <c r="AU1103" s="155" t="s">
        <v>91</v>
      </c>
      <c r="AV1103" s="153" t="s">
        <v>91</v>
      </c>
      <c r="AW1103" s="153" t="s">
        <v>42</v>
      </c>
      <c r="AX1103" s="153" t="s">
        <v>82</v>
      </c>
      <c r="AY1103" s="155" t="s">
        <v>263</v>
      </c>
    </row>
    <row r="1104" spans="2:65" s="153" customFormat="1" ht="11.25">
      <c r="B1104" s="154"/>
      <c r="D1104" s="142" t="s">
        <v>274</v>
      </c>
      <c r="E1104" s="155" t="s">
        <v>44</v>
      </c>
      <c r="F1104" s="156" t="s">
        <v>6757</v>
      </c>
      <c r="H1104" s="157">
        <v>110</v>
      </c>
      <c r="I1104" s="158"/>
      <c r="L1104" s="154"/>
      <c r="M1104" s="159"/>
      <c r="T1104" s="160"/>
      <c r="AT1104" s="155" t="s">
        <v>274</v>
      </c>
      <c r="AU1104" s="155" t="s">
        <v>91</v>
      </c>
      <c r="AV1104" s="153" t="s">
        <v>91</v>
      </c>
      <c r="AW1104" s="153" t="s">
        <v>42</v>
      </c>
      <c r="AX1104" s="153" t="s">
        <v>82</v>
      </c>
      <c r="AY1104" s="155" t="s">
        <v>263</v>
      </c>
    </row>
    <row r="1105" spans="2:65" s="153" customFormat="1" ht="11.25">
      <c r="B1105" s="154"/>
      <c r="C1105" s="169"/>
      <c r="D1105" s="142" t="s">
        <v>274</v>
      </c>
      <c r="E1105" s="171" t="s">
        <v>44</v>
      </c>
      <c r="F1105" s="172" t="s">
        <v>281</v>
      </c>
      <c r="G1105" s="169"/>
      <c r="H1105" s="173">
        <v>228</v>
      </c>
      <c r="I1105" s="174"/>
      <c r="J1105" s="169"/>
      <c r="K1105" s="169"/>
      <c r="L1105" s="154"/>
      <c r="M1105" s="159"/>
      <c r="T1105" s="160"/>
      <c r="AT1105" s="155" t="s">
        <v>274</v>
      </c>
      <c r="AU1105" s="155" t="s">
        <v>91</v>
      </c>
      <c r="AV1105" s="153" t="s">
        <v>91</v>
      </c>
      <c r="AW1105" s="153" t="s">
        <v>42</v>
      </c>
      <c r="AX1105" s="153" t="s">
        <v>82</v>
      </c>
      <c r="AY1105" s="155" t="s">
        <v>263</v>
      </c>
    </row>
    <row r="1106" spans="2:65" s="169" customFormat="1" ht="12">
      <c r="B1106" s="170"/>
      <c r="C1106" s="208" t="s">
        <v>1590</v>
      </c>
      <c r="D1106" s="208" t="s">
        <v>265</v>
      </c>
      <c r="E1106" s="209" t="s">
        <v>6758</v>
      </c>
      <c r="F1106" s="210" t="s">
        <v>6759</v>
      </c>
      <c r="G1106" s="211" t="s">
        <v>312</v>
      </c>
      <c r="H1106" s="212">
        <v>0.83699999999999997</v>
      </c>
      <c r="I1106" s="134"/>
      <c r="J1106" s="213">
        <f>ROUND(I1106*H1106,2)</f>
        <v>0</v>
      </c>
      <c r="K1106" s="210"/>
      <c r="L1106" s="170"/>
      <c r="M1106" s="175"/>
      <c r="T1106" s="176"/>
      <c r="AT1106" s="171" t="s">
        <v>274</v>
      </c>
      <c r="AU1106" s="171" t="s">
        <v>91</v>
      </c>
      <c r="AV1106" s="169" t="s">
        <v>270</v>
      </c>
      <c r="AW1106" s="169" t="s">
        <v>42</v>
      </c>
      <c r="AX1106" s="169" t="s">
        <v>89</v>
      </c>
      <c r="AY1106" s="171" t="s">
        <v>263</v>
      </c>
    </row>
    <row r="1107" spans="2:65" s="17" customFormat="1" ht="16.5" customHeight="1">
      <c r="B1107" s="207"/>
      <c r="D1107" s="142" t="s">
        <v>5969</v>
      </c>
      <c r="F1107" s="214" t="s">
        <v>6761</v>
      </c>
      <c r="I1107" s="144"/>
      <c r="L1107" s="184"/>
      <c r="M1107" s="185" t="s">
        <v>44</v>
      </c>
      <c r="N1107" s="186" t="s">
        <v>53</v>
      </c>
      <c r="P1107" s="138">
        <f>O1107*H1193</f>
        <v>0</v>
      </c>
      <c r="Q1107" s="138">
        <v>8.1000000000000003E-2</v>
      </c>
      <c r="R1107" s="138">
        <f>Q1107*H1193</f>
        <v>1.232577</v>
      </c>
      <c r="S1107" s="138">
        <v>0</v>
      </c>
      <c r="T1107" s="139">
        <f>S1107*H1193</f>
        <v>0</v>
      </c>
      <c r="AR1107" s="140" t="s">
        <v>496</v>
      </c>
      <c r="AT1107" s="140" t="s">
        <v>445</v>
      </c>
      <c r="AU1107" s="140" t="s">
        <v>91</v>
      </c>
      <c r="AY1107" s="2" t="s">
        <v>263</v>
      </c>
      <c r="BE1107" s="141">
        <f>IF(N1107="základní",J1193,0)</f>
        <v>0</v>
      </c>
      <c r="BF1107" s="141">
        <f>IF(N1107="snížená",J1193,0)</f>
        <v>0</v>
      </c>
      <c r="BG1107" s="141">
        <f>IF(N1107="zákl. přenesená",J1193,0)</f>
        <v>0</v>
      </c>
      <c r="BH1107" s="141">
        <f>IF(N1107="sníž. přenesená",J1193,0)</f>
        <v>0</v>
      </c>
      <c r="BI1107" s="141">
        <f>IF(N1107="nulová",J1193,0)</f>
        <v>0</v>
      </c>
      <c r="BJ1107" s="2" t="s">
        <v>89</v>
      </c>
      <c r="BK1107" s="141">
        <f>ROUND(I1193*H1193,2)</f>
        <v>0</v>
      </c>
      <c r="BL1107" s="2" t="s">
        <v>370</v>
      </c>
      <c r="BM1107" s="140" t="s">
        <v>6853</v>
      </c>
    </row>
    <row r="1108" spans="2:65" s="17" customFormat="1">
      <c r="B1108" s="18"/>
      <c r="C1108" s="208" t="s">
        <v>1595</v>
      </c>
      <c r="D1108" s="208" t="s">
        <v>265</v>
      </c>
      <c r="E1108" s="209" t="s">
        <v>4795</v>
      </c>
      <c r="F1108" s="210" t="s">
        <v>6762</v>
      </c>
      <c r="G1108" s="211" t="s">
        <v>312</v>
      </c>
      <c r="H1108" s="212">
        <v>0.83699999999999997</v>
      </c>
      <c r="I1108" s="134"/>
      <c r="J1108" s="213">
        <f>ROUND(I1108*H1108,2)</f>
        <v>0</v>
      </c>
      <c r="K1108" s="210"/>
      <c r="L1108" s="18"/>
      <c r="M1108" s="145"/>
      <c r="T1108" s="39"/>
      <c r="AT1108" s="2" t="s">
        <v>5969</v>
      </c>
      <c r="AU1108" s="2" t="s">
        <v>91</v>
      </c>
    </row>
    <row r="1109" spans="2:65" s="153" customFormat="1" ht="19.5">
      <c r="B1109" s="154"/>
      <c r="C1109" s="17"/>
      <c r="D1109" s="142" t="s">
        <v>5969</v>
      </c>
      <c r="E1109" s="17"/>
      <c r="F1109" s="214" t="s">
        <v>4796</v>
      </c>
      <c r="G1109" s="17"/>
      <c r="H1109" s="17"/>
      <c r="I1109" s="144"/>
      <c r="J1109" s="17"/>
      <c r="K1109" s="17"/>
      <c r="L1109" s="154"/>
      <c r="M1109" s="159"/>
      <c r="T1109" s="160"/>
      <c r="AT1109" s="155" t="s">
        <v>274</v>
      </c>
      <c r="AU1109" s="155" t="s">
        <v>91</v>
      </c>
      <c r="AV1109" s="153" t="s">
        <v>91</v>
      </c>
      <c r="AW1109" s="153" t="s">
        <v>42</v>
      </c>
      <c r="AX1109" s="153" t="s">
        <v>89</v>
      </c>
      <c r="AY1109" s="155" t="s">
        <v>263</v>
      </c>
    </row>
    <row r="1110" spans="2:65" s="17" customFormat="1" ht="21.75" customHeight="1">
      <c r="B1110" s="207"/>
      <c r="C1110" s="116"/>
      <c r="D1110" s="118" t="s">
        <v>81</v>
      </c>
      <c r="E1110" s="127" t="s">
        <v>3876</v>
      </c>
      <c r="F1110" s="127" t="s">
        <v>4913</v>
      </c>
      <c r="G1110" s="116"/>
      <c r="H1110" s="116"/>
      <c r="I1110" s="120"/>
      <c r="J1110" s="128">
        <f>BK1024</f>
        <v>0</v>
      </c>
      <c r="K1110" s="116"/>
      <c r="L1110" s="18"/>
      <c r="M1110" s="136" t="s">
        <v>44</v>
      </c>
      <c r="N1110" s="137" t="s">
        <v>53</v>
      </c>
      <c r="P1110" s="138">
        <f>O1110*H1196</f>
        <v>0</v>
      </c>
      <c r="Q1110" s="138">
        <v>0</v>
      </c>
      <c r="R1110" s="138">
        <f>Q1110*H1196</f>
        <v>0</v>
      </c>
      <c r="S1110" s="138">
        <v>0</v>
      </c>
      <c r="T1110" s="139">
        <f>S1110*H1196</f>
        <v>0</v>
      </c>
      <c r="AR1110" s="140" t="s">
        <v>370</v>
      </c>
      <c r="AT1110" s="140" t="s">
        <v>265</v>
      </c>
      <c r="AU1110" s="140" t="s">
        <v>91</v>
      </c>
      <c r="AY1110" s="2" t="s">
        <v>263</v>
      </c>
      <c r="BE1110" s="141">
        <f>IF(N1110="základní",J1196,0)</f>
        <v>0</v>
      </c>
      <c r="BF1110" s="141">
        <f>IF(N1110="snížená",J1196,0)</f>
        <v>0</v>
      </c>
      <c r="BG1110" s="141">
        <f>IF(N1110="zákl. přenesená",J1196,0)</f>
        <v>0</v>
      </c>
      <c r="BH1110" s="141">
        <f>IF(N1110="sníž. přenesená",J1196,0)</f>
        <v>0</v>
      </c>
      <c r="BI1110" s="141">
        <f>IF(N1110="nulová",J1196,0)</f>
        <v>0</v>
      </c>
      <c r="BJ1110" s="2" t="s">
        <v>89</v>
      </c>
      <c r="BK1110" s="141">
        <f>ROUND(I1196*H1196,2)</f>
        <v>0</v>
      </c>
      <c r="BL1110" s="2" t="s">
        <v>370</v>
      </c>
      <c r="BM1110" s="140" t="s">
        <v>6857</v>
      </c>
    </row>
    <row r="1111" spans="2:65" s="17" customFormat="1" ht="16.5" customHeight="1">
      <c r="B1111" s="207"/>
      <c r="C1111" s="208" t="s">
        <v>1600</v>
      </c>
      <c r="D1111" s="208" t="s">
        <v>265</v>
      </c>
      <c r="E1111" s="209" t="s">
        <v>4811</v>
      </c>
      <c r="F1111" s="210" t="s">
        <v>6764</v>
      </c>
      <c r="G1111" s="211" t="s">
        <v>139</v>
      </c>
      <c r="H1111" s="212">
        <v>31.66</v>
      </c>
      <c r="I1111" s="134"/>
      <c r="J1111" s="213">
        <f>ROUND(I1111*H1111,2)</f>
        <v>0</v>
      </c>
      <c r="K1111" s="210"/>
      <c r="L1111" s="18"/>
      <c r="M1111" s="136" t="s">
        <v>44</v>
      </c>
      <c r="N1111" s="137" t="s">
        <v>53</v>
      </c>
      <c r="P1111" s="138">
        <f>O1111*H1197</f>
        <v>0</v>
      </c>
      <c r="Q1111" s="138">
        <v>0</v>
      </c>
      <c r="R1111" s="138">
        <f>Q1111*H1197</f>
        <v>0</v>
      </c>
      <c r="S1111" s="138">
        <v>0</v>
      </c>
      <c r="T1111" s="139">
        <f>S1111*H1197</f>
        <v>0</v>
      </c>
      <c r="AR1111" s="140" t="s">
        <v>370</v>
      </c>
      <c r="AT1111" s="140" t="s">
        <v>265</v>
      </c>
      <c r="AU1111" s="140" t="s">
        <v>91</v>
      </c>
      <c r="AY1111" s="2" t="s">
        <v>263</v>
      </c>
      <c r="BE1111" s="141">
        <f>IF(N1111="základní",J1197,0)</f>
        <v>0</v>
      </c>
      <c r="BF1111" s="141">
        <f>IF(N1111="snížená",J1197,0)</f>
        <v>0</v>
      </c>
      <c r="BG1111" s="141">
        <f>IF(N1111="zákl. přenesená",J1197,0)</f>
        <v>0</v>
      </c>
      <c r="BH1111" s="141">
        <f>IF(N1111="sníž. přenesená",J1197,0)</f>
        <v>0</v>
      </c>
      <c r="BI1111" s="141">
        <f>IF(N1111="nulová",J1197,0)</f>
        <v>0</v>
      </c>
      <c r="BJ1111" s="2" t="s">
        <v>89</v>
      </c>
      <c r="BK1111" s="141">
        <f>ROUND(I1197*H1197,2)</f>
        <v>0</v>
      </c>
      <c r="BL1111" s="2" t="s">
        <v>370</v>
      </c>
      <c r="BM1111" s="140" t="s">
        <v>6860</v>
      </c>
    </row>
    <row r="1112" spans="2:65" s="17" customFormat="1">
      <c r="B1112" s="18"/>
      <c r="D1112" s="142" t="s">
        <v>5969</v>
      </c>
      <c r="F1112" s="214" t="s">
        <v>4812</v>
      </c>
      <c r="I1112" s="144"/>
      <c r="L1112" s="18"/>
      <c r="M1112" s="145"/>
      <c r="T1112" s="39"/>
      <c r="AT1112" s="2" t="s">
        <v>5969</v>
      </c>
      <c r="AU1112" s="2" t="s">
        <v>91</v>
      </c>
    </row>
    <row r="1113" spans="2:65" s="17" customFormat="1" ht="16.5" customHeight="1">
      <c r="B1113" s="207"/>
      <c r="C1113" s="146"/>
      <c r="D1113" s="142" t="s">
        <v>274</v>
      </c>
      <c r="E1113" s="148" t="s">
        <v>44</v>
      </c>
      <c r="F1113" s="149" t="s">
        <v>6067</v>
      </c>
      <c r="G1113" s="146"/>
      <c r="H1113" s="148" t="s">
        <v>44</v>
      </c>
      <c r="I1113" s="150"/>
      <c r="J1113" s="146"/>
      <c r="K1113" s="146"/>
      <c r="L1113" s="18"/>
      <c r="M1113" s="136" t="s">
        <v>44</v>
      </c>
      <c r="N1113" s="137" t="s">
        <v>53</v>
      </c>
      <c r="P1113" s="138">
        <f>O1113*H1199</f>
        <v>0</v>
      </c>
      <c r="Q1113" s="138">
        <v>0</v>
      </c>
      <c r="R1113" s="138">
        <f>Q1113*H1199</f>
        <v>0</v>
      </c>
      <c r="S1113" s="138">
        <v>0</v>
      </c>
      <c r="T1113" s="139">
        <f>S1113*H1199</f>
        <v>0</v>
      </c>
      <c r="AR1113" s="140" t="s">
        <v>370</v>
      </c>
      <c r="AT1113" s="140" t="s">
        <v>265</v>
      </c>
      <c r="AU1113" s="140" t="s">
        <v>91</v>
      </c>
      <c r="AY1113" s="2" t="s">
        <v>263</v>
      </c>
      <c r="BE1113" s="141">
        <f>IF(N1113="základní",J1199,0)</f>
        <v>0</v>
      </c>
      <c r="BF1113" s="141">
        <f>IF(N1113="snížená",J1199,0)</f>
        <v>0</v>
      </c>
      <c r="BG1113" s="141">
        <f>IF(N1113="zákl. přenesená",J1199,0)</f>
        <v>0</v>
      </c>
      <c r="BH1113" s="141">
        <f>IF(N1113="sníž. přenesená",J1199,0)</f>
        <v>0</v>
      </c>
      <c r="BI1113" s="141">
        <f>IF(N1113="nulová",J1199,0)</f>
        <v>0</v>
      </c>
      <c r="BJ1113" s="2" t="s">
        <v>89</v>
      </c>
      <c r="BK1113" s="141">
        <f>ROUND(I1199*H1199,2)</f>
        <v>0</v>
      </c>
      <c r="BL1113" s="2" t="s">
        <v>370</v>
      </c>
      <c r="BM1113" s="140" t="s">
        <v>6864</v>
      </c>
    </row>
    <row r="1114" spans="2:65" s="17" customFormat="1">
      <c r="B1114" s="18"/>
      <c r="C1114" s="153"/>
      <c r="D1114" s="142" t="s">
        <v>274</v>
      </c>
      <c r="E1114" s="155" t="s">
        <v>44</v>
      </c>
      <c r="F1114" s="156" t="s">
        <v>6766</v>
      </c>
      <c r="G1114" s="153"/>
      <c r="H1114" s="157">
        <v>31.66</v>
      </c>
      <c r="I1114" s="158"/>
      <c r="J1114" s="153"/>
      <c r="K1114" s="153"/>
      <c r="L1114" s="18"/>
      <c r="M1114" s="145"/>
      <c r="T1114" s="39"/>
      <c r="AT1114" s="2" t="s">
        <v>5969</v>
      </c>
      <c r="AU1114" s="2" t="s">
        <v>91</v>
      </c>
    </row>
    <row r="1115" spans="2:65" s="116" customFormat="1" ht="22.9" customHeight="1">
      <c r="B1115" s="117"/>
      <c r="C1115" s="208" t="s">
        <v>1605</v>
      </c>
      <c r="D1115" s="208" t="s">
        <v>265</v>
      </c>
      <c r="E1115" s="209" t="s">
        <v>6767</v>
      </c>
      <c r="F1115" s="210" t="s">
        <v>6768</v>
      </c>
      <c r="G1115" s="211" t="s">
        <v>139</v>
      </c>
      <c r="H1115" s="212">
        <v>51.3</v>
      </c>
      <c r="I1115" s="134"/>
      <c r="J1115" s="213">
        <f>ROUND(I1115*H1115,2)</f>
        <v>0</v>
      </c>
      <c r="K1115" s="210"/>
      <c r="L1115" s="117"/>
      <c r="M1115" s="122"/>
      <c r="P1115" s="123">
        <f>SUM(P1116:P1140)</f>
        <v>0</v>
      </c>
      <c r="R1115" s="123">
        <f>SUM(R1116:R1140)</f>
        <v>1.4693359999999999E-2</v>
      </c>
      <c r="T1115" s="124">
        <f>SUM(T1116:T1140)</f>
        <v>0</v>
      </c>
      <c r="AR1115" s="118" t="s">
        <v>91</v>
      </c>
      <c r="AT1115" s="125" t="s">
        <v>81</v>
      </c>
      <c r="AU1115" s="125" t="s">
        <v>89</v>
      </c>
      <c r="AY1115" s="118" t="s">
        <v>263</v>
      </c>
      <c r="BK1115" s="126">
        <f>SUM(BK1116:BK1140)</f>
        <v>0</v>
      </c>
    </row>
    <row r="1116" spans="2:65" s="17" customFormat="1" ht="16.5" customHeight="1">
      <c r="B1116" s="207"/>
      <c r="D1116" s="142" t="s">
        <v>5969</v>
      </c>
      <c r="F1116" s="214" t="s">
        <v>6770</v>
      </c>
      <c r="I1116" s="144"/>
      <c r="L1116" s="18"/>
      <c r="M1116" s="136" t="s">
        <v>44</v>
      </c>
      <c r="N1116" s="137" t="s">
        <v>53</v>
      </c>
      <c r="P1116" s="138">
        <f>O1116*H1202</f>
        <v>0</v>
      </c>
      <c r="Q1116" s="138">
        <v>2.0000000000000002E-5</v>
      </c>
      <c r="R1116" s="138">
        <f>Q1116*H1202</f>
        <v>5.2000000000000006E-4</v>
      </c>
      <c r="S1116" s="138">
        <v>0</v>
      </c>
      <c r="T1116" s="139">
        <f>S1116*H1202</f>
        <v>0</v>
      </c>
      <c r="AR1116" s="140" t="s">
        <v>370</v>
      </c>
      <c r="AT1116" s="140" t="s">
        <v>265</v>
      </c>
      <c r="AU1116" s="140" t="s">
        <v>91</v>
      </c>
      <c r="AY1116" s="2" t="s">
        <v>263</v>
      </c>
      <c r="BE1116" s="141">
        <f>IF(N1116="základní",J1202,0)</f>
        <v>0</v>
      </c>
      <c r="BF1116" s="141">
        <f>IF(N1116="snížená",J1202,0)</f>
        <v>0</v>
      </c>
      <c r="BG1116" s="141">
        <f>IF(N1116="zákl. přenesená",J1202,0)</f>
        <v>0</v>
      </c>
      <c r="BH1116" s="141">
        <f>IF(N1116="sníž. přenesená",J1202,0)</f>
        <v>0</v>
      </c>
      <c r="BI1116" s="141">
        <f>IF(N1116="nulová",J1202,0)</f>
        <v>0</v>
      </c>
      <c r="BJ1116" s="2" t="s">
        <v>89</v>
      </c>
      <c r="BK1116" s="141">
        <f>ROUND(I1202*H1202,2)</f>
        <v>0</v>
      </c>
      <c r="BL1116" s="2" t="s">
        <v>370</v>
      </c>
      <c r="BM1116" s="140" t="s">
        <v>6868</v>
      </c>
    </row>
    <row r="1117" spans="2:65" s="17" customFormat="1">
      <c r="B1117" s="18"/>
      <c r="C1117" s="146"/>
      <c r="D1117" s="142" t="s">
        <v>274</v>
      </c>
      <c r="E1117" s="148" t="s">
        <v>44</v>
      </c>
      <c r="F1117" s="149" t="s">
        <v>6067</v>
      </c>
      <c r="G1117" s="146"/>
      <c r="H1117" s="148" t="s">
        <v>44</v>
      </c>
      <c r="I1117" s="150"/>
      <c r="J1117" s="146"/>
      <c r="K1117" s="146"/>
      <c r="L1117" s="18"/>
      <c r="M1117" s="145"/>
      <c r="T1117" s="39"/>
      <c r="AT1117" s="2" t="s">
        <v>5969</v>
      </c>
      <c r="AU1117" s="2" t="s">
        <v>91</v>
      </c>
    </row>
    <row r="1118" spans="2:65" s="153" customFormat="1" ht="11.25">
      <c r="B1118" s="154"/>
      <c r="D1118" s="142" t="s">
        <v>274</v>
      </c>
      <c r="E1118" s="155" t="s">
        <v>44</v>
      </c>
      <c r="F1118" s="156" t="s">
        <v>6771</v>
      </c>
      <c r="H1118" s="157">
        <v>51.3</v>
      </c>
      <c r="I1118" s="158"/>
      <c r="L1118" s="154"/>
      <c r="M1118" s="159"/>
      <c r="T1118" s="160"/>
      <c r="AT1118" s="155" t="s">
        <v>274</v>
      </c>
      <c r="AU1118" s="155" t="s">
        <v>91</v>
      </c>
      <c r="AV1118" s="153" t="s">
        <v>91</v>
      </c>
      <c r="AW1118" s="153" t="s">
        <v>42</v>
      </c>
      <c r="AX1118" s="153" t="s">
        <v>89</v>
      </c>
      <c r="AY1118" s="155" t="s">
        <v>263</v>
      </c>
    </row>
    <row r="1119" spans="2:65" s="17" customFormat="1" ht="16.5" customHeight="1">
      <c r="B1119" s="207"/>
      <c r="C1119" s="208" t="s">
        <v>1611</v>
      </c>
      <c r="D1119" s="208" t="s">
        <v>265</v>
      </c>
      <c r="E1119" s="209" t="s">
        <v>6772</v>
      </c>
      <c r="F1119" s="210" t="s">
        <v>6773</v>
      </c>
      <c r="G1119" s="211" t="s">
        <v>139</v>
      </c>
      <c r="H1119" s="212">
        <v>205.62</v>
      </c>
      <c r="I1119" s="134"/>
      <c r="J1119" s="213">
        <f>ROUND(I1119*H1119,2)</f>
        <v>0</v>
      </c>
      <c r="K1119" s="210"/>
      <c r="L1119" s="18"/>
      <c r="M1119" s="136" t="s">
        <v>44</v>
      </c>
      <c r="N1119" s="137" t="s">
        <v>53</v>
      </c>
      <c r="P1119" s="138">
        <f>O1119*H1205</f>
        <v>0</v>
      </c>
      <c r="Q1119" s="138">
        <v>1.2E-4</v>
      </c>
      <c r="R1119" s="138">
        <f>Q1119*H1205</f>
        <v>6.2399999999999999E-3</v>
      </c>
      <c r="S1119" s="138">
        <v>0</v>
      </c>
      <c r="T1119" s="139">
        <f>S1119*H1205</f>
        <v>0</v>
      </c>
      <c r="AR1119" s="140" t="s">
        <v>370</v>
      </c>
      <c r="AT1119" s="140" t="s">
        <v>265</v>
      </c>
      <c r="AU1119" s="140" t="s">
        <v>91</v>
      </c>
      <c r="AY1119" s="2" t="s">
        <v>263</v>
      </c>
      <c r="BE1119" s="141">
        <f>IF(N1119="základní",J1205,0)</f>
        <v>0</v>
      </c>
      <c r="BF1119" s="141">
        <f>IF(N1119="snížená",J1205,0)</f>
        <v>0</v>
      </c>
      <c r="BG1119" s="141">
        <f>IF(N1119="zákl. přenesená",J1205,0)</f>
        <v>0</v>
      </c>
      <c r="BH1119" s="141">
        <f>IF(N1119="sníž. přenesená",J1205,0)</f>
        <v>0</v>
      </c>
      <c r="BI1119" s="141">
        <f>IF(N1119="nulová",J1205,0)</f>
        <v>0</v>
      </c>
      <c r="BJ1119" s="2" t="s">
        <v>89</v>
      </c>
      <c r="BK1119" s="141">
        <f>ROUND(I1205*H1205,2)</f>
        <v>0</v>
      </c>
      <c r="BL1119" s="2" t="s">
        <v>370</v>
      </c>
      <c r="BM1119" s="140" t="s">
        <v>6873</v>
      </c>
    </row>
    <row r="1120" spans="2:65" s="17" customFormat="1" ht="19.5">
      <c r="B1120" s="18"/>
      <c r="D1120" s="142" t="s">
        <v>5969</v>
      </c>
      <c r="F1120" s="214" t="s">
        <v>6775</v>
      </c>
      <c r="I1120" s="144"/>
      <c r="L1120" s="18"/>
      <c r="M1120" s="145"/>
      <c r="T1120" s="39"/>
      <c r="AT1120" s="2" t="s">
        <v>5969</v>
      </c>
      <c r="AU1120" s="2" t="s">
        <v>91</v>
      </c>
    </row>
    <row r="1121" spans="2:65" s="153" customFormat="1" ht="11.25">
      <c r="B1121" s="154"/>
      <c r="C1121" s="146"/>
      <c r="D1121" s="142" t="s">
        <v>274</v>
      </c>
      <c r="E1121" s="148" t="s">
        <v>44</v>
      </c>
      <c r="F1121" s="149" t="s">
        <v>6067</v>
      </c>
      <c r="G1121" s="146"/>
      <c r="H1121" s="148" t="s">
        <v>44</v>
      </c>
      <c r="I1121" s="150"/>
      <c r="J1121" s="146"/>
      <c r="K1121" s="146"/>
      <c r="L1121" s="154"/>
      <c r="M1121" s="159"/>
      <c r="T1121" s="160"/>
      <c r="AT1121" s="155" t="s">
        <v>274</v>
      </c>
      <c r="AU1121" s="155" t="s">
        <v>91</v>
      </c>
      <c r="AV1121" s="153" t="s">
        <v>91</v>
      </c>
      <c r="AW1121" s="153" t="s">
        <v>42</v>
      </c>
      <c r="AX1121" s="153" t="s">
        <v>89</v>
      </c>
      <c r="AY1121" s="155" t="s">
        <v>263</v>
      </c>
    </row>
    <row r="1122" spans="2:65" s="17" customFormat="1" ht="16.5" customHeight="1">
      <c r="B1122" s="207"/>
      <c r="C1122" s="153"/>
      <c r="D1122" s="142" t="s">
        <v>274</v>
      </c>
      <c r="E1122" s="155" t="s">
        <v>44</v>
      </c>
      <c r="F1122" s="156" t="s">
        <v>6776</v>
      </c>
      <c r="G1122" s="153"/>
      <c r="H1122" s="157">
        <v>200.82</v>
      </c>
      <c r="I1122" s="158"/>
      <c r="J1122" s="153"/>
      <c r="K1122" s="153"/>
      <c r="L1122" s="18"/>
      <c r="M1122" s="136" t="s">
        <v>44</v>
      </c>
      <c r="N1122" s="137" t="s">
        <v>53</v>
      </c>
      <c r="P1122" s="138">
        <f>O1122*H1208</f>
        <v>0</v>
      </c>
      <c r="Q1122" s="138">
        <v>1.7000000000000001E-4</v>
      </c>
      <c r="R1122" s="138">
        <f>Q1122*H1208</f>
        <v>2.9365800000000003E-3</v>
      </c>
      <c r="S1122" s="138">
        <v>0</v>
      </c>
      <c r="T1122" s="139">
        <f>S1122*H1208</f>
        <v>0</v>
      </c>
      <c r="AR1122" s="140" t="s">
        <v>370</v>
      </c>
      <c r="AT1122" s="140" t="s">
        <v>265</v>
      </c>
      <c r="AU1122" s="140" t="s">
        <v>91</v>
      </c>
      <c r="AY1122" s="2" t="s">
        <v>263</v>
      </c>
      <c r="BE1122" s="141">
        <f>IF(N1122="základní",J1208,0)</f>
        <v>0</v>
      </c>
      <c r="BF1122" s="141">
        <f>IF(N1122="snížená",J1208,0)</f>
        <v>0</v>
      </c>
      <c r="BG1122" s="141">
        <f>IF(N1122="zákl. přenesená",J1208,0)</f>
        <v>0</v>
      </c>
      <c r="BH1122" s="141">
        <f>IF(N1122="sníž. přenesená",J1208,0)</f>
        <v>0</v>
      </c>
      <c r="BI1122" s="141">
        <f>IF(N1122="nulová",J1208,0)</f>
        <v>0</v>
      </c>
      <c r="BJ1122" s="2" t="s">
        <v>89</v>
      </c>
      <c r="BK1122" s="141">
        <f>ROUND(I1208*H1208,2)</f>
        <v>0</v>
      </c>
      <c r="BL1122" s="2" t="s">
        <v>370</v>
      </c>
      <c r="BM1122" s="140" t="s">
        <v>6877</v>
      </c>
    </row>
    <row r="1123" spans="2:65" s="17" customFormat="1">
      <c r="B1123" s="18"/>
      <c r="C1123" s="146"/>
      <c r="D1123" s="142" t="s">
        <v>274</v>
      </c>
      <c r="E1123" s="148" t="s">
        <v>44</v>
      </c>
      <c r="F1123" s="149" t="s">
        <v>6777</v>
      </c>
      <c r="G1123" s="146"/>
      <c r="H1123" s="148" t="s">
        <v>44</v>
      </c>
      <c r="I1123" s="150"/>
      <c r="J1123" s="146"/>
      <c r="K1123" s="146"/>
      <c r="L1123" s="18"/>
      <c r="M1123" s="145"/>
      <c r="T1123" s="39"/>
      <c r="AT1123" s="2" t="s">
        <v>5969</v>
      </c>
      <c r="AU1123" s="2" t="s">
        <v>91</v>
      </c>
    </row>
    <row r="1124" spans="2:65" s="146" customFormat="1" ht="11.25">
      <c r="B1124" s="147"/>
      <c r="C1124" s="153"/>
      <c r="D1124" s="142" t="s">
        <v>274</v>
      </c>
      <c r="E1124" s="155" t="s">
        <v>44</v>
      </c>
      <c r="F1124" s="156" t="s">
        <v>6209</v>
      </c>
      <c r="G1124" s="153"/>
      <c r="H1124" s="157">
        <v>4.8</v>
      </c>
      <c r="I1124" s="158"/>
      <c r="J1124" s="153"/>
      <c r="K1124" s="153"/>
      <c r="L1124" s="147"/>
      <c r="M1124" s="151"/>
      <c r="T1124" s="152"/>
      <c r="AT1124" s="148" t="s">
        <v>274</v>
      </c>
      <c r="AU1124" s="148" t="s">
        <v>91</v>
      </c>
      <c r="AV1124" s="146" t="s">
        <v>89</v>
      </c>
      <c r="AW1124" s="146" t="s">
        <v>42</v>
      </c>
      <c r="AX1124" s="146" t="s">
        <v>82</v>
      </c>
      <c r="AY1124" s="148" t="s">
        <v>263</v>
      </c>
    </row>
    <row r="1125" spans="2:65" s="146" customFormat="1" ht="11.25">
      <c r="B1125" s="147"/>
      <c r="C1125" s="169"/>
      <c r="D1125" s="142" t="s">
        <v>274</v>
      </c>
      <c r="E1125" s="171" t="s">
        <v>44</v>
      </c>
      <c r="F1125" s="172" t="s">
        <v>281</v>
      </c>
      <c r="G1125" s="169"/>
      <c r="H1125" s="173">
        <v>205.62</v>
      </c>
      <c r="I1125" s="174"/>
      <c r="J1125" s="169"/>
      <c r="K1125" s="169"/>
      <c r="L1125" s="147"/>
      <c r="M1125" s="151"/>
      <c r="T1125" s="152"/>
      <c r="AT1125" s="148" t="s">
        <v>274</v>
      </c>
      <c r="AU1125" s="148" t="s">
        <v>91</v>
      </c>
      <c r="AV1125" s="146" t="s">
        <v>89</v>
      </c>
      <c r="AW1125" s="146" t="s">
        <v>42</v>
      </c>
      <c r="AX1125" s="146" t="s">
        <v>82</v>
      </c>
      <c r="AY1125" s="148" t="s">
        <v>263</v>
      </c>
    </row>
    <row r="1126" spans="2:65" s="153" customFormat="1" ht="12">
      <c r="B1126" s="154"/>
      <c r="C1126" s="215" t="s">
        <v>1616</v>
      </c>
      <c r="D1126" s="215" t="s">
        <v>445</v>
      </c>
      <c r="E1126" s="216" t="s">
        <v>6778</v>
      </c>
      <c r="F1126" s="217" t="s">
        <v>6779</v>
      </c>
      <c r="G1126" s="218" t="s">
        <v>139</v>
      </c>
      <c r="H1126" s="219">
        <v>226.18199999999999</v>
      </c>
      <c r="I1126" s="182"/>
      <c r="J1126" s="220">
        <f>ROUND(I1126*H1126,2)</f>
        <v>0</v>
      </c>
      <c r="K1126" s="217"/>
      <c r="L1126" s="154"/>
      <c r="M1126" s="159"/>
      <c r="T1126" s="160"/>
      <c r="AT1126" s="155" t="s">
        <v>274</v>
      </c>
      <c r="AU1126" s="155" t="s">
        <v>91</v>
      </c>
      <c r="AV1126" s="153" t="s">
        <v>91</v>
      </c>
      <c r="AW1126" s="153" t="s">
        <v>42</v>
      </c>
      <c r="AX1126" s="153" t="s">
        <v>82</v>
      </c>
      <c r="AY1126" s="155" t="s">
        <v>263</v>
      </c>
    </row>
    <row r="1127" spans="2:65" s="153" customFormat="1">
      <c r="B1127" s="154"/>
      <c r="C1127" s="17"/>
      <c r="D1127" s="142" t="s">
        <v>5969</v>
      </c>
      <c r="E1127" s="17"/>
      <c r="F1127" s="214" t="s">
        <v>6779</v>
      </c>
      <c r="G1127" s="17"/>
      <c r="H1127" s="17"/>
      <c r="I1127" s="144"/>
      <c r="J1127" s="17"/>
      <c r="K1127" s="17"/>
      <c r="L1127" s="154"/>
      <c r="M1127" s="159"/>
      <c r="T1127" s="160"/>
      <c r="AT1127" s="155" t="s">
        <v>274</v>
      </c>
      <c r="AU1127" s="155" t="s">
        <v>91</v>
      </c>
      <c r="AV1127" s="153" t="s">
        <v>91</v>
      </c>
      <c r="AW1127" s="153" t="s">
        <v>42</v>
      </c>
      <c r="AX1127" s="153" t="s">
        <v>82</v>
      </c>
      <c r="AY1127" s="155" t="s">
        <v>263</v>
      </c>
    </row>
    <row r="1128" spans="2:65" s="153" customFormat="1" ht="11.25">
      <c r="B1128" s="154"/>
      <c r="D1128" s="142" t="s">
        <v>274</v>
      </c>
      <c r="E1128" s="155" t="s">
        <v>44</v>
      </c>
      <c r="F1128" s="156" t="s">
        <v>6781</v>
      </c>
      <c r="H1128" s="157">
        <v>226.18199999999999</v>
      </c>
      <c r="I1128" s="158"/>
      <c r="L1128" s="154"/>
      <c r="M1128" s="159"/>
      <c r="T1128" s="160"/>
      <c r="AT1128" s="155" t="s">
        <v>274</v>
      </c>
      <c r="AU1128" s="155" t="s">
        <v>91</v>
      </c>
      <c r="AV1128" s="153" t="s">
        <v>91</v>
      </c>
      <c r="AW1128" s="153" t="s">
        <v>42</v>
      </c>
      <c r="AX1128" s="153" t="s">
        <v>82</v>
      </c>
      <c r="AY1128" s="155" t="s">
        <v>263</v>
      </c>
    </row>
    <row r="1129" spans="2:65" s="146" customFormat="1" ht="12">
      <c r="B1129" s="147"/>
      <c r="C1129" s="208" t="s">
        <v>1620</v>
      </c>
      <c r="D1129" s="208" t="s">
        <v>265</v>
      </c>
      <c r="E1129" s="209" t="s">
        <v>6782</v>
      </c>
      <c r="F1129" s="210" t="s">
        <v>6783</v>
      </c>
      <c r="G1129" s="211" t="s">
        <v>402</v>
      </c>
      <c r="H1129" s="212">
        <v>95.79</v>
      </c>
      <c r="I1129" s="134"/>
      <c r="J1129" s="213">
        <f>ROUND(I1129*H1129,2)</f>
        <v>0</v>
      </c>
      <c r="K1129" s="210"/>
      <c r="L1129" s="147"/>
      <c r="M1129" s="151"/>
      <c r="T1129" s="152"/>
      <c r="AT1129" s="148" t="s">
        <v>274</v>
      </c>
      <c r="AU1129" s="148" t="s">
        <v>91</v>
      </c>
      <c r="AV1129" s="146" t="s">
        <v>89</v>
      </c>
      <c r="AW1129" s="146" t="s">
        <v>42</v>
      </c>
      <c r="AX1129" s="146" t="s">
        <v>82</v>
      </c>
      <c r="AY1129" s="148" t="s">
        <v>263</v>
      </c>
    </row>
    <row r="1130" spans="2:65" s="153" customFormat="1">
      <c r="B1130" s="154"/>
      <c r="C1130" s="17"/>
      <c r="D1130" s="142" t="s">
        <v>5969</v>
      </c>
      <c r="E1130" s="17"/>
      <c r="F1130" s="214" t="s">
        <v>6785</v>
      </c>
      <c r="G1130" s="17"/>
      <c r="H1130" s="17"/>
      <c r="I1130" s="144"/>
      <c r="J1130" s="17"/>
      <c r="K1130" s="17"/>
      <c r="L1130" s="154"/>
      <c r="M1130" s="159"/>
      <c r="T1130" s="160"/>
      <c r="AT1130" s="155" t="s">
        <v>274</v>
      </c>
      <c r="AU1130" s="155" t="s">
        <v>91</v>
      </c>
      <c r="AV1130" s="153" t="s">
        <v>91</v>
      </c>
      <c r="AW1130" s="153" t="s">
        <v>42</v>
      </c>
      <c r="AX1130" s="153" t="s">
        <v>82</v>
      </c>
      <c r="AY1130" s="155" t="s">
        <v>263</v>
      </c>
    </row>
    <row r="1131" spans="2:65" s="153" customFormat="1" ht="11.25">
      <c r="B1131" s="154"/>
      <c r="C1131" s="146"/>
      <c r="D1131" s="142" t="s">
        <v>274</v>
      </c>
      <c r="E1131" s="148" t="s">
        <v>44</v>
      </c>
      <c r="F1131" s="149" t="s">
        <v>6067</v>
      </c>
      <c r="G1131" s="146"/>
      <c r="H1131" s="148" t="s">
        <v>44</v>
      </c>
      <c r="I1131" s="150"/>
      <c r="J1131" s="146"/>
      <c r="K1131" s="146"/>
      <c r="L1131" s="154"/>
      <c r="M1131" s="159"/>
      <c r="T1131" s="160"/>
      <c r="AT1131" s="155" t="s">
        <v>274</v>
      </c>
      <c r="AU1131" s="155" t="s">
        <v>91</v>
      </c>
      <c r="AV1131" s="153" t="s">
        <v>91</v>
      </c>
      <c r="AW1131" s="153" t="s">
        <v>42</v>
      </c>
      <c r="AX1131" s="153" t="s">
        <v>82</v>
      </c>
      <c r="AY1131" s="155" t="s">
        <v>263</v>
      </c>
    </row>
    <row r="1132" spans="2:65" s="153" customFormat="1" ht="22.5">
      <c r="B1132" s="154"/>
      <c r="D1132" s="142" t="s">
        <v>274</v>
      </c>
      <c r="E1132" s="155" t="s">
        <v>44</v>
      </c>
      <c r="F1132" s="156" t="s">
        <v>6786</v>
      </c>
      <c r="H1132" s="157">
        <v>81.19</v>
      </c>
      <c r="I1132" s="158"/>
      <c r="L1132" s="154"/>
      <c r="M1132" s="159"/>
      <c r="T1132" s="160"/>
      <c r="AT1132" s="155" t="s">
        <v>274</v>
      </c>
      <c r="AU1132" s="155" t="s">
        <v>91</v>
      </c>
      <c r="AV1132" s="153" t="s">
        <v>91</v>
      </c>
      <c r="AW1132" s="153" t="s">
        <v>42</v>
      </c>
      <c r="AX1132" s="153" t="s">
        <v>82</v>
      </c>
      <c r="AY1132" s="155" t="s">
        <v>263</v>
      </c>
    </row>
    <row r="1133" spans="2:65" s="169" customFormat="1" ht="11.25">
      <c r="B1133" s="170"/>
      <c r="C1133" s="146"/>
      <c r="D1133" s="142" t="s">
        <v>274</v>
      </c>
      <c r="E1133" s="148" t="s">
        <v>44</v>
      </c>
      <c r="F1133" s="149" t="s">
        <v>6787</v>
      </c>
      <c r="G1133" s="146"/>
      <c r="H1133" s="148" t="s">
        <v>44</v>
      </c>
      <c r="I1133" s="150"/>
      <c r="J1133" s="146"/>
      <c r="K1133" s="146"/>
      <c r="L1133" s="170"/>
      <c r="M1133" s="175"/>
      <c r="T1133" s="176"/>
      <c r="AT1133" s="171" t="s">
        <v>274</v>
      </c>
      <c r="AU1133" s="171" t="s">
        <v>91</v>
      </c>
      <c r="AV1133" s="169" t="s">
        <v>270</v>
      </c>
      <c r="AW1133" s="169" t="s">
        <v>42</v>
      </c>
      <c r="AX1133" s="169" t="s">
        <v>89</v>
      </c>
      <c r="AY1133" s="171" t="s">
        <v>263</v>
      </c>
    </row>
    <row r="1134" spans="2:65" s="17" customFormat="1" ht="16.5" customHeight="1">
      <c r="B1134" s="207"/>
      <c r="C1134" s="153"/>
      <c r="D1134" s="142" t="s">
        <v>274</v>
      </c>
      <c r="E1134" s="155" t="s">
        <v>44</v>
      </c>
      <c r="F1134" s="156" t="s">
        <v>6788</v>
      </c>
      <c r="G1134" s="153"/>
      <c r="H1134" s="157">
        <v>14.6</v>
      </c>
      <c r="I1134" s="158"/>
      <c r="J1134" s="153"/>
      <c r="K1134" s="153"/>
      <c r="L1134" s="18"/>
      <c r="M1134" s="136" t="s">
        <v>44</v>
      </c>
      <c r="N1134" s="137" t="s">
        <v>53</v>
      </c>
      <c r="P1134" s="138">
        <f>O1134*H1220</f>
        <v>0</v>
      </c>
      <c r="Q1134" s="138">
        <v>9.0000000000000006E-5</v>
      </c>
      <c r="R1134" s="138">
        <f>Q1134*H1220</f>
        <v>1.5546600000000002E-3</v>
      </c>
      <c r="S1134" s="138">
        <v>0</v>
      </c>
      <c r="T1134" s="139">
        <f>S1134*H1220</f>
        <v>0</v>
      </c>
      <c r="AR1134" s="140" t="s">
        <v>370</v>
      </c>
      <c r="AT1134" s="140" t="s">
        <v>265</v>
      </c>
      <c r="AU1134" s="140" t="s">
        <v>91</v>
      </c>
      <c r="AY1134" s="2" t="s">
        <v>263</v>
      </c>
      <c r="BE1134" s="141">
        <f>IF(N1134="základní",J1220,0)</f>
        <v>0</v>
      </c>
      <c r="BF1134" s="141">
        <f>IF(N1134="snížená",J1220,0)</f>
        <v>0</v>
      </c>
      <c r="BG1134" s="141">
        <f>IF(N1134="zákl. přenesená",J1220,0)</f>
        <v>0</v>
      </c>
      <c r="BH1134" s="141">
        <f>IF(N1134="sníž. přenesená",J1220,0)</f>
        <v>0</v>
      </c>
      <c r="BI1134" s="141">
        <f>IF(N1134="nulová",J1220,0)</f>
        <v>0</v>
      </c>
      <c r="BJ1134" s="2" t="s">
        <v>89</v>
      </c>
      <c r="BK1134" s="141">
        <f>ROUND(I1220*H1220,2)</f>
        <v>0</v>
      </c>
      <c r="BL1134" s="2" t="s">
        <v>370</v>
      </c>
      <c r="BM1134" s="140" t="s">
        <v>6886</v>
      </c>
    </row>
    <row r="1135" spans="2:65" s="17" customFormat="1">
      <c r="B1135" s="18"/>
      <c r="C1135" s="169"/>
      <c r="D1135" s="142" t="s">
        <v>274</v>
      </c>
      <c r="E1135" s="171" t="s">
        <v>44</v>
      </c>
      <c r="F1135" s="172" t="s">
        <v>281</v>
      </c>
      <c r="G1135" s="169"/>
      <c r="H1135" s="173">
        <v>95.79</v>
      </c>
      <c r="I1135" s="174"/>
      <c r="J1135" s="169"/>
      <c r="K1135" s="169"/>
      <c r="L1135" s="18"/>
      <c r="M1135" s="145"/>
      <c r="T1135" s="39"/>
      <c r="AT1135" s="2" t="s">
        <v>5969</v>
      </c>
      <c r="AU1135" s="2" t="s">
        <v>91</v>
      </c>
    </row>
    <row r="1136" spans="2:65" s="17" customFormat="1" ht="16.5" customHeight="1">
      <c r="B1136" s="207"/>
      <c r="C1136" s="215" t="s">
        <v>1625</v>
      </c>
      <c r="D1136" s="215" t="s">
        <v>445</v>
      </c>
      <c r="E1136" s="216" t="s">
        <v>6789</v>
      </c>
      <c r="F1136" s="217" t="s">
        <v>6790</v>
      </c>
      <c r="G1136" s="218" t="s">
        <v>402</v>
      </c>
      <c r="H1136" s="219">
        <v>105.369</v>
      </c>
      <c r="I1136" s="182"/>
      <c r="J1136" s="220">
        <f>ROUND(I1136*H1136,2)</f>
        <v>0</v>
      </c>
      <c r="K1136" s="217"/>
      <c r="L1136" s="18"/>
      <c r="M1136" s="136" t="s">
        <v>44</v>
      </c>
      <c r="N1136" s="137" t="s">
        <v>53</v>
      </c>
      <c r="P1136" s="138">
        <f>O1136*H1222</f>
        <v>0</v>
      </c>
      <c r="Q1136" s="138">
        <v>4.4000000000000002E-4</v>
      </c>
      <c r="R1136" s="138">
        <f>Q1136*H1222</f>
        <v>3.4421200000000003E-3</v>
      </c>
      <c r="S1136" s="138">
        <v>0</v>
      </c>
      <c r="T1136" s="139">
        <f>S1136*H1222</f>
        <v>0</v>
      </c>
      <c r="AR1136" s="140" t="s">
        <v>370</v>
      </c>
      <c r="AT1136" s="140" t="s">
        <v>265</v>
      </c>
      <c r="AU1136" s="140" t="s">
        <v>91</v>
      </c>
      <c r="AY1136" s="2" t="s">
        <v>263</v>
      </c>
      <c r="BE1136" s="141">
        <f>IF(N1136="základní",J1222,0)</f>
        <v>0</v>
      </c>
      <c r="BF1136" s="141">
        <f>IF(N1136="snížená",J1222,0)</f>
        <v>0</v>
      </c>
      <c r="BG1136" s="141">
        <f>IF(N1136="zákl. přenesená",J1222,0)</f>
        <v>0</v>
      </c>
      <c r="BH1136" s="141">
        <f>IF(N1136="sníž. přenesená",J1222,0)</f>
        <v>0</v>
      </c>
      <c r="BI1136" s="141">
        <f>IF(N1136="nulová",J1222,0)</f>
        <v>0</v>
      </c>
      <c r="BJ1136" s="2" t="s">
        <v>89</v>
      </c>
      <c r="BK1136" s="141">
        <f>ROUND(I1222*H1222,2)</f>
        <v>0</v>
      </c>
      <c r="BL1136" s="2" t="s">
        <v>370</v>
      </c>
      <c r="BM1136" s="140" t="s">
        <v>6889</v>
      </c>
    </row>
    <row r="1137" spans="2:65" s="17" customFormat="1">
      <c r="B1137" s="18"/>
      <c r="D1137" s="142" t="s">
        <v>5969</v>
      </c>
      <c r="F1137" s="214" t="s">
        <v>6790</v>
      </c>
      <c r="I1137" s="144"/>
      <c r="L1137" s="18"/>
      <c r="M1137" s="145"/>
      <c r="T1137" s="39"/>
      <c r="AT1137" s="2" t="s">
        <v>5969</v>
      </c>
      <c r="AU1137" s="2" t="s">
        <v>91</v>
      </c>
    </row>
    <row r="1138" spans="2:65" s="146" customFormat="1" ht="11.25">
      <c r="B1138" s="147"/>
      <c r="C1138" s="153"/>
      <c r="D1138" s="142" t="s">
        <v>274</v>
      </c>
      <c r="E1138" s="155" t="s">
        <v>44</v>
      </c>
      <c r="F1138" s="156" t="s">
        <v>6792</v>
      </c>
      <c r="G1138" s="153"/>
      <c r="H1138" s="157">
        <v>105.369</v>
      </c>
      <c r="I1138" s="158"/>
      <c r="J1138" s="153"/>
      <c r="K1138" s="153"/>
      <c r="L1138" s="147"/>
      <c r="M1138" s="151"/>
      <c r="T1138" s="152"/>
      <c r="AT1138" s="148" t="s">
        <v>274</v>
      </c>
      <c r="AU1138" s="148" t="s">
        <v>91</v>
      </c>
      <c r="AV1138" s="146" t="s">
        <v>89</v>
      </c>
      <c r="AW1138" s="146" t="s">
        <v>42</v>
      </c>
      <c r="AX1138" s="146" t="s">
        <v>82</v>
      </c>
      <c r="AY1138" s="148" t="s">
        <v>263</v>
      </c>
    </row>
    <row r="1139" spans="2:65" s="146" customFormat="1" ht="24">
      <c r="B1139" s="147"/>
      <c r="C1139" s="208" t="s">
        <v>1629</v>
      </c>
      <c r="D1139" s="208" t="s">
        <v>265</v>
      </c>
      <c r="E1139" s="209" t="s">
        <v>6793</v>
      </c>
      <c r="F1139" s="210" t="s">
        <v>6794</v>
      </c>
      <c r="G1139" s="211" t="s">
        <v>139</v>
      </c>
      <c r="H1139" s="212">
        <v>315</v>
      </c>
      <c r="I1139" s="134"/>
      <c r="J1139" s="213">
        <f>ROUND(I1139*H1139,2)</f>
        <v>0</v>
      </c>
      <c r="K1139" s="210"/>
      <c r="L1139" s="147"/>
      <c r="M1139" s="151"/>
      <c r="T1139" s="152"/>
      <c r="AT1139" s="148" t="s">
        <v>274</v>
      </c>
      <c r="AU1139" s="148" t="s">
        <v>91</v>
      </c>
      <c r="AV1139" s="146" t="s">
        <v>89</v>
      </c>
      <c r="AW1139" s="146" t="s">
        <v>42</v>
      </c>
      <c r="AX1139" s="146" t="s">
        <v>82</v>
      </c>
      <c r="AY1139" s="148" t="s">
        <v>263</v>
      </c>
    </row>
    <row r="1140" spans="2:65" s="153" customFormat="1" ht="12">
      <c r="B1140" s="154"/>
      <c r="C1140" s="208" t="s">
        <v>1633</v>
      </c>
      <c r="D1140" s="208" t="s">
        <v>265</v>
      </c>
      <c r="E1140" s="209" t="s">
        <v>6796</v>
      </c>
      <c r="F1140" s="210" t="s">
        <v>6797</v>
      </c>
      <c r="G1140" s="211" t="s">
        <v>139</v>
      </c>
      <c r="H1140" s="212">
        <v>200.82</v>
      </c>
      <c r="I1140" s="134"/>
      <c r="J1140" s="213">
        <f>ROUND(I1140*H1140,2)</f>
        <v>0</v>
      </c>
      <c r="K1140" s="210"/>
      <c r="L1140" s="154"/>
      <c r="M1140" s="159"/>
      <c r="T1140" s="160"/>
      <c r="AT1140" s="155" t="s">
        <v>274</v>
      </c>
      <c r="AU1140" s="155" t="s">
        <v>91</v>
      </c>
      <c r="AV1140" s="153" t="s">
        <v>91</v>
      </c>
      <c r="AW1140" s="153" t="s">
        <v>42</v>
      </c>
      <c r="AX1140" s="153" t="s">
        <v>89</v>
      </c>
      <c r="AY1140" s="155" t="s">
        <v>263</v>
      </c>
    </row>
    <row r="1141" spans="2:65" s="116" customFormat="1" ht="22.9" customHeight="1">
      <c r="B1141" s="117"/>
      <c r="C1141" s="208" t="s">
        <v>1637</v>
      </c>
      <c r="D1141" s="208" t="s">
        <v>265</v>
      </c>
      <c r="E1141" s="209" t="s">
        <v>6799</v>
      </c>
      <c r="F1141" s="210" t="s">
        <v>6800</v>
      </c>
      <c r="G1141" s="211" t="s">
        <v>139</v>
      </c>
      <c r="H1141" s="212">
        <v>1</v>
      </c>
      <c r="I1141" s="134"/>
      <c r="J1141" s="213">
        <f>ROUND(I1141*H1141,2)</f>
        <v>0</v>
      </c>
      <c r="K1141" s="210"/>
      <c r="L1141" s="117"/>
      <c r="M1141" s="122"/>
      <c r="P1141" s="123">
        <f>SUM(P1142:P1190)</f>
        <v>0</v>
      </c>
      <c r="R1141" s="123">
        <f>SUM(R1142:R1190)</f>
        <v>0.29464678</v>
      </c>
      <c r="T1141" s="124">
        <f>SUM(T1142:T1190)</f>
        <v>2.7900000000000001E-2</v>
      </c>
      <c r="AR1141" s="118" t="s">
        <v>91</v>
      </c>
      <c r="AT1141" s="125" t="s">
        <v>81</v>
      </c>
      <c r="AU1141" s="125" t="s">
        <v>89</v>
      </c>
      <c r="AY1141" s="118" t="s">
        <v>263</v>
      </c>
      <c r="BK1141" s="126">
        <f>SUM(BK1142:BK1190)</f>
        <v>0</v>
      </c>
    </row>
    <row r="1142" spans="2:65" s="17" customFormat="1" ht="16.5" customHeight="1">
      <c r="B1142" s="207"/>
      <c r="C1142" s="153"/>
      <c r="D1142" s="142" t="s">
        <v>274</v>
      </c>
      <c r="E1142" s="155" t="s">
        <v>44</v>
      </c>
      <c r="F1142" s="156" t="s">
        <v>6802</v>
      </c>
      <c r="G1142" s="153"/>
      <c r="H1142" s="157">
        <v>1</v>
      </c>
      <c r="I1142" s="158"/>
      <c r="J1142" s="153"/>
      <c r="K1142" s="153"/>
      <c r="L1142" s="18"/>
      <c r="M1142" s="136" t="s">
        <v>44</v>
      </c>
      <c r="N1142" s="137" t="s">
        <v>53</v>
      </c>
      <c r="P1142" s="138">
        <f>O1142*H1228</f>
        <v>0</v>
      </c>
      <c r="Q1142" s="138">
        <v>2.5999999999999998E-4</v>
      </c>
      <c r="R1142" s="138">
        <f>Q1142*H1228</f>
        <v>0.14821118</v>
      </c>
      <c r="S1142" s="138">
        <v>0</v>
      </c>
      <c r="T1142" s="139">
        <f>S1142*H1228</f>
        <v>0</v>
      </c>
      <c r="AR1142" s="140" t="s">
        <v>370</v>
      </c>
      <c r="AT1142" s="140" t="s">
        <v>265</v>
      </c>
      <c r="AU1142" s="140" t="s">
        <v>91</v>
      </c>
      <c r="AY1142" s="2" t="s">
        <v>263</v>
      </c>
      <c r="BE1142" s="141">
        <f>IF(N1142="základní",J1228,0)</f>
        <v>0</v>
      </c>
      <c r="BF1142" s="141">
        <f>IF(N1142="snížená",J1228,0)</f>
        <v>0</v>
      </c>
      <c r="BG1142" s="141">
        <f>IF(N1142="zákl. přenesená",J1228,0)</f>
        <v>0</v>
      </c>
      <c r="BH1142" s="141">
        <f>IF(N1142="sníž. přenesená",J1228,0)</f>
        <v>0</v>
      </c>
      <c r="BI1142" s="141">
        <f>IF(N1142="nulová",J1228,0)</f>
        <v>0</v>
      </c>
      <c r="BJ1142" s="2" t="s">
        <v>89</v>
      </c>
      <c r="BK1142" s="141">
        <f>ROUND(I1228*H1228,2)</f>
        <v>0</v>
      </c>
      <c r="BL1142" s="2" t="s">
        <v>370</v>
      </c>
      <c r="BM1142" s="140" t="s">
        <v>6894</v>
      </c>
    </row>
    <row r="1143" spans="2:65" s="17" customFormat="1">
      <c r="B1143" s="18"/>
      <c r="C1143" s="208" t="s">
        <v>1641</v>
      </c>
      <c r="D1143" s="208" t="s">
        <v>265</v>
      </c>
      <c r="E1143" s="209" t="s">
        <v>6803</v>
      </c>
      <c r="F1143" s="210" t="s">
        <v>6804</v>
      </c>
      <c r="G1143" s="211" t="s">
        <v>312</v>
      </c>
      <c r="H1143" s="212">
        <v>21.678999999999998</v>
      </c>
      <c r="I1143" s="134"/>
      <c r="J1143" s="213">
        <f>ROUND(I1143*H1143,2)</f>
        <v>0</v>
      </c>
      <c r="K1143" s="210"/>
      <c r="L1143" s="18"/>
      <c r="M1143" s="145"/>
      <c r="T1143" s="39"/>
      <c r="AT1143" s="2" t="s">
        <v>5969</v>
      </c>
      <c r="AU1143" s="2" t="s">
        <v>91</v>
      </c>
    </row>
    <row r="1144" spans="2:65" s="146" customFormat="1" ht="19.5">
      <c r="B1144" s="147"/>
      <c r="C1144" s="17"/>
      <c r="D1144" s="142" t="s">
        <v>5969</v>
      </c>
      <c r="E1144" s="17"/>
      <c r="F1144" s="214" t="s">
        <v>6806</v>
      </c>
      <c r="G1144" s="17"/>
      <c r="H1144" s="17"/>
      <c r="I1144" s="144"/>
      <c r="J1144" s="17"/>
      <c r="K1144" s="17"/>
      <c r="L1144" s="147"/>
      <c r="M1144" s="151"/>
      <c r="T1144" s="152"/>
      <c r="AT1144" s="148" t="s">
        <v>274</v>
      </c>
      <c r="AU1144" s="148" t="s">
        <v>91</v>
      </c>
      <c r="AV1144" s="146" t="s">
        <v>89</v>
      </c>
      <c r="AW1144" s="146" t="s">
        <v>42</v>
      </c>
      <c r="AX1144" s="146" t="s">
        <v>82</v>
      </c>
      <c r="AY1144" s="148" t="s">
        <v>263</v>
      </c>
    </row>
    <row r="1145" spans="2:65" s="146" customFormat="1" ht="12">
      <c r="B1145" s="147"/>
      <c r="C1145" s="208" t="s">
        <v>1646</v>
      </c>
      <c r="D1145" s="208" t="s">
        <v>265</v>
      </c>
      <c r="E1145" s="209" t="s">
        <v>4938</v>
      </c>
      <c r="F1145" s="210" t="s">
        <v>6807</v>
      </c>
      <c r="G1145" s="211" t="s">
        <v>312</v>
      </c>
      <c r="H1145" s="212">
        <v>21.678999999999998</v>
      </c>
      <c r="I1145" s="134"/>
      <c r="J1145" s="213">
        <f>ROUND(I1145*H1145,2)</f>
        <v>0</v>
      </c>
      <c r="K1145" s="210"/>
      <c r="L1145" s="147"/>
      <c r="M1145" s="151"/>
      <c r="T1145" s="152"/>
      <c r="AT1145" s="148" t="s">
        <v>274</v>
      </c>
      <c r="AU1145" s="148" t="s">
        <v>91</v>
      </c>
      <c r="AV1145" s="146" t="s">
        <v>89</v>
      </c>
      <c r="AW1145" s="146" t="s">
        <v>42</v>
      </c>
      <c r="AX1145" s="146" t="s">
        <v>82</v>
      </c>
      <c r="AY1145" s="148" t="s">
        <v>263</v>
      </c>
    </row>
    <row r="1146" spans="2:65" s="153" customFormat="1" ht="19.5">
      <c r="B1146" s="154"/>
      <c r="C1146" s="17"/>
      <c r="D1146" s="142" t="s">
        <v>5969</v>
      </c>
      <c r="E1146" s="17"/>
      <c r="F1146" s="214" t="s">
        <v>4939</v>
      </c>
      <c r="G1146" s="17"/>
      <c r="H1146" s="17"/>
      <c r="I1146" s="144"/>
      <c r="J1146" s="17"/>
      <c r="K1146" s="17"/>
      <c r="L1146" s="154"/>
      <c r="M1146" s="159"/>
      <c r="T1146" s="160"/>
      <c r="AT1146" s="155" t="s">
        <v>274</v>
      </c>
      <c r="AU1146" s="155" t="s">
        <v>91</v>
      </c>
      <c r="AV1146" s="153" t="s">
        <v>91</v>
      </c>
      <c r="AW1146" s="153" t="s">
        <v>42</v>
      </c>
      <c r="AX1146" s="153" t="s">
        <v>82</v>
      </c>
      <c r="AY1146" s="155" t="s">
        <v>263</v>
      </c>
    </row>
    <row r="1147" spans="2:65" s="153" customFormat="1" ht="12.75">
      <c r="B1147" s="154"/>
      <c r="C1147" s="116"/>
      <c r="D1147" s="118" t="s">
        <v>81</v>
      </c>
      <c r="E1147" s="127" t="s">
        <v>3890</v>
      </c>
      <c r="F1147" s="127" t="s">
        <v>4941</v>
      </c>
      <c r="G1147" s="116"/>
      <c r="H1147" s="116"/>
      <c r="I1147" s="120"/>
      <c r="J1147" s="128">
        <f>BK1061</f>
        <v>0</v>
      </c>
      <c r="K1147" s="116"/>
      <c r="L1147" s="154"/>
      <c r="M1147" s="159"/>
      <c r="T1147" s="160"/>
      <c r="AT1147" s="155" t="s">
        <v>274</v>
      </c>
      <c r="AU1147" s="155" t="s">
        <v>91</v>
      </c>
      <c r="AV1147" s="153" t="s">
        <v>91</v>
      </c>
      <c r="AW1147" s="153" t="s">
        <v>42</v>
      </c>
      <c r="AX1147" s="153" t="s">
        <v>82</v>
      </c>
      <c r="AY1147" s="155" t="s">
        <v>263</v>
      </c>
    </row>
    <row r="1148" spans="2:65" s="153" customFormat="1" ht="12">
      <c r="B1148" s="154"/>
      <c r="C1148" s="208" t="s">
        <v>1650</v>
      </c>
      <c r="D1148" s="208" t="s">
        <v>265</v>
      </c>
      <c r="E1148" s="209" t="s">
        <v>4968</v>
      </c>
      <c r="F1148" s="210" t="s">
        <v>6809</v>
      </c>
      <c r="G1148" s="211" t="s">
        <v>139</v>
      </c>
      <c r="H1148" s="212">
        <v>38.49</v>
      </c>
      <c r="I1148" s="134"/>
      <c r="J1148" s="213">
        <f>ROUND(I1148*H1148,2)</f>
        <v>0</v>
      </c>
      <c r="K1148" s="210"/>
      <c r="L1148" s="154"/>
      <c r="M1148" s="159"/>
      <c r="T1148" s="160"/>
      <c r="AT1148" s="155" t="s">
        <v>274</v>
      </c>
      <c r="AU1148" s="155" t="s">
        <v>91</v>
      </c>
      <c r="AV1148" s="153" t="s">
        <v>91</v>
      </c>
      <c r="AW1148" s="153" t="s">
        <v>42</v>
      </c>
      <c r="AX1148" s="153" t="s">
        <v>82</v>
      </c>
      <c r="AY1148" s="155" t="s">
        <v>263</v>
      </c>
    </row>
    <row r="1149" spans="2:65" s="146" customFormat="1">
      <c r="B1149" s="147"/>
      <c r="C1149" s="17"/>
      <c r="D1149" s="142" t="s">
        <v>5969</v>
      </c>
      <c r="E1149" s="17"/>
      <c r="F1149" s="214" t="s">
        <v>4969</v>
      </c>
      <c r="G1149" s="17"/>
      <c r="H1149" s="17"/>
      <c r="I1149" s="144"/>
      <c r="J1149" s="17"/>
      <c r="K1149" s="17"/>
      <c r="L1149" s="147"/>
      <c r="M1149" s="151"/>
      <c r="T1149" s="152"/>
      <c r="AT1149" s="148" t="s">
        <v>274</v>
      </c>
      <c r="AU1149" s="148" t="s">
        <v>91</v>
      </c>
      <c r="AV1149" s="146" t="s">
        <v>89</v>
      </c>
      <c r="AW1149" s="146" t="s">
        <v>42</v>
      </c>
      <c r="AX1149" s="146" t="s">
        <v>82</v>
      </c>
      <c r="AY1149" s="148" t="s">
        <v>263</v>
      </c>
    </row>
    <row r="1150" spans="2:65" s="153" customFormat="1" ht="11.25">
      <c r="B1150" s="154"/>
      <c r="D1150" s="142" t="s">
        <v>274</v>
      </c>
      <c r="E1150" s="155" t="s">
        <v>44</v>
      </c>
      <c r="F1150" s="156" t="s">
        <v>6811</v>
      </c>
      <c r="H1150" s="157">
        <v>38.49</v>
      </c>
      <c r="I1150" s="158"/>
      <c r="L1150" s="154"/>
      <c r="M1150" s="159"/>
      <c r="T1150" s="160"/>
      <c r="AT1150" s="155" t="s">
        <v>274</v>
      </c>
      <c r="AU1150" s="155" t="s">
        <v>91</v>
      </c>
      <c r="AV1150" s="153" t="s">
        <v>91</v>
      </c>
      <c r="AW1150" s="153" t="s">
        <v>42</v>
      </c>
      <c r="AX1150" s="153" t="s">
        <v>82</v>
      </c>
      <c r="AY1150" s="155" t="s">
        <v>263</v>
      </c>
    </row>
    <row r="1151" spans="2:65" s="146" customFormat="1" ht="12">
      <c r="B1151" s="147"/>
      <c r="C1151" s="208" t="s">
        <v>1655</v>
      </c>
      <c r="D1151" s="208" t="s">
        <v>265</v>
      </c>
      <c r="E1151" s="209" t="s">
        <v>6812</v>
      </c>
      <c r="F1151" s="210" t="s">
        <v>6813</v>
      </c>
      <c r="G1151" s="211" t="s">
        <v>139</v>
      </c>
      <c r="H1151" s="212">
        <v>67.599999999999994</v>
      </c>
      <c r="I1151" s="134"/>
      <c r="J1151" s="213">
        <f>ROUND(I1151*H1151,2)</f>
        <v>0</v>
      </c>
      <c r="K1151" s="210"/>
      <c r="L1151" s="147"/>
      <c r="M1151" s="151"/>
      <c r="T1151" s="152"/>
      <c r="AT1151" s="148" t="s">
        <v>274</v>
      </c>
      <c r="AU1151" s="148" t="s">
        <v>91</v>
      </c>
      <c r="AV1151" s="146" t="s">
        <v>89</v>
      </c>
      <c r="AW1151" s="146" t="s">
        <v>42</v>
      </c>
      <c r="AX1151" s="146" t="s">
        <v>82</v>
      </c>
      <c r="AY1151" s="148" t="s">
        <v>263</v>
      </c>
    </row>
    <row r="1152" spans="2:65" s="153" customFormat="1">
      <c r="B1152" s="154"/>
      <c r="C1152" s="17"/>
      <c r="D1152" s="142" t="s">
        <v>5969</v>
      </c>
      <c r="E1152" s="17"/>
      <c r="F1152" s="214" t="s">
        <v>6815</v>
      </c>
      <c r="G1152" s="17"/>
      <c r="H1152" s="17"/>
      <c r="I1152" s="144"/>
      <c r="J1152" s="17"/>
      <c r="K1152" s="17"/>
      <c r="L1152" s="154"/>
      <c r="M1152" s="159"/>
      <c r="T1152" s="160"/>
      <c r="AT1152" s="155" t="s">
        <v>274</v>
      </c>
      <c r="AU1152" s="155" t="s">
        <v>91</v>
      </c>
      <c r="AV1152" s="153" t="s">
        <v>91</v>
      </c>
      <c r="AW1152" s="153" t="s">
        <v>42</v>
      </c>
      <c r="AX1152" s="153" t="s">
        <v>82</v>
      </c>
      <c r="AY1152" s="155" t="s">
        <v>263</v>
      </c>
    </row>
    <row r="1153" spans="2:51" s="153" customFormat="1" ht="11.25">
      <c r="B1153" s="154"/>
      <c r="D1153" s="142" t="s">
        <v>274</v>
      </c>
      <c r="E1153" s="155" t="s">
        <v>44</v>
      </c>
      <c r="F1153" s="156" t="s">
        <v>6816</v>
      </c>
      <c r="H1153" s="157">
        <v>67.599999999999994</v>
      </c>
      <c r="I1153" s="158"/>
      <c r="L1153" s="154"/>
      <c r="M1153" s="159"/>
      <c r="T1153" s="160"/>
      <c r="AT1153" s="155" t="s">
        <v>274</v>
      </c>
      <c r="AU1153" s="155" t="s">
        <v>91</v>
      </c>
      <c r="AV1153" s="153" t="s">
        <v>91</v>
      </c>
      <c r="AW1153" s="153" t="s">
        <v>42</v>
      </c>
      <c r="AX1153" s="153" t="s">
        <v>82</v>
      </c>
      <c r="AY1153" s="155" t="s">
        <v>263</v>
      </c>
    </row>
    <row r="1154" spans="2:51" s="153" customFormat="1" ht="12">
      <c r="B1154" s="154"/>
      <c r="C1154" s="215" t="s">
        <v>1661</v>
      </c>
      <c r="D1154" s="215" t="s">
        <v>445</v>
      </c>
      <c r="E1154" s="216" t="s">
        <v>6817</v>
      </c>
      <c r="F1154" s="217" t="s">
        <v>6818</v>
      </c>
      <c r="G1154" s="218" t="s">
        <v>139</v>
      </c>
      <c r="H1154" s="219">
        <v>81.12</v>
      </c>
      <c r="I1154" s="182"/>
      <c r="J1154" s="220">
        <f>ROUND(I1154*H1154,2)</f>
        <v>0</v>
      </c>
      <c r="K1154" s="217"/>
      <c r="L1154" s="154"/>
      <c r="M1154" s="159"/>
      <c r="T1154" s="160"/>
      <c r="AT1154" s="155" t="s">
        <v>274</v>
      </c>
      <c r="AU1154" s="155" t="s">
        <v>91</v>
      </c>
      <c r="AV1154" s="153" t="s">
        <v>91</v>
      </c>
      <c r="AW1154" s="153" t="s">
        <v>42</v>
      </c>
      <c r="AX1154" s="153" t="s">
        <v>82</v>
      </c>
      <c r="AY1154" s="155" t="s">
        <v>263</v>
      </c>
    </row>
    <row r="1155" spans="2:51" s="153" customFormat="1">
      <c r="B1155" s="154"/>
      <c r="C1155" s="17"/>
      <c r="D1155" s="142" t="s">
        <v>5969</v>
      </c>
      <c r="E1155" s="17"/>
      <c r="F1155" s="214" t="s">
        <v>6818</v>
      </c>
      <c r="G1155" s="17"/>
      <c r="H1155" s="17"/>
      <c r="I1155" s="144"/>
      <c r="J1155" s="17"/>
      <c r="K1155" s="17"/>
      <c r="L1155" s="154"/>
      <c r="M1155" s="159"/>
      <c r="T1155" s="160"/>
      <c r="AT1155" s="155" t="s">
        <v>274</v>
      </c>
      <c r="AU1155" s="155" t="s">
        <v>91</v>
      </c>
      <c r="AV1155" s="153" t="s">
        <v>91</v>
      </c>
      <c r="AW1155" s="153" t="s">
        <v>42</v>
      </c>
      <c r="AX1155" s="153" t="s">
        <v>82</v>
      </c>
      <c r="AY1155" s="155" t="s">
        <v>263</v>
      </c>
    </row>
    <row r="1156" spans="2:51" s="146" customFormat="1" ht="11.25">
      <c r="B1156" s="147"/>
      <c r="D1156" s="142" t="s">
        <v>274</v>
      </c>
      <c r="E1156" s="148" t="s">
        <v>44</v>
      </c>
      <c r="F1156" s="149" t="s">
        <v>6820</v>
      </c>
      <c r="H1156" s="148" t="s">
        <v>44</v>
      </c>
      <c r="I1156" s="150"/>
      <c r="L1156" s="147"/>
      <c r="M1156" s="151"/>
      <c r="T1156" s="152"/>
      <c r="AT1156" s="148" t="s">
        <v>274</v>
      </c>
      <c r="AU1156" s="148" t="s">
        <v>91</v>
      </c>
      <c r="AV1156" s="146" t="s">
        <v>89</v>
      </c>
      <c r="AW1156" s="146" t="s">
        <v>42</v>
      </c>
      <c r="AX1156" s="146" t="s">
        <v>82</v>
      </c>
      <c r="AY1156" s="148" t="s">
        <v>263</v>
      </c>
    </row>
    <row r="1157" spans="2:51" s="153" customFormat="1" ht="11.25">
      <c r="B1157" s="154"/>
      <c r="C1157" s="146"/>
      <c r="D1157" s="142" t="s">
        <v>274</v>
      </c>
      <c r="E1157" s="148" t="s">
        <v>44</v>
      </c>
      <c r="F1157" s="149" t="s">
        <v>6821</v>
      </c>
      <c r="G1157" s="146"/>
      <c r="H1157" s="148" t="s">
        <v>44</v>
      </c>
      <c r="I1157" s="150"/>
      <c r="J1157" s="146"/>
      <c r="K1157" s="146"/>
      <c r="L1157" s="154"/>
      <c r="M1157" s="159"/>
      <c r="T1157" s="160"/>
      <c r="AT1157" s="155" t="s">
        <v>274</v>
      </c>
      <c r="AU1157" s="155" t="s">
        <v>91</v>
      </c>
      <c r="AV1157" s="153" t="s">
        <v>91</v>
      </c>
      <c r="AW1157" s="153" t="s">
        <v>42</v>
      </c>
      <c r="AX1157" s="153" t="s">
        <v>82</v>
      </c>
      <c r="AY1157" s="155" t="s">
        <v>263</v>
      </c>
    </row>
    <row r="1158" spans="2:51" s="146" customFormat="1" ht="11.25">
      <c r="B1158" s="147"/>
      <c r="D1158" s="142" t="s">
        <v>274</v>
      </c>
      <c r="E1158" s="148" t="s">
        <v>44</v>
      </c>
      <c r="F1158" s="149" t="s">
        <v>6822</v>
      </c>
      <c r="H1158" s="148" t="s">
        <v>44</v>
      </c>
      <c r="I1158" s="150"/>
      <c r="L1158" s="147"/>
      <c r="M1158" s="151"/>
      <c r="T1158" s="152"/>
      <c r="AT1158" s="148" t="s">
        <v>274</v>
      </c>
      <c r="AU1158" s="148" t="s">
        <v>91</v>
      </c>
      <c r="AV1158" s="146" t="s">
        <v>89</v>
      </c>
      <c r="AW1158" s="146" t="s">
        <v>42</v>
      </c>
      <c r="AX1158" s="146" t="s">
        <v>82</v>
      </c>
      <c r="AY1158" s="148" t="s">
        <v>263</v>
      </c>
    </row>
    <row r="1159" spans="2:51" s="153" customFormat="1" ht="11.25">
      <c r="B1159" s="154"/>
      <c r="D1159" s="142" t="s">
        <v>274</v>
      </c>
      <c r="E1159" s="155" t="s">
        <v>44</v>
      </c>
      <c r="F1159" s="156" t="s">
        <v>6823</v>
      </c>
      <c r="H1159" s="157">
        <v>81.12</v>
      </c>
      <c r="I1159" s="158"/>
      <c r="L1159" s="154"/>
      <c r="M1159" s="159"/>
      <c r="T1159" s="160"/>
      <c r="AT1159" s="155" t="s">
        <v>274</v>
      </c>
      <c r="AU1159" s="155" t="s">
        <v>91</v>
      </c>
      <c r="AV1159" s="153" t="s">
        <v>91</v>
      </c>
      <c r="AW1159" s="153" t="s">
        <v>42</v>
      </c>
      <c r="AX1159" s="153" t="s">
        <v>82</v>
      </c>
      <c r="AY1159" s="155" t="s">
        <v>263</v>
      </c>
    </row>
    <row r="1160" spans="2:51" s="146" customFormat="1" ht="12">
      <c r="B1160" s="147"/>
      <c r="C1160" s="208" t="s">
        <v>1670</v>
      </c>
      <c r="D1160" s="208" t="s">
        <v>265</v>
      </c>
      <c r="E1160" s="209" t="s">
        <v>6824</v>
      </c>
      <c r="F1160" s="210" t="s">
        <v>6825</v>
      </c>
      <c r="G1160" s="211" t="s">
        <v>312</v>
      </c>
      <c r="H1160" s="212">
        <v>0.29899999999999999</v>
      </c>
      <c r="I1160" s="134"/>
      <c r="J1160" s="213">
        <f>ROUND(I1160*H1160,2)</f>
        <v>0</v>
      </c>
      <c r="K1160" s="210"/>
      <c r="L1160" s="147"/>
      <c r="M1160" s="151"/>
      <c r="T1160" s="152"/>
      <c r="AT1160" s="148" t="s">
        <v>274</v>
      </c>
      <c r="AU1160" s="148" t="s">
        <v>91</v>
      </c>
      <c r="AV1160" s="146" t="s">
        <v>89</v>
      </c>
      <c r="AW1160" s="146" t="s">
        <v>42</v>
      </c>
      <c r="AX1160" s="146" t="s">
        <v>82</v>
      </c>
      <c r="AY1160" s="148" t="s">
        <v>263</v>
      </c>
    </row>
    <row r="1161" spans="2:51" s="153" customFormat="1" ht="19.5">
      <c r="B1161" s="154"/>
      <c r="C1161" s="17"/>
      <c r="D1161" s="142" t="s">
        <v>5969</v>
      </c>
      <c r="E1161" s="17"/>
      <c r="F1161" s="214" t="s">
        <v>6827</v>
      </c>
      <c r="G1161" s="17"/>
      <c r="H1161" s="17"/>
      <c r="I1161" s="144"/>
      <c r="J1161" s="17"/>
      <c r="K1161" s="17"/>
      <c r="L1161" s="154"/>
      <c r="M1161" s="159"/>
      <c r="T1161" s="160"/>
      <c r="AT1161" s="155" t="s">
        <v>274</v>
      </c>
      <c r="AU1161" s="155" t="s">
        <v>91</v>
      </c>
      <c r="AV1161" s="153" t="s">
        <v>91</v>
      </c>
      <c r="AW1161" s="153" t="s">
        <v>42</v>
      </c>
      <c r="AX1161" s="153" t="s">
        <v>82</v>
      </c>
      <c r="AY1161" s="155" t="s">
        <v>263</v>
      </c>
    </row>
    <row r="1162" spans="2:51" s="146" customFormat="1" ht="12">
      <c r="B1162" s="147"/>
      <c r="C1162" s="208" t="s">
        <v>1682</v>
      </c>
      <c r="D1162" s="208" t="s">
        <v>265</v>
      </c>
      <c r="E1162" s="209" t="s">
        <v>5060</v>
      </c>
      <c r="F1162" s="210" t="s">
        <v>6828</v>
      </c>
      <c r="G1162" s="211" t="s">
        <v>312</v>
      </c>
      <c r="H1162" s="212">
        <v>0.29899999999999999</v>
      </c>
      <c r="I1162" s="134"/>
      <c r="J1162" s="213">
        <f>ROUND(I1162*H1162,2)</f>
        <v>0</v>
      </c>
      <c r="K1162" s="210"/>
      <c r="L1162" s="147"/>
      <c r="M1162" s="151"/>
      <c r="T1162" s="152"/>
      <c r="AT1162" s="148" t="s">
        <v>274</v>
      </c>
      <c r="AU1162" s="148" t="s">
        <v>91</v>
      </c>
      <c r="AV1162" s="146" t="s">
        <v>89</v>
      </c>
      <c r="AW1162" s="146" t="s">
        <v>42</v>
      </c>
      <c r="AX1162" s="146" t="s">
        <v>82</v>
      </c>
      <c r="AY1162" s="148" t="s">
        <v>263</v>
      </c>
    </row>
    <row r="1163" spans="2:51" s="146" customFormat="1" ht="19.5">
      <c r="B1163" s="147"/>
      <c r="C1163" s="17"/>
      <c r="D1163" s="142" t="s">
        <v>5969</v>
      </c>
      <c r="E1163" s="17"/>
      <c r="F1163" s="214" t="s">
        <v>5061</v>
      </c>
      <c r="G1163" s="17"/>
      <c r="H1163" s="17"/>
      <c r="I1163" s="144"/>
      <c r="J1163" s="17"/>
      <c r="K1163" s="17"/>
      <c r="L1163" s="147"/>
      <c r="M1163" s="151"/>
      <c r="T1163" s="152"/>
      <c r="AT1163" s="148" t="s">
        <v>274</v>
      </c>
      <c r="AU1163" s="148" t="s">
        <v>91</v>
      </c>
      <c r="AV1163" s="146" t="s">
        <v>89</v>
      </c>
      <c r="AW1163" s="146" t="s">
        <v>42</v>
      </c>
      <c r="AX1163" s="146" t="s">
        <v>82</v>
      </c>
      <c r="AY1163" s="148" t="s">
        <v>263</v>
      </c>
    </row>
    <row r="1164" spans="2:51" s="153" customFormat="1" ht="12.75">
      <c r="B1164" s="154"/>
      <c r="C1164" s="116"/>
      <c r="D1164" s="118" t="s">
        <v>81</v>
      </c>
      <c r="E1164" s="127" t="s">
        <v>3919</v>
      </c>
      <c r="F1164" s="127" t="s">
        <v>6830</v>
      </c>
      <c r="G1164" s="116"/>
      <c r="H1164" s="116"/>
      <c r="I1164" s="120"/>
      <c r="J1164" s="128">
        <f>BK1078</f>
        <v>0</v>
      </c>
      <c r="K1164" s="116"/>
      <c r="L1164" s="154"/>
      <c r="M1164" s="159"/>
      <c r="T1164" s="160"/>
      <c r="AT1164" s="155" t="s">
        <v>274</v>
      </c>
      <c r="AU1164" s="155" t="s">
        <v>91</v>
      </c>
      <c r="AV1164" s="153" t="s">
        <v>91</v>
      </c>
      <c r="AW1164" s="153" t="s">
        <v>42</v>
      </c>
      <c r="AX1164" s="153" t="s">
        <v>82</v>
      </c>
      <c r="AY1164" s="155" t="s">
        <v>263</v>
      </c>
    </row>
    <row r="1165" spans="2:51" s="146" customFormat="1" ht="12">
      <c r="B1165" s="147"/>
      <c r="C1165" s="208" t="s">
        <v>1689</v>
      </c>
      <c r="D1165" s="208" t="s">
        <v>265</v>
      </c>
      <c r="E1165" s="209" t="s">
        <v>6831</v>
      </c>
      <c r="F1165" s="210" t="s">
        <v>6832</v>
      </c>
      <c r="G1165" s="211" t="s">
        <v>139</v>
      </c>
      <c r="H1165" s="212">
        <v>123.292</v>
      </c>
      <c r="I1165" s="134"/>
      <c r="J1165" s="213">
        <f>ROUND(I1165*H1165,2)</f>
        <v>0</v>
      </c>
      <c r="K1165" s="210"/>
      <c r="L1165" s="147"/>
      <c r="M1165" s="151"/>
      <c r="T1165" s="152"/>
      <c r="AT1165" s="148" t="s">
        <v>274</v>
      </c>
      <c r="AU1165" s="148" t="s">
        <v>91</v>
      </c>
      <c r="AV1165" s="146" t="s">
        <v>89</v>
      </c>
      <c r="AW1165" s="146" t="s">
        <v>42</v>
      </c>
      <c r="AX1165" s="146" t="s">
        <v>82</v>
      </c>
      <c r="AY1165" s="148" t="s">
        <v>263</v>
      </c>
    </row>
    <row r="1166" spans="2:51" s="153" customFormat="1">
      <c r="B1166" s="154"/>
      <c r="C1166" s="17"/>
      <c r="D1166" s="142" t="s">
        <v>5969</v>
      </c>
      <c r="E1166" s="17"/>
      <c r="F1166" s="214" t="s">
        <v>6832</v>
      </c>
      <c r="G1166" s="17"/>
      <c r="H1166" s="17"/>
      <c r="I1166" s="144"/>
      <c r="J1166" s="17"/>
      <c r="K1166" s="17"/>
      <c r="L1166" s="154"/>
      <c r="M1166" s="159"/>
      <c r="T1166" s="160"/>
      <c r="AT1166" s="155" t="s">
        <v>274</v>
      </c>
      <c r="AU1166" s="155" t="s">
        <v>91</v>
      </c>
      <c r="AV1166" s="153" t="s">
        <v>91</v>
      </c>
      <c r="AW1166" s="153" t="s">
        <v>42</v>
      </c>
      <c r="AX1166" s="153" t="s">
        <v>82</v>
      </c>
      <c r="AY1166" s="155" t="s">
        <v>263</v>
      </c>
    </row>
    <row r="1167" spans="2:51" s="146" customFormat="1" ht="11.25">
      <c r="B1167" s="147"/>
      <c r="D1167" s="142" t="s">
        <v>274</v>
      </c>
      <c r="E1167" s="148" t="s">
        <v>44</v>
      </c>
      <c r="F1167" s="149" t="s">
        <v>6194</v>
      </c>
      <c r="H1167" s="148" t="s">
        <v>44</v>
      </c>
      <c r="I1167" s="150"/>
      <c r="L1167" s="147"/>
      <c r="M1167" s="151"/>
      <c r="T1167" s="152"/>
      <c r="AT1167" s="148" t="s">
        <v>274</v>
      </c>
      <c r="AU1167" s="148" t="s">
        <v>91</v>
      </c>
      <c r="AV1167" s="146" t="s">
        <v>89</v>
      </c>
      <c r="AW1167" s="146" t="s">
        <v>42</v>
      </c>
      <c r="AX1167" s="146" t="s">
        <v>82</v>
      </c>
      <c r="AY1167" s="148" t="s">
        <v>263</v>
      </c>
    </row>
    <row r="1168" spans="2:51" s="153" customFormat="1" ht="11.25">
      <c r="B1168" s="154"/>
      <c r="D1168" s="142" t="s">
        <v>274</v>
      </c>
      <c r="E1168" s="155" t="s">
        <v>44</v>
      </c>
      <c r="F1168" s="156" t="s">
        <v>6834</v>
      </c>
      <c r="H1168" s="157">
        <v>44.512</v>
      </c>
      <c r="I1168" s="158"/>
      <c r="L1168" s="154"/>
      <c r="M1168" s="159"/>
      <c r="T1168" s="160"/>
      <c r="AT1168" s="155" t="s">
        <v>274</v>
      </c>
      <c r="AU1168" s="155" t="s">
        <v>91</v>
      </c>
      <c r="AV1168" s="153" t="s">
        <v>91</v>
      </c>
      <c r="AW1168" s="153" t="s">
        <v>42</v>
      </c>
      <c r="AX1168" s="153" t="s">
        <v>82</v>
      </c>
      <c r="AY1168" s="155" t="s">
        <v>263</v>
      </c>
    </row>
    <row r="1169" spans="2:65" s="146" customFormat="1" ht="11.25">
      <c r="B1169" s="147"/>
      <c r="C1169" s="153"/>
      <c r="D1169" s="142" t="s">
        <v>274</v>
      </c>
      <c r="E1169" s="155" t="s">
        <v>44</v>
      </c>
      <c r="F1169" s="156" t="s">
        <v>6835</v>
      </c>
      <c r="G1169" s="153"/>
      <c r="H1169" s="157">
        <v>36.799999999999997</v>
      </c>
      <c r="I1169" s="158"/>
      <c r="J1169" s="153"/>
      <c r="K1169" s="153"/>
      <c r="L1169" s="147"/>
      <c r="M1169" s="151"/>
      <c r="T1169" s="152"/>
      <c r="AT1169" s="148" t="s">
        <v>274</v>
      </c>
      <c r="AU1169" s="148" t="s">
        <v>91</v>
      </c>
      <c r="AV1169" s="146" t="s">
        <v>89</v>
      </c>
      <c r="AW1169" s="146" t="s">
        <v>42</v>
      </c>
      <c r="AX1169" s="146" t="s">
        <v>82</v>
      </c>
      <c r="AY1169" s="148" t="s">
        <v>263</v>
      </c>
    </row>
    <row r="1170" spans="2:65" s="153" customFormat="1" ht="11.25">
      <c r="B1170" s="154"/>
      <c r="D1170" s="142" t="s">
        <v>274</v>
      </c>
      <c r="E1170" s="155" t="s">
        <v>44</v>
      </c>
      <c r="F1170" s="156" t="s">
        <v>6836</v>
      </c>
      <c r="H1170" s="157">
        <v>41.98</v>
      </c>
      <c r="I1170" s="158"/>
      <c r="L1170" s="154"/>
      <c r="M1170" s="159"/>
      <c r="T1170" s="160"/>
      <c r="AT1170" s="155" t="s">
        <v>274</v>
      </c>
      <c r="AU1170" s="155" t="s">
        <v>91</v>
      </c>
      <c r="AV1170" s="153" t="s">
        <v>91</v>
      </c>
      <c r="AW1170" s="153" t="s">
        <v>42</v>
      </c>
      <c r="AX1170" s="153" t="s">
        <v>82</v>
      </c>
      <c r="AY1170" s="155" t="s">
        <v>263</v>
      </c>
    </row>
    <row r="1171" spans="2:65" s="146" customFormat="1" ht="11.25">
      <c r="B1171" s="147"/>
      <c r="C1171" s="169"/>
      <c r="D1171" s="142" t="s">
        <v>274</v>
      </c>
      <c r="E1171" s="171" t="s">
        <v>44</v>
      </c>
      <c r="F1171" s="172" t="s">
        <v>281</v>
      </c>
      <c r="G1171" s="169"/>
      <c r="H1171" s="173">
        <v>123.292</v>
      </c>
      <c r="I1171" s="174"/>
      <c r="J1171" s="169"/>
      <c r="K1171" s="169"/>
      <c r="L1171" s="147"/>
      <c r="M1171" s="151"/>
      <c r="T1171" s="152"/>
      <c r="AT1171" s="148" t="s">
        <v>274</v>
      </c>
      <c r="AU1171" s="148" t="s">
        <v>91</v>
      </c>
      <c r="AV1171" s="146" t="s">
        <v>89</v>
      </c>
      <c r="AW1171" s="146" t="s">
        <v>42</v>
      </c>
      <c r="AX1171" s="146" t="s">
        <v>82</v>
      </c>
      <c r="AY1171" s="148" t="s">
        <v>263</v>
      </c>
    </row>
    <row r="1172" spans="2:65" s="153" customFormat="1" ht="12">
      <c r="B1172" s="154"/>
      <c r="C1172" s="208" t="s">
        <v>1694</v>
      </c>
      <c r="D1172" s="208" t="s">
        <v>265</v>
      </c>
      <c r="E1172" s="209" t="s">
        <v>6837</v>
      </c>
      <c r="F1172" s="210" t="s">
        <v>6838</v>
      </c>
      <c r="G1172" s="211" t="s">
        <v>139</v>
      </c>
      <c r="H1172" s="212">
        <v>13.41</v>
      </c>
      <c r="I1172" s="134"/>
      <c r="J1172" s="213">
        <f>ROUND(I1172*H1172,2)</f>
        <v>0</v>
      </c>
      <c r="K1172" s="210"/>
      <c r="L1172" s="154"/>
      <c r="M1172" s="159"/>
      <c r="T1172" s="160"/>
      <c r="AT1172" s="155" t="s">
        <v>274</v>
      </c>
      <c r="AU1172" s="155" t="s">
        <v>91</v>
      </c>
      <c r="AV1172" s="153" t="s">
        <v>91</v>
      </c>
      <c r="AW1172" s="153" t="s">
        <v>42</v>
      </c>
      <c r="AX1172" s="153" t="s">
        <v>82</v>
      </c>
      <c r="AY1172" s="155" t="s">
        <v>263</v>
      </c>
    </row>
    <row r="1173" spans="2:65" s="153" customFormat="1">
      <c r="B1173" s="154"/>
      <c r="C1173" s="17"/>
      <c r="D1173" s="142" t="s">
        <v>5969</v>
      </c>
      <c r="E1173" s="17"/>
      <c r="F1173" s="214" t="s">
        <v>6838</v>
      </c>
      <c r="G1173" s="17"/>
      <c r="H1173" s="17"/>
      <c r="I1173" s="144"/>
      <c r="J1173" s="17"/>
      <c r="K1173" s="17"/>
      <c r="L1173" s="154"/>
      <c r="M1173" s="159"/>
      <c r="T1173" s="160"/>
      <c r="AT1173" s="155" t="s">
        <v>274</v>
      </c>
      <c r="AU1173" s="155" t="s">
        <v>91</v>
      </c>
      <c r="AV1173" s="153" t="s">
        <v>91</v>
      </c>
      <c r="AW1173" s="153" t="s">
        <v>42</v>
      </c>
      <c r="AX1173" s="153" t="s">
        <v>82</v>
      </c>
      <c r="AY1173" s="155" t="s">
        <v>263</v>
      </c>
    </row>
    <row r="1174" spans="2:65" s="169" customFormat="1" ht="11.25">
      <c r="B1174" s="170"/>
      <c r="C1174" s="146"/>
      <c r="D1174" s="142" t="s">
        <v>274</v>
      </c>
      <c r="E1174" s="148" t="s">
        <v>44</v>
      </c>
      <c r="F1174" s="149" t="s">
        <v>6194</v>
      </c>
      <c r="G1174" s="146"/>
      <c r="H1174" s="148" t="s">
        <v>44</v>
      </c>
      <c r="I1174" s="150"/>
      <c r="J1174" s="146"/>
      <c r="K1174" s="146"/>
      <c r="L1174" s="170"/>
      <c r="M1174" s="175"/>
      <c r="T1174" s="176"/>
      <c r="AT1174" s="171" t="s">
        <v>274</v>
      </c>
      <c r="AU1174" s="171" t="s">
        <v>91</v>
      </c>
      <c r="AV1174" s="169" t="s">
        <v>270</v>
      </c>
      <c r="AW1174" s="169" t="s">
        <v>42</v>
      </c>
      <c r="AX1174" s="169" t="s">
        <v>89</v>
      </c>
      <c r="AY1174" s="171" t="s">
        <v>263</v>
      </c>
    </row>
    <row r="1175" spans="2:65" s="17" customFormat="1" ht="16.5" customHeight="1">
      <c r="B1175" s="207"/>
      <c r="C1175" s="153"/>
      <c r="D1175" s="142" t="s">
        <v>274</v>
      </c>
      <c r="E1175" s="155" t="s">
        <v>44</v>
      </c>
      <c r="F1175" s="156" t="s">
        <v>6840</v>
      </c>
      <c r="G1175" s="153"/>
      <c r="H1175" s="157">
        <v>2.2040000000000002</v>
      </c>
      <c r="I1175" s="158"/>
      <c r="J1175" s="153"/>
      <c r="K1175" s="153"/>
      <c r="L1175" s="18"/>
      <c r="M1175" s="136" t="s">
        <v>44</v>
      </c>
      <c r="N1175" s="137" t="s">
        <v>53</v>
      </c>
      <c r="P1175" s="138">
        <f>O1175*H1261</f>
        <v>0</v>
      </c>
      <c r="Q1175" s="138">
        <v>2.0000000000000001E-4</v>
      </c>
      <c r="R1175" s="138">
        <f>Q1175*H1261</f>
        <v>5.6435600000000002E-2</v>
      </c>
      <c r="S1175" s="138">
        <v>0</v>
      </c>
      <c r="T1175" s="139">
        <f>S1175*H1261</f>
        <v>0</v>
      </c>
      <c r="AR1175" s="140" t="s">
        <v>370</v>
      </c>
      <c r="AT1175" s="140" t="s">
        <v>265</v>
      </c>
      <c r="AU1175" s="140" t="s">
        <v>91</v>
      </c>
      <c r="AY1175" s="2" t="s">
        <v>263</v>
      </c>
      <c r="BE1175" s="141">
        <f>IF(N1175="základní",J1261,0)</f>
        <v>0</v>
      </c>
      <c r="BF1175" s="141">
        <f>IF(N1175="snížená",J1261,0)</f>
        <v>0</v>
      </c>
      <c r="BG1175" s="141">
        <f>IF(N1175="zákl. přenesená",J1261,0)</f>
        <v>0</v>
      </c>
      <c r="BH1175" s="141">
        <f>IF(N1175="sníž. přenesená",J1261,0)</f>
        <v>0</v>
      </c>
      <c r="BI1175" s="141">
        <f>IF(N1175="nulová",J1261,0)</f>
        <v>0</v>
      </c>
      <c r="BJ1175" s="2" t="s">
        <v>89</v>
      </c>
      <c r="BK1175" s="141">
        <f>ROUND(I1261*H1261,2)</f>
        <v>0</v>
      </c>
      <c r="BL1175" s="2" t="s">
        <v>370</v>
      </c>
      <c r="BM1175" s="140" t="s">
        <v>6905</v>
      </c>
    </row>
    <row r="1176" spans="2:65" s="17" customFormat="1">
      <c r="B1176" s="18"/>
      <c r="C1176" s="153"/>
      <c r="D1176" s="142" t="s">
        <v>274</v>
      </c>
      <c r="E1176" s="155" t="s">
        <v>44</v>
      </c>
      <c r="F1176" s="156" t="s">
        <v>6841</v>
      </c>
      <c r="G1176" s="153"/>
      <c r="H1176" s="157">
        <v>9.6940000000000008</v>
      </c>
      <c r="I1176" s="158"/>
      <c r="J1176" s="153"/>
      <c r="K1176" s="153"/>
      <c r="L1176" s="18"/>
      <c r="M1176" s="145"/>
      <c r="T1176" s="39"/>
      <c r="AT1176" s="2" t="s">
        <v>5969</v>
      </c>
      <c r="AU1176" s="2" t="s">
        <v>91</v>
      </c>
    </row>
    <row r="1177" spans="2:65" s="146" customFormat="1" ht="11.25">
      <c r="B1177" s="147"/>
      <c r="C1177" s="153"/>
      <c r="D1177" s="142" t="s">
        <v>274</v>
      </c>
      <c r="E1177" s="155" t="s">
        <v>44</v>
      </c>
      <c r="F1177" s="156" t="s">
        <v>6842</v>
      </c>
      <c r="G1177" s="153"/>
      <c r="H1177" s="157">
        <v>1.512</v>
      </c>
      <c r="I1177" s="158"/>
      <c r="J1177" s="153"/>
      <c r="K1177" s="153"/>
      <c r="L1177" s="147"/>
      <c r="M1177" s="151"/>
      <c r="T1177" s="152"/>
      <c r="AT1177" s="148" t="s">
        <v>274</v>
      </c>
      <c r="AU1177" s="148" t="s">
        <v>91</v>
      </c>
      <c r="AV1177" s="146" t="s">
        <v>89</v>
      </c>
      <c r="AW1177" s="146" t="s">
        <v>42</v>
      </c>
      <c r="AX1177" s="146" t="s">
        <v>82</v>
      </c>
      <c r="AY1177" s="148" t="s">
        <v>263</v>
      </c>
    </row>
    <row r="1178" spans="2:65" s="146" customFormat="1" ht="11.25">
      <c r="B1178" s="147"/>
      <c r="C1178" s="169"/>
      <c r="D1178" s="142" t="s">
        <v>274</v>
      </c>
      <c r="E1178" s="171" t="s">
        <v>44</v>
      </c>
      <c r="F1178" s="172" t="s">
        <v>281</v>
      </c>
      <c r="G1178" s="169"/>
      <c r="H1178" s="173">
        <v>13.41</v>
      </c>
      <c r="I1178" s="174"/>
      <c r="J1178" s="169"/>
      <c r="K1178" s="169"/>
      <c r="L1178" s="147"/>
      <c r="M1178" s="151"/>
      <c r="T1178" s="152"/>
      <c r="AT1178" s="148" t="s">
        <v>274</v>
      </c>
      <c r="AU1178" s="148" t="s">
        <v>91</v>
      </c>
      <c r="AV1178" s="146" t="s">
        <v>89</v>
      </c>
      <c r="AW1178" s="146" t="s">
        <v>42</v>
      </c>
      <c r="AX1178" s="146" t="s">
        <v>82</v>
      </c>
      <c r="AY1178" s="148" t="s">
        <v>263</v>
      </c>
    </row>
    <row r="1179" spans="2:65" s="153" customFormat="1" ht="24">
      <c r="B1179" s="154"/>
      <c r="C1179" s="208" t="s">
        <v>1701</v>
      </c>
      <c r="D1179" s="208" t="s">
        <v>265</v>
      </c>
      <c r="E1179" s="209" t="s">
        <v>6843</v>
      </c>
      <c r="F1179" s="210" t="s">
        <v>6844</v>
      </c>
      <c r="G1179" s="211" t="s">
        <v>139</v>
      </c>
      <c r="H1179" s="212">
        <v>13.41</v>
      </c>
      <c r="I1179" s="134"/>
      <c r="J1179" s="213">
        <f>ROUND(I1179*H1179,2)</f>
        <v>0</v>
      </c>
      <c r="K1179" s="210"/>
      <c r="L1179" s="154"/>
      <c r="M1179" s="159"/>
      <c r="T1179" s="160"/>
      <c r="AT1179" s="155" t="s">
        <v>274</v>
      </c>
      <c r="AU1179" s="155" t="s">
        <v>91</v>
      </c>
      <c r="AV1179" s="153" t="s">
        <v>91</v>
      </c>
      <c r="AW1179" s="153" t="s">
        <v>42</v>
      </c>
      <c r="AX1179" s="153" t="s">
        <v>82</v>
      </c>
      <c r="AY1179" s="155" t="s">
        <v>263</v>
      </c>
    </row>
    <row r="1180" spans="2:65" s="153" customFormat="1" ht="19.5">
      <c r="B1180" s="154"/>
      <c r="C1180" s="17"/>
      <c r="D1180" s="142" t="s">
        <v>5969</v>
      </c>
      <c r="E1180" s="17"/>
      <c r="F1180" s="214" t="s">
        <v>6844</v>
      </c>
      <c r="G1180" s="17"/>
      <c r="H1180" s="17"/>
      <c r="I1180" s="144"/>
      <c r="J1180" s="17"/>
      <c r="K1180" s="17"/>
      <c r="L1180" s="154"/>
      <c r="M1180" s="159"/>
      <c r="T1180" s="160"/>
      <c r="AT1180" s="155" t="s">
        <v>274</v>
      </c>
      <c r="AU1180" s="155" t="s">
        <v>91</v>
      </c>
      <c r="AV1180" s="153" t="s">
        <v>91</v>
      </c>
      <c r="AW1180" s="153" t="s">
        <v>42</v>
      </c>
      <c r="AX1180" s="153" t="s">
        <v>82</v>
      </c>
      <c r="AY1180" s="155" t="s">
        <v>263</v>
      </c>
    </row>
    <row r="1181" spans="2:65" s="153" customFormat="1" ht="11.25">
      <c r="B1181" s="154"/>
      <c r="C1181" s="146"/>
      <c r="D1181" s="142" t="s">
        <v>274</v>
      </c>
      <c r="E1181" s="148" t="s">
        <v>44</v>
      </c>
      <c r="F1181" s="149" t="s">
        <v>6194</v>
      </c>
      <c r="G1181" s="146"/>
      <c r="H1181" s="148" t="s">
        <v>44</v>
      </c>
      <c r="I1181" s="150"/>
      <c r="J1181" s="146"/>
      <c r="K1181" s="146"/>
      <c r="L1181" s="154"/>
      <c r="M1181" s="159"/>
      <c r="T1181" s="160"/>
      <c r="AT1181" s="155" t="s">
        <v>274</v>
      </c>
      <c r="AU1181" s="155" t="s">
        <v>91</v>
      </c>
      <c r="AV1181" s="153" t="s">
        <v>91</v>
      </c>
      <c r="AW1181" s="153" t="s">
        <v>42</v>
      </c>
      <c r="AX1181" s="153" t="s">
        <v>82</v>
      </c>
      <c r="AY1181" s="155" t="s">
        <v>263</v>
      </c>
    </row>
    <row r="1182" spans="2:65" s="146" customFormat="1" ht="11.25">
      <c r="B1182" s="147"/>
      <c r="C1182" s="153"/>
      <c r="D1182" s="142" t="s">
        <v>274</v>
      </c>
      <c r="E1182" s="155" t="s">
        <v>44</v>
      </c>
      <c r="F1182" s="156" t="s">
        <v>6840</v>
      </c>
      <c r="G1182" s="153"/>
      <c r="H1182" s="157">
        <v>2.2040000000000002</v>
      </c>
      <c r="I1182" s="158"/>
      <c r="J1182" s="153"/>
      <c r="K1182" s="153"/>
      <c r="L1182" s="147"/>
      <c r="M1182" s="151"/>
      <c r="T1182" s="152"/>
      <c r="AT1182" s="148" t="s">
        <v>274</v>
      </c>
      <c r="AU1182" s="148" t="s">
        <v>91</v>
      </c>
      <c r="AV1182" s="146" t="s">
        <v>89</v>
      </c>
      <c r="AW1182" s="146" t="s">
        <v>42</v>
      </c>
      <c r="AX1182" s="146" t="s">
        <v>82</v>
      </c>
      <c r="AY1182" s="148" t="s">
        <v>263</v>
      </c>
    </row>
    <row r="1183" spans="2:65" s="153" customFormat="1" ht="11.25">
      <c r="B1183" s="154"/>
      <c r="D1183" s="142" t="s">
        <v>274</v>
      </c>
      <c r="E1183" s="155" t="s">
        <v>44</v>
      </c>
      <c r="F1183" s="156" t="s">
        <v>6841</v>
      </c>
      <c r="H1183" s="157">
        <v>9.6940000000000008</v>
      </c>
      <c r="I1183" s="158"/>
      <c r="L1183" s="154"/>
      <c r="M1183" s="159"/>
      <c r="T1183" s="160"/>
      <c r="AT1183" s="155" t="s">
        <v>274</v>
      </c>
      <c r="AU1183" s="155" t="s">
        <v>91</v>
      </c>
      <c r="AV1183" s="153" t="s">
        <v>91</v>
      </c>
      <c r="AW1183" s="153" t="s">
        <v>42</v>
      </c>
      <c r="AX1183" s="153" t="s">
        <v>82</v>
      </c>
      <c r="AY1183" s="155" t="s">
        <v>263</v>
      </c>
    </row>
    <row r="1184" spans="2:65" s="153" customFormat="1" ht="11.25">
      <c r="B1184" s="154"/>
      <c r="D1184" s="142" t="s">
        <v>274</v>
      </c>
      <c r="E1184" s="155" t="s">
        <v>44</v>
      </c>
      <c r="F1184" s="156" t="s">
        <v>6842</v>
      </c>
      <c r="H1184" s="157">
        <v>1.512</v>
      </c>
      <c r="I1184" s="158"/>
      <c r="L1184" s="154"/>
      <c r="M1184" s="159"/>
      <c r="T1184" s="160"/>
      <c r="AT1184" s="155" t="s">
        <v>274</v>
      </c>
      <c r="AU1184" s="155" t="s">
        <v>91</v>
      </c>
      <c r="AV1184" s="153" t="s">
        <v>91</v>
      </c>
      <c r="AW1184" s="153" t="s">
        <v>42</v>
      </c>
      <c r="AX1184" s="153" t="s">
        <v>82</v>
      </c>
      <c r="AY1184" s="155" t="s">
        <v>263</v>
      </c>
    </row>
    <row r="1185" spans="2:65" s="169" customFormat="1" ht="11.25">
      <c r="B1185" s="170"/>
      <c r="D1185" s="142" t="s">
        <v>274</v>
      </c>
      <c r="E1185" s="171" t="s">
        <v>44</v>
      </c>
      <c r="F1185" s="172" t="s">
        <v>281</v>
      </c>
      <c r="H1185" s="173">
        <v>13.41</v>
      </c>
      <c r="I1185" s="174"/>
      <c r="L1185" s="170"/>
      <c r="M1185" s="175"/>
      <c r="T1185" s="176"/>
      <c r="AT1185" s="171" t="s">
        <v>274</v>
      </c>
      <c r="AU1185" s="171" t="s">
        <v>91</v>
      </c>
      <c r="AV1185" s="169" t="s">
        <v>270</v>
      </c>
      <c r="AW1185" s="169" t="s">
        <v>42</v>
      </c>
      <c r="AX1185" s="169" t="s">
        <v>89</v>
      </c>
      <c r="AY1185" s="171" t="s">
        <v>263</v>
      </c>
    </row>
    <row r="1186" spans="2:65" s="17" customFormat="1" ht="16.5" customHeight="1">
      <c r="B1186" s="207"/>
      <c r="C1186" s="208" t="s">
        <v>1706</v>
      </c>
      <c r="D1186" s="208" t="s">
        <v>265</v>
      </c>
      <c r="E1186" s="209" t="s">
        <v>6846</v>
      </c>
      <c r="F1186" s="210" t="s">
        <v>6847</v>
      </c>
      <c r="G1186" s="211" t="s">
        <v>139</v>
      </c>
      <c r="H1186" s="212">
        <v>13.834</v>
      </c>
      <c r="I1186" s="134"/>
      <c r="J1186" s="213">
        <f>ROUND(I1186*H1186,2)</f>
        <v>0</v>
      </c>
      <c r="K1186" s="210"/>
      <c r="L1186" s="18"/>
      <c r="M1186" s="136" t="s">
        <v>44</v>
      </c>
      <c r="N1186" s="137" t="s">
        <v>53</v>
      </c>
      <c r="P1186" s="138">
        <f>O1186*H1272</f>
        <v>0</v>
      </c>
      <c r="Q1186" s="138">
        <v>1E-3</v>
      </c>
      <c r="R1186" s="138">
        <f>Q1186*H1272</f>
        <v>0.09</v>
      </c>
      <c r="S1186" s="138">
        <v>3.1E-4</v>
      </c>
      <c r="T1186" s="139">
        <f>S1186*H1272</f>
        <v>2.7900000000000001E-2</v>
      </c>
      <c r="AR1186" s="140" t="s">
        <v>370</v>
      </c>
      <c r="AT1186" s="140" t="s">
        <v>265</v>
      </c>
      <c r="AU1186" s="140" t="s">
        <v>91</v>
      </c>
      <c r="AY1186" s="2" t="s">
        <v>263</v>
      </c>
      <c r="BE1186" s="141">
        <f>IF(N1186="základní",J1272,0)</f>
        <v>0</v>
      </c>
      <c r="BF1186" s="141">
        <f>IF(N1186="snížená",J1272,0)</f>
        <v>0</v>
      </c>
      <c r="BG1186" s="141">
        <f>IF(N1186="zákl. přenesená",J1272,0)</f>
        <v>0</v>
      </c>
      <c r="BH1186" s="141">
        <f>IF(N1186="sníž. přenesená",J1272,0)</f>
        <v>0</v>
      </c>
      <c r="BI1186" s="141">
        <f>IF(N1186="nulová",J1272,0)</f>
        <v>0</v>
      </c>
      <c r="BJ1186" s="2" t="s">
        <v>89</v>
      </c>
      <c r="BK1186" s="141">
        <f>ROUND(I1272*H1272,2)</f>
        <v>0</v>
      </c>
      <c r="BL1186" s="2" t="s">
        <v>370</v>
      </c>
      <c r="BM1186" s="140" t="s">
        <v>6909</v>
      </c>
    </row>
    <row r="1187" spans="2:65" s="17" customFormat="1" ht="19.5">
      <c r="B1187" s="18"/>
      <c r="D1187" s="142" t="s">
        <v>5969</v>
      </c>
      <c r="F1187" s="214" t="s">
        <v>6849</v>
      </c>
      <c r="I1187" s="144"/>
      <c r="L1187" s="18"/>
      <c r="M1187" s="145"/>
      <c r="T1187" s="39"/>
      <c r="AT1187" s="2" t="s">
        <v>5969</v>
      </c>
      <c r="AU1187" s="2" t="s">
        <v>91</v>
      </c>
    </row>
    <row r="1188" spans="2:65" s="153" customFormat="1" ht="11.25">
      <c r="B1188" s="154"/>
      <c r="C1188" s="146"/>
      <c r="D1188" s="142" t="s">
        <v>274</v>
      </c>
      <c r="E1188" s="148" t="s">
        <v>44</v>
      </c>
      <c r="F1188" s="149" t="s">
        <v>6407</v>
      </c>
      <c r="G1188" s="146"/>
      <c r="H1188" s="148" t="s">
        <v>44</v>
      </c>
      <c r="I1188" s="150"/>
      <c r="J1188" s="146"/>
      <c r="K1188" s="146"/>
      <c r="L1188" s="154"/>
      <c r="M1188" s="159"/>
      <c r="T1188" s="160"/>
      <c r="AT1188" s="155" t="s">
        <v>274</v>
      </c>
      <c r="AU1188" s="155" t="s">
        <v>91</v>
      </c>
      <c r="AV1188" s="153" t="s">
        <v>91</v>
      </c>
      <c r="AW1188" s="153" t="s">
        <v>42</v>
      </c>
      <c r="AX1188" s="153" t="s">
        <v>89</v>
      </c>
      <c r="AY1188" s="155" t="s">
        <v>263</v>
      </c>
    </row>
    <row r="1189" spans="2:65" s="17" customFormat="1" ht="16.5" customHeight="1">
      <c r="B1189" s="207"/>
      <c r="C1189" s="153"/>
      <c r="D1189" s="142" t="s">
        <v>274</v>
      </c>
      <c r="E1189" s="155" t="s">
        <v>44</v>
      </c>
      <c r="F1189" s="156" t="s">
        <v>6850</v>
      </c>
      <c r="G1189" s="153"/>
      <c r="H1189" s="157">
        <v>5.5039999999999996</v>
      </c>
      <c r="I1189" s="158"/>
      <c r="J1189" s="153"/>
      <c r="K1189" s="153"/>
      <c r="L1189" s="18"/>
      <c r="M1189" s="136" t="s">
        <v>44</v>
      </c>
      <c r="N1189" s="137" t="s">
        <v>53</v>
      </c>
      <c r="P1189" s="138">
        <f>O1189*H1275</f>
        <v>0</v>
      </c>
      <c r="Q1189" s="138">
        <v>0</v>
      </c>
      <c r="R1189" s="138">
        <f>Q1189*H1275</f>
        <v>0</v>
      </c>
      <c r="S1189" s="138">
        <v>0</v>
      </c>
      <c r="T1189" s="139">
        <f>S1189*H1275</f>
        <v>0</v>
      </c>
      <c r="AR1189" s="140" t="s">
        <v>370</v>
      </c>
      <c r="AT1189" s="140" t="s">
        <v>265</v>
      </c>
      <c r="AU1189" s="140" t="s">
        <v>91</v>
      </c>
      <c r="AY1189" s="2" t="s">
        <v>263</v>
      </c>
      <c r="BE1189" s="141">
        <f>IF(N1189="základní",J1275,0)</f>
        <v>0</v>
      </c>
      <c r="BF1189" s="141">
        <f>IF(N1189="snížená",J1275,0)</f>
        <v>0</v>
      </c>
      <c r="BG1189" s="141">
        <f>IF(N1189="zákl. přenesená",J1275,0)</f>
        <v>0</v>
      </c>
      <c r="BH1189" s="141">
        <f>IF(N1189="sníž. přenesená",J1275,0)</f>
        <v>0</v>
      </c>
      <c r="BI1189" s="141">
        <f>IF(N1189="nulová",J1275,0)</f>
        <v>0</v>
      </c>
      <c r="BJ1189" s="2" t="s">
        <v>89</v>
      </c>
      <c r="BK1189" s="141">
        <f>ROUND(I1275*H1275,2)</f>
        <v>0</v>
      </c>
      <c r="BL1189" s="2" t="s">
        <v>370</v>
      </c>
      <c r="BM1189" s="140" t="s">
        <v>6914</v>
      </c>
    </row>
    <row r="1190" spans="2:65" s="17" customFormat="1">
      <c r="B1190" s="18"/>
      <c r="C1190" s="153"/>
      <c r="D1190" s="142" t="s">
        <v>274</v>
      </c>
      <c r="E1190" s="155" t="s">
        <v>44</v>
      </c>
      <c r="F1190" s="156" t="s">
        <v>6851</v>
      </c>
      <c r="G1190" s="153"/>
      <c r="H1190" s="157">
        <v>3.64</v>
      </c>
      <c r="I1190" s="158"/>
      <c r="J1190" s="153"/>
      <c r="K1190" s="153"/>
      <c r="L1190" s="18"/>
      <c r="M1190" s="221"/>
      <c r="N1190" s="190"/>
      <c r="O1190" s="190"/>
      <c r="P1190" s="190"/>
      <c r="Q1190" s="190"/>
      <c r="R1190" s="190"/>
      <c r="S1190" s="190"/>
      <c r="T1190" s="222"/>
      <c r="AT1190" s="2" t="s">
        <v>5969</v>
      </c>
      <c r="AU1190" s="2" t="s">
        <v>91</v>
      </c>
    </row>
    <row r="1191" spans="2:65" s="17" customFormat="1" ht="6.95" customHeight="1">
      <c r="B1191" s="27"/>
      <c r="C1191" s="153"/>
      <c r="D1191" s="142" t="s">
        <v>274</v>
      </c>
      <c r="E1191" s="155" t="s">
        <v>44</v>
      </c>
      <c r="F1191" s="156" t="s">
        <v>6852</v>
      </c>
      <c r="G1191" s="153"/>
      <c r="H1191" s="157">
        <v>4.6900000000000004</v>
      </c>
      <c r="I1191" s="158"/>
      <c r="J1191" s="153"/>
      <c r="K1191" s="153"/>
      <c r="L1191" s="18"/>
    </row>
    <row r="1192" spans="2:65">
      <c r="C1192" s="169"/>
      <c r="D1192" s="142" t="s">
        <v>274</v>
      </c>
      <c r="E1192" s="171" t="s">
        <v>44</v>
      </c>
      <c r="F1192" s="172" t="s">
        <v>281</v>
      </c>
      <c r="G1192" s="169"/>
      <c r="H1192" s="173">
        <v>13.834</v>
      </c>
      <c r="I1192" s="174"/>
      <c r="J1192" s="169"/>
      <c r="K1192" s="169"/>
    </row>
    <row r="1193" spans="2:65">
      <c r="C1193" s="215" t="s">
        <v>1711</v>
      </c>
      <c r="D1193" s="215" t="s">
        <v>445</v>
      </c>
      <c r="E1193" s="216" t="s">
        <v>6778</v>
      </c>
      <c r="F1193" s="217" t="s">
        <v>6779</v>
      </c>
      <c r="G1193" s="218" t="s">
        <v>139</v>
      </c>
      <c r="H1193" s="219">
        <v>15.217000000000001</v>
      </c>
      <c r="I1193" s="182"/>
      <c r="J1193" s="220">
        <f>ROUND(I1193*H1193,2)</f>
        <v>0</v>
      </c>
      <c r="K1193" s="217"/>
    </row>
    <row r="1194" spans="2:65">
      <c r="C1194" s="17"/>
      <c r="D1194" s="142" t="s">
        <v>5969</v>
      </c>
      <c r="E1194" s="17"/>
      <c r="F1194" s="214" t="s">
        <v>6779</v>
      </c>
      <c r="G1194" s="17"/>
      <c r="H1194" s="17"/>
      <c r="I1194" s="144"/>
      <c r="J1194" s="17"/>
      <c r="K1194" s="17"/>
    </row>
    <row r="1195" spans="2:65">
      <c r="C1195" s="153"/>
      <c r="D1195" s="142" t="s">
        <v>274</v>
      </c>
      <c r="E1195" s="155" t="s">
        <v>44</v>
      </c>
      <c r="F1195" s="156" t="s">
        <v>6854</v>
      </c>
      <c r="G1195" s="153"/>
      <c r="H1195" s="157">
        <v>15.217000000000001</v>
      </c>
      <c r="I1195" s="158"/>
      <c r="J1195" s="153"/>
      <c r="K1195" s="153"/>
    </row>
    <row r="1196" spans="2:65" ht="24">
      <c r="C1196" s="208" t="s">
        <v>1714</v>
      </c>
      <c r="D1196" s="208" t="s">
        <v>265</v>
      </c>
      <c r="E1196" s="209" t="s">
        <v>6855</v>
      </c>
      <c r="F1196" s="210" t="s">
        <v>6856</v>
      </c>
      <c r="G1196" s="211" t="s">
        <v>139</v>
      </c>
      <c r="H1196" s="212">
        <v>90</v>
      </c>
      <c r="I1196" s="134"/>
      <c r="J1196" s="213">
        <f>ROUND(I1196*H1196,2)</f>
        <v>0</v>
      </c>
      <c r="K1196" s="210"/>
    </row>
    <row r="1197" spans="2:65">
      <c r="C1197" s="208" t="s">
        <v>1718</v>
      </c>
      <c r="D1197" s="208" t="s">
        <v>265</v>
      </c>
      <c r="E1197" s="209" t="s">
        <v>6858</v>
      </c>
      <c r="F1197" s="210" t="s">
        <v>6859</v>
      </c>
      <c r="G1197" s="211" t="s">
        <v>312</v>
      </c>
      <c r="H1197" s="212">
        <v>2.718</v>
      </c>
      <c r="I1197" s="134"/>
      <c r="J1197" s="213">
        <f>ROUND(I1197*H1197,2)</f>
        <v>0</v>
      </c>
      <c r="K1197" s="210"/>
    </row>
    <row r="1198" spans="2:65" ht="19.5">
      <c r="C1198" s="17"/>
      <c r="D1198" s="142" t="s">
        <v>5969</v>
      </c>
      <c r="E1198" s="17"/>
      <c r="F1198" s="214" t="s">
        <v>6861</v>
      </c>
      <c r="G1198" s="17"/>
      <c r="H1198" s="17"/>
      <c r="I1198" s="144"/>
      <c r="J1198" s="17"/>
      <c r="K1198" s="17"/>
    </row>
    <row r="1199" spans="2:65">
      <c r="C1199" s="208" t="s">
        <v>1721</v>
      </c>
      <c r="D1199" s="208" t="s">
        <v>265</v>
      </c>
      <c r="E1199" s="209" t="s">
        <v>6862</v>
      </c>
      <c r="F1199" s="210" t="s">
        <v>6863</v>
      </c>
      <c r="G1199" s="211" t="s">
        <v>312</v>
      </c>
      <c r="H1199" s="212">
        <v>2.718</v>
      </c>
      <c r="I1199" s="134"/>
      <c r="J1199" s="213">
        <f>ROUND(I1199*H1199,2)</f>
        <v>0</v>
      </c>
      <c r="K1199" s="210"/>
    </row>
    <row r="1200" spans="2:65" ht="19.5">
      <c r="C1200" s="17"/>
      <c r="D1200" s="142" t="s">
        <v>5969</v>
      </c>
      <c r="E1200" s="17"/>
      <c r="F1200" s="214" t="s">
        <v>6865</v>
      </c>
      <c r="G1200" s="17"/>
      <c r="H1200" s="17"/>
      <c r="I1200" s="144"/>
      <c r="J1200" s="17"/>
      <c r="K1200" s="17"/>
    </row>
    <row r="1201" spans="3:11">
      <c r="C1201" s="116"/>
      <c r="D1201" s="118" t="s">
        <v>81</v>
      </c>
      <c r="E1201" s="127" t="s">
        <v>3928</v>
      </c>
      <c r="F1201" s="127" t="s">
        <v>5136</v>
      </c>
      <c r="G1201" s="116"/>
      <c r="H1201" s="116"/>
      <c r="I1201" s="120"/>
      <c r="J1201" s="128">
        <f>BK1115</f>
        <v>0</v>
      </c>
      <c r="K1201" s="116"/>
    </row>
    <row r="1202" spans="3:11">
      <c r="C1202" s="208" t="s">
        <v>1726</v>
      </c>
      <c r="D1202" s="208" t="s">
        <v>265</v>
      </c>
      <c r="E1202" s="209" t="s">
        <v>6866</v>
      </c>
      <c r="F1202" s="210" t="s">
        <v>6867</v>
      </c>
      <c r="G1202" s="211" t="s">
        <v>139</v>
      </c>
      <c r="H1202" s="212">
        <v>26</v>
      </c>
      <c r="I1202" s="134"/>
      <c r="J1202" s="213">
        <f>ROUND(I1202*H1202,2)</f>
        <v>0</v>
      </c>
      <c r="K1202" s="210"/>
    </row>
    <row r="1203" spans="3:11">
      <c r="C1203" s="17"/>
      <c r="D1203" s="142" t="s">
        <v>5969</v>
      </c>
      <c r="E1203" s="17"/>
      <c r="F1203" s="214" t="s">
        <v>6869</v>
      </c>
      <c r="G1203" s="17"/>
      <c r="H1203" s="17"/>
      <c r="I1203" s="144"/>
      <c r="J1203" s="17"/>
      <c r="K1203" s="17"/>
    </row>
    <row r="1204" spans="3:11">
      <c r="C1204" s="153"/>
      <c r="D1204" s="142" t="s">
        <v>274</v>
      </c>
      <c r="E1204" s="155" t="s">
        <v>44</v>
      </c>
      <c r="F1204" s="156" t="s">
        <v>6870</v>
      </c>
      <c r="G1204" s="153"/>
      <c r="H1204" s="157">
        <v>26</v>
      </c>
      <c r="I1204" s="158"/>
      <c r="J1204" s="153"/>
      <c r="K1204" s="153"/>
    </row>
    <row r="1205" spans="3:11">
      <c r="C1205" s="208" t="s">
        <v>1732</v>
      </c>
      <c r="D1205" s="208" t="s">
        <v>265</v>
      </c>
      <c r="E1205" s="209" t="s">
        <v>6871</v>
      </c>
      <c r="F1205" s="210" t="s">
        <v>6872</v>
      </c>
      <c r="G1205" s="211" t="s">
        <v>139</v>
      </c>
      <c r="H1205" s="212">
        <v>52</v>
      </c>
      <c r="I1205" s="134"/>
      <c r="J1205" s="213">
        <f>ROUND(I1205*H1205,2)</f>
        <v>0</v>
      </c>
      <c r="K1205" s="210"/>
    </row>
    <row r="1206" spans="3:11">
      <c r="C1206" s="17"/>
      <c r="D1206" s="142" t="s">
        <v>5969</v>
      </c>
      <c r="E1206" s="17"/>
      <c r="F1206" s="214" t="s">
        <v>6874</v>
      </c>
      <c r="G1206" s="17"/>
      <c r="H1206" s="17"/>
      <c r="I1206" s="144"/>
      <c r="J1206" s="17"/>
      <c r="K1206" s="17"/>
    </row>
    <row r="1207" spans="3:11">
      <c r="C1207" s="153"/>
      <c r="D1207" s="142" t="s">
        <v>274</v>
      </c>
      <c r="E1207" s="155" t="s">
        <v>44</v>
      </c>
      <c r="F1207" s="156" t="s">
        <v>6875</v>
      </c>
      <c r="G1207" s="153"/>
      <c r="H1207" s="157">
        <v>52</v>
      </c>
      <c r="I1207" s="158"/>
      <c r="J1207" s="153"/>
      <c r="K1207" s="153"/>
    </row>
    <row r="1208" spans="3:11">
      <c r="C1208" s="208" t="s">
        <v>1742</v>
      </c>
      <c r="D1208" s="208" t="s">
        <v>265</v>
      </c>
      <c r="E1208" s="209" t="s">
        <v>5168</v>
      </c>
      <c r="F1208" s="210" t="s">
        <v>6876</v>
      </c>
      <c r="G1208" s="211" t="s">
        <v>139</v>
      </c>
      <c r="H1208" s="212">
        <v>17.274000000000001</v>
      </c>
      <c r="I1208" s="134"/>
      <c r="J1208" s="213">
        <f>ROUND(I1208*H1208,2)</f>
        <v>0</v>
      </c>
      <c r="K1208" s="210"/>
    </row>
    <row r="1209" spans="3:11">
      <c r="C1209" s="17"/>
      <c r="D1209" s="142" t="s">
        <v>5969</v>
      </c>
      <c r="E1209" s="17"/>
      <c r="F1209" s="214" t="s">
        <v>5169</v>
      </c>
      <c r="G1209" s="17"/>
      <c r="H1209" s="17"/>
      <c r="I1209" s="144"/>
      <c r="J1209" s="17"/>
      <c r="K1209" s="17"/>
    </row>
    <row r="1210" spans="3:11">
      <c r="C1210" s="146"/>
      <c r="D1210" s="142" t="s">
        <v>274</v>
      </c>
      <c r="E1210" s="148" t="s">
        <v>44</v>
      </c>
      <c r="F1210" s="149" t="s">
        <v>6407</v>
      </c>
      <c r="G1210" s="146"/>
      <c r="H1210" s="148" t="s">
        <v>44</v>
      </c>
      <c r="I1210" s="150"/>
      <c r="J1210" s="146"/>
      <c r="K1210" s="146"/>
    </row>
    <row r="1211" spans="3:11">
      <c r="C1211" s="146"/>
      <c r="D1211" s="142" t="s">
        <v>274</v>
      </c>
      <c r="E1211" s="148" t="s">
        <v>44</v>
      </c>
      <c r="F1211" s="149" t="s">
        <v>6725</v>
      </c>
      <c r="G1211" s="146"/>
      <c r="H1211" s="148" t="s">
        <v>44</v>
      </c>
      <c r="I1211" s="150"/>
      <c r="J1211" s="146"/>
      <c r="K1211" s="146"/>
    </row>
    <row r="1212" spans="3:11">
      <c r="C1212" s="153"/>
      <c r="D1212" s="142" t="s">
        <v>274</v>
      </c>
      <c r="E1212" s="155" t="s">
        <v>44</v>
      </c>
      <c r="F1212" s="156" t="s">
        <v>6878</v>
      </c>
      <c r="G1212" s="153"/>
      <c r="H1212" s="157">
        <v>5.3179999999999996</v>
      </c>
      <c r="I1212" s="158"/>
      <c r="J1212" s="153"/>
      <c r="K1212" s="153"/>
    </row>
    <row r="1213" spans="3:11">
      <c r="C1213" s="153"/>
      <c r="D1213" s="142" t="s">
        <v>274</v>
      </c>
      <c r="E1213" s="155" t="s">
        <v>44</v>
      </c>
      <c r="F1213" s="156" t="s">
        <v>6879</v>
      </c>
      <c r="G1213" s="153"/>
      <c r="H1213" s="157">
        <v>1.7949999999999999</v>
      </c>
      <c r="I1213" s="158"/>
      <c r="J1213" s="153"/>
      <c r="K1213" s="153"/>
    </row>
    <row r="1214" spans="3:11">
      <c r="C1214" s="153"/>
      <c r="D1214" s="142" t="s">
        <v>274</v>
      </c>
      <c r="E1214" s="155" t="s">
        <v>44</v>
      </c>
      <c r="F1214" s="156" t="s">
        <v>6880</v>
      </c>
      <c r="G1214" s="153"/>
      <c r="H1214" s="157">
        <v>2.2509999999999999</v>
      </c>
      <c r="I1214" s="158"/>
      <c r="J1214" s="153"/>
      <c r="K1214" s="153"/>
    </row>
    <row r="1215" spans="3:11">
      <c r="C1215" s="146"/>
      <c r="D1215" s="142" t="s">
        <v>274</v>
      </c>
      <c r="E1215" s="148" t="s">
        <v>44</v>
      </c>
      <c r="F1215" s="149" t="s">
        <v>6732</v>
      </c>
      <c r="G1215" s="146"/>
      <c r="H1215" s="148" t="s">
        <v>44</v>
      </c>
      <c r="I1215" s="150"/>
      <c r="J1215" s="146"/>
      <c r="K1215" s="146"/>
    </row>
    <row r="1216" spans="3:11">
      <c r="C1216" s="153"/>
      <c r="D1216" s="142" t="s">
        <v>274</v>
      </c>
      <c r="E1216" s="155" t="s">
        <v>44</v>
      </c>
      <c r="F1216" s="156" t="s">
        <v>6881</v>
      </c>
      <c r="G1216" s="153"/>
      <c r="H1216" s="157">
        <v>2.8069999999999999</v>
      </c>
      <c r="I1216" s="158"/>
      <c r="J1216" s="153"/>
      <c r="K1216" s="153"/>
    </row>
    <row r="1217" spans="3:11">
      <c r="C1217" s="153"/>
      <c r="D1217" s="142" t="s">
        <v>274</v>
      </c>
      <c r="E1217" s="155" t="s">
        <v>44</v>
      </c>
      <c r="F1217" s="156" t="s">
        <v>6882</v>
      </c>
      <c r="G1217" s="153"/>
      <c r="H1217" s="157">
        <v>2.0409999999999999</v>
      </c>
      <c r="I1217" s="158"/>
      <c r="J1217" s="153"/>
      <c r="K1217" s="153"/>
    </row>
    <row r="1218" spans="3:11">
      <c r="C1218" s="153"/>
      <c r="D1218" s="142" t="s">
        <v>274</v>
      </c>
      <c r="E1218" s="155" t="s">
        <v>44</v>
      </c>
      <c r="F1218" s="156" t="s">
        <v>6883</v>
      </c>
      <c r="G1218" s="153"/>
      <c r="H1218" s="157">
        <v>3.0619999999999998</v>
      </c>
      <c r="I1218" s="158"/>
      <c r="J1218" s="153"/>
      <c r="K1218" s="153"/>
    </row>
    <row r="1219" spans="3:11">
      <c r="C1219" s="169"/>
      <c r="D1219" s="142" t="s">
        <v>274</v>
      </c>
      <c r="E1219" s="171" t="s">
        <v>44</v>
      </c>
      <c r="F1219" s="172" t="s">
        <v>281</v>
      </c>
      <c r="G1219" s="169"/>
      <c r="H1219" s="173">
        <v>17.274000000000001</v>
      </c>
      <c r="I1219" s="174"/>
      <c r="J1219" s="169"/>
      <c r="K1219" s="169"/>
    </row>
    <row r="1220" spans="3:11">
      <c r="C1220" s="208" t="s">
        <v>1747</v>
      </c>
      <c r="D1220" s="208" t="s">
        <v>265</v>
      </c>
      <c r="E1220" s="209" t="s">
        <v>6884</v>
      </c>
      <c r="F1220" s="210" t="s">
        <v>6885</v>
      </c>
      <c r="G1220" s="211" t="s">
        <v>139</v>
      </c>
      <c r="H1220" s="212">
        <v>17.274000000000001</v>
      </c>
      <c r="I1220" s="134"/>
      <c r="J1220" s="213">
        <f>ROUND(I1220*H1220,2)</f>
        <v>0</v>
      </c>
      <c r="K1220" s="210"/>
    </row>
    <row r="1221" spans="3:11">
      <c r="C1221" s="17"/>
      <c r="D1221" s="142" t="s">
        <v>5969</v>
      </c>
      <c r="E1221" s="17"/>
      <c r="F1221" s="214" t="s">
        <v>6885</v>
      </c>
      <c r="G1221" s="17"/>
      <c r="H1221" s="17"/>
      <c r="I1221" s="144"/>
      <c r="J1221" s="17"/>
      <c r="K1221" s="17"/>
    </row>
    <row r="1222" spans="3:11">
      <c r="C1222" s="208" t="s">
        <v>1752</v>
      </c>
      <c r="D1222" s="208" t="s">
        <v>265</v>
      </c>
      <c r="E1222" s="209" t="s">
        <v>6887</v>
      </c>
      <c r="F1222" s="210" t="s">
        <v>6888</v>
      </c>
      <c r="G1222" s="211" t="s">
        <v>139</v>
      </c>
      <c r="H1222" s="212">
        <v>7.8230000000000004</v>
      </c>
      <c r="I1222" s="134"/>
      <c r="J1222" s="213">
        <f>ROUND(I1222*H1222,2)</f>
        <v>0</v>
      </c>
      <c r="K1222" s="210"/>
    </row>
    <row r="1223" spans="3:11" ht="19.5">
      <c r="C1223" s="17"/>
      <c r="D1223" s="142" t="s">
        <v>5969</v>
      </c>
      <c r="E1223" s="17"/>
      <c r="F1223" s="214" t="s">
        <v>6890</v>
      </c>
      <c r="G1223" s="17"/>
      <c r="H1223" s="17"/>
      <c r="I1223" s="144"/>
      <c r="J1223" s="17"/>
      <c r="K1223" s="17"/>
    </row>
    <row r="1224" spans="3:11">
      <c r="C1224" s="146"/>
      <c r="D1224" s="142" t="s">
        <v>274</v>
      </c>
      <c r="E1224" s="148" t="s">
        <v>44</v>
      </c>
      <c r="F1224" s="149" t="s">
        <v>6407</v>
      </c>
      <c r="G1224" s="146"/>
      <c r="H1224" s="148" t="s">
        <v>44</v>
      </c>
      <c r="I1224" s="150"/>
      <c r="J1224" s="146"/>
      <c r="K1224" s="146"/>
    </row>
    <row r="1225" spans="3:11">
      <c r="C1225" s="146"/>
      <c r="D1225" s="142" t="s">
        <v>274</v>
      </c>
      <c r="E1225" s="148" t="s">
        <v>44</v>
      </c>
      <c r="F1225" s="149" t="s">
        <v>6408</v>
      </c>
      <c r="G1225" s="146"/>
      <c r="H1225" s="148" t="s">
        <v>44</v>
      </c>
      <c r="I1225" s="150"/>
      <c r="J1225" s="146"/>
      <c r="K1225" s="146"/>
    </row>
    <row r="1226" spans="3:11">
      <c r="C1226" s="153"/>
      <c r="D1226" s="142" t="s">
        <v>274</v>
      </c>
      <c r="E1226" s="155" t="s">
        <v>44</v>
      </c>
      <c r="F1226" s="156" t="s">
        <v>6891</v>
      </c>
      <c r="G1226" s="153"/>
      <c r="H1226" s="157">
        <v>7.8230000000000004</v>
      </c>
      <c r="I1226" s="158"/>
      <c r="J1226" s="153"/>
      <c r="K1226" s="153"/>
    </row>
    <row r="1227" spans="3:11">
      <c r="C1227" s="116"/>
      <c r="D1227" s="118" t="s">
        <v>81</v>
      </c>
      <c r="E1227" s="127" t="s">
        <v>3936</v>
      </c>
      <c r="F1227" s="127" t="s">
        <v>5208</v>
      </c>
      <c r="G1227" s="116"/>
      <c r="H1227" s="116"/>
      <c r="I1227" s="120"/>
      <c r="J1227" s="128">
        <f>BK1141</f>
        <v>0</v>
      </c>
      <c r="K1227" s="116"/>
    </row>
    <row r="1228" spans="3:11">
      <c r="C1228" s="208" t="s">
        <v>1757</v>
      </c>
      <c r="D1228" s="208" t="s">
        <v>265</v>
      </c>
      <c r="E1228" s="209" t="s">
        <v>6892</v>
      </c>
      <c r="F1228" s="210" t="s">
        <v>6893</v>
      </c>
      <c r="G1228" s="211" t="s">
        <v>139</v>
      </c>
      <c r="H1228" s="212">
        <v>570.04300000000001</v>
      </c>
      <c r="I1228" s="134"/>
      <c r="J1228" s="213">
        <f>ROUND(I1228*H1228,2)</f>
        <v>0</v>
      </c>
      <c r="K1228" s="210"/>
    </row>
    <row r="1229" spans="3:11">
      <c r="C1229" s="17"/>
      <c r="D1229" s="142" t="s">
        <v>5969</v>
      </c>
      <c r="E1229" s="17"/>
      <c r="F1229" s="214" t="s">
        <v>6895</v>
      </c>
      <c r="G1229" s="17"/>
      <c r="H1229" s="17"/>
      <c r="I1229" s="144"/>
      <c r="J1229" s="17"/>
      <c r="K1229" s="17"/>
    </row>
    <row r="1230" spans="3:11">
      <c r="C1230" s="146"/>
      <c r="D1230" s="142" t="s">
        <v>274</v>
      </c>
      <c r="E1230" s="148" t="s">
        <v>44</v>
      </c>
      <c r="F1230" s="149" t="s">
        <v>6896</v>
      </c>
      <c r="G1230" s="146"/>
      <c r="H1230" s="148" t="s">
        <v>44</v>
      </c>
      <c r="I1230" s="150"/>
      <c r="J1230" s="146"/>
      <c r="K1230" s="146"/>
    </row>
    <row r="1231" spans="3:11">
      <c r="C1231" s="146"/>
      <c r="D1231" s="142" t="s">
        <v>274</v>
      </c>
      <c r="E1231" s="148" t="s">
        <v>44</v>
      </c>
      <c r="F1231" s="149" t="s">
        <v>6024</v>
      </c>
      <c r="G1231" s="146"/>
      <c r="H1231" s="148" t="s">
        <v>44</v>
      </c>
      <c r="I1231" s="150"/>
      <c r="J1231" s="146"/>
      <c r="K1231" s="146"/>
    </row>
    <row r="1232" spans="3:11">
      <c r="C1232" s="153"/>
      <c r="D1232" s="142" t="s">
        <v>274</v>
      </c>
      <c r="E1232" s="155" t="s">
        <v>44</v>
      </c>
      <c r="F1232" s="156" t="s">
        <v>6897</v>
      </c>
      <c r="G1232" s="153"/>
      <c r="H1232" s="157">
        <v>25.738</v>
      </c>
      <c r="I1232" s="158"/>
      <c r="J1232" s="153"/>
      <c r="K1232" s="153"/>
    </row>
    <row r="1233" spans="3:11">
      <c r="C1233" s="153"/>
      <c r="D1233" s="142" t="s">
        <v>274</v>
      </c>
      <c r="E1233" s="155" t="s">
        <v>44</v>
      </c>
      <c r="F1233" s="156" t="s">
        <v>6026</v>
      </c>
      <c r="G1233" s="153"/>
      <c r="H1233" s="157">
        <v>8.4</v>
      </c>
      <c r="I1233" s="158"/>
      <c r="J1233" s="153"/>
      <c r="K1233" s="153"/>
    </row>
    <row r="1234" spans="3:11">
      <c r="C1234" s="153"/>
      <c r="D1234" s="142" t="s">
        <v>274</v>
      </c>
      <c r="E1234" s="155" t="s">
        <v>44</v>
      </c>
      <c r="F1234" s="156" t="s">
        <v>6027</v>
      </c>
      <c r="G1234" s="153"/>
      <c r="H1234" s="157">
        <v>8.4</v>
      </c>
      <c r="I1234" s="158"/>
      <c r="J1234" s="153"/>
      <c r="K1234" s="153"/>
    </row>
    <row r="1235" spans="3:11">
      <c r="C1235" s="146"/>
      <c r="D1235" s="142" t="s">
        <v>274</v>
      </c>
      <c r="E1235" s="148" t="s">
        <v>44</v>
      </c>
      <c r="F1235" s="149" t="s">
        <v>6028</v>
      </c>
      <c r="G1235" s="146"/>
      <c r="H1235" s="148" t="s">
        <v>44</v>
      </c>
      <c r="I1235" s="150"/>
      <c r="J1235" s="146"/>
      <c r="K1235" s="146"/>
    </row>
    <row r="1236" spans="3:11">
      <c r="C1236" s="153"/>
      <c r="D1236" s="142" t="s">
        <v>274</v>
      </c>
      <c r="E1236" s="155" t="s">
        <v>44</v>
      </c>
      <c r="F1236" s="156" t="s">
        <v>6029</v>
      </c>
      <c r="G1236" s="153"/>
      <c r="H1236" s="157">
        <v>59.64</v>
      </c>
      <c r="I1236" s="158"/>
      <c r="J1236" s="153"/>
      <c r="K1236" s="153"/>
    </row>
    <row r="1237" spans="3:11">
      <c r="C1237" s="146"/>
      <c r="D1237" s="142" t="s">
        <v>274</v>
      </c>
      <c r="E1237" s="148" t="s">
        <v>44</v>
      </c>
      <c r="F1237" s="149" t="s">
        <v>6036</v>
      </c>
      <c r="G1237" s="146"/>
      <c r="H1237" s="148" t="s">
        <v>44</v>
      </c>
      <c r="I1237" s="150"/>
      <c r="J1237" s="146"/>
      <c r="K1237" s="146"/>
    </row>
    <row r="1238" spans="3:11">
      <c r="C1238" s="153"/>
      <c r="D1238" s="142" t="s">
        <v>274</v>
      </c>
      <c r="E1238" s="155" t="s">
        <v>44</v>
      </c>
      <c r="F1238" s="156" t="s">
        <v>6898</v>
      </c>
      <c r="G1238" s="153"/>
      <c r="H1238" s="157">
        <v>26.28</v>
      </c>
      <c r="I1238" s="158"/>
      <c r="J1238" s="153"/>
      <c r="K1238" s="153"/>
    </row>
    <row r="1239" spans="3:11">
      <c r="C1239" s="153"/>
      <c r="D1239" s="142" t="s">
        <v>274</v>
      </c>
      <c r="E1239" s="155" t="s">
        <v>44</v>
      </c>
      <c r="F1239" s="156" t="s">
        <v>6899</v>
      </c>
      <c r="G1239" s="153"/>
      <c r="H1239" s="157">
        <v>61.685000000000002</v>
      </c>
      <c r="I1239" s="158"/>
      <c r="J1239" s="153"/>
      <c r="K1239" s="153"/>
    </row>
    <row r="1240" spans="3:11">
      <c r="C1240" s="153"/>
      <c r="D1240" s="142" t="s">
        <v>274</v>
      </c>
      <c r="E1240" s="155" t="s">
        <v>44</v>
      </c>
      <c r="F1240" s="156" t="s">
        <v>6900</v>
      </c>
      <c r="G1240" s="153"/>
      <c r="H1240" s="157">
        <v>15.33</v>
      </c>
      <c r="I1240" s="158"/>
      <c r="J1240" s="153"/>
      <c r="K1240" s="153"/>
    </row>
    <row r="1241" spans="3:11">
      <c r="C1241" s="153"/>
      <c r="D1241" s="142" t="s">
        <v>274</v>
      </c>
      <c r="E1241" s="155" t="s">
        <v>44</v>
      </c>
      <c r="F1241" s="156" t="s">
        <v>6901</v>
      </c>
      <c r="G1241" s="153"/>
      <c r="H1241" s="157">
        <v>79.388000000000005</v>
      </c>
      <c r="I1241" s="158"/>
      <c r="J1241" s="153"/>
      <c r="K1241" s="153"/>
    </row>
    <row r="1242" spans="3:11">
      <c r="C1242" s="146"/>
      <c r="D1242" s="142" t="s">
        <v>274</v>
      </c>
      <c r="E1242" s="148" t="s">
        <v>44</v>
      </c>
      <c r="F1242" s="149" t="s">
        <v>6041</v>
      </c>
      <c r="G1242" s="146"/>
      <c r="H1242" s="148" t="s">
        <v>44</v>
      </c>
      <c r="I1242" s="150"/>
      <c r="J1242" s="146"/>
      <c r="K1242" s="146"/>
    </row>
    <row r="1243" spans="3:11">
      <c r="C1243" s="153"/>
      <c r="D1243" s="142" t="s">
        <v>274</v>
      </c>
      <c r="E1243" s="155" t="s">
        <v>44</v>
      </c>
      <c r="F1243" s="156" t="s">
        <v>6042</v>
      </c>
      <c r="G1243" s="153"/>
      <c r="H1243" s="157">
        <v>1.26</v>
      </c>
      <c r="I1243" s="158"/>
      <c r="J1243" s="153"/>
      <c r="K1243" s="153"/>
    </row>
    <row r="1244" spans="3:11">
      <c r="C1244" s="146"/>
      <c r="D1244" s="142" t="s">
        <v>274</v>
      </c>
      <c r="E1244" s="148" t="s">
        <v>44</v>
      </c>
      <c r="F1244" s="149" t="s">
        <v>6043</v>
      </c>
      <c r="G1244" s="146"/>
      <c r="H1244" s="148" t="s">
        <v>44</v>
      </c>
      <c r="I1244" s="150"/>
      <c r="J1244" s="146"/>
      <c r="K1244" s="146"/>
    </row>
    <row r="1245" spans="3:11">
      <c r="C1245" s="153"/>
      <c r="D1245" s="142" t="s">
        <v>274</v>
      </c>
      <c r="E1245" s="155" t="s">
        <v>44</v>
      </c>
      <c r="F1245" s="156" t="s">
        <v>6042</v>
      </c>
      <c r="G1245" s="153"/>
      <c r="H1245" s="157">
        <v>1.26</v>
      </c>
      <c r="I1245" s="158"/>
      <c r="J1245" s="153"/>
      <c r="K1245" s="153"/>
    </row>
    <row r="1246" spans="3:11">
      <c r="C1246" s="146"/>
      <c r="D1246" s="142" t="s">
        <v>274</v>
      </c>
      <c r="E1246" s="148" t="s">
        <v>44</v>
      </c>
      <c r="F1246" s="149" t="s">
        <v>6044</v>
      </c>
      <c r="G1246" s="146"/>
      <c r="H1246" s="148" t="s">
        <v>44</v>
      </c>
      <c r="I1246" s="150"/>
      <c r="J1246" s="146"/>
      <c r="K1246" s="146"/>
    </row>
    <row r="1247" spans="3:11">
      <c r="C1247" s="153"/>
      <c r="D1247" s="142" t="s">
        <v>274</v>
      </c>
      <c r="E1247" s="155" t="s">
        <v>44</v>
      </c>
      <c r="F1247" s="156" t="s">
        <v>6045</v>
      </c>
      <c r="G1247" s="153"/>
      <c r="H1247" s="157">
        <v>1.8540000000000001</v>
      </c>
      <c r="I1247" s="158"/>
      <c r="J1247" s="153"/>
      <c r="K1247" s="153"/>
    </row>
    <row r="1248" spans="3:11">
      <c r="C1248" s="146"/>
      <c r="D1248" s="142" t="s">
        <v>274</v>
      </c>
      <c r="E1248" s="148" t="s">
        <v>44</v>
      </c>
      <c r="F1248" s="149" t="s">
        <v>6046</v>
      </c>
      <c r="G1248" s="146"/>
      <c r="H1248" s="148" t="s">
        <v>44</v>
      </c>
      <c r="I1248" s="150"/>
      <c r="J1248" s="146"/>
      <c r="K1248" s="146"/>
    </row>
    <row r="1249" spans="3:11">
      <c r="C1249" s="146"/>
      <c r="D1249" s="142" t="s">
        <v>274</v>
      </c>
      <c r="E1249" s="148" t="s">
        <v>44</v>
      </c>
      <c r="F1249" s="149" t="s">
        <v>6041</v>
      </c>
      <c r="G1249" s="146"/>
      <c r="H1249" s="148" t="s">
        <v>44</v>
      </c>
      <c r="I1249" s="150"/>
      <c r="J1249" s="146"/>
      <c r="K1249" s="146"/>
    </row>
    <row r="1250" spans="3:11">
      <c r="C1250" s="153"/>
      <c r="D1250" s="142" t="s">
        <v>274</v>
      </c>
      <c r="E1250" s="155" t="s">
        <v>44</v>
      </c>
      <c r="F1250" s="156" t="s">
        <v>6047</v>
      </c>
      <c r="G1250" s="153"/>
      <c r="H1250" s="157">
        <v>6.6059999999999999</v>
      </c>
      <c r="I1250" s="158"/>
      <c r="J1250" s="153"/>
      <c r="K1250" s="153"/>
    </row>
    <row r="1251" spans="3:11">
      <c r="C1251" s="146"/>
      <c r="D1251" s="142" t="s">
        <v>274</v>
      </c>
      <c r="E1251" s="148" t="s">
        <v>44</v>
      </c>
      <c r="F1251" s="149" t="s">
        <v>6043</v>
      </c>
      <c r="G1251" s="146"/>
      <c r="H1251" s="148" t="s">
        <v>44</v>
      </c>
      <c r="I1251" s="150"/>
      <c r="J1251" s="146"/>
      <c r="K1251" s="146"/>
    </row>
    <row r="1252" spans="3:11">
      <c r="C1252" s="153"/>
      <c r="D1252" s="142" t="s">
        <v>274</v>
      </c>
      <c r="E1252" s="155" t="s">
        <v>44</v>
      </c>
      <c r="F1252" s="156" t="s">
        <v>6048</v>
      </c>
      <c r="G1252" s="153"/>
      <c r="H1252" s="157">
        <v>4.3680000000000003</v>
      </c>
      <c r="I1252" s="158"/>
      <c r="J1252" s="153"/>
      <c r="K1252" s="153"/>
    </row>
    <row r="1253" spans="3:11">
      <c r="C1253" s="146"/>
      <c r="D1253" s="142" t="s">
        <v>274</v>
      </c>
      <c r="E1253" s="148" t="s">
        <v>44</v>
      </c>
      <c r="F1253" s="149" t="s">
        <v>6044</v>
      </c>
      <c r="G1253" s="146"/>
      <c r="H1253" s="148" t="s">
        <v>44</v>
      </c>
      <c r="I1253" s="150"/>
      <c r="J1253" s="146"/>
      <c r="K1253" s="146"/>
    </row>
    <row r="1254" spans="3:11">
      <c r="C1254" s="153"/>
      <c r="D1254" s="142" t="s">
        <v>274</v>
      </c>
      <c r="E1254" s="155" t="s">
        <v>44</v>
      </c>
      <c r="F1254" s="156" t="s">
        <v>6049</v>
      </c>
      <c r="G1254" s="153"/>
      <c r="H1254" s="157">
        <v>5.6280000000000001</v>
      </c>
      <c r="I1254" s="158"/>
      <c r="J1254" s="153"/>
      <c r="K1254" s="153"/>
    </row>
    <row r="1255" spans="3:11">
      <c r="C1255" s="146"/>
      <c r="D1255" s="142" t="s">
        <v>274</v>
      </c>
      <c r="E1255" s="148" t="s">
        <v>44</v>
      </c>
      <c r="F1255" s="149" t="s">
        <v>6050</v>
      </c>
      <c r="G1255" s="146"/>
      <c r="H1255" s="148" t="s">
        <v>44</v>
      </c>
      <c r="I1255" s="150"/>
      <c r="J1255" s="146"/>
      <c r="K1255" s="146"/>
    </row>
    <row r="1256" spans="3:11">
      <c r="C1256" s="153"/>
      <c r="D1256" s="142" t="s">
        <v>274</v>
      </c>
      <c r="E1256" s="155" t="s">
        <v>44</v>
      </c>
      <c r="F1256" s="156" t="s">
        <v>6051</v>
      </c>
      <c r="G1256" s="153"/>
      <c r="H1256" s="157">
        <v>21.425999999999998</v>
      </c>
      <c r="I1256" s="158"/>
      <c r="J1256" s="153"/>
      <c r="K1256" s="153"/>
    </row>
    <row r="1257" spans="3:11">
      <c r="C1257" s="146"/>
      <c r="D1257" s="142" t="s">
        <v>274</v>
      </c>
      <c r="E1257" s="148" t="s">
        <v>44</v>
      </c>
      <c r="F1257" s="149" t="s">
        <v>6052</v>
      </c>
      <c r="G1257" s="146"/>
      <c r="H1257" s="148" t="s">
        <v>44</v>
      </c>
      <c r="I1257" s="150"/>
      <c r="J1257" s="146"/>
      <c r="K1257" s="146"/>
    </row>
    <row r="1258" spans="3:11">
      <c r="C1258" s="153"/>
      <c r="D1258" s="142" t="s">
        <v>274</v>
      </c>
      <c r="E1258" s="155" t="s">
        <v>44</v>
      </c>
      <c r="F1258" s="156" t="s">
        <v>6902</v>
      </c>
      <c r="G1258" s="153"/>
      <c r="H1258" s="157">
        <v>62.78</v>
      </c>
      <c r="I1258" s="158"/>
      <c r="J1258" s="153"/>
      <c r="K1258" s="153"/>
    </row>
    <row r="1259" spans="3:11">
      <c r="C1259" s="153"/>
      <c r="D1259" s="142" t="s">
        <v>274</v>
      </c>
      <c r="E1259" s="155" t="s">
        <v>44</v>
      </c>
      <c r="F1259" s="156" t="s">
        <v>6058</v>
      </c>
      <c r="G1259" s="153"/>
      <c r="H1259" s="157">
        <v>180</v>
      </c>
      <c r="I1259" s="158"/>
      <c r="J1259" s="153"/>
      <c r="K1259" s="153"/>
    </row>
    <row r="1260" spans="3:11">
      <c r="C1260" s="169"/>
      <c r="D1260" s="142" t="s">
        <v>274</v>
      </c>
      <c r="E1260" s="171" t="s">
        <v>44</v>
      </c>
      <c r="F1260" s="172" t="s">
        <v>281</v>
      </c>
      <c r="G1260" s="169"/>
      <c r="H1260" s="173">
        <v>570.04300000000001</v>
      </c>
      <c r="I1260" s="174"/>
      <c r="J1260" s="169"/>
      <c r="K1260" s="169"/>
    </row>
    <row r="1261" spans="3:11">
      <c r="C1261" s="208" t="s">
        <v>1762</v>
      </c>
      <c r="D1261" s="208" t="s">
        <v>265</v>
      </c>
      <c r="E1261" s="209" t="s">
        <v>6903</v>
      </c>
      <c r="F1261" s="210" t="s">
        <v>6904</v>
      </c>
      <c r="G1261" s="211" t="s">
        <v>139</v>
      </c>
      <c r="H1261" s="212">
        <v>282.178</v>
      </c>
      <c r="I1261" s="134"/>
      <c r="J1261" s="213">
        <f>ROUND(I1261*H1261,2)</f>
        <v>0</v>
      </c>
      <c r="K1261" s="210"/>
    </row>
    <row r="1262" spans="3:11">
      <c r="C1262" s="17"/>
      <c r="D1262" s="142" t="s">
        <v>5969</v>
      </c>
      <c r="E1262" s="17"/>
      <c r="F1262" s="214" t="s">
        <v>6906</v>
      </c>
      <c r="G1262" s="17"/>
      <c r="H1262" s="17"/>
      <c r="I1262" s="144"/>
      <c r="J1262" s="17"/>
      <c r="K1262" s="17"/>
    </row>
    <row r="1263" spans="3:11">
      <c r="C1263" s="146"/>
      <c r="D1263" s="142" t="s">
        <v>274</v>
      </c>
      <c r="E1263" s="148" t="s">
        <v>44</v>
      </c>
      <c r="F1263" s="149" t="s">
        <v>6896</v>
      </c>
      <c r="G1263" s="146"/>
      <c r="H1263" s="148" t="s">
        <v>44</v>
      </c>
      <c r="I1263" s="150"/>
      <c r="J1263" s="146"/>
      <c r="K1263" s="146"/>
    </row>
    <row r="1264" spans="3:11">
      <c r="C1264" s="146"/>
      <c r="D1264" s="142" t="s">
        <v>274</v>
      </c>
      <c r="E1264" s="148" t="s">
        <v>44</v>
      </c>
      <c r="F1264" s="149" t="s">
        <v>6024</v>
      </c>
      <c r="G1264" s="146"/>
      <c r="H1264" s="148" t="s">
        <v>44</v>
      </c>
      <c r="I1264" s="150"/>
      <c r="J1264" s="146"/>
      <c r="K1264" s="146"/>
    </row>
    <row r="1265" spans="3:11">
      <c r="C1265" s="153"/>
      <c r="D1265" s="142" t="s">
        <v>274</v>
      </c>
      <c r="E1265" s="155" t="s">
        <v>44</v>
      </c>
      <c r="F1265" s="156" t="s">
        <v>6897</v>
      </c>
      <c r="G1265" s="153"/>
      <c r="H1265" s="157">
        <v>25.738</v>
      </c>
      <c r="I1265" s="158"/>
      <c r="J1265" s="153"/>
      <c r="K1265" s="153"/>
    </row>
    <row r="1266" spans="3:11">
      <c r="C1266" s="153"/>
      <c r="D1266" s="142" t="s">
        <v>274</v>
      </c>
      <c r="E1266" s="155" t="s">
        <v>44</v>
      </c>
      <c r="F1266" s="156" t="s">
        <v>6026</v>
      </c>
      <c r="G1266" s="153"/>
      <c r="H1266" s="157">
        <v>8.4</v>
      </c>
      <c r="I1266" s="158"/>
      <c r="J1266" s="153"/>
      <c r="K1266" s="153"/>
    </row>
    <row r="1267" spans="3:11">
      <c r="C1267" s="153"/>
      <c r="D1267" s="142" t="s">
        <v>274</v>
      </c>
      <c r="E1267" s="155" t="s">
        <v>44</v>
      </c>
      <c r="F1267" s="156" t="s">
        <v>6027</v>
      </c>
      <c r="G1267" s="153"/>
      <c r="H1267" s="157">
        <v>8.4</v>
      </c>
      <c r="I1267" s="158"/>
      <c r="J1267" s="153"/>
      <c r="K1267" s="153"/>
    </row>
    <row r="1268" spans="3:11">
      <c r="C1268" s="146"/>
      <c r="D1268" s="142" t="s">
        <v>274</v>
      </c>
      <c r="E1268" s="148" t="s">
        <v>44</v>
      </c>
      <c r="F1268" s="149" t="s">
        <v>6028</v>
      </c>
      <c r="G1268" s="146"/>
      <c r="H1268" s="148" t="s">
        <v>44</v>
      </c>
      <c r="I1268" s="150"/>
      <c r="J1268" s="146"/>
      <c r="K1268" s="146"/>
    </row>
    <row r="1269" spans="3:11">
      <c r="C1269" s="153"/>
      <c r="D1269" s="142" t="s">
        <v>274</v>
      </c>
      <c r="E1269" s="155" t="s">
        <v>44</v>
      </c>
      <c r="F1269" s="156" t="s">
        <v>6029</v>
      </c>
      <c r="G1269" s="153"/>
      <c r="H1269" s="157">
        <v>59.64</v>
      </c>
      <c r="I1269" s="158"/>
      <c r="J1269" s="153"/>
      <c r="K1269" s="153"/>
    </row>
    <row r="1270" spans="3:11">
      <c r="C1270" s="153"/>
      <c r="D1270" s="142" t="s">
        <v>274</v>
      </c>
      <c r="E1270" s="155" t="s">
        <v>44</v>
      </c>
      <c r="F1270" s="156" t="s">
        <v>6058</v>
      </c>
      <c r="G1270" s="153"/>
      <c r="H1270" s="157">
        <v>180</v>
      </c>
      <c r="I1270" s="158"/>
      <c r="J1270" s="153"/>
      <c r="K1270" s="153"/>
    </row>
    <row r="1271" spans="3:11">
      <c r="C1271" s="169"/>
      <c r="D1271" s="142" t="s">
        <v>274</v>
      </c>
      <c r="E1271" s="171" t="s">
        <v>44</v>
      </c>
      <c r="F1271" s="172" t="s">
        <v>281</v>
      </c>
      <c r="G1271" s="169"/>
      <c r="H1271" s="173">
        <v>282.178</v>
      </c>
      <c r="I1271" s="174"/>
      <c r="J1271" s="169"/>
      <c r="K1271" s="169"/>
    </row>
    <row r="1272" spans="3:11">
      <c r="C1272" s="208" t="s">
        <v>1768</v>
      </c>
      <c r="D1272" s="208" t="s">
        <v>265</v>
      </c>
      <c r="E1272" s="209" t="s">
        <v>6907</v>
      </c>
      <c r="F1272" s="210" t="s">
        <v>6908</v>
      </c>
      <c r="G1272" s="211" t="s">
        <v>139</v>
      </c>
      <c r="H1272" s="212">
        <v>90</v>
      </c>
      <c r="I1272" s="134"/>
      <c r="J1272" s="213">
        <f>ROUND(I1272*H1272,2)</f>
        <v>0</v>
      </c>
      <c r="K1272" s="210"/>
    </row>
    <row r="1273" spans="3:11">
      <c r="C1273" s="17"/>
      <c r="D1273" s="142" t="s">
        <v>5969</v>
      </c>
      <c r="E1273" s="17"/>
      <c r="F1273" s="214" t="s">
        <v>6910</v>
      </c>
      <c r="G1273" s="17"/>
      <c r="H1273" s="17"/>
      <c r="I1273" s="144"/>
      <c r="J1273" s="17"/>
      <c r="K1273" s="17"/>
    </row>
    <row r="1274" spans="3:11">
      <c r="C1274" s="153"/>
      <c r="D1274" s="142" t="s">
        <v>274</v>
      </c>
      <c r="E1274" s="155" t="s">
        <v>44</v>
      </c>
      <c r="F1274" s="156" t="s">
        <v>6911</v>
      </c>
      <c r="G1274" s="153"/>
      <c r="H1274" s="157">
        <v>90</v>
      </c>
      <c r="I1274" s="158"/>
      <c r="J1274" s="153"/>
      <c r="K1274" s="153"/>
    </row>
    <row r="1275" spans="3:11">
      <c r="C1275" s="208" t="s">
        <v>1776</v>
      </c>
      <c r="D1275" s="208" t="s">
        <v>265</v>
      </c>
      <c r="E1275" s="209" t="s">
        <v>6912</v>
      </c>
      <c r="F1275" s="210" t="s">
        <v>6913</v>
      </c>
      <c r="G1275" s="211" t="s">
        <v>139</v>
      </c>
      <c r="H1275" s="212">
        <v>90</v>
      </c>
      <c r="I1275" s="134"/>
      <c r="J1275" s="213">
        <f>ROUND(I1275*H1275,2)</f>
        <v>0</v>
      </c>
      <c r="K1275" s="210"/>
    </row>
    <row r="1276" spans="3:11">
      <c r="C1276" s="17"/>
      <c r="D1276" s="142" t="s">
        <v>5969</v>
      </c>
      <c r="E1276" s="17"/>
      <c r="F1276" s="214" t="s">
        <v>6913</v>
      </c>
      <c r="G1276" s="17"/>
      <c r="H1276" s="17"/>
      <c r="I1276" s="144"/>
      <c r="J1276" s="17"/>
      <c r="K1276" s="17"/>
    </row>
    <row r="1277" spans="3:11">
      <c r="C1277" s="28"/>
      <c r="D1277" s="28"/>
      <c r="E1277" s="28"/>
      <c r="F1277" s="28"/>
      <c r="G1277" s="28"/>
      <c r="H1277" s="28"/>
      <c r="I1277" s="201"/>
      <c r="J1277" s="28"/>
      <c r="K1277" s="28"/>
    </row>
  </sheetData>
  <mergeCells count="9">
    <mergeCell ref="E50:H50"/>
    <mergeCell ref="E95:H95"/>
    <mergeCell ref="E97:H97"/>
    <mergeCell ref="L2:V2"/>
    <mergeCell ref="E7:H7"/>
    <mergeCell ref="E9:H9"/>
    <mergeCell ref="E18:H18"/>
    <mergeCell ref="E27:H27"/>
    <mergeCell ref="E48:H48"/>
  </mergeCells>
  <phoneticPr fontId="53" type="noConversion"/>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41088-17E9-4C39-B2BB-C80EC58B6D52}">
  <dimension ref="B2:BM544"/>
  <sheetViews>
    <sheetView workbookViewId="0">
      <selection activeCell="F2" sqref="F2"/>
    </sheetView>
  </sheetViews>
  <sheetFormatPr defaultRowHeight="15"/>
  <cols>
    <col min="1" max="1" width="7.140625" customWidth="1"/>
    <col min="2" max="2" width="1" customWidth="1"/>
    <col min="3" max="3" width="3.5703125" customWidth="1"/>
    <col min="4" max="4" width="3.7109375" customWidth="1"/>
    <col min="5" max="5" width="14.7109375" customWidth="1"/>
    <col min="6" max="6" width="86.42578125" customWidth="1"/>
    <col min="7" max="7" width="6.42578125" customWidth="1"/>
    <col min="8" max="8" width="9.85546875" customWidth="1"/>
    <col min="9" max="11" width="17.28515625" customWidth="1"/>
    <col min="12" max="12" width="8" customWidth="1"/>
    <col min="13" max="13" width="9.28515625" hidden="1" customWidth="1"/>
    <col min="15" max="20" width="12.140625" hidden="1" customWidth="1"/>
    <col min="21" max="21" width="14" hidden="1" customWidth="1"/>
    <col min="22" max="22" width="10.5703125" customWidth="1"/>
    <col min="23" max="23" width="14" customWidth="1"/>
    <col min="24" max="24" width="10.5703125" customWidth="1"/>
    <col min="25" max="25" width="12.85546875" customWidth="1"/>
    <col min="26" max="26" width="9.42578125" customWidth="1"/>
    <col min="27" max="27" width="12.85546875" customWidth="1"/>
    <col min="28" max="28" width="14" customWidth="1"/>
    <col min="29" max="29" width="9.42578125" customWidth="1"/>
    <col min="30" max="30" width="12.85546875" customWidth="1"/>
    <col min="31" max="31" width="14" customWidth="1"/>
  </cols>
  <sheetData>
    <row r="2" spans="2:46" ht="36.950000000000003" customHeight="1">
      <c r="F2" s="503" t="s">
        <v>11907</v>
      </c>
      <c r="L2" s="540"/>
      <c r="M2" s="540"/>
      <c r="N2" s="540"/>
      <c r="O2" s="540"/>
      <c r="P2" s="540"/>
      <c r="Q2" s="540"/>
      <c r="R2" s="540"/>
      <c r="S2" s="540"/>
      <c r="T2" s="540"/>
      <c r="U2" s="540"/>
      <c r="V2" s="540"/>
      <c r="AT2" s="2" t="s">
        <v>105</v>
      </c>
    </row>
    <row r="3" spans="2:46" ht="6.95" customHeight="1">
      <c r="B3" s="3"/>
      <c r="C3" s="4"/>
      <c r="D3" s="4"/>
      <c r="E3" s="4"/>
      <c r="F3" s="4"/>
      <c r="G3" s="4"/>
      <c r="H3" s="4"/>
      <c r="I3" s="4"/>
      <c r="J3" s="4"/>
      <c r="K3" s="4"/>
      <c r="L3" s="5"/>
      <c r="AT3" s="2" t="s">
        <v>91</v>
      </c>
    </row>
    <row r="4" spans="2:46" ht="24.95" customHeight="1">
      <c r="B4" s="5"/>
      <c r="D4" s="6" t="s">
        <v>145</v>
      </c>
      <c r="L4" s="5"/>
      <c r="M4" s="79" t="s">
        <v>10</v>
      </c>
      <c r="AT4" s="2" t="s">
        <v>4</v>
      </c>
    </row>
    <row r="5" spans="2:46" ht="6.95" customHeight="1">
      <c r="B5" s="5"/>
      <c r="L5" s="5"/>
    </row>
    <row r="6" spans="2:46" ht="12" customHeight="1">
      <c r="B6" s="5"/>
      <c r="D6" s="11" t="s">
        <v>16</v>
      </c>
      <c r="L6" s="5"/>
    </row>
    <row r="7" spans="2:46" ht="16.5" customHeight="1">
      <c r="B7" s="5"/>
      <c r="E7" s="553" t="str">
        <f>'Rekapitulace stavby'!K6</f>
        <v>PD Rekonstrukce foyer DK Teplice - 2.etapa</v>
      </c>
      <c r="F7" s="554"/>
      <c r="G7" s="554"/>
      <c r="H7" s="554"/>
      <c r="L7" s="5"/>
    </row>
    <row r="8" spans="2:46" ht="12" customHeight="1">
      <c r="B8" s="5"/>
      <c r="D8" s="11" t="s">
        <v>158</v>
      </c>
      <c r="L8" s="5"/>
    </row>
    <row r="9" spans="2:46" s="17" customFormat="1" ht="16.5" customHeight="1">
      <c r="B9" s="18"/>
      <c r="E9" s="553" t="s">
        <v>6915</v>
      </c>
      <c r="F9" s="552"/>
      <c r="G9" s="552"/>
      <c r="H9" s="552"/>
      <c r="L9" s="18"/>
    </row>
    <row r="10" spans="2:46" s="17" customFormat="1" ht="12" customHeight="1">
      <c r="B10" s="18"/>
      <c r="D10" s="11" t="s">
        <v>166</v>
      </c>
      <c r="L10" s="18"/>
    </row>
    <row r="11" spans="2:46" s="17" customFormat="1" ht="16.5" customHeight="1">
      <c r="B11" s="18"/>
      <c r="E11" s="538" t="s">
        <v>11596</v>
      </c>
      <c r="F11" s="552"/>
      <c r="G11" s="552"/>
      <c r="H11" s="552"/>
      <c r="L11" s="18"/>
    </row>
    <row r="12" spans="2:46" s="17" customFormat="1">
      <c r="B12" s="18"/>
      <c r="L12" s="18"/>
    </row>
    <row r="13" spans="2:46" s="17" customFormat="1" ht="12" customHeight="1">
      <c r="B13" s="18"/>
      <c r="D13" s="11" t="s">
        <v>18</v>
      </c>
      <c r="F13" s="12" t="s">
        <v>44</v>
      </c>
      <c r="I13" s="11" t="s">
        <v>20</v>
      </c>
      <c r="J13" s="12" t="s">
        <v>44</v>
      </c>
      <c r="L13" s="18"/>
    </row>
    <row r="14" spans="2:46" s="17" customFormat="1" ht="12" customHeight="1">
      <c r="B14" s="18"/>
      <c r="D14" s="11" t="s">
        <v>22</v>
      </c>
      <c r="F14" s="12" t="s">
        <v>23</v>
      </c>
      <c r="I14" s="11" t="s">
        <v>24</v>
      </c>
      <c r="J14" s="80" t="str">
        <f>'Rekapitulace stavby'!AN8</f>
        <v>4. 9. 2020</v>
      </c>
      <c r="L14" s="18"/>
    </row>
    <row r="15" spans="2:46" s="17" customFormat="1" ht="10.9" customHeight="1">
      <c r="B15" s="18"/>
      <c r="L15" s="18"/>
    </row>
    <row r="16" spans="2:46" s="17" customFormat="1" ht="12" customHeight="1">
      <c r="B16" s="18"/>
      <c r="D16" s="11" t="s">
        <v>30</v>
      </c>
      <c r="I16" s="11" t="s">
        <v>31</v>
      </c>
      <c r="J16" s="12" t="s">
        <v>32</v>
      </c>
      <c r="L16" s="18"/>
    </row>
    <row r="17" spans="2:12" s="17" customFormat="1" ht="18" customHeight="1">
      <c r="B17" s="18"/>
      <c r="E17" s="12" t="s">
        <v>33</v>
      </c>
      <c r="I17" s="11" t="s">
        <v>34</v>
      </c>
      <c r="J17" s="12" t="s">
        <v>35</v>
      </c>
      <c r="L17" s="18"/>
    </row>
    <row r="18" spans="2:12" s="17" customFormat="1" ht="6.95" customHeight="1">
      <c r="B18" s="18"/>
      <c r="L18" s="18"/>
    </row>
    <row r="19" spans="2:12" s="17" customFormat="1" ht="12" customHeight="1">
      <c r="B19" s="18"/>
      <c r="D19" s="11" t="s">
        <v>36</v>
      </c>
      <c r="I19" s="11" t="s">
        <v>31</v>
      </c>
      <c r="J19" s="13" t="str">
        <f>'Rekapitulace stavby'!AN13</f>
        <v>Vyplň údaj</v>
      </c>
      <c r="L19" s="18"/>
    </row>
    <row r="20" spans="2:12" s="17" customFormat="1" ht="18" customHeight="1">
      <c r="B20" s="18"/>
      <c r="E20" s="555" t="str">
        <f>'Rekapitulace stavby'!E14</f>
        <v>Vyplň údaj</v>
      </c>
      <c r="F20" s="541"/>
      <c r="G20" s="541"/>
      <c r="H20" s="541"/>
      <c r="I20" s="11" t="s">
        <v>34</v>
      </c>
      <c r="J20" s="13" t="str">
        <f>'Rekapitulace stavby'!AN14</f>
        <v>Vyplň údaj</v>
      </c>
      <c r="L20" s="18"/>
    </row>
    <row r="21" spans="2:12" s="17" customFormat="1" ht="6.95" customHeight="1">
      <c r="B21" s="18"/>
      <c r="L21" s="18"/>
    </row>
    <row r="22" spans="2:12" s="17" customFormat="1" ht="12" customHeight="1">
      <c r="B22" s="18"/>
      <c r="D22" s="11" t="s">
        <v>38</v>
      </c>
      <c r="I22" s="11" t="s">
        <v>31</v>
      </c>
      <c r="J22" s="12" t="s">
        <v>39</v>
      </c>
      <c r="L22" s="18"/>
    </row>
    <row r="23" spans="2:12" s="17" customFormat="1" ht="18" customHeight="1">
      <c r="B23" s="18"/>
      <c r="E23" s="12" t="s">
        <v>40</v>
      </c>
      <c r="I23" s="11" t="s">
        <v>34</v>
      </c>
      <c r="J23" s="12" t="s">
        <v>41</v>
      </c>
      <c r="L23" s="18"/>
    </row>
    <row r="24" spans="2:12" s="17" customFormat="1" ht="6.95" customHeight="1">
      <c r="B24" s="18"/>
      <c r="L24" s="18"/>
    </row>
    <row r="25" spans="2:12" s="17" customFormat="1" ht="12" customHeight="1">
      <c r="B25" s="18"/>
      <c r="D25" s="11" t="s">
        <v>43</v>
      </c>
      <c r="I25" s="11" t="s">
        <v>31</v>
      </c>
      <c r="J25" s="12" t="s">
        <v>44</v>
      </c>
      <c r="L25" s="18"/>
    </row>
    <row r="26" spans="2:12" s="17" customFormat="1" ht="18" customHeight="1">
      <c r="B26" s="18"/>
      <c r="E26" s="12" t="s">
        <v>45</v>
      </c>
      <c r="I26" s="11" t="s">
        <v>34</v>
      </c>
      <c r="J26" s="12" t="s">
        <v>44</v>
      </c>
      <c r="L26" s="18"/>
    </row>
    <row r="27" spans="2:12" s="17" customFormat="1" ht="6.95" customHeight="1">
      <c r="B27" s="18"/>
      <c r="L27" s="18"/>
    </row>
    <row r="28" spans="2:12" s="17" customFormat="1" ht="12" customHeight="1">
      <c r="B28" s="18"/>
      <c r="D28" s="11" t="s">
        <v>46</v>
      </c>
      <c r="L28" s="18"/>
    </row>
    <row r="29" spans="2:12" s="81" customFormat="1" ht="47.25" customHeight="1">
      <c r="B29" s="82"/>
      <c r="E29" s="548" t="s">
        <v>47</v>
      </c>
      <c r="F29" s="548"/>
      <c r="G29" s="548"/>
      <c r="H29" s="548"/>
      <c r="L29" s="82"/>
    </row>
    <row r="30" spans="2:12" s="17" customFormat="1" ht="6.95" customHeight="1">
      <c r="B30" s="18"/>
      <c r="L30" s="18"/>
    </row>
    <row r="31" spans="2:12" s="17" customFormat="1" ht="6.95" customHeight="1">
      <c r="B31" s="18"/>
      <c r="D31" s="37"/>
      <c r="E31" s="37"/>
      <c r="F31" s="37"/>
      <c r="G31" s="37"/>
      <c r="H31" s="37"/>
      <c r="I31" s="37"/>
      <c r="J31" s="37"/>
      <c r="K31" s="37"/>
      <c r="L31" s="18"/>
    </row>
    <row r="32" spans="2:12" s="17" customFormat="1" ht="25.35" customHeight="1">
      <c r="B32" s="18"/>
      <c r="D32" s="83" t="s">
        <v>48</v>
      </c>
      <c r="J32" s="84">
        <f>ROUND(J112, 2)</f>
        <v>0</v>
      </c>
      <c r="L32" s="18"/>
    </row>
    <row r="33" spans="2:12" s="17" customFormat="1" ht="6.95" customHeight="1">
      <c r="B33" s="18"/>
      <c r="D33" s="37"/>
      <c r="E33" s="37"/>
      <c r="F33" s="37"/>
      <c r="G33" s="37"/>
      <c r="H33" s="37"/>
      <c r="I33" s="37"/>
      <c r="J33" s="37"/>
      <c r="K33" s="37"/>
      <c r="L33" s="18"/>
    </row>
    <row r="34" spans="2:12" s="17" customFormat="1" ht="14.45" customHeight="1">
      <c r="B34" s="18"/>
      <c r="F34" s="85" t="s">
        <v>50</v>
      </c>
      <c r="I34" s="85" t="s">
        <v>49</v>
      </c>
      <c r="J34" s="85" t="s">
        <v>51</v>
      </c>
      <c r="L34" s="18"/>
    </row>
    <row r="35" spans="2:12" s="17" customFormat="1" ht="14.45" customHeight="1">
      <c r="B35" s="18"/>
      <c r="D35" s="86" t="s">
        <v>52</v>
      </c>
      <c r="E35" s="11" t="s">
        <v>53</v>
      </c>
      <c r="F35" s="71">
        <f>ROUND((SUM(BE112:BE543)),  2)</f>
        <v>0</v>
      </c>
      <c r="I35" s="87">
        <v>0.21</v>
      </c>
      <c r="J35" s="71">
        <f>ROUND(((SUM(BE112:BE543))*I35),  2)</f>
        <v>0</v>
      </c>
      <c r="L35" s="18"/>
    </row>
    <row r="36" spans="2:12" s="17" customFormat="1" ht="14.45" customHeight="1">
      <c r="B36" s="18"/>
      <c r="E36" s="11" t="s">
        <v>54</v>
      </c>
      <c r="F36" s="71">
        <f>ROUND((SUM(BF112:BF543)),  2)</f>
        <v>0</v>
      </c>
      <c r="I36" s="87">
        <v>0.15</v>
      </c>
      <c r="J36" s="71">
        <f>ROUND(((SUM(BF112:BF543))*I36),  2)</f>
        <v>0</v>
      </c>
      <c r="L36" s="18"/>
    </row>
    <row r="37" spans="2:12" s="17" customFormat="1" ht="14.45" hidden="1" customHeight="1">
      <c r="B37" s="18"/>
      <c r="E37" s="11" t="s">
        <v>55</v>
      </c>
      <c r="F37" s="71">
        <f>ROUND((SUM(BG112:BG543)),  2)</f>
        <v>0</v>
      </c>
      <c r="I37" s="87">
        <v>0.21</v>
      </c>
      <c r="J37" s="71">
        <f>0</f>
        <v>0</v>
      </c>
      <c r="L37" s="18"/>
    </row>
    <row r="38" spans="2:12" s="17" customFormat="1" ht="14.45" hidden="1" customHeight="1">
      <c r="B38" s="18"/>
      <c r="E38" s="11" t="s">
        <v>56</v>
      </c>
      <c r="F38" s="71">
        <f>ROUND((SUM(BH112:BH543)),  2)</f>
        <v>0</v>
      </c>
      <c r="I38" s="87">
        <v>0.15</v>
      </c>
      <c r="J38" s="71">
        <f>0</f>
        <v>0</v>
      </c>
      <c r="L38" s="18"/>
    </row>
    <row r="39" spans="2:12" s="17" customFormat="1" ht="14.45" hidden="1" customHeight="1">
      <c r="B39" s="18"/>
      <c r="E39" s="11" t="s">
        <v>57</v>
      </c>
      <c r="F39" s="71">
        <f>ROUND((SUM(BI112:BI543)),  2)</f>
        <v>0</v>
      </c>
      <c r="I39" s="87">
        <v>0</v>
      </c>
      <c r="J39" s="71">
        <f>0</f>
        <v>0</v>
      </c>
      <c r="L39" s="18"/>
    </row>
    <row r="40" spans="2:12" s="17" customFormat="1" ht="6.95" customHeight="1">
      <c r="B40" s="18"/>
      <c r="L40" s="18"/>
    </row>
    <row r="41" spans="2:12" s="17" customFormat="1" ht="25.35" customHeight="1">
      <c r="B41" s="18"/>
      <c r="C41" s="88"/>
      <c r="D41" s="89" t="s">
        <v>58</v>
      </c>
      <c r="E41" s="40"/>
      <c r="F41" s="40"/>
      <c r="G41" s="90" t="s">
        <v>59</v>
      </c>
      <c r="H41" s="91" t="s">
        <v>60</v>
      </c>
      <c r="I41" s="40"/>
      <c r="J41" s="92">
        <f>SUM(J32:J39)</f>
        <v>0</v>
      </c>
      <c r="K41" s="93"/>
      <c r="L41" s="18"/>
    </row>
    <row r="42" spans="2:12" s="17" customFormat="1" ht="14.45" customHeight="1">
      <c r="B42" s="27"/>
      <c r="C42" s="28"/>
      <c r="D42" s="28"/>
      <c r="E42" s="28"/>
      <c r="F42" s="28"/>
      <c r="G42" s="28"/>
      <c r="H42" s="28"/>
      <c r="I42" s="28"/>
      <c r="J42" s="28"/>
      <c r="K42" s="28"/>
      <c r="L42" s="18"/>
    </row>
    <row r="46" spans="2:12" s="17" customFormat="1" ht="6.95" customHeight="1">
      <c r="B46" s="29"/>
      <c r="C46" s="30"/>
      <c r="D46" s="30"/>
      <c r="E46" s="30"/>
      <c r="F46" s="30"/>
      <c r="G46" s="30"/>
      <c r="H46" s="30"/>
      <c r="I46" s="30"/>
      <c r="J46" s="30"/>
      <c r="K46" s="30"/>
      <c r="L46" s="18"/>
    </row>
    <row r="47" spans="2:12" s="17" customFormat="1" ht="24.95" customHeight="1">
      <c r="B47" s="18"/>
      <c r="C47" s="6" t="s">
        <v>176</v>
      </c>
      <c r="L47" s="18"/>
    </row>
    <row r="48" spans="2:12" s="17" customFormat="1" ht="6.95" customHeight="1">
      <c r="B48" s="18"/>
      <c r="L48" s="18"/>
    </row>
    <row r="49" spans="2:47" s="17" customFormat="1" ht="12" customHeight="1">
      <c r="B49" s="18"/>
      <c r="C49" s="11" t="s">
        <v>16</v>
      </c>
      <c r="L49" s="18"/>
    </row>
    <row r="50" spans="2:47" s="17" customFormat="1" ht="16.5" customHeight="1">
      <c r="B50" s="18"/>
      <c r="E50" s="553" t="str">
        <f>E7</f>
        <v>PD Rekonstrukce foyer DK Teplice - 2.etapa</v>
      </c>
      <c r="F50" s="554"/>
      <c r="G50" s="554"/>
      <c r="H50" s="554"/>
      <c r="L50" s="18"/>
    </row>
    <row r="51" spans="2:47" ht="12" customHeight="1">
      <c r="B51" s="5"/>
      <c r="C51" s="11" t="s">
        <v>158</v>
      </c>
      <c r="L51" s="5"/>
    </row>
    <row r="52" spans="2:47" s="17" customFormat="1" ht="16.5" customHeight="1">
      <c r="B52" s="18"/>
      <c r="E52" s="553" t="s">
        <v>6915</v>
      </c>
      <c r="F52" s="552"/>
      <c r="G52" s="552"/>
      <c r="H52" s="552"/>
      <c r="L52" s="18"/>
    </row>
    <row r="53" spans="2:47" s="17" customFormat="1" ht="12" customHeight="1">
      <c r="B53" s="18"/>
      <c r="C53" s="11" t="s">
        <v>166</v>
      </c>
      <c r="L53" s="18"/>
    </row>
    <row r="54" spans="2:47" s="17" customFormat="1" ht="16.5" customHeight="1">
      <c r="B54" s="18"/>
      <c r="E54" s="538" t="str">
        <f>E11</f>
        <v>D.1.3.1 - Schodiště</v>
      </c>
      <c r="F54" s="552"/>
      <c r="G54" s="552"/>
      <c r="H54" s="552"/>
      <c r="L54" s="18"/>
    </row>
    <row r="55" spans="2:47" s="17" customFormat="1" ht="6.95" customHeight="1">
      <c r="B55" s="18"/>
      <c r="L55" s="18"/>
    </row>
    <row r="56" spans="2:47" s="17" customFormat="1" ht="12" customHeight="1">
      <c r="B56" s="18"/>
      <c r="C56" s="11" t="s">
        <v>22</v>
      </c>
      <c r="F56" s="12" t="str">
        <f>F14</f>
        <v>Teplice</v>
      </c>
      <c r="I56" s="11" t="s">
        <v>24</v>
      </c>
      <c r="J56" s="80" t="str">
        <f>IF(J14="","",J14)</f>
        <v>4. 9. 2020</v>
      </c>
      <c r="L56" s="18"/>
    </row>
    <row r="57" spans="2:47" s="17" customFormat="1" ht="6.95" customHeight="1">
      <c r="B57" s="18"/>
      <c r="L57" s="18"/>
    </row>
    <row r="58" spans="2:47" s="17" customFormat="1" ht="15.2" customHeight="1">
      <c r="B58" s="18"/>
      <c r="C58" s="11" t="s">
        <v>30</v>
      </c>
      <c r="F58" s="12" t="str">
        <f>E17</f>
        <v>Dům kultury Teplice p.o.</v>
      </c>
      <c r="I58" s="11" t="s">
        <v>38</v>
      </c>
      <c r="J58" s="94" t="str">
        <f>E23</f>
        <v>Projekty CZ, s.r.o.</v>
      </c>
      <c r="L58" s="18"/>
    </row>
    <row r="59" spans="2:47" s="17" customFormat="1" ht="15.2" customHeight="1">
      <c r="B59" s="18"/>
      <c r="C59" s="11" t="s">
        <v>36</v>
      </c>
      <c r="F59" s="12" t="str">
        <f>IF(E20="","",E20)</f>
        <v>Vyplň údaj</v>
      </c>
      <c r="I59" s="11" t="s">
        <v>43</v>
      </c>
      <c r="J59" s="94" t="str">
        <f>E26</f>
        <v>L. Štuller</v>
      </c>
      <c r="L59" s="18"/>
    </row>
    <row r="60" spans="2:47" s="17" customFormat="1" ht="10.35" customHeight="1">
      <c r="B60" s="18"/>
      <c r="L60" s="18"/>
    </row>
    <row r="61" spans="2:47" s="17" customFormat="1" ht="29.25" customHeight="1">
      <c r="B61" s="18"/>
      <c r="C61" s="95" t="s">
        <v>177</v>
      </c>
      <c r="D61" s="88"/>
      <c r="E61" s="88"/>
      <c r="F61" s="88"/>
      <c r="G61" s="88"/>
      <c r="H61" s="88"/>
      <c r="I61" s="88"/>
      <c r="J61" s="96" t="s">
        <v>178</v>
      </c>
      <c r="K61" s="88"/>
      <c r="L61" s="18"/>
    </row>
    <row r="62" spans="2:47" s="17" customFormat="1" ht="10.35" customHeight="1">
      <c r="B62" s="18"/>
      <c r="L62" s="18"/>
    </row>
    <row r="63" spans="2:47" s="17" customFormat="1" ht="22.9" customHeight="1">
      <c r="B63" s="18"/>
      <c r="C63" s="97" t="s">
        <v>80</v>
      </c>
      <c r="J63" s="84">
        <f>J112</f>
        <v>0</v>
      </c>
      <c r="L63" s="18"/>
      <c r="AU63" s="2" t="s">
        <v>179</v>
      </c>
    </row>
    <row r="64" spans="2:47" s="98" customFormat="1" ht="24.95" customHeight="1">
      <c r="B64" s="99"/>
      <c r="D64" s="100" t="s">
        <v>180</v>
      </c>
      <c r="E64" s="101"/>
      <c r="F64" s="101"/>
      <c r="G64" s="101"/>
      <c r="H64" s="101"/>
      <c r="I64" s="101"/>
      <c r="J64" s="102">
        <f>J113</f>
        <v>0</v>
      </c>
      <c r="L64" s="99"/>
    </row>
    <row r="65" spans="2:12" s="68" customFormat="1" ht="19.899999999999999" customHeight="1">
      <c r="B65" s="103"/>
      <c r="D65" s="104" t="s">
        <v>181</v>
      </c>
      <c r="E65" s="105"/>
      <c r="F65" s="105"/>
      <c r="G65" s="105"/>
      <c r="H65" s="105"/>
      <c r="I65" s="105"/>
      <c r="J65" s="106">
        <f>J114</f>
        <v>0</v>
      </c>
      <c r="L65" s="103"/>
    </row>
    <row r="66" spans="2:12" s="68" customFormat="1" ht="19.899999999999999" customHeight="1">
      <c r="B66" s="103"/>
      <c r="D66" s="104" t="s">
        <v>182</v>
      </c>
      <c r="E66" s="105"/>
      <c r="F66" s="105"/>
      <c r="G66" s="105"/>
      <c r="H66" s="105"/>
      <c r="I66" s="105"/>
      <c r="J66" s="106">
        <f>J148</f>
        <v>0</v>
      </c>
      <c r="L66" s="103"/>
    </row>
    <row r="67" spans="2:12" s="68" customFormat="1" ht="19.899999999999999" customHeight="1">
      <c r="B67" s="103"/>
      <c r="D67" s="104" t="s">
        <v>183</v>
      </c>
      <c r="E67" s="105"/>
      <c r="F67" s="105"/>
      <c r="G67" s="105"/>
      <c r="H67" s="105"/>
      <c r="I67" s="105"/>
      <c r="J67" s="106">
        <f>J175</f>
        <v>0</v>
      </c>
      <c r="L67" s="103"/>
    </row>
    <row r="68" spans="2:12" s="68" customFormat="1" ht="19.899999999999999" customHeight="1">
      <c r="B68" s="103"/>
      <c r="D68" s="104" t="s">
        <v>184</v>
      </c>
      <c r="E68" s="105"/>
      <c r="F68" s="105"/>
      <c r="G68" s="105"/>
      <c r="H68" s="105"/>
      <c r="I68" s="105"/>
      <c r="J68" s="106">
        <f>J183</f>
        <v>0</v>
      </c>
      <c r="L68" s="103"/>
    </row>
    <row r="69" spans="2:12" s="68" customFormat="1" ht="19.899999999999999" customHeight="1">
      <c r="B69" s="103"/>
      <c r="D69" s="104" t="s">
        <v>6916</v>
      </c>
      <c r="E69" s="105"/>
      <c r="F69" s="105"/>
      <c r="G69" s="105"/>
      <c r="H69" s="105"/>
      <c r="I69" s="105"/>
      <c r="J69" s="106">
        <f>J190</f>
        <v>0</v>
      </c>
      <c r="L69" s="103"/>
    </row>
    <row r="70" spans="2:12" s="68" customFormat="1" ht="19.899999999999999" customHeight="1">
      <c r="B70" s="103"/>
      <c r="D70" s="104" t="s">
        <v>185</v>
      </c>
      <c r="E70" s="105"/>
      <c r="F70" s="105"/>
      <c r="G70" s="105"/>
      <c r="H70" s="105"/>
      <c r="I70" s="105"/>
      <c r="J70" s="106">
        <f>J202</f>
        <v>0</v>
      </c>
      <c r="L70" s="103"/>
    </row>
    <row r="71" spans="2:12" s="68" customFormat="1" ht="19.899999999999999" customHeight="1">
      <c r="B71" s="103"/>
      <c r="D71" s="104" t="s">
        <v>186</v>
      </c>
      <c r="E71" s="105"/>
      <c r="F71" s="105"/>
      <c r="G71" s="105"/>
      <c r="H71" s="105"/>
      <c r="I71" s="105"/>
      <c r="J71" s="106">
        <f>J271</f>
        <v>0</v>
      </c>
      <c r="L71" s="103"/>
    </row>
    <row r="72" spans="2:12" s="68" customFormat="1" ht="19.899999999999999" customHeight="1">
      <c r="B72" s="103"/>
      <c r="D72" s="104" t="s">
        <v>187</v>
      </c>
      <c r="E72" s="105"/>
      <c r="F72" s="105"/>
      <c r="G72" s="105"/>
      <c r="H72" s="105"/>
      <c r="I72" s="105"/>
      <c r="J72" s="106">
        <f>J350</f>
        <v>0</v>
      </c>
      <c r="L72" s="103"/>
    </row>
    <row r="73" spans="2:12" s="68" customFormat="1" ht="19.899999999999999" customHeight="1">
      <c r="B73" s="103"/>
      <c r="D73" s="104" t="s">
        <v>188</v>
      </c>
      <c r="E73" s="105"/>
      <c r="F73" s="105"/>
      <c r="G73" s="105"/>
      <c r="H73" s="105"/>
      <c r="I73" s="105"/>
      <c r="J73" s="106">
        <f>J363</f>
        <v>0</v>
      </c>
      <c r="L73" s="103"/>
    </row>
    <row r="74" spans="2:12" s="98" customFormat="1" ht="24.95" customHeight="1">
      <c r="B74" s="99"/>
      <c r="D74" s="100" t="s">
        <v>189</v>
      </c>
      <c r="E74" s="101"/>
      <c r="F74" s="101"/>
      <c r="G74" s="101"/>
      <c r="H74" s="101"/>
      <c r="I74" s="101"/>
      <c r="J74" s="102">
        <f>J366</f>
        <v>0</v>
      </c>
      <c r="L74" s="99"/>
    </row>
    <row r="75" spans="2:12" s="68" customFormat="1" ht="19.899999999999999" customHeight="1">
      <c r="B75" s="103"/>
      <c r="D75" s="104" t="s">
        <v>190</v>
      </c>
      <c r="E75" s="105"/>
      <c r="F75" s="105"/>
      <c r="G75" s="105"/>
      <c r="H75" s="105"/>
      <c r="I75" s="105"/>
      <c r="J75" s="106">
        <f>J367</f>
        <v>0</v>
      </c>
      <c r="L75" s="103"/>
    </row>
    <row r="76" spans="2:12" s="68" customFormat="1" ht="19.899999999999999" customHeight="1">
      <c r="B76" s="103"/>
      <c r="D76" s="104" t="s">
        <v>191</v>
      </c>
      <c r="E76" s="105"/>
      <c r="F76" s="105"/>
      <c r="G76" s="105"/>
      <c r="H76" s="105"/>
      <c r="I76" s="105"/>
      <c r="J76" s="106">
        <f>J377</f>
        <v>0</v>
      </c>
      <c r="L76" s="103"/>
    </row>
    <row r="77" spans="2:12" s="68" customFormat="1" ht="19.899999999999999" customHeight="1">
      <c r="B77" s="103"/>
      <c r="D77" s="104" t="s">
        <v>200</v>
      </c>
      <c r="E77" s="105"/>
      <c r="F77" s="105"/>
      <c r="G77" s="105"/>
      <c r="H77" s="105"/>
      <c r="I77" s="105"/>
      <c r="J77" s="106">
        <f>J389</f>
        <v>0</v>
      </c>
      <c r="L77" s="103"/>
    </row>
    <row r="78" spans="2:12" s="68" customFormat="1" ht="19.899999999999999" customHeight="1">
      <c r="B78" s="103"/>
      <c r="D78" s="104" t="s">
        <v>201</v>
      </c>
      <c r="E78" s="105"/>
      <c r="F78" s="105"/>
      <c r="G78" s="105"/>
      <c r="H78" s="105"/>
      <c r="I78" s="105"/>
      <c r="J78" s="106">
        <f>J396</f>
        <v>0</v>
      </c>
      <c r="L78" s="103"/>
    </row>
    <row r="79" spans="2:12" s="68" customFormat="1" ht="14.85" customHeight="1">
      <c r="B79" s="103"/>
      <c r="D79" s="104" t="s">
        <v>6917</v>
      </c>
      <c r="E79" s="105"/>
      <c r="F79" s="105"/>
      <c r="G79" s="105"/>
      <c r="H79" s="105"/>
      <c r="I79" s="105"/>
      <c r="J79" s="106">
        <f>J397</f>
        <v>0</v>
      </c>
      <c r="L79" s="103"/>
    </row>
    <row r="80" spans="2:12" s="68" customFormat="1" ht="19.899999999999999" customHeight="1">
      <c r="B80" s="103"/>
      <c r="D80" s="104" t="s">
        <v>228</v>
      </c>
      <c r="E80" s="105"/>
      <c r="F80" s="105"/>
      <c r="G80" s="105"/>
      <c r="H80" s="105"/>
      <c r="I80" s="105"/>
      <c r="J80" s="106">
        <f>J406</f>
        <v>0</v>
      </c>
      <c r="L80" s="103"/>
    </row>
    <row r="81" spans="2:12" s="68" customFormat="1" ht="19.899999999999999" customHeight="1">
      <c r="B81" s="103"/>
      <c r="D81" s="104" t="s">
        <v>229</v>
      </c>
      <c r="E81" s="105"/>
      <c r="F81" s="105"/>
      <c r="G81" s="105"/>
      <c r="H81" s="105"/>
      <c r="I81" s="105"/>
      <c r="J81" s="106">
        <f>J425</f>
        <v>0</v>
      </c>
      <c r="L81" s="103"/>
    </row>
    <row r="82" spans="2:12" s="68" customFormat="1" ht="19.899999999999999" customHeight="1">
      <c r="B82" s="103"/>
      <c r="D82" s="104" t="s">
        <v>230</v>
      </c>
      <c r="E82" s="105"/>
      <c r="F82" s="105"/>
      <c r="G82" s="105"/>
      <c r="H82" s="105"/>
      <c r="I82" s="105"/>
      <c r="J82" s="106">
        <f>J455</f>
        <v>0</v>
      </c>
      <c r="L82" s="103"/>
    </row>
    <row r="83" spans="2:12" s="68" customFormat="1" ht="19.899999999999999" customHeight="1">
      <c r="B83" s="103"/>
      <c r="D83" s="104" t="s">
        <v>235</v>
      </c>
      <c r="E83" s="105"/>
      <c r="F83" s="105"/>
      <c r="G83" s="105"/>
      <c r="H83" s="105"/>
      <c r="I83" s="105"/>
      <c r="J83" s="106">
        <f>J485</f>
        <v>0</v>
      </c>
      <c r="L83" s="103"/>
    </row>
    <row r="84" spans="2:12" s="68" customFormat="1" ht="19.899999999999999" customHeight="1">
      <c r="B84" s="103"/>
      <c r="D84" s="104" t="s">
        <v>237</v>
      </c>
      <c r="E84" s="105"/>
      <c r="F84" s="105"/>
      <c r="G84" s="105"/>
      <c r="H84" s="105"/>
      <c r="I84" s="105"/>
      <c r="J84" s="106">
        <f>J506</f>
        <v>0</v>
      </c>
      <c r="L84" s="103"/>
    </row>
    <row r="85" spans="2:12" s="68" customFormat="1" ht="19.899999999999999" customHeight="1">
      <c r="B85" s="103"/>
      <c r="D85" s="104" t="s">
        <v>238</v>
      </c>
      <c r="E85" s="105"/>
      <c r="F85" s="105"/>
      <c r="G85" s="105"/>
      <c r="H85" s="105"/>
      <c r="I85" s="105"/>
      <c r="J85" s="106">
        <f>J513</f>
        <v>0</v>
      </c>
      <c r="L85" s="103"/>
    </row>
    <row r="86" spans="2:12" s="98" customFormat="1" ht="24.95" customHeight="1">
      <c r="B86" s="99"/>
      <c r="D86" s="100" t="s">
        <v>6918</v>
      </c>
      <c r="E86" s="101"/>
      <c r="F86" s="101"/>
      <c r="G86" s="101"/>
      <c r="H86" s="101"/>
      <c r="I86" s="101"/>
      <c r="J86" s="102">
        <f>J531</f>
        <v>0</v>
      </c>
      <c r="L86" s="99"/>
    </row>
    <row r="87" spans="2:12" s="98" customFormat="1" ht="24.95" customHeight="1">
      <c r="B87" s="99"/>
      <c r="D87" s="100" t="s">
        <v>243</v>
      </c>
      <c r="E87" s="101"/>
      <c r="F87" s="101"/>
      <c r="G87" s="101"/>
      <c r="H87" s="101"/>
      <c r="I87" s="101"/>
      <c r="J87" s="102">
        <f>J534</f>
        <v>0</v>
      </c>
      <c r="L87" s="99"/>
    </row>
    <row r="88" spans="2:12" s="68" customFormat="1" ht="19.899999999999999" customHeight="1">
      <c r="B88" s="103"/>
      <c r="D88" s="104" t="s">
        <v>244</v>
      </c>
      <c r="E88" s="105"/>
      <c r="F88" s="105"/>
      <c r="G88" s="105"/>
      <c r="H88" s="105"/>
      <c r="I88" s="105"/>
      <c r="J88" s="106">
        <f>J535</f>
        <v>0</v>
      </c>
      <c r="L88" s="103"/>
    </row>
    <row r="89" spans="2:12" s="68" customFormat="1" ht="19.899999999999999" customHeight="1">
      <c r="B89" s="103"/>
      <c r="D89" s="104" t="s">
        <v>245</v>
      </c>
      <c r="E89" s="105"/>
      <c r="F89" s="105"/>
      <c r="G89" s="105"/>
      <c r="H89" s="105"/>
      <c r="I89" s="105"/>
      <c r="J89" s="106">
        <f>J538</f>
        <v>0</v>
      </c>
      <c r="L89" s="103"/>
    </row>
    <row r="90" spans="2:12" s="68" customFormat="1" ht="19.899999999999999" customHeight="1">
      <c r="B90" s="103"/>
      <c r="D90" s="104" t="s">
        <v>246</v>
      </c>
      <c r="E90" s="105"/>
      <c r="F90" s="105"/>
      <c r="G90" s="105"/>
      <c r="H90" s="105"/>
      <c r="I90" s="105"/>
      <c r="J90" s="106">
        <f>J541</f>
        <v>0</v>
      </c>
      <c r="L90" s="103"/>
    </row>
    <row r="91" spans="2:12" s="17" customFormat="1" ht="21.75" customHeight="1">
      <c r="B91" s="18"/>
      <c r="L91" s="18"/>
    </row>
    <row r="92" spans="2:12" s="17" customFormat="1" ht="6.95" customHeight="1">
      <c r="B92" s="27"/>
      <c r="C92" s="28"/>
      <c r="D92" s="28"/>
      <c r="E92" s="28"/>
      <c r="F92" s="28"/>
      <c r="G92" s="28"/>
      <c r="H92" s="28"/>
      <c r="I92" s="28"/>
      <c r="J92" s="28"/>
      <c r="K92" s="28"/>
      <c r="L92" s="18"/>
    </row>
    <row r="96" spans="2:12" s="17" customFormat="1" ht="6.95" customHeight="1">
      <c r="B96" s="29"/>
      <c r="C96" s="30"/>
      <c r="D96" s="30"/>
      <c r="E96" s="30"/>
      <c r="F96" s="30"/>
      <c r="G96" s="30"/>
      <c r="H96" s="30"/>
      <c r="I96" s="30"/>
      <c r="J96" s="30"/>
      <c r="K96" s="30"/>
      <c r="L96" s="18"/>
    </row>
    <row r="97" spans="2:63" s="17" customFormat="1" ht="24.95" customHeight="1">
      <c r="B97" s="18"/>
      <c r="C97" s="6" t="s">
        <v>248</v>
      </c>
      <c r="L97" s="18"/>
    </row>
    <row r="98" spans="2:63" s="17" customFormat="1" ht="6.95" customHeight="1">
      <c r="B98" s="18"/>
      <c r="L98" s="18"/>
    </row>
    <row r="99" spans="2:63" s="17" customFormat="1" ht="12" customHeight="1">
      <c r="B99" s="18"/>
      <c r="C99" s="11" t="s">
        <v>16</v>
      </c>
      <c r="L99" s="18"/>
    </row>
    <row r="100" spans="2:63" s="17" customFormat="1" ht="16.5" customHeight="1">
      <c r="B100" s="18"/>
      <c r="E100" s="553" t="str">
        <f>E7</f>
        <v>PD Rekonstrukce foyer DK Teplice - 2.etapa</v>
      </c>
      <c r="F100" s="554"/>
      <c r="G100" s="554"/>
      <c r="H100" s="554"/>
      <c r="L100" s="18"/>
    </row>
    <row r="101" spans="2:63" ht="12" customHeight="1">
      <c r="B101" s="5"/>
      <c r="C101" s="11" t="s">
        <v>158</v>
      </c>
      <c r="L101" s="5"/>
    </row>
    <row r="102" spans="2:63" s="17" customFormat="1" ht="16.5" customHeight="1">
      <c r="B102" s="18"/>
      <c r="E102" s="553" t="s">
        <v>6915</v>
      </c>
      <c r="F102" s="552"/>
      <c r="G102" s="552"/>
      <c r="H102" s="552"/>
      <c r="L102" s="18"/>
    </row>
    <row r="103" spans="2:63" s="17" customFormat="1" ht="12" customHeight="1">
      <c r="B103" s="18"/>
      <c r="C103" s="11" t="s">
        <v>166</v>
      </c>
      <c r="L103" s="18"/>
    </row>
    <row r="104" spans="2:63" s="17" customFormat="1" ht="16.5" customHeight="1">
      <c r="B104" s="18"/>
      <c r="E104" s="538" t="str">
        <f>E11</f>
        <v>D.1.3.1 - Schodiště</v>
      </c>
      <c r="F104" s="552"/>
      <c r="G104" s="552"/>
      <c r="H104" s="552"/>
      <c r="L104" s="18"/>
    </row>
    <row r="105" spans="2:63" s="17" customFormat="1" ht="6.95" customHeight="1">
      <c r="B105" s="18"/>
      <c r="L105" s="18"/>
    </row>
    <row r="106" spans="2:63" s="17" customFormat="1" ht="12" customHeight="1">
      <c r="B106" s="18"/>
      <c r="C106" s="11" t="s">
        <v>22</v>
      </c>
      <c r="F106" s="12" t="str">
        <f>F14</f>
        <v>Teplice</v>
      </c>
      <c r="I106" s="11" t="s">
        <v>24</v>
      </c>
      <c r="J106" s="80" t="str">
        <f>IF(J14="","",J14)</f>
        <v>4. 9. 2020</v>
      </c>
      <c r="L106" s="18"/>
    </row>
    <row r="107" spans="2:63" s="17" customFormat="1" ht="6.95" customHeight="1">
      <c r="B107" s="18"/>
      <c r="L107" s="18"/>
    </row>
    <row r="108" spans="2:63" s="17" customFormat="1" ht="15.2" customHeight="1">
      <c r="B108" s="18"/>
      <c r="C108" s="11" t="s">
        <v>30</v>
      </c>
      <c r="F108" s="12" t="str">
        <f>E17</f>
        <v>Dům kultury Teplice p.o.</v>
      </c>
      <c r="I108" s="11" t="s">
        <v>38</v>
      </c>
      <c r="J108" s="94" t="str">
        <f>E23</f>
        <v>Projekty CZ, s.r.o.</v>
      </c>
      <c r="L108" s="18"/>
    </row>
    <row r="109" spans="2:63" s="17" customFormat="1" ht="15.2" customHeight="1">
      <c r="B109" s="18"/>
      <c r="C109" s="11" t="s">
        <v>36</v>
      </c>
      <c r="F109" s="12" t="str">
        <f>IF(E20="","",E20)</f>
        <v>Vyplň údaj</v>
      </c>
      <c r="I109" s="11" t="s">
        <v>43</v>
      </c>
      <c r="J109" s="94" t="str">
        <f>E26</f>
        <v>L. Štuller</v>
      </c>
      <c r="L109" s="18"/>
    </row>
    <row r="110" spans="2:63" s="17" customFormat="1" ht="10.35" customHeight="1">
      <c r="B110" s="18"/>
      <c r="L110" s="18"/>
    </row>
    <row r="111" spans="2:63" s="107" customFormat="1" ht="29.25" customHeight="1">
      <c r="B111" s="108"/>
      <c r="C111" s="109" t="s">
        <v>249</v>
      </c>
      <c r="D111" s="110" t="s">
        <v>67</v>
      </c>
      <c r="E111" s="110" t="s">
        <v>63</v>
      </c>
      <c r="F111" s="110" t="s">
        <v>64</v>
      </c>
      <c r="G111" s="110" t="s">
        <v>250</v>
      </c>
      <c r="H111" s="110" t="s">
        <v>251</v>
      </c>
      <c r="I111" s="110" t="s">
        <v>252</v>
      </c>
      <c r="J111" s="110" t="s">
        <v>178</v>
      </c>
      <c r="K111" s="111" t="s">
        <v>253</v>
      </c>
      <c r="L111" s="108"/>
      <c r="M111" s="42" t="s">
        <v>44</v>
      </c>
      <c r="N111" s="43" t="s">
        <v>52</v>
      </c>
      <c r="O111" s="43" t="s">
        <v>254</v>
      </c>
      <c r="P111" s="43" t="s">
        <v>255</v>
      </c>
      <c r="Q111" s="43" t="s">
        <v>256</v>
      </c>
      <c r="R111" s="43" t="s">
        <v>257</v>
      </c>
      <c r="S111" s="43" t="s">
        <v>258</v>
      </c>
      <c r="T111" s="44" t="s">
        <v>259</v>
      </c>
    </row>
    <row r="112" spans="2:63" s="17" customFormat="1" ht="22.9" customHeight="1">
      <c r="B112" s="18"/>
      <c r="C112" s="48" t="s">
        <v>260</v>
      </c>
      <c r="J112" s="112">
        <f>BK112</f>
        <v>0</v>
      </c>
      <c r="L112" s="18"/>
      <c r="M112" s="45"/>
      <c r="N112" s="37"/>
      <c r="O112" s="37"/>
      <c r="P112" s="113">
        <f>P113+P366+P531+P534</f>
        <v>0</v>
      </c>
      <c r="Q112" s="37"/>
      <c r="R112" s="113">
        <f>R113+R366+R531+R534</f>
        <v>22.073493360000001</v>
      </c>
      <c r="S112" s="37"/>
      <c r="T112" s="114">
        <f>T113+T366+T531+T534</f>
        <v>5.8358390000000009</v>
      </c>
      <c r="AT112" s="2" t="s">
        <v>81</v>
      </c>
      <c r="AU112" s="2" t="s">
        <v>179</v>
      </c>
      <c r="BK112" s="115">
        <f>BK113+BK366+BK531+BK534</f>
        <v>0</v>
      </c>
    </row>
    <row r="113" spans="2:65" s="116" customFormat="1" ht="25.9" customHeight="1">
      <c r="B113" s="117"/>
      <c r="D113" s="118" t="s">
        <v>81</v>
      </c>
      <c r="E113" s="119" t="s">
        <v>261</v>
      </c>
      <c r="F113" s="119" t="s">
        <v>262</v>
      </c>
      <c r="I113" s="120"/>
      <c r="J113" s="121">
        <f>BK113</f>
        <v>0</v>
      </c>
      <c r="L113" s="117"/>
      <c r="M113" s="122"/>
      <c r="P113" s="123">
        <f>P114+P148+P175+P183+P190+P202+P271+P350+P363</f>
        <v>0</v>
      </c>
      <c r="R113" s="123">
        <f>R114+R148+R175+R183+R190+R202+R271+R350+R363</f>
        <v>20.216264680000002</v>
      </c>
      <c r="T113" s="124">
        <f>T114+T148+T175+T183+T190+T202+T271+T350+T363</f>
        <v>5.3488600000000011</v>
      </c>
      <c r="AR113" s="118" t="s">
        <v>89</v>
      </c>
      <c r="AT113" s="125" t="s">
        <v>81</v>
      </c>
      <c r="AU113" s="125" t="s">
        <v>82</v>
      </c>
      <c r="AY113" s="118" t="s">
        <v>263</v>
      </c>
      <c r="BK113" s="126">
        <f>BK114+BK148+BK175+BK183+BK190+BK202+BK271+BK350+BK363</f>
        <v>0</v>
      </c>
    </row>
    <row r="114" spans="2:65" s="116" customFormat="1" ht="22.9" customHeight="1">
      <c r="B114" s="117"/>
      <c r="D114" s="118" t="s">
        <v>81</v>
      </c>
      <c r="E114" s="127" t="s">
        <v>89</v>
      </c>
      <c r="F114" s="127" t="s">
        <v>264</v>
      </c>
      <c r="I114" s="120"/>
      <c r="J114" s="128">
        <f>BK114</f>
        <v>0</v>
      </c>
      <c r="L114" s="117"/>
      <c r="M114" s="122"/>
      <c r="P114" s="123">
        <f>SUM(P115:P147)</f>
        <v>0</v>
      </c>
      <c r="R114" s="123">
        <f>SUM(R115:R147)</f>
        <v>5.9020000000000001</v>
      </c>
      <c r="T114" s="124">
        <f>SUM(T115:T147)</f>
        <v>3.3159600000000005</v>
      </c>
      <c r="AR114" s="118" t="s">
        <v>89</v>
      </c>
      <c r="AT114" s="125" t="s">
        <v>81</v>
      </c>
      <c r="AU114" s="125" t="s">
        <v>89</v>
      </c>
      <c r="AY114" s="118" t="s">
        <v>263</v>
      </c>
      <c r="BK114" s="126">
        <f>SUM(BK115:BK147)</f>
        <v>0</v>
      </c>
    </row>
    <row r="115" spans="2:65" s="17" customFormat="1" ht="24.2" customHeight="1">
      <c r="B115" s="18"/>
      <c r="C115" s="129" t="s">
        <v>89</v>
      </c>
      <c r="D115" s="129" t="s">
        <v>265</v>
      </c>
      <c r="E115" s="130" t="s">
        <v>6919</v>
      </c>
      <c r="F115" s="131" t="s">
        <v>6920</v>
      </c>
      <c r="G115" s="132" t="s">
        <v>139</v>
      </c>
      <c r="H115" s="133">
        <v>4.59</v>
      </c>
      <c r="I115" s="134"/>
      <c r="J115" s="135">
        <f>ROUND(I115*H115,2)</f>
        <v>0</v>
      </c>
      <c r="K115" s="131" t="s">
        <v>269</v>
      </c>
      <c r="L115" s="18"/>
      <c r="M115" s="136" t="s">
        <v>44</v>
      </c>
      <c r="N115" s="137" t="s">
        <v>53</v>
      </c>
      <c r="P115" s="138">
        <f>O115*H115</f>
        <v>0</v>
      </c>
      <c r="Q115" s="138">
        <v>0</v>
      </c>
      <c r="R115" s="138">
        <f>Q115*H115</f>
        <v>0</v>
      </c>
      <c r="S115" s="138">
        <v>0.3</v>
      </c>
      <c r="T115" s="139">
        <f>S115*H115</f>
        <v>1.377</v>
      </c>
      <c r="AR115" s="140" t="s">
        <v>270</v>
      </c>
      <c r="AT115" s="140" t="s">
        <v>265</v>
      </c>
      <c r="AU115" s="140" t="s">
        <v>91</v>
      </c>
      <c r="AY115" s="2" t="s">
        <v>263</v>
      </c>
      <c r="BE115" s="141">
        <f>IF(N115="základní",J115,0)</f>
        <v>0</v>
      </c>
      <c r="BF115" s="141">
        <f>IF(N115="snížená",J115,0)</f>
        <v>0</v>
      </c>
      <c r="BG115" s="141">
        <f>IF(N115="zákl. přenesená",J115,0)</f>
        <v>0</v>
      </c>
      <c r="BH115" s="141">
        <f>IF(N115="sníž. přenesená",J115,0)</f>
        <v>0</v>
      </c>
      <c r="BI115" s="141">
        <f>IF(N115="nulová",J115,0)</f>
        <v>0</v>
      </c>
      <c r="BJ115" s="2" t="s">
        <v>89</v>
      </c>
      <c r="BK115" s="141">
        <f>ROUND(I115*H115,2)</f>
        <v>0</v>
      </c>
      <c r="BL115" s="2" t="s">
        <v>270</v>
      </c>
      <c r="BM115" s="140" t="s">
        <v>6921</v>
      </c>
    </row>
    <row r="116" spans="2:65" s="17" customFormat="1" ht="175.5">
      <c r="B116" s="18"/>
      <c r="D116" s="142" t="s">
        <v>272</v>
      </c>
      <c r="F116" s="143" t="s">
        <v>6922</v>
      </c>
      <c r="I116" s="144"/>
      <c r="L116" s="18"/>
      <c r="M116" s="145"/>
      <c r="T116" s="39"/>
      <c r="AT116" s="2" t="s">
        <v>272</v>
      </c>
      <c r="AU116" s="2" t="s">
        <v>91</v>
      </c>
    </row>
    <row r="117" spans="2:65" s="153" customFormat="1" ht="11.25">
      <c r="B117" s="154"/>
      <c r="D117" s="142" t="s">
        <v>274</v>
      </c>
      <c r="E117" s="155" t="s">
        <v>44</v>
      </c>
      <c r="F117" s="156" t="s">
        <v>6923</v>
      </c>
      <c r="H117" s="157">
        <v>4.59</v>
      </c>
      <c r="I117" s="158"/>
      <c r="L117" s="154"/>
      <c r="M117" s="159"/>
      <c r="T117" s="160"/>
      <c r="AT117" s="155" t="s">
        <v>274</v>
      </c>
      <c r="AU117" s="155" t="s">
        <v>91</v>
      </c>
      <c r="AV117" s="153" t="s">
        <v>91</v>
      </c>
      <c r="AW117" s="153" t="s">
        <v>42</v>
      </c>
      <c r="AX117" s="153" t="s">
        <v>82</v>
      </c>
      <c r="AY117" s="155" t="s">
        <v>263</v>
      </c>
    </row>
    <row r="118" spans="2:65" s="17" customFormat="1" ht="24.2" customHeight="1">
      <c r="B118" s="18"/>
      <c r="C118" s="129" t="s">
        <v>91</v>
      </c>
      <c r="D118" s="129" t="s">
        <v>265</v>
      </c>
      <c r="E118" s="130" t="s">
        <v>6924</v>
      </c>
      <c r="F118" s="131" t="s">
        <v>6925</v>
      </c>
      <c r="G118" s="132" t="s">
        <v>139</v>
      </c>
      <c r="H118" s="133">
        <v>4.59</v>
      </c>
      <c r="I118" s="134"/>
      <c r="J118" s="135">
        <f>ROUND(I118*H118,2)</f>
        <v>0</v>
      </c>
      <c r="K118" s="131" t="s">
        <v>269</v>
      </c>
      <c r="L118" s="18"/>
      <c r="M118" s="136" t="s">
        <v>44</v>
      </c>
      <c r="N118" s="137" t="s">
        <v>53</v>
      </c>
      <c r="P118" s="138">
        <f>O118*H118</f>
        <v>0</v>
      </c>
      <c r="Q118" s="138">
        <v>0</v>
      </c>
      <c r="R118" s="138">
        <f>Q118*H118</f>
        <v>0</v>
      </c>
      <c r="S118" s="138">
        <v>0.24</v>
      </c>
      <c r="T118" s="139">
        <f>S118*H118</f>
        <v>1.1015999999999999</v>
      </c>
      <c r="AR118" s="140" t="s">
        <v>270</v>
      </c>
      <c r="AT118" s="140" t="s">
        <v>265</v>
      </c>
      <c r="AU118" s="140" t="s">
        <v>91</v>
      </c>
      <c r="AY118" s="2" t="s">
        <v>263</v>
      </c>
      <c r="BE118" s="141">
        <f>IF(N118="základní",J118,0)</f>
        <v>0</v>
      </c>
      <c r="BF118" s="141">
        <f>IF(N118="snížená",J118,0)</f>
        <v>0</v>
      </c>
      <c r="BG118" s="141">
        <f>IF(N118="zákl. přenesená",J118,0)</f>
        <v>0</v>
      </c>
      <c r="BH118" s="141">
        <f>IF(N118="sníž. přenesená",J118,0)</f>
        <v>0</v>
      </c>
      <c r="BI118" s="141">
        <f>IF(N118="nulová",J118,0)</f>
        <v>0</v>
      </c>
      <c r="BJ118" s="2" t="s">
        <v>89</v>
      </c>
      <c r="BK118" s="141">
        <f>ROUND(I118*H118,2)</f>
        <v>0</v>
      </c>
      <c r="BL118" s="2" t="s">
        <v>270</v>
      </c>
      <c r="BM118" s="140" t="s">
        <v>6926</v>
      </c>
    </row>
    <row r="119" spans="2:65" s="17" customFormat="1" ht="175.5">
      <c r="B119" s="18"/>
      <c r="D119" s="142" t="s">
        <v>272</v>
      </c>
      <c r="F119" s="143" t="s">
        <v>6922</v>
      </c>
      <c r="I119" s="144"/>
      <c r="L119" s="18"/>
      <c r="M119" s="145"/>
      <c r="T119" s="39"/>
      <c r="AT119" s="2" t="s">
        <v>272</v>
      </c>
      <c r="AU119" s="2" t="s">
        <v>91</v>
      </c>
    </row>
    <row r="120" spans="2:65" s="153" customFormat="1" ht="11.25">
      <c r="B120" s="154"/>
      <c r="D120" s="142" t="s">
        <v>274</v>
      </c>
      <c r="E120" s="155" t="s">
        <v>44</v>
      </c>
      <c r="F120" s="156" t="s">
        <v>6923</v>
      </c>
      <c r="H120" s="157">
        <v>4.59</v>
      </c>
      <c r="I120" s="158"/>
      <c r="L120" s="154"/>
      <c r="M120" s="159"/>
      <c r="T120" s="160"/>
      <c r="AT120" s="155" t="s">
        <v>274</v>
      </c>
      <c r="AU120" s="155" t="s">
        <v>91</v>
      </c>
      <c r="AV120" s="153" t="s">
        <v>91</v>
      </c>
      <c r="AW120" s="153" t="s">
        <v>42</v>
      </c>
      <c r="AX120" s="153" t="s">
        <v>82</v>
      </c>
      <c r="AY120" s="155" t="s">
        <v>263</v>
      </c>
    </row>
    <row r="121" spans="2:65" s="17" customFormat="1" ht="24.2" customHeight="1">
      <c r="B121" s="18"/>
      <c r="C121" s="129" t="s">
        <v>141</v>
      </c>
      <c r="D121" s="129" t="s">
        <v>265</v>
      </c>
      <c r="E121" s="130" t="s">
        <v>6927</v>
      </c>
      <c r="F121" s="131" t="s">
        <v>6928</v>
      </c>
      <c r="G121" s="132" t="s">
        <v>139</v>
      </c>
      <c r="H121" s="133">
        <v>4.32</v>
      </c>
      <c r="I121" s="134"/>
      <c r="J121" s="135">
        <f>ROUND(I121*H121,2)</f>
        <v>0</v>
      </c>
      <c r="K121" s="131" t="s">
        <v>269</v>
      </c>
      <c r="L121" s="18"/>
      <c r="M121" s="136" t="s">
        <v>44</v>
      </c>
      <c r="N121" s="137" t="s">
        <v>53</v>
      </c>
      <c r="P121" s="138">
        <f>O121*H121</f>
        <v>0</v>
      </c>
      <c r="Q121" s="138">
        <v>0</v>
      </c>
      <c r="R121" s="138">
        <f>Q121*H121</f>
        <v>0</v>
      </c>
      <c r="S121" s="138">
        <v>9.8000000000000004E-2</v>
      </c>
      <c r="T121" s="139">
        <f>S121*H121</f>
        <v>0.42336000000000007</v>
      </c>
      <c r="AR121" s="140" t="s">
        <v>270</v>
      </c>
      <c r="AT121" s="140" t="s">
        <v>265</v>
      </c>
      <c r="AU121" s="140" t="s">
        <v>91</v>
      </c>
      <c r="AY121" s="2" t="s">
        <v>263</v>
      </c>
      <c r="BE121" s="141">
        <f>IF(N121="základní",J121,0)</f>
        <v>0</v>
      </c>
      <c r="BF121" s="141">
        <f>IF(N121="snížená",J121,0)</f>
        <v>0</v>
      </c>
      <c r="BG121" s="141">
        <f>IF(N121="zákl. přenesená",J121,0)</f>
        <v>0</v>
      </c>
      <c r="BH121" s="141">
        <f>IF(N121="sníž. přenesená",J121,0)</f>
        <v>0</v>
      </c>
      <c r="BI121" s="141">
        <f>IF(N121="nulová",J121,0)</f>
        <v>0</v>
      </c>
      <c r="BJ121" s="2" t="s">
        <v>89</v>
      </c>
      <c r="BK121" s="141">
        <f>ROUND(I121*H121,2)</f>
        <v>0</v>
      </c>
      <c r="BL121" s="2" t="s">
        <v>270</v>
      </c>
      <c r="BM121" s="140" t="s">
        <v>6929</v>
      </c>
    </row>
    <row r="122" spans="2:65" s="17" customFormat="1" ht="175.5">
      <c r="B122" s="18"/>
      <c r="D122" s="142" t="s">
        <v>272</v>
      </c>
      <c r="F122" s="143" t="s">
        <v>6922</v>
      </c>
      <c r="I122" s="144"/>
      <c r="L122" s="18"/>
      <c r="M122" s="145"/>
      <c r="T122" s="39"/>
      <c r="AT122" s="2" t="s">
        <v>272</v>
      </c>
      <c r="AU122" s="2" t="s">
        <v>91</v>
      </c>
    </row>
    <row r="123" spans="2:65" s="153" customFormat="1" ht="11.25">
      <c r="B123" s="154"/>
      <c r="D123" s="142" t="s">
        <v>274</v>
      </c>
      <c r="E123" s="155" t="s">
        <v>44</v>
      </c>
      <c r="F123" s="156" t="s">
        <v>6930</v>
      </c>
      <c r="H123" s="157">
        <v>4.32</v>
      </c>
      <c r="I123" s="158"/>
      <c r="L123" s="154"/>
      <c r="M123" s="159"/>
      <c r="T123" s="160"/>
      <c r="AT123" s="155" t="s">
        <v>274</v>
      </c>
      <c r="AU123" s="155" t="s">
        <v>91</v>
      </c>
      <c r="AV123" s="153" t="s">
        <v>91</v>
      </c>
      <c r="AW123" s="153" t="s">
        <v>42</v>
      </c>
      <c r="AX123" s="153" t="s">
        <v>82</v>
      </c>
      <c r="AY123" s="155" t="s">
        <v>263</v>
      </c>
    </row>
    <row r="124" spans="2:65" s="17" customFormat="1" ht="24.2" customHeight="1">
      <c r="B124" s="18"/>
      <c r="C124" s="129" t="s">
        <v>270</v>
      </c>
      <c r="D124" s="129" t="s">
        <v>265</v>
      </c>
      <c r="E124" s="130" t="s">
        <v>6931</v>
      </c>
      <c r="F124" s="131" t="s">
        <v>6932</v>
      </c>
      <c r="G124" s="132" t="s">
        <v>402</v>
      </c>
      <c r="H124" s="133">
        <v>3.6</v>
      </c>
      <c r="I124" s="134"/>
      <c r="J124" s="135">
        <f>ROUND(I124*H124,2)</f>
        <v>0</v>
      </c>
      <c r="K124" s="131" t="s">
        <v>269</v>
      </c>
      <c r="L124" s="18"/>
      <c r="M124" s="136" t="s">
        <v>44</v>
      </c>
      <c r="N124" s="137" t="s">
        <v>53</v>
      </c>
      <c r="P124" s="138">
        <f>O124*H124</f>
        <v>0</v>
      </c>
      <c r="Q124" s="138">
        <v>0</v>
      </c>
      <c r="R124" s="138">
        <f>Q124*H124</f>
        <v>0</v>
      </c>
      <c r="S124" s="138">
        <v>0.115</v>
      </c>
      <c r="T124" s="139">
        <f>S124*H124</f>
        <v>0.41400000000000003</v>
      </c>
      <c r="AR124" s="140" t="s">
        <v>270</v>
      </c>
      <c r="AT124" s="140" t="s">
        <v>265</v>
      </c>
      <c r="AU124" s="140" t="s">
        <v>91</v>
      </c>
      <c r="AY124" s="2" t="s">
        <v>263</v>
      </c>
      <c r="BE124" s="141">
        <f>IF(N124="základní",J124,0)</f>
        <v>0</v>
      </c>
      <c r="BF124" s="141">
        <f>IF(N124="snížená",J124,0)</f>
        <v>0</v>
      </c>
      <c r="BG124" s="141">
        <f>IF(N124="zákl. přenesená",J124,0)</f>
        <v>0</v>
      </c>
      <c r="BH124" s="141">
        <f>IF(N124="sníž. přenesená",J124,0)</f>
        <v>0</v>
      </c>
      <c r="BI124" s="141">
        <f>IF(N124="nulová",J124,0)</f>
        <v>0</v>
      </c>
      <c r="BJ124" s="2" t="s">
        <v>89</v>
      </c>
      <c r="BK124" s="141">
        <f>ROUND(I124*H124,2)</f>
        <v>0</v>
      </c>
      <c r="BL124" s="2" t="s">
        <v>270</v>
      </c>
      <c r="BM124" s="140" t="s">
        <v>6933</v>
      </c>
    </row>
    <row r="125" spans="2:65" s="17" customFormat="1" ht="136.5">
      <c r="B125" s="18"/>
      <c r="D125" s="142" t="s">
        <v>272</v>
      </c>
      <c r="F125" s="143" t="s">
        <v>6934</v>
      </c>
      <c r="I125" s="144"/>
      <c r="L125" s="18"/>
      <c r="M125" s="145"/>
      <c r="T125" s="39"/>
      <c r="AT125" s="2" t="s">
        <v>272</v>
      </c>
      <c r="AU125" s="2" t="s">
        <v>91</v>
      </c>
    </row>
    <row r="126" spans="2:65" s="153" customFormat="1" ht="11.25">
      <c r="B126" s="154"/>
      <c r="D126" s="142" t="s">
        <v>274</v>
      </c>
      <c r="E126" s="155" t="s">
        <v>44</v>
      </c>
      <c r="F126" s="156" t="s">
        <v>6935</v>
      </c>
      <c r="H126" s="157">
        <v>3.6</v>
      </c>
      <c r="I126" s="158"/>
      <c r="L126" s="154"/>
      <c r="M126" s="159"/>
      <c r="T126" s="160"/>
      <c r="AT126" s="155" t="s">
        <v>274</v>
      </c>
      <c r="AU126" s="155" t="s">
        <v>91</v>
      </c>
      <c r="AV126" s="153" t="s">
        <v>91</v>
      </c>
      <c r="AW126" s="153" t="s">
        <v>42</v>
      </c>
      <c r="AX126" s="153" t="s">
        <v>82</v>
      </c>
      <c r="AY126" s="155" t="s">
        <v>263</v>
      </c>
    </row>
    <row r="127" spans="2:65" s="17" customFormat="1" ht="24.2" customHeight="1">
      <c r="B127" s="18"/>
      <c r="C127" s="129" t="s">
        <v>296</v>
      </c>
      <c r="D127" s="129" t="s">
        <v>265</v>
      </c>
      <c r="E127" s="130" t="s">
        <v>6936</v>
      </c>
      <c r="F127" s="131" t="s">
        <v>6937</v>
      </c>
      <c r="G127" s="132" t="s">
        <v>268</v>
      </c>
      <c r="H127" s="133">
        <v>4.6820000000000004</v>
      </c>
      <c r="I127" s="134"/>
      <c r="J127" s="135">
        <f>ROUND(I127*H127,2)</f>
        <v>0</v>
      </c>
      <c r="K127" s="131" t="s">
        <v>269</v>
      </c>
      <c r="L127" s="18"/>
      <c r="M127" s="136" t="s">
        <v>44</v>
      </c>
      <c r="N127" s="137" t="s">
        <v>53</v>
      </c>
      <c r="P127" s="138">
        <f>O127*H127</f>
        <v>0</v>
      </c>
      <c r="Q127" s="138">
        <v>0</v>
      </c>
      <c r="R127" s="138">
        <f>Q127*H127</f>
        <v>0</v>
      </c>
      <c r="S127" s="138">
        <v>0</v>
      </c>
      <c r="T127" s="139">
        <f>S127*H127</f>
        <v>0</v>
      </c>
      <c r="AR127" s="140" t="s">
        <v>270</v>
      </c>
      <c r="AT127" s="140" t="s">
        <v>265</v>
      </c>
      <c r="AU127" s="140" t="s">
        <v>91</v>
      </c>
      <c r="AY127" s="2" t="s">
        <v>263</v>
      </c>
      <c r="BE127" s="141">
        <f>IF(N127="základní",J127,0)</f>
        <v>0</v>
      </c>
      <c r="BF127" s="141">
        <f>IF(N127="snížená",J127,0)</f>
        <v>0</v>
      </c>
      <c r="BG127" s="141">
        <f>IF(N127="zákl. přenesená",J127,0)</f>
        <v>0</v>
      </c>
      <c r="BH127" s="141">
        <f>IF(N127="sníž. přenesená",J127,0)</f>
        <v>0</v>
      </c>
      <c r="BI127" s="141">
        <f>IF(N127="nulová",J127,0)</f>
        <v>0</v>
      </c>
      <c r="BJ127" s="2" t="s">
        <v>89</v>
      </c>
      <c r="BK127" s="141">
        <f>ROUND(I127*H127,2)</f>
        <v>0</v>
      </c>
      <c r="BL127" s="2" t="s">
        <v>270</v>
      </c>
      <c r="BM127" s="140" t="s">
        <v>6938</v>
      </c>
    </row>
    <row r="128" spans="2:65" s="17" customFormat="1" ht="39">
      <c r="B128" s="18"/>
      <c r="D128" s="142" t="s">
        <v>272</v>
      </c>
      <c r="F128" s="143" t="s">
        <v>6939</v>
      </c>
      <c r="I128" s="144"/>
      <c r="L128" s="18"/>
      <c r="M128" s="145"/>
      <c r="T128" s="39"/>
      <c r="AT128" s="2" t="s">
        <v>272</v>
      </c>
      <c r="AU128" s="2" t="s">
        <v>91</v>
      </c>
    </row>
    <row r="129" spans="2:65" s="146" customFormat="1" ht="11.25">
      <c r="B129" s="147"/>
      <c r="D129" s="142" t="s">
        <v>274</v>
      </c>
      <c r="E129" s="148" t="s">
        <v>44</v>
      </c>
      <c r="F129" s="149" t="s">
        <v>6940</v>
      </c>
      <c r="H129" s="148" t="s">
        <v>44</v>
      </c>
      <c r="I129" s="150"/>
      <c r="L129" s="147"/>
      <c r="M129" s="151"/>
      <c r="T129" s="152"/>
      <c r="AT129" s="148" t="s">
        <v>274</v>
      </c>
      <c r="AU129" s="148" t="s">
        <v>91</v>
      </c>
      <c r="AV129" s="146" t="s">
        <v>89</v>
      </c>
      <c r="AW129" s="146" t="s">
        <v>42</v>
      </c>
      <c r="AX129" s="146" t="s">
        <v>82</v>
      </c>
      <c r="AY129" s="148" t="s">
        <v>263</v>
      </c>
    </row>
    <row r="130" spans="2:65" s="153" customFormat="1" ht="11.25">
      <c r="B130" s="154"/>
      <c r="D130" s="142" t="s">
        <v>274</v>
      </c>
      <c r="E130" s="155" t="s">
        <v>44</v>
      </c>
      <c r="F130" s="156" t="s">
        <v>6941</v>
      </c>
      <c r="H130" s="157">
        <v>5.9669999999999996</v>
      </c>
      <c r="I130" s="158"/>
      <c r="L130" s="154"/>
      <c r="M130" s="159"/>
      <c r="T130" s="160"/>
      <c r="AT130" s="155" t="s">
        <v>274</v>
      </c>
      <c r="AU130" s="155" t="s">
        <v>91</v>
      </c>
      <c r="AV130" s="153" t="s">
        <v>91</v>
      </c>
      <c r="AW130" s="153" t="s">
        <v>42</v>
      </c>
      <c r="AX130" s="153" t="s">
        <v>82</v>
      </c>
      <c r="AY130" s="155" t="s">
        <v>263</v>
      </c>
    </row>
    <row r="131" spans="2:65" s="153" customFormat="1" ht="11.25">
      <c r="B131" s="154"/>
      <c r="D131" s="142" t="s">
        <v>274</v>
      </c>
      <c r="E131" s="155" t="s">
        <v>44</v>
      </c>
      <c r="F131" s="156" t="s">
        <v>6942</v>
      </c>
      <c r="H131" s="157">
        <v>-1.2849999999999999</v>
      </c>
      <c r="I131" s="158"/>
      <c r="L131" s="154"/>
      <c r="M131" s="159"/>
      <c r="T131" s="160"/>
      <c r="AT131" s="155" t="s">
        <v>274</v>
      </c>
      <c r="AU131" s="155" t="s">
        <v>91</v>
      </c>
      <c r="AV131" s="153" t="s">
        <v>91</v>
      </c>
      <c r="AW131" s="153" t="s">
        <v>42</v>
      </c>
      <c r="AX131" s="153" t="s">
        <v>82</v>
      </c>
      <c r="AY131" s="155" t="s">
        <v>263</v>
      </c>
    </row>
    <row r="132" spans="2:65" s="17" customFormat="1" ht="37.9" customHeight="1">
      <c r="B132" s="18"/>
      <c r="C132" s="129" t="s">
        <v>302</v>
      </c>
      <c r="D132" s="129" t="s">
        <v>265</v>
      </c>
      <c r="E132" s="130" t="s">
        <v>297</v>
      </c>
      <c r="F132" s="131" t="s">
        <v>298</v>
      </c>
      <c r="G132" s="132" t="s">
        <v>268</v>
      </c>
      <c r="H132" s="133">
        <v>4.6820000000000004</v>
      </c>
      <c r="I132" s="134"/>
      <c r="J132" s="135">
        <f>ROUND(I132*H132,2)</f>
        <v>0</v>
      </c>
      <c r="K132" s="131" t="s">
        <v>269</v>
      </c>
      <c r="L132" s="18"/>
      <c r="M132" s="136" t="s">
        <v>44</v>
      </c>
      <c r="N132" s="137" t="s">
        <v>53</v>
      </c>
      <c r="P132" s="138">
        <f>O132*H132</f>
        <v>0</v>
      </c>
      <c r="Q132" s="138">
        <v>0</v>
      </c>
      <c r="R132" s="138">
        <f>Q132*H132</f>
        <v>0</v>
      </c>
      <c r="S132" s="138">
        <v>0</v>
      </c>
      <c r="T132" s="139">
        <f>S132*H132</f>
        <v>0</v>
      </c>
      <c r="AR132" s="140" t="s">
        <v>270</v>
      </c>
      <c r="AT132" s="140" t="s">
        <v>265</v>
      </c>
      <c r="AU132" s="140" t="s">
        <v>91</v>
      </c>
      <c r="AY132" s="2" t="s">
        <v>263</v>
      </c>
      <c r="BE132" s="141">
        <f>IF(N132="základní",J132,0)</f>
        <v>0</v>
      </c>
      <c r="BF132" s="141">
        <f>IF(N132="snížená",J132,0)</f>
        <v>0</v>
      </c>
      <c r="BG132" s="141">
        <f>IF(N132="zákl. přenesená",J132,0)</f>
        <v>0</v>
      </c>
      <c r="BH132" s="141">
        <f>IF(N132="sníž. přenesená",J132,0)</f>
        <v>0</v>
      </c>
      <c r="BI132" s="141">
        <f>IF(N132="nulová",J132,0)</f>
        <v>0</v>
      </c>
      <c r="BJ132" s="2" t="s">
        <v>89</v>
      </c>
      <c r="BK132" s="141">
        <f>ROUND(I132*H132,2)</f>
        <v>0</v>
      </c>
      <c r="BL132" s="2" t="s">
        <v>270</v>
      </c>
      <c r="BM132" s="140" t="s">
        <v>6943</v>
      </c>
    </row>
    <row r="133" spans="2:65" s="17" customFormat="1" ht="58.5">
      <c r="B133" s="18"/>
      <c r="D133" s="142" t="s">
        <v>272</v>
      </c>
      <c r="F133" s="143" t="s">
        <v>300</v>
      </c>
      <c r="I133" s="144"/>
      <c r="L133" s="18"/>
      <c r="M133" s="145"/>
      <c r="T133" s="39"/>
      <c r="AT133" s="2" t="s">
        <v>272</v>
      </c>
      <c r="AU133" s="2" t="s">
        <v>91</v>
      </c>
    </row>
    <row r="134" spans="2:65" s="17" customFormat="1" ht="24.2" customHeight="1">
      <c r="B134" s="18"/>
      <c r="C134" s="129" t="s">
        <v>309</v>
      </c>
      <c r="D134" s="129" t="s">
        <v>265</v>
      </c>
      <c r="E134" s="130" t="s">
        <v>6944</v>
      </c>
      <c r="F134" s="131" t="s">
        <v>6945</v>
      </c>
      <c r="G134" s="132" t="s">
        <v>312</v>
      </c>
      <c r="H134" s="133">
        <v>8.1940000000000008</v>
      </c>
      <c r="I134" s="134"/>
      <c r="J134" s="135">
        <f>ROUND(I134*H134,2)</f>
        <v>0</v>
      </c>
      <c r="K134" s="131" t="s">
        <v>269</v>
      </c>
      <c r="L134" s="18"/>
      <c r="M134" s="136" t="s">
        <v>44</v>
      </c>
      <c r="N134" s="137" t="s">
        <v>53</v>
      </c>
      <c r="P134" s="138">
        <f>O134*H134</f>
        <v>0</v>
      </c>
      <c r="Q134" s="138">
        <v>0</v>
      </c>
      <c r="R134" s="138">
        <f>Q134*H134</f>
        <v>0</v>
      </c>
      <c r="S134" s="138">
        <v>0</v>
      </c>
      <c r="T134" s="139">
        <f>S134*H134</f>
        <v>0</v>
      </c>
      <c r="AR134" s="140" t="s">
        <v>270</v>
      </c>
      <c r="AT134" s="140" t="s">
        <v>265</v>
      </c>
      <c r="AU134" s="140" t="s">
        <v>91</v>
      </c>
      <c r="AY134" s="2" t="s">
        <v>263</v>
      </c>
      <c r="BE134" s="141">
        <f>IF(N134="základní",J134,0)</f>
        <v>0</v>
      </c>
      <c r="BF134" s="141">
        <f>IF(N134="snížená",J134,0)</f>
        <v>0</v>
      </c>
      <c r="BG134" s="141">
        <f>IF(N134="zákl. přenesená",J134,0)</f>
        <v>0</v>
      </c>
      <c r="BH134" s="141">
        <f>IF(N134="sníž. přenesená",J134,0)</f>
        <v>0</v>
      </c>
      <c r="BI134" s="141">
        <f>IF(N134="nulová",J134,0)</f>
        <v>0</v>
      </c>
      <c r="BJ134" s="2" t="s">
        <v>89</v>
      </c>
      <c r="BK134" s="141">
        <f>ROUND(I134*H134,2)</f>
        <v>0</v>
      </c>
      <c r="BL134" s="2" t="s">
        <v>270</v>
      </c>
      <c r="BM134" s="140" t="s">
        <v>6946</v>
      </c>
    </row>
    <row r="135" spans="2:65" s="17" customFormat="1" ht="39">
      <c r="B135" s="18"/>
      <c r="D135" s="142" t="s">
        <v>272</v>
      </c>
      <c r="F135" s="143" t="s">
        <v>6947</v>
      </c>
      <c r="I135" s="144"/>
      <c r="L135" s="18"/>
      <c r="M135" s="145"/>
      <c r="T135" s="39"/>
      <c r="AT135" s="2" t="s">
        <v>272</v>
      </c>
      <c r="AU135" s="2" t="s">
        <v>91</v>
      </c>
    </row>
    <row r="136" spans="2:65" s="153" customFormat="1" ht="11.25">
      <c r="B136" s="154"/>
      <c r="D136" s="142" t="s">
        <v>274</v>
      </c>
      <c r="F136" s="156" t="s">
        <v>6948</v>
      </c>
      <c r="H136" s="157">
        <v>8.1940000000000008</v>
      </c>
      <c r="I136" s="158"/>
      <c r="L136" s="154"/>
      <c r="M136" s="159"/>
      <c r="T136" s="160"/>
      <c r="AT136" s="155" t="s">
        <v>274</v>
      </c>
      <c r="AU136" s="155" t="s">
        <v>91</v>
      </c>
      <c r="AV136" s="153" t="s">
        <v>91</v>
      </c>
      <c r="AW136" s="153" t="s">
        <v>4</v>
      </c>
      <c r="AX136" s="153" t="s">
        <v>89</v>
      </c>
      <c r="AY136" s="155" t="s">
        <v>263</v>
      </c>
    </row>
    <row r="137" spans="2:65" s="17" customFormat="1" ht="24.2" customHeight="1">
      <c r="B137" s="18"/>
      <c r="C137" s="129" t="s">
        <v>317</v>
      </c>
      <c r="D137" s="129" t="s">
        <v>265</v>
      </c>
      <c r="E137" s="130" t="s">
        <v>318</v>
      </c>
      <c r="F137" s="131" t="s">
        <v>319</v>
      </c>
      <c r="G137" s="132" t="s">
        <v>268</v>
      </c>
      <c r="H137" s="133">
        <v>4.6820000000000004</v>
      </c>
      <c r="I137" s="134"/>
      <c r="J137" s="135">
        <f>ROUND(I137*H137,2)</f>
        <v>0</v>
      </c>
      <c r="K137" s="131" t="s">
        <v>269</v>
      </c>
      <c r="L137" s="18"/>
      <c r="M137" s="136" t="s">
        <v>44</v>
      </c>
      <c r="N137" s="137" t="s">
        <v>53</v>
      </c>
      <c r="P137" s="138">
        <f>O137*H137</f>
        <v>0</v>
      </c>
      <c r="Q137" s="138">
        <v>0</v>
      </c>
      <c r="R137" s="138">
        <f>Q137*H137</f>
        <v>0</v>
      </c>
      <c r="S137" s="138">
        <v>0</v>
      </c>
      <c r="T137" s="139">
        <f>S137*H137</f>
        <v>0</v>
      </c>
      <c r="AR137" s="140" t="s">
        <v>270</v>
      </c>
      <c r="AT137" s="140" t="s">
        <v>265</v>
      </c>
      <c r="AU137" s="140" t="s">
        <v>91</v>
      </c>
      <c r="AY137" s="2" t="s">
        <v>263</v>
      </c>
      <c r="BE137" s="141">
        <f>IF(N137="základní",J137,0)</f>
        <v>0</v>
      </c>
      <c r="BF137" s="141">
        <f>IF(N137="snížená",J137,0)</f>
        <v>0</v>
      </c>
      <c r="BG137" s="141">
        <f>IF(N137="zákl. přenesená",J137,0)</f>
        <v>0</v>
      </c>
      <c r="BH137" s="141">
        <f>IF(N137="sníž. přenesená",J137,0)</f>
        <v>0</v>
      </c>
      <c r="BI137" s="141">
        <f>IF(N137="nulová",J137,0)</f>
        <v>0</v>
      </c>
      <c r="BJ137" s="2" t="s">
        <v>89</v>
      </c>
      <c r="BK137" s="141">
        <f>ROUND(I137*H137,2)</f>
        <v>0</v>
      </c>
      <c r="BL137" s="2" t="s">
        <v>270</v>
      </c>
      <c r="BM137" s="140" t="s">
        <v>6949</v>
      </c>
    </row>
    <row r="138" spans="2:65" s="17" customFormat="1" ht="97.5">
      <c r="B138" s="18"/>
      <c r="D138" s="142" t="s">
        <v>272</v>
      </c>
      <c r="F138" s="143" t="s">
        <v>321</v>
      </c>
      <c r="I138" s="144"/>
      <c r="L138" s="18"/>
      <c r="M138" s="145"/>
      <c r="T138" s="39"/>
      <c r="AT138" s="2" t="s">
        <v>272</v>
      </c>
      <c r="AU138" s="2" t="s">
        <v>91</v>
      </c>
    </row>
    <row r="139" spans="2:65" s="17" customFormat="1" ht="24.2" customHeight="1">
      <c r="B139" s="18"/>
      <c r="C139" s="129" t="s">
        <v>324</v>
      </c>
      <c r="D139" s="129" t="s">
        <v>265</v>
      </c>
      <c r="E139" s="130" t="s">
        <v>6950</v>
      </c>
      <c r="F139" s="131" t="s">
        <v>6951</v>
      </c>
      <c r="G139" s="132" t="s">
        <v>268</v>
      </c>
      <c r="H139" s="133">
        <v>2.9510000000000001</v>
      </c>
      <c r="I139" s="134"/>
      <c r="J139" s="135">
        <f>ROUND(I139*H139,2)</f>
        <v>0</v>
      </c>
      <c r="K139" s="131" t="s">
        <v>269</v>
      </c>
      <c r="L139" s="18"/>
      <c r="M139" s="136" t="s">
        <v>44</v>
      </c>
      <c r="N139" s="137" t="s">
        <v>53</v>
      </c>
      <c r="P139" s="138">
        <f>O139*H139</f>
        <v>0</v>
      </c>
      <c r="Q139" s="138">
        <v>0</v>
      </c>
      <c r="R139" s="138">
        <f>Q139*H139</f>
        <v>0</v>
      </c>
      <c r="S139" s="138">
        <v>0</v>
      </c>
      <c r="T139" s="139">
        <f>S139*H139</f>
        <v>0</v>
      </c>
      <c r="AR139" s="140" t="s">
        <v>270</v>
      </c>
      <c r="AT139" s="140" t="s">
        <v>265</v>
      </c>
      <c r="AU139" s="140" t="s">
        <v>91</v>
      </c>
      <c r="AY139" s="2" t="s">
        <v>263</v>
      </c>
      <c r="BE139" s="141">
        <f>IF(N139="základní",J139,0)</f>
        <v>0</v>
      </c>
      <c r="BF139" s="141">
        <f>IF(N139="snížená",J139,0)</f>
        <v>0</v>
      </c>
      <c r="BG139" s="141">
        <f>IF(N139="zákl. přenesená",J139,0)</f>
        <v>0</v>
      </c>
      <c r="BH139" s="141">
        <f>IF(N139="sníž. přenesená",J139,0)</f>
        <v>0</v>
      </c>
      <c r="BI139" s="141">
        <f>IF(N139="nulová",J139,0)</f>
        <v>0</v>
      </c>
      <c r="BJ139" s="2" t="s">
        <v>89</v>
      </c>
      <c r="BK139" s="141">
        <f>ROUND(I139*H139,2)</f>
        <v>0</v>
      </c>
      <c r="BL139" s="2" t="s">
        <v>270</v>
      </c>
      <c r="BM139" s="140" t="s">
        <v>6952</v>
      </c>
    </row>
    <row r="140" spans="2:65" s="17" customFormat="1" ht="126.75">
      <c r="B140" s="18"/>
      <c r="D140" s="142" t="s">
        <v>272</v>
      </c>
      <c r="F140" s="143" t="s">
        <v>328</v>
      </c>
      <c r="I140" s="144"/>
      <c r="L140" s="18"/>
      <c r="M140" s="145"/>
      <c r="T140" s="39"/>
      <c r="AT140" s="2" t="s">
        <v>272</v>
      </c>
      <c r="AU140" s="2" t="s">
        <v>91</v>
      </c>
    </row>
    <row r="141" spans="2:65" s="146" customFormat="1" ht="11.25">
      <c r="B141" s="147"/>
      <c r="D141" s="142" t="s">
        <v>274</v>
      </c>
      <c r="E141" s="148" t="s">
        <v>44</v>
      </c>
      <c r="F141" s="149" t="s">
        <v>6940</v>
      </c>
      <c r="H141" s="148" t="s">
        <v>44</v>
      </c>
      <c r="I141" s="150"/>
      <c r="L141" s="147"/>
      <c r="M141" s="151"/>
      <c r="T141" s="152"/>
      <c r="AT141" s="148" t="s">
        <v>274</v>
      </c>
      <c r="AU141" s="148" t="s">
        <v>91</v>
      </c>
      <c r="AV141" s="146" t="s">
        <v>89</v>
      </c>
      <c r="AW141" s="146" t="s">
        <v>42</v>
      </c>
      <c r="AX141" s="146" t="s">
        <v>82</v>
      </c>
      <c r="AY141" s="148" t="s">
        <v>263</v>
      </c>
    </row>
    <row r="142" spans="2:65" s="153" customFormat="1" ht="11.25">
      <c r="B142" s="154"/>
      <c r="D142" s="142" t="s">
        <v>274</v>
      </c>
      <c r="E142" s="155" t="s">
        <v>44</v>
      </c>
      <c r="F142" s="156" t="s">
        <v>6941</v>
      </c>
      <c r="H142" s="157">
        <v>5.9669999999999996</v>
      </c>
      <c r="I142" s="158"/>
      <c r="L142" s="154"/>
      <c r="M142" s="159"/>
      <c r="T142" s="160"/>
      <c r="AT142" s="155" t="s">
        <v>274</v>
      </c>
      <c r="AU142" s="155" t="s">
        <v>91</v>
      </c>
      <c r="AV142" s="153" t="s">
        <v>91</v>
      </c>
      <c r="AW142" s="153" t="s">
        <v>42</v>
      </c>
      <c r="AX142" s="153" t="s">
        <v>82</v>
      </c>
      <c r="AY142" s="155" t="s">
        <v>263</v>
      </c>
    </row>
    <row r="143" spans="2:65" s="153" customFormat="1" ht="11.25">
      <c r="B143" s="154"/>
      <c r="D143" s="142" t="s">
        <v>274</v>
      </c>
      <c r="E143" s="155" t="s">
        <v>44</v>
      </c>
      <c r="F143" s="156" t="s">
        <v>6953</v>
      </c>
      <c r="H143" s="157">
        <v>-0.59699999999999998</v>
      </c>
      <c r="I143" s="158"/>
      <c r="L143" s="154"/>
      <c r="M143" s="159"/>
      <c r="T143" s="160"/>
      <c r="AT143" s="155" t="s">
        <v>274</v>
      </c>
      <c r="AU143" s="155" t="s">
        <v>91</v>
      </c>
      <c r="AV143" s="153" t="s">
        <v>91</v>
      </c>
      <c r="AW143" s="153" t="s">
        <v>42</v>
      </c>
      <c r="AX143" s="153" t="s">
        <v>82</v>
      </c>
      <c r="AY143" s="155" t="s">
        <v>263</v>
      </c>
    </row>
    <row r="144" spans="2:65" s="153" customFormat="1" ht="11.25">
      <c r="B144" s="154"/>
      <c r="D144" s="142" t="s">
        <v>274</v>
      </c>
      <c r="E144" s="155" t="s">
        <v>44</v>
      </c>
      <c r="F144" s="156" t="s">
        <v>6954</v>
      </c>
      <c r="H144" s="157">
        <v>-1.1339999999999999</v>
      </c>
      <c r="I144" s="158"/>
      <c r="L144" s="154"/>
      <c r="M144" s="159"/>
      <c r="T144" s="160"/>
      <c r="AT144" s="155" t="s">
        <v>274</v>
      </c>
      <c r="AU144" s="155" t="s">
        <v>91</v>
      </c>
      <c r="AV144" s="153" t="s">
        <v>91</v>
      </c>
      <c r="AW144" s="153" t="s">
        <v>42</v>
      </c>
      <c r="AX144" s="153" t="s">
        <v>82</v>
      </c>
      <c r="AY144" s="155" t="s">
        <v>263</v>
      </c>
    </row>
    <row r="145" spans="2:65" s="153" customFormat="1" ht="11.25">
      <c r="B145" s="154"/>
      <c r="D145" s="142" t="s">
        <v>274</v>
      </c>
      <c r="E145" s="155" t="s">
        <v>44</v>
      </c>
      <c r="F145" s="156" t="s">
        <v>6955</v>
      </c>
      <c r="H145" s="157">
        <v>-1.2849999999999999</v>
      </c>
      <c r="I145" s="158"/>
      <c r="L145" s="154"/>
      <c r="M145" s="159"/>
      <c r="T145" s="160"/>
      <c r="AT145" s="155" t="s">
        <v>274</v>
      </c>
      <c r="AU145" s="155" t="s">
        <v>91</v>
      </c>
      <c r="AV145" s="153" t="s">
        <v>91</v>
      </c>
      <c r="AW145" s="153" t="s">
        <v>42</v>
      </c>
      <c r="AX145" s="153" t="s">
        <v>82</v>
      </c>
      <c r="AY145" s="155" t="s">
        <v>263</v>
      </c>
    </row>
    <row r="146" spans="2:65" s="17" customFormat="1" ht="14.45" customHeight="1">
      <c r="B146" s="18"/>
      <c r="C146" s="177" t="s">
        <v>330</v>
      </c>
      <c r="D146" s="177" t="s">
        <v>445</v>
      </c>
      <c r="E146" s="178" t="s">
        <v>6956</v>
      </c>
      <c r="F146" s="179" t="s">
        <v>6957</v>
      </c>
      <c r="G146" s="180" t="s">
        <v>312</v>
      </c>
      <c r="H146" s="181">
        <v>5.9020000000000001</v>
      </c>
      <c r="I146" s="182"/>
      <c r="J146" s="183">
        <f>ROUND(I146*H146,2)</f>
        <v>0</v>
      </c>
      <c r="K146" s="179" t="s">
        <v>269</v>
      </c>
      <c r="L146" s="184"/>
      <c r="M146" s="185" t="s">
        <v>44</v>
      </c>
      <c r="N146" s="186" t="s">
        <v>53</v>
      </c>
      <c r="P146" s="138">
        <f>O146*H146</f>
        <v>0</v>
      </c>
      <c r="Q146" s="138">
        <v>1</v>
      </c>
      <c r="R146" s="138">
        <f>Q146*H146</f>
        <v>5.9020000000000001</v>
      </c>
      <c r="S146" s="138">
        <v>0</v>
      </c>
      <c r="T146" s="139">
        <f>S146*H146</f>
        <v>0</v>
      </c>
      <c r="AR146" s="140" t="s">
        <v>317</v>
      </c>
      <c r="AT146" s="140" t="s">
        <v>445</v>
      </c>
      <c r="AU146" s="140" t="s">
        <v>91</v>
      </c>
      <c r="AY146" s="2" t="s">
        <v>263</v>
      </c>
      <c r="BE146" s="141">
        <f>IF(N146="základní",J146,0)</f>
        <v>0</v>
      </c>
      <c r="BF146" s="141">
        <f>IF(N146="snížená",J146,0)</f>
        <v>0</v>
      </c>
      <c r="BG146" s="141">
        <f>IF(N146="zákl. přenesená",J146,0)</f>
        <v>0</v>
      </c>
      <c r="BH146" s="141">
        <f>IF(N146="sníž. přenesená",J146,0)</f>
        <v>0</v>
      </c>
      <c r="BI146" s="141">
        <f>IF(N146="nulová",J146,0)</f>
        <v>0</v>
      </c>
      <c r="BJ146" s="2" t="s">
        <v>89</v>
      </c>
      <c r="BK146" s="141">
        <f>ROUND(I146*H146,2)</f>
        <v>0</v>
      </c>
      <c r="BL146" s="2" t="s">
        <v>270</v>
      </c>
      <c r="BM146" s="140" t="s">
        <v>6958</v>
      </c>
    </row>
    <row r="147" spans="2:65" s="153" customFormat="1" ht="11.25">
      <c r="B147" s="154"/>
      <c r="D147" s="142" t="s">
        <v>274</v>
      </c>
      <c r="F147" s="156" t="s">
        <v>6959</v>
      </c>
      <c r="H147" s="157">
        <v>5.9020000000000001</v>
      </c>
      <c r="I147" s="158"/>
      <c r="L147" s="154"/>
      <c r="M147" s="159"/>
      <c r="T147" s="160"/>
      <c r="AT147" s="155" t="s">
        <v>274</v>
      </c>
      <c r="AU147" s="155" t="s">
        <v>91</v>
      </c>
      <c r="AV147" s="153" t="s">
        <v>91</v>
      </c>
      <c r="AW147" s="153" t="s">
        <v>4</v>
      </c>
      <c r="AX147" s="153" t="s">
        <v>89</v>
      </c>
      <c r="AY147" s="155" t="s">
        <v>263</v>
      </c>
    </row>
    <row r="148" spans="2:65" s="116" customFormat="1" ht="22.9" customHeight="1">
      <c r="B148" s="117"/>
      <c r="D148" s="118" t="s">
        <v>81</v>
      </c>
      <c r="E148" s="127" t="s">
        <v>91</v>
      </c>
      <c r="F148" s="127" t="s">
        <v>334</v>
      </c>
      <c r="I148" s="120"/>
      <c r="J148" s="128">
        <f>BK148</f>
        <v>0</v>
      </c>
      <c r="L148" s="117"/>
      <c r="M148" s="122"/>
      <c r="P148" s="123">
        <f>SUM(P149:P174)</f>
        <v>0</v>
      </c>
      <c r="R148" s="123">
        <f>SUM(R149:R174)</f>
        <v>4.1900836800000008</v>
      </c>
      <c r="T148" s="124">
        <f>SUM(T149:T174)</f>
        <v>0</v>
      </c>
      <c r="AR148" s="118" t="s">
        <v>89</v>
      </c>
      <c r="AT148" s="125" t="s">
        <v>81</v>
      </c>
      <c r="AU148" s="125" t="s">
        <v>89</v>
      </c>
      <c r="AY148" s="118" t="s">
        <v>263</v>
      </c>
      <c r="BK148" s="126">
        <f>SUM(BK149:BK174)</f>
        <v>0</v>
      </c>
    </row>
    <row r="149" spans="2:65" s="17" customFormat="1" ht="14.45" customHeight="1">
      <c r="B149" s="18"/>
      <c r="C149" s="129" t="s">
        <v>335</v>
      </c>
      <c r="D149" s="129" t="s">
        <v>265</v>
      </c>
      <c r="E149" s="130" t="s">
        <v>6960</v>
      </c>
      <c r="F149" s="131" t="s">
        <v>6961</v>
      </c>
      <c r="G149" s="132" t="s">
        <v>268</v>
      </c>
      <c r="H149" s="133">
        <v>0.59699999999999998</v>
      </c>
      <c r="I149" s="134"/>
      <c r="J149" s="135">
        <f>ROUND(I149*H149,2)</f>
        <v>0</v>
      </c>
      <c r="K149" s="131" t="s">
        <v>269</v>
      </c>
      <c r="L149" s="18"/>
      <c r="M149" s="136" t="s">
        <v>44</v>
      </c>
      <c r="N149" s="137" t="s">
        <v>53</v>
      </c>
      <c r="P149" s="138">
        <f>O149*H149</f>
        <v>0</v>
      </c>
      <c r="Q149" s="138">
        <v>2.16</v>
      </c>
      <c r="R149" s="138">
        <f>Q149*H149</f>
        <v>1.28952</v>
      </c>
      <c r="S149" s="138">
        <v>0</v>
      </c>
      <c r="T149" s="139">
        <f>S149*H149</f>
        <v>0</v>
      </c>
      <c r="AR149" s="140" t="s">
        <v>270</v>
      </c>
      <c r="AT149" s="140" t="s">
        <v>265</v>
      </c>
      <c r="AU149" s="140" t="s">
        <v>91</v>
      </c>
      <c r="AY149" s="2" t="s">
        <v>263</v>
      </c>
      <c r="BE149" s="141">
        <f>IF(N149="základní",J149,0)</f>
        <v>0</v>
      </c>
      <c r="BF149" s="141">
        <f>IF(N149="snížená",J149,0)</f>
        <v>0</v>
      </c>
      <c r="BG149" s="141">
        <f>IF(N149="zákl. přenesená",J149,0)</f>
        <v>0</v>
      </c>
      <c r="BH149" s="141">
        <f>IF(N149="sníž. přenesená",J149,0)</f>
        <v>0</v>
      </c>
      <c r="BI149" s="141">
        <f>IF(N149="nulová",J149,0)</f>
        <v>0</v>
      </c>
      <c r="BJ149" s="2" t="s">
        <v>89</v>
      </c>
      <c r="BK149" s="141">
        <f>ROUND(I149*H149,2)</f>
        <v>0</v>
      </c>
      <c r="BL149" s="2" t="s">
        <v>270</v>
      </c>
      <c r="BM149" s="140" t="s">
        <v>6962</v>
      </c>
    </row>
    <row r="150" spans="2:65" s="17" customFormat="1" ht="48.75">
      <c r="B150" s="18"/>
      <c r="D150" s="142" t="s">
        <v>272</v>
      </c>
      <c r="F150" s="143" t="s">
        <v>6963</v>
      </c>
      <c r="I150" s="144"/>
      <c r="L150" s="18"/>
      <c r="M150" s="145"/>
      <c r="T150" s="39"/>
      <c r="AT150" s="2" t="s">
        <v>272</v>
      </c>
      <c r="AU150" s="2" t="s">
        <v>91</v>
      </c>
    </row>
    <row r="151" spans="2:65" s="146" customFormat="1" ht="11.25">
      <c r="B151" s="147"/>
      <c r="D151" s="142" t="s">
        <v>274</v>
      </c>
      <c r="E151" s="148" t="s">
        <v>44</v>
      </c>
      <c r="F151" s="149" t="s">
        <v>6940</v>
      </c>
      <c r="H151" s="148" t="s">
        <v>44</v>
      </c>
      <c r="I151" s="150"/>
      <c r="L151" s="147"/>
      <c r="M151" s="151"/>
      <c r="T151" s="152"/>
      <c r="AT151" s="148" t="s">
        <v>274</v>
      </c>
      <c r="AU151" s="148" t="s">
        <v>91</v>
      </c>
      <c r="AV151" s="146" t="s">
        <v>89</v>
      </c>
      <c r="AW151" s="146" t="s">
        <v>42</v>
      </c>
      <c r="AX151" s="146" t="s">
        <v>82</v>
      </c>
      <c r="AY151" s="148" t="s">
        <v>263</v>
      </c>
    </row>
    <row r="152" spans="2:65" s="153" customFormat="1" ht="11.25">
      <c r="B152" s="154"/>
      <c r="D152" s="142" t="s">
        <v>274</v>
      </c>
      <c r="E152" s="155" t="s">
        <v>44</v>
      </c>
      <c r="F152" s="156" t="s">
        <v>6964</v>
      </c>
      <c r="H152" s="157">
        <v>0.59699999999999998</v>
      </c>
      <c r="I152" s="158"/>
      <c r="L152" s="154"/>
      <c r="M152" s="159"/>
      <c r="T152" s="160"/>
      <c r="AT152" s="155" t="s">
        <v>274</v>
      </c>
      <c r="AU152" s="155" t="s">
        <v>91</v>
      </c>
      <c r="AV152" s="153" t="s">
        <v>91</v>
      </c>
      <c r="AW152" s="153" t="s">
        <v>42</v>
      </c>
      <c r="AX152" s="153" t="s">
        <v>82</v>
      </c>
      <c r="AY152" s="155" t="s">
        <v>263</v>
      </c>
    </row>
    <row r="153" spans="2:65" s="17" customFormat="1" ht="14.45" customHeight="1">
      <c r="B153" s="18"/>
      <c r="C153" s="129" t="s">
        <v>343</v>
      </c>
      <c r="D153" s="129" t="s">
        <v>265</v>
      </c>
      <c r="E153" s="130" t="s">
        <v>6965</v>
      </c>
      <c r="F153" s="131" t="s">
        <v>6966</v>
      </c>
      <c r="G153" s="132" t="s">
        <v>268</v>
      </c>
      <c r="H153" s="133">
        <v>1.1339999999999999</v>
      </c>
      <c r="I153" s="134"/>
      <c r="J153" s="135">
        <f>ROUND(I153*H153,2)</f>
        <v>0</v>
      </c>
      <c r="K153" s="131" t="s">
        <v>269</v>
      </c>
      <c r="L153" s="18"/>
      <c r="M153" s="136" t="s">
        <v>44</v>
      </c>
      <c r="N153" s="137" t="s">
        <v>53</v>
      </c>
      <c r="P153" s="138">
        <f>O153*H153</f>
        <v>0</v>
      </c>
      <c r="Q153" s="138">
        <v>2.45329</v>
      </c>
      <c r="R153" s="138">
        <f>Q153*H153</f>
        <v>2.7820308599999999</v>
      </c>
      <c r="S153" s="138">
        <v>0</v>
      </c>
      <c r="T153" s="139">
        <f>S153*H153</f>
        <v>0</v>
      </c>
      <c r="AR153" s="140" t="s">
        <v>270</v>
      </c>
      <c r="AT153" s="140" t="s">
        <v>265</v>
      </c>
      <c r="AU153" s="140" t="s">
        <v>91</v>
      </c>
      <c r="AY153" s="2" t="s">
        <v>263</v>
      </c>
      <c r="BE153" s="141">
        <f>IF(N153="základní",J153,0)</f>
        <v>0</v>
      </c>
      <c r="BF153" s="141">
        <f>IF(N153="snížená",J153,0)</f>
        <v>0</v>
      </c>
      <c r="BG153" s="141">
        <f>IF(N153="zákl. přenesená",J153,0)</f>
        <v>0</v>
      </c>
      <c r="BH153" s="141">
        <f>IF(N153="sníž. přenesená",J153,0)</f>
        <v>0</v>
      </c>
      <c r="BI153" s="141">
        <f>IF(N153="nulová",J153,0)</f>
        <v>0</v>
      </c>
      <c r="BJ153" s="2" t="s">
        <v>89</v>
      </c>
      <c r="BK153" s="141">
        <f>ROUND(I153*H153,2)</f>
        <v>0</v>
      </c>
      <c r="BL153" s="2" t="s">
        <v>270</v>
      </c>
      <c r="BM153" s="140" t="s">
        <v>6967</v>
      </c>
    </row>
    <row r="154" spans="2:65" s="17" customFormat="1" ht="87.75">
      <c r="B154" s="18"/>
      <c r="D154" s="142" t="s">
        <v>272</v>
      </c>
      <c r="F154" s="143" t="s">
        <v>347</v>
      </c>
      <c r="I154" s="144"/>
      <c r="L154" s="18"/>
      <c r="M154" s="145"/>
      <c r="T154" s="39"/>
      <c r="AT154" s="2" t="s">
        <v>272</v>
      </c>
      <c r="AU154" s="2" t="s">
        <v>91</v>
      </c>
    </row>
    <row r="155" spans="2:65" s="146" customFormat="1" ht="11.25">
      <c r="B155" s="147"/>
      <c r="D155" s="142" t="s">
        <v>274</v>
      </c>
      <c r="E155" s="148" t="s">
        <v>44</v>
      </c>
      <c r="F155" s="149" t="s">
        <v>6940</v>
      </c>
      <c r="H155" s="148" t="s">
        <v>44</v>
      </c>
      <c r="I155" s="150"/>
      <c r="L155" s="147"/>
      <c r="M155" s="151"/>
      <c r="T155" s="152"/>
      <c r="AT155" s="148" t="s">
        <v>274</v>
      </c>
      <c r="AU155" s="148" t="s">
        <v>91</v>
      </c>
      <c r="AV155" s="146" t="s">
        <v>89</v>
      </c>
      <c r="AW155" s="146" t="s">
        <v>42</v>
      </c>
      <c r="AX155" s="146" t="s">
        <v>82</v>
      </c>
      <c r="AY155" s="148" t="s">
        <v>263</v>
      </c>
    </row>
    <row r="156" spans="2:65" s="146" customFormat="1" ht="11.25">
      <c r="B156" s="147"/>
      <c r="D156" s="142" t="s">
        <v>274</v>
      </c>
      <c r="E156" s="148" t="s">
        <v>44</v>
      </c>
      <c r="F156" s="149" t="s">
        <v>6968</v>
      </c>
      <c r="H156" s="148" t="s">
        <v>44</v>
      </c>
      <c r="I156" s="150"/>
      <c r="L156" s="147"/>
      <c r="M156" s="151"/>
      <c r="T156" s="152"/>
      <c r="AT156" s="148" t="s">
        <v>274</v>
      </c>
      <c r="AU156" s="148" t="s">
        <v>91</v>
      </c>
      <c r="AV156" s="146" t="s">
        <v>89</v>
      </c>
      <c r="AW156" s="146" t="s">
        <v>42</v>
      </c>
      <c r="AX156" s="146" t="s">
        <v>82</v>
      </c>
      <c r="AY156" s="148" t="s">
        <v>263</v>
      </c>
    </row>
    <row r="157" spans="2:65" s="153" customFormat="1" ht="11.25">
      <c r="B157" s="154"/>
      <c r="D157" s="142" t="s">
        <v>274</v>
      </c>
      <c r="E157" s="155" t="s">
        <v>44</v>
      </c>
      <c r="F157" s="156" t="s">
        <v>6969</v>
      </c>
      <c r="H157" s="157">
        <v>1.1339999999999999</v>
      </c>
      <c r="I157" s="158"/>
      <c r="L157" s="154"/>
      <c r="M157" s="159"/>
      <c r="T157" s="160"/>
      <c r="AT157" s="155" t="s">
        <v>274</v>
      </c>
      <c r="AU157" s="155" t="s">
        <v>91</v>
      </c>
      <c r="AV157" s="153" t="s">
        <v>91</v>
      </c>
      <c r="AW157" s="153" t="s">
        <v>42</v>
      </c>
      <c r="AX157" s="153" t="s">
        <v>82</v>
      </c>
      <c r="AY157" s="155" t="s">
        <v>263</v>
      </c>
    </row>
    <row r="158" spans="2:65" s="17" customFormat="1" ht="14.45" customHeight="1">
      <c r="B158" s="18"/>
      <c r="C158" s="129" t="s">
        <v>351</v>
      </c>
      <c r="D158" s="129" t="s">
        <v>265</v>
      </c>
      <c r="E158" s="130" t="s">
        <v>6970</v>
      </c>
      <c r="F158" s="131" t="s">
        <v>6971</v>
      </c>
      <c r="G158" s="132" t="s">
        <v>139</v>
      </c>
      <c r="H158" s="133">
        <v>4.32</v>
      </c>
      <c r="I158" s="134"/>
      <c r="J158" s="135">
        <f>ROUND(I158*H158,2)</f>
        <v>0</v>
      </c>
      <c r="K158" s="131" t="s">
        <v>269</v>
      </c>
      <c r="L158" s="18"/>
      <c r="M158" s="136" t="s">
        <v>44</v>
      </c>
      <c r="N158" s="137" t="s">
        <v>53</v>
      </c>
      <c r="P158" s="138">
        <f>O158*H158</f>
        <v>0</v>
      </c>
      <c r="Q158" s="138">
        <v>2.6900000000000001E-3</v>
      </c>
      <c r="R158" s="138">
        <f>Q158*H158</f>
        <v>1.1620800000000001E-2</v>
      </c>
      <c r="S158" s="138">
        <v>0</v>
      </c>
      <c r="T158" s="139">
        <f>S158*H158</f>
        <v>0</v>
      </c>
      <c r="AR158" s="140" t="s">
        <v>270</v>
      </c>
      <c r="AT158" s="140" t="s">
        <v>265</v>
      </c>
      <c r="AU158" s="140" t="s">
        <v>91</v>
      </c>
      <c r="AY158" s="2" t="s">
        <v>263</v>
      </c>
      <c r="BE158" s="141">
        <f>IF(N158="základní",J158,0)</f>
        <v>0</v>
      </c>
      <c r="BF158" s="141">
        <f>IF(N158="snížená",J158,0)</f>
        <v>0</v>
      </c>
      <c r="BG158" s="141">
        <f>IF(N158="zákl. přenesená",J158,0)</f>
        <v>0</v>
      </c>
      <c r="BH158" s="141">
        <f>IF(N158="sníž. přenesená",J158,0)</f>
        <v>0</v>
      </c>
      <c r="BI158" s="141">
        <f>IF(N158="nulová",J158,0)</f>
        <v>0</v>
      </c>
      <c r="BJ158" s="2" t="s">
        <v>89</v>
      </c>
      <c r="BK158" s="141">
        <f>ROUND(I158*H158,2)</f>
        <v>0</v>
      </c>
      <c r="BL158" s="2" t="s">
        <v>270</v>
      </c>
      <c r="BM158" s="140" t="s">
        <v>6972</v>
      </c>
    </row>
    <row r="159" spans="2:65" s="17" customFormat="1" ht="39">
      <c r="B159" s="18"/>
      <c r="D159" s="142" t="s">
        <v>272</v>
      </c>
      <c r="F159" s="143" t="s">
        <v>6973</v>
      </c>
      <c r="I159" s="144"/>
      <c r="L159" s="18"/>
      <c r="M159" s="145"/>
      <c r="T159" s="39"/>
      <c r="AT159" s="2" t="s">
        <v>272</v>
      </c>
      <c r="AU159" s="2" t="s">
        <v>91</v>
      </c>
    </row>
    <row r="160" spans="2:65" s="153" customFormat="1" ht="11.25">
      <c r="B160" s="154"/>
      <c r="D160" s="142" t="s">
        <v>274</v>
      </c>
      <c r="E160" s="155" t="s">
        <v>44</v>
      </c>
      <c r="F160" s="156" t="s">
        <v>6974</v>
      </c>
      <c r="H160" s="157">
        <v>4.32</v>
      </c>
      <c r="I160" s="158"/>
      <c r="L160" s="154"/>
      <c r="M160" s="159"/>
      <c r="T160" s="160"/>
      <c r="AT160" s="155" t="s">
        <v>274</v>
      </c>
      <c r="AU160" s="155" t="s">
        <v>91</v>
      </c>
      <c r="AV160" s="153" t="s">
        <v>91</v>
      </c>
      <c r="AW160" s="153" t="s">
        <v>42</v>
      </c>
      <c r="AX160" s="153" t="s">
        <v>82</v>
      </c>
      <c r="AY160" s="155" t="s">
        <v>263</v>
      </c>
    </row>
    <row r="161" spans="2:65" s="17" customFormat="1" ht="14.45" customHeight="1">
      <c r="B161" s="18"/>
      <c r="C161" s="129" t="s">
        <v>359</v>
      </c>
      <c r="D161" s="129" t="s">
        <v>265</v>
      </c>
      <c r="E161" s="130" t="s">
        <v>6975</v>
      </c>
      <c r="F161" s="131" t="s">
        <v>6976</v>
      </c>
      <c r="G161" s="132" t="s">
        <v>139</v>
      </c>
      <c r="H161" s="133">
        <v>4.32</v>
      </c>
      <c r="I161" s="134"/>
      <c r="J161" s="135">
        <f>ROUND(I161*H161,2)</f>
        <v>0</v>
      </c>
      <c r="K161" s="131" t="s">
        <v>269</v>
      </c>
      <c r="L161" s="18"/>
      <c r="M161" s="136" t="s">
        <v>44</v>
      </c>
      <c r="N161" s="137" t="s">
        <v>53</v>
      </c>
      <c r="P161" s="138">
        <f>O161*H161</f>
        <v>0</v>
      </c>
      <c r="Q161" s="138">
        <v>0</v>
      </c>
      <c r="R161" s="138">
        <f>Q161*H161</f>
        <v>0</v>
      </c>
      <c r="S161" s="138">
        <v>0</v>
      </c>
      <c r="T161" s="139">
        <f>S161*H161</f>
        <v>0</v>
      </c>
      <c r="AR161" s="140" t="s">
        <v>270</v>
      </c>
      <c r="AT161" s="140" t="s">
        <v>265</v>
      </c>
      <c r="AU161" s="140" t="s">
        <v>91</v>
      </c>
      <c r="AY161" s="2" t="s">
        <v>263</v>
      </c>
      <c r="BE161" s="141">
        <f>IF(N161="základní",J161,0)</f>
        <v>0</v>
      </c>
      <c r="BF161" s="141">
        <f>IF(N161="snížená",J161,0)</f>
        <v>0</v>
      </c>
      <c r="BG161" s="141">
        <f>IF(N161="zákl. přenesená",J161,0)</f>
        <v>0</v>
      </c>
      <c r="BH161" s="141">
        <f>IF(N161="sníž. přenesená",J161,0)</f>
        <v>0</v>
      </c>
      <c r="BI161" s="141">
        <f>IF(N161="nulová",J161,0)</f>
        <v>0</v>
      </c>
      <c r="BJ161" s="2" t="s">
        <v>89</v>
      </c>
      <c r="BK161" s="141">
        <f>ROUND(I161*H161,2)</f>
        <v>0</v>
      </c>
      <c r="BL161" s="2" t="s">
        <v>270</v>
      </c>
      <c r="BM161" s="140" t="s">
        <v>6977</v>
      </c>
    </row>
    <row r="162" spans="2:65" s="17" customFormat="1" ht="39">
      <c r="B162" s="18"/>
      <c r="D162" s="142" t="s">
        <v>272</v>
      </c>
      <c r="F162" s="143" t="s">
        <v>6973</v>
      </c>
      <c r="I162" s="144"/>
      <c r="L162" s="18"/>
      <c r="M162" s="145"/>
      <c r="T162" s="39"/>
      <c r="AT162" s="2" t="s">
        <v>272</v>
      </c>
      <c r="AU162" s="2" t="s">
        <v>91</v>
      </c>
    </row>
    <row r="163" spans="2:65" s="17" customFormat="1" ht="14.45" customHeight="1">
      <c r="B163" s="18"/>
      <c r="C163" s="129" t="s">
        <v>8</v>
      </c>
      <c r="D163" s="129" t="s">
        <v>265</v>
      </c>
      <c r="E163" s="130" t="s">
        <v>6978</v>
      </c>
      <c r="F163" s="131" t="s">
        <v>6979</v>
      </c>
      <c r="G163" s="132" t="s">
        <v>312</v>
      </c>
      <c r="H163" s="133">
        <v>9.0999999999999998E-2</v>
      </c>
      <c r="I163" s="134"/>
      <c r="J163" s="135">
        <f>ROUND(I163*H163,2)</f>
        <v>0</v>
      </c>
      <c r="K163" s="131" t="s">
        <v>269</v>
      </c>
      <c r="L163" s="18"/>
      <c r="M163" s="136" t="s">
        <v>44</v>
      </c>
      <c r="N163" s="137" t="s">
        <v>53</v>
      </c>
      <c r="P163" s="138">
        <f>O163*H163</f>
        <v>0</v>
      </c>
      <c r="Q163" s="138">
        <v>1.0606199999999999</v>
      </c>
      <c r="R163" s="138">
        <f>Q163*H163</f>
        <v>9.6516419999999992E-2</v>
      </c>
      <c r="S163" s="138">
        <v>0</v>
      </c>
      <c r="T163" s="139">
        <f>S163*H163</f>
        <v>0</v>
      </c>
      <c r="AR163" s="140" t="s">
        <v>270</v>
      </c>
      <c r="AT163" s="140" t="s">
        <v>265</v>
      </c>
      <c r="AU163" s="140" t="s">
        <v>91</v>
      </c>
      <c r="AY163" s="2" t="s">
        <v>263</v>
      </c>
      <c r="BE163" s="141">
        <f>IF(N163="základní",J163,0)</f>
        <v>0</v>
      </c>
      <c r="BF163" s="141">
        <f>IF(N163="snížená",J163,0)</f>
        <v>0</v>
      </c>
      <c r="BG163" s="141">
        <f>IF(N163="zákl. přenesená",J163,0)</f>
        <v>0</v>
      </c>
      <c r="BH163" s="141">
        <f>IF(N163="sníž. přenesená",J163,0)</f>
        <v>0</v>
      </c>
      <c r="BI163" s="141">
        <f>IF(N163="nulová",J163,0)</f>
        <v>0</v>
      </c>
      <c r="BJ163" s="2" t="s">
        <v>89</v>
      </c>
      <c r="BK163" s="141">
        <f>ROUND(I163*H163,2)</f>
        <v>0</v>
      </c>
      <c r="BL163" s="2" t="s">
        <v>270</v>
      </c>
      <c r="BM163" s="140" t="s">
        <v>6980</v>
      </c>
    </row>
    <row r="164" spans="2:65" s="17" customFormat="1" ht="29.25">
      <c r="B164" s="18"/>
      <c r="D164" s="142" t="s">
        <v>272</v>
      </c>
      <c r="F164" s="143" t="s">
        <v>355</v>
      </c>
      <c r="I164" s="144"/>
      <c r="L164" s="18"/>
      <c r="M164" s="145"/>
      <c r="T164" s="39"/>
      <c r="AT164" s="2" t="s">
        <v>272</v>
      </c>
      <c r="AU164" s="2" t="s">
        <v>91</v>
      </c>
    </row>
    <row r="165" spans="2:65" s="146" customFormat="1" ht="11.25">
      <c r="B165" s="147"/>
      <c r="D165" s="142" t="s">
        <v>274</v>
      </c>
      <c r="E165" s="148" t="s">
        <v>44</v>
      </c>
      <c r="F165" s="149" t="s">
        <v>6968</v>
      </c>
      <c r="H165" s="148" t="s">
        <v>44</v>
      </c>
      <c r="I165" s="150"/>
      <c r="L165" s="147"/>
      <c r="M165" s="151"/>
      <c r="T165" s="152"/>
      <c r="AT165" s="148" t="s">
        <v>274</v>
      </c>
      <c r="AU165" s="148" t="s">
        <v>91</v>
      </c>
      <c r="AV165" s="146" t="s">
        <v>89</v>
      </c>
      <c r="AW165" s="146" t="s">
        <v>42</v>
      </c>
      <c r="AX165" s="146" t="s">
        <v>82</v>
      </c>
      <c r="AY165" s="148" t="s">
        <v>263</v>
      </c>
    </row>
    <row r="166" spans="2:65" s="153" customFormat="1" ht="11.25">
      <c r="B166" s="154"/>
      <c r="D166" s="142" t="s">
        <v>274</v>
      </c>
      <c r="E166" s="155" t="s">
        <v>44</v>
      </c>
      <c r="F166" s="156" t="s">
        <v>6981</v>
      </c>
      <c r="H166" s="157">
        <v>7.5999999999999998E-2</v>
      </c>
      <c r="I166" s="158"/>
      <c r="L166" s="154"/>
      <c r="M166" s="159"/>
      <c r="T166" s="160"/>
      <c r="AT166" s="155" t="s">
        <v>274</v>
      </c>
      <c r="AU166" s="155" t="s">
        <v>91</v>
      </c>
      <c r="AV166" s="153" t="s">
        <v>91</v>
      </c>
      <c r="AW166" s="153" t="s">
        <v>42</v>
      </c>
      <c r="AX166" s="153" t="s">
        <v>82</v>
      </c>
      <c r="AY166" s="155" t="s">
        <v>263</v>
      </c>
    </row>
    <row r="167" spans="2:65" s="153" customFormat="1" ht="11.25">
      <c r="B167" s="154"/>
      <c r="D167" s="142" t="s">
        <v>274</v>
      </c>
      <c r="E167" s="155" t="s">
        <v>44</v>
      </c>
      <c r="F167" s="156" t="s">
        <v>6982</v>
      </c>
      <c r="H167" s="157">
        <v>1.4999999999999999E-2</v>
      </c>
      <c r="I167" s="158"/>
      <c r="L167" s="154"/>
      <c r="M167" s="159"/>
      <c r="T167" s="160"/>
      <c r="AT167" s="155" t="s">
        <v>274</v>
      </c>
      <c r="AU167" s="155" t="s">
        <v>91</v>
      </c>
      <c r="AV167" s="153" t="s">
        <v>91</v>
      </c>
      <c r="AW167" s="153" t="s">
        <v>42</v>
      </c>
      <c r="AX167" s="153" t="s">
        <v>82</v>
      </c>
      <c r="AY167" s="155" t="s">
        <v>263</v>
      </c>
    </row>
    <row r="168" spans="2:65" s="17" customFormat="1" ht="24.2" customHeight="1">
      <c r="B168" s="18"/>
      <c r="C168" s="129" t="s">
        <v>370</v>
      </c>
      <c r="D168" s="129" t="s">
        <v>265</v>
      </c>
      <c r="E168" s="130" t="s">
        <v>6983</v>
      </c>
      <c r="F168" s="131" t="s">
        <v>6984</v>
      </c>
      <c r="G168" s="132" t="s">
        <v>139</v>
      </c>
      <c r="H168" s="133">
        <v>0.09</v>
      </c>
      <c r="I168" s="134"/>
      <c r="J168" s="135">
        <f>ROUND(I168*H168,2)</f>
        <v>0</v>
      </c>
      <c r="K168" s="131" t="s">
        <v>269</v>
      </c>
      <c r="L168" s="18"/>
      <c r="M168" s="136" t="s">
        <v>44</v>
      </c>
      <c r="N168" s="137" t="s">
        <v>53</v>
      </c>
      <c r="P168" s="138">
        <f>O168*H168</f>
        <v>0</v>
      </c>
      <c r="Q168" s="138">
        <v>5.3240000000000003E-2</v>
      </c>
      <c r="R168" s="138">
        <f>Q168*H168</f>
        <v>4.7916E-3</v>
      </c>
      <c r="S168" s="138">
        <v>0</v>
      </c>
      <c r="T168" s="139">
        <f>S168*H168</f>
        <v>0</v>
      </c>
      <c r="AR168" s="140" t="s">
        <v>270</v>
      </c>
      <c r="AT168" s="140" t="s">
        <v>265</v>
      </c>
      <c r="AU168" s="140" t="s">
        <v>91</v>
      </c>
      <c r="AY168" s="2" t="s">
        <v>263</v>
      </c>
      <c r="BE168" s="141">
        <f>IF(N168="základní",J168,0)</f>
        <v>0</v>
      </c>
      <c r="BF168" s="141">
        <f>IF(N168="snížená",J168,0)</f>
        <v>0</v>
      </c>
      <c r="BG168" s="141">
        <f>IF(N168="zákl. přenesená",J168,0)</f>
        <v>0</v>
      </c>
      <c r="BH168" s="141">
        <f>IF(N168="sníž. přenesená",J168,0)</f>
        <v>0</v>
      </c>
      <c r="BI168" s="141">
        <f>IF(N168="nulová",J168,0)</f>
        <v>0</v>
      </c>
      <c r="BJ168" s="2" t="s">
        <v>89</v>
      </c>
      <c r="BK168" s="141">
        <f>ROUND(I168*H168,2)</f>
        <v>0</v>
      </c>
      <c r="BL168" s="2" t="s">
        <v>270</v>
      </c>
      <c r="BM168" s="140" t="s">
        <v>6985</v>
      </c>
    </row>
    <row r="169" spans="2:65" s="17" customFormat="1" ht="58.5">
      <c r="B169" s="18"/>
      <c r="D169" s="142" t="s">
        <v>272</v>
      </c>
      <c r="F169" s="143" t="s">
        <v>6986</v>
      </c>
      <c r="I169" s="144"/>
      <c r="L169" s="18"/>
      <c r="M169" s="145"/>
      <c r="T169" s="39"/>
      <c r="AT169" s="2" t="s">
        <v>272</v>
      </c>
      <c r="AU169" s="2" t="s">
        <v>91</v>
      </c>
    </row>
    <row r="170" spans="2:65" s="146" customFormat="1" ht="11.25">
      <c r="B170" s="147"/>
      <c r="D170" s="142" t="s">
        <v>274</v>
      </c>
      <c r="E170" s="148" t="s">
        <v>44</v>
      </c>
      <c r="F170" s="149" t="s">
        <v>6940</v>
      </c>
      <c r="H170" s="148" t="s">
        <v>44</v>
      </c>
      <c r="I170" s="150"/>
      <c r="L170" s="147"/>
      <c r="M170" s="151"/>
      <c r="T170" s="152"/>
      <c r="AT170" s="148" t="s">
        <v>274</v>
      </c>
      <c r="AU170" s="148" t="s">
        <v>91</v>
      </c>
      <c r="AV170" s="146" t="s">
        <v>89</v>
      </c>
      <c r="AW170" s="146" t="s">
        <v>42</v>
      </c>
      <c r="AX170" s="146" t="s">
        <v>82</v>
      </c>
      <c r="AY170" s="148" t="s">
        <v>263</v>
      </c>
    </row>
    <row r="171" spans="2:65" s="153" customFormat="1" ht="11.25">
      <c r="B171" s="154"/>
      <c r="D171" s="142" t="s">
        <v>274</v>
      </c>
      <c r="E171" s="155" t="s">
        <v>44</v>
      </c>
      <c r="F171" s="156" t="s">
        <v>6987</v>
      </c>
      <c r="H171" s="157">
        <v>0.09</v>
      </c>
      <c r="I171" s="158"/>
      <c r="L171" s="154"/>
      <c r="M171" s="159"/>
      <c r="T171" s="160"/>
      <c r="AT171" s="155" t="s">
        <v>274</v>
      </c>
      <c r="AU171" s="155" t="s">
        <v>91</v>
      </c>
      <c r="AV171" s="153" t="s">
        <v>91</v>
      </c>
      <c r="AW171" s="153" t="s">
        <v>42</v>
      </c>
      <c r="AX171" s="153" t="s">
        <v>82</v>
      </c>
      <c r="AY171" s="155" t="s">
        <v>263</v>
      </c>
    </row>
    <row r="172" spans="2:65" s="17" customFormat="1" ht="24.2" customHeight="1">
      <c r="B172" s="18"/>
      <c r="C172" s="129" t="s">
        <v>376</v>
      </c>
      <c r="D172" s="129" t="s">
        <v>265</v>
      </c>
      <c r="E172" s="130" t="s">
        <v>6988</v>
      </c>
      <c r="F172" s="131" t="s">
        <v>6989</v>
      </c>
      <c r="G172" s="132" t="s">
        <v>139</v>
      </c>
      <c r="H172" s="133">
        <v>0.24</v>
      </c>
      <c r="I172" s="134"/>
      <c r="J172" s="135">
        <f>ROUND(I172*H172,2)</f>
        <v>0</v>
      </c>
      <c r="K172" s="131" t="s">
        <v>269</v>
      </c>
      <c r="L172" s="18"/>
      <c r="M172" s="136" t="s">
        <v>44</v>
      </c>
      <c r="N172" s="137" t="s">
        <v>53</v>
      </c>
      <c r="P172" s="138">
        <f>O172*H172</f>
        <v>0</v>
      </c>
      <c r="Q172" s="138">
        <v>2.3349999999999999E-2</v>
      </c>
      <c r="R172" s="138">
        <f>Q172*H172</f>
        <v>5.6039999999999996E-3</v>
      </c>
      <c r="S172" s="138">
        <v>0</v>
      </c>
      <c r="T172" s="139">
        <f>S172*H172</f>
        <v>0</v>
      </c>
      <c r="AR172" s="140" t="s">
        <v>270</v>
      </c>
      <c r="AT172" s="140" t="s">
        <v>265</v>
      </c>
      <c r="AU172" s="140" t="s">
        <v>91</v>
      </c>
      <c r="AY172" s="2" t="s">
        <v>263</v>
      </c>
      <c r="BE172" s="141">
        <f>IF(N172="základní",J172,0)</f>
        <v>0</v>
      </c>
      <c r="BF172" s="141">
        <f>IF(N172="snížená",J172,0)</f>
        <v>0</v>
      </c>
      <c r="BG172" s="141">
        <f>IF(N172="zákl. přenesená",J172,0)</f>
        <v>0</v>
      </c>
      <c r="BH172" s="141">
        <f>IF(N172="sníž. přenesená",J172,0)</f>
        <v>0</v>
      </c>
      <c r="BI172" s="141">
        <f>IF(N172="nulová",J172,0)</f>
        <v>0</v>
      </c>
      <c r="BJ172" s="2" t="s">
        <v>89</v>
      </c>
      <c r="BK172" s="141">
        <f>ROUND(I172*H172,2)</f>
        <v>0</v>
      </c>
      <c r="BL172" s="2" t="s">
        <v>270</v>
      </c>
      <c r="BM172" s="140" t="s">
        <v>6990</v>
      </c>
    </row>
    <row r="173" spans="2:65" s="17" customFormat="1" ht="29.25">
      <c r="B173" s="18"/>
      <c r="D173" s="142" t="s">
        <v>272</v>
      </c>
      <c r="F173" s="143" t="s">
        <v>6991</v>
      </c>
      <c r="I173" s="144"/>
      <c r="L173" s="18"/>
      <c r="M173" s="145"/>
      <c r="T173" s="39"/>
      <c r="AT173" s="2" t="s">
        <v>272</v>
      </c>
      <c r="AU173" s="2" t="s">
        <v>91</v>
      </c>
    </row>
    <row r="174" spans="2:65" s="153" customFormat="1" ht="11.25">
      <c r="B174" s="154"/>
      <c r="D174" s="142" t="s">
        <v>274</v>
      </c>
      <c r="E174" s="155" t="s">
        <v>44</v>
      </c>
      <c r="F174" s="156" t="s">
        <v>6992</v>
      </c>
      <c r="H174" s="157">
        <v>0.24</v>
      </c>
      <c r="I174" s="158"/>
      <c r="L174" s="154"/>
      <c r="M174" s="159"/>
      <c r="T174" s="160"/>
      <c r="AT174" s="155" t="s">
        <v>274</v>
      </c>
      <c r="AU174" s="155" t="s">
        <v>91</v>
      </c>
      <c r="AV174" s="153" t="s">
        <v>91</v>
      </c>
      <c r="AW174" s="153" t="s">
        <v>42</v>
      </c>
      <c r="AX174" s="153" t="s">
        <v>82</v>
      </c>
      <c r="AY174" s="155" t="s">
        <v>263</v>
      </c>
    </row>
    <row r="175" spans="2:65" s="116" customFormat="1" ht="22.9" customHeight="1">
      <c r="B175" s="117"/>
      <c r="D175" s="118" t="s">
        <v>81</v>
      </c>
      <c r="E175" s="127" t="s">
        <v>141</v>
      </c>
      <c r="F175" s="127" t="s">
        <v>383</v>
      </c>
      <c r="I175" s="120"/>
      <c r="J175" s="128">
        <f>BK175</f>
        <v>0</v>
      </c>
      <c r="L175" s="117"/>
      <c r="M175" s="122"/>
      <c r="P175" s="123">
        <f>SUM(P176:P182)</f>
        <v>0</v>
      </c>
      <c r="R175" s="123">
        <f>SUM(R176:R182)</f>
        <v>0.49171959999999998</v>
      </c>
      <c r="T175" s="124">
        <f>SUM(T176:T182)</f>
        <v>0</v>
      </c>
      <c r="AR175" s="118" t="s">
        <v>89</v>
      </c>
      <c r="AT175" s="125" t="s">
        <v>81</v>
      </c>
      <c r="AU175" s="125" t="s">
        <v>89</v>
      </c>
      <c r="AY175" s="118" t="s">
        <v>263</v>
      </c>
      <c r="BK175" s="126">
        <f>SUM(BK176:BK182)</f>
        <v>0</v>
      </c>
    </row>
    <row r="176" spans="2:65" s="17" customFormat="1" ht="24.2" customHeight="1">
      <c r="B176" s="18"/>
      <c r="C176" s="129" t="s">
        <v>384</v>
      </c>
      <c r="D176" s="129" t="s">
        <v>265</v>
      </c>
      <c r="E176" s="130" t="s">
        <v>6993</v>
      </c>
      <c r="F176" s="131" t="s">
        <v>6994</v>
      </c>
      <c r="G176" s="132" t="s">
        <v>268</v>
      </c>
      <c r="H176" s="133">
        <v>0.34399999999999997</v>
      </c>
      <c r="I176" s="134"/>
      <c r="J176" s="135">
        <f>ROUND(I176*H176,2)</f>
        <v>0</v>
      </c>
      <c r="K176" s="131" t="s">
        <v>269</v>
      </c>
      <c r="L176" s="18"/>
      <c r="M176" s="136" t="s">
        <v>44</v>
      </c>
      <c r="N176" s="137" t="s">
        <v>53</v>
      </c>
      <c r="P176" s="138">
        <f>O176*H176</f>
        <v>0</v>
      </c>
      <c r="Q176" s="138">
        <v>1.3271500000000001</v>
      </c>
      <c r="R176" s="138">
        <f>Q176*H176</f>
        <v>0.45653959999999999</v>
      </c>
      <c r="S176" s="138">
        <v>0</v>
      </c>
      <c r="T176" s="139">
        <f>S176*H176</f>
        <v>0</v>
      </c>
      <c r="AR176" s="140" t="s">
        <v>270</v>
      </c>
      <c r="AT176" s="140" t="s">
        <v>265</v>
      </c>
      <c r="AU176" s="140" t="s">
        <v>91</v>
      </c>
      <c r="AY176" s="2" t="s">
        <v>263</v>
      </c>
      <c r="BE176" s="141">
        <f>IF(N176="základní",J176,0)</f>
        <v>0</v>
      </c>
      <c r="BF176" s="141">
        <f>IF(N176="snížená",J176,0)</f>
        <v>0</v>
      </c>
      <c r="BG176" s="141">
        <f>IF(N176="zákl. přenesená",J176,0)</f>
        <v>0</v>
      </c>
      <c r="BH176" s="141">
        <f>IF(N176="sníž. přenesená",J176,0)</f>
        <v>0</v>
      </c>
      <c r="BI176" s="141">
        <f>IF(N176="nulová",J176,0)</f>
        <v>0</v>
      </c>
      <c r="BJ176" s="2" t="s">
        <v>89</v>
      </c>
      <c r="BK176" s="141">
        <f>ROUND(I176*H176,2)</f>
        <v>0</v>
      </c>
      <c r="BL176" s="2" t="s">
        <v>270</v>
      </c>
      <c r="BM176" s="140" t="s">
        <v>6995</v>
      </c>
    </row>
    <row r="177" spans="2:65" s="146" customFormat="1" ht="11.25">
      <c r="B177" s="147"/>
      <c r="D177" s="142" t="s">
        <v>274</v>
      </c>
      <c r="E177" s="148" t="s">
        <v>44</v>
      </c>
      <c r="F177" s="149" t="s">
        <v>6940</v>
      </c>
      <c r="H177" s="148" t="s">
        <v>44</v>
      </c>
      <c r="I177" s="150"/>
      <c r="L177" s="147"/>
      <c r="M177" s="151"/>
      <c r="T177" s="152"/>
      <c r="AT177" s="148" t="s">
        <v>274</v>
      </c>
      <c r="AU177" s="148" t="s">
        <v>91</v>
      </c>
      <c r="AV177" s="146" t="s">
        <v>89</v>
      </c>
      <c r="AW177" s="146" t="s">
        <v>42</v>
      </c>
      <c r="AX177" s="146" t="s">
        <v>82</v>
      </c>
      <c r="AY177" s="148" t="s">
        <v>263</v>
      </c>
    </row>
    <row r="178" spans="2:65" s="153" customFormat="1" ht="11.25">
      <c r="B178" s="154"/>
      <c r="D178" s="142" t="s">
        <v>274</v>
      </c>
      <c r="E178" s="155" t="s">
        <v>44</v>
      </c>
      <c r="F178" s="156" t="s">
        <v>6996</v>
      </c>
      <c r="H178" s="157">
        <v>0.38900000000000001</v>
      </c>
      <c r="I178" s="158"/>
      <c r="L178" s="154"/>
      <c r="M178" s="159"/>
      <c r="T178" s="160"/>
      <c r="AT178" s="155" t="s">
        <v>274</v>
      </c>
      <c r="AU178" s="155" t="s">
        <v>91</v>
      </c>
      <c r="AV178" s="153" t="s">
        <v>91</v>
      </c>
      <c r="AW178" s="153" t="s">
        <v>42</v>
      </c>
      <c r="AX178" s="153" t="s">
        <v>82</v>
      </c>
      <c r="AY178" s="155" t="s">
        <v>263</v>
      </c>
    </row>
    <row r="179" spans="2:65" s="153" customFormat="1" ht="11.25">
      <c r="B179" s="154"/>
      <c r="D179" s="142" t="s">
        <v>274</v>
      </c>
      <c r="E179" s="155" t="s">
        <v>44</v>
      </c>
      <c r="F179" s="156" t="s">
        <v>6997</v>
      </c>
      <c r="H179" s="157">
        <v>-4.4999999999999998E-2</v>
      </c>
      <c r="I179" s="158"/>
      <c r="L179" s="154"/>
      <c r="M179" s="159"/>
      <c r="T179" s="160"/>
      <c r="AT179" s="155" t="s">
        <v>274</v>
      </c>
      <c r="AU179" s="155" t="s">
        <v>91</v>
      </c>
      <c r="AV179" s="153" t="s">
        <v>91</v>
      </c>
      <c r="AW179" s="153" t="s">
        <v>42</v>
      </c>
      <c r="AX179" s="153" t="s">
        <v>82</v>
      </c>
      <c r="AY179" s="155" t="s">
        <v>263</v>
      </c>
    </row>
    <row r="180" spans="2:65" s="17" customFormat="1" ht="37.9" customHeight="1">
      <c r="B180" s="18"/>
      <c r="C180" s="129" t="s">
        <v>392</v>
      </c>
      <c r="D180" s="129" t="s">
        <v>265</v>
      </c>
      <c r="E180" s="130" t="s">
        <v>451</v>
      </c>
      <c r="F180" s="131" t="s">
        <v>452</v>
      </c>
      <c r="G180" s="132" t="s">
        <v>439</v>
      </c>
      <c r="H180" s="133">
        <v>2</v>
      </c>
      <c r="I180" s="134"/>
      <c r="J180" s="135">
        <f>ROUND(I180*H180,2)</f>
        <v>0</v>
      </c>
      <c r="K180" s="131" t="s">
        <v>269</v>
      </c>
      <c r="L180" s="18"/>
      <c r="M180" s="136" t="s">
        <v>44</v>
      </c>
      <c r="N180" s="137" t="s">
        <v>53</v>
      </c>
      <c r="P180" s="138">
        <f>O180*H180</f>
        <v>0</v>
      </c>
      <c r="Q180" s="138">
        <v>1.7590000000000001E-2</v>
      </c>
      <c r="R180" s="138">
        <f>Q180*H180</f>
        <v>3.5180000000000003E-2</v>
      </c>
      <c r="S180" s="138">
        <v>0</v>
      </c>
      <c r="T180" s="139">
        <f>S180*H180</f>
        <v>0</v>
      </c>
      <c r="AR180" s="140" t="s">
        <v>270</v>
      </c>
      <c r="AT180" s="140" t="s">
        <v>265</v>
      </c>
      <c r="AU180" s="140" t="s">
        <v>91</v>
      </c>
      <c r="AY180" s="2" t="s">
        <v>263</v>
      </c>
      <c r="BE180" s="141">
        <f>IF(N180="základní",J180,0)</f>
        <v>0</v>
      </c>
      <c r="BF180" s="141">
        <f>IF(N180="snížená",J180,0)</f>
        <v>0</v>
      </c>
      <c r="BG180" s="141">
        <f>IF(N180="zákl. přenesená",J180,0)</f>
        <v>0</v>
      </c>
      <c r="BH180" s="141">
        <f>IF(N180="sníž. přenesená",J180,0)</f>
        <v>0</v>
      </c>
      <c r="BI180" s="141">
        <f>IF(N180="nulová",J180,0)</f>
        <v>0</v>
      </c>
      <c r="BJ180" s="2" t="s">
        <v>89</v>
      </c>
      <c r="BK180" s="141">
        <f>ROUND(I180*H180,2)</f>
        <v>0</v>
      </c>
      <c r="BL180" s="2" t="s">
        <v>270</v>
      </c>
      <c r="BM180" s="140" t="s">
        <v>6998</v>
      </c>
    </row>
    <row r="181" spans="2:65" s="17" customFormat="1" ht="68.25">
      <c r="B181" s="18"/>
      <c r="D181" s="142" t="s">
        <v>272</v>
      </c>
      <c r="F181" s="143" t="s">
        <v>454</v>
      </c>
      <c r="I181" s="144"/>
      <c r="L181" s="18"/>
      <c r="M181" s="145"/>
      <c r="T181" s="39"/>
      <c r="AT181" s="2" t="s">
        <v>272</v>
      </c>
      <c r="AU181" s="2" t="s">
        <v>91</v>
      </c>
    </row>
    <row r="182" spans="2:65" s="153" customFormat="1" ht="11.25">
      <c r="B182" s="154"/>
      <c r="D182" s="142" t="s">
        <v>274</v>
      </c>
      <c r="E182" s="155" t="s">
        <v>44</v>
      </c>
      <c r="F182" s="156" t="s">
        <v>6999</v>
      </c>
      <c r="H182" s="157">
        <v>2</v>
      </c>
      <c r="I182" s="158"/>
      <c r="L182" s="154"/>
      <c r="M182" s="159"/>
      <c r="T182" s="160"/>
      <c r="AT182" s="155" t="s">
        <v>274</v>
      </c>
      <c r="AU182" s="155" t="s">
        <v>91</v>
      </c>
      <c r="AV182" s="153" t="s">
        <v>91</v>
      </c>
      <c r="AW182" s="153" t="s">
        <v>42</v>
      </c>
      <c r="AX182" s="153" t="s">
        <v>82</v>
      </c>
      <c r="AY182" s="155" t="s">
        <v>263</v>
      </c>
    </row>
    <row r="183" spans="2:65" s="116" customFormat="1" ht="22.9" customHeight="1">
      <c r="B183" s="117"/>
      <c r="D183" s="118" t="s">
        <v>81</v>
      </c>
      <c r="E183" s="127" t="s">
        <v>270</v>
      </c>
      <c r="F183" s="127" t="s">
        <v>745</v>
      </c>
      <c r="I183" s="120"/>
      <c r="J183" s="128">
        <f>BK183</f>
        <v>0</v>
      </c>
      <c r="L183" s="117"/>
      <c r="M183" s="122"/>
      <c r="P183" s="123">
        <f>SUM(P184:P189)</f>
        <v>0</v>
      </c>
      <c r="R183" s="123">
        <f>SUM(R184:R189)</f>
        <v>6.4562679999999997</v>
      </c>
      <c r="T183" s="124">
        <f>SUM(T184:T189)</f>
        <v>0</v>
      </c>
      <c r="AR183" s="118" t="s">
        <v>89</v>
      </c>
      <c r="AT183" s="125" t="s">
        <v>81</v>
      </c>
      <c r="AU183" s="125" t="s">
        <v>89</v>
      </c>
      <c r="AY183" s="118" t="s">
        <v>263</v>
      </c>
      <c r="BK183" s="126">
        <f>SUM(BK184:BK189)</f>
        <v>0</v>
      </c>
    </row>
    <row r="184" spans="2:65" s="17" customFormat="1" ht="14.45" customHeight="1">
      <c r="B184" s="18"/>
      <c r="C184" s="129" t="s">
        <v>399</v>
      </c>
      <c r="D184" s="129" t="s">
        <v>265</v>
      </c>
      <c r="E184" s="130" t="s">
        <v>7000</v>
      </c>
      <c r="F184" s="131" t="s">
        <v>7001</v>
      </c>
      <c r="G184" s="132" t="s">
        <v>439</v>
      </c>
      <c r="H184" s="133">
        <v>1</v>
      </c>
      <c r="I184" s="134"/>
      <c r="J184" s="135">
        <f>ROUND(I184*H184,2)</f>
        <v>0</v>
      </c>
      <c r="K184" s="131" t="s">
        <v>44</v>
      </c>
      <c r="L184" s="18"/>
      <c r="M184" s="136" t="s">
        <v>44</v>
      </c>
      <c r="N184" s="137" t="s">
        <v>53</v>
      </c>
      <c r="P184" s="138">
        <f>O184*H184</f>
        <v>0</v>
      </c>
      <c r="Q184" s="138">
        <v>0.166268</v>
      </c>
      <c r="R184" s="138">
        <f>Q184*H184</f>
        <v>0.166268</v>
      </c>
      <c r="S184" s="138">
        <v>0</v>
      </c>
      <c r="T184" s="139">
        <f>S184*H184</f>
        <v>0</v>
      </c>
      <c r="AR184" s="140" t="s">
        <v>270</v>
      </c>
      <c r="AT184" s="140" t="s">
        <v>265</v>
      </c>
      <c r="AU184" s="140" t="s">
        <v>91</v>
      </c>
      <c r="AY184" s="2" t="s">
        <v>263</v>
      </c>
      <c r="BE184" s="141">
        <f>IF(N184="základní",J184,0)</f>
        <v>0</v>
      </c>
      <c r="BF184" s="141">
        <f>IF(N184="snížená",J184,0)</f>
        <v>0</v>
      </c>
      <c r="BG184" s="141">
        <f>IF(N184="zákl. přenesená",J184,0)</f>
        <v>0</v>
      </c>
      <c r="BH184" s="141">
        <f>IF(N184="sníž. přenesená",J184,0)</f>
        <v>0</v>
      </c>
      <c r="BI184" s="141">
        <f>IF(N184="nulová",J184,0)</f>
        <v>0</v>
      </c>
      <c r="BJ184" s="2" t="s">
        <v>89</v>
      </c>
      <c r="BK184" s="141">
        <f>ROUND(I184*H184,2)</f>
        <v>0</v>
      </c>
      <c r="BL184" s="2" t="s">
        <v>270</v>
      </c>
      <c r="BM184" s="140" t="s">
        <v>7002</v>
      </c>
    </row>
    <row r="185" spans="2:65" s="17" customFormat="1" ht="29.25">
      <c r="B185" s="18"/>
      <c r="D185" s="142" t="s">
        <v>272</v>
      </c>
      <c r="F185" s="143" t="s">
        <v>7003</v>
      </c>
      <c r="I185" s="144"/>
      <c r="L185" s="18"/>
      <c r="M185" s="145"/>
      <c r="T185" s="39"/>
      <c r="AT185" s="2" t="s">
        <v>272</v>
      </c>
      <c r="AU185" s="2" t="s">
        <v>91</v>
      </c>
    </row>
    <row r="186" spans="2:65" s="146" customFormat="1" ht="11.25">
      <c r="B186" s="147"/>
      <c r="D186" s="142" t="s">
        <v>274</v>
      </c>
      <c r="E186" s="148" t="s">
        <v>44</v>
      </c>
      <c r="F186" s="149" t="s">
        <v>6940</v>
      </c>
      <c r="H186" s="148" t="s">
        <v>44</v>
      </c>
      <c r="I186" s="150"/>
      <c r="L186" s="147"/>
      <c r="M186" s="151"/>
      <c r="T186" s="152"/>
      <c r="AT186" s="148" t="s">
        <v>274</v>
      </c>
      <c r="AU186" s="148" t="s">
        <v>91</v>
      </c>
      <c r="AV186" s="146" t="s">
        <v>89</v>
      </c>
      <c r="AW186" s="146" t="s">
        <v>42</v>
      </c>
      <c r="AX186" s="146" t="s">
        <v>82</v>
      </c>
      <c r="AY186" s="148" t="s">
        <v>263</v>
      </c>
    </row>
    <row r="187" spans="2:65" s="153" customFormat="1" ht="11.25">
      <c r="B187" s="154"/>
      <c r="D187" s="142" t="s">
        <v>274</v>
      </c>
      <c r="E187" s="155" t="s">
        <v>44</v>
      </c>
      <c r="F187" s="156" t="s">
        <v>477</v>
      </c>
      <c r="H187" s="157">
        <v>1</v>
      </c>
      <c r="I187" s="158"/>
      <c r="L187" s="154"/>
      <c r="M187" s="159"/>
      <c r="T187" s="160"/>
      <c r="AT187" s="155" t="s">
        <v>274</v>
      </c>
      <c r="AU187" s="155" t="s">
        <v>91</v>
      </c>
      <c r="AV187" s="153" t="s">
        <v>91</v>
      </c>
      <c r="AW187" s="153" t="s">
        <v>42</v>
      </c>
      <c r="AX187" s="153" t="s">
        <v>82</v>
      </c>
      <c r="AY187" s="155" t="s">
        <v>263</v>
      </c>
    </row>
    <row r="188" spans="2:65" s="17" customFormat="1" ht="14.45" customHeight="1">
      <c r="B188" s="18"/>
      <c r="C188" s="177" t="s">
        <v>7</v>
      </c>
      <c r="D188" s="177" t="s">
        <v>445</v>
      </c>
      <c r="E188" s="178" t="s">
        <v>7004</v>
      </c>
      <c r="F188" s="179" t="s">
        <v>7005</v>
      </c>
      <c r="G188" s="180" t="s">
        <v>439</v>
      </c>
      <c r="H188" s="181">
        <v>1</v>
      </c>
      <c r="I188" s="182"/>
      <c r="J188" s="183">
        <f>ROUND(I188*H188,2)</f>
        <v>0</v>
      </c>
      <c r="K188" s="179" t="s">
        <v>44</v>
      </c>
      <c r="L188" s="184"/>
      <c r="M188" s="185" t="s">
        <v>44</v>
      </c>
      <c r="N188" s="186" t="s">
        <v>53</v>
      </c>
      <c r="P188" s="138">
        <f>O188*H188</f>
        <v>0</v>
      </c>
      <c r="Q188" s="138">
        <v>6.29</v>
      </c>
      <c r="R188" s="138">
        <f>Q188*H188</f>
        <v>6.29</v>
      </c>
      <c r="S188" s="138">
        <v>0</v>
      </c>
      <c r="T188" s="139">
        <f>S188*H188</f>
        <v>0</v>
      </c>
      <c r="AR188" s="140" t="s">
        <v>317</v>
      </c>
      <c r="AT188" s="140" t="s">
        <v>445</v>
      </c>
      <c r="AU188" s="140" t="s">
        <v>91</v>
      </c>
      <c r="AY188" s="2" t="s">
        <v>263</v>
      </c>
      <c r="BE188" s="141">
        <f>IF(N188="základní",J188,0)</f>
        <v>0</v>
      </c>
      <c r="BF188" s="141">
        <f>IF(N188="snížená",J188,0)</f>
        <v>0</v>
      </c>
      <c r="BG188" s="141">
        <f>IF(N188="zákl. přenesená",J188,0)</f>
        <v>0</v>
      </c>
      <c r="BH188" s="141">
        <f>IF(N188="sníž. přenesená",J188,0)</f>
        <v>0</v>
      </c>
      <c r="BI188" s="141">
        <f>IF(N188="nulová",J188,0)</f>
        <v>0</v>
      </c>
      <c r="BJ188" s="2" t="s">
        <v>89</v>
      </c>
      <c r="BK188" s="141">
        <f>ROUND(I188*H188,2)</f>
        <v>0</v>
      </c>
      <c r="BL188" s="2" t="s">
        <v>270</v>
      </c>
      <c r="BM188" s="140" t="s">
        <v>7006</v>
      </c>
    </row>
    <row r="189" spans="2:65" s="17" customFormat="1" ht="19.5">
      <c r="B189" s="18"/>
      <c r="D189" s="142" t="s">
        <v>1027</v>
      </c>
      <c r="F189" s="143" t="s">
        <v>7007</v>
      </c>
      <c r="I189" s="144"/>
      <c r="L189" s="18"/>
      <c r="M189" s="145"/>
      <c r="T189" s="39"/>
      <c r="AT189" s="2" t="s">
        <v>1027</v>
      </c>
      <c r="AU189" s="2" t="s">
        <v>91</v>
      </c>
    </row>
    <row r="190" spans="2:65" s="116" customFormat="1" ht="22.9" customHeight="1">
      <c r="B190" s="117"/>
      <c r="D190" s="118" t="s">
        <v>81</v>
      </c>
      <c r="E190" s="127" t="s">
        <v>296</v>
      </c>
      <c r="F190" s="127" t="s">
        <v>7008</v>
      </c>
      <c r="I190" s="120"/>
      <c r="J190" s="128">
        <f>BK190</f>
        <v>0</v>
      </c>
      <c r="L190" s="117"/>
      <c r="M190" s="122"/>
      <c r="P190" s="123">
        <f>SUM(P191:P201)</f>
        <v>0</v>
      </c>
      <c r="R190" s="123">
        <f>SUM(R191:R201)</f>
        <v>2.5332487199999996</v>
      </c>
      <c r="T190" s="124">
        <f>SUM(T191:T201)</f>
        <v>0</v>
      </c>
      <c r="AR190" s="118" t="s">
        <v>89</v>
      </c>
      <c r="AT190" s="125" t="s">
        <v>81</v>
      </c>
      <c r="AU190" s="125" t="s">
        <v>89</v>
      </c>
      <c r="AY190" s="118" t="s">
        <v>263</v>
      </c>
      <c r="BK190" s="126">
        <f>SUM(BK191:BK201)</f>
        <v>0</v>
      </c>
    </row>
    <row r="191" spans="2:65" s="17" customFormat="1" ht="24.2" customHeight="1">
      <c r="B191" s="18"/>
      <c r="C191" s="129" t="s">
        <v>431</v>
      </c>
      <c r="D191" s="129" t="s">
        <v>265</v>
      </c>
      <c r="E191" s="130" t="s">
        <v>7009</v>
      </c>
      <c r="F191" s="131" t="s">
        <v>7010</v>
      </c>
      <c r="G191" s="132" t="s">
        <v>139</v>
      </c>
      <c r="H191" s="133">
        <v>3.69</v>
      </c>
      <c r="I191" s="134"/>
      <c r="J191" s="135">
        <f>ROUND(I191*H191,2)</f>
        <v>0</v>
      </c>
      <c r="K191" s="131" t="s">
        <v>269</v>
      </c>
      <c r="L191" s="18"/>
      <c r="M191" s="136" t="s">
        <v>44</v>
      </c>
      <c r="N191" s="137" t="s">
        <v>53</v>
      </c>
      <c r="P191" s="138">
        <f>O191*H191</f>
        <v>0</v>
      </c>
      <c r="Q191" s="138">
        <v>0.34499999999999997</v>
      </c>
      <c r="R191" s="138">
        <f>Q191*H191</f>
        <v>1.2730499999999998</v>
      </c>
      <c r="S191" s="138">
        <v>0</v>
      </c>
      <c r="T191" s="139">
        <f>S191*H191</f>
        <v>0</v>
      </c>
      <c r="AR191" s="140" t="s">
        <v>270</v>
      </c>
      <c r="AT191" s="140" t="s">
        <v>265</v>
      </c>
      <c r="AU191" s="140" t="s">
        <v>91</v>
      </c>
      <c r="AY191" s="2" t="s">
        <v>263</v>
      </c>
      <c r="BE191" s="141">
        <f>IF(N191="základní",J191,0)</f>
        <v>0</v>
      </c>
      <c r="BF191" s="141">
        <f>IF(N191="snížená",J191,0)</f>
        <v>0</v>
      </c>
      <c r="BG191" s="141">
        <f>IF(N191="zákl. přenesená",J191,0)</f>
        <v>0</v>
      </c>
      <c r="BH191" s="141">
        <f>IF(N191="sníž. přenesená",J191,0)</f>
        <v>0</v>
      </c>
      <c r="BI191" s="141">
        <f>IF(N191="nulová",J191,0)</f>
        <v>0</v>
      </c>
      <c r="BJ191" s="2" t="s">
        <v>89</v>
      </c>
      <c r="BK191" s="141">
        <f>ROUND(I191*H191,2)</f>
        <v>0</v>
      </c>
      <c r="BL191" s="2" t="s">
        <v>270</v>
      </c>
      <c r="BM191" s="140" t="s">
        <v>7011</v>
      </c>
    </row>
    <row r="192" spans="2:65" s="17" customFormat="1" ht="68.25">
      <c r="B192" s="18"/>
      <c r="D192" s="142" t="s">
        <v>272</v>
      </c>
      <c r="F192" s="143" t="s">
        <v>7012</v>
      </c>
      <c r="I192" s="144"/>
      <c r="L192" s="18"/>
      <c r="M192" s="145"/>
      <c r="T192" s="39"/>
      <c r="AT192" s="2" t="s">
        <v>272</v>
      </c>
      <c r="AU192" s="2" t="s">
        <v>91</v>
      </c>
    </row>
    <row r="193" spans="2:65" s="153" customFormat="1" ht="11.25">
      <c r="B193" s="154"/>
      <c r="D193" s="142" t="s">
        <v>274</v>
      </c>
      <c r="E193" s="155" t="s">
        <v>44</v>
      </c>
      <c r="F193" s="156" t="s">
        <v>7013</v>
      </c>
      <c r="H193" s="157">
        <v>3.69</v>
      </c>
      <c r="I193" s="158"/>
      <c r="L193" s="154"/>
      <c r="M193" s="159"/>
      <c r="T193" s="160"/>
      <c r="AT193" s="155" t="s">
        <v>274</v>
      </c>
      <c r="AU193" s="155" t="s">
        <v>91</v>
      </c>
      <c r="AV193" s="153" t="s">
        <v>91</v>
      </c>
      <c r="AW193" s="153" t="s">
        <v>42</v>
      </c>
      <c r="AX193" s="153" t="s">
        <v>82</v>
      </c>
      <c r="AY193" s="155" t="s">
        <v>263</v>
      </c>
    </row>
    <row r="194" spans="2:65" s="17" customFormat="1" ht="24.2" customHeight="1">
      <c r="B194" s="18"/>
      <c r="C194" s="129" t="s">
        <v>436</v>
      </c>
      <c r="D194" s="129" t="s">
        <v>265</v>
      </c>
      <c r="E194" s="130" t="s">
        <v>7014</v>
      </c>
      <c r="F194" s="131" t="s">
        <v>7015</v>
      </c>
      <c r="G194" s="132" t="s">
        <v>139</v>
      </c>
      <c r="H194" s="133">
        <v>3.69</v>
      </c>
      <c r="I194" s="134"/>
      <c r="J194" s="135">
        <f>ROUND(I194*H194,2)</f>
        <v>0</v>
      </c>
      <c r="K194" s="131" t="s">
        <v>269</v>
      </c>
      <c r="L194" s="18"/>
      <c r="M194" s="136" t="s">
        <v>44</v>
      </c>
      <c r="N194" s="137" t="s">
        <v>53</v>
      </c>
      <c r="P194" s="138">
        <f>O194*H194</f>
        <v>0</v>
      </c>
      <c r="Q194" s="138">
        <v>0.25008000000000002</v>
      </c>
      <c r="R194" s="138">
        <f>Q194*H194</f>
        <v>0.92279520000000004</v>
      </c>
      <c r="S194" s="138">
        <v>0</v>
      </c>
      <c r="T194" s="139">
        <f>S194*H194</f>
        <v>0</v>
      </c>
      <c r="AR194" s="140" t="s">
        <v>270</v>
      </c>
      <c r="AT194" s="140" t="s">
        <v>265</v>
      </c>
      <c r="AU194" s="140" t="s">
        <v>91</v>
      </c>
      <c r="AY194" s="2" t="s">
        <v>263</v>
      </c>
      <c r="BE194" s="141">
        <f>IF(N194="základní",J194,0)</f>
        <v>0</v>
      </c>
      <c r="BF194" s="141">
        <f>IF(N194="snížená",J194,0)</f>
        <v>0</v>
      </c>
      <c r="BG194" s="141">
        <f>IF(N194="zákl. přenesená",J194,0)</f>
        <v>0</v>
      </c>
      <c r="BH194" s="141">
        <f>IF(N194="sníž. přenesená",J194,0)</f>
        <v>0</v>
      </c>
      <c r="BI194" s="141">
        <f>IF(N194="nulová",J194,0)</f>
        <v>0</v>
      </c>
      <c r="BJ194" s="2" t="s">
        <v>89</v>
      </c>
      <c r="BK194" s="141">
        <f>ROUND(I194*H194,2)</f>
        <v>0</v>
      </c>
      <c r="BL194" s="2" t="s">
        <v>270</v>
      </c>
      <c r="BM194" s="140" t="s">
        <v>7016</v>
      </c>
    </row>
    <row r="195" spans="2:65" s="17" customFormat="1" ht="68.25">
      <c r="B195" s="18"/>
      <c r="D195" s="142" t="s">
        <v>272</v>
      </c>
      <c r="F195" s="143" t="s">
        <v>7012</v>
      </c>
      <c r="I195" s="144"/>
      <c r="L195" s="18"/>
      <c r="M195" s="145"/>
      <c r="T195" s="39"/>
      <c r="AT195" s="2" t="s">
        <v>272</v>
      </c>
      <c r="AU195" s="2" t="s">
        <v>91</v>
      </c>
    </row>
    <row r="196" spans="2:65" s="153" customFormat="1" ht="11.25">
      <c r="B196" s="154"/>
      <c r="D196" s="142" t="s">
        <v>274</v>
      </c>
      <c r="E196" s="155" t="s">
        <v>44</v>
      </c>
      <c r="F196" s="156" t="s">
        <v>7013</v>
      </c>
      <c r="H196" s="157">
        <v>3.69</v>
      </c>
      <c r="I196" s="158"/>
      <c r="L196" s="154"/>
      <c r="M196" s="159"/>
      <c r="T196" s="160"/>
      <c r="AT196" s="155" t="s">
        <v>274</v>
      </c>
      <c r="AU196" s="155" t="s">
        <v>91</v>
      </c>
      <c r="AV196" s="153" t="s">
        <v>91</v>
      </c>
      <c r="AW196" s="153" t="s">
        <v>42</v>
      </c>
      <c r="AX196" s="153" t="s">
        <v>82</v>
      </c>
      <c r="AY196" s="155" t="s">
        <v>263</v>
      </c>
    </row>
    <row r="197" spans="2:65" s="17" customFormat="1" ht="24.2" customHeight="1">
      <c r="B197" s="18"/>
      <c r="C197" s="129" t="s">
        <v>444</v>
      </c>
      <c r="D197" s="129" t="s">
        <v>265</v>
      </c>
      <c r="E197" s="130" t="s">
        <v>7017</v>
      </c>
      <c r="F197" s="131" t="s">
        <v>7018</v>
      </c>
      <c r="G197" s="132" t="s">
        <v>139</v>
      </c>
      <c r="H197" s="133">
        <v>3.42</v>
      </c>
      <c r="I197" s="134"/>
      <c r="J197" s="135">
        <f>ROUND(I197*H197,2)</f>
        <v>0</v>
      </c>
      <c r="K197" s="131" t="s">
        <v>269</v>
      </c>
      <c r="L197" s="18"/>
      <c r="M197" s="136" t="s">
        <v>44</v>
      </c>
      <c r="N197" s="137" t="s">
        <v>53</v>
      </c>
      <c r="P197" s="138">
        <f>O197*H197</f>
        <v>0</v>
      </c>
      <c r="Q197" s="138">
        <v>9.7919999999999993E-2</v>
      </c>
      <c r="R197" s="138">
        <f>Q197*H197</f>
        <v>0.33488639999999997</v>
      </c>
      <c r="S197" s="138">
        <v>0</v>
      </c>
      <c r="T197" s="139">
        <f>S197*H197</f>
        <v>0</v>
      </c>
      <c r="AR197" s="140" t="s">
        <v>270</v>
      </c>
      <c r="AT197" s="140" t="s">
        <v>265</v>
      </c>
      <c r="AU197" s="140" t="s">
        <v>91</v>
      </c>
      <c r="AY197" s="2" t="s">
        <v>263</v>
      </c>
      <c r="BE197" s="141">
        <f>IF(N197="základní",J197,0)</f>
        <v>0</v>
      </c>
      <c r="BF197" s="141">
        <f>IF(N197="snížená",J197,0)</f>
        <v>0</v>
      </c>
      <c r="BG197" s="141">
        <f>IF(N197="zákl. přenesená",J197,0)</f>
        <v>0</v>
      </c>
      <c r="BH197" s="141">
        <f>IF(N197="sníž. přenesená",J197,0)</f>
        <v>0</v>
      </c>
      <c r="BI197" s="141">
        <f>IF(N197="nulová",J197,0)</f>
        <v>0</v>
      </c>
      <c r="BJ197" s="2" t="s">
        <v>89</v>
      </c>
      <c r="BK197" s="141">
        <f>ROUND(I197*H197,2)</f>
        <v>0</v>
      </c>
      <c r="BL197" s="2" t="s">
        <v>270</v>
      </c>
      <c r="BM197" s="140" t="s">
        <v>7019</v>
      </c>
    </row>
    <row r="198" spans="2:65" s="17" customFormat="1" ht="87.75">
      <c r="B198" s="18"/>
      <c r="D198" s="142" t="s">
        <v>272</v>
      </c>
      <c r="F198" s="143" t="s">
        <v>7020</v>
      </c>
      <c r="I198" s="144"/>
      <c r="L198" s="18"/>
      <c r="M198" s="145"/>
      <c r="T198" s="39"/>
      <c r="AT198" s="2" t="s">
        <v>272</v>
      </c>
      <c r="AU198" s="2" t="s">
        <v>91</v>
      </c>
    </row>
    <row r="199" spans="2:65" s="153" customFormat="1" ht="11.25">
      <c r="B199" s="154"/>
      <c r="D199" s="142" t="s">
        <v>274</v>
      </c>
      <c r="E199" s="155" t="s">
        <v>44</v>
      </c>
      <c r="F199" s="156" t="s">
        <v>7021</v>
      </c>
      <c r="H199" s="157">
        <v>3.42</v>
      </c>
      <c r="I199" s="158"/>
      <c r="L199" s="154"/>
      <c r="M199" s="159"/>
      <c r="T199" s="160"/>
      <c r="AT199" s="155" t="s">
        <v>274</v>
      </c>
      <c r="AU199" s="155" t="s">
        <v>91</v>
      </c>
      <c r="AV199" s="153" t="s">
        <v>91</v>
      </c>
      <c r="AW199" s="153" t="s">
        <v>42</v>
      </c>
      <c r="AX199" s="153" t="s">
        <v>82</v>
      </c>
      <c r="AY199" s="155" t="s">
        <v>263</v>
      </c>
    </row>
    <row r="200" spans="2:65" s="17" customFormat="1" ht="14.45" customHeight="1">
      <c r="B200" s="18"/>
      <c r="C200" s="177" t="s">
        <v>450</v>
      </c>
      <c r="D200" s="177" t="s">
        <v>445</v>
      </c>
      <c r="E200" s="178" t="s">
        <v>7022</v>
      </c>
      <c r="F200" s="179" t="s">
        <v>7023</v>
      </c>
      <c r="G200" s="180" t="s">
        <v>139</v>
      </c>
      <c r="H200" s="181">
        <v>3.9329999999999998</v>
      </c>
      <c r="I200" s="182"/>
      <c r="J200" s="183">
        <f>ROUND(I200*H200,2)</f>
        <v>0</v>
      </c>
      <c r="K200" s="179" t="s">
        <v>269</v>
      </c>
      <c r="L200" s="184"/>
      <c r="M200" s="185" t="s">
        <v>44</v>
      </c>
      <c r="N200" s="186" t="s">
        <v>53</v>
      </c>
      <c r="P200" s="138">
        <f>O200*H200</f>
        <v>0</v>
      </c>
      <c r="Q200" s="138">
        <v>6.4000000000000005E-4</v>
      </c>
      <c r="R200" s="138">
        <f>Q200*H200</f>
        <v>2.5171200000000003E-3</v>
      </c>
      <c r="S200" s="138">
        <v>0</v>
      </c>
      <c r="T200" s="139">
        <f>S200*H200</f>
        <v>0</v>
      </c>
      <c r="AR200" s="140" t="s">
        <v>317</v>
      </c>
      <c r="AT200" s="140" t="s">
        <v>445</v>
      </c>
      <c r="AU200" s="140" t="s">
        <v>91</v>
      </c>
      <c r="AY200" s="2" t="s">
        <v>263</v>
      </c>
      <c r="BE200" s="141">
        <f>IF(N200="základní",J200,0)</f>
        <v>0</v>
      </c>
      <c r="BF200" s="141">
        <f>IF(N200="snížená",J200,0)</f>
        <v>0</v>
      </c>
      <c r="BG200" s="141">
        <f>IF(N200="zákl. přenesená",J200,0)</f>
        <v>0</v>
      </c>
      <c r="BH200" s="141">
        <f>IF(N200="sníž. přenesená",J200,0)</f>
        <v>0</v>
      </c>
      <c r="BI200" s="141">
        <f>IF(N200="nulová",J200,0)</f>
        <v>0</v>
      </c>
      <c r="BJ200" s="2" t="s">
        <v>89</v>
      </c>
      <c r="BK200" s="141">
        <f>ROUND(I200*H200,2)</f>
        <v>0</v>
      </c>
      <c r="BL200" s="2" t="s">
        <v>270</v>
      </c>
      <c r="BM200" s="140" t="s">
        <v>7024</v>
      </c>
    </row>
    <row r="201" spans="2:65" s="153" customFormat="1" ht="11.25">
      <c r="B201" s="154"/>
      <c r="D201" s="142" t="s">
        <v>274</v>
      </c>
      <c r="F201" s="156" t="s">
        <v>7025</v>
      </c>
      <c r="H201" s="157">
        <v>3.9329999999999998</v>
      </c>
      <c r="I201" s="158"/>
      <c r="L201" s="154"/>
      <c r="M201" s="159"/>
      <c r="T201" s="160"/>
      <c r="AT201" s="155" t="s">
        <v>274</v>
      </c>
      <c r="AU201" s="155" t="s">
        <v>91</v>
      </c>
      <c r="AV201" s="153" t="s">
        <v>91</v>
      </c>
      <c r="AW201" s="153" t="s">
        <v>4</v>
      </c>
      <c r="AX201" s="153" t="s">
        <v>89</v>
      </c>
      <c r="AY201" s="155" t="s">
        <v>263</v>
      </c>
    </row>
    <row r="202" spans="2:65" s="116" customFormat="1" ht="22.9" customHeight="1">
      <c r="B202" s="117"/>
      <c r="D202" s="118" t="s">
        <v>81</v>
      </c>
      <c r="E202" s="127" t="s">
        <v>302</v>
      </c>
      <c r="F202" s="127" t="s">
        <v>805</v>
      </c>
      <c r="I202" s="120"/>
      <c r="J202" s="128">
        <f>BK202</f>
        <v>0</v>
      </c>
      <c r="L202" s="117"/>
      <c r="M202" s="122"/>
      <c r="P202" s="123">
        <f>SUM(P203:P270)</f>
        <v>0</v>
      </c>
      <c r="R202" s="123">
        <f>SUM(R203:R270)</f>
        <v>0.37817167999999995</v>
      </c>
      <c r="T202" s="124">
        <f>SUM(T203:T270)</f>
        <v>0.11900000000000001</v>
      </c>
      <c r="AR202" s="118" t="s">
        <v>89</v>
      </c>
      <c r="AT202" s="125" t="s">
        <v>81</v>
      </c>
      <c r="AU202" s="125" t="s">
        <v>89</v>
      </c>
      <c r="AY202" s="118" t="s">
        <v>263</v>
      </c>
      <c r="BK202" s="126">
        <f>SUM(BK203:BK270)</f>
        <v>0</v>
      </c>
    </row>
    <row r="203" spans="2:65" s="17" customFormat="1" ht="14.45" customHeight="1">
      <c r="B203" s="18"/>
      <c r="C203" s="129" t="s">
        <v>460</v>
      </c>
      <c r="D203" s="129" t="s">
        <v>265</v>
      </c>
      <c r="E203" s="130" t="s">
        <v>846</v>
      </c>
      <c r="F203" s="131" t="s">
        <v>847</v>
      </c>
      <c r="G203" s="132" t="s">
        <v>139</v>
      </c>
      <c r="H203" s="133">
        <v>1.7310000000000001</v>
      </c>
      <c r="I203" s="134"/>
      <c r="J203" s="135">
        <f>ROUND(I203*H203,2)</f>
        <v>0</v>
      </c>
      <c r="K203" s="131" t="s">
        <v>269</v>
      </c>
      <c r="L203" s="18"/>
      <c r="M203" s="136" t="s">
        <v>44</v>
      </c>
      <c r="N203" s="137" t="s">
        <v>53</v>
      </c>
      <c r="P203" s="138">
        <f>O203*H203</f>
        <v>0</v>
      </c>
      <c r="Q203" s="138">
        <v>2.0000000000000001E-4</v>
      </c>
      <c r="R203" s="138">
        <f>Q203*H203</f>
        <v>3.4620000000000001E-4</v>
      </c>
      <c r="S203" s="138">
        <v>0</v>
      </c>
      <c r="T203" s="139">
        <f>S203*H203</f>
        <v>0</v>
      </c>
      <c r="AR203" s="140" t="s">
        <v>270</v>
      </c>
      <c r="AT203" s="140" t="s">
        <v>265</v>
      </c>
      <c r="AU203" s="140" t="s">
        <v>91</v>
      </c>
      <c r="AY203" s="2" t="s">
        <v>263</v>
      </c>
      <c r="BE203" s="141">
        <f>IF(N203="základní",J203,0)</f>
        <v>0</v>
      </c>
      <c r="BF203" s="141">
        <f>IF(N203="snížená",J203,0)</f>
        <v>0</v>
      </c>
      <c r="BG203" s="141">
        <f>IF(N203="zákl. přenesená",J203,0)</f>
        <v>0</v>
      </c>
      <c r="BH203" s="141">
        <f>IF(N203="sníž. přenesená",J203,0)</f>
        <v>0</v>
      </c>
      <c r="BI203" s="141">
        <f>IF(N203="nulová",J203,0)</f>
        <v>0</v>
      </c>
      <c r="BJ203" s="2" t="s">
        <v>89</v>
      </c>
      <c r="BK203" s="141">
        <f>ROUND(I203*H203,2)</f>
        <v>0</v>
      </c>
      <c r="BL203" s="2" t="s">
        <v>270</v>
      </c>
      <c r="BM203" s="140" t="s">
        <v>7026</v>
      </c>
    </row>
    <row r="204" spans="2:65" s="146" customFormat="1" ht="11.25">
      <c r="B204" s="147"/>
      <c r="D204" s="142" t="s">
        <v>274</v>
      </c>
      <c r="E204" s="148" t="s">
        <v>44</v>
      </c>
      <c r="F204" s="149" t="s">
        <v>6940</v>
      </c>
      <c r="H204" s="148" t="s">
        <v>44</v>
      </c>
      <c r="I204" s="150"/>
      <c r="L204" s="147"/>
      <c r="M204" s="151"/>
      <c r="T204" s="152"/>
      <c r="AT204" s="148" t="s">
        <v>274</v>
      </c>
      <c r="AU204" s="148" t="s">
        <v>91</v>
      </c>
      <c r="AV204" s="146" t="s">
        <v>89</v>
      </c>
      <c r="AW204" s="146" t="s">
        <v>42</v>
      </c>
      <c r="AX204" s="146" t="s">
        <v>82</v>
      </c>
      <c r="AY204" s="148" t="s">
        <v>263</v>
      </c>
    </row>
    <row r="205" spans="2:65" s="153" customFormat="1" ht="11.25">
      <c r="B205" s="154"/>
      <c r="D205" s="142" t="s">
        <v>274</v>
      </c>
      <c r="E205" s="155" t="s">
        <v>44</v>
      </c>
      <c r="F205" s="156" t="s">
        <v>7027</v>
      </c>
      <c r="H205" s="157">
        <v>1.611</v>
      </c>
      <c r="I205" s="158"/>
      <c r="L205" s="154"/>
      <c r="M205" s="159"/>
      <c r="T205" s="160"/>
      <c r="AT205" s="155" t="s">
        <v>274</v>
      </c>
      <c r="AU205" s="155" t="s">
        <v>91</v>
      </c>
      <c r="AV205" s="153" t="s">
        <v>91</v>
      </c>
      <c r="AW205" s="153" t="s">
        <v>42</v>
      </c>
      <c r="AX205" s="153" t="s">
        <v>82</v>
      </c>
      <c r="AY205" s="155" t="s">
        <v>263</v>
      </c>
    </row>
    <row r="206" spans="2:65" s="146" customFormat="1" ht="11.25">
      <c r="B206" s="147"/>
      <c r="D206" s="142" t="s">
        <v>274</v>
      </c>
      <c r="E206" s="148" t="s">
        <v>44</v>
      </c>
      <c r="F206" s="149" t="s">
        <v>415</v>
      </c>
      <c r="H206" s="148" t="s">
        <v>44</v>
      </c>
      <c r="I206" s="150"/>
      <c r="L206" s="147"/>
      <c r="M206" s="151"/>
      <c r="T206" s="152"/>
      <c r="AT206" s="148" t="s">
        <v>274</v>
      </c>
      <c r="AU206" s="148" t="s">
        <v>91</v>
      </c>
      <c r="AV206" s="146" t="s">
        <v>89</v>
      </c>
      <c r="AW206" s="146" t="s">
        <v>42</v>
      </c>
      <c r="AX206" s="146" t="s">
        <v>82</v>
      </c>
      <c r="AY206" s="148" t="s">
        <v>263</v>
      </c>
    </row>
    <row r="207" spans="2:65" s="153" customFormat="1" ht="11.25">
      <c r="B207" s="154"/>
      <c r="D207" s="142" t="s">
        <v>274</v>
      </c>
      <c r="E207" s="155" t="s">
        <v>44</v>
      </c>
      <c r="F207" s="156" t="s">
        <v>7028</v>
      </c>
      <c r="H207" s="157">
        <v>-0.18</v>
      </c>
      <c r="I207" s="158"/>
      <c r="L207" s="154"/>
      <c r="M207" s="159"/>
      <c r="T207" s="160"/>
      <c r="AT207" s="155" t="s">
        <v>274</v>
      </c>
      <c r="AU207" s="155" t="s">
        <v>91</v>
      </c>
      <c r="AV207" s="153" t="s">
        <v>91</v>
      </c>
      <c r="AW207" s="153" t="s">
        <v>42</v>
      </c>
      <c r="AX207" s="153" t="s">
        <v>82</v>
      </c>
      <c r="AY207" s="155" t="s">
        <v>263</v>
      </c>
    </row>
    <row r="208" spans="2:65" s="146" customFormat="1" ht="11.25">
      <c r="B208" s="147"/>
      <c r="D208" s="142" t="s">
        <v>274</v>
      </c>
      <c r="E208" s="148" t="s">
        <v>44</v>
      </c>
      <c r="F208" s="149" t="s">
        <v>918</v>
      </c>
      <c r="H208" s="148" t="s">
        <v>44</v>
      </c>
      <c r="I208" s="150"/>
      <c r="L208" s="147"/>
      <c r="M208" s="151"/>
      <c r="T208" s="152"/>
      <c r="AT208" s="148" t="s">
        <v>274</v>
      </c>
      <c r="AU208" s="148" t="s">
        <v>91</v>
      </c>
      <c r="AV208" s="146" t="s">
        <v>89</v>
      </c>
      <c r="AW208" s="146" t="s">
        <v>42</v>
      </c>
      <c r="AX208" s="146" t="s">
        <v>82</v>
      </c>
      <c r="AY208" s="148" t="s">
        <v>263</v>
      </c>
    </row>
    <row r="209" spans="2:65" s="153" customFormat="1" ht="11.25">
      <c r="B209" s="154"/>
      <c r="D209" s="142" t="s">
        <v>274</v>
      </c>
      <c r="E209" s="155" t="s">
        <v>44</v>
      </c>
      <c r="F209" s="156" t="s">
        <v>7029</v>
      </c>
      <c r="H209" s="157">
        <v>0.3</v>
      </c>
      <c r="I209" s="158"/>
      <c r="L209" s="154"/>
      <c r="M209" s="159"/>
      <c r="T209" s="160"/>
      <c r="AT209" s="155" t="s">
        <v>274</v>
      </c>
      <c r="AU209" s="155" t="s">
        <v>91</v>
      </c>
      <c r="AV209" s="153" t="s">
        <v>91</v>
      </c>
      <c r="AW209" s="153" t="s">
        <v>42</v>
      </c>
      <c r="AX209" s="153" t="s">
        <v>82</v>
      </c>
      <c r="AY209" s="155" t="s">
        <v>263</v>
      </c>
    </row>
    <row r="210" spans="2:65" s="17" customFormat="1" ht="14.45" customHeight="1">
      <c r="B210" s="18"/>
      <c r="C210" s="129" t="s">
        <v>467</v>
      </c>
      <c r="D210" s="129" t="s">
        <v>265</v>
      </c>
      <c r="E210" s="130" t="s">
        <v>867</v>
      </c>
      <c r="F210" s="131" t="s">
        <v>868</v>
      </c>
      <c r="G210" s="132" t="s">
        <v>139</v>
      </c>
      <c r="H210" s="133">
        <v>3.4620000000000002</v>
      </c>
      <c r="I210" s="134"/>
      <c r="J210" s="135">
        <f>ROUND(I210*H210,2)</f>
        <v>0</v>
      </c>
      <c r="K210" s="131" t="s">
        <v>269</v>
      </c>
      <c r="L210" s="18"/>
      <c r="M210" s="136" t="s">
        <v>44</v>
      </c>
      <c r="N210" s="137" t="s">
        <v>53</v>
      </c>
      <c r="P210" s="138">
        <f>O210*H210</f>
        <v>0</v>
      </c>
      <c r="Q210" s="138">
        <v>2.5999999999999998E-4</v>
      </c>
      <c r="R210" s="138">
        <f>Q210*H210</f>
        <v>9.0012000000000002E-4</v>
      </c>
      <c r="S210" s="138">
        <v>0</v>
      </c>
      <c r="T210" s="139">
        <f>S210*H210</f>
        <v>0</v>
      </c>
      <c r="AR210" s="140" t="s">
        <v>270</v>
      </c>
      <c r="AT210" s="140" t="s">
        <v>265</v>
      </c>
      <c r="AU210" s="140" t="s">
        <v>91</v>
      </c>
      <c r="AY210" s="2" t="s">
        <v>263</v>
      </c>
      <c r="BE210" s="141">
        <f>IF(N210="základní",J210,0)</f>
        <v>0</v>
      </c>
      <c r="BF210" s="141">
        <f>IF(N210="snížená",J210,0)</f>
        <v>0</v>
      </c>
      <c r="BG210" s="141">
        <f>IF(N210="zákl. přenesená",J210,0)</f>
        <v>0</v>
      </c>
      <c r="BH210" s="141">
        <f>IF(N210="sníž. přenesená",J210,0)</f>
        <v>0</v>
      </c>
      <c r="BI210" s="141">
        <f>IF(N210="nulová",J210,0)</f>
        <v>0</v>
      </c>
      <c r="BJ210" s="2" t="s">
        <v>89</v>
      </c>
      <c r="BK210" s="141">
        <f>ROUND(I210*H210,2)</f>
        <v>0</v>
      </c>
      <c r="BL210" s="2" t="s">
        <v>270</v>
      </c>
      <c r="BM210" s="140" t="s">
        <v>7030</v>
      </c>
    </row>
    <row r="211" spans="2:65" s="146" customFormat="1" ht="11.25">
      <c r="B211" s="147"/>
      <c r="D211" s="142" t="s">
        <v>274</v>
      </c>
      <c r="E211" s="148" t="s">
        <v>44</v>
      </c>
      <c r="F211" s="149" t="s">
        <v>6940</v>
      </c>
      <c r="H211" s="148" t="s">
        <v>44</v>
      </c>
      <c r="I211" s="150"/>
      <c r="L211" s="147"/>
      <c r="M211" s="151"/>
      <c r="T211" s="152"/>
      <c r="AT211" s="148" t="s">
        <v>274</v>
      </c>
      <c r="AU211" s="148" t="s">
        <v>91</v>
      </c>
      <c r="AV211" s="146" t="s">
        <v>89</v>
      </c>
      <c r="AW211" s="146" t="s">
        <v>42</v>
      </c>
      <c r="AX211" s="146" t="s">
        <v>82</v>
      </c>
      <c r="AY211" s="148" t="s">
        <v>263</v>
      </c>
    </row>
    <row r="212" spans="2:65" s="153" customFormat="1" ht="11.25">
      <c r="B212" s="154"/>
      <c r="D212" s="142" t="s">
        <v>274</v>
      </c>
      <c r="E212" s="155" t="s">
        <v>44</v>
      </c>
      <c r="F212" s="156" t="s">
        <v>7031</v>
      </c>
      <c r="H212" s="157">
        <v>1.7310000000000001</v>
      </c>
      <c r="I212" s="158"/>
      <c r="L212" s="154"/>
      <c r="M212" s="159"/>
      <c r="T212" s="160"/>
      <c r="AT212" s="155" t="s">
        <v>274</v>
      </c>
      <c r="AU212" s="155" t="s">
        <v>91</v>
      </c>
      <c r="AV212" s="153" t="s">
        <v>91</v>
      </c>
      <c r="AW212" s="153" t="s">
        <v>42</v>
      </c>
      <c r="AX212" s="153" t="s">
        <v>82</v>
      </c>
      <c r="AY212" s="155" t="s">
        <v>263</v>
      </c>
    </row>
    <row r="213" spans="2:65" s="153" customFormat="1" ht="11.25">
      <c r="B213" s="154"/>
      <c r="D213" s="142" t="s">
        <v>274</v>
      </c>
      <c r="E213" s="155" t="s">
        <v>44</v>
      </c>
      <c r="F213" s="156" t="s">
        <v>7032</v>
      </c>
      <c r="H213" s="157">
        <v>1.7310000000000001</v>
      </c>
      <c r="I213" s="158"/>
      <c r="L213" s="154"/>
      <c r="M213" s="159"/>
      <c r="T213" s="160"/>
      <c r="AT213" s="155" t="s">
        <v>274</v>
      </c>
      <c r="AU213" s="155" t="s">
        <v>91</v>
      </c>
      <c r="AV213" s="153" t="s">
        <v>91</v>
      </c>
      <c r="AW213" s="153" t="s">
        <v>42</v>
      </c>
      <c r="AX213" s="153" t="s">
        <v>82</v>
      </c>
      <c r="AY213" s="155" t="s">
        <v>263</v>
      </c>
    </row>
    <row r="214" spans="2:65" s="17" customFormat="1" ht="24.2" customHeight="1">
      <c r="B214" s="18"/>
      <c r="C214" s="129" t="s">
        <v>472</v>
      </c>
      <c r="D214" s="129" t="s">
        <v>265</v>
      </c>
      <c r="E214" s="130" t="s">
        <v>889</v>
      </c>
      <c r="F214" s="131" t="s">
        <v>890</v>
      </c>
      <c r="G214" s="132" t="s">
        <v>139</v>
      </c>
      <c r="H214" s="133">
        <v>1.7310000000000001</v>
      </c>
      <c r="I214" s="134"/>
      <c r="J214" s="135">
        <f>ROUND(I214*H214,2)</f>
        <v>0</v>
      </c>
      <c r="K214" s="131" t="s">
        <v>269</v>
      </c>
      <c r="L214" s="18"/>
      <c r="M214" s="136" t="s">
        <v>44</v>
      </c>
      <c r="N214" s="137" t="s">
        <v>53</v>
      </c>
      <c r="P214" s="138">
        <f>O214*H214</f>
        <v>0</v>
      </c>
      <c r="Q214" s="138">
        <v>4.3800000000000002E-3</v>
      </c>
      <c r="R214" s="138">
        <f>Q214*H214</f>
        <v>7.5817800000000006E-3</v>
      </c>
      <c r="S214" s="138">
        <v>0</v>
      </c>
      <c r="T214" s="139">
        <f>S214*H214</f>
        <v>0</v>
      </c>
      <c r="AR214" s="140" t="s">
        <v>270</v>
      </c>
      <c r="AT214" s="140" t="s">
        <v>265</v>
      </c>
      <c r="AU214" s="140" t="s">
        <v>91</v>
      </c>
      <c r="AY214" s="2" t="s">
        <v>263</v>
      </c>
      <c r="BE214" s="141">
        <f>IF(N214="základní",J214,0)</f>
        <v>0</v>
      </c>
      <c r="BF214" s="141">
        <f>IF(N214="snížená",J214,0)</f>
        <v>0</v>
      </c>
      <c r="BG214" s="141">
        <f>IF(N214="zákl. přenesená",J214,0)</f>
        <v>0</v>
      </c>
      <c r="BH214" s="141">
        <f>IF(N214="sníž. přenesená",J214,0)</f>
        <v>0</v>
      </c>
      <c r="BI214" s="141">
        <f>IF(N214="nulová",J214,0)</f>
        <v>0</v>
      </c>
      <c r="BJ214" s="2" t="s">
        <v>89</v>
      </c>
      <c r="BK214" s="141">
        <f>ROUND(I214*H214,2)</f>
        <v>0</v>
      </c>
      <c r="BL214" s="2" t="s">
        <v>270</v>
      </c>
      <c r="BM214" s="140" t="s">
        <v>7033</v>
      </c>
    </row>
    <row r="215" spans="2:65" s="17" customFormat="1" ht="29.25">
      <c r="B215" s="18"/>
      <c r="D215" s="142" t="s">
        <v>272</v>
      </c>
      <c r="F215" s="143" t="s">
        <v>892</v>
      </c>
      <c r="I215" s="144"/>
      <c r="L215" s="18"/>
      <c r="M215" s="145"/>
      <c r="T215" s="39"/>
      <c r="AT215" s="2" t="s">
        <v>272</v>
      </c>
      <c r="AU215" s="2" t="s">
        <v>91</v>
      </c>
    </row>
    <row r="216" spans="2:65" s="146" customFormat="1" ht="11.25">
      <c r="B216" s="147"/>
      <c r="D216" s="142" t="s">
        <v>274</v>
      </c>
      <c r="E216" s="148" t="s">
        <v>44</v>
      </c>
      <c r="F216" s="149" t="s">
        <v>6940</v>
      </c>
      <c r="H216" s="148" t="s">
        <v>44</v>
      </c>
      <c r="I216" s="150"/>
      <c r="L216" s="147"/>
      <c r="M216" s="151"/>
      <c r="T216" s="152"/>
      <c r="AT216" s="148" t="s">
        <v>274</v>
      </c>
      <c r="AU216" s="148" t="s">
        <v>91</v>
      </c>
      <c r="AV216" s="146" t="s">
        <v>89</v>
      </c>
      <c r="AW216" s="146" t="s">
        <v>42</v>
      </c>
      <c r="AX216" s="146" t="s">
        <v>82</v>
      </c>
      <c r="AY216" s="148" t="s">
        <v>263</v>
      </c>
    </row>
    <row r="217" spans="2:65" s="153" customFormat="1" ht="11.25">
      <c r="B217" s="154"/>
      <c r="D217" s="142" t="s">
        <v>274</v>
      </c>
      <c r="E217" s="155" t="s">
        <v>44</v>
      </c>
      <c r="F217" s="156" t="s">
        <v>7027</v>
      </c>
      <c r="H217" s="157">
        <v>1.611</v>
      </c>
      <c r="I217" s="158"/>
      <c r="L217" s="154"/>
      <c r="M217" s="159"/>
      <c r="T217" s="160"/>
      <c r="AT217" s="155" t="s">
        <v>274</v>
      </c>
      <c r="AU217" s="155" t="s">
        <v>91</v>
      </c>
      <c r="AV217" s="153" t="s">
        <v>91</v>
      </c>
      <c r="AW217" s="153" t="s">
        <v>42</v>
      </c>
      <c r="AX217" s="153" t="s">
        <v>82</v>
      </c>
      <c r="AY217" s="155" t="s">
        <v>263</v>
      </c>
    </row>
    <row r="218" spans="2:65" s="146" customFormat="1" ht="11.25">
      <c r="B218" s="147"/>
      <c r="D218" s="142" t="s">
        <v>274</v>
      </c>
      <c r="E218" s="148" t="s">
        <v>44</v>
      </c>
      <c r="F218" s="149" t="s">
        <v>415</v>
      </c>
      <c r="H218" s="148" t="s">
        <v>44</v>
      </c>
      <c r="I218" s="150"/>
      <c r="L218" s="147"/>
      <c r="M218" s="151"/>
      <c r="T218" s="152"/>
      <c r="AT218" s="148" t="s">
        <v>274</v>
      </c>
      <c r="AU218" s="148" t="s">
        <v>91</v>
      </c>
      <c r="AV218" s="146" t="s">
        <v>89</v>
      </c>
      <c r="AW218" s="146" t="s">
        <v>42</v>
      </c>
      <c r="AX218" s="146" t="s">
        <v>82</v>
      </c>
      <c r="AY218" s="148" t="s">
        <v>263</v>
      </c>
    </row>
    <row r="219" spans="2:65" s="153" customFormat="1" ht="11.25">
      <c r="B219" s="154"/>
      <c r="D219" s="142" t="s">
        <v>274</v>
      </c>
      <c r="E219" s="155" t="s">
        <v>44</v>
      </c>
      <c r="F219" s="156" t="s">
        <v>7028</v>
      </c>
      <c r="H219" s="157">
        <v>-0.18</v>
      </c>
      <c r="I219" s="158"/>
      <c r="L219" s="154"/>
      <c r="M219" s="159"/>
      <c r="T219" s="160"/>
      <c r="AT219" s="155" t="s">
        <v>274</v>
      </c>
      <c r="AU219" s="155" t="s">
        <v>91</v>
      </c>
      <c r="AV219" s="153" t="s">
        <v>91</v>
      </c>
      <c r="AW219" s="153" t="s">
        <v>42</v>
      </c>
      <c r="AX219" s="153" t="s">
        <v>82</v>
      </c>
      <c r="AY219" s="155" t="s">
        <v>263</v>
      </c>
    </row>
    <row r="220" spans="2:65" s="146" customFormat="1" ht="11.25">
      <c r="B220" s="147"/>
      <c r="D220" s="142" t="s">
        <v>274</v>
      </c>
      <c r="E220" s="148" t="s">
        <v>44</v>
      </c>
      <c r="F220" s="149" t="s">
        <v>918</v>
      </c>
      <c r="H220" s="148" t="s">
        <v>44</v>
      </c>
      <c r="I220" s="150"/>
      <c r="L220" s="147"/>
      <c r="M220" s="151"/>
      <c r="T220" s="152"/>
      <c r="AT220" s="148" t="s">
        <v>274</v>
      </c>
      <c r="AU220" s="148" t="s">
        <v>91</v>
      </c>
      <c r="AV220" s="146" t="s">
        <v>89</v>
      </c>
      <c r="AW220" s="146" t="s">
        <v>42</v>
      </c>
      <c r="AX220" s="146" t="s">
        <v>82</v>
      </c>
      <c r="AY220" s="148" t="s">
        <v>263</v>
      </c>
    </row>
    <row r="221" spans="2:65" s="153" customFormat="1" ht="11.25">
      <c r="B221" s="154"/>
      <c r="D221" s="142" t="s">
        <v>274</v>
      </c>
      <c r="E221" s="155" t="s">
        <v>44</v>
      </c>
      <c r="F221" s="156" t="s">
        <v>7029</v>
      </c>
      <c r="H221" s="157">
        <v>0.3</v>
      </c>
      <c r="I221" s="158"/>
      <c r="L221" s="154"/>
      <c r="M221" s="159"/>
      <c r="T221" s="160"/>
      <c r="AT221" s="155" t="s">
        <v>274</v>
      </c>
      <c r="AU221" s="155" t="s">
        <v>91</v>
      </c>
      <c r="AV221" s="153" t="s">
        <v>91</v>
      </c>
      <c r="AW221" s="153" t="s">
        <v>42</v>
      </c>
      <c r="AX221" s="153" t="s">
        <v>82</v>
      </c>
      <c r="AY221" s="155" t="s">
        <v>263</v>
      </c>
    </row>
    <row r="222" spans="2:65" s="17" customFormat="1" ht="24.2" customHeight="1">
      <c r="B222" s="18"/>
      <c r="C222" s="129" t="s">
        <v>478</v>
      </c>
      <c r="D222" s="129" t="s">
        <v>265</v>
      </c>
      <c r="E222" s="130" t="s">
        <v>895</v>
      </c>
      <c r="F222" s="131" t="s">
        <v>896</v>
      </c>
      <c r="G222" s="132" t="s">
        <v>139</v>
      </c>
      <c r="H222" s="133">
        <v>1.7310000000000001</v>
      </c>
      <c r="I222" s="134"/>
      <c r="J222" s="135">
        <f>ROUND(I222*H222,2)</f>
        <v>0</v>
      </c>
      <c r="K222" s="131" t="s">
        <v>269</v>
      </c>
      <c r="L222" s="18"/>
      <c r="M222" s="136" t="s">
        <v>44</v>
      </c>
      <c r="N222" s="137" t="s">
        <v>53</v>
      </c>
      <c r="P222" s="138">
        <f>O222*H222</f>
        <v>0</v>
      </c>
      <c r="Q222" s="138">
        <v>6.5599999999999999E-3</v>
      </c>
      <c r="R222" s="138">
        <f>Q222*H222</f>
        <v>1.135536E-2</v>
      </c>
      <c r="S222" s="138">
        <v>0</v>
      </c>
      <c r="T222" s="139">
        <f>S222*H222</f>
        <v>0</v>
      </c>
      <c r="AR222" s="140" t="s">
        <v>270</v>
      </c>
      <c r="AT222" s="140" t="s">
        <v>265</v>
      </c>
      <c r="AU222" s="140" t="s">
        <v>91</v>
      </c>
      <c r="AY222" s="2" t="s">
        <v>263</v>
      </c>
      <c r="BE222" s="141">
        <f>IF(N222="základní",J222,0)</f>
        <v>0</v>
      </c>
      <c r="BF222" s="141">
        <f>IF(N222="snížená",J222,0)</f>
        <v>0</v>
      </c>
      <c r="BG222" s="141">
        <f>IF(N222="zákl. přenesená",J222,0)</f>
        <v>0</v>
      </c>
      <c r="BH222" s="141">
        <f>IF(N222="sníž. přenesená",J222,0)</f>
        <v>0</v>
      </c>
      <c r="BI222" s="141">
        <f>IF(N222="nulová",J222,0)</f>
        <v>0</v>
      </c>
      <c r="BJ222" s="2" t="s">
        <v>89</v>
      </c>
      <c r="BK222" s="141">
        <f>ROUND(I222*H222,2)</f>
        <v>0</v>
      </c>
      <c r="BL222" s="2" t="s">
        <v>270</v>
      </c>
      <c r="BM222" s="140" t="s">
        <v>7034</v>
      </c>
    </row>
    <row r="223" spans="2:65" s="17" customFormat="1" ht="78">
      <c r="B223" s="18"/>
      <c r="D223" s="142" t="s">
        <v>272</v>
      </c>
      <c r="F223" s="143" t="s">
        <v>898</v>
      </c>
      <c r="I223" s="144"/>
      <c r="L223" s="18"/>
      <c r="M223" s="145"/>
      <c r="T223" s="39"/>
      <c r="AT223" s="2" t="s">
        <v>272</v>
      </c>
      <c r="AU223" s="2" t="s">
        <v>91</v>
      </c>
    </row>
    <row r="224" spans="2:65" s="146" customFormat="1" ht="11.25">
      <c r="B224" s="147"/>
      <c r="D224" s="142" t="s">
        <v>274</v>
      </c>
      <c r="E224" s="148" t="s">
        <v>44</v>
      </c>
      <c r="F224" s="149" t="s">
        <v>6940</v>
      </c>
      <c r="H224" s="148" t="s">
        <v>44</v>
      </c>
      <c r="I224" s="150"/>
      <c r="L224" s="147"/>
      <c r="M224" s="151"/>
      <c r="T224" s="152"/>
      <c r="AT224" s="148" t="s">
        <v>274</v>
      </c>
      <c r="AU224" s="148" t="s">
        <v>91</v>
      </c>
      <c r="AV224" s="146" t="s">
        <v>89</v>
      </c>
      <c r="AW224" s="146" t="s">
        <v>42</v>
      </c>
      <c r="AX224" s="146" t="s">
        <v>82</v>
      </c>
      <c r="AY224" s="148" t="s">
        <v>263</v>
      </c>
    </row>
    <row r="225" spans="2:65" s="153" customFormat="1" ht="11.25">
      <c r="B225" s="154"/>
      <c r="D225" s="142" t="s">
        <v>274</v>
      </c>
      <c r="E225" s="155" t="s">
        <v>44</v>
      </c>
      <c r="F225" s="156" t="s">
        <v>7027</v>
      </c>
      <c r="H225" s="157">
        <v>1.611</v>
      </c>
      <c r="I225" s="158"/>
      <c r="L225" s="154"/>
      <c r="M225" s="159"/>
      <c r="T225" s="160"/>
      <c r="AT225" s="155" t="s">
        <v>274</v>
      </c>
      <c r="AU225" s="155" t="s">
        <v>91</v>
      </c>
      <c r="AV225" s="153" t="s">
        <v>91</v>
      </c>
      <c r="AW225" s="153" t="s">
        <v>42</v>
      </c>
      <c r="AX225" s="153" t="s">
        <v>82</v>
      </c>
      <c r="AY225" s="155" t="s">
        <v>263</v>
      </c>
    </row>
    <row r="226" spans="2:65" s="146" customFormat="1" ht="11.25">
      <c r="B226" s="147"/>
      <c r="D226" s="142" t="s">
        <v>274</v>
      </c>
      <c r="E226" s="148" t="s">
        <v>44</v>
      </c>
      <c r="F226" s="149" t="s">
        <v>415</v>
      </c>
      <c r="H226" s="148" t="s">
        <v>44</v>
      </c>
      <c r="I226" s="150"/>
      <c r="L226" s="147"/>
      <c r="M226" s="151"/>
      <c r="T226" s="152"/>
      <c r="AT226" s="148" t="s">
        <v>274</v>
      </c>
      <c r="AU226" s="148" t="s">
        <v>91</v>
      </c>
      <c r="AV226" s="146" t="s">
        <v>89</v>
      </c>
      <c r="AW226" s="146" t="s">
        <v>42</v>
      </c>
      <c r="AX226" s="146" t="s">
        <v>82</v>
      </c>
      <c r="AY226" s="148" t="s">
        <v>263</v>
      </c>
    </row>
    <row r="227" spans="2:65" s="153" customFormat="1" ht="11.25">
      <c r="B227" s="154"/>
      <c r="D227" s="142" t="s">
        <v>274</v>
      </c>
      <c r="E227" s="155" t="s">
        <v>44</v>
      </c>
      <c r="F227" s="156" t="s">
        <v>7028</v>
      </c>
      <c r="H227" s="157">
        <v>-0.18</v>
      </c>
      <c r="I227" s="158"/>
      <c r="L227" s="154"/>
      <c r="M227" s="159"/>
      <c r="T227" s="160"/>
      <c r="AT227" s="155" t="s">
        <v>274</v>
      </c>
      <c r="AU227" s="155" t="s">
        <v>91</v>
      </c>
      <c r="AV227" s="153" t="s">
        <v>91</v>
      </c>
      <c r="AW227" s="153" t="s">
        <v>42</v>
      </c>
      <c r="AX227" s="153" t="s">
        <v>82</v>
      </c>
      <c r="AY227" s="155" t="s">
        <v>263</v>
      </c>
    </row>
    <row r="228" spans="2:65" s="146" customFormat="1" ht="11.25">
      <c r="B228" s="147"/>
      <c r="D228" s="142" t="s">
        <v>274</v>
      </c>
      <c r="E228" s="148" t="s">
        <v>44</v>
      </c>
      <c r="F228" s="149" t="s">
        <v>918</v>
      </c>
      <c r="H228" s="148" t="s">
        <v>44</v>
      </c>
      <c r="I228" s="150"/>
      <c r="L228" s="147"/>
      <c r="M228" s="151"/>
      <c r="T228" s="152"/>
      <c r="AT228" s="148" t="s">
        <v>274</v>
      </c>
      <c r="AU228" s="148" t="s">
        <v>91</v>
      </c>
      <c r="AV228" s="146" t="s">
        <v>89</v>
      </c>
      <c r="AW228" s="146" t="s">
        <v>42</v>
      </c>
      <c r="AX228" s="146" t="s">
        <v>82</v>
      </c>
      <c r="AY228" s="148" t="s">
        <v>263</v>
      </c>
    </row>
    <row r="229" spans="2:65" s="153" customFormat="1" ht="11.25">
      <c r="B229" s="154"/>
      <c r="D229" s="142" t="s">
        <v>274</v>
      </c>
      <c r="E229" s="155" t="s">
        <v>44</v>
      </c>
      <c r="F229" s="156" t="s">
        <v>7029</v>
      </c>
      <c r="H229" s="157">
        <v>0.3</v>
      </c>
      <c r="I229" s="158"/>
      <c r="L229" s="154"/>
      <c r="M229" s="159"/>
      <c r="T229" s="160"/>
      <c r="AT229" s="155" t="s">
        <v>274</v>
      </c>
      <c r="AU229" s="155" t="s">
        <v>91</v>
      </c>
      <c r="AV229" s="153" t="s">
        <v>91</v>
      </c>
      <c r="AW229" s="153" t="s">
        <v>42</v>
      </c>
      <c r="AX229" s="153" t="s">
        <v>82</v>
      </c>
      <c r="AY229" s="155" t="s">
        <v>263</v>
      </c>
    </row>
    <row r="230" spans="2:65" s="17" customFormat="1" ht="14.45" customHeight="1">
      <c r="B230" s="18"/>
      <c r="C230" s="129" t="s">
        <v>484</v>
      </c>
      <c r="D230" s="129" t="s">
        <v>265</v>
      </c>
      <c r="E230" s="130" t="s">
        <v>926</v>
      </c>
      <c r="F230" s="131" t="s">
        <v>927</v>
      </c>
      <c r="G230" s="132" t="s">
        <v>139</v>
      </c>
      <c r="H230" s="133">
        <v>8</v>
      </c>
      <c r="I230" s="134"/>
      <c r="J230" s="135">
        <f>ROUND(I230*H230,2)</f>
        <v>0</v>
      </c>
      <c r="K230" s="131" t="s">
        <v>269</v>
      </c>
      <c r="L230" s="18"/>
      <c r="M230" s="136" t="s">
        <v>44</v>
      </c>
      <c r="N230" s="137" t="s">
        <v>53</v>
      </c>
      <c r="P230" s="138">
        <f>O230*H230</f>
        <v>0</v>
      </c>
      <c r="Q230" s="138">
        <v>0</v>
      </c>
      <c r="R230" s="138">
        <f>Q230*H230</f>
        <v>0</v>
      </c>
      <c r="S230" s="138">
        <v>0</v>
      </c>
      <c r="T230" s="139">
        <f>S230*H230</f>
        <v>0</v>
      </c>
      <c r="AR230" s="140" t="s">
        <v>270</v>
      </c>
      <c r="AT230" s="140" t="s">
        <v>265</v>
      </c>
      <c r="AU230" s="140" t="s">
        <v>91</v>
      </c>
      <c r="AY230" s="2" t="s">
        <v>263</v>
      </c>
      <c r="BE230" s="141">
        <f>IF(N230="základní",J230,0)</f>
        <v>0</v>
      </c>
      <c r="BF230" s="141">
        <f>IF(N230="snížená",J230,0)</f>
        <v>0</v>
      </c>
      <c r="BG230" s="141">
        <f>IF(N230="zákl. přenesená",J230,0)</f>
        <v>0</v>
      </c>
      <c r="BH230" s="141">
        <f>IF(N230="sníž. přenesená",J230,0)</f>
        <v>0</v>
      </c>
      <c r="BI230" s="141">
        <f>IF(N230="nulová",J230,0)</f>
        <v>0</v>
      </c>
      <c r="BJ230" s="2" t="s">
        <v>89</v>
      </c>
      <c r="BK230" s="141">
        <f>ROUND(I230*H230,2)</f>
        <v>0</v>
      </c>
      <c r="BL230" s="2" t="s">
        <v>270</v>
      </c>
      <c r="BM230" s="140" t="s">
        <v>7035</v>
      </c>
    </row>
    <row r="231" spans="2:65" s="17" customFormat="1" ht="39">
      <c r="B231" s="18"/>
      <c r="D231" s="142" t="s">
        <v>272</v>
      </c>
      <c r="F231" s="143" t="s">
        <v>929</v>
      </c>
      <c r="I231" s="144"/>
      <c r="L231" s="18"/>
      <c r="M231" s="145"/>
      <c r="T231" s="39"/>
      <c r="AT231" s="2" t="s">
        <v>272</v>
      </c>
      <c r="AU231" s="2" t="s">
        <v>91</v>
      </c>
    </row>
    <row r="232" spans="2:65" s="146" customFormat="1" ht="11.25">
      <c r="B232" s="147"/>
      <c r="D232" s="142" t="s">
        <v>274</v>
      </c>
      <c r="E232" s="148" t="s">
        <v>44</v>
      </c>
      <c r="F232" s="149" t="s">
        <v>6940</v>
      </c>
      <c r="H232" s="148" t="s">
        <v>44</v>
      </c>
      <c r="I232" s="150"/>
      <c r="L232" s="147"/>
      <c r="M232" s="151"/>
      <c r="T232" s="152"/>
      <c r="AT232" s="148" t="s">
        <v>274</v>
      </c>
      <c r="AU232" s="148" t="s">
        <v>91</v>
      </c>
      <c r="AV232" s="146" t="s">
        <v>89</v>
      </c>
      <c r="AW232" s="146" t="s">
        <v>42</v>
      </c>
      <c r="AX232" s="146" t="s">
        <v>82</v>
      </c>
      <c r="AY232" s="148" t="s">
        <v>263</v>
      </c>
    </row>
    <row r="233" spans="2:65" s="153" customFormat="1" ht="11.25">
      <c r="B233" s="154"/>
      <c r="D233" s="142" t="s">
        <v>274</v>
      </c>
      <c r="E233" s="155" t="s">
        <v>44</v>
      </c>
      <c r="F233" s="156" t="s">
        <v>7036</v>
      </c>
      <c r="H233" s="157">
        <v>4</v>
      </c>
      <c r="I233" s="158"/>
      <c r="L233" s="154"/>
      <c r="M233" s="159"/>
      <c r="T233" s="160"/>
      <c r="AT233" s="155" t="s">
        <v>274</v>
      </c>
      <c r="AU233" s="155" t="s">
        <v>91</v>
      </c>
      <c r="AV233" s="153" t="s">
        <v>91</v>
      </c>
      <c r="AW233" s="153" t="s">
        <v>42</v>
      </c>
      <c r="AX233" s="153" t="s">
        <v>82</v>
      </c>
      <c r="AY233" s="155" t="s">
        <v>263</v>
      </c>
    </row>
    <row r="234" spans="2:65" s="153" customFormat="1" ht="11.25">
      <c r="B234" s="154"/>
      <c r="D234" s="142" t="s">
        <v>274</v>
      </c>
      <c r="E234" s="155" t="s">
        <v>44</v>
      </c>
      <c r="F234" s="156" t="s">
        <v>7037</v>
      </c>
      <c r="H234" s="157">
        <v>4</v>
      </c>
      <c r="I234" s="158"/>
      <c r="L234" s="154"/>
      <c r="M234" s="159"/>
      <c r="T234" s="160"/>
      <c r="AT234" s="155" t="s">
        <v>274</v>
      </c>
      <c r="AU234" s="155" t="s">
        <v>91</v>
      </c>
      <c r="AV234" s="153" t="s">
        <v>91</v>
      </c>
      <c r="AW234" s="153" t="s">
        <v>42</v>
      </c>
      <c r="AX234" s="153" t="s">
        <v>82</v>
      </c>
      <c r="AY234" s="155" t="s">
        <v>263</v>
      </c>
    </row>
    <row r="235" spans="2:65" s="17" customFormat="1" ht="24.2" customHeight="1">
      <c r="B235" s="18"/>
      <c r="C235" s="129" t="s">
        <v>492</v>
      </c>
      <c r="D235" s="129" t="s">
        <v>265</v>
      </c>
      <c r="E235" s="130" t="s">
        <v>7038</v>
      </c>
      <c r="F235" s="131" t="s">
        <v>7039</v>
      </c>
      <c r="G235" s="132" t="s">
        <v>139</v>
      </c>
      <c r="H235" s="133">
        <v>5.4909999999999997</v>
      </c>
      <c r="I235" s="134"/>
      <c r="J235" s="135">
        <f>ROUND(I235*H235,2)</f>
        <v>0</v>
      </c>
      <c r="K235" s="131" t="s">
        <v>269</v>
      </c>
      <c r="L235" s="18"/>
      <c r="M235" s="136" t="s">
        <v>44</v>
      </c>
      <c r="N235" s="137" t="s">
        <v>53</v>
      </c>
      <c r="P235" s="138">
        <f>O235*H235</f>
        <v>0</v>
      </c>
      <c r="Q235" s="138">
        <v>0</v>
      </c>
      <c r="R235" s="138">
        <f>Q235*H235</f>
        <v>0</v>
      </c>
      <c r="S235" s="138">
        <v>0</v>
      </c>
      <c r="T235" s="139">
        <f>S235*H235</f>
        <v>0</v>
      </c>
      <c r="AR235" s="140" t="s">
        <v>270</v>
      </c>
      <c r="AT235" s="140" t="s">
        <v>265</v>
      </c>
      <c r="AU235" s="140" t="s">
        <v>91</v>
      </c>
      <c r="AY235" s="2" t="s">
        <v>263</v>
      </c>
      <c r="BE235" s="141">
        <f>IF(N235="základní",J235,0)</f>
        <v>0</v>
      </c>
      <c r="BF235" s="141">
        <f>IF(N235="snížená",J235,0)</f>
        <v>0</v>
      </c>
      <c r="BG235" s="141">
        <f>IF(N235="zákl. přenesená",J235,0)</f>
        <v>0</v>
      </c>
      <c r="BH235" s="141">
        <f>IF(N235="sníž. přenesená",J235,0)</f>
        <v>0</v>
      </c>
      <c r="BI235" s="141">
        <f>IF(N235="nulová",J235,0)</f>
        <v>0</v>
      </c>
      <c r="BJ235" s="2" t="s">
        <v>89</v>
      </c>
      <c r="BK235" s="141">
        <f>ROUND(I235*H235,2)</f>
        <v>0</v>
      </c>
      <c r="BL235" s="2" t="s">
        <v>270</v>
      </c>
      <c r="BM235" s="140" t="s">
        <v>7040</v>
      </c>
    </row>
    <row r="236" spans="2:65" s="17" customFormat="1" ht="39">
      <c r="B236" s="18"/>
      <c r="D236" s="142" t="s">
        <v>272</v>
      </c>
      <c r="F236" s="143" t="s">
        <v>929</v>
      </c>
      <c r="I236" s="144"/>
      <c r="L236" s="18"/>
      <c r="M236" s="145"/>
      <c r="T236" s="39"/>
      <c r="AT236" s="2" t="s">
        <v>272</v>
      </c>
      <c r="AU236" s="2" t="s">
        <v>91</v>
      </c>
    </row>
    <row r="237" spans="2:65" s="146" customFormat="1" ht="11.25">
      <c r="B237" s="147"/>
      <c r="D237" s="142" t="s">
        <v>274</v>
      </c>
      <c r="E237" s="148" t="s">
        <v>44</v>
      </c>
      <c r="F237" s="149" t="s">
        <v>6940</v>
      </c>
      <c r="H237" s="148" t="s">
        <v>44</v>
      </c>
      <c r="I237" s="150"/>
      <c r="L237" s="147"/>
      <c r="M237" s="151"/>
      <c r="T237" s="152"/>
      <c r="AT237" s="148" t="s">
        <v>274</v>
      </c>
      <c r="AU237" s="148" t="s">
        <v>91</v>
      </c>
      <c r="AV237" s="146" t="s">
        <v>89</v>
      </c>
      <c r="AW237" s="146" t="s">
        <v>42</v>
      </c>
      <c r="AX237" s="146" t="s">
        <v>82</v>
      </c>
      <c r="AY237" s="148" t="s">
        <v>263</v>
      </c>
    </row>
    <row r="238" spans="2:65" s="153" customFormat="1" ht="11.25">
      <c r="B238" s="154"/>
      <c r="D238" s="142" t="s">
        <v>274</v>
      </c>
      <c r="E238" s="155" t="s">
        <v>44</v>
      </c>
      <c r="F238" s="156" t="s">
        <v>7041</v>
      </c>
      <c r="H238" s="157">
        <v>5.4909999999999997</v>
      </c>
      <c r="I238" s="158"/>
      <c r="L238" s="154"/>
      <c r="M238" s="159"/>
      <c r="T238" s="160"/>
      <c r="AT238" s="155" t="s">
        <v>274</v>
      </c>
      <c r="AU238" s="155" t="s">
        <v>91</v>
      </c>
      <c r="AV238" s="153" t="s">
        <v>91</v>
      </c>
      <c r="AW238" s="153" t="s">
        <v>42</v>
      </c>
      <c r="AX238" s="153" t="s">
        <v>82</v>
      </c>
      <c r="AY238" s="155" t="s">
        <v>263</v>
      </c>
    </row>
    <row r="239" spans="2:65" s="17" customFormat="1" ht="24.2" customHeight="1">
      <c r="B239" s="18"/>
      <c r="C239" s="129" t="s">
        <v>496</v>
      </c>
      <c r="D239" s="129" t="s">
        <v>265</v>
      </c>
      <c r="E239" s="130" t="s">
        <v>7042</v>
      </c>
      <c r="F239" s="131" t="s">
        <v>7043</v>
      </c>
      <c r="G239" s="132" t="s">
        <v>402</v>
      </c>
      <c r="H239" s="133">
        <v>9.86</v>
      </c>
      <c r="I239" s="134"/>
      <c r="J239" s="135">
        <f>ROUND(I239*H239,2)</f>
        <v>0</v>
      </c>
      <c r="K239" s="131" t="s">
        <v>269</v>
      </c>
      <c r="L239" s="18"/>
      <c r="M239" s="136" t="s">
        <v>44</v>
      </c>
      <c r="N239" s="137" t="s">
        <v>53</v>
      </c>
      <c r="P239" s="138">
        <f>O239*H239</f>
        <v>0</v>
      </c>
      <c r="Q239" s="138">
        <v>0</v>
      </c>
      <c r="R239" s="138">
        <f>Q239*H239</f>
        <v>0</v>
      </c>
      <c r="S239" s="138">
        <v>0</v>
      </c>
      <c r="T239" s="139">
        <f>S239*H239</f>
        <v>0</v>
      </c>
      <c r="AR239" s="140" t="s">
        <v>270</v>
      </c>
      <c r="AT239" s="140" t="s">
        <v>265</v>
      </c>
      <c r="AU239" s="140" t="s">
        <v>91</v>
      </c>
      <c r="AY239" s="2" t="s">
        <v>263</v>
      </c>
      <c r="BE239" s="141">
        <f>IF(N239="základní",J239,0)</f>
        <v>0</v>
      </c>
      <c r="BF239" s="141">
        <f>IF(N239="snížená",J239,0)</f>
        <v>0</v>
      </c>
      <c r="BG239" s="141">
        <f>IF(N239="zákl. přenesená",J239,0)</f>
        <v>0</v>
      </c>
      <c r="BH239" s="141">
        <f>IF(N239="sníž. přenesená",J239,0)</f>
        <v>0</v>
      </c>
      <c r="BI239" s="141">
        <f>IF(N239="nulová",J239,0)</f>
        <v>0</v>
      </c>
      <c r="BJ239" s="2" t="s">
        <v>89</v>
      </c>
      <c r="BK239" s="141">
        <f>ROUND(I239*H239,2)</f>
        <v>0</v>
      </c>
      <c r="BL239" s="2" t="s">
        <v>270</v>
      </c>
      <c r="BM239" s="140" t="s">
        <v>7044</v>
      </c>
    </row>
    <row r="240" spans="2:65" s="17" customFormat="1" ht="39">
      <c r="B240" s="18"/>
      <c r="D240" s="142" t="s">
        <v>272</v>
      </c>
      <c r="F240" s="143" t="s">
        <v>929</v>
      </c>
      <c r="I240" s="144"/>
      <c r="L240" s="18"/>
      <c r="M240" s="145"/>
      <c r="T240" s="39"/>
      <c r="AT240" s="2" t="s">
        <v>272</v>
      </c>
      <c r="AU240" s="2" t="s">
        <v>91</v>
      </c>
    </row>
    <row r="241" spans="2:65" s="146" customFormat="1" ht="11.25">
      <c r="B241" s="147"/>
      <c r="D241" s="142" t="s">
        <v>274</v>
      </c>
      <c r="E241" s="148" t="s">
        <v>44</v>
      </c>
      <c r="F241" s="149" t="s">
        <v>6940</v>
      </c>
      <c r="H241" s="148" t="s">
        <v>44</v>
      </c>
      <c r="I241" s="150"/>
      <c r="L241" s="147"/>
      <c r="M241" s="151"/>
      <c r="T241" s="152"/>
      <c r="AT241" s="148" t="s">
        <v>274</v>
      </c>
      <c r="AU241" s="148" t="s">
        <v>91</v>
      </c>
      <c r="AV241" s="146" t="s">
        <v>89</v>
      </c>
      <c r="AW241" s="146" t="s">
        <v>42</v>
      </c>
      <c r="AX241" s="146" t="s">
        <v>82</v>
      </c>
      <c r="AY241" s="148" t="s">
        <v>263</v>
      </c>
    </row>
    <row r="242" spans="2:65" s="153" customFormat="1" ht="11.25">
      <c r="B242" s="154"/>
      <c r="D242" s="142" t="s">
        <v>274</v>
      </c>
      <c r="E242" s="155" t="s">
        <v>44</v>
      </c>
      <c r="F242" s="156" t="s">
        <v>7045</v>
      </c>
      <c r="H242" s="157">
        <v>9.86</v>
      </c>
      <c r="I242" s="158"/>
      <c r="L242" s="154"/>
      <c r="M242" s="159"/>
      <c r="T242" s="160"/>
      <c r="AT242" s="155" t="s">
        <v>274</v>
      </c>
      <c r="AU242" s="155" t="s">
        <v>91</v>
      </c>
      <c r="AV242" s="153" t="s">
        <v>91</v>
      </c>
      <c r="AW242" s="153" t="s">
        <v>42</v>
      </c>
      <c r="AX242" s="153" t="s">
        <v>82</v>
      </c>
      <c r="AY242" s="155" t="s">
        <v>263</v>
      </c>
    </row>
    <row r="243" spans="2:65" s="17" customFormat="1" ht="24.2" customHeight="1">
      <c r="B243" s="18"/>
      <c r="C243" s="129" t="s">
        <v>501</v>
      </c>
      <c r="D243" s="129" t="s">
        <v>265</v>
      </c>
      <c r="E243" s="130" t="s">
        <v>7046</v>
      </c>
      <c r="F243" s="131" t="s">
        <v>7047</v>
      </c>
      <c r="G243" s="132" t="s">
        <v>139</v>
      </c>
      <c r="H243" s="133">
        <v>5.95</v>
      </c>
      <c r="I243" s="134"/>
      <c r="J243" s="135">
        <f>ROUND(I243*H243,2)</f>
        <v>0</v>
      </c>
      <c r="K243" s="131" t="s">
        <v>269</v>
      </c>
      <c r="L243" s="18"/>
      <c r="M243" s="136" t="s">
        <v>44</v>
      </c>
      <c r="N243" s="137" t="s">
        <v>53</v>
      </c>
      <c r="P243" s="138">
        <f>O243*H243</f>
        <v>0</v>
      </c>
      <c r="Q243" s="138">
        <v>1.925E-2</v>
      </c>
      <c r="R243" s="138">
        <f>Q243*H243</f>
        <v>0.1145375</v>
      </c>
      <c r="S243" s="138">
        <v>0.02</v>
      </c>
      <c r="T243" s="139">
        <f>S243*H243</f>
        <v>0.11900000000000001</v>
      </c>
      <c r="AR243" s="140" t="s">
        <v>270</v>
      </c>
      <c r="AT243" s="140" t="s">
        <v>265</v>
      </c>
      <c r="AU243" s="140" t="s">
        <v>91</v>
      </c>
      <c r="AY243" s="2" t="s">
        <v>263</v>
      </c>
      <c r="BE243" s="141">
        <f>IF(N243="základní",J243,0)</f>
        <v>0</v>
      </c>
      <c r="BF243" s="141">
        <f>IF(N243="snížená",J243,0)</f>
        <v>0</v>
      </c>
      <c r="BG243" s="141">
        <f>IF(N243="zákl. přenesená",J243,0)</f>
        <v>0</v>
      </c>
      <c r="BH243" s="141">
        <f>IF(N243="sníž. přenesená",J243,0)</f>
        <v>0</v>
      </c>
      <c r="BI243" s="141">
        <f>IF(N243="nulová",J243,0)</f>
        <v>0</v>
      </c>
      <c r="BJ243" s="2" t="s">
        <v>89</v>
      </c>
      <c r="BK243" s="141">
        <f>ROUND(I243*H243,2)</f>
        <v>0</v>
      </c>
      <c r="BL243" s="2" t="s">
        <v>270</v>
      </c>
      <c r="BM243" s="140" t="s">
        <v>7048</v>
      </c>
    </row>
    <row r="244" spans="2:65" s="17" customFormat="1" ht="29.25">
      <c r="B244" s="18"/>
      <c r="D244" s="142" t="s">
        <v>272</v>
      </c>
      <c r="F244" s="143" t="s">
        <v>5500</v>
      </c>
      <c r="I244" s="144"/>
      <c r="L244" s="18"/>
      <c r="M244" s="145"/>
      <c r="T244" s="39"/>
      <c r="AT244" s="2" t="s">
        <v>272</v>
      </c>
      <c r="AU244" s="2" t="s">
        <v>91</v>
      </c>
    </row>
    <row r="245" spans="2:65" s="146" customFormat="1" ht="11.25">
      <c r="B245" s="147"/>
      <c r="D245" s="142" t="s">
        <v>274</v>
      </c>
      <c r="E245" s="148" t="s">
        <v>44</v>
      </c>
      <c r="F245" s="149" t="s">
        <v>6940</v>
      </c>
      <c r="H245" s="148" t="s">
        <v>44</v>
      </c>
      <c r="I245" s="150"/>
      <c r="L245" s="147"/>
      <c r="M245" s="151"/>
      <c r="T245" s="152"/>
      <c r="AT245" s="148" t="s">
        <v>274</v>
      </c>
      <c r="AU245" s="148" t="s">
        <v>91</v>
      </c>
      <c r="AV245" s="146" t="s">
        <v>89</v>
      </c>
      <c r="AW245" s="146" t="s">
        <v>42</v>
      </c>
      <c r="AX245" s="146" t="s">
        <v>82</v>
      </c>
      <c r="AY245" s="148" t="s">
        <v>263</v>
      </c>
    </row>
    <row r="246" spans="2:65" s="153" customFormat="1" ht="11.25">
      <c r="B246" s="154"/>
      <c r="D246" s="142" t="s">
        <v>274</v>
      </c>
      <c r="E246" s="155" t="s">
        <v>44</v>
      </c>
      <c r="F246" s="156" t="s">
        <v>7049</v>
      </c>
      <c r="H246" s="157">
        <v>5.95</v>
      </c>
      <c r="I246" s="158"/>
      <c r="L246" s="154"/>
      <c r="M246" s="159"/>
      <c r="T246" s="160"/>
      <c r="AT246" s="155" t="s">
        <v>274</v>
      </c>
      <c r="AU246" s="155" t="s">
        <v>91</v>
      </c>
      <c r="AV246" s="153" t="s">
        <v>91</v>
      </c>
      <c r="AW246" s="153" t="s">
        <v>42</v>
      </c>
      <c r="AX246" s="153" t="s">
        <v>82</v>
      </c>
      <c r="AY246" s="155" t="s">
        <v>263</v>
      </c>
    </row>
    <row r="247" spans="2:65" s="17" customFormat="1" ht="14.45" customHeight="1">
      <c r="B247" s="18"/>
      <c r="C247" s="129" t="s">
        <v>505</v>
      </c>
      <c r="D247" s="129" t="s">
        <v>265</v>
      </c>
      <c r="E247" s="130" t="s">
        <v>7050</v>
      </c>
      <c r="F247" s="131" t="s">
        <v>7051</v>
      </c>
      <c r="G247" s="132" t="s">
        <v>139</v>
      </c>
      <c r="H247" s="133">
        <v>2.2879999999999998</v>
      </c>
      <c r="I247" s="134"/>
      <c r="J247" s="135">
        <f>ROUND(I247*H247,2)</f>
        <v>0</v>
      </c>
      <c r="K247" s="131" t="s">
        <v>269</v>
      </c>
      <c r="L247" s="18"/>
      <c r="M247" s="136" t="s">
        <v>44</v>
      </c>
      <c r="N247" s="137" t="s">
        <v>53</v>
      </c>
      <c r="P247" s="138">
        <f>O247*H247</f>
        <v>0</v>
      </c>
      <c r="Q247" s="138">
        <v>1.1999999999999999E-3</v>
      </c>
      <c r="R247" s="138">
        <f>Q247*H247</f>
        <v>2.7455999999999995E-3</v>
      </c>
      <c r="S247" s="138">
        <v>0</v>
      </c>
      <c r="T247" s="139">
        <f>S247*H247</f>
        <v>0</v>
      </c>
      <c r="AR247" s="140" t="s">
        <v>270</v>
      </c>
      <c r="AT247" s="140" t="s">
        <v>265</v>
      </c>
      <c r="AU247" s="140" t="s">
        <v>91</v>
      </c>
      <c r="AY247" s="2" t="s">
        <v>263</v>
      </c>
      <c r="BE247" s="141">
        <f>IF(N247="základní",J247,0)</f>
        <v>0</v>
      </c>
      <c r="BF247" s="141">
        <f>IF(N247="snížená",J247,0)</f>
        <v>0</v>
      </c>
      <c r="BG247" s="141">
        <f>IF(N247="zákl. přenesená",J247,0)</f>
        <v>0</v>
      </c>
      <c r="BH247" s="141">
        <f>IF(N247="sníž. přenesená",J247,0)</f>
        <v>0</v>
      </c>
      <c r="BI247" s="141">
        <f>IF(N247="nulová",J247,0)</f>
        <v>0</v>
      </c>
      <c r="BJ247" s="2" t="s">
        <v>89</v>
      </c>
      <c r="BK247" s="141">
        <f>ROUND(I247*H247,2)</f>
        <v>0</v>
      </c>
      <c r="BL247" s="2" t="s">
        <v>270</v>
      </c>
      <c r="BM247" s="140" t="s">
        <v>7052</v>
      </c>
    </row>
    <row r="248" spans="2:65" s="146" customFormat="1" ht="11.25">
      <c r="B248" s="147"/>
      <c r="D248" s="142" t="s">
        <v>274</v>
      </c>
      <c r="E248" s="148" t="s">
        <v>44</v>
      </c>
      <c r="F248" s="149" t="s">
        <v>6940</v>
      </c>
      <c r="H248" s="148" t="s">
        <v>44</v>
      </c>
      <c r="I248" s="150"/>
      <c r="L248" s="147"/>
      <c r="M248" s="151"/>
      <c r="T248" s="152"/>
      <c r="AT248" s="148" t="s">
        <v>274</v>
      </c>
      <c r="AU248" s="148" t="s">
        <v>91</v>
      </c>
      <c r="AV248" s="146" t="s">
        <v>89</v>
      </c>
      <c r="AW248" s="146" t="s">
        <v>42</v>
      </c>
      <c r="AX248" s="146" t="s">
        <v>82</v>
      </c>
      <c r="AY248" s="148" t="s">
        <v>263</v>
      </c>
    </row>
    <row r="249" spans="2:65" s="153" customFormat="1" ht="11.25">
      <c r="B249" s="154"/>
      <c r="D249" s="142" t="s">
        <v>274</v>
      </c>
      <c r="E249" s="155" t="s">
        <v>44</v>
      </c>
      <c r="F249" s="156" t="s">
        <v>7053</v>
      </c>
      <c r="H249" s="157">
        <v>2.2879999999999998</v>
      </c>
      <c r="I249" s="158"/>
      <c r="L249" s="154"/>
      <c r="M249" s="159"/>
      <c r="T249" s="160"/>
      <c r="AT249" s="155" t="s">
        <v>274</v>
      </c>
      <c r="AU249" s="155" t="s">
        <v>91</v>
      </c>
      <c r="AV249" s="153" t="s">
        <v>91</v>
      </c>
      <c r="AW249" s="153" t="s">
        <v>42</v>
      </c>
      <c r="AX249" s="153" t="s">
        <v>82</v>
      </c>
      <c r="AY249" s="155" t="s">
        <v>263</v>
      </c>
    </row>
    <row r="250" spans="2:65" s="17" customFormat="1" ht="14.45" customHeight="1">
      <c r="B250" s="18"/>
      <c r="C250" s="129" t="s">
        <v>509</v>
      </c>
      <c r="D250" s="129" t="s">
        <v>265</v>
      </c>
      <c r="E250" s="130" t="s">
        <v>7054</v>
      </c>
      <c r="F250" s="131" t="s">
        <v>7055</v>
      </c>
      <c r="G250" s="132" t="s">
        <v>139</v>
      </c>
      <c r="H250" s="133">
        <v>2.2879999999999998</v>
      </c>
      <c r="I250" s="134"/>
      <c r="J250" s="135">
        <f>ROUND(I250*H250,2)</f>
        <v>0</v>
      </c>
      <c r="K250" s="131" t="s">
        <v>269</v>
      </c>
      <c r="L250" s="18"/>
      <c r="M250" s="136" t="s">
        <v>44</v>
      </c>
      <c r="N250" s="137" t="s">
        <v>53</v>
      </c>
      <c r="P250" s="138">
        <f>O250*H250</f>
        <v>0</v>
      </c>
      <c r="Q250" s="138">
        <v>2.5999999999999998E-4</v>
      </c>
      <c r="R250" s="138">
        <f>Q250*H250</f>
        <v>5.9487999999999989E-4</v>
      </c>
      <c r="S250" s="138">
        <v>0</v>
      </c>
      <c r="T250" s="139">
        <f>S250*H250</f>
        <v>0</v>
      </c>
      <c r="AR250" s="140" t="s">
        <v>270</v>
      </c>
      <c r="AT250" s="140" t="s">
        <v>265</v>
      </c>
      <c r="AU250" s="140" t="s">
        <v>91</v>
      </c>
      <c r="AY250" s="2" t="s">
        <v>263</v>
      </c>
      <c r="BE250" s="141">
        <f>IF(N250="základní",J250,0)</f>
        <v>0</v>
      </c>
      <c r="BF250" s="141">
        <f>IF(N250="snížená",J250,0)</f>
        <v>0</v>
      </c>
      <c r="BG250" s="141">
        <f>IF(N250="zákl. přenesená",J250,0)</f>
        <v>0</v>
      </c>
      <c r="BH250" s="141">
        <f>IF(N250="sníž. přenesená",J250,0)</f>
        <v>0</v>
      </c>
      <c r="BI250" s="141">
        <f>IF(N250="nulová",J250,0)</f>
        <v>0</v>
      </c>
      <c r="BJ250" s="2" t="s">
        <v>89</v>
      </c>
      <c r="BK250" s="141">
        <f>ROUND(I250*H250,2)</f>
        <v>0</v>
      </c>
      <c r="BL250" s="2" t="s">
        <v>270</v>
      </c>
      <c r="BM250" s="140" t="s">
        <v>7056</v>
      </c>
    </row>
    <row r="251" spans="2:65" s="17" customFormat="1" ht="24.2" customHeight="1">
      <c r="B251" s="18"/>
      <c r="C251" s="129" t="s">
        <v>515</v>
      </c>
      <c r="D251" s="129" t="s">
        <v>265</v>
      </c>
      <c r="E251" s="130" t="s">
        <v>7057</v>
      </c>
      <c r="F251" s="131" t="s">
        <v>7058</v>
      </c>
      <c r="G251" s="132" t="s">
        <v>139</v>
      </c>
      <c r="H251" s="133">
        <v>4.5759999999999996</v>
      </c>
      <c r="I251" s="134"/>
      <c r="J251" s="135">
        <f>ROUND(I251*H251,2)</f>
        <v>0</v>
      </c>
      <c r="K251" s="131" t="s">
        <v>269</v>
      </c>
      <c r="L251" s="18"/>
      <c r="M251" s="136" t="s">
        <v>44</v>
      </c>
      <c r="N251" s="137" t="s">
        <v>53</v>
      </c>
      <c r="P251" s="138">
        <f>O251*H251</f>
        <v>0</v>
      </c>
      <c r="Q251" s="138">
        <v>9.5200000000000007E-3</v>
      </c>
      <c r="R251" s="138">
        <f>Q251*H251</f>
        <v>4.3563520000000001E-2</v>
      </c>
      <c r="S251" s="138">
        <v>0</v>
      </c>
      <c r="T251" s="139">
        <f>S251*H251</f>
        <v>0</v>
      </c>
      <c r="AR251" s="140" t="s">
        <v>270</v>
      </c>
      <c r="AT251" s="140" t="s">
        <v>265</v>
      </c>
      <c r="AU251" s="140" t="s">
        <v>91</v>
      </c>
      <c r="AY251" s="2" t="s">
        <v>263</v>
      </c>
      <c r="BE251" s="141">
        <f>IF(N251="základní",J251,0)</f>
        <v>0</v>
      </c>
      <c r="BF251" s="141">
        <f>IF(N251="snížená",J251,0)</f>
        <v>0</v>
      </c>
      <c r="BG251" s="141">
        <f>IF(N251="zákl. přenesená",J251,0)</f>
        <v>0</v>
      </c>
      <c r="BH251" s="141">
        <f>IF(N251="sníž. přenesená",J251,0)</f>
        <v>0</v>
      </c>
      <c r="BI251" s="141">
        <f>IF(N251="nulová",J251,0)</f>
        <v>0</v>
      </c>
      <c r="BJ251" s="2" t="s">
        <v>89</v>
      </c>
      <c r="BK251" s="141">
        <f>ROUND(I251*H251,2)</f>
        <v>0</v>
      </c>
      <c r="BL251" s="2" t="s">
        <v>270</v>
      </c>
      <c r="BM251" s="140" t="s">
        <v>7059</v>
      </c>
    </row>
    <row r="252" spans="2:65" s="17" customFormat="1" ht="175.5">
      <c r="B252" s="18"/>
      <c r="D252" s="142" t="s">
        <v>272</v>
      </c>
      <c r="F252" s="143" t="s">
        <v>7060</v>
      </c>
      <c r="I252" s="144"/>
      <c r="L252" s="18"/>
      <c r="M252" s="145"/>
      <c r="T252" s="39"/>
      <c r="AT252" s="2" t="s">
        <v>272</v>
      </c>
      <c r="AU252" s="2" t="s">
        <v>91</v>
      </c>
    </row>
    <row r="253" spans="2:65" s="146" customFormat="1" ht="11.25">
      <c r="B253" s="147"/>
      <c r="D253" s="142" t="s">
        <v>274</v>
      </c>
      <c r="E253" s="148" t="s">
        <v>44</v>
      </c>
      <c r="F253" s="149" t="s">
        <v>6940</v>
      </c>
      <c r="H253" s="148" t="s">
        <v>44</v>
      </c>
      <c r="I253" s="150"/>
      <c r="L253" s="147"/>
      <c r="M253" s="151"/>
      <c r="T253" s="152"/>
      <c r="AT253" s="148" t="s">
        <v>274</v>
      </c>
      <c r="AU253" s="148" t="s">
        <v>91</v>
      </c>
      <c r="AV253" s="146" t="s">
        <v>89</v>
      </c>
      <c r="AW253" s="146" t="s">
        <v>42</v>
      </c>
      <c r="AX253" s="146" t="s">
        <v>82</v>
      </c>
      <c r="AY253" s="148" t="s">
        <v>263</v>
      </c>
    </row>
    <row r="254" spans="2:65" s="153" customFormat="1" ht="11.25">
      <c r="B254" s="154"/>
      <c r="D254" s="142" t="s">
        <v>274</v>
      </c>
      <c r="E254" s="155" t="s">
        <v>44</v>
      </c>
      <c r="F254" s="156" t="s">
        <v>7053</v>
      </c>
      <c r="H254" s="157">
        <v>2.2879999999999998</v>
      </c>
      <c r="I254" s="158"/>
      <c r="L254" s="154"/>
      <c r="M254" s="159"/>
      <c r="T254" s="160"/>
      <c r="AT254" s="155" t="s">
        <v>274</v>
      </c>
      <c r="AU254" s="155" t="s">
        <v>91</v>
      </c>
      <c r="AV254" s="153" t="s">
        <v>91</v>
      </c>
      <c r="AW254" s="153" t="s">
        <v>42</v>
      </c>
      <c r="AX254" s="153" t="s">
        <v>82</v>
      </c>
      <c r="AY254" s="155" t="s">
        <v>263</v>
      </c>
    </row>
    <row r="255" spans="2:65" s="153" customFormat="1" ht="11.25">
      <c r="B255" s="154"/>
      <c r="D255" s="142" t="s">
        <v>274</v>
      </c>
      <c r="E255" s="155" t="s">
        <v>44</v>
      </c>
      <c r="F255" s="156" t="s">
        <v>7061</v>
      </c>
      <c r="H255" s="157">
        <v>2.2879999999999998</v>
      </c>
      <c r="I255" s="158"/>
      <c r="L255" s="154"/>
      <c r="M255" s="159"/>
      <c r="T255" s="160"/>
      <c r="AT255" s="155" t="s">
        <v>274</v>
      </c>
      <c r="AU255" s="155" t="s">
        <v>91</v>
      </c>
      <c r="AV255" s="153" t="s">
        <v>91</v>
      </c>
      <c r="AW255" s="153" t="s">
        <v>42</v>
      </c>
      <c r="AX255" s="153" t="s">
        <v>82</v>
      </c>
      <c r="AY255" s="155" t="s">
        <v>263</v>
      </c>
    </row>
    <row r="256" spans="2:65" s="17" customFormat="1" ht="14.45" customHeight="1">
      <c r="B256" s="18"/>
      <c r="C256" s="177" t="s">
        <v>520</v>
      </c>
      <c r="D256" s="177" t="s">
        <v>445</v>
      </c>
      <c r="E256" s="178" t="s">
        <v>7062</v>
      </c>
      <c r="F256" s="179" t="s">
        <v>7063</v>
      </c>
      <c r="G256" s="180" t="s">
        <v>139</v>
      </c>
      <c r="H256" s="181">
        <v>4.6680000000000001</v>
      </c>
      <c r="I256" s="182"/>
      <c r="J256" s="183">
        <f>ROUND(I256*H256,2)</f>
        <v>0</v>
      </c>
      <c r="K256" s="179" t="s">
        <v>269</v>
      </c>
      <c r="L256" s="184"/>
      <c r="M256" s="185" t="s">
        <v>44</v>
      </c>
      <c r="N256" s="186" t="s">
        <v>53</v>
      </c>
      <c r="P256" s="138">
        <f>O256*H256</f>
        <v>0</v>
      </c>
      <c r="Q256" s="138">
        <v>1.35E-2</v>
      </c>
      <c r="R256" s="138">
        <f>Q256*H256</f>
        <v>6.3018000000000005E-2</v>
      </c>
      <c r="S256" s="138">
        <v>0</v>
      </c>
      <c r="T256" s="139">
        <f>S256*H256</f>
        <v>0</v>
      </c>
      <c r="AR256" s="140" t="s">
        <v>317</v>
      </c>
      <c r="AT256" s="140" t="s">
        <v>445</v>
      </c>
      <c r="AU256" s="140" t="s">
        <v>91</v>
      </c>
      <c r="AY256" s="2" t="s">
        <v>263</v>
      </c>
      <c r="BE256" s="141">
        <f>IF(N256="základní",J256,0)</f>
        <v>0</v>
      </c>
      <c r="BF256" s="141">
        <f>IF(N256="snížená",J256,0)</f>
        <v>0</v>
      </c>
      <c r="BG256" s="141">
        <f>IF(N256="zákl. přenesená",J256,0)</f>
        <v>0</v>
      </c>
      <c r="BH256" s="141">
        <f>IF(N256="sníž. přenesená",J256,0)</f>
        <v>0</v>
      </c>
      <c r="BI256" s="141">
        <f>IF(N256="nulová",J256,0)</f>
        <v>0</v>
      </c>
      <c r="BJ256" s="2" t="s">
        <v>89</v>
      </c>
      <c r="BK256" s="141">
        <f>ROUND(I256*H256,2)</f>
        <v>0</v>
      </c>
      <c r="BL256" s="2" t="s">
        <v>270</v>
      </c>
      <c r="BM256" s="140" t="s">
        <v>7064</v>
      </c>
    </row>
    <row r="257" spans="2:65" s="153" customFormat="1" ht="11.25">
      <c r="B257" s="154"/>
      <c r="D257" s="142" t="s">
        <v>274</v>
      </c>
      <c r="F257" s="156" t="s">
        <v>7065</v>
      </c>
      <c r="H257" s="157">
        <v>4.6680000000000001</v>
      </c>
      <c r="I257" s="158"/>
      <c r="L257" s="154"/>
      <c r="M257" s="159"/>
      <c r="T257" s="160"/>
      <c r="AT257" s="155" t="s">
        <v>274</v>
      </c>
      <c r="AU257" s="155" t="s">
        <v>91</v>
      </c>
      <c r="AV257" s="153" t="s">
        <v>91</v>
      </c>
      <c r="AW257" s="153" t="s">
        <v>4</v>
      </c>
      <c r="AX257" s="153" t="s">
        <v>89</v>
      </c>
      <c r="AY257" s="155" t="s">
        <v>263</v>
      </c>
    </row>
    <row r="258" spans="2:65" s="17" customFormat="1" ht="24.2" customHeight="1">
      <c r="B258" s="18"/>
      <c r="C258" s="129" t="s">
        <v>526</v>
      </c>
      <c r="D258" s="129" t="s">
        <v>265</v>
      </c>
      <c r="E258" s="130" t="s">
        <v>7066</v>
      </c>
      <c r="F258" s="131" t="s">
        <v>7067</v>
      </c>
      <c r="G258" s="132" t="s">
        <v>139</v>
      </c>
      <c r="H258" s="133">
        <v>4.5759999999999996</v>
      </c>
      <c r="I258" s="134"/>
      <c r="J258" s="135">
        <f>ROUND(I258*H258,2)</f>
        <v>0</v>
      </c>
      <c r="K258" s="131" t="s">
        <v>269</v>
      </c>
      <c r="L258" s="18"/>
      <c r="M258" s="136" t="s">
        <v>44</v>
      </c>
      <c r="N258" s="137" t="s">
        <v>53</v>
      </c>
      <c r="P258" s="138">
        <f>O258*H258</f>
        <v>0</v>
      </c>
      <c r="Q258" s="138">
        <v>6.0000000000000002E-5</v>
      </c>
      <c r="R258" s="138">
        <f>Q258*H258</f>
        <v>2.7455999999999997E-4</v>
      </c>
      <c r="S258" s="138">
        <v>0</v>
      </c>
      <c r="T258" s="139">
        <f>S258*H258</f>
        <v>0</v>
      </c>
      <c r="AR258" s="140" t="s">
        <v>270</v>
      </c>
      <c r="AT258" s="140" t="s">
        <v>265</v>
      </c>
      <c r="AU258" s="140" t="s">
        <v>91</v>
      </c>
      <c r="AY258" s="2" t="s">
        <v>263</v>
      </c>
      <c r="BE258" s="141">
        <f>IF(N258="základní",J258,0)</f>
        <v>0</v>
      </c>
      <c r="BF258" s="141">
        <f>IF(N258="snížená",J258,0)</f>
        <v>0</v>
      </c>
      <c r="BG258" s="141">
        <f>IF(N258="zákl. přenesená",J258,0)</f>
        <v>0</v>
      </c>
      <c r="BH258" s="141">
        <f>IF(N258="sníž. přenesená",J258,0)</f>
        <v>0</v>
      </c>
      <c r="BI258" s="141">
        <f>IF(N258="nulová",J258,0)</f>
        <v>0</v>
      </c>
      <c r="BJ258" s="2" t="s">
        <v>89</v>
      </c>
      <c r="BK258" s="141">
        <f>ROUND(I258*H258,2)</f>
        <v>0</v>
      </c>
      <c r="BL258" s="2" t="s">
        <v>270</v>
      </c>
      <c r="BM258" s="140" t="s">
        <v>7068</v>
      </c>
    </row>
    <row r="259" spans="2:65" s="17" customFormat="1" ht="175.5">
      <c r="B259" s="18"/>
      <c r="D259" s="142" t="s">
        <v>272</v>
      </c>
      <c r="F259" s="143" t="s">
        <v>7060</v>
      </c>
      <c r="I259" s="144"/>
      <c r="L259" s="18"/>
      <c r="M259" s="145"/>
      <c r="T259" s="39"/>
      <c r="AT259" s="2" t="s">
        <v>272</v>
      </c>
      <c r="AU259" s="2" t="s">
        <v>91</v>
      </c>
    </row>
    <row r="260" spans="2:65" s="17" customFormat="1" ht="24.2" customHeight="1">
      <c r="B260" s="18"/>
      <c r="C260" s="129" t="s">
        <v>531</v>
      </c>
      <c r="D260" s="129" t="s">
        <v>265</v>
      </c>
      <c r="E260" s="130" t="s">
        <v>7069</v>
      </c>
      <c r="F260" s="131" t="s">
        <v>7070</v>
      </c>
      <c r="G260" s="132" t="s">
        <v>139</v>
      </c>
      <c r="H260" s="133">
        <v>4.5759999999999996</v>
      </c>
      <c r="I260" s="134"/>
      <c r="J260" s="135">
        <f>ROUND(I260*H260,2)</f>
        <v>0</v>
      </c>
      <c r="K260" s="131" t="s">
        <v>269</v>
      </c>
      <c r="L260" s="18"/>
      <c r="M260" s="136" t="s">
        <v>44</v>
      </c>
      <c r="N260" s="137" t="s">
        <v>53</v>
      </c>
      <c r="P260" s="138">
        <f>O260*H260</f>
        <v>0</v>
      </c>
      <c r="Q260" s="138">
        <v>3.48E-3</v>
      </c>
      <c r="R260" s="138">
        <f>Q260*H260</f>
        <v>1.5924479999999998E-2</v>
      </c>
      <c r="S260" s="138">
        <v>0</v>
      </c>
      <c r="T260" s="139">
        <f>S260*H260</f>
        <v>0</v>
      </c>
      <c r="AR260" s="140" t="s">
        <v>270</v>
      </c>
      <c r="AT260" s="140" t="s">
        <v>265</v>
      </c>
      <c r="AU260" s="140" t="s">
        <v>91</v>
      </c>
      <c r="AY260" s="2" t="s">
        <v>263</v>
      </c>
      <c r="BE260" s="141">
        <f>IF(N260="základní",J260,0)</f>
        <v>0</v>
      </c>
      <c r="BF260" s="141">
        <f>IF(N260="snížená",J260,0)</f>
        <v>0</v>
      </c>
      <c r="BG260" s="141">
        <f>IF(N260="zákl. přenesená",J260,0)</f>
        <v>0</v>
      </c>
      <c r="BH260" s="141">
        <f>IF(N260="sníž. přenesená",J260,0)</f>
        <v>0</v>
      </c>
      <c r="BI260" s="141">
        <f>IF(N260="nulová",J260,0)</f>
        <v>0</v>
      </c>
      <c r="BJ260" s="2" t="s">
        <v>89</v>
      </c>
      <c r="BK260" s="141">
        <f>ROUND(I260*H260,2)</f>
        <v>0</v>
      </c>
      <c r="BL260" s="2" t="s">
        <v>270</v>
      </c>
      <c r="BM260" s="140" t="s">
        <v>7071</v>
      </c>
    </row>
    <row r="261" spans="2:65" s="17" customFormat="1" ht="24.2" customHeight="1">
      <c r="B261" s="18"/>
      <c r="C261" s="129" t="s">
        <v>541</v>
      </c>
      <c r="D261" s="129" t="s">
        <v>265</v>
      </c>
      <c r="E261" s="130" t="s">
        <v>7072</v>
      </c>
      <c r="F261" s="131" t="s">
        <v>7073</v>
      </c>
      <c r="G261" s="132" t="s">
        <v>139</v>
      </c>
      <c r="H261" s="133">
        <v>20</v>
      </c>
      <c r="I261" s="134"/>
      <c r="J261" s="135">
        <f>ROUND(I261*H261,2)</f>
        <v>0</v>
      </c>
      <c r="K261" s="131" t="s">
        <v>269</v>
      </c>
      <c r="L261" s="18"/>
      <c r="M261" s="136" t="s">
        <v>44</v>
      </c>
      <c r="N261" s="137" t="s">
        <v>53</v>
      </c>
      <c r="P261" s="138">
        <f>O261*H261</f>
        <v>0</v>
      </c>
      <c r="Q261" s="138">
        <v>0</v>
      </c>
      <c r="R261" s="138">
        <f>Q261*H261</f>
        <v>0</v>
      </c>
      <c r="S261" s="138">
        <v>0</v>
      </c>
      <c r="T261" s="139">
        <f>S261*H261</f>
        <v>0</v>
      </c>
      <c r="AR261" s="140" t="s">
        <v>270</v>
      </c>
      <c r="AT261" s="140" t="s">
        <v>265</v>
      </c>
      <c r="AU261" s="140" t="s">
        <v>91</v>
      </c>
      <c r="AY261" s="2" t="s">
        <v>263</v>
      </c>
      <c r="BE261" s="141">
        <f>IF(N261="základní",J261,0)</f>
        <v>0</v>
      </c>
      <c r="BF261" s="141">
        <f>IF(N261="snížená",J261,0)</f>
        <v>0</v>
      </c>
      <c r="BG261" s="141">
        <f>IF(N261="zákl. přenesená",J261,0)</f>
        <v>0</v>
      </c>
      <c r="BH261" s="141">
        <f>IF(N261="sníž. přenesená",J261,0)</f>
        <v>0</v>
      </c>
      <c r="BI261" s="141">
        <f>IF(N261="nulová",J261,0)</f>
        <v>0</v>
      </c>
      <c r="BJ261" s="2" t="s">
        <v>89</v>
      </c>
      <c r="BK261" s="141">
        <f>ROUND(I261*H261,2)</f>
        <v>0</v>
      </c>
      <c r="BL261" s="2" t="s">
        <v>270</v>
      </c>
      <c r="BM261" s="140" t="s">
        <v>7074</v>
      </c>
    </row>
    <row r="262" spans="2:65" s="17" customFormat="1" ht="39">
      <c r="B262" s="18"/>
      <c r="D262" s="142" t="s">
        <v>272</v>
      </c>
      <c r="F262" s="143" t="s">
        <v>7075</v>
      </c>
      <c r="I262" s="144"/>
      <c r="L262" s="18"/>
      <c r="M262" s="145"/>
      <c r="T262" s="39"/>
      <c r="AT262" s="2" t="s">
        <v>272</v>
      </c>
      <c r="AU262" s="2" t="s">
        <v>91</v>
      </c>
    </row>
    <row r="263" spans="2:65" s="153" customFormat="1" ht="11.25">
      <c r="B263" s="154"/>
      <c r="D263" s="142" t="s">
        <v>274</v>
      </c>
      <c r="E263" s="155" t="s">
        <v>44</v>
      </c>
      <c r="F263" s="156" t="s">
        <v>7076</v>
      </c>
      <c r="H263" s="157">
        <v>20</v>
      </c>
      <c r="I263" s="158"/>
      <c r="L263" s="154"/>
      <c r="M263" s="159"/>
      <c r="T263" s="160"/>
      <c r="AT263" s="155" t="s">
        <v>274</v>
      </c>
      <c r="AU263" s="155" t="s">
        <v>91</v>
      </c>
      <c r="AV263" s="153" t="s">
        <v>91</v>
      </c>
      <c r="AW263" s="153" t="s">
        <v>42</v>
      </c>
      <c r="AX263" s="153" t="s">
        <v>82</v>
      </c>
      <c r="AY263" s="155" t="s">
        <v>263</v>
      </c>
    </row>
    <row r="264" spans="2:65" s="17" customFormat="1" ht="14.45" customHeight="1">
      <c r="B264" s="18"/>
      <c r="C264" s="129" t="s">
        <v>546</v>
      </c>
      <c r="D264" s="129" t="s">
        <v>265</v>
      </c>
      <c r="E264" s="130" t="s">
        <v>7077</v>
      </c>
      <c r="F264" s="131" t="s">
        <v>7078</v>
      </c>
      <c r="G264" s="132" t="s">
        <v>402</v>
      </c>
      <c r="H264" s="133">
        <v>2.2000000000000002</v>
      </c>
      <c r="I264" s="134"/>
      <c r="J264" s="135">
        <f>ROUND(I264*H264,2)</f>
        <v>0</v>
      </c>
      <c r="K264" s="131" t="s">
        <v>269</v>
      </c>
      <c r="L264" s="18"/>
      <c r="M264" s="136" t="s">
        <v>44</v>
      </c>
      <c r="N264" s="137" t="s">
        <v>53</v>
      </c>
      <c r="P264" s="138">
        <f>O264*H264</f>
        <v>0</v>
      </c>
      <c r="Q264" s="138">
        <v>0</v>
      </c>
      <c r="R264" s="138">
        <f>Q264*H264</f>
        <v>0</v>
      </c>
      <c r="S264" s="138">
        <v>0</v>
      </c>
      <c r="T264" s="139">
        <f>S264*H264</f>
        <v>0</v>
      </c>
      <c r="AR264" s="140" t="s">
        <v>270</v>
      </c>
      <c r="AT264" s="140" t="s">
        <v>265</v>
      </c>
      <c r="AU264" s="140" t="s">
        <v>91</v>
      </c>
      <c r="AY264" s="2" t="s">
        <v>263</v>
      </c>
      <c r="BE264" s="141">
        <f>IF(N264="základní",J264,0)</f>
        <v>0</v>
      </c>
      <c r="BF264" s="141">
        <f>IF(N264="snížená",J264,0)</f>
        <v>0</v>
      </c>
      <c r="BG264" s="141">
        <f>IF(N264="zákl. přenesená",J264,0)</f>
        <v>0</v>
      </c>
      <c r="BH264" s="141">
        <f>IF(N264="sníž. přenesená",J264,0)</f>
        <v>0</v>
      </c>
      <c r="BI264" s="141">
        <f>IF(N264="nulová",J264,0)</f>
        <v>0</v>
      </c>
      <c r="BJ264" s="2" t="s">
        <v>89</v>
      </c>
      <c r="BK264" s="141">
        <f>ROUND(I264*H264,2)</f>
        <v>0</v>
      </c>
      <c r="BL264" s="2" t="s">
        <v>270</v>
      </c>
      <c r="BM264" s="140" t="s">
        <v>7079</v>
      </c>
    </row>
    <row r="265" spans="2:65" s="17" customFormat="1" ht="165.75">
      <c r="B265" s="18"/>
      <c r="D265" s="142" t="s">
        <v>272</v>
      </c>
      <c r="F265" s="143" t="s">
        <v>7080</v>
      </c>
      <c r="I265" s="144"/>
      <c r="L265" s="18"/>
      <c r="M265" s="145"/>
      <c r="T265" s="39"/>
      <c r="AT265" s="2" t="s">
        <v>272</v>
      </c>
      <c r="AU265" s="2" t="s">
        <v>91</v>
      </c>
    </row>
    <row r="266" spans="2:65" s="153" customFormat="1" ht="11.25">
      <c r="B266" s="154"/>
      <c r="D266" s="142" t="s">
        <v>274</v>
      </c>
      <c r="E266" s="155" t="s">
        <v>44</v>
      </c>
      <c r="F266" s="156" t="s">
        <v>7081</v>
      </c>
      <c r="H266" s="157">
        <v>2.2000000000000002</v>
      </c>
      <c r="I266" s="158"/>
      <c r="L266" s="154"/>
      <c r="M266" s="159"/>
      <c r="T266" s="160"/>
      <c r="AT266" s="155" t="s">
        <v>274</v>
      </c>
      <c r="AU266" s="155" t="s">
        <v>91</v>
      </c>
      <c r="AV266" s="153" t="s">
        <v>91</v>
      </c>
      <c r="AW266" s="153" t="s">
        <v>42</v>
      </c>
      <c r="AX266" s="153" t="s">
        <v>82</v>
      </c>
      <c r="AY266" s="155" t="s">
        <v>263</v>
      </c>
    </row>
    <row r="267" spans="2:65" s="17" customFormat="1" ht="24.2" customHeight="1">
      <c r="B267" s="18"/>
      <c r="C267" s="129" t="s">
        <v>563</v>
      </c>
      <c r="D267" s="129" t="s">
        <v>265</v>
      </c>
      <c r="E267" s="130" t="s">
        <v>7082</v>
      </c>
      <c r="F267" s="131" t="s">
        <v>7083</v>
      </c>
      <c r="G267" s="132" t="s">
        <v>139</v>
      </c>
      <c r="H267" s="133">
        <v>4.5759999999999996</v>
      </c>
      <c r="I267" s="134"/>
      <c r="J267" s="135">
        <f>ROUND(I267*H267,2)</f>
        <v>0</v>
      </c>
      <c r="K267" s="131" t="s">
        <v>269</v>
      </c>
      <c r="L267" s="18"/>
      <c r="M267" s="136" t="s">
        <v>44</v>
      </c>
      <c r="N267" s="137" t="s">
        <v>53</v>
      </c>
      <c r="P267" s="138">
        <f>O267*H267</f>
        <v>0</v>
      </c>
      <c r="Q267" s="138">
        <v>0</v>
      </c>
      <c r="R267" s="138">
        <f>Q267*H267</f>
        <v>0</v>
      </c>
      <c r="S267" s="138">
        <v>0</v>
      </c>
      <c r="T267" s="139">
        <f>S267*H267</f>
        <v>0</v>
      </c>
      <c r="AR267" s="140" t="s">
        <v>270</v>
      </c>
      <c r="AT267" s="140" t="s">
        <v>265</v>
      </c>
      <c r="AU267" s="140" t="s">
        <v>91</v>
      </c>
      <c r="AY267" s="2" t="s">
        <v>263</v>
      </c>
      <c r="BE267" s="141">
        <f>IF(N267="základní",J267,0)</f>
        <v>0</v>
      </c>
      <c r="BF267" s="141">
        <f>IF(N267="snížená",J267,0)</f>
        <v>0</v>
      </c>
      <c r="BG267" s="141">
        <f>IF(N267="zákl. přenesená",J267,0)</f>
        <v>0</v>
      </c>
      <c r="BH267" s="141">
        <f>IF(N267="sníž. přenesená",J267,0)</f>
        <v>0</v>
      </c>
      <c r="BI267" s="141">
        <f>IF(N267="nulová",J267,0)</f>
        <v>0</v>
      </c>
      <c r="BJ267" s="2" t="s">
        <v>89</v>
      </c>
      <c r="BK267" s="141">
        <f>ROUND(I267*H267,2)</f>
        <v>0</v>
      </c>
      <c r="BL267" s="2" t="s">
        <v>270</v>
      </c>
      <c r="BM267" s="140" t="s">
        <v>7084</v>
      </c>
    </row>
    <row r="268" spans="2:65" s="17" customFormat="1" ht="165.75">
      <c r="B268" s="18"/>
      <c r="D268" s="142" t="s">
        <v>272</v>
      </c>
      <c r="F268" s="143" t="s">
        <v>7080</v>
      </c>
      <c r="I268" s="144"/>
      <c r="L268" s="18"/>
      <c r="M268" s="145"/>
      <c r="T268" s="39"/>
      <c r="AT268" s="2" t="s">
        <v>272</v>
      </c>
      <c r="AU268" s="2" t="s">
        <v>91</v>
      </c>
    </row>
    <row r="269" spans="2:65" s="17" customFormat="1" ht="24.2" customHeight="1">
      <c r="B269" s="18"/>
      <c r="C269" s="129" t="s">
        <v>578</v>
      </c>
      <c r="D269" s="129" t="s">
        <v>265</v>
      </c>
      <c r="E269" s="130" t="s">
        <v>7085</v>
      </c>
      <c r="F269" s="131" t="s">
        <v>7086</v>
      </c>
      <c r="G269" s="132" t="s">
        <v>268</v>
      </c>
      <c r="H269" s="133">
        <v>5.1999999999999998E-2</v>
      </c>
      <c r="I269" s="134"/>
      <c r="J269" s="135">
        <f>ROUND(I269*H269,2)</f>
        <v>0</v>
      </c>
      <c r="K269" s="131" t="s">
        <v>269</v>
      </c>
      <c r="L269" s="18"/>
      <c r="M269" s="136" t="s">
        <v>44</v>
      </c>
      <c r="N269" s="137" t="s">
        <v>53</v>
      </c>
      <c r="P269" s="138">
        <f>O269*H269</f>
        <v>0</v>
      </c>
      <c r="Q269" s="138">
        <v>2.2563399999999998</v>
      </c>
      <c r="R269" s="138">
        <f>Q269*H269</f>
        <v>0.11732967999999998</v>
      </c>
      <c r="S269" s="138">
        <v>0</v>
      </c>
      <c r="T269" s="139">
        <f>S269*H269</f>
        <v>0</v>
      </c>
      <c r="AR269" s="140" t="s">
        <v>270</v>
      </c>
      <c r="AT269" s="140" t="s">
        <v>265</v>
      </c>
      <c r="AU269" s="140" t="s">
        <v>91</v>
      </c>
      <c r="AY269" s="2" t="s">
        <v>263</v>
      </c>
      <c r="BE269" s="141">
        <f>IF(N269="základní",J269,0)</f>
        <v>0</v>
      </c>
      <c r="BF269" s="141">
        <f>IF(N269="snížená",J269,0)</f>
        <v>0</v>
      </c>
      <c r="BG269" s="141">
        <f>IF(N269="zákl. přenesená",J269,0)</f>
        <v>0</v>
      </c>
      <c r="BH269" s="141">
        <f>IF(N269="sníž. přenesená",J269,0)</f>
        <v>0</v>
      </c>
      <c r="BI269" s="141">
        <f>IF(N269="nulová",J269,0)</f>
        <v>0</v>
      </c>
      <c r="BJ269" s="2" t="s">
        <v>89</v>
      </c>
      <c r="BK269" s="141">
        <f>ROUND(I269*H269,2)</f>
        <v>0</v>
      </c>
      <c r="BL269" s="2" t="s">
        <v>270</v>
      </c>
      <c r="BM269" s="140" t="s">
        <v>7087</v>
      </c>
    </row>
    <row r="270" spans="2:65" s="153" customFormat="1" ht="11.25">
      <c r="B270" s="154"/>
      <c r="D270" s="142" t="s">
        <v>274</v>
      </c>
      <c r="E270" s="155" t="s">
        <v>44</v>
      </c>
      <c r="F270" s="156" t="s">
        <v>7088</v>
      </c>
      <c r="H270" s="157">
        <v>5.1999999999999998E-2</v>
      </c>
      <c r="I270" s="158"/>
      <c r="L270" s="154"/>
      <c r="M270" s="159"/>
      <c r="T270" s="160"/>
      <c r="AT270" s="155" t="s">
        <v>274</v>
      </c>
      <c r="AU270" s="155" t="s">
        <v>91</v>
      </c>
      <c r="AV270" s="153" t="s">
        <v>91</v>
      </c>
      <c r="AW270" s="153" t="s">
        <v>42</v>
      </c>
      <c r="AX270" s="153" t="s">
        <v>82</v>
      </c>
      <c r="AY270" s="155" t="s">
        <v>263</v>
      </c>
    </row>
    <row r="271" spans="2:65" s="116" customFormat="1" ht="22.9" customHeight="1">
      <c r="B271" s="117"/>
      <c r="D271" s="118" t="s">
        <v>81</v>
      </c>
      <c r="E271" s="127" t="s">
        <v>324</v>
      </c>
      <c r="F271" s="127" t="s">
        <v>1053</v>
      </c>
      <c r="I271" s="120"/>
      <c r="J271" s="128">
        <f>BK271</f>
        <v>0</v>
      </c>
      <c r="L271" s="117"/>
      <c r="M271" s="122"/>
      <c r="P271" s="123">
        <f>SUM(P272:P349)</f>
        <v>0</v>
      </c>
      <c r="R271" s="123">
        <f>SUM(R272:R349)</f>
        <v>0.26477300000000004</v>
      </c>
      <c r="T271" s="124">
        <f>SUM(T272:T349)</f>
        <v>1.9139000000000002</v>
      </c>
      <c r="AR271" s="118" t="s">
        <v>89</v>
      </c>
      <c r="AT271" s="125" t="s">
        <v>81</v>
      </c>
      <c r="AU271" s="125" t="s">
        <v>89</v>
      </c>
      <c r="AY271" s="118" t="s">
        <v>263</v>
      </c>
      <c r="BK271" s="126">
        <f>SUM(BK272:BK349)</f>
        <v>0</v>
      </c>
    </row>
    <row r="272" spans="2:65" s="17" customFormat="1" ht="24.2" customHeight="1">
      <c r="B272" s="18"/>
      <c r="C272" s="129" t="s">
        <v>600</v>
      </c>
      <c r="D272" s="129" t="s">
        <v>265</v>
      </c>
      <c r="E272" s="130" t="s">
        <v>7089</v>
      </c>
      <c r="F272" s="131" t="s">
        <v>7090</v>
      </c>
      <c r="G272" s="132" t="s">
        <v>402</v>
      </c>
      <c r="H272" s="133">
        <v>3.6</v>
      </c>
      <c r="I272" s="134"/>
      <c r="J272" s="135">
        <f>ROUND(I272*H272,2)</f>
        <v>0</v>
      </c>
      <c r="K272" s="131" t="s">
        <v>269</v>
      </c>
      <c r="L272" s="18"/>
      <c r="M272" s="136" t="s">
        <v>44</v>
      </c>
      <c r="N272" s="137" t="s">
        <v>53</v>
      </c>
      <c r="P272" s="138">
        <f>O272*H272</f>
        <v>0</v>
      </c>
      <c r="Q272" s="138">
        <v>7.1900000000000006E-2</v>
      </c>
      <c r="R272" s="138">
        <f>Q272*H272</f>
        <v>0.25884000000000001</v>
      </c>
      <c r="S272" s="138">
        <v>0</v>
      </c>
      <c r="T272" s="139">
        <f>S272*H272</f>
        <v>0</v>
      </c>
      <c r="AR272" s="140" t="s">
        <v>270</v>
      </c>
      <c r="AT272" s="140" t="s">
        <v>265</v>
      </c>
      <c r="AU272" s="140" t="s">
        <v>91</v>
      </c>
      <c r="AY272" s="2" t="s">
        <v>263</v>
      </c>
      <c r="BE272" s="141">
        <f>IF(N272="základní",J272,0)</f>
        <v>0</v>
      </c>
      <c r="BF272" s="141">
        <f>IF(N272="snížená",J272,0)</f>
        <v>0</v>
      </c>
      <c r="BG272" s="141">
        <f>IF(N272="zákl. přenesená",J272,0)</f>
        <v>0</v>
      </c>
      <c r="BH272" s="141">
        <f>IF(N272="sníž. přenesená",J272,0)</f>
        <v>0</v>
      </c>
      <c r="BI272" s="141">
        <f>IF(N272="nulová",J272,0)</f>
        <v>0</v>
      </c>
      <c r="BJ272" s="2" t="s">
        <v>89</v>
      </c>
      <c r="BK272" s="141">
        <f>ROUND(I272*H272,2)</f>
        <v>0</v>
      </c>
      <c r="BL272" s="2" t="s">
        <v>270</v>
      </c>
      <c r="BM272" s="140" t="s">
        <v>7091</v>
      </c>
    </row>
    <row r="273" spans="2:65" s="17" customFormat="1" ht="117">
      <c r="B273" s="18"/>
      <c r="D273" s="142" t="s">
        <v>272</v>
      </c>
      <c r="F273" s="143" t="s">
        <v>7092</v>
      </c>
      <c r="I273" s="144"/>
      <c r="L273" s="18"/>
      <c r="M273" s="145"/>
      <c r="T273" s="39"/>
      <c r="AT273" s="2" t="s">
        <v>272</v>
      </c>
      <c r="AU273" s="2" t="s">
        <v>91</v>
      </c>
    </row>
    <row r="274" spans="2:65" s="153" customFormat="1" ht="11.25">
      <c r="B274" s="154"/>
      <c r="D274" s="142" t="s">
        <v>274</v>
      </c>
      <c r="E274" s="155" t="s">
        <v>44</v>
      </c>
      <c r="F274" s="156" t="s">
        <v>7093</v>
      </c>
      <c r="H274" s="157">
        <v>3.6</v>
      </c>
      <c r="I274" s="158"/>
      <c r="L274" s="154"/>
      <c r="M274" s="159"/>
      <c r="T274" s="160"/>
      <c r="AT274" s="155" t="s">
        <v>274</v>
      </c>
      <c r="AU274" s="155" t="s">
        <v>91</v>
      </c>
      <c r="AV274" s="153" t="s">
        <v>91</v>
      </c>
      <c r="AW274" s="153" t="s">
        <v>42</v>
      </c>
      <c r="AX274" s="153" t="s">
        <v>82</v>
      </c>
      <c r="AY274" s="155" t="s">
        <v>263</v>
      </c>
    </row>
    <row r="275" spans="2:65" s="17" customFormat="1" ht="24.2" customHeight="1">
      <c r="B275" s="18"/>
      <c r="C275" s="129" t="s">
        <v>614</v>
      </c>
      <c r="D275" s="129" t="s">
        <v>265</v>
      </c>
      <c r="E275" s="130" t="s">
        <v>7094</v>
      </c>
      <c r="F275" s="131" t="s">
        <v>7095</v>
      </c>
      <c r="G275" s="132" t="s">
        <v>402</v>
      </c>
      <c r="H275" s="133">
        <v>6.9</v>
      </c>
      <c r="I275" s="134"/>
      <c r="J275" s="135">
        <f>ROUND(I275*H275,2)</f>
        <v>0</v>
      </c>
      <c r="K275" s="131" t="s">
        <v>269</v>
      </c>
      <c r="L275" s="18"/>
      <c r="M275" s="136" t="s">
        <v>44</v>
      </c>
      <c r="N275" s="137" t="s">
        <v>53</v>
      </c>
      <c r="P275" s="138">
        <f>O275*H275</f>
        <v>0</v>
      </c>
      <c r="Q275" s="138">
        <v>0</v>
      </c>
      <c r="R275" s="138">
        <f>Q275*H275</f>
        <v>0</v>
      </c>
      <c r="S275" s="138">
        <v>0</v>
      </c>
      <c r="T275" s="139">
        <f>S275*H275</f>
        <v>0</v>
      </c>
      <c r="AR275" s="140" t="s">
        <v>270</v>
      </c>
      <c r="AT275" s="140" t="s">
        <v>265</v>
      </c>
      <c r="AU275" s="140" t="s">
        <v>91</v>
      </c>
      <c r="AY275" s="2" t="s">
        <v>263</v>
      </c>
      <c r="BE275" s="141">
        <f>IF(N275="základní",J275,0)</f>
        <v>0</v>
      </c>
      <c r="BF275" s="141">
        <f>IF(N275="snížená",J275,0)</f>
        <v>0</v>
      </c>
      <c r="BG275" s="141">
        <f>IF(N275="zákl. přenesená",J275,0)</f>
        <v>0</v>
      </c>
      <c r="BH275" s="141">
        <f>IF(N275="sníž. přenesená",J275,0)</f>
        <v>0</v>
      </c>
      <c r="BI275" s="141">
        <f>IF(N275="nulová",J275,0)</f>
        <v>0</v>
      </c>
      <c r="BJ275" s="2" t="s">
        <v>89</v>
      </c>
      <c r="BK275" s="141">
        <f>ROUND(I275*H275,2)</f>
        <v>0</v>
      </c>
      <c r="BL275" s="2" t="s">
        <v>270</v>
      </c>
      <c r="BM275" s="140" t="s">
        <v>7096</v>
      </c>
    </row>
    <row r="276" spans="2:65" s="17" customFormat="1" ht="48.75">
      <c r="B276" s="18"/>
      <c r="D276" s="142" t="s">
        <v>272</v>
      </c>
      <c r="F276" s="143" t="s">
        <v>7097</v>
      </c>
      <c r="I276" s="144"/>
      <c r="L276" s="18"/>
      <c r="M276" s="145"/>
      <c r="T276" s="39"/>
      <c r="AT276" s="2" t="s">
        <v>272</v>
      </c>
      <c r="AU276" s="2" t="s">
        <v>91</v>
      </c>
    </row>
    <row r="277" spans="2:65" s="153" customFormat="1" ht="11.25">
      <c r="B277" s="154"/>
      <c r="D277" s="142" t="s">
        <v>274</v>
      </c>
      <c r="E277" s="155" t="s">
        <v>44</v>
      </c>
      <c r="F277" s="156" t="s">
        <v>7098</v>
      </c>
      <c r="H277" s="157">
        <v>6.9</v>
      </c>
      <c r="I277" s="158"/>
      <c r="L277" s="154"/>
      <c r="M277" s="159"/>
      <c r="T277" s="160"/>
      <c r="AT277" s="155" t="s">
        <v>274</v>
      </c>
      <c r="AU277" s="155" t="s">
        <v>91</v>
      </c>
      <c r="AV277" s="153" t="s">
        <v>91</v>
      </c>
      <c r="AW277" s="153" t="s">
        <v>42</v>
      </c>
      <c r="AX277" s="153" t="s">
        <v>82</v>
      </c>
      <c r="AY277" s="155" t="s">
        <v>263</v>
      </c>
    </row>
    <row r="278" spans="2:65" s="17" customFormat="1" ht="24.2" customHeight="1">
      <c r="B278" s="18"/>
      <c r="C278" s="129" t="s">
        <v>627</v>
      </c>
      <c r="D278" s="129" t="s">
        <v>265</v>
      </c>
      <c r="E278" s="130" t="s">
        <v>7099</v>
      </c>
      <c r="F278" s="131" t="s">
        <v>7100</v>
      </c>
      <c r="G278" s="132" t="s">
        <v>402</v>
      </c>
      <c r="H278" s="133">
        <v>6.6</v>
      </c>
      <c r="I278" s="134"/>
      <c r="J278" s="135">
        <f>ROUND(I278*H278,2)</f>
        <v>0</v>
      </c>
      <c r="K278" s="131" t="s">
        <v>269</v>
      </c>
      <c r="L278" s="18"/>
      <c r="M278" s="136" t="s">
        <v>44</v>
      </c>
      <c r="N278" s="137" t="s">
        <v>53</v>
      </c>
      <c r="P278" s="138">
        <f>O278*H278</f>
        <v>0</v>
      </c>
      <c r="Q278" s="138">
        <v>0</v>
      </c>
      <c r="R278" s="138">
        <f>Q278*H278</f>
        <v>0</v>
      </c>
      <c r="S278" s="138">
        <v>0</v>
      </c>
      <c r="T278" s="139">
        <f>S278*H278</f>
        <v>0</v>
      </c>
      <c r="AR278" s="140" t="s">
        <v>270</v>
      </c>
      <c r="AT278" s="140" t="s">
        <v>265</v>
      </c>
      <c r="AU278" s="140" t="s">
        <v>91</v>
      </c>
      <c r="AY278" s="2" t="s">
        <v>263</v>
      </c>
      <c r="BE278" s="141">
        <f>IF(N278="základní",J278,0)</f>
        <v>0</v>
      </c>
      <c r="BF278" s="141">
        <f>IF(N278="snížená",J278,0)</f>
        <v>0</v>
      </c>
      <c r="BG278" s="141">
        <f>IF(N278="zákl. přenesená",J278,0)</f>
        <v>0</v>
      </c>
      <c r="BH278" s="141">
        <f>IF(N278="sníž. přenesená",J278,0)</f>
        <v>0</v>
      </c>
      <c r="BI278" s="141">
        <f>IF(N278="nulová",J278,0)</f>
        <v>0</v>
      </c>
      <c r="BJ278" s="2" t="s">
        <v>89</v>
      </c>
      <c r="BK278" s="141">
        <f>ROUND(I278*H278,2)</f>
        <v>0</v>
      </c>
      <c r="BL278" s="2" t="s">
        <v>270</v>
      </c>
      <c r="BM278" s="140" t="s">
        <v>7101</v>
      </c>
    </row>
    <row r="279" spans="2:65" s="17" customFormat="1" ht="48.75">
      <c r="B279" s="18"/>
      <c r="D279" s="142" t="s">
        <v>272</v>
      </c>
      <c r="F279" s="143" t="s">
        <v>7097</v>
      </c>
      <c r="I279" s="144"/>
      <c r="L279" s="18"/>
      <c r="M279" s="145"/>
      <c r="T279" s="39"/>
      <c r="AT279" s="2" t="s">
        <v>272</v>
      </c>
      <c r="AU279" s="2" t="s">
        <v>91</v>
      </c>
    </row>
    <row r="280" spans="2:65" s="153" customFormat="1" ht="11.25">
      <c r="B280" s="154"/>
      <c r="D280" s="142" t="s">
        <v>274</v>
      </c>
      <c r="E280" s="155" t="s">
        <v>44</v>
      </c>
      <c r="F280" s="156" t="s">
        <v>7102</v>
      </c>
      <c r="H280" s="157">
        <v>6.6</v>
      </c>
      <c r="I280" s="158"/>
      <c r="L280" s="154"/>
      <c r="M280" s="159"/>
      <c r="T280" s="160"/>
      <c r="AT280" s="155" t="s">
        <v>274</v>
      </c>
      <c r="AU280" s="155" t="s">
        <v>91</v>
      </c>
      <c r="AV280" s="153" t="s">
        <v>91</v>
      </c>
      <c r="AW280" s="153" t="s">
        <v>42</v>
      </c>
      <c r="AX280" s="153" t="s">
        <v>82</v>
      </c>
      <c r="AY280" s="155" t="s">
        <v>263</v>
      </c>
    </row>
    <row r="281" spans="2:65" s="17" customFormat="1" ht="14.45" customHeight="1">
      <c r="B281" s="18"/>
      <c r="C281" s="129" t="s">
        <v>651</v>
      </c>
      <c r="D281" s="129" t="s">
        <v>265</v>
      </c>
      <c r="E281" s="130" t="s">
        <v>7103</v>
      </c>
      <c r="F281" s="131" t="s">
        <v>7104</v>
      </c>
      <c r="G281" s="132" t="s">
        <v>402</v>
      </c>
      <c r="H281" s="133">
        <v>6.6</v>
      </c>
      <c r="I281" s="134"/>
      <c r="J281" s="135">
        <f>ROUND(I281*H281,2)</f>
        <v>0</v>
      </c>
      <c r="K281" s="131" t="s">
        <v>269</v>
      </c>
      <c r="L281" s="18"/>
      <c r="M281" s="136" t="s">
        <v>44</v>
      </c>
      <c r="N281" s="137" t="s">
        <v>53</v>
      </c>
      <c r="P281" s="138">
        <f>O281*H281</f>
        <v>0</v>
      </c>
      <c r="Q281" s="138">
        <v>0</v>
      </c>
      <c r="R281" s="138">
        <f>Q281*H281</f>
        <v>0</v>
      </c>
      <c r="S281" s="138">
        <v>0</v>
      </c>
      <c r="T281" s="139">
        <f>S281*H281</f>
        <v>0</v>
      </c>
      <c r="AR281" s="140" t="s">
        <v>270</v>
      </c>
      <c r="AT281" s="140" t="s">
        <v>265</v>
      </c>
      <c r="AU281" s="140" t="s">
        <v>91</v>
      </c>
      <c r="AY281" s="2" t="s">
        <v>263</v>
      </c>
      <c r="BE281" s="141">
        <f>IF(N281="základní",J281,0)</f>
        <v>0</v>
      </c>
      <c r="BF281" s="141">
        <f>IF(N281="snížená",J281,0)</f>
        <v>0</v>
      </c>
      <c r="BG281" s="141">
        <f>IF(N281="zákl. přenesená",J281,0)</f>
        <v>0</v>
      </c>
      <c r="BH281" s="141">
        <f>IF(N281="sníž. přenesená",J281,0)</f>
        <v>0</v>
      </c>
      <c r="BI281" s="141">
        <f>IF(N281="nulová",J281,0)</f>
        <v>0</v>
      </c>
      <c r="BJ281" s="2" t="s">
        <v>89</v>
      </c>
      <c r="BK281" s="141">
        <f>ROUND(I281*H281,2)</f>
        <v>0</v>
      </c>
      <c r="BL281" s="2" t="s">
        <v>270</v>
      </c>
      <c r="BM281" s="140" t="s">
        <v>7105</v>
      </c>
    </row>
    <row r="282" spans="2:65" s="17" customFormat="1" ht="29.25">
      <c r="B282" s="18"/>
      <c r="D282" s="142" t="s">
        <v>272</v>
      </c>
      <c r="F282" s="143" t="s">
        <v>7106</v>
      </c>
      <c r="I282" s="144"/>
      <c r="L282" s="18"/>
      <c r="M282" s="145"/>
      <c r="T282" s="39"/>
      <c r="AT282" s="2" t="s">
        <v>272</v>
      </c>
      <c r="AU282" s="2" t="s">
        <v>91</v>
      </c>
    </row>
    <row r="283" spans="2:65" s="153" customFormat="1" ht="11.25">
      <c r="B283" s="154"/>
      <c r="D283" s="142" t="s">
        <v>274</v>
      </c>
      <c r="E283" s="155" t="s">
        <v>44</v>
      </c>
      <c r="F283" s="156" t="s">
        <v>7107</v>
      </c>
      <c r="H283" s="157">
        <v>6.6</v>
      </c>
      <c r="I283" s="158"/>
      <c r="L283" s="154"/>
      <c r="M283" s="159"/>
      <c r="T283" s="160"/>
      <c r="AT283" s="155" t="s">
        <v>274</v>
      </c>
      <c r="AU283" s="155" t="s">
        <v>91</v>
      </c>
      <c r="AV283" s="153" t="s">
        <v>91</v>
      </c>
      <c r="AW283" s="153" t="s">
        <v>42</v>
      </c>
      <c r="AX283" s="153" t="s">
        <v>82</v>
      </c>
      <c r="AY283" s="155" t="s">
        <v>263</v>
      </c>
    </row>
    <row r="284" spans="2:65" s="17" customFormat="1" ht="14.45" customHeight="1">
      <c r="B284" s="18"/>
      <c r="C284" s="129" t="s">
        <v>656</v>
      </c>
      <c r="D284" s="129" t="s">
        <v>265</v>
      </c>
      <c r="E284" s="130" t="s">
        <v>7108</v>
      </c>
      <c r="F284" s="131" t="s">
        <v>7109</v>
      </c>
      <c r="G284" s="132" t="s">
        <v>402</v>
      </c>
      <c r="H284" s="133">
        <v>6.9</v>
      </c>
      <c r="I284" s="134"/>
      <c r="J284" s="135">
        <f>ROUND(I284*H284,2)</f>
        <v>0</v>
      </c>
      <c r="K284" s="131" t="s">
        <v>269</v>
      </c>
      <c r="L284" s="18"/>
      <c r="M284" s="136" t="s">
        <v>44</v>
      </c>
      <c r="N284" s="137" t="s">
        <v>53</v>
      </c>
      <c r="P284" s="138">
        <f>O284*H284</f>
        <v>0</v>
      </c>
      <c r="Q284" s="138">
        <v>2.0000000000000002E-5</v>
      </c>
      <c r="R284" s="138">
        <f>Q284*H284</f>
        <v>1.3800000000000002E-4</v>
      </c>
      <c r="S284" s="138">
        <v>0</v>
      </c>
      <c r="T284" s="139">
        <f>S284*H284</f>
        <v>0</v>
      </c>
      <c r="AR284" s="140" t="s">
        <v>270</v>
      </c>
      <c r="AT284" s="140" t="s">
        <v>265</v>
      </c>
      <c r="AU284" s="140" t="s">
        <v>91</v>
      </c>
      <c r="AY284" s="2" t="s">
        <v>263</v>
      </c>
      <c r="BE284" s="141">
        <f>IF(N284="základní",J284,0)</f>
        <v>0</v>
      </c>
      <c r="BF284" s="141">
        <f>IF(N284="snížená",J284,0)</f>
        <v>0</v>
      </c>
      <c r="BG284" s="141">
        <f>IF(N284="zákl. přenesená",J284,0)</f>
        <v>0</v>
      </c>
      <c r="BH284" s="141">
        <f>IF(N284="sníž. přenesená",J284,0)</f>
        <v>0</v>
      </c>
      <c r="BI284" s="141">
        <f>IF(N284="nulová",J284,0)</f>
        <v>0</v>
      </c>
      <c r="BJ284" s="2" t="s">
        <v>89</v>
      </c>
      <c r="BK284" s="141">
        <f>ROUND(I284*H284,2)</f>
        <v>0</v>
      </c>
      <c r="BL284" s="2" t="s">
        <v>270</v>
      </c>
      <c r="BM284" s="140" t="s">
        <v>7110</v>
      </c>
    </row>
    <row r="285" spans="2:65" s="17" customFormat="1" ht="29.25">
      <c r="B285" s="18"/>
      <c r="D285" s="142" t="s">
        <v>272</v>
      </c>
      <c r="F285" s="143" t="s">
        <v>7106</v>
      </c>
      <c r="I285" s="144"/>
      <c r="L285" s="18"/>
      <c r="M285" s="145"/>
      <c r="T285" s="39"/>
      <c r="AT285" s="2" t="s">
        <v>272</v>
      </c>
      <c r="AU285" s="2" t="s">
        <v>91</v>
      </c>
    </row>
    <row r="286" spans="2:65" s="153" customFormat="1" ht="11.25">
      <c r="B286" s="154"/>
      <c r="D286" s="142" t="s">
        <v>274</v>
      </c>
      <c r="E286" s="155" t="s">
        <v>44</v>
      </c>
      <c r="F286" s="156" t="s">
        <v>7111</v>
      </c>
      <c r="H286" s="157">
        <v>6.9</v>
      </c>
      <c r="I286" s="158"/>
      <c r="L286" s="154"/>
      <c r="M286" s="159"/>
      <c r="T286" s="160"/>
      <c r="AT286" s="155" t="s">
        <v>274</v>
      </c>
      <c r="AU286" s="155" t="s">
        <v>91</v>
      </c>
      <c r="AV286" s="153" t="s">
        <v>91</v>
      </c>
      <c r="AW286" s="153" t="s">
        <v>42</v>
      </c>
      <c r="AX286" s="153" t="s">
        <v>82</v>
      </c>
      <c r="AY286" s="155" t="s">
        <v>263</v>
      </c>
    </row>
    <row r="287" spans="2:65" s="17" customFormat="1" ht="24.2" customHeight="1">
      <c r="B287" s="18"/>
      <c r="C287" s="129" t="s">
        <v>660</v>
      </c>
      <c r="D287" s="129" t="s">
        <v>265</v>
      </c>
      <c r="E287" s="130" t="s">
        <v>7112</v>
      </c>
      <c r="F287" s="131" t="s">
        <v>7113</v>
      </c>
      <c r="G287" s="132" t="s">
        <v>139</v>
      </c>
      <c r="H287" s="133">
        <v>8.75</v>
      </c>
      <c r="I287" s="134"/>
      <c r="J287" s="135">
        <f>ROUND(I287*H287,2)</f>
        <v>0</v>
      </c>
      <c r="K287" s="131" t="s">
        <v>269</v>
      </c>
      <c r="L287" s="18"/>
      <c r="M287" s="136" t="s">
        <v>44</v>
      </c>
      <c r="N287" s="137" t="s">
        <v>53</v>
      </c>
      <c r="P287" s="138">
        <f>O287*H287</f>
        <v>0</v>
      </c>
      <c r="Q287" s="138">
        <v>0</v>
      </c>
      <c r="R287" s="138">
        <f>Q287*H287</f>
        <v>0</v>
      </c>
      <c r="S287" s="138">
        <v>0</v>
      </c>
      <c r="T287" s="139">
        <f>S287*H287</f>
        <v>0</v>
      </c>
      <c r="AR287" s="140" t="s">
        <v>270</v>
      </c>
      <c r="AT287" s="140" t="s">
        <v>265</v>
      </c>
      <c r="AU287" s="140" t="s">
        <v>91</v>
      </c>
      <c r="AY287" s="2" t="s">
        <v>263</v>
      </c>
      <c r="BE287" s="141">
        <f>IF(N287="základní",J287,0)</f>
        <v>0</v>
      </c>
      <c r="BF287" s="141">
        <f>IF(N287="snížená",J287,0)</f>
        <v>0</v>
      </c>
      <c r="BG287" s="141">
        <f>IF(N287="zákl. přenesená",J287,0)</f>
        <v>0</v>
      </c>
      <c r="BH287" s="141">
        <f>IF(N287="sníž. přenesená",J287,0)</f>
        <v>0</v>
      </c>
      <c r="BI287" s="141">
        <f>IF(N287="nulová",J287,0)</f>
        <v>0</v>
      </c>
      <c r="BJ287" s="2" t="s">
        <v>89</v>
      </c>
      <c r="BK287" s="141">
        <f>ROUND(I287*H287,2)</f>
        <v>0</v>
      </c>
      <c r="BL287" s="2" t="s">
        <v>270</v>
      </c>
      <c r="BM287" s="140" t="s">
        <v>7114</v>
      </c>
    </row>
    <row r="288" spans="2:65" s="17" customFormat="1" ht="58.5">
      <c r="B288" s="18"/>
      <c r="D288" s="142" t="s">
        <v>272</v>
      </c>
      <c r="F288" s="143" t="s">
        <v>7115</v>
      </c>
      <c r="I288" s="144"/>
      <c r="L288" s="18"/>
      <c r="M288" s="145"/>
      <c r="T288" s="39"/>
      <c r="AT288" s="2" t="s">
        <v>272</v>
      </c>
      <c r="AU288" s="2" t="s">
        <v>91</v>
      </c>
    </row>
    <row r="289" spans="2:65" s="146" customFormat="1" ht="11.25">
      <c r="B289" s="147"/>
      <c r="D289" s="142" t="s">
        <v>274</v>
      </c>
      <c r="E289" s="148" t="s">
        <v>44</v>
      </c>
      <c r="F289" s="149" t="s">
        <v>6940</v>
      </c>
      <c r="H289" s="148" t="s">
        <v>44</v>
      </c>
      <c r="I289" s="150"/>
      <c r="L289" s="147"/>
      <c r="M289" s="151"/>
      <c r="T289" s="152"/>
      <c r="AT289" s="148" t="s">
        <v>274</v>
      </c>
      <c r="AU289" s="148" t="s">
        <v>91</v>
      </c>
      <c r="AV289" s="146" t="s">
        <v>89</v>
      </c>
      <c r="AW289" s="146" t="s">
        <v>42</v>
      </c>
      <c r="AX289" s="146" t="s">
        <v>82</v>
      </c>
      <c r="AY289" s="148" t="s">
        <v>263</v>
      </c>
    </row>
    <row r="290" spans="2:65" s="153" customFormat="1" ht="11.25">
      <c r="B290" s="154"/>
      <c r="D290" s="142" t="s">
        <v>274</v>
      </c>
      <c r="E290" s="155" t="s">
        <v>44</v>
      </c>
      <c r="F290" s="156" t="s">
        <v>7116</v>
      </c>
      <c r="H290" s="157">
        <v>8.75</v>
      </c>
      <c r="I290" s="158"/>
      <c r="L290" s="154"/>
      <c r="M290" s="159"/>
      <c r="T290" s="160"/>
      <c r="AT290" s="155" t="s">
        <v>274</v>
      </c>
      <c r="AU290" s="155" t="s">
        <v>91</v>
      </c>
      <c r="AV290" s="153" t="s">
        <v>91</v>
      </c>
      <c r="AW290" s="153" t="s">
        <v>42</v>
      </c>
      <c r="AX290" s="153" t="s">
        <v>82</v>
      </c>
      <c r="AY290" s="155" t="s">
        <v>263</v>
      </c>
    </row>
    <row r="291" spans="2:65" s="17" customFormat="1" ht="24.2" customHeight="1">
      <c r="B291" s="18"/>
      <c r="C291" s="129" t="s">
        <v>665</v>
      </c>
      <c r="D291" s="129" t="s">
        <v>265</v>
      </c>
      <c r="E291" s="130" t="s">
        <v>7117</v>
      </c>
      <c r="F291" s="131" t="s">
        <v>7118</v>
      </c>
      <c r="G291" s="132" t="s">
        <v>139</v>
      </c>
      <c r="H291" s="133">
        <v>43.75</v>
      </c>
      <c r="I291" s="134"/>
      <c r="J291" s="135">
        <f>ROUND(I291*H291,2)</f>
        <v>0</v>
      </c>
      <c r="K291" s="131" t="s">
        <v>269</v>
      </c>
      <c r="L291" s="18"/>
      <c r="M291" s="136" t="s">
        <v>44</v>
      </c>
      <c r="N291" s="137" t="s">
        <v>53</v>
      </c>
      <c r="P291" s="138">
        <f>O291*H291</f>
        <v>0</v>
      </c>
      <c r="Q291" s="138">
        <v>0</v>
      </c>
      <c r="R291" s="138">
        <f>Q291*H291</f>
        <v>0</v>
      </c>
      <c r="S291" s="138">
        <v>0</v>
      </c>
      <c r="T291" s="139">
        <f>S291*H291</f>
        <v>0</v>
      </c>
      <c r="AR291" s="140" t="s">
        <v>270</v>
      </c>
      <c r="AT291" s="140" t="s">
        <v>265</v>
      </c>
      <c r="AU291" s="140" t="s">
        <v>91</v>
      </c>
      <c r="AY291" s="2" t="s">
        <v>263</v>
      </c>
      <c r="BE291" s="141">
        <f>IF(N291="základní",J291,0)</f>
        <v>0</v>
      </c>
      <c r="BF291" s="141">
        <f>IF(N291="snížená",J291,0)</f>
        <v>0</v>
      </c>
      <c r="BG291" s="141">
        <f>IF(N291="zákl. přenesená",J291,0)</f>
        <v>0</v>
      </c>
      <c r="BH291" s="141">
        <f>IF(N291="sníž. přenesená",J291,0)</f>
        <v>0</v>
      </c>
      <c r="BI291" s="141">
        <f>IF(N291="nulová",J291,0)</f>
        <v>0</v>
      </c>
      <c r="BJ291" s="2" t="s">
        <v>89</v>
      </c>
      <c r="BK291" s="141">
        <f>ROUND(I291*H291,2)</f>
        <v>0</v>
      </c>
      <c r="BL291" s="2" t="s">
        <v>270</v>
      </c>
      <c r="BM291" s="140" t="s">
        <v>7119</v>
      </c>
    </row>
    <row r="292" spans="2:65" s="17" customFormat="1" ht="58.5">
      <c r="B292" s="18"/>
      <c r="D292" s="142" t="s">
        <v>272</v>
      </c>
      <c r="F292" s="143" t="s">
        <v>7115</v>
      </c>
      <c r="I292" s="144"/>
      <c r="L292" s="18"/>
      <c r="M292" s="145"/>
      <c r="T292" s="39"/>
      <c r="AT292" s="2" t="s">
        <v>272</v>
      </c>
      <c r="AU292" s="2" t="s">
        <v>91</v>
      </c>
    </row>
    <row r="293" spans="2:65" s="153" customFormat="1" ht="11.25">
      <c r="B293" s="154"/>
      <c r="D293" s="142" t="s">
        <v>274</v>
      </c>
      <c r="E293" s="155" t="s">
        <v>44</v>
      </c>
      <c r="F293" s="156" t="s">
        <v>7120</v>
      </c>
      <c r="H293" s="157">
        <v>43.75</v>
      </c>
      <c r="I293" s="158"/>
      <c r="L293" s="154"/>
      <c r="M293" s="159"/>
      <c r="T293" s="160"/>
      <c r="AT293" s="155" t="s">
        <v>274</v>
      </c>
      <c r="AU293" s="155" t="s">
        <v>91</v>
      </c>
      <c r="AV293" s="153" t="s">
        <v>91</v>
      </c>
      <c r="AW293" s="153" t="s">
        <v>42</v>
      </c>
      <c r="AX293" s="153" t="s">
        <v>82</v>
      </c>
      <c r="AY293" s="155" t="s">
        <v>263</v>
      </c>
    </row>
    <row r="294" spans="2:65" s="17" customFormat="1" ht="24.2" customHeight="1">
      <c r="B294" s="18"/>
      <c r="C294" s="129" t="s">
        <v>670</v>
      </c>
      <c r="D294" s="129" t="s">
        <v>265</v>
      </c>
      <c r="E294" s="130" t="s">
        <v>7121</v>
      </c>
      <c r="F294" s="131" t="s">
        <v>7122</v>
      </c>
      <c r="G294" s="132" t="s">
        <v>139</v>
      </c>
      <c r="H294" s="133">
        <v>8.75</v>
      </c>
      <c r="I294" s="134"/>
      <c r="J294" s="135">
        <f>ROUND(I294*H294,2)</f>
        <v>0</v>
      </c>
      <c r="K294" s="131" t="s">
        <v>269</v>
      </c>
      <c r="L294" s="18"/>
      <c r="M294" s="136" t="s">
        <v>44</v>
      </c>
      <c r="N294" s="137" t="s">
        <v>53</v>
      </c>
      <c r="P294" s="138">
        <f>O294*H294</f>
        <v>0</v>
      </c>
      <c r="Q294" s="138">
        <v>0</v>
      </c>
      <c r="R294" s="138">
        <f>Q294*H294</f>
        <v>0</v>
      </c>
      <c r="S294" s="138">
        <v>0</v>
      </c>
      <c r="T294" s="139">
        <f>S294*H294</f>
        <v>0</v>
      </c>
      <c r="AR294" s="140" t="s">
        <v>270</v>
      </c>
      <c r="AT294" s="140" t="s">
        <v>265</v>
      </c>
      <c r="AU294" s="140" t="s">
        <v>91</v>
      </c>
      <c r="AY294" s="2" t="s">
        <v>263</v>
      </c>
      <c r="BE294" s="141">
        <f>IF(N294="základní",J294,0)</f>
        <v>0</v>
      </c>
      <c r="BF294" s="141">
        <f>IF(N294="snížená",J294,0)</f>
        <v>0</v>
      </c>
      <c r="BG294" s="141">
        <f>IF(N294="zákl. přenesená",J294,0)</f>
        <v>0</v>
      </c>
      <c r="BH294" s="141">
        <f>IF(N294="sníž. přenesená",J294,0)</f>
        <v>0</v>
      </c>
      <c r="BI294" s="141">
        <f>IF(N294="nulová",J294,0)</f>
        <v>0</v>
      </c>
      <c r="BJ294" s="2" t="s">
        <v>89</v>
      </c>
      <c r="BK294" s="141">
        <f>ROUND(I294*H294,2)</f>
        <v>0</v>
      </c>
      <c r="BL294" s="2" t="s">
        <v>270</v>
      </c>
      <c r="BM294" s="140" t="s">
        <v>7123</v>
      </c>
    </row>
    <row r="295" spans="2:65" s="17" customFormat="1" ht="29.25">
      <c r="B295" s="18"/>
      <c r="D295" s="142" t="s">
        <v>272</v>
      </c>
      <c r="F295" s="143" t="s">
        <v>7124</v>
      </c>
      <c r="I295" s="144"/>
      <c r="L295" s="18"/>
      <c r="M295" s="145"/>
      <c r="T295" s="39"/>
      <c r="AT295" s="2" t="s">
        <v>272</v>
      </c>
      <c r="AU295" s="2" t="s">
        <v>91</v>
      </c>
    </row>
    <row r="296" spans="2:65" s="17" customFormat="1" ht="14.45" customHeight="1">
      <c r="B296" s="18"/>
      <c r="C296" s="129" t="s">
        <v>675</v>
      </c>
      <c r="D296" s="129" t="s">
        <v>265</v>
      </c>
      <c r="E296" s="130" t="s">
        <v>5514</v>
      </c>
      <c r="F296" s="131" t="s">
        <v>5515</v>
      </c>
      <c r="G296" s="132" t="s">
        <v>1088</v>
      </c>
      <c r="H296" s="133">
        <v>1</v>
      </c>
      <c r="I296" s="134"/>
      <c r="J296" s="135">
        <f>ROUND(I296*H296,2)</f>
        <v>0</v>
      </c>
      <c r="K296" s="131" t="s">
        <v>269</v>
      </c>
      <c r="L296" s="18"/>
      <c r="M296" s="136" t="s">
        <v>44</v>
      </c>
      <c r="N296" s="137" t="s">
        <v>53</v>
      </c>
      <c r="P296" s="138">
        <f>O296*H296</f>
        <v>0</v>
      </c>
      <c r="Q296" s="138">
        <v>0</v>
      </c>
      <c r="R296" s="138">
        <f>Q296*H296</f>
        <v>0</v>
      </c>
      <c r="S296" s="138">
        <v>0</v>
      </c>
      <c r="T296" s="139">
        <f>S296*H296</f>
        <v>0</v>
      </c>
      <c r="AR296" s="140" t="s">
        <v>270</v>
      </c>
      <c r="AT296" s="140" t="s">
        <v>265</v>
      </c>
      <c r="AU296" s="140" t="s">
        <v>91</v>
      </c>
      <c r="AY296" s="2" t="s">
        <v>263</v>
      </c>
      <c r="BE296" s="141">
        <f>IF(N296="základní",J296,0)</f>
        <v>0</v>
      </c>
      <c r="BF296" s="141">
        <f>IF(N296="snížená",J296,0)</f>
        <v>0</v>
      </c>
      <c r="BG296" s="141">
        <f>IF(N296="zákl. přenesená",J296,0)</f>
        <v>0</v>
      </c>
      <c r="BH296" s="141">
        <f>IF(N296="sníž. přenesená",J296,0)</f>
        <v>0</v>
      </c>
      <c r="BI296" s="141">
        <f>IF(N296="nulová",J296,0)</f>
        <v>0</v>
      </c>
      <c r="BJ296" s="2" t="s">
        <v>89</v>
      </c>
      <c r="BK296" s="141">
        <f>ROUND(I296*H296,2)</f>
        <v>0</v>
      </c>
      <c r="BL296" s="2" t="s">
        <v>270</v>
      </c>
      <c r="BM296" s="140" t="s">
        <v>7125</v>
      </c>
    </row>
    <row r="297" spans="2:65" s="17" customFormat="1" ht="39">
      <c r="B297" s="18"/>
      <c r="D297" s="142" t="s">
        <v>272</v>
      </c>
      <c r="F297" s="143" t="s">
        <v>1090</v>
      </c>
      <c r="I297" s="144"/>
      <c r="L297" s="18"/>
      <c r="M297" s="145"/>
      <c r="T297" s="39"/>
      <c r="AT297" s="2" t="s">
        <v>272</v>
      </c>
      <c r="AU297" s="2" t="s">
        <v>91</v>
      </c>
    </row>
    <row r="298" spans="2:65" s="17" customFormat="1" ht="14.45" customHeight="1">
      <c r="B298" s="18"/>
      <c r="C298" s="129" t="s">
        <v>680</v>
      </c>
      <c r="D298" s="129" t="s">
        <v>265</v>
      </c>
      <c r="E298" s="130" t="s">
        <v>1086</v>
      </c>
      <c r="F298" s="131" t="s">
        <v>1087</v>
      </c>
      <c r="G298" s="132" t="s">
        <v>1088</v>
      </c>
      <c r="H298" s="133">
        <v>2</v>
      </c>
      <c r="I298" s="134"/>
      <c r="J298" s="135">
        <f>ROUND(I298*H298,2)</f>
        <v>0</v>
      </c>
      <c r="K298" s="131" t="s">
        <v>269</v>
      </c>
      <c r="L298" s="18"/>
      <c r="M298" s="136" t="s">
        <v>44</v>
      </c>
      <c r="N298" s="137" t="s">
        <v>53</v>
      </c>
      <c r="P298" s="138">
        <f>O298*H298</f>
        <v>0</v>
      </c>
      <c r="Q298" s="138">
        <v>0</v>
      </c>
      <c r="R298" s="138">
        <f>Q298*H298</f>
        <v>0</v>
      </c>
      <c r="S298" s="138">
        <v>0</v>
      </c>
      <c r="T298" s="139">
        <f>S298*H298</f>
        <v>0</v>
      </c>
      <c r="AR298" s="140" t="s">
        <v>270</v>
      </c>
      <c r="AT298" s="140" t="s">
        <v>265</v>
      </c>
      <c r="AU298" s="140" t="s">
        <v>91</v>
      </c>
      <c r="AY298" s="2" t="s">
        <v>263</v>
      </c>
      <c r="BE298" s="141">
        <f>IF(N298="základní",J298,0)</f>
        <v>0</v>
      </c>
      <c r="BF298" s="141">
        <f>IF(N298="snížená",J298,0)</f>
        <v>0</v>
      </c>
      <c r="BG298" s="141">
        <f>IF(N298="zákl. přenesená",J298,0)</f>
        <v>0</v>
      </c>
      <c r="BH298" s="141">
        <f>IF(N298="sníž. přenesená",J298,0)</f>
        <v>0</v>
      </c>
      <c r="BI298" s="141">
        <f>IF(N298="nulová",J298,0)</f>
        <v>0</v>
      </c>
      <c r="BJ298" s="2" t="s">
        <v>89</v>
      </c>
      <c r="BK298" s="141">
        <f>ROUND(I298*H298,2)</f>
        <v>0</v>
      </c>
      <c r="BL298" s="2" t="s">
        <v>270</v>
      </c>
      <c r="BM298" s="140" t="s">
        <v>7126</v>
      </c>
    </row>
    <row r="299" spans="2:65" s="17" customFormat="1" ht="39">
      <c r="B299" s="18"/>
      <c r="D299" s="142" t="s">
        <v>272</v>
      </c>
      <c r="F299" s="143" t="s">
        <v>1090</v>
      </c>
      <c r="I299" s="144"/>
      <c r="L299" s="18"/>
      <c r="M299" s="145"/>
      <c r="T299" s="39"/>
      <c r="AT299" s="2" t="s">
        <v>272</v>
      </c>
      <c r="AU299" s="2" t="s">
        <v>91</v>
      </c>
    </row>
    <row r="300" spans="2:65" s="146" customFormat="1" ht="11.25">
      <c r="B300" s="147"/>
      <c r="D300" s="142" t="s">
        <v>274</v>
      </c>
      <c r="E300" s="148" t="s">
        <v>44</v>
      </c>
      <c r="F300" s="149" t="s">
        <v>6940</v>
      </c>
      <c r="H300" s="148" t="s">
        <v>44</v>
      </c>
      <c r="I300" s="150"/>
      <c r="L300" s="147"/>
      <c r="M300" s="151"/>
      <c r="T300" s="152"/>
      <c r="AT300" s="148" t="s">
        <v>274</v>
      </c>
      <c r="AU300" s="148" t="s">
        <v>91</v>
      </c>
      <c r="AV300" s="146" t="s">
        <v>89</v>
      </c>
      <c r="AW300" s="146" t="s">
        <v>42</v>
      </c>
      <c r="AX300" s="146" t="s">
        <v>82</v>
      </c>
      <c r="AY300" s="148" t="s">
        <v>263</v>
      </c>
    </row>
    <row r="301" spans="2:65" s="153" customFormat="1" ht="11.25">
      <c r="B301" s="154"/>
      <c r="D301" s="142" t="s">
        <v>274</v>
      </c>
      <c r="E301" s="155" t="s">
        <v>44</v>
      </c>
      <c r="F301" s="156" t="s">
        <v>7127</v>
      </c>
      <c r="H301" s="157">
        <v>1</v>
      </c>
      <c r="I301" s="158"/>
      <c r="L301" s="154"/>
      <c r="M301" s="159"/>
      <c r="T301" s="160"/>
      <c r="AT301" s="155" t="s">
        <v>274</v>
      </c>
      <c r="AU301" s="155" t="s">
        <v>91</v>
      </c>
      <c r="AV301" s="153" t="s">
        <v>91</v>
      </c>
      <c r="AW301" s="153" t="s">
        <v>42</v>
      </c>
      <c r="AX301" s="153" t="s">
        <v>82</v>
      </c>
      <c r="AY301" s="155" t="s">
        <v>263</v>
      </c>
    </row>
    <row r="302" spans="2:65" s="153" customFormat="1" ht="11.25">
      <c r="B302" s="154"/>
      <c r="D302" s="142" t="s">
        <v>274</v>
      </c>
      <c r="E302" s="155" t="s">
        <v>44</v>
      </c>
      <c r="F302" s="156" t="s">
        <v>7128</v>
      </c>
      <c r="H302" s="157">
        <v>1</v>
      </c>
      <c r="I302" s="158"/>
      <c r="L302" s="154"/>
      <c r="M302" s="159"/>
      <c r="T302" s="160"/>
      <c r="AT302" s="155" t="s">
        <v>274</v>
      </c>
      <c r="AU302" s="155" t="s">
        <v>91</v>
      </c>
      <c r="AV302" s="153" t="s">
        <v>91</v>
      </c>
      <c r="AW302" s="153" t="s">
        <v>42</v>
      </c>
      <c r="AX302" s="153" t="s">
        <v>82</v>
      </c>
      <c r="AY302" s="155" t="s">
        <v>263</v>
      </c>
    </row>
    <row r="303" spans="2:65" s="17" customFormat="1" ht="14.45" customHeight="1">
      <c r="B303" s="18"/>
      <c r="C303" s="129" t="s">
        <v>686</v>
      </c>
      <c r="D303" s="129" t="s">
        <v>265</v>
      </c>
      <c r="E303" s="130" t="s">
        <v>5517</v>
      </c>
      <c r="F303" s="131" t="s">
        <v>5518</v>
      </c>
      <c r="G303" s="132" t="s">
        <v>1088</v>
      </c>
      <c r="H303" s="133">
        <v>21</v>
      </c>
      <c r="I303" s="134"/>
      <c r="J303" s="135">
        <f>ROUND(I303*H303,2)</f>
        <v>0</v>
      </c>
      <c r="K303" s="131" t="s">
        <v>269</v>
      </c>
      <c r="L303" s="18"/>
      <c r="M303" s="136" t="s">
        <v>44</v>
      </c>
      <c r="N303" s="137" t="s">
        <v>53</v>
      </c>
      <c r="P303" s="138">
        <f>O303*H303</f>
        <v>0</v>
      </c>
      <c r="Q303" s="138">
        <v>0</v>
      </c>
      <c r="R303" s="138">
        <f>Q303*H303</f>
        <v>0</v>
      </c>
      <c r="S303" s="138">
        <v>0</v>
      </c>
      <c r="T303" s="139">
        <f>S303*H303</f>
        <v>0</v>
      </c>
      <c r="AR303" s="140" t="s">
        <v>270</v>
      </c>
      <c r="AT303" s="140" t="s">
        <v>265</v>
      </c>
      <c r="AU303" s="140" t="s">
        <v>91</v>
      </c>
      <c r="AY303" s="2" t="s">
        <v>263</v>
      </c>
      <c r="BE303" s="141">
        <f>IF(N303="základní",J303,0)</f>
        <v>0</v>
      </c>
      <c r="BF303" s="141">
        <f>IF(N303="snížená",J303,0)</f>
        <v>0</v>
      </c>
      <c r="BG303" s="141">
        <f>IF(N303="zákl. přenesená",J303,0)</f>
        <v>0</v>
      </c>
      <c r="BH303" s="141">
        <f>IF(N303="sníž. přenesená",J303,0)</f>
        <v>0</v>
      </c>
      <c r="BI303" s="141">
        <f>IF(N303="nulová",J303,0)</f>
        <v>0</v>
      </c>
      <c r="BJ303" s="2" t="s">
        <v>89</v>
      </c>
      <c r="BK303" s="141">
        <f>ROUND(I303*H303,2)</f>
        <v>0</v>
      </c>
      <c r="BL303" s="2" t="s">
        <v>270</v>
      </c>
      <c r="BM303" s="140" t="s">
        <v>7129</v>
      </c>
    </row>
    <row r="304" spans="2:65" s="17" customFormat="1" ht="39">
      <c r="B304" s="18"/>
      <c r="D304" s="142" t="s">
        <v>272</v>
      </c>
      <c r="F304" s="143" t="s">
        <v>1090</v>
      </c>
      <c r="I304" s="144"/>
      <c r="L304" s="18"/>
      <c r="M304" s="145"/>
      <c r="T304" s="39"/>
      <c r="AT304" s="2" t="s">
        <v>272</v>
      </c>
      <c r="AU304" s="2" t="s">
        <v>91</v>
      </c>
    </row>
    <row r="305" spans="2:65" s="153" customFormat="1" ht="11.25">
      <c r="B305" s="154"/>
      <c r="D305" s="142" t="s">
        <v>274</v>
      </c>
      <c r="E305" s="155" t="s">
        <v>44</v>
      </c>
      <c r="F305" s="156" t="s">
        <v>7130</v>
      </c>
      <c r="H305" s="157">
        <v>21</v>
      </c>
      <c r="I305" s="158"/>
      <c r="L305" s="154"/>
      <c r="M305" s="159"/>
      <c r="T305" s="160"/>
      <c r="AT305" s="155" t="s">
        <v>274</v>
      </c>
      <c r="AU305" s="155" t="s">
        <v>91</v>
      </c>
      <c r="AV305" s="153" t="s">
        <v>91</v>
      </c>
      <c r="AW305" s="153" t="s">
        <v>42</v>
      </c>
      <c r="AX305" s="153" t="s">
        <v>82</v>
      </c>
      <c r="AY305" s="155" t="s">
        <v>263</v>
      </c>
    </row>
    <row r="306" spans="2:65" s="17" customFormat="1" ht="14.45" customHeight="1">
      <c r="B306" s="18"/>
      <c r="C306" s="129" t="s">
        <v>696</v>
      </c>
      <c r="D306" s="129" t="s">
        <v>265</v>
      </c>
      <c r="E306" s="130" t="s">
        <v>1092</v>
      </c>
      <c r="F306" s="131" t="s">
        <v>1093</v>
      </c>
      <c r="G306" s="132" t="s">
        <v>1088</v>
      </c>
      <c r="H306" s="133">
        <v>10</v>
      </c>
      <c r="I306" s="134"/>
      <c r="J306" s="135">
        <f>ROUND(I306*H306,2)</f>
        <v>0</v>
      </c>
      <c r="K306" s="131" t="s">
        <v>269</v>
      </c>
      <c r="L306" s="18"/>
      <c r="M306" s="136" t="s">
        <v>44</v>
      </c>
      <c r="N306" s="137" t="s">
        <v>53</v>
      </c>
      <c r="P306" s="138">
        <f>O306*H306</f>
        <v>0</v>
      </c>
      <c r="Q306" s="138">
        <v>0</v>
      </c>
      <c r="R306" s="138">
        <f>Q306*H306</f>
        <v>0</v>
      </c>
      <c r="S306" s="138">
        <v>0</v>
      </c>
      <c r="T306" s="139">
        <f>S306*H306</f>
        <v>0</v>
      </c>
      <c r="AR306" s="140" t="s">
        <v>270</v>
      </c>
      <c r="AT306" s="140" t="s">
        <v>265</v>
      </c>
      <c r="AU306" s="140" t="s">
        <v>91</v>
      </c>
      <c r="AY306" s="2" t="s">
        <v>263</v>
      </c>
      <c r="BE306" s="141">
        <f>IF(N306="základní",J306,0)</f>
        <v>0</v>
      </c>
      <c r="BF306" s="141">
        <f>IF(N306="snížená",J306,0)</f>
        <v>0</v>
      </c>
      <c r="BG306" s="141">
        <f>IF(N306="zákl. přenesená",J306,0)</f>
        <v>0</v>
      </c>
      <c r="BH306" s="141">
        <f>IF(N306="sníž. přenesená",J306,0)</f>
        <v>0</v>
      </c>
      <c r="BI306" s="141">
        <f>IF(N306="nulová",J306,0)</f>
        <v>0</v>
      </c>
      <c r="BJ306" s="2" t="s">
        <v>89</v>
      </c>
      <c r="BK306" s="141">
        <f>ROUND(I306*H306,2)</f>
        <v>0</v>
      </c>
      <c r="BL306" s="2" t="s">
        <v>270</v>
      </c>
      <c r="BM306" s="140" t="s">
        <v>7131</v>
      </c>
    </row>
    <row r="307" spans="2:65" s="17" customFormat="1" ht="39">
      <c r="B307" s="18"/>
      <c r="D307" s="142" t="s">
        <v>272</v>
      </c>
      <c r="F307" s="143" t="s">
        <v>1090</v>
      </c>
      <c r="I307" s="144"/>
      <c r="L307" s="18"/>
      <c r="M307" s="145"/>
      <c r="T307" s="39"/>
      <c r="AT307" s="2" t="s">
        <v>272</v>
      </c>
      <c r="AU307" s="2" t="s">
        <v>91</v>
      </c>
    </row>
    <row r="308" spans="2:65" s="153" customFormat="1" ht="11.25">
      <c r="B308" s="154"/>
      <c r="D308" s="142" t="s">
        <v>274</v>
      </c>
      <c r="E308" s="155" t="s">
        <v>44</v>
      </c>
      <c r="F308" s="156" t="s">
        <v>7132</v>
      </c>
      <c r="H308" s="157">
        <v>10</v>
      </c>
      <c r="I308" s="158"/>
      <c r="L308" s="154"/>
      <c r="M308" s="159"/>
      <c r="T308" s="160"/>
      <c r="AT308" s="155" t="s">
        <v>274</v>
      </c>
      <c r="AU308" s="155" t="s">
        <v>91</v>
      </c>
      <c r="AV308" s="153" t="s">
        <v>91</v>
      </c>
      <c r="AW308" s="153" t="s">
        <v>42</v>
      </c>
      <c r="AX308" s="153" t="s">
        <v>82</v>
      </c>
      <c r="AY308" s="155" t="s">
        <v>263</v>
      </c>
    </row>
    <row r="309" spans="2:65" s="17" customFormat="1" ht="14.45" customHeight="1">
      <c r="B309" s="18"/>
      <c r="C309" s="129" t="s">
        <v>703</v>
      </c>
      <c r="D309" s="129" t="s">
        <v>265</v>
      </c>
      <c r="E309" s="130" t="s">
        <v>5521</v>
      </c>
      <c r="F309" s="131" t="s">
        <v>5522</v>
      </c>
      <c r="G309" s="132" t="s">
        <v>1088</v>
      </c>
      <c r="H309" s="133">
        <v>1</v>
      </c>
      <c r="I309" s="134"/>
      <c r="J309" s="135">
        <f>ROUND(I309*H309,2)</f>
        <v>0</v>
      </c>
      <c r="K309" s="131" t="s">
        <v>269</v>
      </c>
      <c r="L309" s="18"/>
      <c r="M309" s="136" t="s">
        <v>44</v>
      </c>
      <c r="N309" s="137" t="s">
        <v>53</v>
      </c>
      <c r="P309" s="138">
        <f>O309*H309</f>
        <v>0</v>
      </c>
      <c r="Q309" s="138">
        <v>0</v>
      </c>
      <c r="R309" s="138">
        <f>Q309*H309</f>
        <v>0</v>
      </c>
      <c r="S309" s="138">
        <v>0</v>
      </c>
      <c r="T309" s="139">
        <f>S309*H309</f>
        <v>0</v>
      </c>
      <c r="AR309" s="140" t="s">
        <v>270</v>
      </c>
      <c r="AT309" s="140" t="s">
        <v>265</v>
      </c>
      <c r="AU309" s="140" t="s">
        <v>91</v>
      </c>
      <c r="AY309" s="2" t="s">
        <v>263</v>
      </c>
      <c r="BE309" s="141">
        <f>IF(N309="základní",J309,0)</f>
        <v>0</v>
      </c>
      <c r="BF309" s="141">
        <f>IF(N309="snížená",J309,0)</f>
        <v>0</v>
      </c>
      <c r="BG309" s="141">
        <f>IF(N309="zákl. přenesená",J309,0)</f>
        <v>0</v>
      </c>
      <c r="BH309" s="141">
        <f>IF(N309="sníž. přenesená",J309,0)</f>
        <v>0</v>
      </c>
      <c r="BI309" s="141">
        <f>IF(N309="nulová",J309,0)</f>
        <v>0</v>
      </c>
      <c r="BJ309" s="2" t="s">
        <v>89</v>
      </c>
      <c r="BK309" s="141">
        <f>ROUND(I309*H309,2)</f>
        <v>0</v>
      </c>
      <c r="BL309" s="2" t="s">
        <v>270</v>
      </c>
      <c r="BM309" s="140" t="s">
        <v>7133</v>
      </c>
    </row>
    <row r="310" spans="2:65" s="17" customFormat="1" ht="29.25">
      <c r="B310" s="18"/>
      <c r="D310" s="142" t="s">
        <v>272</v>
      </c>
      <c r="F310" s="143" t="s">
        <v>1099</v>
      </c>
      <c r="I310" s="144"/>
      <c r="L310" s="18"/>
      <c r="M310" s="145"/>
      <c r="T310" s="39"/>
      <c r="AT310" s="2" t="s">
        <v>272</v>
      </c>
      <c r="AU310" s="2" t="s">
        <v>91</v>
      </c>
    </row>
    <row r="311" spans="2:65" s="17" customFormat="1" ht="14.45" customHeight="1">
      <c r="B311" s="18"/>
      <c r="C311" s="129" t="s">
        <v>708</v>
      </c>
      <c r="D311" s="129" t="s">
        <v>265</v>
      </c>
      <c r="E311" s="130" t="s">
        <v>1096</v>
      </c>
      <c r="F311" s="131" t="s">
        <v>1097</v>
      </c>
      <c r="G311" s="132" t="s">
        <v>1088</v>
      </c>
      <c r="H311" s="133">
        <v>2</v>
      </c>
      <c r="I311" s="134"/>
      <c r="J311" s="135">
        <f>ROUND(I311*H311,2)</f>
        <v>0</v>
      </c>
      <c r="K311" s="131" t="s">
        <v>269</v>
      </c>
      <c r="L311" s="18"/>
      <c r="M311" s="136" t="s">
        <v>44</v>
      </c>
      <c r="N311" s="137" t="s">
        <v>53</v>
      </c>
      <c r="P311" s="138">
        <f>O311*H311</f>
        <v>0</v>
      </c>
      <c r="Q311" s="138">
        <v>0</v>
      </c>
      <c r="R311" s="138">
        <f>Q311*H311</f>
        <v>0</v>
      </c>
      <c r="S311" s="138">
        <v>0</v>
      </c>
      <c r="T311" s="139">
        <f>S311*H311</f>
        <v>0</v>
      </c>
      <c r="AR311" s="140" t="s">
        <v>270</v>
      </c>
      <c r="AT311" s="140" t="s">
        <v>265</v>
      </c>
      <c r="AU311" s="140" t="s">
        <v>91</v>
      </c>
      <c r="AY311" s="2" t="s">
        <v>263</v>
      </c>
      <c r="BE311" s="141">
        <f>IF(N311="základní",J311,0)</f>
        <v>0</v>
      </c>
      <c r="BF311" s="141">
        <f>IF(N311="snížená",J311,0)</f>
        <v>0</v>
      </c>
      <c r="BG311" s="141">
        <f>IF(N311="zákl. přenesená",J311,0)</f>
        <v>0</v>
      </c>
      <c r="BH311" s="141">
        <f>IF(N311="sníž. přenesená",J311,0)</f>
        <v>0</v>
      </c>
      <c r="BI311" s="141">
        <f>IF(N311="nulová",J311,0)</f>
        <v>0</v>
      </c>
      <c r="BJ311" s="2" t="s">
        <v>89</v>
      </c>
      <c r="BK311" s="141">
        <f>ROUND(I311*H311,2)</f>
        <v>0</v>
      </c>
      <c r="BL311" s="2" t="s">
        <v>270</v>
      </c>
      <c r="BM311" s="140" t="s">
        <v>7134</v>
      </c>
    </row>
    <row r="312" spans="2:65" s="17" customFormat="1" ht="29.25">
      <c r="B312" s="18"/>
      <c r="D312" s="142" t="s">
        <v>272</v>
      </c>
      <c r="F312" s="143" t="s">
        <v>1099</v>
      </c>
      <c r="I312" s="144"/>
      <c r="L312" s="18"/>
      <c r="M312" s="145"/>
      <c r="T312" s="39"/>
      <c r="AT312" s="2" t="s">
        <v>272</v>
      </c>
      <c r="AU312" s="2" t="s">
        <v>91</v>
      </c>
    </row>
    <row r="313" spans="2:65" s="17" customFormat="1" ht="24.2" customHeight="1">
      <c r="B313" s="18"/>
      <c r="C313" s="129" t="s">
        <v>718</v>
      </c>
      <c r="D313" s="129" t="s">
        <v>265</v>
      </c>
      <c r="E313" s="130" t="s">
        <v>1141</v>
      </c>
      <c r="F313" s="131" t="s">
        <v>1142</v>
      </c>
      <c r="G313" s="132" t="s">
        <v>139</v>
      </c>
      <c r="H313" s="133">
        <v>10</v>
      </c>
      <c r="I313" s="134"/>
      <c r="J313" s="135">
        <f>ROUND(I313*H313,2)</f>
        <v>0</v>
      </c>
      <c r="K313" s="131" t="s">
        <v>269</v>
      </c>
      <c r="L313" s="18"/>
      <c r="M313" s="136" t="s">
        <v>44</v>
      </c>
      <c r="N313" s="137" t="s">
        <v>53</v>
      </c>
      <c r="P313" s="138">
        <f>O313*H313</f>
        <v>0</v>
      </c>
      <c r="Q313" s="138">
        <v>4.0000000000000003E-5</v>
      </c>
      <c r="R313" s="138">
        <f>Q313*H313</f>
        <v>4.0000000000000002E-4</v>
      </c>
      <c r="S313" s="138">
        <v>0</v>
      </c>
      <c r="T313" s="139">
        <f>S313*H313</f>
        <v>0</v>
      </c>
      <c r="AR313" s="140" t="s">
        <v>270</v>
      </c>
      <c r="AT313" s="140" t="s">
        <v>265</v>
      </c>
      <c r="AU313" s="140" t="s">
        <v>91</v>
      </c>
      <c r="AY313" s="2" t="s">
        <v>263</v>
      </c>
      <c r="BE313" s="141">
        <f>IF(N313="základní",J313,0)</f>
        <v>0</v>
      </c>
      <c r="BF313" s="141">
        <f>IF(N313="snížená",J313,0)</f>
        <v>0</v>
      </c>
      <c r="BG313" s="141">
        <f>IF(N313="zákl. přenesená",J313,0)</f>
        <v>0</v>
      </c>
      <c r="BH313" s="141">
        <f>IF(N313="sníž. přenesená",J313,0)</f>
        <v>0</v>
      </c>
      <c r="BI313" s="141">
        <f>IF(N313="nulová",J313,0)</f>
        <v>0</v>
      </c>
      <c r="BJ313" s="2" t="s">
        <v>89</v>
      </c>
      <c r="BK313" s="141">
        <f>ROUND(I313*H313,2)</f>
        <v>0</v>
      </c>
      <c r="BL313" s="2" t="s">
        <v>270</v>
      </c>
      <c r="BM313" s="140" t="s">
        <v>7135</v>
      </c>
    </row>
    <row r="314" spans="2:65" s="17" customFormat="1" ht="175.5">
      <c r="B314" s="18"/>
      <c r="D314" s="142" t="s">
        <v>272</v>
      </c>
      <c r="F314" s="143" t="s">
        <v>1144</v>
      </c>
      <c r="I314" s="144"/>
      <c r="L314" s="18"/>
      <c r="M314" s="145"/>
      <c r="T314" s="39"/>
      <c r="AT314" s="2" t="s">
        <v>272</v>
      </c>
      <c r="AU314" s="2" t="s">
        <v>91</v>
      </c>
    </row>
    <row r="315" spans="2:65" s="17" customFormat="1" ht="24.2" customHeight="1">
      <c r="B315" s="18"/>
      <c r="C315" s="129" t="s">
        <v>725</v>
      </c>
      <c r="D315" s="129" t="s">
        <v>265</v>
      </c>
      <c r="E315" s="130" t="s">
        <v>7136</v>
      </c>
      <c r="F315" s="131" t="s">
        <v>7137</v>
      </c>
      <c r="G315" s="132" t="s">
        <v>439</v>
      </c>
      <c r="H315" s="133">
        <v>4</v>
      </c>
      <c r="I315" s="134"/>
      <c r="J315" s="135">
        <f>ROUND(I315*H315,2)</f>
        <v>0</v>
      </c>
      <c r="K315" s="131" t="s">
        <v>269</v>
      </c>
      <c r="L315" s="18"/>
      <c r="M315" s="136" t="s">
        <v>44</v>
      </c>
      <c r="N315" s="137" t="s">
        <v>53</v>
      </c>
      <c r="P315" s="138">
        <f>O315*H315</f>
        <v>0</v>
      </c>
      <c r="Q315" s="138">
        <v>1.1E-4</v>
      </c>
      <c r="R315" s="138">
        <f>Q315*H315</f>
        <v>4.4000000000000002E-4</v>
      </c>
      <c r="S315" s="138">
        <v>0</v>
      </c>
      <c r="T315" s="139">
        <f>S315*H315</f>
        <v>0</v>
      </c>
      <c r="AR315" s="140" t="s">
        <v>270</v>
      </c>
      <c r="AT315" s="140" t="s">
        <v>265</v>
      </c>
      <c r="AU315" s="140" t="s">
        <v>91</v>
      </c>
      <c r="AY315" s="2" t="s">
        <v>263</v>
      </c>
      <c r="BE315" s="141">
        <f>IF(N315="základní",J315,0)</f>
        <v>0</v>
      </c>
      <c r="BF315" s="141">
        <f>IF(N315="snížená",J315,0)</f>
        <v>0</v>
      </c>
      <c r="BG315" s="141">
        <f>IF(N315="zákl. přenesená",J315,0)</f>
        <v>0</v>
      </c>
      <c r="BH315" s="141">
        <f>IF(N315="sníž. přenesená",J315,0)</f>
        <v>0</v>
      </c>
      <c r="BI315" s="141">
        <f>IF(N315="nulová",J315,0)</f>
        <v>0</v>
      </c>
      <c r="BJ315" s="2" t="s">
        <v>89</v>
      </c>
      <c r="BK315" s="141">
        <f>ROUND(I315*H315,2)</f>
        <v>0</v>
      </c>
      <c r="BL315" s="2" t="s">
        <v>270</v>
      </c>
      <c r="BM315" s="140" t="s">
        <v>7138</v>
      </c>
    </row>
    <row r="316" spans="2:65" s="17" customFormat="1" ht="87.75">
      <c r="B316" s="18"/>
      <c r="D316" s="142" t="s">
        <v>272</v>
      </c>
      <c r="F316" s="143" t="s">
        <v>1171</v>
      </c>
      <c r="I316" s="144"/>
      <c r="L316" s="18"/>
      <c r="M316" s="145"/>
      <c r="T316" s="39"/>
      <c r="AT316" s="2" t="s">
        <v>272</v>
      </c>
      <c r="AU316" s="2" t="s">
        <v>91</v>
      </c>
    </row>
    <row r="317" spans="2:65" s="146" customFormat="1" ht="11.25">
      <c r="B317" s="147"/>
      <c r="D317" s="142" t="s">
        <v>274</v>
      </c>
      <c r="E317" s="148" t="s">
        <v>44</v>
      </c>
      <c r="F317" s="149" t="s">
        <v>6940</v>
      </c>
      <c r="H317" s="148" t="s">
        <v>44</v>
      </c>
      <c r="I317" s="150"/>
      <c r="L317" s="147"/>
      <c r="M317" s="151"/>
      <c r="T317" s="152"/>
      <c r="AT317" s="148" t="s">
        <v>274</v>
      </c>
      <c r="AU317" s="148" t="s">
        <v>91</v>
      </c>
      <c r="AV317" s="146" t="s">
        <v>89</v>
      </c>
      <c r="AW317" s="146" t="s">
        <v>42</v>
      </c>
      <c r="AX317" s="146" t="s">
        <v>82</v>
      </c>
      <c r="AY317" s="148" t="s">
        <v>263</v>
      </c>
    </row>
    <row r="318" spans="2:65" s="153" customFormat="1" ht="11.25">
      <c r="B318" s="154"/>
      <c r="D318" s="142" t="s">
        <v>274</v>
      </c>
      <c r="E318" s="155" t="s">
        <v>44</v>
      </c>
      <c r="F318" s="156" t="s">
        <v>7139</v>
      </c>
      <c r="H318" s="157">
        <v>4</v>
      </c>
      <c r="I318" s="158"/>
      <c r="L318" s="154"/>
      <c r="M318" s="159"/>
      <c r="T318" s="160"/>
      <c r="AT318" s="155" t="s">
        <v>274</v>
      </c>
      <c r="AU318" s="155" t="s">
        <v>91</v>
      </c>
      <c r="AV318" s="153" t="s">
        <v>91</v>
      </c>
      <c r="AW318" s="153" t="s">
        <v>42</v>
      </c>
      <c r="AX318" s="153" t="s">
        <v>82</v>
      </c>
      <c r="AY318" s="155" t="s">
        <v>263</v>
      </c>
    </row>
    <row r="319" spans="2:65" s="17" customFormat="1" ht="14.45" customHeight="1">
      <c r="B319" s="18"/>
      <c r="C319" s="129" t="s">
        <v>737</v>
      </c>
      <c r="D319" s="129" t="s">
        <v>265</v>
      </c>
      <c r="E319" s="130" t="s">
        <v>7140</v>
      </c>
      <c r="F319" s="131" t="s">
        <v>7141</v>
      </c>
      <c r="G319" s="132" t="s">
        <v>439</v>
      </c>
      <c r="H319" s="133">
        <v>4</v>
      </c>
      <c r="I319" s="134"/>
      <c r="J319" s="135">
        <f>ROUND(I319*H319,2)</f>
        <v>0</v>
      </c>
      <c r="K319" s="131" t="s">
        <v>269</v>
      </c>
      <c r="L319" s="18"/>
      <c r="M319" s="136" t="s">
        <v>44</v>
      </c>
      <c r="N319" s="137" t="s">
        <v>53</v>
      </c>
      <c r="P319" s="138">
        <f>O319*H319</f>
        <v>0</v>
      </c>
      <c r="Q319" s="138">
        <v>8.0000000000000004E-4</v>
      </c>
      <c r="R319" s="138">
        <f>Q319*H319</f>
        <v>3.2000000000000002E-3</v>
      </c>
      <c r="S319" s="138">
        <v>0</v>
      </c>
      <c r="T319" s="139">
        <f>S319*H319</f>
        <v>0</v>
      </c>
      <c r="AR319" s="140" t="s">
        <v>270</v>
      </c>
      <c r="AT319" s="140" t="s">
        <v>265</v>
      </c>
      <c r="AU319" s="140" t="s">
        <v>91</v>
      </c>
      <c r="AY319" s="2" t="s">
        <v>263</v>
      </c>
      <c r="BE319" s="141">
        <f>IF(N319="základní",J319,0)</f>
        <v>0</v>
      </c>
      <c r="BF319" s="141">
        <f>IF(N319="snížená",J319,0)</f>
        <v>0</v>
      </c>
      <c r="BG319" s="141">
        <f>IF(N319="zákl. přenesená",J319,0)</f>
        <v>0</v>
      </c>
      <c r="BH319" s="141">
        <f>IF(N319="sníž. přenesená",J319,0)</f>
        <v>0</v>
      </c>
      <c r="BI319" s="141">
        <f>IF(N319="nulová",J319,0)</f>
        <v>0</v>
      </c>
      <c r="BJ319" s="2" t="s">
        <v>89</v>
      </c>
      <c r="BK319" s="141">
        <f>ROUND(I319*H319,2)</f>
        <v>0</v>
      </c>
      <c r="BL319" s="2" t="s">
        <v>270</v>
      </c>
      <c r="BM319" s="140" t="s">
        <v>7142</v>
      </c>
    </row>
    <row r="320" spans="2:65" s="17" customFormat="1" ht="87.75">
      <c r="B320" s="18"/>
      <c r="D320" s="142" t="s">
        <v>272</v>
      </c>
      <c r="F320" s="143" t="s">
        <v>1171</v>
      </c>
      <c r="I320" s="144"/>
      <c r="L320" s="18"/>
      <c r="M320" s="145"/>
      <c r="T320" s="39"/>
      <c r="AT320" s="2" t="s">
        <v>272</v>
      </c>
      <c r="AU320" s="2" t="s">
        <v>91</v>
      </c>
    </row>
    <row r="321" spans="2:65" s="146" customFormat="1" ht="11.25">
      <c r="B321" s="147"/>
      <c r="D321" s="142" t="s">
        <v>274</v>
      </c>
      <c r="E321" s="148" t="s">
        <v>44</v>
      </c>
      <c r="F321" s="149" t="s">
        <v>6940</v>
      </c>
      <c r="H321" s="148" t="s">
        <v>44</v>
      </c>
      <c r="I321" s="150"/>
      <c r="L321" s="147"/>
      <c r="M321" s="151"/>
      <c r="T321" s="152"/>
      <c r="AT321" s="148" t="s">
        <v>274</v>
      </c>
      <c r="AU321" s="148" t="s">
        <v>91</v>
      </c>
      <c r="AV321" s="146" t="s">
        <v>89</v>
      </c>
      <c r="AW321" s="146" t="s">
        <v>42</v>
      </c>
      <c r="AX321" s="146" t="s">
        <v>82</v>
      </c>
      <c r="AY321" s="148" t="s">
        <v>263</v>
      </c>
    </row>
    <row r="322" spans="2:65" s="153" customFormat="1" ht="11.25">
      <c r="B322" s="154"/>
      <c r="D322" s="142" t="s">
        <v>274</v>
      </c>
      <c r="E322" s="155" t="s">
        <v>44</v>
      </c>
      <c r="F322" s="156" t="s">
        <v>7139</v>
      </c>
      <c r="H322" s="157">
        <v>4</v>
      </c>
      <c r="I322" s="158"/>
      <c r="L322" s="154"/>
      <c r="M322" s="159"/>
      <c r="T322" s="160"/>
      <c r="AT322" s="155" t="s">
        <v>274</v>
      </c>
      <c r="AU322" s="155" t="s">
        <v>91</v>
      </c>
      <c r="AV322" s="153" t="s">
        <v>91</v>
      </c>
      <c r="AW322" s="153" t="s">
        <v>42</v>
      </c>
      <c r="AX322" s="153" t="s">
        <v>82</v>
      </c>
      <c r="AY322" s="155" t="s">
        <v>263</v>
      </c>
    </row>
    <row r="323" spans="2:65" s="17" customFormat="1" ht="14.45" customHeight="1">
      <c r="B323" s="18"/>
      <c r="C323" s="129" t="s">
        <v>746</v>
      </c>
      <c r="D323" s="129" t="s">
        <v>265</v>
      </c>
      <c r="E323" s="130" t="s">
        <v>7143</v>
      </c>
      <c r="F323" s="131" t="s">
        <v>7144</v>
      </c>
      <c r="G323" s="132" t="s">
        <v>268</v>
      </c>
      <c r="H323" s="133">
        <v>0.23400000000000001</v>
      </c>
      <c r="I323" s="134"/>
      <c r="J323" s="135">
        <f>ROUND(I323*H323,2)</f>
        <v>0</v>
      </c>
      <c r="K323" s="131" t="s">
        <v>269</v>
      </c>
      <c r="L323" s="18"/>
      <c r="M323" s="136" t="s">
        <v>44</v>
      </c>
      <c r="N323" s="137" t="s">
        <v>53</v>
      </c>
      <c r="P323" s="138">
        <f>O323*H323</f>
        <v>0</v>
      </c>
      <c r="Q323" s="138">
        <v>0</v>
      </c>
      <c r="R323" s="138">
        <f>Q323*H323</f>
        <v>0</v>
      </c>
      <c r="S323" s="138">
        <v>1.8</v>
      </c>
      <c r="T323" s="139">
        <f>S323*H323</f>
        <v>0.42120000000000002</v>
      </c>
      <c r="AR323" s="140" t="s">
        <v>270</v>
      </c>
      <c r="AT323" s="140" t="s">
        <v>265</v>
      </c>
      <c r="AU323" s="140" t="s">
        <v>91</v>
      </c>
      <c r="AY323" s="2" t="s">
        <v>263</v>
      </c>
      <c r="BE323" s="141">
        <f>IF(N323="základní",J323,0)</f>
        <v>0</v>
      </c>
      <c r="BF323" s="141">
        <f>IF(N323="snížená",J323,0)</f>
        <v>0</v>
      </c>
      <c r="BG323" s="141">
        <f>IF(N323="zákl. přenesená",J323,0)</f>
        <v>0</v>
      </c>
      <c r="BH323" s="141">
        <f>IF(N323="sníž. přenesená",J323,0)</f>
        <v>0</v>
      </c>
      <c r="BI323" s="141">
        <f>IF(N323="nulová",J323,0)</f>
        <v>0</v>
      </c>
      <c r="BJ323" s="2" t="s">
        <v>89</v>
      </c>
      <c r="BK323" s="141">
        <f>ROUND(I323*H323,2)</f>
        <v>0</v>
      </c>
      <c r="BL323" s="2" t="s">
        <v>270</v>
      </c>
      <c r="BM323" s="140" t="s">
        <v>7145</v>
      </c>
    </row>
    <row r="324" spans="2:65" s="146" customFormat="1" ht="11.25">
      <c r="B324" s="147"/>
      <c r="D324" s="142" t="s">
        <v>274</v>
      </c>
      <c r="E324" s="148" t="s">
        <v>44</v>
      </c>
      <c r="F324" s="149" t="s">
        <v>6940</v>
      </c>
      <c r="H324" s="148" t="s">
        <v>44</v>
      </c>
      <c r="I324" s="150"/>
      <c r="L324" s="147"/>
      <c r="M324" s="151"/>
      <c r="T324" s="152"/>
      <c r="AT324" s="148" t="s">
        <v>274</v>
      </c>
      <c r="AU324" s="148" t="s">
        <v>91</v>
      </c>
      <c r="AV324" s="146" t="s">
        <v>89</v>
      </c>
      <c r="AW324" s="146" t="s">
        <v>42</v>
      </c>
      <c r="AX324" s="146" t="s">
        <v>82</v>
      </c>
      <c r="AY324" s="148" t="s">
        <v>263</v>
      </c>
    </row>
    <row r="325" spans="2:65" s="153" customFormat="1" ht="11.25">
      <c r="B325" s="154"/>
      <c r="D325" s="142" t="s">
        <v>274</v>
      </c>
      <c r="E325" s="155" t="s">
        <v>44</v>
      </c>
      <c r="F325" s="156" t="s">
        <v>7146</v>
      </c>
      <c r="H325" s="157">
        <v>0.23400000000000001</v>
      </c>
      <c r="I325" s="158"/>
      <c r="L325" s="154"/>
      <c r="M325" s="159"/>
      <c r="T325" s="160"/>
      <c r="AT325" s="155" t="s">
        <v>274</v>
      </c>
      <c r="AU325" s="155" t="s">
        <v>91</v>
      </c>
      <c r="AV325" s="153" t="s">
        <v>91</v>
      </c>
      <c r="AW325" s="153" t="s">
        <v>42</v>
      </c>
      <c r="AX325" s="153" t="s">
        <v>82</v>
      </c>
      <c r="AY325" s="155" t="s">
        <v>263</v>
      </c>
    </row>
    <row r="326" spans="2:65" s="17" customFormat="1" ht="14.45" customHeight="1">
      <c r="B326" s="18"/>
      <c r="C326" s="129" t="s">
        <v>759</v>
      </c>
      <c r="D326" s="129" t="s">
        <v>265</v>
      </c>
      <c r="E326" s="130" t="s">
        <v>1239</v>
      </c>
      <c r="F326" s="131" t="s">
        <v>1240</v>
      </c>
      <c r="G326" s="132" t="s">
        <v>268</v>
      </c>
      <c r="H326" s="133">
        <v>0.32</v>
      </c>
      <c r="I326" s="134"/>
      <c r="J326" s="135">
        <f>ROUND(I326*H326,2)</f>
        <v>0</v>
      </c>
      <c r="K326" s="131" t="s">
        <v>269</v>
      </c>
      <c r="L326" s="18"/>
      <c r="M326" s="136" t="s">
        <v>44</v>
      </c>
      <c r="N326" s="137" t="s">
        <v>53</v>
      </c>
      <c r="P326" s="138">
        <f>O326*H326</f>
        <v>0</v>
      </c>
      <c r="Q326" s="138">
        <v>0</v>
      </c>
      <c r="R326" s="138">
        <f>Q326*H326</f>
        <v>0</v>
      </c>
      <c r="S326" s="138">
        <v>2.4</v>
      </c>
      <c r="T326" s="139">
        <f>S326*H326</f>
        <v>0.76800000000000002</v>
      </c>
      <c r="AR326" s="140" t="s">
        <v>270</v>
      </c>
      <c r="AT326" s="140" t="s">
        <v>265</v>
      </c>
      <c r="AU326" s="140" t="s">
        <v>91</v>
      </c>
      <c r="AY326" s="2" t="s">
        <v>263</v>
      </c>
      <c r="BE326" s="141">
        <f>IF(N326="základní",J326,0)</f>
        <v>0</v>
      </c>
      <c r="BF326" s="141">
        <f>IF(N326="snížená",J326,0)</f>
        <v>0</v>
      </c>
      <c r="BG326" s="141">
        <f>IF(N326="zákl. přenesená",J326,0)</f>
        <v>0</v>
      </c>
      <c r="BH326" s="141">
        <f>IF(N326="sníž. přenesená",J326,0)</f>
        <v>0</v>
      </c>
      <c r="BI326" s="141">
        <f>IF(N326="nulová",J326,0)</f>
        <v>0</v>
      </c>
      <c r="BJ326" s="2" t="s">
        <v>89</v>
      </c>
      <c r="BK326" s="141">
        <f>ROUND(I326*H326,2)</f>
        <v>0</v>
      </c>
      <c r="BL326" s="2" t="s">
        <v>270</v>
      </c>
      <c r="BM326" s="140" t="s">
        <v>7147</v>
      </c>
    </row>
    <row r="327" spans="2:65" s="17" customFormat="1" ht="29.25">
      <c r="B327" s="18"/>
      <c r="D327" s="142" t="s">
        <v>272</v>
      </c>
      <c r="F327" s="143" t="s">
        <v>1242</v>
      </c>
      <c r="I327" s="144"/>
      <c r="L327" s="18"/>
      <c r="M327" s="145"/>
      <c r="T327" s="39"/>
      <c r="AT327" s="2" t="s">
        <v>272</v>
      </c>
      <c r="AU327" s="2" t="s">
        <v>91</v>
      </c>
    </row>
    <row r="328" spans="2:65" s="153" customFormat="1" ht="11.25">
      <c r="B328" s="154"/>
      <c r="D328" s="142" t="s">
        <v>274</v>
      </c>
      <c r="E328" s="155" t="s">
        <v>44</v>
      </c>
      <c r="F328" s="156" t="s">
        <v>7148</v>
      </c>
      <c r="H328" s="157">
        <v>0.32</v>
      </c>
      <c r="I328" s="158"/>
      <c r="L328" s="154"/>
      <c r="M328" s="159"/>
      <c r="T328" s="160"/>
      <c r="AT328" s="155" t="s">
        <v>274</v>
      </c>
      <c r="AU328" s="155" t="s">
        <v>91</v>
      </c>
      <c r="AV328" s="153" t="s">
        <v>91</v>
      </c>
      <c r="AW328" s="153" t="s">
        <v>42</v>
      </c>
      <c r="AX328" s="153" t="s">
        <v>82</v>
      </c>
      <c r="AY328" s="155" t="s">
        <v>263</v>
      </c>
    </row>
    <row r="329" spans="2:65" s="17" customFormat="1" ht="24.2" customHeight="1">
      <c r="B329" s="18"/>
      <c r="C329" s="129" t="s">
        <v>772</v>
      </c>
      <c r="D329" s="129" t="s">
        <v>265</v>
      </c>
      <c r="E329" s="130" t="s">
        <v>7149</v>
      </c>
      <c r="F329" s="131" t="s">
        <v>7150</v>
      </c>
      <c r="G329" s="132" t="s">
        <v>439</v>
      </c>
      <c r="H329" s="133">
        <v>1</v>
      </c>
      <c r="I329" s="134"/>
      <c r="J329" s="135">
        <f>ROUND(I329*H329,2)</f>
        <v>0</v>
      </c>
      <c r="K329" s="131" t="s">
        <v>269</v>
      </c>
      <c r="L329" s="18"/>
      <c r="M329" s="136" t="s">
        <v>44</v>
      </c>
      <c r="N329" s="137" t="s">
        <v>53</v>
      </c>
      <c r="P329" s="138">
        <f>O329*H329</f>
        <v>0</v>
      </c>
      <c r="Q329" s="138">
        <v>0</v>
      </c>
      <c r="R329" s="138">
        <f>Q329*H329</f>
        <v>0</v>
      </c>
      <c r="S329" s="138">
        <v>0</v>
      </c>
      <c r="T329" s="139">
        <f>S329*H329</f>
        <v>0</v>
      </c>
      <c r="AR329" s="140" t="s">
        <v>270</v>
      </c>
      <c r="AT329" s="140" t="s">
        <v>265</v>
      </c>
      <c r="AU329" s="140" t="s">
        <v>91</v>
      </c>
      <c r="AY329" s="2" t="s">
        <v>263</v>
      </c>
      <c r="BE329" s="141">
        <f>IF(N329="základní",J329,0)</f>
        <v>0</v>
      </c>
      <c r="BF329" s="141">
        <f>IF(N329="snížená",J329,0)</f>
        <v>0</v>
      </c>
      <c r="BG329" s="141">
        <f>IF(N329="zákl. přenesená",J329,0)</f>
        <v>0</v>
      </c>
      <c r="BH329" s="141">
        <f>IF(N329="sníž. přenesená",J329,0)</f>
        <v>0</v>
      </c>
      <c r="BI329" s="141">
        <f>IF(N329="nulová",J329,0)</f>
        <v>0</v>
      </c>
      <c r="BJ329" s="2" t="s">
        <v>89</v>
      </c>
      <c r="BK329" s="141">
        <f>ROUND(I329*H329,2)</f>
        <v>0</v>
      </c>
      <c r="BL329" s="2" t="s">
        <v>270</v>
      </c>
      <c r="BM329" s="140" t="s">
        <v>7151</v>
      </c>
    </row>
    <row r="330" spans="2:65" s="153" customFormat="1" ht="11.25">
      <c r="B330" s="154"/>
      <c r="D330" s="142" t="s">
        <v>274</v>
      </c>
      <c r="E330" s="155" t="s">
        <v>44</v>
      </c>
      <c r="F330" s="156" t="s">
        <v>7152</v>
      </c>
      <c r="H330" s="157">
        <v>1</v>
      </c>
      <c r="I330" s="158"/>
      <c r="L330" s="154"/>
      <c r="M330" s="159"/>
      <c r="T330" s="160"/>
      <c r="AT330" s="155" t="s">
        <v>274</v>
      </c>
      <c r="AU330" s="155" t="s">
        <v>91</v>
      </c>
      <c r="AV330" s="153" t="s">
        <v>91</v>
      </c>
      <c r="AW330" s="153" t="s">
        <v>42</v>
      </c>
      <c r="AX330" s="153" t="s">
        <v>82</v>
      </c>
      <c r="AY330" s="155" t="s">
        <v>263</v>
      </c>
    </row>
    <row r="331" spans="2:65" s="17" customFormat="1" ht="24.2" customHeight="1">
      <c r="B331" s="18"/>
      <c r="C331" s="129" t="s">
        <v>776</v>
      </c>
      <c r="D331" s="129" t="s">
        <v>265</v>
      </c>
      <c r="E331" s="130" t="s">
        <v>7153</v>
      </c>
      <c r="F331" s="131" t="s">
        <v>7154</v>
      </c>
      <c r="G331" s="132" t="s">
        <v>139</v>
      </c>
      <c r="H331" s="133">
        <v>1.36</v>
      </c>
      <c r="I331" s="134"/>
      <c r="J331" s="135">
        <f>ROUND(I331*H331,2)</f>
        <v>0</v>
      </c>
      <c r="K331" s="131" t="s">
        <v>269</v>
      </c>
      <c r="L331" s="18"/>
      <c r="M331" s="136" t="s">
        <v>44</v>
      </c>
      <c r="N331" s="137" t="s">
        <v>53</v>
      </c>
      <c r="P331" s="138">
        <f>O331*H331</f>
        <v>0</v>
      </c>
      <c r="Q331" s="138">
        <v>0</v>
      </c>
      <c r="R331" s="138">
        <f>Q331*H331</f>
        <v>0</v>
      </c>
      <c r="S331" s="138">
        <v>3.7999999999999999E-2</v>
      </c>
      <c r="T331" s="139">
        <f>S331*H331</f>
        <v>5.1680000000000004E-2</v>
      </c>
      <c r="AR331" s="140" t="s">
        <v>270</v>
      </c>
      <c r="AT331" s="140" t="s">
        <v>265</v>
      </c>
      <c r="AU331" s="140" t="s">
        <v>91</v>
      </c>
      <c r="AY331" s="2" t="s">
        <v>263</v>
      </c>
      <c r="BE331" s="141">
        <f>IF(N331="základní",J331,0)</f>
        <v>0</v>
      </c>
      <c r="BF331" s="141">
        <f>IF(N331="snížená",J331,0)</f>
        <v>0</v>
      </c>
      <c r="BG331" s="141">
        <f>IF(N331="zákl. přenesená",J331,0)</f>
        <v>0</v>
      </c>
      <c r="BH331" s="141">
        <f>IF(N331="sníž. přenesená",J331,0)</f>
        <v>0</v>
      </c>
      <c r="BI331" s="141">
        <f>IF(N331="nulová",J331,0)</f>
        <v>0</v>
      </c>
      <c r="BJ331" s="2" t="s">
        <v>89</v>
      </c>
      <c r="BK331" s="141">
        <f>ROUND(I331*H331,2)</f>
        <v>0</v>
      </c>
      <c r="BL331" s="2" t="s">
        <v>270</v>
      </c>
      <c r="BM331" s="140" t="s">
        <v>7155</v>
      </c>
    </row>
    <row r="332" spans="2:65" s="17" customFormat="1" ht="29.25">
      <c r="B332" s="18"/>
      <c r="D332" s="142" t="s">
        <v>272</v>
      </c>
      <c r="F332" s="143" t="s">
        <v>7156</v>
      </c>
      <c r="I332" s="144"/>
      <c r="L332" s="18"/>
      <c r="M332" s="145"/>
      <c r="T332" s="39"/>
      <c r="AT332" s="2" t="s">
        <v>272</v>
      </c>
      <c r="AU332" s="2" t="s">
        <v>91</v>
      </c>
    </row>
    <row r="333" spans="2:65" s="146" customFormat="1" ht="11.25">
      <c r="B333" s="147"/>
      <c r="D333" s="142" t="s">
        <v>274</v>
      </c>
      <c r="E333" s="148" t="s">
        <v>44</v>
      </c>
      <c r="F333" s="149" t="s">
        <v>6940</v>
      </c>
      <c r="H333" s="148" t="s">
        <v>44</v>
      </c>
      <c r="I333" s="150"/>
      <c r="L333" s="147"/>
      <c r="M333" s="151"/>
      <c r="T333" s="152"/>
      <c r="AT333" s="148" t="s">
        <v>274</v>
      </c>
      <c r="AU333" s="148" t="s">
        <v>91</v>
      </c>
      <c r="AV333" s="146" t="s">
        <v>89</v>
      </c>
      <c r="AW333" s="146" t="s">
        <v>42</v>
      </c>
      <c r="AX333" s="146" t="s">
        <v>82</v>
      </c>
      <c r="AY333" s="148" t="s">
        <v>263</v>
      </c>
    </row>
    <row r="334" spans="2:65" s="153" customFormat="1" ht="11.25">
      <c r="B334" s="154"/>
      <c r="D334" s="142" t="s">
        <v>274</v>
      </c>
      <c r="E334" s="155" t="s">
        <v>44</v>
      </c>
      <c r="F334" s="156" t="s">
        <v>7157</v>
      </c>
      <c r="H334" s="157">
        <v>1.36</v>
      </c>
      <c r="I334" s="158"/>
      <c r="L334" s="154"/>
      <c r="M334" s="159"/>
      <c r="T334" s="160"/>
      <c r="AT334" s="155" t="s">
        <v>274</v>
      </c>
      <c r="AU334" s="155" t="s">
        <v>91</v>
      </c>
      <c r="AV334" s="153" t="s">
        <v>91</v>
      </c>
      <c r="AW334" s="153" t="s">
        <v>42</v>
      </c>
      <c r="AX334" s="153" t="s">
        <v>82</v>
      </c>
      <c r="AY334" s="155" t="s">
        <v>263</v>
      </c>
    </row>
    <row r="335" spans="2:65" s="17" customFormat="1" ht="24.2" customHeight="1">
      <c r="B335" s="18"/>
      <c r="C335" s="129" t="s">
        <v>789</v>
      </c>
      <c r="D335" s="129" t="s">
        <v>265</v>
      </c>
      <c r="E335" s="130" t="s">
        <v>7158</v>
      </c>
      <c r="F335" s="131" t="s">
        <v>7159</v>
      </c>
      <c r="G335" s="132" t="s">
        <v>139</v>
      </c>
      <c r="H335" s="133">
        <v>2.2799999999999998</v>
      </c>
      <c r="I335" s="134"/>
      <c r="J335" s="135">
        <f>ROUND(I335*H335,2)</f>
        <v>0</v>
      </c>
      <c r="K335" s="131" t="s">
        <v>269</v>
      </c>
      <c r="L335" s="18"/>
      <c r="M335" s="136" t="s">
        <v>44</v>
      </c>
      <c r="N335" s="137" t="s">
        <v>53</v>
      </c>
      <c r="P335" s="138">
        <f>O335*H335</f>
        <v>0</v>
      </c>
      <c r="Q335" s="138">
        <v>0</v>
      </c>
      <c r="R335" s="138">
        <f>Q335*H335</f>
        <v>0</v>
      </c>
      <c r="S335" s="138">
        <v>3.4000000000000002E-2</v>
      </c>
      <c r="T335" s="139">
        <f>S335*H335</f>
        <v>7.7520000000000006E-2</v>
      </c>
      <c r="AR335" s="140" t="s">
        <v>270</v>
      </c>
      <c r="AT335" s="140" t="s">
        <v>265</v>
      </c>
      <c r="AU335" s="140" t="s">
        <v>91</v>
      </c>
      <c r="AY335" s="2" t="s">
        <v>263</v>
      </c>
      <c r="BE335" s="141">
        <f>IF(N335="základní",J335,0)</f>
        <v>0</v>
      </c>
      <c r="BF335" s="141">
        <f>IF(N335="snížená",J335,0)</f>
        <v>0</v>
      </c>
      <c r="BG335" s="141">
        <f>IF(N335="zákl. přenesená",J335,0)</f>
        <v>0</v>
      </c>
      <c r="BH335" s="141">
        <f>IF(N335="sníž. přenesená",J335,0)</f>
        <v>0</v>
      </c>
      <c r="BI335" s="141">
        <f>IF(N335="nulová",J335,0)</f>
        <v>0</v>
      </c>
      <c r="BJ335" s="2" t="s">
        <v>89</v>
      </c>
      <c r="BK335" s="141">
        <f>ROUND(I335*H335,2)</f>
        <v>0</v>
      </c>
      <c r="BL335" s="2" t="s">
        <v>270</v>
      </c>
      <c r="BM335" s="140" t="s">
        <v>7160</v>
      </c>
    </row>
    <row r="336" spans="2:65" s="17" customFormat="1" ht="29.25">
      <c r="B336" s="18"/>
      <c r="D336" s="142" t="s">
        <v>272</v>
      </c>
      <c r="F336" s="143" t="s">
        <v>7156</v>
      </c>
      <c r="I336" s="144"/>
      <c r="L336" s="18"/>
      <c r="M336" s="145"/>
      <c r="T336" s="39"/>
      <c r="AT336" s="2" t="s">
        <v>272</v>
      </c>
      <c r="AU336" s="2" t="s">
        <v>91</v>
      </c>
    </row>
    <row r="337" spans="2:65" s="146" customFormat="1" ht="11.25">
      <c r="B337" s="147"/>
      <c r="D337" s="142" t="s">
        <v>274</v>
      </c>
      <c r="E337" s="148" t="s">
        <v>44</v>
      </c>
      <c r="F337" s="149" t="s">
        <v>6940</v>
      </c>
      <c r="H337" s="148" t="s">
        <v>44</v>
      </c>
      <c r="I337" s="150"/>
      <c r="L337" s="147"/>
      <c r="M337" s="151"/>
      <c r="T337" s="152"/>
      <c r="AT337" s="148" t="s">
        <v>274</v>
      </c>
      <c r="AU337" s="148" t="s">
        <v>91</v>
      </c>
      <c r="AV337" s="146" t="s">
        <v>89</v>
      </c>
      <c r="AW337" s="146" t="s">
        <v>42</v>
      </c>
      <c r="AX337" s="146" t="s">
        <v>82</v>
      </c>
      <c r="AY337" s="148" t="s">
        <v>263</v>
      </c>
    </row>
    <row r="338" spans="2:65" s="153" customFormat="1" ht="11.25">
      <c r="B338" s="154"/>
      <c r="D338" s="142" t="s">
        <v>274</v>
      </c>
      <c r="E338" s="155" t="s">
        <v>44</v>
      </c>
      <c r="F338" s="156" t="s">
        <v>7161</v>
      </c>
      <c r="H338" s="157">
        <v>2.2799999999999998</v>
      </c>
      <c r="I338" s="158"/>
      <c r="L338" s="154"/>
      <c r="M338" s="159"/>
      <c r="T338" s="160"/>
      <c r="AT338" s="155" t="s">
        <v>274</v>
      </c>
      <c r="AU338" s="155" t="s">
        <v>91</v>
      </c>
      <c r="AV338" s="153" t="s">
        <v>91</v>
      </c>
      <c r="AW338" s="153" t="s">
        <v>42</v>
      </c>
      <c r="AX338" s="153" t="s">
        <v>82</v>
      </c>
      <c r="AY338" s="155" t="s">
        <v>263</v>
      </c>
    </row>
    <row r="339" spans="2:65" s="17" customFormat="1" ht="24.2" customHeight="1">
      <c r="B339" s="18"/>
      <c r="C339" s="129" t="s">
        <v>806</v>
      </c>
      <c r="D339" s="129" t="s">
        <v>265</v>
      </c>
      <c r="E339" s="130" t="s">
        <v>7162</v>
      </c>
      <c r="F339" s="131" t="s">
        <v>7163</v>
      </c>
      <c r="G339" s="132" t="s">
        <v>139</v>
      </c>
      <c r="H339" s="133">
        <v>3.6</v>
      </c>
      <c r="I339" s="134"/>
      <c r="J339" s="135">
        <f>ROUND(I339*H339,2)</f>
        <v>0</v>
      </c>
      <c r="K339" s="131" t="s">
        <v>269</v>
      </c>
      <c r="L339" s="18"/>
      <c r="M339" s="136" t="s">
        <v>44</v>
      </c>
      <c r="N339" s="137" t="s">
        <v>53</v>
      </c>
      <c r="P339" s="138">
        <f>O339*H339</f>
        <v>0</v>
      </c>
      <c r="Q339" s="138">
        <v>0</v>
      </c>
      <c r="R339" s="138">
        <f>Q339*H339</f>
        <v>0</v>
      </c>
      <c r="S339" s="138">
        <v>0.16500000000000001</v>
      </c>
      <c r="T339" s="139">
        <f>S339*H339</f>
        <v>0.59400000000000008</v>
      </c>
      <c r="AR339" s="140" t="s">
        <v>270</v>
      </c>
      <c r="AT339" s="140" t="s">
        <v>265</v>
      </c>
      <c r="AU339" s="140" t="s">
        <v>91</v>
      </c>
      <c r="AY339" s="2" t="s">
        <v>263</v>
      </c>
      <c r="BE339" s="141">
        <f>IF(N339="základní",J339,0)</f>
        <v>0</v>
      </c>
      <c r="BF339" s="141">
        <f>IF(N339="snížená",J339,0)</f>
        <v>0</v>
      </c>
      <c r="BG339" s="141">
        <f>IF(N339="zákl. přenesená",J339,0)</f>
        <v>0</v>
      </c>
      <c r="BH339" s="141">
        <f>IF(N339="sníž. přenesená",J339,0)</f>
        <v>0</v>
      </c>
      <c r="BI339" s="141">
        <f>IF(N339="nulová",J339,0)</f>
        <v>0</v>
      </c>
      <c r="BJ339" s="2" t="s">
        <v>89</v>
      </c>
      <c r="BK339" s="141">
        <f>ROUND(I339*H339,2)</f>
        <v>0</v>
      </c>
      <c r="BL339" s="2" t="s">
        <v>270</v>
      </c>
      <c r="BM339" s="140" t="s">
        <v>7164</v>
      </c>
    </row>
    <row r="340" spans="2:65" s="153" customFormat="1" ht="11.25">
      <c r="B340" s="154"/>
      <c r="D340" s="142" t="s">
        <v>274</v>
      </c>
      <c r="E340" s="155" t="s">
        <v>44</v>
      </c>
      <c r="F340" s="156" t="s">
        <v>7165</v>
      </c>
      <c r="H340" s="157">
        <v>3.6</v>
      </c>
      <c r="I340" s="158"/>
      <c r="L340" s="154"/>
      <c r="M340" s="159"/>
      <c r="T340" s="160"/>
      <c r="AT340" s="155" t="s">
        <v>274</v>
      </c>
      <c r="AU340" s="155" t="s">
        <v>91</v>
      </c>
      <c r="AV340" s="153" t="s">
        <v>91</v>
      </c>
      <c r="AW340" s="153" t="s">
        <v>42</v>
      </c>
      <c r="AX340" s="153" t="s">
        <v>82</v>
      </c>
      <c r="AY340" s="155" t="s">
        <v>263</v>
      </c>
    </row>
    <row r="341" spans="2:65" s="17" customFormat="1" ht="24.2" customHeight="1">
      <c r="B341" s="18"/>
      <c r="C341" s="129" t="s">
        <v>816</v>
      </c>
      <c r="D341" s="129" t="s">
        <v>265</v>
      </c>
      <c r="E341" s="130" t="s">
        <v>1466</v>
      </c>
      <c r="F341" s="131" t="s">
        <v>1467</v>
      </c>
      <c r="G341" s="132" t="s">
        <v>402</v>
      </c>
      <c r="H341" s="133">
        <v>3</v>
      </c>
      <c r="I341" s="134"/>
      <c r="J341" s="135">
        <f>ROUND(I341*H341,2)</f>
        <v>0</v>
      </c>
      <c r="K341" s="131" t="s">
        <v>269</v>
      </c>
      <c r="L341" s="18"/>
      <c r="M341" s="136" t="s">
        <v>44</v>
      </c>
      <c r="N341" s="137" t="s">
        <v>53</v>
      </c>
      <c r="P341" s="138">
        <f>O341*H341</f>
        <v>0</v>
      </c>
      <c r="Q341" s="138">
        <v>8.0000000000000007E-5</v>
      </c>
      <c r="R341" s="138">
        <f>Q341*H341</f>
        <v>2.4000000000000003E-4</v>
      </c>
      <c r="S341" s="138">
        <v>0</v>
      </c>
      <c r="T341" s="139">
        <f>S341*H341</f>
        <v>0</v>
      </c>
      <c r="AR341" s="140" t="s">
        <v>270</v>
      </c>
      <c r="AT341" s="140" t="s">
        <v>265</v>
      </c>
      <c r="AU341" s="140" t="s">
        <v>91</v>
      </c>
      <c r="AY341" s="2" t="s">
        <v>263</v>
      </c>
      <c r="BE341" s="141">
        <f>IF(N341="základní",J341,0)</f>
        <v>0</v>
      </c>
      <c r="BF341" s="141">
        <f>IF(N341="snížená",J341,0)</f>
        <v>0</v>
      </c>
      <c r="BG341" s="141">
        <f>IF(N341="zákl. přenesená",J341,0)</f>
        <v>0</v>
      </c>
      <c r="BH341" s="141">
        <f>IF(N341="sníž. přenesená",J341,0)</f>
        <v>0</v>
      </c>
      <c r="BI341" s="141">
        <f>IF(N341="nulová",J341,0)</f>
        <v>0</v>
      </c>
      <c r="BJ341" s="2" t="s">
        <v>89</v>
      </c>
      <c r="BK341" s="141">
        <f>ROUND(I341*H341,2)</f>
        <v>0</v>
      </c>
      <c r="BL341" s="2" t="s">
        <v>270</v>
      </c>
      <c r="BM341" s="140" t="s">
        <v>7166</v>
      </c>
    </row>
    <row r="342" spans="2:65" s="17" customFormat="1" ht="78">
      <c r="B342" s="18"/>
      <c r="D342" s="142" t="s">
        <v>272</v>
      </c>
      <c r="F342" s="143" t="s">
        <v>1469</v>
      </c>
      <c r="I342" s="144"/>
      <c r="L342" s="18"/>
      <c r="M342" s="145"/>
      <c r="T342" s="39"/>
      <c r="AT342" s="2" t="s">
        <v>272</v>
      </c>
      <c r="AU342" s="2" t="s">
        <v>91</v>
      </c>
    </row>
    <row r="343" spans="2:65" s="17" customFormat="1" ht="37.9" customHeight="1">
      <c r="B343" s="18"/>
      <c r="C343" s="129" t="s">
        <v>824</v>
      </c>
      <c r="D343" s="129" t="s">
        <v>265</v>
      </c>
      <c r="E343" s="130" t="s">
        <v>7167</v>
      </c>
      <c r="F343" s="131" t="s">
        <v>7168</v>
      </c>
      <c r="G343" s="132" t="s">
        <v>139</v>
      </c>
      <c r="H343" s="133">
        <v>0.36</v>
      </c>
      <c r="I343" s="134"/>
      <c r="J343" s="135">
        <f>ROUND(I343*H343,2)</f>
        <v>0</v>
      </c>
      <c r="K343" s="131" t="s">
        <v>269</v>
      </c>
      <c r="L343" s="18"/>
      <c r="M343" s="136" t="s">
        <v>44</v>
      </c>
      <c r="N343" s="137" t="s">
        <v>53</v>
      </c>
      <c r="P343" s="138">
        <f>O343*H343</f>
        <v>0</v>
      </c>
      <c r="Q343" s="138">
        <v>0</v>
      </c>
      <c r="R343" s="138">
        <f>Q343*H343</f>
        <v>0</v>
      </c>
      <c r="S343" s="138">
        <v>0</v>
      </c>
      <c r="T343" s="139">
        <f>S343*H343</f>
        <v>0</v>
      </c>
      <c r="AR343" s="140" t="s">
        <v>270</v>
      </c>
      <c r="AT343" s="140" t="s">
        <v>265</v>
      </c>
      <c r="AU343" s="140" t="s">
        <v>91</v>
      </c>
      <c r="AY343" s="2" t="s">
        <v>263</v>
      </c>
      <c r="BE343" s="141">
        <f>IF(N343="základní",J343,0)</f>
        <v>0</v>
      </c>
      <c r="BF343" s="141">
        <f>IF(N343="snížená",J343,0)</f>
        <v>0</v>
      </c>
      <c r="BG343" s="141">
        <f>IF(N343="zákl. přenesená",J343,0)</f>
        <v>0</v>
      </c>
      <c r="BH343" s="141">
        <f>IF(N343="sníž. přenesená",J343,0)</f>
        <v>0</v>
      </c>
      <c r="BI343" s="141">
        <f>IF(N343="nulová",J343,0)</f>
        <v>0</v>
      </c>
      <c r="BJ343" s="2" t="s">
        <v>89</v>
      </c>
      <c r="BK343" s="141">
        <f>ROUND(I343*H343,2)</f>
        <v>0</v>
      </c>
      <c r="BL343" s="2" t="s">
        <v>270</v>
      </c>
      <c r="BM343" s="140" t="s">
        <v>7169</v>
      </c>
    </row>
    <row r="344" spans="2:65" s="17" customFormat="1" ht="58.5">
      <c r="B344" s="18"/>
      <c r="D344" s="142" t="s">
        <v>272</v>
      </c>
      <c r="F344" s="143" t="s">
        <v>7170</v>
      </c>
      <c r="I344" s="144"/>
      <c r="L344" s="18"/>
      <c r="M344" s="145"/>
      <c r="T344" s="39"/>
      <c r="AT344" s="2" t="s">
        <v>272</v>
      </c>
      <c r="AU344" s="2" t="s">
        <v>91</v>
      </c>
    </row>
    <row r="345" spans="2:65" s="153" customFormat="1" ht="11.25">
      <c r="B345" s="154"/>
      <c r="D345" s="142" t="s">
        <v>274</v>
      </c>
      <c r="E345" s="155" t="s">
        <v>44</v>
      </c>
      <c r="F345" s="156" t="s">
        <v>7171</v>
      </c>
      <c r="H345" s="157">
        <v>0.36</v>
      </c>
      <c r="I345" s="158"/>
      <c r="L345" s="154"/>
      <c r="M345" s="159"/>
      <c r="T345" s="160"/>
      <c r="AT345" s="155" t="s">
        <v>274</v>
      </c>
      <c r="AU345" s="155" t="s">
        <v>91</v>
      </c>
      <c r="AV345" s="153" t="s">
        <v>91</v>
      </c>
      <c r="AW345" s="153" t="s">
        <v>42</v>
      </c>
      <c r="AX345" s="153" t="s">
        <v>82</v>
      </c>
      <c r="AY345" s="155" t="s">
        <v>263</v>
      </c>
    </row>
    <row r="346" spans="2:65" s="17" customFormat="1" ht="24.2" customHeight="1">
      <c r="B346" s="18"/>
      <c r="C346" s="129" t="s">
        <v>839</v>
      </c>
      <c r="D346" s="129" t="s">
        <v>265</v>
      </c>
      <c r="E346" s="130" t="s">
        <v>7172</v>
      </c>
      <c r="F346" s="131" t="s">
        <v>7173</v>
      </c>
      <c r="G346" s="132" t="s">
        <v>402</v>
      </c>
      <c r="H346" s="133">
        <v>1.5</v>
      </c>
      <c r="I346" s="134"/>
      <c r="J346" s="135">
        <f>ROUND(I346*H346,2)</f>
        <v>0</v>
      </c>
      <c r="K346" s="131" t="s">
        <v>269</v>
      </c>
      <c r="L346" s="18"/>
      <c r="M346" s="136" t="s">
        <v>44</v>
      </c>
      <c r="N346" s="137" t="s">
        <v>53</v>
      </c>
      <c r="P346" s="138">
        <f>O346*H346</f>
        <v>0</v>
      </c>
      <c r="Q346" s="138">
        <v>1.01E-3</v>
      </c>
      <c r="R346" s="138">
        <f>Q346*H346</f>
        <v>1.5150000000000001E-3</v>
      </c>
      <c r="S346" s="138">
        <v>1E-3</v>
      </c>
      <c r="T346" s="139">
        <f>S346*H346</f>
        <v>1.5E-3</v>
      </c>
      <c r="AR346" s="140" t="s">
        <v>270</v>
      </c>
      <c r="AT346" s="140" t="s">
        <v>265</v>
      </c>
      <c r="AU346" s="140" t="s">
        <v>91</v>
      </c>
      <c r="AY346" s="2" t="s">
        <v>263</v>
      </c>
      <c r="BE346" s="141">
        <f>IF(N346="základní",J346,0)</f>
        <v>0</v>
      </c>
      <c r="BF346" s="141">
        <f>IF(N346="snížená",J346,0)</f>
        <v>0</v>
      </c>
      <c r="BG346" s="141">
        <f>IF(N346="zákl. přenesená",J346,0)</f>
        <v>0</v>
      </c>
      <c r="BH346" s="141">
        <f>IF(N346="sníž. přenesená",J346,0)</f>
        <v>0</v>
      </c>
      <c r="BI346" s="141">
        <f>IF(N346="nulová",J346,0)</f>
        <v>0</v>
      </c>
      <c r="BJ346" s="2" t="s">
        <v>89</v>
      </c>
      <c r="BK346" s="141">
        <f>ROUND(I346*H346,2)</f>
        <v>0</v>
      </c>
      <c r="BL346" s="2" t="s">
        <v>270</v>
      </c>
      <c r="BM346" s="140" t="s">
        <v>7174</v>
      </c>
    </row>
    <row r="347" spans="2:65" s="17" customFormat="1" ht="78">
      <c r="B347" s="18"/>
      <c r="D347" s="142" t="s">
        <v>272</v>
      </c>
      <c r="F347" s="143" t="s">
        <v>1555</v>
      </c>
      <c r="I347" s="144"/>
      <c r="L347" s="18"/>
      <c r="M347" s="145"/>
      <c r="T347" s="39"/>
      <c r="AT347" s="2" t="s">
        <v>272</v>
      </c>
      <c r="AU347" s="2" t="s">
        <v>91</v>
      </c>
    </row>
    <row r="348" spans="2:65" s="146" customFormat="1" ht="11.25">
      <c r="B348" s="147"/>
      <c r="D348" s="142" t="s">
        <v>274</v>
      </c>
      <c r="E348" s="148" t="s">
        <v>44</v>
      </c>
      <c r="F348" s="149" t="s">
        <v>6968</v>
      </c>
      <c r="H348" s="148" t="s">
        <v>44</v>
      </c>
      <c r="I348" s="150"/>
      <c r="L348" s="147"/>
      <c r="M348" s="151"/>
      <c r="T348" s="152"/>
      <c r="AT348" s="148" t="s">
        <v>274</v>
      </c>
      <c r="AU348" s="148" t="s">
        <v>91</v>
      </c>
      <c r="AV348" s="146" t="s">
        <v>89</v>
      </c>
      <c r="AW348" s="146" t="s">
        <v>42</v>
      </c>
      <c r="AX348" s="146" t="s">
        <v>82</v>
      </c>
      <c r="AY348" s="148" t="s">
        <v>263</v>
      </c>
    </row>
    <row r="349" spans="2:65" s="153" customFormat="1" ht="11.25">
      <c r="B349" s="154"/>
      <c r="D349" s="142" t="s">
        <v>274</v>
      </c>
      <c r="E349" s="155" t="s">
        <v>44</v>
      </c>
      <c r="F349" s="156" t="s">
        <v>7175</v>
      </c>
      <c r="H349" s="157">
        <v>1.5</v>
      </c>
      <c r="I349" s="158"/>
      <c r="L349" s="154"/>
      <c r="M349" s="159"/>
      <c r="T349" s="160"/>
      <c r="AT349" s="155" t="s">
        <v>274</v>
      </c>
      <c r="AU349" s="155" t="s">
        <v>91</v>
      </c>
      <c r="AV349" s="153" t="s">
        <v>91</v>
      </c>
      <c r="AW349" s="153" t="s">
        <v>42</v>
      </c>
      <c r="AX349" s="153" t="s">
        <v>82</v>
      </c>
      <c r="AY349" s="155" t="s">
        <v>263</v>
      </c>
    </row>
    <row r="350" spans="2:65" s="116" customFormat="1" ht="22.9" customHeight="1">
      <c r="B350" s="117"/>
      <c r="D350" s="118" t="s">
        <v>81</v>
      </c>
      <c r="E350" s="127" t="s">
        <v>1573</v>
      </c>
      <c r="F350" s="127" t="s">
        <v>1574</v>
      </c>
      <c r="I350" s="120"/>
      <c r="J350" s="128">
        <f>BK350</f>
        <v>0</v>
      </c>
      <c r="L350" s="117"/>
      <c r="M350" s="122"/>
      <c r="P350" s="123">
        <f>SUM(P351:P362)</f>
        <v>0</v>
      </c>
      <c r="R350" s="123">
        <f>SUM(R351:R362)</f>
        <v>0</v>
      </c>
      <c r="T350" s="124">
        <f>SUM(T351:T362)</f>
        <v>0</v>
      </c>
      <c r="AR350" s="118" t="s">
        <v>89</v>
      </c>
      <c r="AT350" s="125" t="s">
        <v>81</v>
      </c>
      <c r="AU350" s="125" t="s">
        <v>89</v>
      </c>
      <c r="AY350" s="118" t="s">
        <v>263</v>
      </c>
      <c r="BK350" s="126">
        <f>SUM(BK351:BK362)</f>
        <v>0</v>
      </c>
    </row>
    <row r="351" spans="2:65" s="17" customFormat="1" ht="24.2" customHeight="1">
      <c r="B351" s="18"/>
      <c r="C351" s="129" t="s">
        <v>845</v>
      </c>
      <c r="D351" s="129" t="s">
        <v>265</v>
      </c>
      <c r="E351" s="130" t="s">
        <v>7176</v>
      </c>
      <c r="F351" s="131" t="s">
        <v>7177</v>
      </c>
      <c r="G351" s="132" t="s">
        <v>312</v>
      </c>
      <c r="H351" s="133">
        <v>5.8360000000000003</v>
      </c>
      <c r="I351" s="134"/>
      <c r="J351" s="135">
        <f>ROUND(I351*H351,2)</f>
        <v>0</v>
      </c>
      <c r="K351" s="131" t="s">
        <v>269</v>
      </c>
      <c r="L351" s="18"/>
      <c r="M351" s="136" t="s">
        <v>44</v>
      </c>
      <c r="N351" s="137" t="s">
        <v>53</v>
      </c>
      <c r="P351" s="138">
        <f>O351*H351</f>
        <v>0</v>
      </c>
      <c r="Q351" s="138">
        <v>0</v>
      </c>
      <c r="R351" s="138">
        <f>Q351*H351</f>
        <v>0</v>
      </c>
      <c r="S351" s="138">
        <v>0</v>
      </c>
      <c r="T351" s="139">
        <f>S351*H351</f>
        <v>0</v>
      </c>
      <c r="AR351" s="140" t="s">
        <v>270</v>
      </c>
      <c r="AT351" s="140" t="s">
        <v>265</v>
      </c>
      <c r="AU351" s="140" t="s">
        <v>91</v>
      </c>
      <c r="AY351" s="2" t="s">
        <v>263</v>
      </c>
      <c r="BE351" s="141">
        <f>IF(N351="základní",J351,0)</f>
        <v>0</v>
      </c>
      <c r="BF351" s="141">
        <f>IF(N351="snížená",J351,0)</f>
        <v>0</v>
      </c>
      <c r="BG351" s="141">
        <f>IF(N351="zákl. přenesená",J351,0)</f>
        <v>0</v>
      </c>
      <c r="BH351" s="141">
        <f>IF(N351="sníž. přenesená",J351,0)</f>
        <v>0</v>
      </c>
      <c r="BI351" s="141">
        <f>IF(N351="nulová",J351,0)</f>
        <v>0</v>
      </c>
      <c r="BJ351" s="2" t="s">
        <v>89</v>
      </c>
      <c r="BK351" s="141">
        <f>ROUND(I351*H351,2)</f>
        <v>0</v>
      </c>
      <c r="BL351" s="2" t="s">
        <v>270</v>
      </c>
      <c r="BM351" s="140" t="s">
        <v>7178</v>
      </c>
    </row>
    <row r="352" spans="2:65" s="17" customFormat="1" ht="107.25">
      <c r="B352" s="18"/>
      <c r="D352" s="142" t="s">
        <v>272</v>
      </c>
      <c r="F352" s="143" t="s">
        <v>1584</v>
      </c>
      <c r="I352" s="144"/>
      <c r="L352" s="18"/>
      <c r="M352" s="145"/>
      <c r="T352" s="39"/>
      <c r="AT352" s="2" t="s">
        <v>272</v>
      </c>
      <c r="AU352" s="2" t="s">
        <v>91</v>
      </c>
    </row>
    <row r="353" spans="2:65" s="17" customFormat="1" ht="14.45" customHeight="1">
      <c r="B353" s="18"/>
      <c r="C353" s="129" t="s">
        <v>866</v>
      </c>
      <c r="D353" s="129" t="s">
        <v>265</v>
      </c>
      <c r="E353" s="130" t="s">
        <v>1596</v>
      </c>
      <c r="F353" s="131" t="s">
        <v>1597</v>
      </c>
      <c r="G353" s="132" t="s">
        <v>312</v>
      </c>
      <c r="H353" s="133">
        <v>5.8360000000000003</v>
      </c>
      <c r="I353" s="134"/>
      <c r="J353" s="135">
        <f>ROUND(I353*H353,2)</f>
        <v>0</v>
      </c>
      <c r="K353" s="131" t="s">
        <v>269</v>
      </c>
      <c r="L353" s="18"/>
      <c r="M353" s="136" t="s">
        <v>44</v>
      </c>
      <c r="N353" s="137" t="s">
        <v>53</v>
      </c>
      <c r="P353" s="138">
        <f>O353*H353</f>
        <v>0</v>
      </c>
      <c r="Q353" s="138">
        <v>0</v>
      </c>
      <c r="R353" s="138">
        <f>Q353*H353</f>
        <v>0</v>
      </c>
      <c r="S353" s="138">
        <v>0</v>
      </c>
      <c r="T353" s="139">
        <f>S353*H353</f>
        <v>0</v>
      </c>
      <c r="AR353" s="140" t="s">
        <v>270</v>
      </c>
      <c r="AT353" s="140" t="s">
        <v>265</v>
      </c>
      <c r="AU353" s="140" t="s">
        <v>91</v>
      </c>
      <c r="AY353" s="2" t="s">
        <v>263</v>
      </c>
      <c r="BE353" s="141">
        <f>IF(N353="základní",J353,0)</f>
        <v>0</v>
      </c>
      <c r="BF353" s="141">
        <f>IF(N353="snížená",J353,0)</f>
        <v>0</v>
      </c>
      <c r="BG353" s="141">
        <f>IF(N353="zákl. přenesená",J353,0)</f>
        <v>0</v>
      </c>
      <c r="BH353" s="141">
        <f>IF(N353="sníž. přenesená",J353,0)</f>
        <v>0</v>
      </c>
      <c r="BI353" s="141">
        <f>IF(N353="nulová",J353,0)</f>
        <v>0</v>
      </c>
      <c r="BJ353" s="2" t="s">
        <v>89</v>
      </c>
      <c r="BK353" s="141">
        <f>ROUND(I353*H353,2)</f>
        <v>0</v>
      </c>
      <c r="BL353" s="2" t="s">
        <v>270</v>
      </c>
      <c r="BM353" s="140" t="s">
        <v>7179</v>
      </c>
    </row>
    <row r="354" spans="2:65" s="17" customFormat="1" ht="58.5">
      <c r="B354" s="18"/>
      <c r="D354" s="142" t="s">
        <v>272</v>
      </c>
      <c r="F354" s="143" t="s">
        <v>1599</v>
      </c>
      <c r="I354" s="144"/>
      <c r="L354" s="18"/>
      <c r="M354" s="145"/>
      <c r="T354" s="39"/>
      <c r="AT354" s="2" t="s">
        <v>272</v>
      </c>
      <c r="AU354" s="2" t="s">
        <v>91</v>
      </c>
    </row>
    <row r="355" spans="2:65" s="17" customFormat="1" ht="24.2" customHeight="1">
      <c r="B355" s="18"/>
      <c r="C355" s="129" t="s">
        <v>888</v>
      </c>
      <c r="D355" s="129" t="s">
        <v>265</v>
      </c>
      <c r="E355" s="130" t="s">
        <v>1601</v>
      </c>
      <c r="F355" s="131" t="s">
        <v>1602</v>
      </c>
      <c r="G355" s="132" t="s">
        <v>312</v>
      </c>
      <c r="H355" s="133">
        <v>35.015999999999998</v>
      </c>
      <c r="I355" s="134"/>
      <c r="J355" s="135">
        <f>ROUND(I355*H355,2)</f>
        <v>0</v>
      </c>
      <c r="K355" s="131" t="s">
        <v>269</v>
      </c>
      <c r="L355" s="18"/>
      <c r="M355" s="136" t="s">
        <v>44</v>
      </c>
      <c r="N355" s="137" t="s">
        <v>53</v>
      </c>
      <c r="P355" s="138">
        <f>O355*H355</f>
        <v>0</v>
      </c>
      <c r="Q355" s="138">
        <v>0</v>
      </c>
      <c r="R355" s="138">
        <f>Q355*H355</f>
        <v>0</v>
      </c>
      <c r="S355" s="138">
        <v>0</v>
      </c>
      <c r="T355" s="139">
        <f>S355*H355</f>
        <v>0</v>
      </c>
      <c r="AR355" s="140" t="s">
        <v>270</v>
      </c>
      <c r="AT355" s="140" t="s">
        <v>265</v>
      </c>
      <c r="AU355" s="140" t="s">
        <v>91</v>
      </c>
      <c r="AY355" s="2" t="s">
        <v>263</v>
      </c>
      <c r="BE355" s="141">
        <f>IF(N355="základní",J355,0)</f>
        <v>0</v>
      </c>
      <c r="BF355" s="141">
        <f>IF(N355="snížená",J355,0)</f>
        <v>0</v>
      </c>
      <c r="BG355" s="141">
        <f>IF(N355="zákl. přenesená",J355,0)</f>
        <v>0</v>
      </c>
      <c r="BH355" s="141">
        <f>IF(N355="sníž. přenesená",J355,0)</f>
        <v>0</v>
      </c>
      <c r="BI355" s="141">
        <f>IF(N355="nulová",J355,0)</f>
        <v>0</v>
      </c>
      <c r="BJ355" s="2" t="s">
        <v>89</v>
      </c>
      <c r="BK355" s="141">
        <f>ROUND(I355*H355,2)</f>
        <v>0</v>
      </c>
      <c r="BL355" s="2" t="s">
        <v>270</v>
      </c>
      <c r="BM355" s="140" t="s">
        <v>7180</v>
      </c>
    </row>
    <row r="356" spans="2:65" s="17" customFormat="1" ht="58.5">
      <c r="B356" s="18"/>
      <c r="D356" s="142" t="s">
        <v>272</v>
      </c>
      <c r="F356" s="143" t="s">
        <v>1599</v>
      </c>
      <c r="I356" s="144"/>
      <c r="L356" s="18"/>
      <c r="M356" s="145"/>
      <c r="T356" s="39"/>
      <c r="AT356" s="2" t="s">
        <v>272</v>
      </c>
      <c r="AU356" s="2" t="s">
        <v>91</v>
      </c>
    </row>
    <row r="357" spans="2:65" s="153" customFormat="1" ht="11.25">
      <c r="B357" s="154"/>
      <c r="D357" s="142" t="s">
        <v>274</v>
      </c>
      <c r="F357" s="156" t="s">
        <v>7181</v>
      </c>
      <c r="H357" s="157">
        <v>35.015999999999998</v>
      </c>
      <c r="I357" s="158"/>
      <c r="L357" s="154"/>
      <c r="M357" s="159"/>
      <c r="T357" s="160"/>
      <c r="AT357" s="155" t="s">
        <v>274</v>
      </c>
      <c r="AU357" s="155" t="s">
        <v>91</v>
      </c>
      <c r="AV357" s="153" t="s">
        <v>91</v>
      </c>
      <c r="AW357" s="153" t="s">
        <v>4</v>
      </c>
      <c r="AX357" s="153" t="s">
        <v>89</v>
      </c>
      <c r="AY357" s="155" t="s">
        <v>263</v>
      </c>
    </row>
    <row r="358" spans="2:65" s="17" customFormat="1" ht="24.2" customHeight="1">
      <c r="B358" s="18"/>
      <c r="C358" s="129" t="s">
        <v>894</v>
      </c>
      <c r="D358" s="129" t="s">
        <v>265</v>
      </c>
      <c r="E358" s="130" t="s">
        <v>1956</v>
      </c>
      <c r="F358" s="131" t="s">
        <v>1957</v>
      </c>
      <c r="G358" s="132" t="s">
        <v>312</v>
      </c>
      <c r="H358" s="133">
        <v>5.8360000000000003</v>
      </c>
      <c r="I358" s="134"/>
      <c r="J358" s="135">
        <f>ROUND(I358*H358,2)</f>
        <v>0</v>
      </c>
      <c r="K358" s="131" t="s">
        <v>269</v>
      </c>
      <c r="L358" s="18"/>
      <c r="M358" s="136" t="s">
        <v>44</v>
      </c>
      <c r="N358" s="137" t="s">
        <v>53</v>
      </c>
      <c r="P358" s="138">
        <f>O358*H358</f>
        <v>0</v>
      </c>
      <c r="Q358" s="138">
        <v>0</v>
      </c>
      <c r="R358" s="138">
        <f>Q358*H358</f>
        <v>0</v>
      </c>
      <c r="S358" s="138">
        <v>0</v>
      </c>
      <c r="T358" s="139">
        <f>S358*H358</f>
        <v>0</v>
      </c>
      <c r="AR358" s="140" t="s">
        <v>270</v>
      </c>
      <c r="AT358" s="140" t="s">
        <v>265</v>
      </c>
      <c r="AU358" s="140" t="s">
        <v>91</v>
      </c>
      <c r="AY358" s="2" t="s">
        <v>263</v>
      </c>
      <c r="BE358" s="141">
        <f>IF(N358="základní",J358,0)</f>
        <v>0</v>
      </c>
      <c r="BF358" s="141">
        <f>IF(N358="snížená",J358,0)</f>
        <v>0</v>
      </c>
      <c r="BG358" s="141">
        <f>IF(N358="zákl. přenesená",J358,0)</f>
        <v>0</v>
      </c>
      <c r="BH358" s="141">
        <f>IF(N358="sníž. přenesená",J358,0)</f>
        <v>0</v>
      </c>
      <c r="BI358" s="141">
        <f>IF(N358="nulová",J358,0)</f>
        <v>0</v>
      </c>
      <c r="BJ358" s="2" t="s">
        <v>89</v>
      </c>
      <c r="BK358" s="141">
        <f>ROUND(I358*H358,2)</f>
        <v>0</v>
      </c>
      <c r="BL358" s="2" t="s">
        <v>270</v>
      </c>
      <c r="BM358" s="140" t="s">
        <v>7182</v>
      </c>
    </row>
    <row r="359" spans="2:65" s="17" customFormat="1" ht="58.5">
      <c r="B359" s="18"/>
      <c r="D359" s="142" t="s">
        <v>272</v>
      </c>
      <c r="F359" s="143" t="s">
        <v>1609</v>
      </c>
      <c r="I359" s="144"/>
      <c r="L359" s="18"/>
      <c r="M359" s="145"/>
      <c r="T359" s="39"/>
      <c r="AT359" s="2" t="s">
        <v>272</v>
      </c>
      <c r="AU359" s="2" t="s">
        <v>91</v>
      </c>
    </row>
    <row r="360" spans="2:65" s="17" customFormat="1" ht="14.45" customHeight="1">
      <c r="B360" s="18"/>
      <c r="C360" s="129" t="s">
        <v>899</v>
      </c>
      <c r="D360" s="129" t="s">
        <v>265</v>
      </c>
      <c r="E360" s="130" t="s">
        <v>7183</v>
      </c>
      <c r="F360" s="131" t="s">
        <v>7184</v>
      </c>
      <c r="G360" s="132" t="s">
        <v>312</v>
      </c>
      <c r="H360" s="133">
        <v>0.69</v>
      </c>
      <c r="I360" s="134"/>
      <c r="J360" s="135">
        <f>ROUND(I360*H360,2)</f>
        <v>0</v>
      </c>
      <c r="K360" s="131" t="s">
        <v>269</v>
      </c>
      <c r="L360" s="18"/>
      <c r="M360" s="136" t="s">
        <v>44</v>
      </c>
      <c r="N360" s="137" t="s">
        <v>53</v>
      </c>
      <c r="P360" s="138">
        <f>O360*H360</f>
        <v>0</v>
      </c>
      <c r="Q360" s="138">
        <v>0</v>
      </c>
      <c r="R360" s="138">
        <f>Q360*H360</f>
        <v>0</v>
      </c>
      <c r="S360" s="138">
        <v>0</v>
      </c>
      <c r="T360" s="139">
        <f>S360*H360</f>
        <v>0</v>
      </c>
      <c r="AR360" s="140" t="s">
        <v>270</v>
      </c>
      <c r="AT360" s="140" t="s">
        <v>265</v>
      </c>
      <c r="AU360" s="140" t="s">
        <v>91</v>
      </c>
      <c r="AY360" s="2" t="s">
        <v>263</v>
      </c>
      <c r="BE360" s="141">
        <f>IF(N360="základní",J360,0)</f>
        <v>0</v>
      </c>
      <c r="BF360" s="141">
        <f>IF(N360="snížená",J360,0)</f>
        <v>0</v>
      </c>
      <c r="BG360" s="141">
        <f>IF(N360="zákl. přenesená",J360,0)</f>
        <v>0</v>
      </c>
      <c r="BH360" s="141">
        <f>IF(N360="sníž. přenesená",J360,0)</f>
        <v>0</v>
      </c>
      <c r="BI360" s="141">
        <f>IF(N360="nulová",J360,0)</f>
        <v>0</v>
      </c>
      <c r="BJ360" s="2" t="s">
        <v>89</v>
      </c>
      <c r="BK360" s="141">
        <f>ROUND(I360*H360,2)</f>
        <v>0</v>
      </c>
      <c r="BL360" s="2" t="s">
        <v>270</v>
      </c>
      <c r="BM360" s="140" t="s">
        <v>7185</v>
      </c>
    </row>
    <row r="361" spans="2:65" s="17" customFormat="1" ht="39">
      <c r="B361" s="18"/>
      <c r="D361" s="142" t="s">
        <v>272</v>
      </c>
      <c r="F361" s="143" t="s">
        <v>7186</v>
      </c>
      <c r="I361" s="144"/>
      <c r="L361" s="18"/>
      <c r="M361" s="145"/>
      <c r="T361" s="39"/>
      <c r="AT361" s="2" t="s">
        <v>272</v>
      </c>
      <c r="AU361" s="2" t="s">
        <v>91</v>
      </c>
    </row>
    <row r="362" spans="2:65" s="153" customFormat="1" ht="11.25">
      <c r="B362" s="154"/>
      <c r="D362" s="142" t="s">
        <v>274</v>
      </c>
      <c r="E362" s="155" t="s">
        <v>44</v>
      </c>
      <c r="F362" s="156" t="s">
        <v>7187</v>
      </c>
      <c r="H362" s="157">
        <v>0.69</v>
      </c>
      <c r="I362" s="158"/>
      <c r="L362" s="154"/>
      <c r="M362" s="159"/>
      <c r="T362" s="160"/>
      <c r="AT362" s="155" t="s">
        <v>274</v>
      </c>
      <c r="AU362" s="155" t="s">
        <v>91</v>
      </c>
      <c r="AV362" s="153" t="s">
        <v>91</v>
      </c>
      <c r="AW362" s="153" t="s">
        <v>42</v>
      </c>
      <c r="AX362" s="153" t="s">
        <v>82</v>
      </c>
      <c r="AY362" s="155" t="s">
        <v>263</v>
      </c>
    </row>
    <row r="363" spans="2:65" s="116" customFormat="1" ht="22.9" customHeight="1">
      <c r="B363" s="117"/>
      <c r="D363" s="118" t="s">
        <v>81</v>
      </c>
      <c r="E363" s="127" t="s">
        <v>1659</v>
      </c>
      <c r="F363" s="127" t="s">
        <v>1660</v>
      </c>
      <c r="I363" s="120"/>
      <c r="J363" s="128">
        <f>BK363</f>
        <v>0</v>
      </c>
      <c r="L363" s="117"/>
      <c r="M363" s="122"/>
      <c r="P363" s="123">
        <f>SUM(P364:P365)</f>
        <v>0</v>
      </c>
      <c r="R363" s="123">
        <f>SUM(R364:R365)</f>
        <v>0</v>
      </c>
      <c r="T363" s="124">
        <f>SUM(T364:T365)</f>
        <v>0</v>
      </c>
      <c r="AR363" s="118" t="s">
        <v>89</v>
      </c>
      <c r="AT363" s="125" t="s">
        <v>81</v>
      </c>
      <c r="AU363" s="125" t="s">
        <v>89</v>
      </c>
      <c r="AY363" s="118" t="s">
        <v>263</v>
      </c>
      <c r="BK363" s="126">
        <f>SUM(BK364:BK365)</f>
        <v>0</v>
      </c>
    </row>
    <row r="364" spans="2:65" s="17" customFormat="1" ht="24.2" customHeight="1">
      <c r="B364" s="18"/>
      <c r="C364" s="129" t="s">
        <v>903</v>
      </c>
      <c r="D364" s="129" t="s">
        <v>265</v>
      </c>
      <c r="E364" s="130" t="s">
        <v>5671</v>
      </c>
      <c r="F364" s="131" t="s">
        <v>5672</v>
      </c>
      <c r="G364" s="132" t="s">
        <v>312</v>
      </c>
      <c r="H364" s="133">
        <v>20.216000000000001</v>
      </c>
      <c r="I364" s="134"/>
      <c r="J364" s="135">
        <f>ROUND(I364*H364,2)</f>
        <v>0</v>
      </c>
      <c r="K364" s="131" t="s">
        <v>269</v>
      </c>
      <c r="L364" s="18"/>
      <c r="M364" s="136" t="s">
        <v>44</v>
      </c>
      <c r="N364" s="137" t="s">
        <v>53</v>
      </c>
      <c r="P364" s="138">
        <f>O364*H364</f>
        <v>0</v>
      </c>
      <c r="Q364" s="138">
        <v>0</v>
      </c>
      <c r="R364" s="138">
        <f>Q364*H364</f>
        <v>0</v>
      </c>
      <c r="S364" s="138">
        <v>0</v>
      </c>
      <c r="T364" s="139">
        <f>S364*H364</f>
        <v>0</v>
      </c>
      <c r="AR364" s="140" t="s">
        <v>270</v>
      </c>
      <c r="AT364" s="140" t="s">
        <v>265</v>
      </c>
      <c r="AU364" s="140" t="s">
        <v>91</v>
      </c>
      <c r="AY364" s="2" t="s">
        <v>263</v>
      </c>
      <c r="BE364" s="141">
        <f>IF(N364="základní",J364,0)</f>
        <v>0</v>
      </c>
      <c r="BF364" s="141">
        <f>IF(N364="snížená",J364,0)</f>
        <v>0</v>
      </c>
      <c r="BG364" s="141">
        <f>IF(N364="zákl. přenesená",J364,0)</f>
        <v>0</v>
      </c>
      <c r="BH364" s="141">
        <f>IF(N364="sníž. přenesená",J364,0)</f>
        <v>0</v>
      </c>
      <c r="BI364" s="141">
        <f>IF(N364="nulová",J364,0)</f>
        <v>0</v>
      </c>
      <c r="BJ364" s="2" t="s">
        <v>89</v>
      </c>
      <c r="BK364" s="141">
        <f>ROUND(I364*H364,2)</f>
        <v>0</v>
      </c>
      <c r="BL364" s="2" t="s">
        <v>270</v>
      </c>
      <c r="BM364" s="140" t="s">
        <v>7188</v>
      </c>
    </row>
    <row r="365" spans="2:65" s="17" customFormat="1" ht="58.5">
      <c r="B365" s="18"/>
      <c r="D365" s="142" t="s">
        <v>272</v>
      </c>
      <c r="F365" s="143" t="s">
        <v>1665</v>
      </c>
      <c r="I365" s="144"/>
      <c r="L365" s="18"/>
      <c r="M365" s="145"/>
      <c r="T365" s="39"/>
      <c r="AT365" s="2" t="s">
        <v>272</v>
      </c>
      <c r="AU365" s="2" t="s">
        <v>91</v>
      </c>
    </row>
    <row r="366" spans="2:65" s="116" customFormat="1" ht="25.9" customHeight="1">
      <c r="B366" s="117"/>
      <c r="D366" s="118" t="s">
        <v>81</v>
      </c>
      <c r="E366" s="119" t="s">
        <v>1666</v>
      </c>
      <c r="F366" s="119" t="s">
        <v>1667</v>
      </c>
      <c r="I366" s="120"/>
      <c r="J366" s="121">
        <f>BK366</f>
        <v>0</v>
      </c>
      <c r="L366" s="117"/>
      <c r="M366" s="122"/>
      <c r="P366" s="123">
        <f>P367+P377+P389+P396+P406+P425+P455+P485+P506+P513</f>
        <v>0</v>
      </c>
      <c r="R366" s="123">
        <f>R367+R377+R389+R396+R406+R425+R455+R485+R506+R513</f>
        <v>1.85722868</v>
      </c>
      <c r="T366" s="124">
        <f>T367+T377+T389+T396+T406+T425+T455+T485+T506+T513</f>
        <v>0.48697900000000005</v>
      </c>
      <c r="AR366" s="118" t="s">
        <v>91</v>
      </c>
      <c r="AT366" s="125" t="s">
        <v>81</v>
      </c>
      <c r="AU366" s="125" t="s">
        <v>82</v>
      </c>
      <c r="AY366" s="118" t="s">
        <v>263</v>
      </c>
      <c r="BK366" s="126">
        <f>BK367+BK377+BK389+BK396+BK406+BK425+BK455+BK485+BK506+BK513</f>
        <v>0</v>
      </c>
    </row>
    <row r="367" spans="2:65" s="116" customFormat="1" ht="22.9" customHeight="1">
      <c r="B367" s="117"/>
      <c r="D367" s="118" t="s">
        <v>81</v>
      </c>
      <c r="E367" s="127" t="s">
        <v>1668</v>
      </c>
      <c r="F367" s="127" t="s">
        <v>1669</v>
      </c>
      <c r="I367" s="120"/>
      <c r="J367" s="128">
        <f>BK367</f>
        <v>0</v>
      </c>
      <c r="L367" s="117"/>
      <c r="M367" s="122"/>
      <c r="P367" s="123">
        <f>SUM(P368:P376)</f>
        <v>0</v>
      </c>
      <c r="R367" s="123">
        <f>SUM(R368:R376)</f>
        <v>1.0810800000000001E-2</v>
      </c>
      <c r="T367" s="124">
        <f>SUM(T368:T376)</f>
        <v>0</v>
      </c>
      <c r="AR367" s="118" t="s">
        <v>91</v>
      </c>
      <c r="AT367" s="125" t="s">
        <v>81</v>
      </c>
      <c r="AU367" s="125" t="s">
        <v>89</v>
      </c>
      <c r="AY367" s="118" t="s">
        <v>263</v>
      </c>
      <c r="BK367" s="126">
        <f>SUM(BK368:BK376)</f>
        <v>0</v>
      </c>
    </row>
    <row r="368" spans="2:65" s="17" customFormat="1" ht="14.45" customHeight="1">
      <c r="B368" s="18"/>
      <c r="C368" s="129" t="s">
        <v>913</v>
      </c>
      <c r="D368" s="129" t="s">
        <v>265</v>
      </c>
      <c r="E368" s="130" t="s">
        <v>7189</v>
      </c>
      <c r="F368" s="131" t="s">
        <v>7190</v>
      </c>
      <c r="G368" s="132" t="s">
        <v>139</v>
      </c>
      <c r="H368" s="133">
        <v>1.56</v>
      </c>
      <c r="I368" s="134"/>
      <c r="J368" s="135">
        <f>ROUND(I368*H368,2)</f>
        <v>0</v>
      </c>
      <c r="K368" s="131" t="s">
        <v>269</v>
      </c>
      <c r="L368" s="18"/>
      <c r="M368" s="136" t="s">
        <v>44</v>
      </c>
      <c r="N368" s="137" t="s">
        <v>53</v>
      </c>
      <c r="P368" s="138">
        <f>O368*H368</f>
        <v>0</v>
      </c>
      <c r="Q368" s="138">
        <v>4.4999999999999999E-4</v>
      </c>
      <c r="R368" s="138">
        <f>Q368*H368</f>
        <v>7.0200000000000004E-4</v>
      </c>
      <c r="S368" s="138">
        <v>0</v>
      </c>
      <c r="T368" s="139">
        <f>S368*H368</f>
        <v>0</v>
      </c>
      <c r="AR368" s="140" t="s">
        <v>370</v>
      </c>
      <c r="AT368" s="140" t="s">
        <v>265</v>
      </c>
      <c r="AU368" s="140" t="s">
        <v>91</v>
      </c>
      <c r="AY368" s="2" t="s">
        <v>263</v>
      </c>
      <c r="BE368" s="141">
        <f>IF(N368="základní",J368,0)</f>
        <v>0</v>
      </c>
      <c r="BF368" s="141">
        <f>IF(N368="snížená",J368,0)</f>
        <v>0</v>
      </c>
      <c r="BG368" s="141">
        <f>IF(N368="zákl. přenesená",J368,0)</f>
        <v>0</v>
      </c>
      <c r="BH368" s="141">
        <f>IF(N368="sníž. přenesená",J368,0)</f>
        <v>0</v>
      </c>
      <c r="BI368" s="141">
        <f>IF(N368="nulová",J368,0)</f>
        <v>0</v>
      </c>
      <c r="BJ368" s="2" t="s">
        <v>89</v>
      </c>
      <c r="BK368" s="141">
        <f>ROUND(I368*H368,2)</f>
        <v>0</v>
      </c>
      <c r="BL368" s="2" t="s">
        <v>370</v>
      </c>
      <c r="BM368" s="140" t="s">
        <v>7191</v>
      </c>
    </row>
    <row r="369" spans="2:65" s="146" customFormat="1" ht="11.25">
      <c r="B369" s="147"/>
      <c r="D369" s="142" t="s">
        <v>274</v>
      </c>
      <c r="E369" s="148" t="s">
        <v>44</v>
      </c>
      <c r="F369" s="149" t="s">
        <v>6940</v>
      </c>
      <c r="H369" s="148" t="s">
        <v>44</v>
      </c>
      <c r="I369" s="150"/>
      <c r="L369" s="147"/>
      <c r="M369" s="151"/>
      <c r="T369" s="152"/>
      <c r="AT369" s="148" t="s">
        <v>274</v>
      </c>
      <c r="AU369" s="148" t="s">
        <v>91</v>
      </c>
      <c r="AV369" s="146" t="s">
        <v>89</v>
      </c>
      <c r="AW369" s="146" t="s">
        <v>42</v>
      </c>
      <c r="AX369" s="146" t="s">
        <v>82</v>
      </c>
      <c r="AY369" s="148" t="s">
        <v>263</v>
      </c>
    </row>
    <row r="370" spans="2:65" s="153" customFormat="1" ht="11.25">
      <c r="B370" s="154"/>
      <c r="D370" s="142" t="s">
        <v>274</v>
      </c>
      <c r="E370" s="155" t="s">
        <v>44</v>
      </c>
      <c r="F370" s="156" t="s">
        <v>7192</v>
      </c>
      <c r="H370" s="157">
        <v>1.56</v>
      </c>
      <c r="I370" s="158"/>
      <c r="L370" s="154"/>
      <c r="M370" s="159"/>
      <c r="T370" s="160"/>
      <c r="AT370" s="155" t="s">
        <v>274</v>
      </c>
      <c r="AU370" s="155" t="s">
        <v>91</v>
      </c>
      <c r="AV370" s="153" t="s">
        <v>91</v>
      </c>
      <c r="AW370" s="153" t="s">
        <v>42</v>
      </c>
      <c r="AX370" s="153" t="s">
        <v>82</v>
      </c>
      <c r="AY370" s="155" t="s">
        <v>263</v>
      </c>
    </row>
    <row r="371" spans="2:65" s="17" customFormat="1" ht="24.2" customHeight="1">
      <c r="B371" s="18"/>
      <c r="C371" s="177" t="s">
        <v>920</v>
      </c>
      <c r="D371" s="177" t="s">
        <v>445</v>
      </c>
      <c r="E371" s="178" t="s">
        <v>1702</v>
      </c>
      <c r="F371" s="179" t="s">
        <v>1703</v>
      </c>
      <c r="G371" s="180" t="s">
        <v>139</v>
      </c>
      <c r="H371" s="181">
        <v>1.8720000000000001</v>
      </c>
      <c r="I371" s="182"/>
      <c r="J371" s="183">
        <f>ROUND(I371*H371,2)</f>
        <v>0</v>
      </c>
      <c r="K371" s="179" t="s">
        <v>269</v>
      </c>
      <c r="L371" s="184"/>
      <c r="M371" s="185" t="s">
        <v>44</v>
      </c>
      <c r="N371" s="186" t="s">
        <v>53</v>
      </c>
      <c r="P371" s="138">
        <f>O371*H371</f>
        <v>0</v>
      </c>
      <c r="Q371" s="138">
        <v>5.4000000000000003E-3</v>
      </c>
      <c r="R371" s="138">
        <f>Q371*H371</f>
        <v>1.0108800000000001E-2</v>
      </c>
      <c r="S371" s="138">
        <v>0</v>
      </c>
      <c r="T371" s="139">
        <f>S371*H371</f>
        <v>0</v>
      </c>
      <c r="AR371" s="140" t="s">
        <v>496</v>
      </c>
      <c r="AT371" s="140" t="s">
        <v>445</v>
      </c>
      <c r="AU371" s="140" t="s">
        <v>91</v>
      </c>
      <c r="AY371" s="2" t="s">
        <v>263</v>
      </c>
      <c r="BE371" s="141">
        <f>IF(N371="základní",J371,0)</f>
        <v>0</v>
      </c>
      <c r="BF371" s="141">
        <f>IF(N371="snížená",J371,0)</f>
        <v>0</v>
      </c>
      <c r="BG371" s="141">
        <f>IF(N371="zákl. přenesená",J371,0)</f>
        <v>0</v>
      </c>
      <c r="BH371" s="141">
        <f>IF(N371="sníž. přenesená",J371,0)</f>
        <v>0</v>
      </c>
      <c r="BI371" s="141">
        <f>IF(N371="nulová",J371,0)</f>
        <v>0</v>
      </c>
      <c r="BJ371" s="2" t="s">
        <v>89</v>
      </c>
      <c r="BK371" s="141">
        <f>ROUND(I371*H371,2)</f>
        <v>0</v>
      </c>
      <c r="BL371" s="2" t="s">
        <v>370</v>
      </c>
      <c r="BM371" s="140" t="s">
        <v>7193</v>
      </c>
    </row>
    <row r="372" spans="2:65" s="153" customFormat="1" ht="11.25">
      <c r="B372" s="154"/>
      <c r="D372" s="142" t="s">
        <v>274</v>
      </c>
      <c r="F372" s="156" t="s">
        <v>7194</v>
      </c>
      <c r="H372" s="157">
        <v>1.8720000000000001</v>
      </c>
      <c r="I372" s="158"/>
      <c r="L372" s="154"/>
      <c r="M372" s="159"/>
      <c r="T372" s="160"/>
      <c r="AT372" s="155" t="s">
        <v>274</v>
      </c>
      <c r="AU372" s="155" t="s">
        <v>91</v>
      </c>
      <c r="AV372" s="153" t="s">
        <v>91</v>
      </c>
      <c r="AW372" s="153" t="s">
        <v>4</v>
      </c>
      <c r="AX372" s="153" t="s">
        <v>89</v>
      </c>
      <c r="AY372" s="155" t="s">
        <v>263</v>
      </c>
    </row>
    <row r="373" spans="2:65" s="17" customFormat="1" ht="24.2" customHeight="1">
      <c r="B373" s="18"/>
      <c r="C373" s="129" t="s">
        <v>925</v>
      </c>
      <c r="D373" s="129" t="s">
        <v>265</v>
      </c>
      <c r="E373" s="130" t="s">
        <v>6307</v>
      </c>
      <c r="F373" s="131" t="s">
        <v>6310</v>
      </c>
      <c r="G373" s="132" t="s">
        <v>312</v>
      </c>
      <c r="H373" s="133">
        <v>1.0999999999999999E-2</v>
      </c>
      <c r="I373" s="134"/>
      <c r="J373" s="135">
        <f>ROUND(I373*H373,2)</f>
        <v>0</v>
      </c>
      <c r="K373" s="131" t="s">
        <v>269</v>
      </c>
      <c r="L373" s="18"/>
      <c r="M373" s="136" t="s">
        <v>44</v>
      </c>
      <c r="N373" s="137" t="s">
        <v>53</v>
      </c>
      <c r="P373" s="138">
        <f>O373*H373</f>
        <v>0</v>
      </c>
      <c r="Q373" s="138">
        <v>0</v>
      </c>
      <c r="R373" s="138">
        <f>Q373*H373</f>
        <v>0</v>
      </c>
      <c r="S373" s="138">
        <v>0</v>
      </c>
      <c r="T373" s="139">
        <f>S373*H373</f>
        <v>0</v>
      </c>
      <c r="AR373" s="140" t="s">
        <v>370</v>
      </c>
      <c r="AT373" s="140" t="s">
        <v>265</v>
      </c>
      <c r="AU373" s="140" t="s">
        <v>91</v>
      </c>
      <c r="AY373" s="2" t="s">
        <v>263</v>
      </c>
      <c r="BE373" s="141">
        <f>IF(N373="základní",J373,0)</f>
        <v>0</v>
      </c>
      <c r="BF373" s="141">
        <f>IF(N373="snížená",J373,0)</f>
        <v>0</v>
      </c>
      <c r="BG373" s="141">
        <f>IF(N373="zákl. přenesená",J373,0)</f>
        <v>0</v>
      </c>
      <c r="BH373" s="141">
        <f>IF(N373="sníž. přenesená",J373,0)</f>
        <v>0</v>
      </c>
      <c r="BI373" s="141">
        <f>IF(N373="nulová",J373,0)</f>
        <v>0</v>
      </c>
      <c r="BJ373" s="2" t="s">
        <v>89</v>
      </c>
      <c r="BK373" s="141">
        <f>ROUND(I373*H373,2)</f>
        <v>0</v>
      </c>
      <c r="BL373" s="2" t="s">
        <v>370</v>
      </c>
      <c r="BM373" s="140" t="s">
        <v>7195</v>
      </c>
    </row>
    <row r="374" spans="2:65" s="17" customFormat="1" ht="78">
      <c r="B374" s="18"/>
      <c r="D374" s="142" t="s">
        <v>272</v>
      </c>
      <c r="F374" s="143" t="s">
        <v>1725</v>
      </c>
      <c r="I374" s="144"/>
      <c r="L374" s="18"/>
      <c r="M374" s="145"/>
      <c r="T374" s="39"/>
      <c r="AT374" s="2" t="s">
        <v>272</v>
      </c>
      <c r="AU374" s="2" t="s">
        <v>91</v>
      </c>
    </row>
    <row r="375" spans="2:65" s="17" customFormat="1" ht="24.2" customHeight="1">
      <c r="B375" s="18"/>
      <c r="C375" s="129" t="s">
        <v>940</v>
      </c>
      <c r="D375" s="129" t="s">
        <v>265</v>
      </c>
      <c r="E375" s="130" t="s">
        <v>1722</v>
      </c>
      <c r="F375" s="131" t="s">
        <v>1723</v>
      </c>
      <c r="G375" s="132" t="s">
        <v>312</v>
      </c>
      <c r="H375" s="133">
        <v>1.0999999999999999E-2</v>
      </c>
      <c r="I375" s="134"/>
      <c r="J375" s="135">
        <f>ROUND(I375*H375,2)</f>
        <v>0</v>
      </c>
      <c r="K375" s="131" t="s">
        <v>269</v>
      </c>
      <c r="L375" s="18"/>
      <c r="M375" s="136" t="s">
        <v>44</v>
      </c>
      <c r="N375" s="137" t="s">
        <v>53</v>
      </c>
      <c r="P375" s="138">
        <f>O375*H375</f>
        <v>0</v>
      </c>
      <c r="Q375" s="138">
        <v>0</v>
      </c>
      <c r="R375" s="138">
        <f>Q375*H375</f>
        <v>0</v>
      </c>
      <c r="S375" s="138">
        <v>0</v>
      </c>
      <c r="T375" s="139">
        <f>S375*H375</f>
        <v>0</v>
      </c>
      <c r="AR375" s="140" t="s">
        <v>370</v>
      </c>
      <c r="AT375" s="140" t="s">
        <v>265</v>
      </c>
      <c r="AU375" s="140" t="s">
        <v>91</v>
      </c>
      <c r="AY375" s="2" t="s">
        <v>263</v>
      </c>
      <c r="BE375" s="141">
        <f>IF(N375="základní",J375,0)</f>
        <v>0</v>
      </c>
      <c r="BF375" s="141">
        <f>IF(N375="snížená",J375,0)</f>
        <v>0</v>
      </c>
      <c r="BG375" s="141">
        <f>IF(N375="zákl. přenesená",J375,0)</f>
        <v>0</v>
      </c>
      <c r="BH375" s="141">
        <f>IF(N375="sníž. přenesená",J375,0)</f>
        <v>0</v>
      </c>
      <c r="BI375" s="141">
        <f>IF(N375="nulová",J375,0)</f>
        <v>0</v>
      </c>
      <c r="BJ375" s="2" t="s">
        <v>89</v>
      </c>
      <c r="BK375" s="141">
        <f>ROUND(I375*H375,2)</f>
        <v>0</v>
      </c>
      <c r="BL375" s="2" t="s">
        <v>370</v>
      </c>
      <c r="BM375" s="140" t="s">
        <v>7196</v>
      </c>
    </row>
    <row r="376" spans="2:65" s="17" customFormat="1" ht="78">
      <c r="B376" s="18"/>
      <c r="D376" s="142" t="s">
        <v>272</v>
      </c>
      <c r="F376" s="143" t="s">
        <v>1725</v>
      </c>
      <c r="I376" s="144"/>
      <c r="L376" s="18"/>
      <c r="M376" s="145"/>
      <c r="T376" s="39"/>
      <c r="AT376" s="2" t="s">
        <v>272</v>
      </c>
      <c r="AU376" s="2" t="s">
        <v>91</v>
      </c>
    </row>
    <row r="377" spans="2:65" s="116" customFormat="1" ht="22.9" customHeight="1">
      <c r="B377" s="117"/>
      <c r="D377" s="118" t="s">
        <v>81</v>
      </c>
      <c r="E377" s="127" t="s">
        <v>1730</v>
      </c>
      <c r="F377" s="127" t="s">
        <v>1731</v>
      </c>
      <c r="I377" s="120"/>
      <c r="J377" s="128">
        <f>BK377</f>
        <v>0</v>
      </c>
      <c r="L377" s="117"/>
      <c r="M377" s="122"/>
      <c r="P377" s="123">
        <f>SUM(P378:P388)</f>
        <v>0</v>
      </c>
      <c r="R377" s="123">
        <f>SUM(R378:R388)</f>
        <v>2.1000000000000003E-3</v>
      </c>
      <c r="T377" s="124">
        <f>SUM(T378:T388)</f>
        <v>1.12E-2</v>
      </c>
      <c r="AR377" s="118" t="s">
        <v>91</v>
      </c>
      <c r="AT377" s="125" t="s">
        <v>81</v>
      </c>
      <c r="AU377" s="125" t="s">
        <v>89</v>
      </c>
      <c r="AY377" s="118" t="s">
        <v>263</v>
      </c>
      <c r="BK377" s="126">
        <f>SUM(BK378:BK388)</f>
        <v>0</v>
      </c>
    </row>
    <row r="378" spans="2:65" s="17" customFormat="1" ht="24.2" customHeight="1">
      <c r="B378" s="18"/>
      <c r="C378" s="129" t="s">
        <v>947</v>
      </c>
      <c r="D378" s="129" t="s">
        <v>265</v>
      </c>
      <c r="E378" s="130" t="s">
        <v>7197</v>
      </c>
      <c r="F378" s="131" t="s">
        <v>7198</v>
      </c>
      <c r="G378" s="132" t="s">
        <v>139</v>
      </c>
      <c r="H378" s="133">
        <v>8</v>
      </c>
      <c r="I378" s="134"/>
      <c r="J378" s="135">
        <f>ROUND(I378*H378,2)</f>
        <v>0</v>
      </c>
      <c r="K378" s="131" t="s">
        <v>269</v>
      </c>
      <c r="L378" s="18"/>
      <c r="M378" s="136" t="s">
        <v>44</v>
      </c>
      <c r="N378" s="137" t="s">
        <v>53</v>
      </c>
      <c r="P378" s="138">
        <f>O378*H378</f>
        <v>0</v>
      </c>
      <c r="Q378" s="138">
        <v>0</v>
      </c>
      <c r="R378" s="138">
        <f>Q378*H378</f>
        <v>0</v>
      </c>
      <c r="S378" s="138">
        <v>1.4E-3</v>
      </c>
      <c r="T378" s="139">
        <f>S378*H378</f>
        <v>1.12E-2</v>
      </c>
      <c r="AR378" s="140" t="s">
        <v>370</v>
      </c>
      <c r="AT378" s="140" t="s">
        <v>265</v>
      </c>
      <c r="AU378" s="140" t="s">
        <v>91</v>
      </c>
      <c r="AY378" s="2" t="s">
        <v>263</v>
      </c>
      <c r="BE378" s="141">
        <f>IF(N378="základní",J378,0)</f>
        <v>0</v>
      </c>
      <c r="BF378" s="141">
        <f>IF(N378="snížená",J378,0)</f>
        <v>0</v>
      </c>
      <c r="BG378" s="141">
        <f>IF(N378="zákl. přenesená",J378,0)</f>
        <v>0</v>
      </c>
      <c r="BH378" s="141">
        <f>IF(N378="sníž. přenesená",J378,0)</f>
        <v>0</v>
      </c>
      <c r="BI378" s="141">
        <f>IF(N378="nulová",J378,0)</f>
        <v>0</v>
      </c>
      <c r="BJ378" s="2" t="s">
        <v>89</v>
      </c>
      <c r="BK378" s="141">
        <f>ROUND(I378*H378,2)</f>
        <v>0</v>
      </c>
      <c r="BL378" s="2" t="s">
        <v>370</v>
      </c>
      <c r="BM378" s="140" t="s">
        <v>7199</v>
      </c>
    </row>
    <row r="379" spans="2:65" s="17" customFormat="1" ht="58.5">
      <c r="B379" s="18"/>
      <c r="D379" s="142" t="s">
        <v>272</v>
      </c>
      <c r="F379" s="143" t="s">
        <v>1736</v>
      </c>
      <c r="I379" s="144"/>
      <c r="L379" s="18"/>
      <c r="M379" s="145"/>
      <c r="T379" s="39"/>
      <c r="AT379" s="2" t="s">
        <v>272</v>
      </c>
      <c r="AU379" s="2" t="s">
        <v>91</v>
      </c>
    </row>
    <row r="380" spans="2:65" s="146" customFormat="1" ht="11.25">
      <c r="B380" s="147"/>
      <c r="D380" s="142" t="s">
        <v>274</v>
      </c>
      <c r="E380" s="148" t="s">
        <v>44</v>
      </c>
      <c r="F380" s="149" t="s">
        <v>6940</v>
      </c>
      <c r="H380" s="148" t="s">
        <v>44</v>
      </c>
      <c r="I380" s="150"/>
      <c r="L380" s="147"/>
      <c r="M380" s="151"/>
      <c r="T380" s="152"/>
      <c r="AT380" s="148" t="s">
        <v>274</v>
      </c>
      <c r="AU380" s="148" t="s">
        <v>91</v>
      </c>
      <c r="AV380" s="146" t="s">
        <v>89</v>
      </c>
      <c r="AW380" s="146" t="s">
        <v>42</v>
      </c>
      <c r="AX380" s="146" t="s">
        <v>82</v>
      </c>
      <c r="AY380" s="148" t="s">
        <v>263</v>
      </c>
    </row>
    <row r="381" spans="2:65" s="153" customFormat="1" ht="11.25">
      <c r="B381" s="154"/>
      <c r="D381" s="142" t="s">
        <v>274</v>
      </c>
      <c r="E381" s="155" t="s">
        <v>44</v>
      </c>
      <c r="F381" s="156" t="s">
        <v>7200</v>
      </c>
      <c r="H381" s="157">
        <v>8</v>
      </c>
      <c r="I381" s="158"/>
      <c r="L381" s="154"/>
      <c r="M381" s="159"/>
      <c r="T381" s="160"/>
      <c r="AT381" s="155" t="s">
        <v>274</v>
      </c>
      <c r="AU381" s="155" t="s">
        <v>91</v>
      </c>
      <c r="AV381" s="153" t="s">
        <v>91</v>
      </c>
      <c r="AW381" s="153" t="s">
        <v>42</v>
      </c>
      <c r="AX381" s="153" t="s">
        <v>82</v>
      </c>
      <c r="AY381" s="155" t="s">
        <v>263</v>
      </c>
    </row>
    <row r="382" spans="2:65" s="17" customFormat="1" ht="24.2" customHeight="1">
      <c r="B382" s="18"/>
      <c r="C382" s="129" t="s">
        <v>952</v>
      </c>
      <c r="D382" s="129" t="s">
        <v>265</v>
      </c>
      <c r="E382" s="130" t="s">
        <v>5695</v>
      </c>
      <c r="F382" s="131" t="s">
        <v>5696</v>
      </c>
      <c r="G382" s="132" t="s">
        <v>139</v>
      </c>
      <c r="H382" s="133">
        <v>0.5</v>
      </c>
      <c r="I382" s="134"/>
      <c r="J382" s="135">
        <f>ROUND(I382*H382,2)</f>
        <v>0</v>
      </c>
      <c r="K382" s="131" t="s">
        <v>269</v>
      </c>
      <c r="L382" s="18"/>
      <c r="M382" s="136" t="s">
        <v>44</v>
      </c>
      <c r="N382" s="137" t="s">
        <v>53</v>
      </c>
      <c r="P382" s="138">
        <f>O382*H382</f>
        <v>0</v>
      </c>
      <c r="Q382" s="138">
        <v>0</v>
      </c>
      <c r="R382" s="138">
        <f>Q382*H382</f>
        <v>0</v>
      </c>
      <c r="S382" s="138">
        <v>0</v>
      </c>
      <c r="T382" s="139">
        <f>S382*H382</f>
        <v>0</v>
      </c>
      <c r="AR382" s="140" t="s">
        <v>370</v>
      </c>
      <c r="AT382" s="140" t="s">
        <v>265</v>
      </c>
      <c r="AU382" s="140" t="s">
        <v>91</v>
      </c>
      <c r="AY382" s="2" t="s">
        <v>263</v>
      </c>
      <c r="BE382" s="141">
        <f>IF(N382="základní",J382,0)</f>
        <v>0</v>
      </c>
      <c r="BF382" s="141">
        <f>IF(N382="snížená",J382,0)</f>
        <v>0</v>
      </c>
      <c r="BG382" s="141">
        <f>IF(N382="zákl. přenesená",J382,0)</f>
        <v>0</v>
      </c>
      <c r="BH382" s="141">
        <f>IF(N382="sníž. přenesená",J382,0)</f>
        <v>0</v>
      </c>
      <c r="BI382" s="141">
        <f>IF(N382="nulová",J382,0)</f>
        <v>0</v>
      </c>
      <c r="BJ382" s="2" t="s">
        <v>89</v>
      </c>
      <c r="BK382" s="141">
        <f>ROUND(I382*H382,2)</f>
        <v>0</v>
      </c>
      <c r="BL382" s="2" t="s">
        <v>370</v>
      </c>
      <c r="BM382" s="140" t="s">
        <v>7201</v>
      </c>
    </row>
    <row r="383" spans="2:65" s="17" customFormat="1" ht="68.25">
      <c r="B383" s="18"/>
      <c r="D383" s="142" t="s">
        <v>272</v>
      </c>
      <c r="F383" s="143" t="s">
        <v>5698</v>
      </c>
      <c r="I383" s="144"/>
      <c r="L383" s="18"/>
      <c r="M383" s="145"/>
      <c r="T383" s="39"/>
      <c r="AT383" s="2" t="s">
        <v>272</v>
      </c>
      <c r="AU383" s="2" t="s">
        <v>91</v>
      </c>
    </row>
    <row r="384" spans="2:65" s="153" customFormat="1" ht="11.25">
      <c r="B384" s="154"/>
      <c r="D384" s="142" t="s">
        <v>274</v>
      </c>
      <c r="E384" s="155" t="s">
        <v>44</v>
      </c>
      <c r="F384" s="156" t="s">
        <v>7202</v>
      </c>
      <c r="H384" s="157">
        <v>0.5</v>
      </c>
      <c r="I384" s="158"/>
      <c r="L384" s="154"/>
      <c r="M384" s="159"/>
      <c r="T384" s="160"/>
      <c r="AT384" s="155" t="s">
        <v>274</v>
      </c>
      <c r="AU384" s="155" t="s">
        <v>91</v>
      </c>
      <c r="AV384" s="153" t="s">
        <v>91</v>
      </c>
      <c r="AW384" s="153" t="s">
        <v>42</v>
      </c>
      <c r="AX384" s="153" t="s">
        <v>82</v>
      </c>
      <c r="AY384" s="155" t="s">
        <v>263</v>
      </c>
    </row>
    <row r="385" spans="2:65" s="17" customFormat="1" ht="14.45" customHeight="1">
      <c r="B385" s="18"/>
      <c r="C385" s="177" t="s">
        <v>956</v>
      </c>
      <c r="D385" s="177" t="s">
        <v>445</v>
      </c>
      <c r="E385" s="178" t="s">
        <v>7203</v>
      </c>
      <c r="F385" s="179" t="s">
        <v>7204</v>
      </c>
      <c r="G385" s="180" t="s">
        <v>139</v>
      </c>
      <c r="H385" s="181">
        <v>0.52500000000000002</v>
      </c>
      <c r="I385" s="182"/>
      <c r="J385" s="183">
        <f>ROUND(I385*H385,2)</f>
        <v>0</v>
      </c>
      <c r="K385" s="179" t="s">
        <v>269</v>
      </c>
      <c r="L385" s="184"/>
      <c r="M385" s="185" t="s">
        <v>44</v>
      </c>
      <c r="N385" s="186" t="s">
        <v>53</v>
      </c>
      <c r="P385" s="138">
        <f>O385*H385</f>
        <v>0</v>
      </c>
      <c r="Q385" s="138">
        <v>4.0000000000000001E-3</v>
      </c>
      <c r="R385" s="138">
        <f>Q385*H385</f>
        <v>2.1000000000000003E-3</v>
      </c>
      <c r="S385" s="138">
        <v>0</v>
      </c>
      <c r="T385" s="139">
        <f>S385*H385</f>
        <v>0</v>
      </c>
      <c r="AR385" s="140" t="s">
        <v>496</v>
      </c>
      <c r="AT385" s="140" t="s">
        <v>445</v>
      </c>
      <c r="AU385" s="140" t="s">
        <v>91</v>
      </c>
      <c r="AY385" s="2" t="s">
        <v>263</v>
      </c>
      <c r="BE385" s="141">
        <f>IF(N385="základní",J385,0)</f>
        <v>0</v>
      </c>
      <c r="BF385" s="141">
        <f>IF(N385="snížená",J385,0)</f>
        <v>0</v>
      </c>
      <c r="BG385" s="141">
        <f>IF(N385="zákl. přenesená",J385,0)</f>
        <v>0</v>
      </c>
      <c r="BH385" s="141">
        <f>IF(N385="sníž. přenesená",J385,0)</f>
        <v>0</v>
      </c>
      <c r="BI385" s="141">
        <f>IF(N385="nulová",J385,0)</f>
        <v>0</v>
      </c>
      <c r="BJ385" s="2" t="s">
        <v>89</v>
      </c>
      <c r="BK385" s="141">
        <f>ROUND(I385*H385,2)</f>
        <v>0</v>
      </c>
      <c r="BL385" s="2" t="s">
        <v>370</v>
      </c>
      <c r="BM385" s="140" t="s">
        <v>7205</v>
      </c>
    </row>
    <row r="386" spans="2:65" s="153" customFormat="1" ht="11.25">
      <c r="B386" s="154"/>
      <c r="D386" s="142" t="s">
        <v>274</v>
      </c>
      <c r="F386" s="156" t="s">
        <v>7206</v>
      </c>
      <c r="H386" s="157">
        <v>0.52500000000000002</v>
      </c>
      <c r="I386" s="158"/>
      <c r="L386" s="154"/>
      <c r="M386" s="159"/>
      <c r="T386" s="160"/>
      <c r="AT386" s="155" t="s">
        <v>274</v>
      </c>
      <c r="AU386" s="155" t="s">
        <v>91</v>
      </c>
      <c r="AV386" s="153" t="s">
        <v>91</v>
      </c>
      <c r="AW386" s="153" t="s">
        <v>4</v>
      </c>
      <c r="AX386" s="153" t="s">
        <v>89</v>
      </c>
      <c r="AY386" s="155" t="s">
        <v>263</v>
      </c>
    </row>
    <row r="387" spans="2:65" s="17" customFormat="1" ht="24.2" customHeight="1">
      <c r="B387" s="18"/>
      <c r="C387" s="129" t="s">
        <v>960</v>
      </c>
      <c r="D387" s="129" t="s">
        <v>265</v>
      </c>
      <c r="E387" s="130" t="s">
        <v>1758</v>
      </c>
      <c r="F387" s="131" t="s">
        <v>1759</v>
      </c>
      <c r="G387" s="132" t="s">
        <v>312</v>
      </c>
      <c r="H387" s="133">
        <v>2E-3</v>
      </c>
      <c r="I387" s="134"/>
      <c r="J387" s="135">
        <f>ROUND(I387*H387,2)</f>
        <v>0</v>
      </c>
      <c r="K387" s="131" t="s">
        <v>269</v>
      </c>
      <c r="L387" s="18"/>
      <c r="M387" s="136" t="s">
        <v>44</v>
      </c>
      <c r="N387" s="137" t="s">
        <v>53</v>
      </c>
      <c r="P387" s="138">
        <f>O387*H387</f>
        <v>0</v>
      </c>
      <c r="Q387" s="138">
        <v>0</v>
      </c>
      <c r="R387" s="138">
        <f>Q387*H387</f>
        <v>0</v>
      </c>
      <c r="S387" s="138">
        <v>0</v>
      </c>
      <c r="T387" s="139">
        <f>S387*H387</f>
        <v>0</v>
      </c>
      <c r="AR387" s="140" t="s">
        <v>370</v>
      </c>
      <c r="AT387" s="140" t="s">
        <v>265</v>
      </c>
      <c r="AU387" s="140" t="s">
        <v>91</v>
      </c>
      <c r="AY387" s="2" t="s">
        <v>263</v>
      </c>
      <c r="BE387" s="141">
        <f>IF(N387="základní",J387,0)</f>
        <v>0</v>
      </c>
      <c r="BF387" s="141">
        <f>IF(N387="snížená",J387,0)</f>
        <v>0</v>
      </c>
      <c r="BG387" s="141">
        <f>IF(N387="zákl. přenesená",J387,0)</f>
        <v>0</v>
      </c>
      <c r="BH387" s="141">
        <f>IF(N387="sníž. přenesená",J387,0)</f>
        <v>0</v>
      </c>
      <c r="BI387" s="141">
        <f>IF(N387="nulová",J387,0)</f>
        <v>0</v>
      </c>
      <c r="BJ387" s="2" t="s">
        <v>89</v>
      </c>
      <c r="BK387" s="141">
        <f>ROUND(I387*H387,2)</f>
        <v>0</v>
      </c>
      <c r="BL387" s="2" t="s">
        <v>370</v>
      </c>
      <c r="BM387" s="140" t="s">
        <v>7207</v>
      </c>
    </row>
    <row r="388" spans="2:65" s="17" customFormat="1" ht="78">
      <c r="B388" s="18"/>
      <c r="D388" s="142" t="s">
        <v>272</v>
      </c>
      <c r="F388" s="143" t="s">
        <v>1761</v>
      </c>
      <c r="I388" s="144"/>
      <c r="L388" s="18"/>
      <c r="M388" s="145"/>
      <c r="T388" s="39"/>
      <c r="AT388" s="2" t="s">
        <v>272</v>
      </c>
      <c r="AU388" s="2" t="s">
        <v>91</v>
      </c>
    </row>
    <row r="389" spans="2:65" s="116" customFormat="1" ht="22.9" customHeight="1">
      <c r="B389" s="117"/>
      <c r="C389" s="388"/>
      <c r="D389" s="389" t="s">
        <v>81</v>
      </c>
      <c r="E389" s="390" t="s">
        <v>2477</v>
      </c>
      <c r="F389" s="390" t="s">
        <v>2478</v>
      </c>
      <c r="G389" s="388"/>
      <c r="H389" s="388"/>
      <c r="I389" s="391"/>
      <c r="J389" s="392">
        <f>BK389</f>
        <v>0</v>
      </c>
      <c r="K389" s="388"/>
      <c r="L389" s="117"/>
      <c r="M389" s="122"/>
      <c r="P389" s="123">
        <f>SUM(P390:P395)</f>
        <v>0</v>
      </c>
      <c r="R389" s="123">
        <f>SUM(R390:R395)</f>
        <v>0</v>
      </c>
      <c r="T389" s="124">
        <f>SUM(T390:T395)</f>
        <v>0</v>
      </c>
      <c r="AR389" s="118" t="s">
        <v>91</v>
      </c>
      <c r="AT389" s="125" t="s">
        <v>81</v>
      </c>
      <c r="AU389" s="125" t="s">
        <v>89</v>
      </c>
      <c r="AY389" s="118" t="s">
        <v>263</v>
      </c>
      <c r="BK389" s="126">
        <f>SUM(BK390:BK395)</f>
        <v>0</v>
      </c>
    </row>
    <row r="390" spans="2:65" s="17" customFormat="1" ht="14.45" customHeight="1">
      <c r="B390" s="18"/>
      <c r="C390" s="393" t="s">
        <v>968</v>
      </c>
      <c r="D390" s="393" t="s">
        <v>265</v>
      </c>
      <c r="E390" s="394" t="s">
        <v>7208</v>
      </c>
      <c r="F390" s="395" t="s">
        <v>7209</v>
      </c>
      <c r="G390" s="396" t="s">
        <v>439</v>
      </c>
      <c r="H390" s="397">
        <v>1</v>
      </c>
      <c r="I390" s="398"/>
      <c r="J390" s="399">
        <f t="shared" ref="J390:J395" si="0">ROUND(I390*H390,2)</f>
        <v>0</v>
      </c>
      <c r="K390" s="395" t="s">
        <v>44</v>
      </c>
      <c r="L390" s="18"/>
      <c r="M390" s="136" t="s">
        <v>44</v>
      </c>
      <c r="N390" s="137" t="s">
        <v>53</v>
      </c>
      <c r="P390" s="138">
        <f t="shared" ref="P390:P395" si="1">O390*H390</f>
        <v>0</v>
      </c>
      <c r="Q390" s="138">
        <v>0</v>
      </c>
      <c r="R390" s="138">
        <f t="shared" ref="R390:R395" si="2">Q390*H390</f>
        <v>0</v>
      </c>
      <c r="S390" s="138">
        <v>0</v>
      </c>
      <c r="T390" s="139">
        <f t="shared" ref="T390:T395" si="3">S390*H390</f>
        <v>0</v>
      </c>
      <c r="AR390" s="140" t="s">
        <v>370</v>
      </c>
      <c r="AT390" s="140" t="s">
        <v>265</v>
      </c>
      <c r="AU390" s="140" t="s">
        <v>91</v>
      </c>
      <c r="AY390" s="2" t="s">
        <v>263</v>
      </c>
      <c r="BE390" s="141">
        <f t="shared" ref="BE390:BE395" si="4">IF(N390="základní",J390,0)</f>
        <v>0</v>
      </c>
      <c r="BF390" s="141">
        <f t="shared" ref="BF390:BF395" si="5">IF(N390="snížená",J390,0)</f>
        <v>0</v>
      </c>
      <c r="BG390" s="141">
        <f t="shared" ref="BG390:BG395" si="6">IF(N390="zákl. přenesená",J390,0)</f>
        <v>0</v>
      </c>
      <c r="BH390" s="141">
        <f t="shared" ref="BH390:BH395" si="7">IF(N390="sníž. přenesená",J390,0)</f>
        <v>0</v>
      </c>
      <c r="BI390" s="141">
        <f t="shared" ref="BI390:BI395" si="8">IF(N390="nulová",J390,0)</f>
        <v>0</v>
      </c>
      <c r="BJ390" s="2" t="s">
        <v>89</v>
      </c>
      <c r="BK390" s="141">
        <f t="shared" ref="BK390:BK395" si="9">ROUND(I390*H390,2)</f>
        <v>0</v>
      </c>
      <c r="BL390" s="2" t="s">
        <v>370</v>
      </c>
      <c r="BM390" s="140" t="s">
        <v>7210</v>
      </c>
    </row>
    <row r="391" spans="2:65" s="17" customFormat="1" ht="14.45" customHeight="1">
      <c r="B391" s="18"/>
      <c r="C391" s="400" t="s">
        <v>972</v>
      </c>
      <c r="D391" s="400" t="s">
        <v>445</v>
      </c>
      <c r="E391" s="401" t="s">
        <v>7211</v>
      </c>
      <c r="F391" s="402" t="s">
        <v>7212</v>
      </c>
      <c r="G391" s="403" t="s">
        <v>439</v>
      </c>
      <c r="H391" s="404">
        <v>3</v>
      </c>
      <c r="I391" s="405"/>
      <c r="J391" s="406">
        <f t="shared" si="0"/>
        <v>0</v>
      </c>
      <c r="K391" s="402" t="s">
        <v>44</v>
      </c>
      <c r="L391" s="184"/>
      <c r="M391" s="185" t="s">
        <v>44</v>
      </c>
      <c r="N391" s="186" t="s">
        <v>53</v>
      </c>
      <c r="P391" s="138">
        <f t="shared" si="1"/>
        <v>0</v>
      </c>
      <c r="Q391" s="138">
        <v>0</v>
      </c>
      <c r="R391" s="138">
        <f t="shared" si="2"/>
        <v>0</v>
      </c>
      <c r="S391" s="138">
        <v>0</v>
      </c>
      <c r="T391" s="139">
        <f t="shared" si="3"/>
        <v>0</v>
      </c>
      <c r="AR391" s="140" t="s">
        <v>496</v>
      </c>
      <c r="AT391" s="140" t="s">
        <v>445</v>
      </c>
      <c r="AU391" s="140" t="s">
        <v>91</v>
      </c>
      <c r="AY391" s="2" t="s">
        <v>263</v>
      </c>
      <c r="BE391" s="141">
        <f t="shared" si="4"/>
        <v>0</v>
      </c>
      <c r="BF391" s="141">
        <f t="shared" si="5"/>
        <v>0</v>
      </c>
      <c r="BG391" s="141">
        <f t="shared" si="6"/>
        <v>0</v>
      </c>
      <c r="BH391" s="141">
        <f t="shared" si="7"/>
        <v>0</v>
      </c>
      <c r="BI391" s="141">
        <f t="shared" si="8"/>
        <v>0</v>
      </c>
      <c r="BJ391" s="2" t="s">
        <v>89</v>
      </c>
      <c r="BK391" s="141">
        <f t="shared" si="9"/>
        <v>0</v>
      </c>
      <c r="BL391" s="2" t="s">
        <v>370</v>
      </c>
      <c r="BM391" s="140" t="s">
        <v>7213</v>
      </c>
    </row>
    <row r="392" spans="2:65" s="17" customFormat="1" ht="14.45" customHeight="1">
      <c r="B392" s="18"/>
      <c r="C392" s="400" t="s">
        <v>976</v>
      </c>
      <c r="D392" s="400" t="s">
        <v>445</v>
      </c>
      <c r="E392" s="401" t="s">
        <v>7214</v>
      </c>
      <c r="F392" s="402" t="s">
        <v>7215</v>
      </c>
      <c r="G392" s="403" t="s">
        <v>439</v>
      </c>
      <c r="H392" s="404">
        <v>2</v>
      </c>
      <c r="I392" s="405"/>
      <c r="J392" s="406">
        <f t="shared" si="0"/>
        <v>0</v>
      </c>
      <c r="K392" s="402" t="s">
        <v>44</v>
      </c>
      <c r="L392" s="184"/>
      <c r="M392" s="185" t="s">
        <v>44</v>
      </c>
      <c r="N392" s="186" t="s">
        <v>53</v>
      </c>
      <c r="P392" s="138">
        <f t="shared" si="1"/>
        <v>0</v>
      </c>
      <c r="Q392" s="138">
        <v>0</v>
      </c>
      <c r="R392" s="138">
        <f t="shared" si="2"/>
        <v>0</v>
      </c>
      <c r="S392" s="138">
        <v>0</v>
      </c>
      <c r="T392" s="139">
        <f t="shared" si="3"/>
        <v>0</v>
      </c>
      <c r="AR392" s="140" t="s">
        <v>496</v>
      </c>
      <c r="AT392" s="140" t="s">
        <v>445</v>
      </c>
      <c r="AU392" s="140" t="s">
        <v>91</v>
      </c>
      <c r="AY392" s="2" t="s">
        <v>263</v>
      </c>
      <c r="BE392" s="141">
        <f t="shared" si="4"/>
        <v>0</v>
      </c>
      <c r="BF392" s="141">
        <f t="shared" si="5"/>
        <v>0</v>
      </c>
      <c r="BG392" s="141">
        <f t="shared" si="6"/>
        <v>0</v>
      </c>
      <c r="BH392" s="141">
        <f t="shared" si="7"/>
        <v>0</v>
      </c>
      <c r="BI392" s="141">
        <f t="shared" si="8"/>
        <v>0</v>
      </c>
      <c r="BJ392" s="2" t="s">
        <v>89</v>
      </c>
      <c r="BK392" s="141">
        <f t="shared" si="9"/>
        <v>0</v>
      </c>
      <c r="BL392" s="2" t="s">
        <v>370</v>
      </c>
      <c r="BM392" s="140" t="s">
        <v>7216</v>
      </c>
    </row>
    <row r="393" spans="2:65" s="17" customFormat="1" ht="14.45" customHeight="1">
      <c r="B393" s="18"/>
      <c r="C393" s="400" t="s">
        <v>980</v>
      </c>
      <c r="D393" s="400" t="s">
        <v>445</v>
      </c>
      <c r="E393" s="401" t="s">
        <v>7217</v>
      </c>
      <c r="F393" s="402" t="s">
        <v>7218</v>
      </c>
      <c r="G393" s="403" t="s">
        <v>439</v>
      </c>
      <c r="H393" s="404">
        <v>3</v>
      </c>
      <c r="I393" s="405"/>
      <c r="J393" s="406">
        <f t="shared" si="0"/>
        <v>0</v>
      </c>
      <c r="K393" s="402" t="s">
        <v>44</v>
      </c>
      <c r="L393" s="184"/>
      <c r="M393" s="185" t="s">
        <v>44</v>
      </c>
      <c r="N393" s="186" t="s">
        <v>53</v>
      </c>
      <c r="P393" s="138">
        <f t="shared" si="1"/>
        <v>0</v>
      </c>
      <c r="Q393" s="138">
        <v>0</v>
      </c>
      <c r="R393" s="138">
        <f t="shared" si="2"/>
        <v>0</v>
      </c>
      <c r="S393" s="138">
        <v>0</v>
      </c>
      <c r="T393" s="139">
        <f t="shared" si="3"/>
        <v>0</v>
      </c>
      <c r="AR393" s="140" t="s">
        <v>496</v>
      </c>
      <c r="AT393" s="140" t="s">
        <v>445</v>
      </c>
      <c r="AU393" s="140" t="s">
        <v>91</v>
      </c>
      <c r="AY393" s="2" t="s">
        <v>263</v>
      </c>
      <c r="BE393" s="141">
        <f t="shared" si="4"/>
        <v>0</v>
      </c>
      <c r="BF393" s="141">
        <f t="shared" si="5"/>
        <v>0</v>
      </c>
      <c r="BG393" s="141">
        <f t="shared" si="6"/>
        <v>0</v>
      </c>
      <c r="BH393" s="141">
        <f t="shared" si="7"/>
        <v>0</v>
      </c>
      <c r="BI393" s="141">
        <f t="shared" si="8"/>
        <v>0</v>
      </c>
      <c r="BJ393" s="2" t="s">
        <v>89</v>
      </c>
      <c r="BK393" s="141">
        <f t="shared" si="9"/>
        <v>0</v>
      </c>
      <c r="BL393" s="2" t="s">
        <v>370</v>
      </c>
      <c r="BM393" s="140" t="s">
        <v>7219</v>
      </c>
    </row>
    <row r="394" spans="2:65" s="17" customFormat="1" ht="14.45" customHeight="1">
      <c r="B394" s="18"/>
      <c r="C394" s="400" t="s">
        <v>985</v>
      </c>
      <c r="D394" s="400" t="s">
        <v>445</v>
      </c>
      <c r="E394" s="401" t="s">
        <v>7220</v>
      </c>
      <c r="F394" s="402" t="s">
        <v>7221</v>
      </c>
      <c r="G394" s="403" t="s">
        <v>402</v>
      </c>
      <c r="H394" s="404">
        <v>15</v>
      </c>
      <c r="I394" s="405"/>
      <c r="J394" s="406">
        <f t="shared" si="0"/>
        <v>0</v>
      </c>
      <c r="K394" s="402" t="s">
        <v>44</v>
      </c>
      <c r="L394" s="184"/>
      <c r="M394" s="185" t="s">
        <v>44</v>
      </c>
      <c r="N394" s="186" t="s">
        <v>53</v>
      </c>
      <c r="P394" s="138">
        <f t="shared" si="1"/>
        <v>0</v>
      </c>
      <c r="Q394" s="138">
        <v>0</v>
      </c>
      <c r="R394" s="138">
        <f t="shared" si="2"/>
        <v>0</v>
      </c>
      <c r="S394" s="138">
        <v>0</v>
      </c>
      <c r="T394" s="139">
        <f t="shared" si="3"/>
        <v>0</v>
      </c>
      <c r="AR394" s="140" t="s">
        <v>496</v>
      </c>
      <c r="AT394" s="140" t="s">
        <v>445</v>
      </c>
      <c r="AU394" s="140" t="s">
        <v>91</v>
      </c>
      <c r="AY394" s="2" t="s">
        <v>263</v>
      </c>
      <c r="BE394" s="141">
        <f t="shared" si="4"/>
        <v>0</v>
      </c>
      <c r="BF394" s="141">
        <f t="shared" si="5"/>
        <v>0</v>
      </c>
      <c r="BG394" s="141">
        <f t="shared" si="6"/>
        <v>0</v>
      </c>
      <c r="BH394" s="141">
        <f t="shared" si="7"/>
        <v>0</v>
      </c>
      <c r="BI394" s="141">
        <f t="shared" si="8"/>
        <v>0</v>
      </c>
      <c r="BJ394" s="2" t="s">
        <v>89</v>
      </c>
      <c r="BK394" s="141">
        <f t="shared" si="9"/>
        <v>0</v>
      </c>
      <c r="BL394" s="2" t="s">
        <v>370</v>
      </c>
      <c r="BM394" s="140" t="s">
        <v>7222</v>
      </c>
    </row>
    <row r="395" spans="2:65" s="17" customFormat="1" ht="14.45" customHeight="1">
      <c r="B395" s="18"/>
      <c r="C395" s="400" t="s">
        <v>989</v>
      </c>
      <c r="D395" s="400" t="s">
        <v>445</v>
      </c>
      <c r="E395" s="401" t="s">
        <v>7223</v>
      </c>
      <c r="F395" s="402" t="s">
        <v>7224</v>
      </c>
      <c r="G395" s="403" t="s">
        <v>439</v>
      </c>
      <c r="H395" s="404">
        <v>1</v>
      </c>
      <c r="I395" s="405"/>
      <c r="J395" s="406">
        <f t="shared" si="0"/>
        <v>0</v>
      </c>
      <c r="K395" s="402" t="s">
        <v>44</v>
      </c>
      <c r="L395" s="184"/>
      <c r="M395" s="185" t="s">
        <v>44</v>
      </c>
      <c r="N395" s="186" t="s">
        <v>53</v>
      </c>
      <c r="P395" s="138">
        <f t="shared" si="1"/>
        <v>0</v>
      </c>
      <c r="Q395" s="138">
        <v>0</v>
      </c>
      <c r="R395" s="138">
        <f t="shared" si="2"/>
        <v>0</v>
      </c>
      <c r="S395" s="138">
        <v>0</v>
      </c>
      <c r="T395" s="139">
        <f t="shared" si="3"/>
        <v>0</v>
      </c>
      <c r="AR395" s="140" t="s">
        <v>496</v>
      </c>
      <c r="AT395" s="140" t="s">
        <v>445</v>
      </c>
      <c r="AU395" s="140" t="s">
        <v>91</v>
      </c>
      <c r="AY395" s="2" t="s">
        <v>263</v>
      </c>
      <c r="BE395" s="141">
        <f t="shared" si="4"/>
        <v>0</v>
      </c>
      <c r="BF395" s="141">
        <f t="shared" si="5"/>
        <v>0</v>
      </c>
      <c r="BG395" s="141">
        <f t="shared" si="6"/>
        <v>0</v>
      </c>
      <c r="BH395" s="141">
        <f t="shared" si="7"/>
        <v>0</v>
      </c>
      <c r="BI395" s="141">
        <f t="shared" si="8"/>
        <v>0</v>
      </c>
      <c r="BJ395" s="2" t="s">
        <v>89</v>
      </c>
      <c r="BK395" s="141">
        <f t="shared" si="9"/>
        <v>0</v>
      </c>
      <c r="BL395" s="2" t="s">
        <v>370</v>
      </c>
      <c r="BM395" s="140" t="s">
        <v>7225</v>
      </c>
    </row>
    <row r="396" spans="2:65" s="116" customFormat="1" ht="22.9" customHeight="1">
      <c r="B396" s="117"/>
      <c r="D396" s="118" t="s">
        <v>81</v>
      </c>
      <c r="E396" s="127" t="s">
        <v>3111</v>
      </c>
      <c r="F396" s="127" t="s">
        <v>3112</v>
      </c>
      <c r="I396" s="120"/>
      <c r="J396" s="128">
        <f>BK396</f>
        <v>0</v>
      </c>
      <c r="L396" s="117"/>
      <c r="M396" s="122"/>
      <c r="P396" s="123">
        <f>P397</f>
        <v>0</v>
      </c>
      <c r="R396" s="123">
        <f>R397</f>
        <v>0</v>
      </c>
      <c r="T396" s="124">
        <f>T397</f>
        <v>0</v>
      </c>
      <c r="AR396" s="118" t="s">
        <v>91</v>
      </c>
      <c r="AT396" s="125" t="s">
        <v>81</v>
      </c>
      <c r="AU396" s="125" t="s">
        <v>89</v>
      </c>
      <c r="AY396" s="118" t="s">
        <v>263</v>
      </c>
      <c r="BK396" s="126">
        <f>BK397</f>
        <v>0</v>
      </c>
    </row>
    <row r="397" spans="2:65" s="116" customFormat="1" ht="20.85" customHeight="1">
      <c r="B397" s="117"/>
      <c r="D397" s="118" t="s">
        <v>81</v>
      </c>
      <c r="E397" s="127" t="s">
        <v>3219</v>
      </c>
      <c r="F397" s="127" t="s">
        <v>7226</v>
      </c>
      <c r="I397" s="120"/>
      <c r="J397" s="128">
        <f>BK397</f>
        <v>0</v>
      </c>
      <c r="L397" s="117"/>
      <c r="M397" s="122"/>
      <c r="P397" s="123">
        <f>SUM(P398:P405)</f>
        <v>0</v>
      </c>
      <c r="R397" s="123">
        <f>SUM(R398:R405)</f>
        <v>0</v>
      </c>
      <c r="T397" s="124">
        <f>SUM(T398:T405)</f>
        <v>0</v>
      </c>
      <c r="AR397" s="118" t="s">
        <v>91</v>
      </c>
      <c r="AT397" s="125" t="s">
        <v>81</v>
      </c>
      <c r="AU397" s="125" t="s">
        <v>91</v>
      </c>
      <c r="AY397" s="118" t="s">
        <v>263</v>
      </c>
      <c r="BK397" s="126">
        <f>SUM(BK398:BK405)</f>
        <v>0</v>
      </c>
    </row>
    <row r="398" spans="2:65" s="17" customFormat="1" ht="14.45" customHeight="1">
      <c r="B398" s="18"/>
      <c r="C398" s="129" t="s">
        <v>994</v>
      </c>
      <c r="D398" s="129" t="s">
        <v>265</v>
      </c>
      <c r="E398" s="130" t="s">
        <v>7227</v>
      </c>
      <c r="F398" s="131" t="s">
        <v>7228</v>
      </c>
      <c r="G398" s="132" t="s">
        <v>439</v>
      </c>
      <c r="H398" s="133">
        <v>1</v>
      </c>
      <c r="I398" s="134"/>
      <c r="J398" s="135">
        <f t="shared" ref="J398:J405" si="10">ROUND(I398*H398,2)</f>
        <v>0</v>
      </c>
      <c r="K398" s="131" t="s">
        <v>44</v>
      </c>
      <c r="L398" s="18"/>
      <c r="M398" s="136" t="s">
        <v>44</v>
      </c>
      <c r="N398" s="137" t="s">
        <v>53</v>
      </c>
      <c r="P398" s="138">
        <f t="shared" ref="P398:P405" si="11">O398*H398</f>
        <v>0</v>
      </c>
      <c r="Q398" s="138">
        <v>0</v>
      </c>
      <c r="R398" s="138">
        <f t="shared" ref="R398:R405" si="12">Q398*H398</f>
        <v>0</v>
      </c>
      <c r="S398" s="138">
        <v>0</v>
      </c>
      <c r="T398" s="139">
        <f t="shared" ref="T398:T405" si="13">S398*H398</f>
        <v>0</v>
      </c>
      <c r="AR398" s="140" t="s">
        <v>370</v>
      </c>
      <c r="AT398" s="140" t="s">
        <v>265</v>
      </c>
      <c r="AU398" s="140" t="s">
        <v>141</v>
      </c>
      <c r="AY398" s="2" t="s">
        <v>263</v>
      </c>
      <c r="BE398" s="141">
        <f t="shared" ref="BE398:BE405" si="14">IF(N398="základní",J398,0)</f>
        <v>0</v>
      </c>
      <c r="BF398" s="141">
        <f t="shared" ref="BF398:BF405" si="15">IF(N398="snížená",J398,0)</f>
        <v>0</v>
      </c>
      <c r="BG398" s="141">
        <f t="shared" ref="BG398:BG405" si="16">IF(N398="zákl. přenesená",J398,0)</f>
        <v>0</v>
      </c>
      <c r="BH398" s="141">
        <f t="shared" ref="BH398:BH405" si="17">IF(N398="sníž. přenesená",J398,0)</f>
        <v>0</v>
      </c>
      <c r="BI398" s="141">
        <f t="shared" ref="BI398:BI405" si="18">IF(N398="nulová",J398,0)</f>
        <v>0</v>
      </c>
      <c r="BJ398" s="2" t="s">
        <v>89</v>
      </c>
      <c r="BK398" s="141">
        <f t="shared" ref="BK398:BK405" si="19">ROUND(I398*H398,2)</f>
        <v>0</v>
      </c>
      <c r="BL398" s="2" t="s">
        <v>370</v>
      </c>
      <c r="BM398" s="140" t="s">
        <v>7229</v>
      </c>
    </row>
    <row r="399" spans="2:65" s="17" customFormat="1" ht="14.45" customHeight="1">
      <c r="B399" s="18"/>
      <c r="C399" s="129" t="s">
        <v>999</v>
      </c>
      <c r="D399" s="129" t="s">
        <v>265</v>
      </c>
      <c r="E399" s="130" t="s">
        <v>7230</v>
      </c>
      <c r="F399" s="131" t="s">
        <v>7231</v>
      </c>
      <c r="G399" s="132" t="s">
        <v>439</v>
      </c>
      <c r="H399" s="133">
        <v>1</v>
      </c>
      <c r="I399" s="134"/>
      <c r="J399" s="135">
        <f t="shared" si="10"/>
        <v>0</v>
      </c>
      <c r="K399" s="131" t="s">
        <v>44</v>
      </c>
      <c r="L399" s="18"/>
      <c r="M399" s="136" t="s">
        <v>44</v>
      </c>
      <c r="N399" s="137" t="s">
        <v>53</v>
      </c>
      <c r="P399" s="138">
        <f t="shared" si="11"/>
        <v>0</v>
      </c>
      <c r="Q399" s="138">
        <v>0</v>
      </c>
      <c r="R399" s="138">
        <f t="shared" si="12"/>
        <v>0</v>
      </c>
      <c r="S399" s="138">
        <v>0</v>
      </c>
      <c r="T399" s="139">
        <f t="shared" si="13"/>
        <v>0</v>
      </c>
      <c r="AR399" s="140" t="s">
        <v>370</v>
      </c>
      <c r="AT399" s="140" t="s">
        <v>265</v>
      </c>
      <c r="AU399" s="140" t="s">
        <v>141</v>
      </c>
      <c r="AY399" s="2" t="s">
        <v>263</v>
      </c>
      <c r="BE399" s="141">
        <f t="shared" si="14"/>
        <v>0</v>
      </c>
      <c r="BF399" s="141">
        <f t="shared" si="15"/>
        <v>0</v>
      </c>
      <c r="BG399" s="141">
        <f t="shared" si="16"/>
        <v>0</v>
      </c>
      <c r="BH399" s="141">
        <f t="shared" si="17"/>
        <v>0</v>
      </c>
      <c r="BI399" s="141">
        <f t="shared" si="18"/>
        <v>0</v>
      </c>
      <c r="BJ399" s="2" t="s">
        <v>89</v>
      </c>
      <c r="BK399" s="141">
        <f t="shared" si="19"/>
        <v>0</v>
      </c>
      <c r="BL399" s="2" t="s">
        <v>370</v>
      </c>
      <c r="BM399" s="140" t="s">
        <v>7232</v>
      </c>
    </row>
    <row r="400" spans="2:65" s="17" customFormat="1" ht="14.45" customHeight="1">
      <c r="B400" s="18"/>
      <c r="C400" s="129" t="s">
        <v>1005</v>
      </c>
      <c r="D400" s="129" t="s">
        <v>265</v>
      </c>
      <c r="E400" s="130" t="s">
        <v>7233</v>
      </c>
      <c r="F400" s="131" t="s">
        <v>7234</v>
      </c>
      <c r="G400" s="132" t="s">
        <v>439</v>
      </c>
      <c r="H400" s="133">
        <v>1</v>
      </c>
      <c r="I400" s="134"/>
      <c r="J400" s="135">
        <f t="shared" si="10"/>
        <v>0</v>
      </c>
      <c r="K400" s="131" t="s">
        <v>44</v>
      </c>
      <c r="L400" s="18"/>
      <c r="M400" s="136" t="s">
        <v>44</v>
      </c>
      <c r="N400" s="137" t="s">
        <v>53</v>
      </c>
      <c r="P400" s="138">
        <f t="shared" si="11"/>
        <v>0</v>
      </c>
      <c r="Q400" s="138">
        <v>0</v>
      </c>
      <c r="R400" s="138">
        <f t="shared" si="12"/>
        <v>0</v>
      </c>
      <c r="S400" s="138">
        <v>0</v>
      </c>
      <c r="T400" s="139">
        <f t="shared" si="13"/>
        <v>0</v>
      </c>
      <c r="AR400" s="140" t="s">
        <v>370</v>
      </c>
      <c r="AT400" s="140" t="s">
        <v>265</v>
      </c>
      <c r="AU400" s="140" t="s">
        <v>141</v>
      </c>
      <c r="AY400" s="2" t="s">
        <v>263</v>
      </c>
      <c r="BE400" s="141">
        <f t="shared" si="14"/>
        <v>0</v>
      </c>
      <c r="BF400" s="141">
        <f t="shared" si="15"/>
        <v>0</v>
      </c>
      <c r="BG400" s="141">
        <f t="shared" si="16"/>
        <v>0</v>
      </c>
      <c r="BH400" s="141">
        <f t="shared" si="17"/>
        <v>0</v>
      </c>
      <c r="BI400" s="141">
        <f t="shared" si="18"/>
        <v>0</v>
      </c>
      <c r="BJ400" s="2" t="s">
        <v>89</v>
      </c>
      <c r="BK400" s="141">
        <f t="shared" si="19"/>
        <v>0</v>
      </c>
      <c r="BL400" s="2" t="s">
        <v>370</v>
      </c>
      <c r="BM400" s="140" t="s">
        <v>7235</v>
      </c>
    </row>
    <row r="401" spans="2:65" s="17" customFormat="1" ht="14.45" customHeight="1">
      <c r="B401" s="18"/>
      <c r="C401" s="129" t="s">
        <v>1009</v>
      </c>
      <c r="D401" s="129" t="s">
        <v>265</v>
      </c>
      <c r="E401" s="130" t="s">
        <v>7236</v>
      </c>
      <c r="F401" s="131" t="s">
        <v>7237</v>
      </c>
      <c r="G401" s="132" t="s">
        <v>439</v>
      </c>
      <c r="H401" s="133">
        <v>1</v>
      </c>
      <c r="I401" s="134"/>
      <c r="J401" s="135">
        <f t="shared" si="10"/>
        <v>0</v>
      </c>
      <c r="K401" s="131" t="s">
        <v>44</v>
      </c>
      <c r="L401" s="18"/>
      <c r="M401" s="136" t="s">
        <v>44</v>
      </c>
      <c r="N401" s="137" t="s">
        <v>53</v>
      </c>
      <c r="P401" s="138">
        <f t="shared" si="11"/>
        <v>0</v>
      </c>
      <c r="Q401" s="138">
        <v>0</v>
      </c>
      <c r="R401" s="138">
        <f t="shared" si="12"/>
        <v>0</v>
      </c>
      <c r="S401" s="138">
        <v>0</v>
      </c>
      <c r="T401" s="139">
        <f t="shared" si="13"/>
        <v>0</v>
      </c>
      <c r="AR401" s="140" t="s">
        <v>370</v>
      </c>
      <c r="AT401" s="140" t="s">
        <v>265</v>
      </c>
      <c r="AU401" s="140" t="s">
        <v>141</v>
      </c>
      <c r="AY401" s="2" t="s">
        <v>263</v>
      </c>
      <c r="BE401" s="141">
        <f t="shared" si="14"/>
        <v>0</v>
      </c>
      <c r="BF401" s="141">
        <f t="shared" si="15"/>
        <v>0</v>
      </c>
      <c r="BG401" s="141">
        <f t="shared" si="16"/>
        <v>0</v>
      </c>
      <c r="BH401" s="141">
        <f t="shared" si="17"/>
        <v>0</v>
      </c>
      <c r="BI401" s="141">
        <f t="shared" si="18"/>
        <v>0</v>
      </c>
      <c r="BJ401" s="2" t="s">
        <v>89</v>
      </c>
      <c r="BK401" s="141">
        <f t="shared" si="19"/>
        <v>0</v>
      </c>
      <c r="BL401" s="2" t="s">
        <v>370</v>
      </c>
      <c r="BM401" s="140" t="s">
        <v>7238</v>
      </c>
    </row>
    <row r="402" spans="2:65" s="17" customFormat="1" ht="14.45" customHeight="1">
      <c r="B402" s="18"/>
      <c r="C402" s="129" t="s">
        <v>1013</v>
      </c>
      <c r="D402" s="129" t="s">
        <v>265</v>
      </c>
      <c r="E402" s="130" t="s">
        <v>7239</v>
      </c>
      <c r="F402" s="131" t="s">
        <v>7240</v>
      </c>
      <c r="G402" s="132" t="s">
        <v>439</v>
      </c>
      <c r="H402" s="133">
        <v>1</v>
      </c>
      <c r="I402" s="134"/>
      <c r="J402" s="135">
        <f t="shared" si="10"/>
        <v>0</v>
      </c>
      <c r="K402" s="131" t="s">
        <v>44</v>
      </c>
      <c r="L402" s="18"/>
      <c r="M402" s="136" t="s">
        <v>44</v>
      </c>
      <c r="N402" s="137" t="s">
        <v>53</v>
      </c>
      <c r="P402" s="138">
        <f t="shared" si="11"/>
        <v>0</v>
      </c>
      <c r="Q402" s="138">
        <v>0</v>
      </c>
      <c r="R402" s="138">
        <f t="shared" si="12"/>
        <v>0</v>
      </c>
      <c r="S402" s="138">
        <v>0</v>
      </c>
      <c r="T402" s="139">
        <f t="shared" si="13"/>
        <v>0</v>
      </c>
      <c r="AR402" s="140" t="s">
        <v>370</v>
      </c>
      <c r="AT402" s="140" t="s">
        <v>265</v>
      </c>
      <c r="AU402" s="140" t="s">
        <v>141</v>
      </c>
      <c r="AY402" s="2" t="s">
        <v>263</v>
      </c>
      <c r="BE402" s="141">
        <f t="shared" si="14"/>
        <v>0</v>
      </c>
      <c r="BF402" s="141">
        <f t="shared" si="15"/>
        <v>0</v>
      </c>
      <c r="BG402" s="141">
        <f t="shared" si="16"/>
        <v>0</v>
      </c>
      <c r="BH402" s="141">
        <f t="shared" si="17"/>
        <v>0</v>
      </c>
      <c r="BI402" s="141">
        <f t="shared" si="18"/>
        <v>0</v>
      </c>
      <c r="BJ402" s="2" t="s">
        <v>89</v>
      </c>
      <c r="BK402" s="141">
        <f t="shared" si="19"/>
        <v>0</v>
      </c>
      <c r="BL402" s="2" t="s">
        <v>370</v>
      </c>
      <c r="BM402" s="140" t="s">
        <v>7241</v>
      </c>
    </row>
    <row r="403" spans="2:65" s="17" customFormat="1" ht="14.45" customHeight="1">
      <c r="B403" s="18"/>
      <c r="C403" s="129" t="s">
        <v>1018</v>
      </c>
      <c r="D403" s="129" t="s">
        <v>265</v>
      </c>
      <c r="E403" s="130" t="s">
        <v>7242</v>
      </c>
      <c r="F403" s="131" t="s">
        <v>7243</v>
      </c>
      <c r="G403" s="132" t="s">
        <v>439</v>
      </c>
      <c r="H403" s="133">
        <v>1</v>
      </c>
      <c r="I403" s="134"/>
      <c r="J403" s="135">
        <f t="shared" si="10"/>
        <v>0</v>
      </c>
      <c r="K403" s="131" t="s">
        <v>44</v>
      </c>
      <c r="L403" s="18"/>
      <c r="M403" s="136" t="s">
        <v>44</v>
      </c>
      <c r="N403" s="137" t="s">
        <v>53</v>
      </c>
      <c r="P403" s="138">
        <f t="shared" si="11"/>
        <v>0</v>
      </c>
      <c r="Q403" s="138">
        <v>0</v>
      </c>
      <c r="R403" s="138">
        <f t="shared" si="12"/>
        <v>0</v>
      </c>
      <c r="S403" s="138">
        <v>0</v>
      </c>
      <c r="T403" s="139">
        <f t="shared" si="13"/>
        <v>0</v>
      </c>
      <c r="AR403" s="140" t="s">
        <v>370</v>
      </c>
      <c r="AT403" s="140" t="s">
        <v>265</v>
      </c>
      <c r="AU403" s="140" t="s">
        <v>141</v>
      </c>
      <c r="AY403" s="2" t="s">
        <v>263</v>
      </c>
      <c r="BE403" s="141">
        <f t="shared" si="14"/>
        <v>0</v>
      </c>
      <c r="BF403" s="141">
        <f t="shared" si="15"/>
        <v>0</v>
      </c>
      <c r="BG403" s="141">
        <f t="shared" si="16"/>
        <v>0</v>
      </c>
      <c r="BH403" s="141">
        <f t="shared" si="17"/>
        <v>0</v>
      </c>
      <c r="BI403" s="141">
        <f t="shared" si="18"/>
        <v>0</v>
      </c>
      <c r="BJ403" s="2" t="s">
        <v>89</v>
      </c>
      <c r="BK403" s="141">
        <f t="shared" si="19"/>
        <v>0</v>
      </c>
      <c r="BL403" s="2" t="s">
        <v>370</v>
      </c>
      <c r="BM403" s="140" t="s">
        <v>7244</v>
      </c>
    </row>
    <row r="404" spans="2:65" s="17" customFormat="1" ht="14.45" customHeight="1">
      <c r="B404" s="18"/>
      <c r="C404" s="129" t="s">
        <v>1022</v>
      </c>
      <c r="D404" s="129" t="s">
        <v>265</v>
      </c>
      <c r="E404" s="130" t="s">
        <v>7245</v>
      </c>
      <c r="F404" s="131" t="s">
        <v>7246</v>
      </c>
      <c r="G404" s="132" t="s">
        <v>439</v>
      </c>
      <c r="H404" s="133">
        <v>1</v>
      </c>
      <c r="I404" s="134"/>
      <c r="J404" s="135">
        <f t="shared" si="10"/>
        <v>0</v>
      </c>
      <c r="K404" s="131" t="s">
        <v>44</v>
      </c>
      <c r="L404" s="18"/>
      <c r="M404" s="136" t="s">
        <v>44</v>
      </c>
      <c r="N404" s="137" t="s">
        <v>53</v>
      </c>
      <c r="P404" s="138">
        <f t="shared" si="11"/>
        <v>0</v>
      </c>
      <c r="Q404" s="138">
        <v>0</v>
      </c>
      <c r="R404" s="138">
        <f t="shared" si="12"/>
        <v>0</v>
      </c>
      <c r="S404" s="138">
        <v>0</v>
      </c>
      <c r="T404" s="139">
        <f t="shared" si="13"/>
        <v>0</v>
      </c>
      <c r="AR404" s="140" t="s">
        <v>370</v>
      </c>
      <c r="AT404" s="140" t="s">
        <v>265</v>
      </c>
      <c r="AU404" s="140" t="s">
        <v>141</v>
      </c>
      <c r="AY404" s="2" t="s">
        <v>263</v>
      </c>
      <c r="BE404" s="141">
        <f t="shared" si="14"/>
        <v>0</v>
      </c>
      <c r="BF404" s="141">
        <f t="shared" si="15"/>
        <v>0</v>
      </c>
      <c r="BG404" s="141">
        <f t="shared" si="16"/>
        <v>0</v>
      </c>
      <c r="BH404" s="141">
        <f t="shared" si="17"/>
        <v>0</v>
      </c>
      <c r="BI404" s="141">
        <f t="shared" si="18"/>
        <v>0</v>
      </c>
      <c r="BJ404" s="2" t="s">
        <v>89</v>
      </c>
      <c r="BK404" s="141">
        <f t="shared" si="19"/>
        <v>0</v>
      </c>
      <c r="BL404" s="2" t="s">
        <v>370</v>
      </c>
      <c r="BM404" s="140" t="s">
        <v>7247</v>
      </c>
    </row>
    <row r="405" spans="2:65" s="17" customFormat="1" ht="14.45" customHeight="1">
      <c r="B405" s="18"/>
      <c r="C405" s="129" t="s">
        <v>1046</v>
      </c>
      <c r="D405" s="129" t="s">
        <v>265</v>
      </c>
      <c r="E405" s="130" t="s">
        <v>7248</v>
      </c>
      <c r="F405" s="131" t="s">
        <v>3217</v>
      </c>
      <c r="G405" s="132" t="s">
        <v>439</v>
      </c>
      <c r="H405" s="133">
        <v>1</v>
      </c>
      <c r="I405" s="134"/>
      <c r="J405" s="135">
        <f t="shared" si="10"/>
        <v>0</v>
      </c>
      <c r="K405" s="131" t="s">
        <v>44</v>
      </c>
      <c r="L405" s="18"/>
      <c r="M405" s="136" t="s">
        <v>44</v>
      </c>
      <c r="N405" s="137" t="s">
        <v>53</v>
      </c>
      <c r="P405" s="138">
        <f t="shared" si="11"/>
        <v>0</v>
      </c>
      <c r="Q405" s="138">
        <v>0</v>
      </c>
      <c r="R405" s="138">
        <f t="shared" si="12"/>
        <v>0</v>
      </c>
      <c r="S405" s="138">
        <v>0</v>
      </c>
      <c r="T405" s="139">
        <f t="shared" si="13"/>
        <v>0</v>
      </c>
      <c r="AR405" s="140" t="s">
        <v>370</v>
      </c>
      <c r="AT405" s="140" t="s">
        <v>265</v>
      </c>
      <c r="AU405" s="140" t="s">
        <v>141</v>
      </c>
      <c r="AY405" s="2" t="s">
        <v>263</v>
      </c>
      <c r="BE405" s="141">
        <f t="shared" si="14"/>
        <v>0</v>
      </c>
      <c r="BF405" s="141">
        <f t="shared" si="15"/>
        <v>0</v>
      </c>
      <c r="BG405" s="141">
        <f t="shared" si="16"/>
        <v>0</v>
      </c>
      <c r="BH405" s="141">
        <f t="shared" si="17"/>
        <v>0</v>
      </c>
      <c r="BI405" s="141">
        <f t="shared" si="18"/>
        <v>0</v>
      </c>
      <c r="BJ405" s="2" t="s">
        <v>89</v>
      </c>
      <c r="BK405" s="141">
        <f t="shared" si="19"/>
        <v>0</v>
      </c>
      <c r="BL405" s="2" t="s">
        <v>370</v>
      </c>
      <c r="BM405" s="140" t="s">
        <v>7249</v>
      </c>
    </row>
    <row r="406" spans="2:65" s="116" customFormat="1" ht="22.9" customHeight="1">
      <c r="B406" s="117"/>
      <c r="D406" s="118" t="s">
        <v>81</v>
      </c>
      <c r="E406" s="127" t="s">
        <v>3852</v>
      </c>
      <c r="F406" s="127" t="s">
        <v>4176</v>
      </c>
      <c r="I406" s="120"/>
      <c r="J406" s="128">
        <f>BK406</f>
        <v>0</v>
      </c>
      <c r="L406" s="117"/>
      <c r="M406" s="122"/>
      <c r="P406" s="123">
        <f>SUM(P407:P424)</f>
        <v>0</v>
      </c>
      <c r="R406" s="123">
        <f>SUM(R407:R424)</f>
        <v>0.60527679999999995</v>
      </c>
      <c r="T406" s="124">
        <f>SUM(T407:T424)</f>
        <v>0</v>
      </c>
      <c r="AR406" s="118" t="s">
        <v>91</v>
      </c>
      <c r="AT406" s="125" t="s">
        <v>81</v>
      </c>
      <c r="AU406" s="125" t="s">
        <v>89</v>
      </c>
      <c r="AY406" s="118" t="s">
        <v>263</v>
      </c>
      <c r="BK406" s="126">
        <f>SUM(BK407:BK424)</f>
        <v>0</v>
      </c>
    </row>
    <row r="407" spans="2:65" s="17" customFormat="1" ht="24.2" customHeight="1">
      <c r="B407" s="18"/>
      <c r="C407" s="129" t="s">
        <v>1054</v>
      </c>
      <c r="D407" s="129" t="s">
        <v>265</v>
      </c>
      <c r="E407" s="130" t="s">
        <v>7250</v>
      </c>
      <c r="F407" s="131" t="s">
        <v>7251</v>
      </c>
      <c r="G407" s="132" t="s">
        <v>402</v>
      </c>
      <c r="H407" s="133">
        <v>20.52</v>
      </c>
      <c r="I407" s="134"/>
      <c r="J407" s="135">
        <f>ROUND(I407*H407,2)</f>
        <v>0</v>
      </c>
      <c r="K407" s="131" t="s">
        <v>269</v>
      </c>
      <c r="L407" s="18"/>
      <c r="M407" s="136" t="s">
        <v>44</v>
      </c>
      <c r="N407" s="137" t="s">
        <v>53</v>
      </c>
      <c r="P407" s="138">
        <f>O407*H407</f>
        <v>0</v>
      </c>
      <c r="Q407" s="138">
        <v>2.7999999999999998E-4</v>
      </c>
      <c r="R407" s="138">
        <f>Q407*H407</f>
        <v>5.7455999999999991E-3</v>
      </c>
      <c r="S407" s="138">
        <v>0</v>
      </c>
      <c r="T407" s="139">
        <f>S407*H407</f>
        <v>0</v>
      </c>
      <c r="AR407" s="140" t="s">
        <v>370</v>
      </c>
      <c r="AT407" s="140" t="s">
        <v>265</v>
      </c>
      <c r="AU407" s="140" t="s">
        <v>91</v>
      </c>
      <c r="AY407" s="2" t="s">
        <v>263</v>
      </c>
      <c r="BE407" s="141">
        <f>IF(N407="základní",J407,0)</f>
        <v>0</v>
      </c>
      <c r="BF407" s="141">
        <f>IF(N407="snížená",J407,0)</f>
        <v>0</v>
      </c>
      <c r="BG407" s="141">
        <f>IF(N407="zákl. přenesená",J407,0)</f>
        <v>0</v>
      </c>
      <c r="BH407" s="141">
        <f>IF(N407="sníž. přenesená",J407,0)</f>
        <v>0</v>
      </c>
      <c r="BI407" s="141">
        <f>IF(N407="nulová",J407,0)</f>
        <v>0</v>
      </c>
      <c r="BJ407" s="2" t="s">
        <v>89</v>
      </c>
      <c r="BK407" s="141">
        <f>ROUND(I407*H407,2)</f>
        <v>0</v>
      </c>
      <c r="BL407" s="2" t="s">
        <v>370</v>
      </c>
      <c r="BM407" s="140" t="s">
        <v>7252</v>
      </c>
    </row>
    <row r="408" spans="2:65" s="17" customFormat="1" ht="78">
      <c r="B408" s="18"/>
      <c r="D408" s="142" t="s">
        <v>272</v>
      </c>
      <c r="F408" s="143" t="s">
        <v>7253</v>
      </c>
      <c r="I408" s="144"/>
      <c r="L408" s="18"/>
      <c r="M408" s="145"/>
      <c r="T408" s="39"/>
      <c r="AT408" s="2" t="s">
        <v>272</v>
      </c>
      <c r="AU408" s="2" t="s">
        <v>91</v>
      </c>
    </row>
    <row r="409" spans="2:65" s="146" customFormat="1" ht="11.25">
      <c r="B409" s="147"/>
      <c r="D409" s="142" t="s">
        <v>274</v>
      </c>
      <c r="E409" s="148" t="s">
        <v>44</v>
      </c>
      <c r="F409" s="149" t="s">
        <v>6940</v>
      </c>
      <c r="H409" s="148" t="s">
        <v>44</v>
      </c>
      <c r="I409" s="150"/>
      <c r="L409" s="147"/>
      <c r="M409" s="151"/>
      <c r="T409" s="152"/>
      <c r="AT409" s="148" t="s">
        <v>274</v>
      </c>
      <c r="AU409" s="148" t="s">
        <v>91</v>
      </c>
      <c r="AV409" s="146" t="s">
        <v>89</v>
      </c>
      <c r="AW409" s="146" t="s">
        <v>42</v>
      </c>
      <c r="AX409" s="146" t="s">
        <v>82</v>
      </c>
      <c r="AY409" s="148" t="s">
        <v>263</v>
      </c>
    </row>
    <row r="410" spans="2:65" s="153" customFormat="1" ht="11.25">
      <c r="B410" s="154"/>
      <c r="D410" s="142" t="s">
        <v>274</v>
      </c>
      <c r="E410" s="155" t="s">
        <v>44</v>
      </c>
      <c r="F410" s="156" t="s">
        <v>7254</v>
      </c>
      <c r="H410" s="157">
        <v>20.52</v>
      </c>
      <c r="I410" s="158"/>
      <c r="L410" s="154"/>
      <c r="M410" s="159"/>
      <c r="T410" s="160"/>
      <c r="AT410" s="155" t="s">
        <v>274</v>
      </c>
      <c r="AU410" s="155" t="s">
        <v>91</v>
      </c>
      <c r="AV410" s="153" t="s">
        <v>91</v>
      </c>
      <c r="AW410" s="153" t="s">
        <v>42</v>
      </c>
      <c r="AX410" s="153" t="s">
        <v>82</v>
      </c>
      <c r="AY410" s="155" t="s">
        <v>263</v>
      </c>
    </row>
    <row r="411" spans="2:65" s="17" customFormat="1" ht="24.2" customHeight="1">
      <c r="B411" s="18"/>
      <c r="C411" s="129" t="s">
        <v>1060</v>
      </c>
      <c r="D411" s="129" t="s">
        <v>265</v>
      </c>
      <c r="E411" s="130" t="s">
        <v>7255</v>
      </c>
      <c r="F411" s="131" t="s">
        <v>7256</v>
      </c>
      <c r="G411" s="132" t="s">
        <v>439</v>
      </c>
      <c r="H411" s="133">
        <v>1</v>
      </c>
      <c r="I411" s="134"/>
      <c r="J411" s="135">
        <f>ROUND(I411*H411,2)</f>
        <v>0</v>
      </c>
      <c r="K411" s="131" t="s">
        <v>269</v>
      </c>
      <c r="L411" s="18"/>
      <c r="M411" s="136" t="s">
        <v>44</v>
      </c>
      <c r="N411" s="137" t="s">
        <v>53</v>
      </c>
      <c r="P411" s="138">
        <f>O411*H411</f>
        <v>0</v>
      </c>
      <c r="Q411" s="138">
        <v>8.8000000000000003E-4</v>
      </c>
      <c r="R411" s="138">
        <f>Q411*H411</f>
        <v>8.8000000000000003E-4</v>
      </c>
      <c r="S411" s="138">
        <v>0</v>
      </c>
      <c r="T411" s="139">
        <f>S411*H411</f>
        <v>0</v>
      </c>
      <c r="AR411" s="140" t="s">
        <v>370</v>
      </c>
      <c r="AT411" s="140" t="s">
        <v>265</v>
      </c>
      <c r="AU411" s="140" t="s">
        <v>91</v>
      </c>
      <c r="AY411" s="2" t="s">
        <v>263</v>
      </c>
      <c r="BE411" s="141">
        <f>IF(N411="základní",J411,0)</f>
        <v>0</v>
      </c>
      <c r="BF411" s="141">
        <f>IF(N411="snížená",J411,0)</f>
        <v>0</v>
      </c>
      <c r="BG411" s="141">
        <f>IF(N411="zákl. přenesená",J411,0)</f>
        <v>0</v>
      </c>
      <c r="BH411" s="141">
        <f>IF(N411="sníž. přenesená",J411,0)</f>
        <v>0</v>
      </c>
      <c r="BI411" s="141">
        <f>IF(N411="nulová",J411,0)</f>
        <v>0</v>
      </c>
      <c r="BJ411" s="2" t="s">
        <v>89</v>
      </c>
      <c r="BK411" s="141">
        <f>ROUND(I411*H411,2)</f>
        <v>0</v>
      </c>
      <c r="BL411" s="2" t="s">
        <v>370</v>
      </c>
      <c r="BM411" s="140" t="s">
        <v>7257</v>
      </c>
    </row>
    <row r="412" spans="2:65" s="17" customFormat="1" ht="78">
      <c r="B412" s="18"/>
      <c r="D412" s="142" t="s">
        <v>272</v>
      </c>
      <c r="F412" s="143" t="s">
        <v>5740</v>
      </c>
      <c r="I412" s="144"/>
      <c r="L412" s="18"/>
      <c r="M412" s="145"/>
      <c r="T412" s="39"/>
      <c r="AT412" s="2" t="s">
        <v>272</v>
      </c>
      <c r="AU412" s="2" t="s">
        <v>91</v>
      </c>
    </row>
    <row r="413" spans="2:65" s="146" customFormat="1" ht="11.25">
      <c r="B413" s="147"/>
      <c r="D413" s="142" t="s">
        <v>274</v>
      </c>
      <c r="E413" s="148" t="s">
        <v>44</v>
      </c>
      <c r="F413" s="149" t="s">
        <v>6940</v>
      </c>
      <c r="H413" s="148" t="s">
        <v>44</v>
      </c>
      <c r="I413" s="150"/>
      <c r="L413" s="147"/>
      <c r="M413" s="151"/>
      <c r="T413" s="152"/>
      <c r="AT413" s="148" t="s">
        <v>274</v>
      </c>
      <c r="AU413" s="148" t="s">
        <v>91</v>
      </c>
      <c r="AV413" s="146" t="s">
        <v>89</v>
      </c>
      <c r="AW413" s="146" t="s">
        <v>42</v>
      </c>
      <c r="AX413" s="146" t="s">
        <v>82</v>
      </c>
      <c r="AY413" s="148" t="s">
        <v>263</v>
      </c>
    </row>
    <row r="414" spans="2:65" s="153" customFormat="1" ht="11.25">
      <c r="B414" s="154"/>
      <c r="D414" s="142" t="s">
        <v>274</v>
      </c>
      <c r="E414" s="155" t="s">
        <v>44</v>
      </c>
      <c r="F414" s="156" t="s">
        <v>7258</v>
      </c>
      <c r="H414" s="157">
        <v>1</v>
      </c>
      <c r="I414" s="158"/>
      <c r="L414" s="154"/>
      <c r="M414" s="159"/>
      <c r="T414" s="160"/>
      <c r="AT414" s="155" t="s">
        <v>274</v>
      </c>
      <c r="AU414" s="155" t="s">
        <v>91</v>
      </c>
      <c r="AV414" s="153" t="s">
        <v>91</v>
      </c>
      <c r="AW414" s="153" t="s">
        <v>42</v>
      </c>
      <c r="AX414" s="153" t="s">
        <v>82</v>
      </c>
      <c r="AY414" s="155" t="s">
        <v>263</v>
      </c>
    </row>
    <row r="415" spans="2:65" s="17" customFormat="1" ht="14.45" customHeight="1">
      <c r="B415" s="18"/>
      <c r="C415" s="177" t="s">
        <v>1065</v>
      </c>
      <c r="D415" s="177" t="s">
        <v>445</v>
      </c>
      <c r="E415" s="178" t="s">
        <v>7259</v>
      </c>
      <c r="F415" s="179" t="s">
        <v>7260</v>
      </c>
      <c r="G415" s="180" t="s">
        <v>439</v>
      </c>
      <c r="H415" s="181">
        <v>1</v>
      </c>
      <c r="I415" s="182"/>
      <c r="J415" s="183">
        <f>ROUND(I415*H415,2)</f>
        <v>0</v>
      </c>
      <c r="K415" s="179" t="s">
        <v>44</v>
      </c>
      <c r="L415" s="184"/>
      <c r="M415" s="185" t="s">
        <v>44</v>
      </c>
      <c r="N415" s="186" t="s">
        <v>53</v>
      </c>
      <c r="P415" s="138">
        <f>O415*H415</f>
        <v>0</v>
      </c>
      <c r="Q415" s="138">
        <v>0.59399999999999997</v>
      </c>
      <c r="R415" s="138">
        <f>Q415*H415</f>
        <v>0.59399999999999997</v>
      </c>
      <c r="S415" s="138">
        <v>0</v>
      </c>
      <c r="T415" s="139">
        <f>S415*H415</f>
        <v>0</v>
      </c>
      <c r="AR415" s="140" t="s">
        <v>496</v>
      </c>
      <c r="AT415" s="140" t="s">
        <v>445</v>
      </c>
      <c r="AU415" s="140" t="s">
        <v>91</v>
      </c>
      <c r="AY415" s="2" t="s">
        <v>263</v>
      </c>
      <c r="BE415" s="141">
        <f>IF(N415="základní",J415,0)</f>
        <v>0</v>
      </c>
      <c r="BF415" s="141">
        <f>IF(N415="snížená",J415,0)</f>
        <v>0</v>
      </c>
      <c r="BG415" s="141">
        <f>IF(N415="zákl. přenesená",J415,0)</f>
        <v>0</v>
      </c>
      <c r="BH415" s="141">
        <f>IF(N415="sníž. přenesená",J415,0)</f>
        <v>0</v>
      </c>
      <c r="BI415" s="141">
        <f>IF(N415="nulová",J415,0)</f>
        <v>0</v>
      </c>
      <c r="BJ415" s="2" t="s">
        <v>89</v>
      </c>
      <c r="BK415" s="141">
        <f>ROUND(I415*H415,2)</f>
        <v>0</v>
      </c>
      <c r="BL415" s="2" t="s">
        <v>370</v>
      </c>
      <c r="BM415" s="140" t="s">
        <v>7261</v>
      </c>
    </row>
    <row r="416" spans="2:65" s="17" customFormat="1" ht="107.25">
      <c r="B416" s="18"/>
      <c r="D416" s="142" t="s">
        <v>1027</v>
      </c>
      <c r="F416" s="143" t="s">
        <v>7262</v>
      </c>
      <c r="I416" s="144"/>
      <c r="L416" s="18"/>
      <c r="M416" s="145"/>
      <c r="T416" s="39"/>
      <c r="AT416" s="2" t="s">
        <v>1027</v>
      </c>
      <c r="AU416" s="2" t="s">
        <v>91</v>
      </c>
    </row>
    <row r="417" spans="2:65" s="17" customFormat="1" ht="24.2" customHeight="1">
      <c r="B417" s="18"/>
      <c r="C417" s="129" t="s">
        <v>1070</v>
      </c>
      <c r="D417" s="129" t="s">
        <v>265</v>
      </c>
      <c r="E417" s="130" t="s">
        <v>7263</v>
      </c>
      <c r="F417" s="131" t="s">
        <v>7264</v>
      </c>
      <c r="G417" s="132" t="s">
        <v>402</v>
      </c>
      <c r="H417" s="133">
        <v>6.46</v>
      </c>
      <c r="I417" s="134"/>
      <c r="J417" s="135">
        <f>ROUND(I417*H417,2)</f>
        <v>0</v>
      </c>
      <c r="K417" s="131" t="s">
        <v>269</v>
      </c>
      <c r="L417" s="18"/>
      <c r="M417" s="136" t="s">
        <v>44</v>
      </c>
      <c r="N417" s="137" t="s">
        <v>53</v>
      </c>
      <c r="P417" s="138">
        <f>O417*H417</f>
        <v>0</v>
      </c>
      <c r="Q417" s="138">
        <v>0</v>
      </c>
      <c r="R417" s="138">
        <f>Q417*H417</f>
        <v>0</v>
      </c>
      <c r="S417" s="138">
        <v>0</v>
      </c>
      <c r="T417" s="139">
        <f>S417*H417</f>
        <v>0</v>
      </c>
      <c r="AR417" s="140" t="s">
        <v>370</v>
      </c>
      <c r="AT417" s="140" t="s">
        <v>265</v>
      </c>
      <c r="AU417" s="140" t="s">
        <v>91</v>
      </c>
      <c r="AY417" s="2" t="s">
        <v>263</v>
      </c>
      <c r="BE417" s="141">
        <f>IF(N417="základní",J417,0)</f>
        <v>0</v>
      </c>
      <c r="BF417" s="141">
        <f>IF(N417="snížená",J417,0)</f>
        <v>0</v>
      </c>
      <c r="BG417" s="141">
        <f>IF(N417="zákl. přenesená",J417,0)</f>
        <v>0</v>
      </c>
      <c r="BH417" s="141">
        <f>IF(N417="sníž. přenesená",J417,0)</f>
        <v>0</v>
      </c>
      <c r="BI417" s="141">
        <f>IF(N417="nulová",J417,0)</f>
        <v>0</v>
      </c>
      <c r="BJ417" s="2" t="s">
        <v>89</v>
      </c>
      <c r="BK417" s="141">
        <f>ROUND(I417*H417,2)</f>
        <v>0</v>
      </c>
      <c r="BL417" s="2" t="s">
        <v>370</v>
      </c>
      <c r="BM417" s="140" t="s">
        <v>7265</v>
      </c>
    </row>
    <row r="418" spans="2:65" s="17" customFormat="1" ht="58.5">
      <c r="B418" s="18"/>
      <c r="D418" s="142" t="s">
        <v>272</v>
      </c>
      <c r="F418" s="143" t="s">
        <v>7266</v>
      </c>
      <c r="I418" s="144"/>
      <c r="L418" s="18"/>
      <c r="M418" s="145"/>
      <c r="T418" s="39"/>
      <c r="AT418" s="2" t="s">
        <v>272</v>
      </c>
      <c r="AU418" s="2" t="s">
        <v>91</v>
      </c>
    </row>
    <row r="419" spans="2:65" s="153" customFormat="1" ht="11.25">
      <c r="B419" s="154"/>
      <c r="D419" s="142" t="s">
        <v>274</v>
      </c>
      <c r="E419" s="155" t="s">
        <v>44</v>
      </c>
      <c r="F419" s="156" t="s">
        <v>7267</v>
      </c>
      <c r="H419" s="157">
        <v>6.46</v>
      </c>
      <c r="I419" s="158"/>
      <c r="L419" s="154"/>
      <c r="M419" s="159"/>
      <c r="T419" s="160"/>
      <c r="AT419" s="155" t="s">
        <v>274</v>
      </c>
      <c r="AU419" s="155" t="s">
        <v>91</v>
      </c>
      <c r="AV419" s="153" t="s">
        <v>91</v>
      </c>
      <c r="AW419" s="153" t="s">
        <v>42</v>
      </c>
      <c r="AX419" s="153" t="s">
        <v>82</v>
      </c>
      <c r="AY419" s="155" t="s">
        <v>263</v>
      </c>
    </row>
    <row r="420" spans="2:65" s="17" customFormat="1" ht="14.45" customHeight="1">
      <c r="B420" s="18"/>
      <c r="C420" s="177" t="s">
        <v>1075</v>
      </c>
      <c r="D420" s="177" t="s">
        <v>445</v>
      </c>
      <c r="E420" s="178" t="s">
        <v>7268</v>
      </c>
      <c r="F420" s="179" t="s">
        <v>7269</v>
      </c>
      <c r="G420" s="180" t="s">
        <v>402</v>
      </c>
      <c r="H420" s="181">
        <v>7.7519999999999998</v>
      </c>
      <c r="I420" s="182"/>
      <c r="J420" s="183">
        <f>ROUND(I420*H420,2)</f>
        <v>0</v>
      </c>
      <c r="K420" s="179" t="s">
        <v>7270</v>
      </c>
      <c r="L420" s="184"/>
      <c r="M420" s="185" t="s">
        <v>44</v>
      </c>
      <c r="N420" s="186" t="s">
        <v>53</v>
      </c>
      <c r="P420" s="138">
        <f>O420*H420</f>
        <v>0</v>
      </c>
      <c r="Q420" s="138">
        <v>5.9999999999999995E-4</v>
      </c>
      <c r="R420" s="138">
        <f>Q420*H420</f>
        <v>4.6511999999999994E-3</v>
      </c>
      <c r="S420" s="138">
        <v>0</v>
      </c>
      <c r="T420" s="139">
        <f>S420*H420</f>
        <v>0</v>
      </c>
      <c r="AR420" s="140" t="s">
        <v>496</v>
      </c>
      <c r="AT420" s="140" t="s">
        <v>445</v>
      </c>
      <c r="AU420" s="140" t="s">
        <v>91</v>
      </c>
      <c r="AY420" s="2" t="s">
        <v>263</v>
      </c>
      <c r="BE420" s="141">
        <f>IF(N420="základní",J420,0)</f>
        <v>0</v>
      </c>
      <c r="BF420" s="141">
        <f>IF(N420="snížená",J420,0)</f>
        <v>0</v>
      </c>
      <c r="BG420" s="141">
        <f>IF(N420="zákl. přenesená",J420,0)</f>
        <v>0</v>
      </c>
      <c r="BH420" s="141">
        <f>IF(N420="sníž. přenesená",J420,0)</f>
        <v>0</v>
      </c>
      <c r="BI420" s="141">
        <f>IF(N420="nulová",J420,0)</f>
        <v>0</v>
      </c>
      <c r="BJ420" s="2" t="s">
        <v>89</v>
      </c>
      <c r="BK420" s="141">
        <f>ROUND(I420*H420,2)</f>
        <v>0</v>
      </c>
      <c r="BL420" s="2" t="s">
        <v>370</v>
      </c>
      <c r="BM420" s="140" t="s">
        <v>7271</v>
      </c>
    </row>
    <row r="421" spans="2:65" s="17" customFormat="1" ht="19.5">
      <c r="B421" s="18"/>
      <c r="D421" s="142" t="s">
        <v>1027</v>
      </c>
      <c r="F421" s="143" t="s">
        <v>7272</v>
      </c>
      <c r="I421" s="144"/>
      <c r="L421" s="18"/>
      <c r="M421" s="145"/>
      <c r="T421" s="39"/>
      <c r="AT421" s="2" t="s">
        <v>1027</v>
      </c>
      <c r="AU421" s="2" t="s">
        <v>91</v>
      </c>
    </row>
    <row r="422" spans="2:65" s="153" customFormat="1" ht="11.25">
      <c r="B422" s="154"/>
      <c r="D422" s="142" t="s">
        <v>274</v>
      </c>
      <c r="F422" s="156" t="s">
        <v>7273</v>
      </c>
      <c r="H422" s="157">
        <v>7.7519999999999998</v>
      </c>
      <c r="I422" s="158"/>
      <c r="L422" s="154"/>
      <c r="M422" s="159"/>
      <c r="T422" s="160"/>
      <c r="AT422" s="155" t="s">
        <v>274</v>
      </c>
      <c r="AU422" s="155" t="s">
        <v>91</v>
      </c>
      <c r="AV422" s="153" t="s">
        <v>91</v>
      </c>
      <c r="AW422" s="153" t="s">
        <v>4</v>
      </c>
      <c r="AX422" s="153" t="s">
        <v>89</v>
      </c>
      <c r="AY422" s="155" t="s">
        <v>263</v>
      </c>
    </row>
    <row r="423" spans="2:65" s="17" customFormat="1" ht="24.2" customHeight="1">
      <c r="B423" s="18"/>
      <c r="C423" s="129" t="s">
        <v>1080</v>
      </c>
      <c r="D423" s="129" t="s">
        <v>265</v>
      </c>
      <c r="E423" s="130" t="s">
        <v>4449</v>
      </c>
      <c r="F423" s="131" t="s">
        <v>4450</v>
      </c>
      <c r="G423" s="132" t="s">
        <v>312</v>
      </c>
      <c r="H423" s="133">
        <v>0.60499999999999998</v>
      </c>
      <c r="I423" s="134"/>
      <c r="J423" s="135">
        <f>ROUND(I423*H423,2)</f>
        <v>0</v>
      </c>
      <c r="K423" s="131" t="s">
        <v>269</v>
      </c>
      <c r="L423" s="18"/>
      <c r="M423" s="136" t="s">
        <v>44</v>
      </c>
      <c r="N423" s="137" t="s">
        <v>53</v>
      </c>
      <c r="P423" s="138">
        <f>O423*H423</f>
        <v>0</v>
      </c>
      <c r="Q423" s="138">
        <v>0</v>
      </c>
      <c r="R423" s="138">
        <f>Q423*H423</f>
        <v>0</v>
      </c>
      <c r="S423" s="138">
        <v>0</v>
      </c>
      <c r="T423" s="139">
        <f>S423*H423</f>
        <v>0</v>
      </c>
      <c r="AR423" s="140" t="s">
        <v>370</v>
      </c>
      <c r="AT423" s="140" t="s">
        <v>265</v>
      </c>
      <c r="AU423" s="140" t="s">
        <v>91</v>
      </c>
      <c r="AY423" s="2" t="s">
        <v>263</v>
      </c>
      <c r="BE423" s="141">
        <f>IF(N423="základní",J423,0)</f>
        <v>0</v>
      </c>
      <c r="BF423" s="141">
        <f>IF(N423="snížená",J423,0)</f>
        <v>0</v>
      </c>
      <c r="BG423" s="141">
        <f>IF(N423="zákl. přenesená",J423,0)</f>
        <v>0</v>
      </c>
      <c r="BH423" s="141">
        <f>IF(N423="sníž. přenesená",J423,0)</f>
        <v>0</v>
      </c>
      <c r="BI423" s="141">
        <f>IF(N423="nulová",J423,0)</f>
        <v>0</v>
      </c>
      <c r="BJ423" s="2" t="s">
        <v>89</v>
      </c>
      <c r="BK423" s="141">
        <f>ROUND(I423*H423,2)</f>
        <v>0</v>
      </c>
      <c r="BL423" s="2" t="s">
        <v>370</v>
      </c>
      <c r="BM423" s="140" t="s">
        <v>7274</v>
      </c>
    </row>
    <row r="424" spans="2:65" s="17" customFormat="1" ht="78">
      <c r="B424" s="18"/>
      <c r="D424" s="142" t="s">
        <v>272</v>
      </c>
      <c r="F424" s="143" t="s">
        <v>4452</v>
      </c>
      <c r="I424" s="144"/>
      <c r="L424" s="18"/>
      <c r="M424" s="145"/>
      <c r="T424" s="39"/>
      <c r="AT424" s="2" t="s">
        <v>272</v>
      </c>
      <c r="AU424" s="2" t="s">
        <v>91</v>
      </c>
    </row>
    <row r="425" spans="2:65" s="116" customFormat="1" ht="22.9" customHeight="1">
      <c r="B425" s="117"/>
      <c r="D425" s="118" t="s">
        <v>81</v>
      </c>
      <c r="E425" s="127" t="s">
        <v>3856</v>
      </c>
      <c r="F425" s="127" t="s">
        <v>4457</v>
      </c>
      <c r="I425" s="120"/>
      <c r="J425" s="128">
        <f>BK425</f>
        <v>0</v>
      </c>
      <c r="L425" s="117"/>
      <c r="M425" s="122"/>
      <c r="P425" s="123">
        <f>SUM(P426:P454)</f>
        <v>0</v>
      </c>
      <c r="R425" s="123">
        <f>SUM(R426:R454)</f>
        <v>0.54687160000000001</v>
      </c>
      <c r="T425" s="124">
        <f>SUM(T426:T454)</f>
        <v>0.154</v>
      </c>
      <c r="AR425" s="118" t="s">
        <v>91</v>
      </c>
      <c r="AT425" s="125" t="s">
        <v>81</v>
      </c>
      <c r="AU425" s="125" t="s">
        <v>89</v>
      </c>
      <c r="AY425" s="118" t="s">
        <v>263</v>
      </c>
      <c r="BK425" s="126">
        <f>SUM(BK426:BK454)</f>
        <v>0</v>
      </c>
    </row>
    <row r="426" spans="2:65" s="17" customFormat="1" ht="14.45" customHeight="1">
      <c r="B426" s="18"/>
      <c r="C426" s="129" t="s">
        <v>1085</v>
      </c>
      <c r="D426" s="129" t="s">
        <v>265</v>
      </c>
      <c r="E426" s="130" t="s">
        <v>7275</v>
      </c>
      <c r="F426" s="131" t="s">
        <v>7276</v>
      </c>
      <c r="G426" s="132" t="s">
        <v>402</v>
      </c>
      <c r="H426" s="133">
        <v>9.6389999999999993</v>
      </c>
      <c r="I426" s="134"/>
      <c r="J426" s="135">
        <f>ROUND(I426*H426,2)</f>
        <v>0</v>
      </c>
      <c r="K426" s="131" t="s">
        <v>269</v>
      </c>
      <c r="L426" s="18"/>
      <c r="M426" s="136" t="s">
        <v>44</v>
      </c>
      <c r="N426" s="137" t="s">
        <v>53</v>
      </c>
      <c r="P426" s="138">
        <f>O426*H426</f>
        <v>0</v>
      </c>
      <c r="Q426" s="138">
        <v>4.0000000000000002E-4</v>
      </c>
      <c r="R426" s="138">
        <f>Q426*H426</f>
        <v>3.8555999999999998E-3</v>
      </c>
      <c r="S426" s="138">
        <v>0</v>
      </c>
      <c r="T426" s="139">
        <f>S426*H426</f>
        <v>0</v>
      </c>
      <c r="AR426" s="140" t="s">
        <v>370</v>
      </c>
      <c r="AT426" s="140" t="s">
        <v>265</v>
      </c>
      <c r="AU426" s="140" t="s">
        <v>91</v>
      </c>
      <c r="AY426" s="2" t="s">
        <v>263</v>
      </c>
      <c r="BE426" s="141">
        <f>IF(N426="základní",J426,0)</f>
        <v>0</v>
      </c>
      <c r="BF426" s="141">
        <f>IF(N426="snížená",J426,0)</f>
        <v>0</v>
      </c>
      <c r="BG426" s="141">
        <f>IF(N426="zákl. přenesená",J426,0)</f>
        <v>0</v>
      </c>
      <c r="BH426" s="141">
        <f>IF(N426="sníž. přenesená",J426,0)</f>
        <v>0</v>
      </c>
      <c r="BI426" s="141">
        <f>IF(N426="nulová",J426,0)</f>
        <v>0</v>
      </c>
      <c r="BJ426" s="2" t="s">
        <v>89</v>
      </c>
      <c r="BK426" s="141">
        <f>ROUND(I426*H426,2)</f>
        <v>0</v>
      </c>
      <c r="BL426" s="2" t="s">
        <v>370</v>
      </c>
      <c r="BM426" s="140" t="s">
        <v>7277</v>
      </c>
    </row>
    <row r="427" spans="2:65" s="17" customFormat="1" ht="29.25">
      <c r="B427" s="18"/>
      <c r="D427" s="142" t="s">
        <v>272</v>
      </c>
      <c r="F427" s="143" t="s">
        <v>7278</v>
      </c>
      <c r="I427" s="144"/>
      <c r="L427" s="18"/>
      <c r="M427" s="145"/>
      <c r="T427" s="39"/>
      <c r="AT427" s="2" t="s">
        <v>272</v>
      </c>
      <c r="AU427" s="2" t="s">
        <v>91</v>
      </c>
    </row>
    <row r="428" spans="2:65" s="146" customFormat="1" ht="11.25">
      <c r="B428" s="147"/>
      <c r="D428" s="142" t="s">
        <v>274</v>
      </c>
      <c r="E428" s="148" t="s">
        <v>44</v>
      </c>
      <c r="F428" s="149" t="s">
        <v>6940</v>
      </c>
      <c r="H428" s="148" t="s">
        <v>44</v>
      </c>
      <c r="I428" s="150"/>
      <c r="L428" s="147"/>
      <c r="M428" s="151"/>
      <c r="T428" s="152"/>
      <c r="AT428" s="148" t="s">
        <v>274</v>
      </c>
      <c r="AU428" s="148" t="s">
        <v>91</v>
      </c>
      <c r="AV428" s="146" t="s">
        <v>89</v>
      </c>
      <c r="AW428" s="146" t="s">
        <v>42</v>
      </c>
      <c r="AX428" s="146" t="s">
        <v>82</v>
      </c>
      <c r="AY428" s="148" t="s">
        <v>263</v>
      </c>
    </row>
    <row r="429" spans="2:65" s="153" customFormat="1" ht="11.25">
      <c r="B429" s="154"/>
      <c r="D429" s="142" t="s">
        <v>274</v>
      </c>
      <c r="E429" s="155" t="s">
        <v>44</v>
      </c>
      <c r="F429" s="156" t="s">
        <v>7279</v>
      </c>
      <c r="H429" s="157">
        <v>3.2989999999999999</v>
      </c>
      <c r="I429" s="158"/>
      <c r="L429" s="154"/>
      <c r="M429" s="159"/>
      <c r="T429" s="160"/>
      <c r="AT429" s="155" t="s">
        <v>274</v>
      </c>
      <c r="AU429" s="155" t="s">
        <v>91</v>
      </c>
      <c r="AV429" s="153" t="s">
        <v>91</v>
      </c>
      <c r="AW429" s="153" t="s">
        <v>42</v>
      </c>
      <c r="AX429" s="153" t="s">
        <v>82</v>
      </c>
      <c r="AY429" s="155" t="s">
        <v>263</v>
      </c>
    </row>
    <row r="430" spans="2:65" s="153" customFormat="1" ht="11.25">
      <c r="B430" s="154"/>
      <c r="D430" s="142" t="s">
        <v>274</v>
      </c>
      <c r="E430" s="155" t="s">
        <v>44</v>
      </c>
      <c r="F430" s="156" t="s">
        <v>7280</v>
      </c>
      <c r="H430" s="157">
        <v>6.34</v>
      </c>
      <c r="I430" s="158"/>
      <c r="L430" s="154"/>
      <c r="M430" s="159"/>
      <c r="T430" s="160"/>
      <c r="AT430" s="155" t="s">
        <v>274</v>
      </c>
      <c r="AU430" s="155" t="s">
        <v>91</v>
      </c>
      <c r="AV430" s="153" t="s">
        <v>91</v>
      </c>
      <c r="AW430" s="153" t="s">
        <v>42</v>
      </c>
      <c r="AX430" s="153" t="s">
        <v>82</v>
      </c>
      <c r="AY430" s="155" t="s">
        <v>263</v>
      </c>
    </row>
    <row r="431" spans="2:65" s="17" customFormat="1" ht="14.45" customHeight="1">
      <c r="B431" s="18"/>
      <c r="C431" s="177" t="s">
        <v>1091</v>
      </c>
      <c r="D431" s="177" t="s">
        <v>445</v>
      </c>
      <c r="E431" s="178" t="s">
        <v>7281</v>
      </c>
      <c r="F431" s="179" t="s">
        <v>7282</v>
      </c>
      <c r="G431" s="180" t="s">
        <v>439</v>
      </c>
      <c r="H431" s="181">
        <v>1</v>
      </c>
      <c r="I431" s="182"/>
      <c r="J431" s="183">
        <f>ROUND(I431*H431,2)</f>
        <v>0</v>
      </c>
      <c r="K431" s="179" t="s">
        <v>44</v>
      </c>
      <c r="L431" s="184"/>
      <c r="M431" s="185" t="s">
        <v>44</v>
      </c>
      <c r="N431" s="186" t="s">
        <v>53</v>
      </c>
      <c r="P431" s="138">
        <f>O431*H431</f>
        <v>0</v>
      </c>
      <c r="Q431" s="138">
        <v>6.0999999999999999E-2</v>
      </c>
      <c r="R431" s="138">
        <f>Q431*H431</f>
        <v>6.0999999999999999E-2</v>
      </c>
      <c r="S431" s="138">
        <v>0</v>
      </c>
      <c r="T431" s="139">
        <f>S431*H431</f>
        <v>0</v>
      </c>
      <c r="AR431" s="140" t="s">
        <v>496</v>
      </c>
      <c r="AT431" s="140" t="s">
        <v>445</v>
      </c>
      <c r="AU431" s="140" t="s">
        <v>91</v>
      </c>
      <c r="AY431" s="2" t="s">
        <v>263</v>
      </c>
      <c r="BE431" s="141">
        <f>IF(N431="základní",J431,0)</f>
        <v>0</v>
      </c>
      <c r="BF431" s="141">
        <f>IF(N431="snížená",J431,0)</f>
        <v>0</v>
      </c>
      <c r="BG431" s="141">
        <f>IF(N431="zákl. přenesená",J431,0)</f>
        <v>0</v>
      </c>
      <c r="BH431" s="141">
        <f>IF(N431="sníž. přenesená",J431,0)</f>
        <v>0</v>
      </c>
      <c r="BI431" s="141">
        <f>IF(N431="nulová",J431,0)</f>
        <v>0</v>
      </c>
      <c r="BJ431" s="2" t="s">
        <v>89</v>
      </c>
      <c r="BK431" s="141">
        <f>ROUND(I431*H431,2)</f>
        <v>0</v>
      </c>
      <c r="BL431" s="2" t="s">
        <v>370</v>
      </c>
      <c r="BM431" s="140" t="s">
        <v>7283</v>
      </c>
    </row>
    <row r="432" spans="2:65" s="17" customFormat="1" ht="14.45" customHeight="1">
      <c r="B432" s="18"/>
      <c r="C432" s="177" t="s">
        <v>1095</v>
      </c>
      <c r="D432" s="177" t="s">
        <v>445</v>
      </c>
      <c r="E432" s="178" t="s">
        <v>7284</v>
      </c>
      <c r="F432" s="179" t="s">
        <v>7285</v>
      </c>
      <c r="G432" s="180" t="s">
        <v>439</v>
      </c>
      <c r="H432" s="181">
        <v>1</v>
      </c>
      <c r="I432" s="182"/>
      <c r="J432" s="183">
        <f>ROUND(I432*H432,2)</f>
        <v>0</v>
      </c>
      <c r="K432" s="179" t="s">
        <v>44</v>
      </c>
      <c r="L432" s="184"/>
      <c r="M432" s="185" t="s">
        <v>44</v>
      </c>
      <c r="N432" s="186" t="s">
        <v>53</v>
      </c>
      <c r="P432" s="138">
        <f>O432*H432</f>
        <v>0</v>
      </c>
      <c r="Q432" s="138">
        <v>0.13</v>
      </c>
      <c r="R432" s="138">
        <f>Q432*H432</f>
        <v>0.13</v>
      </c>
      <c r="S432" s="138">
        <v>0</v>
      </c>
      <c r="T432" s="139">
        <f>S432*H432</f>
        <v>0</v>
      </c>
      <c r="AR432" s="140" t="s">
        <v>496</v>
      </c>
      <c r="AT432" s="140" t="s">
        <v>445</v>
      </c>
      <c r="AU432" s="140" t="s">
        <v>91</v>
      </c>
      <c r="AY432" s="2" t="s">
        <v>263</v>
      </c>
      <c r="BE432" s="141">
        <f>IF(N432="základní",J432,0)</f>
        <v>0</v>
      </c>
      <c r="BF432" s="141">
        <f>IF(N432="snížená",J432,0)</f>
        <v>0</v>
      </c>
      <c r="BG432" s="141">
        <f>IF(N432="zákl. přenesená",J432,0)</f>
        <v>0</v>
      </c>
      <c r="BH432" s="141">
        <f>IF(N432="sníž. přenesená",J432,0)</f>
        <v>0</v>
      </c>
      <c r="BI432" s="141">
        <f>IF(N432="nulová",J432,0)</f>
        <v>0</v>
      </c>
      <c r="BJ432" s="2" t="s">
        <v>89</v>
      </c>
      <c r="BK432" s="141">
        <f>ROUND(I432*H432,2)</f>
        <v>0</v>
      </c>
      <c r="BL432" s="2" t="s">
        <v>370</v>
      </c>
      <c r="BM432" s="140" t="s">
        <v>7286</v>
      </c>
    </row>
    <row r="433" spans="2:65" s="17" customFormat="1" ht="37.9" customHeight="1">
      <c r="B433" s="18"/>
      <c r="C433" s="129" t="s">
        <v>1100</v>
      </c>
      <c r="D433" s="129" t="s">
        <v>265</v>
      </c>
      <c r="E433" s="130" t="s">
        <v>7287</v>
      </c>
      <c r="F433" s="131" t="s">
        <v>7288</v>
      </c>
      <c r="G433" s="132" t="s">
        <v>139</v>
      </c>
      <c r="H433" s="133">
        <v>1.8</v>
      </c>
      <c r="I433" s="134"/>
      <c r="J433" s="135">
        <f>ROUND(I433*H433,2)</f>
        <v>0</v>
      </c>
      <c r="K433" s="131" t="s">
        <v>269</v>
      </c>
      <c r="L433" s="18"/>
      <c r="M433" s="136" t="s">
        <v>44</v>
      </c>
      <c r="N433" s="137" t="s">
        <v>53</v>
      </c>
      <c r="P433" s="138">
        <f>O433*H433</f>
        <v>0</v>
      </c>
      <c r="Q433" s="138">
        <v>0</v>
      </c>
      <c r="R433" s="138">
        <f>Q433*H433</f>
        <v>0</v>
      </c>
      <c r="S433" s="138">
        <v>0</v>
      </c>
      <c r="T433" s="139">
        <f>S433*H433</f>
        <v>0</v>
      </c>
      <c r="AR433" s="140" t="s">
        <v>370</v>
      </c>
      <c r="AT433" s="140" t="s">
        <v>265</v>
      </c>
      <c r="AU433" s="140" t="s">
        <v>91</v>
      </c>
      <c r="AY433" s="2" t="s">
        <v>263</v>
      </c>
      <c r="BE433" s="141">
        <f>IF(N433="základní",J433,0)</f>
        <v>0</v>
      </c>
      <c r="BF433" s="141">
        <f>IF(N433="snížená",J433,0)</f>
        <v>0</v>
      </c>
      <c r="BG433" s="141">
        <f>IF(N433="zákl. přenesená",J433,0)</f>
        <v>0</v>
      </c>
      <c r="BH433" s="141">
        <f>IF(N433="sníž. přenesená",J433,0)</f>
        <v>0</v>
      </c>
      <c r="BI433" s="141">
        <f>IF(N433="nulová",J433,0)</f>
        <v>0</v>
      </c>
      <c r="BJ433" s="2" t="s">
        <v>89</v>
      </c>
      <c r="BK433" s="141">
        <f>ROUND(I433*H433,2)</f>
        <v>0</v>
      </c>
      <c r="BL433" s="2" t="s">
        <v>370</v>
      </c>
      <c r="BM433" s="140" t="s">
        <v>7289</v>
      </c>
    </row>
    <row r="434" spans="2:65" s="17" customFormat="1" ht="68.25">
      <c r="B434" s="18"/>
      <c r="D434" s="142" t="s">
        <v>272</v>
      </c>
      <c r="F434" s="143" t="s">
        <v>7290</v>
      </c>
      <c r="I434" s="144"/>
      <c r="L434" s="18"/>
      <c r="M434" s="145"/>
      <c r="T434" s="39"/>
      <c r="AT434" s="2" t="s">
        <v>272</v>
      </c>
      <c r="AU434" s="2" t="s">
        <v>91</v>
      </c>
    </row>
    <row r="435" spans="2:65" s="146" customFormat="1" ht="11.25">
      <c r="B435" s="147"/>
      <c r="D435" s="142" t="s">
        <v>274</v>
      </c>
      <c r="E435" s="148" t="s">
        <v>44</v>
      </c>
      <c r="F435" s="149" t="s">
        <v>6940</v>
      </c>
      <c r="H435" s="148" t="s">
        <v>44</v>
      </c>
      <c r="I435" s="150"/>
      <c r="L435" s="147"/>
      <c r="M435" s="151"/>
      <c r="T435" s="152"/>
      <c r="AT435" s="148" t="s">
        <v>274</v>
      </c>
      <c r="AU435" s="148" t="s">
        <v>91</v>
      </c>
      <c r="AV435" s="146" t="s">
        <v>89</v>
      </c>
      <c r="AW435" s="146" t="s">
        <v>42</v>
      </c>
      <c r="AX435" s="146" t="s">
        <v>82</v>
      </c>
      <c r="AY435" s="148" t="s">
        <v>263</v>
      </c>
    </row>
    <row r="436" spans="2:65" s="153" customFormat="1" ht="11.25">
      <c r="B436" s="154"/>
      <c r="D436" s="142" t="s">
        <v>274</v>
      </c>
      <c r="E436" s="155" t="s">
        <v>44</v>
      </c>
      <c r="F436" s="156" t="s">
        <v>7291</v>
      </c>
      <c r="H436" s="157">
        <v>1.8</v>
      </c>
      <c r="I436" s="158"/>
      <c r="L436" s="154"/>
      <c r="M436" s="159"/>
      <c r="T436" s="160"/>
      <c r="AT436" s="155" t="s">
        <v>274</v>
      </c>
      <c r="AU436" s="155" t="s">
        <v>91</v>
      </c>
      <c r="AV436" s="153" t="s">
        <v>91</v>
      </c>
      <c r="AW436" s="153" t="s">
        <v>42</v>
      </c>
      <c r="AX436" s="153" t="s">
        <v>82</v>
      </c>
      <c r="AY436" s="155" t="s">
        <v>263</v>
      </c>
    </row>
    <row r="437" spans="2:65" s="17" customFormat="1" ht="14.45" customHeight="1">
      <c r="B437" s="18"/>
      <c r="C437" s="129" t="s">
        <v>1110</v>
      </c>
      <c r="D437" s="129" t="s">
        <v>265</v>
      </c>
      <c r="E437" s="130" t="s">
        <v>7292</v>
      </c>
      <c r="F437" s="131" t="s">
        <v>7293</v>
      </c>
      <c r="G437" s="132" t="s">
        <v>139</v>
      </c>
      <c r="H437" s="133">
        <v>3.8</v>
      </c>
      <c r="I437" s="134"/>
      <c r="J437" s="135">
        <f>ROUND(I437*H437,2)</f>
        <v>0</v>
      </c>
      <c r="K437" s="131" t="s">
        <v>269</v>
      </c>
      <c r="L437" s="18"/>
      <c r="M437" s="136" t="s">
        <v>44</v>
      </c>
      <c r="N437" s="137" t="s">
        <v>53</v>
      </c>
      <c r="P437" s="138">
        <f>O437*H437</f>
        <v>0</v>
      </c>
      <c r="Q437" s="138">
        <v>0</v>
      </c>
      <c r="R437" s="138">
        <f>Q437*H437</f>
        <v>0</v>
      </c>
      <c r="S437" s="138">
        <v>0.03</v>
      </c>
      <c r="T437" s="139">
        <f>S437*H437</f>
        <v>0.11399999999999999</v>
      </c>
      <c r="AR437" s="140" t="s">
        <v>370</v>
      </c>
      <c r="AT437" s="140" t="s">
        <v>265</v>
      </c>
      <c r="AU437" s="140" t="s">
        <v>91</v>
      </c>
      <c r="AY437" s="2" t="s">
        <v>263</v>
      </c>
      <c r="BE437" s="141">
        <f>IF(N437="základní",J437,0)</f>
        <v>0</v>
      </c>
      <c r="BF437" s="141">
        <f>IF(N437="snížená",J437,0)</f>
        <v>0</v>
      </c>
      <c r="BG437" s="141">
        <f>IF(N437="zákl. přenesená",J437,0)</f>
        <v>0</v>
      </c>
      <c r="BH437" s="141">
        <f>IF(N437="sníž. přenesená",J437,0)</f>
        <v>0</v>
      </c>
      <c r="BI437" s="141">
        <f>IF(N437="nulová",J437,0)</f>
        <v>0</v>
      </c>
      <c r="BJ437" s="2" t="s">
        <v>89</v>
      </c>
      <c r="BK437" s="141">
        <f>ROUND(I437*H437,2)</f>
        <v>0</v>
      </c>
      <c r="BL437" s="2" t="s">
        <v>370</v>
      </c>
      <c r="BM437" s="140" t="s">
        <v>7294</v>
      </c>
    </row>
    <row r="438" spans="2:65" s="153" customFormat="1" ht="11.25">
      <c r="B438" s="154"/>
      <c r="D438" s="142" t="s">
        <v>274</v>
      </c>
      <c r="E438" s="155" t="s">
        <v>44</v>
      </c>
      <c r="F438" s="156" t="s">
        <v>7295</v>
      </c>
      <c r="H438" s="157">
        <v>3.8</v>
      </c>
      <c r="I438" s="158"/>
      <c r="L438" s="154"/>
      <c r="M438" s="159"/>
      <c r="T438" s="160"/>
      <c r="AT438" s="155" t="s">
        <v>274</v>
      </c>
      <c r="AU438" s="155" t="s">
        <v>91</v>
      </c>
      <c r="AV438" s="153" t="s">
        <v>91</v>
      </c>
      <c r="AW438" s="153" t="s">
        <v>42</v>
      </c>
      <c r="AX438" s="153" t="s">
        <v>82</v>
      </c>
      <c r="AY438" s="155" t="s">
        <v>263</v>
      </c>
    </row>
    <row r="439" spans="2:65" s="17" customFormat="1" ht="14.45" customHeight="1">
      <c r="B439" s="18"/>
      <c r="C439" s="129" t="s">
        <v>1116</v>
      </c>
      <c r="D439" s="129" t="s">
        <v>265</v>
      </c>
      <c r="E439" s="130" t="s">
        <v>7296</v>
      </c>
      <c r="F439" s="131" t="s">
        <v>7297</v>
      </c>
      <c r="G439" s="132" t="s">
        <v>139</v>
      </c>
      <c r="H439" s="133">
        <v>2</v>
      </c>
      <c r="I439" s="134"/>
      <c r="J439" s="135">
        <f>ROUND(I439*H439,2)</f>
        <v>0</v>
      </c>
      <c r="K439" s="131" t="s">
        <v>269</v>
      </c>
      <c r="L439" s="18"/>
      <c r="M439" s="136" t="s">
        <v>44</v>
      </c>
      <c r="N439" s="137" t="s">
        <v>53</v>
      </c>
      <c r="P439" s="138">
        <f>O439*H439</f>
        <v>0</v>
      </c>
      <c r="Q439" s="138">
        <v>0</v>
      </c>
      <c r="R439" s="138">
        <f>Q439*H439</f>
        <v>0</v>
      </c>
      <c r="S439" s="138">
        <v>0.02</v>
      </c>
      <c r="T439" s="139">
        <f>S439*H439</f>
        <v>0.04</v>
      </c>
      <c r="AR439" s="140" t="s">
        <v>370</v>
      </c>
      <c r="AT439" s="140" t="s">
        <v>265</v>
      </c>
      <c r="AU439" s="140" t="s">
        <v>91</v>
      </c>
      <c r="AY439" s="2" t="s">
        <v>263</v>
      </c>
      <c r="BE439" s="141">
        <f>IF(N439="základní",J439,0)</f>
        <v>0</v>
      </c>
      <c r="BF439" s="141">
        <f>IF(N439="snížená",J439,0)</f>
        <v>0</v>
      </c>
      <c r="BG439" s="141">
        <f>IF(N439="zákl. přenesená",J439,0)</f>
        <v>0</v>
      </c>
      <c r="BH439" s="141">
        <f>IF(N439="sníž. přenesená",J439,0)</f>
        <v>0</v>
      </c>
      <c r="BI439" s="141">
        <f>IF(N439="nulová",J439,0)</f>
        <v>0</v>
      </c>
      <c r="BJ439" s="2" t="s">
        <v>89</v>
      </c>
      <c r="BK439" s="141">
        <f>ROUND(I439*H439,2)</f>
        <v>0</v>
      </c>
      <c r="BL439" s="2" t="s">
        <v>370</v>
      </c>
      <c r="BM439" s="140" t="s">
        <v>7298</v>
      </c>
    </row>
    <row r="440" spans="2:65" s="153" customFormat="1" ht="11.25">
      <c r="B440" s="154"/>
      <c r="D440" s="142" t="s">
        <v>274</v>
      </c>
      <c r="E440" s="155" t="s">
        <v>44</v>
      </c>
      <c r="F440" s="156" t="s">
        <v>7299</v>
      </c>
      <c r="H440" s="157">
        <v>2</v>
      </c>
      <c r="I440" s="158"/>
      <c r="L440" s="154"/>
      <c r="M440" s="159"/>
      <c r="T440" s="160"/>
      <c r="AT440" s="155" t="s">
        <v>274</v>
      </c>
      <c r="AU440" s="155" t="s">
        <v>91</v>
      </c>
      <c r="AV440" s="153" t="s">
        <v>91</v>
      </c>
      <c r="AW440" s="153" t="s">
        <v>42</v>
      </c>
      <c r="AX440" s="153" t="s">
        <v>82</v>
      </c>
      <c r="AY440" s="155" t="s">
        <v>263</v>
      </c>
    </row>
    <row r="441" spans="2:65" s="17" customFormat="1" ht="14.45" customHeight="1">
      <c r="B441" s="18"/>
      <c r="C441" s="129" t="s">
        <v>1121</v>
      </c>
      <c r="D441" s="129" t="s">
        <v>265</v>
      </c>
      <c r="E441" s="130" t="s">
        <v>7300</v>
      </c>
      <c r="F441" s="131" t="s">
        <v>7301</v>
      </c>
      <c r="G441" s="132" t="s">
        <v>689</v>
      </c>
      <c r="H441" s="133">
        <v>16.100000000000001</v>
      </c>
      <c r="I441" s="134"/>
      <c r="J441" s="135">
        <f>ROUND(I441*H441,2)</f>
        <v>0</v>
      </c>
      <c r="K441" s="131" t="s">
        <v>269</v>
      </c>
      <c r="L441" s="18"/>
      <c r="M441" s="136" t="s">
        <v>44</v>
      </c>
      <c r="N441" s="137" t="s">
        <v>53</v>
      </c>
      <c r="P441" s="138">
        <f>O441*H441</f>
        <v>0</v>
      </c>
      <c r="Q441" s="138">
        <v>6.0000000000000002E-5</v>
      </c>
      <c r="R441" s="138">
        <f>Q441*H441</f>
        <v>9.6600000000000006E-4</v>
      </c>
      <c r="S441" s="138">
        <v>0</v>
      </c>
      <c r="T441" s="139">
        <f>S441*H441</f>
        <v>0</v>
      </c>
      <c r="AR441" s="140" t="s">
        <v>370</v>
      </c>
      <c r="AT441" s="140" t="s">
        <v>265</v>
      </c>
      <c r="AU441" s="140" t="s">
        <v>91</v>
      </c>
      <c r="AY441" s="2" t="s">
        <v>263</v>
      </c>
      <c r="BE441" s="141">
        <f>IF(N441="základní",J441,0)</f>
        <v>0</v>
      </c>
      <c r="BF441" s="141">
        <f>IF(N441="snížená",J441,0)</f>
        <v>0</v>
      </c>
      <c r="BG441" s="141">
        <f>IF(N441="zákl. přenesená",J441,0)</f>
        <v>0</v>
      </c>
      <c r="BH441" s="141">
        <f>IF(N441="sníž. přenesená",J441,0)</f>
        <v>0</v>
      </c>
      <c r="BI441" s="141">
        <f>IF(N441="nulová",J441,0)</f>
        <v>0</v>
      </c>
      <c r="BJ441" s="2" t="s">
        <v>89</v>
      </c>
      <c r="BK441" s="141">
        <f>ROUND(I441*H441,2)</f>
        <v>0</v>
      </c>
      <c r="BL441" s="2" t="s">
        <v>370</v>
      </c>
      <c r="BM441" s="140" t="s">
        <v>7302</v>
      </c>
    </row>
    <row r="442" spans="2:65" s="17" customFormat="1" ht="29.25">
      <c r="B442" s="18"/>
      <c r="D442" s="142" t="s">
        <v>272</v>
      </c>
      <c r="F442" s="143" t="s">
        <v>4668</v>
      </c>
      <c r="I442" s="144"/>
      <c r="L442" s="18"/>
      <c r="M442" s="145"/>
      <c r="T442" s="39"/>
      <c r="AT442" s="2" t="s">
        <v>272</v>
      </c>
      <c r="AU442" s="2" t="s">
        <v>91</v>
      </c>
    </row>
    <row r="443" spans="2:65" s="146" customFormat="1" ht="11.25">
      <c r="B443" s="147"/>
      <c r="D443" s="142" t="s">
        <v>274</v>
      </c>
      <c r="E443" s="148" t="s">
        <v>44</v>
      </c>
      <c r="F443" s="149" t="s">
        <v>6940</v>
      </c>
      <c r="H443" s="148" t="s">
        <v>44</v>
      </c>
      <c r="I443" s="150"/>
      <c r="L443" s="147"/>
      <c r="M443" s="151"/>
      <c r="T443" s="152"/>
      <c r="AT443" s="148" t="s">
        <v>274</v>
      </c>
      <c r="AU443" s="148" t="s">
        <v>91</v>
      </c>
      <c r="AV443" s="146" t="s">
        <v>89</v>
      </c>
      <c r="AW443" s="146" t="s">
        <v>42</v>
      </c>
      <c r="AX443" s="146" t="s">
        <v>82</v>
      </c>
      <c r="AY443" s="148" t="s">
        <v>263</v>
      </c>
    </row>
    <row r="444" spans="2:65" s="153" customFormat="1" ht="11.25">
      <c r="B444" s="154"/>
      <c r="D444" s="142" t="s">
        <v>274</v>
      </c>
      <c r="E444" s="155" t="s">
        <v>44</v>
      </c>
      <c r="F444" s="156" t="s">
        <v>7303</v>
      </c>
      <c r="H444" s="157">
        <v>16.100000000000001</v>
      </c>
      <c r="I444" s="158"/>
      <c r="L444" s="154"/>
      <c r="M444" s="159"/>
      <c r="T444" s="160"/>
      <c r="AT444" s="155" t="s">
        <v>274</v>
      </c>
      <c r="AU444" s="155" t="s">
        <v>91</v>
      </c>
      <c r="AV444" s="153" t="s">
        <v>91</v>
      </c>
      <c r="AW444" s="153" t="s">
        <v>42</v>
      </c>
      <c r="AX444" s="153" t="s">
        <v>82</v>
      </c>
      <c r="AY444" s="155" t="s">
        <v>263</v>
      </c>
    </row>
    <row r="445" spans="2:65" s="17" customFormat="1" ht="14.45" customHeight="1">
      <c r="B445" s="18"/>
      <c r="C445" s="177" t="s">
        <v>1129</v>
      </c>
      <c r="D445" s="177" t="s">
        <v>445</v>
      </c>
      <c r="E445" s="178" t="s">
        <v>7304</v>
      </c>
      <c r="F445" s="179" t="s">
        <v>7305</v>
      </c>
      <c r="G445" s="180" t="s">
        <v>439</v>
      </c>
      <c r="H445" s="181">
        <v>1</v>
      </c>
      <c r="I445" s="182"/>
      <c r="J445" s="183">
        <f>ROUND(I445*H445,2)</f>
        <v>0</v>
      </c>
      <c r="K445" s="179" t="s">
        <v>44</v>
      </c>
      <c r="L445" s="184"/>
      <c r="M445" s="185" t="s">
        <v>44</v>
      </c>
      <c r="N445" s="186" t="s">
        <v>53</v>
      </c>
      <c r="P445" s="138">
        <f>O445*H445</f>
        <v>0</v>
      </c>
      <c r="Q445" s="138">
        <v>1.61E-2</v>
      </c>
      <c r="R445" s="138">
        <f>Q445*H445</f>
        <v>1.61E-2</v>
      </c>
      <c r="S445" s="138">
        <v>0</v>
      </c>
      <c r="T445" s="139">
        <f>S445*H445</f>
        <v>0</v>
      </c>
      <c r="AR445" s="140" t="s">
        <v>496</v>
      </c>
      <c r="AT445" s="140" t="s">
        <v>445</v>
      </c>
      <c r="AU445" s="140" t="s">
        <v>91</v>
      </c>
      <c r="AY445" s="2" t="s">
        <v>263</v>
      </c>
      <c r="BE445" s="141">
        <f>IF(N445="základní",J445,0)</f>
        <v>0</v>
      </c>
      <c r="BF445" s="141">
        <f>IF(N445="snížená",J445,0)</f>
        <v>0</v>
      </c>
      <c r="BG445" s="141">
        <f>IF(N445="zákl. přenesená",J445,0)</f>
        <v>0</v>
      </c>
      <c r="BH445" s="141">
        <f>IF(N445="sníž. přenesená",J445,0)</f>
        <v>0</v>
      </c>
      <c r="BI445" s="141">
        <f>IF(N445="nulová",J445,0)</f>
        <v>0</v>
      </c>
      <c r="BJ445" s="2" t="s">
        <v>89</v>
      </c>
      <c r="BK445" s="141">
        <f>ROUND(I445*H445,2)</f>
        <v>0</v>
      </c>
      <c r="BL445" s="2" t="s">
        <v>370</v>
      </c>
      <c r="BM445" s="140" t="s">
        <v>7306</v>
      </c>
    </row>
    <row r="446" spans="2:65" s="17" customFormat="1" ht="29.25">
      <c r="B446" s="18"/>
      <c r="D446" s="142" t="s">
        <v>1027</v>
      </c>
      <c r="F446" s="143" t="s">
        <v>7307</v>
      </c>
      <c r="I446" s="144"/>
      <c r="L446" s="18"/>
      <c r="M446" s="145"/>
      <c r="T446" s="39"/>
      <c r="AT446" s="2" t="s">
        <v>1027</v>
      </c>
      <c r="AU446" s="2" t="s">
        <v>91</v>
      </c>
    </row>
    <row r="447" spans="2:65" s="17" customFormat="1" ht="14.45" customHeight="1">
      <c r="B447" s="18"/>
      <c r="C447" s="129" t="s">
        <v>1135</v>
      </c>
      <c r="D447" s="129" t="s">
        <v>265</v>
      </c>
      <c r="E447" s="130" t="s">
        <v>4763</v>
      </c>
      <c r="F447" s="131" t="s">
        <v>4764</v>
      </c>
      <c r="G447" s="132" t="s">
        <v>689</v>
      </c>
      <c r="H447" s="133">
        <v>319</v>
      </c>
      <c r="I447" s="134"/>
      <c r="J447" s="135">
        <f>ROUND(I447*H447,2)</f>
        <v>0</v>
      </c>
      <c r="K447" s="131" t="s">
        <v>269</v>
      </c>
      <c r="L447" s="18"/>
      <c r="M447" s="136" t="s">
        <v>44</v>
      </c>
      <c r="N447" s="137" t="s">
        <v>53</v>
      </c>
      <c r="P447" s="138">
        <f>O447*H447</f>
        <v>0</v>
      </c>
      <c r="Q447" s="138">
        <v>5.0000000000000002E-5</v>
      </c>
      <c r="R447" s="138">
        <f>Q447*H447</f>
        <v>1.5950000000000002E-2</v>
      </c>
      <c r="S447" s="138">
        <v>0</v>
      </c>
      <c r="T447" s="139">
        <f>S447*H447</f>
        <v>0</v>
      </c>
      <c r="AR447" s="140" t="s">
        <v>370</v>
      </c>
      <c r="AT447" s="140" t="s">
        <v>265</v>
      </c>
      <c r="AU447" s="140" t="s">
        <v>91</v>
      </c>
      <c r="AY447" s="2" t="s">
        <v>263</v>
      </c>
      <c r="BE447" s="141">
        <f>IF(N447="základní",J447,0)</f>
        <v>0</v>
      </c>
      <c r="BF447" s="141">
        <f>IF(N447="snížená",J447,0)</f>
        <v>0</v>
      </c>
      <c r="BG447" s="141">
        <f>IF(N447="zákl. přenesená",J447,0)</f>
        <v>0</v>
      </c>
      <c r="BH447" s="141">
        <f>IF(N447="sníž. přenesená",J447,0)</f>
        <v>0</v>
      </c>
      <c r="BI447" s="141">
        <f>IF(N447="nulová",J447,0)</f>
        <v>0</v>
      </c>
      <c r="BJ447" s="2" t="s">
        <v>89</v>
      </c>
      <c r="BK447" s="141">
        <f>ROUND(I447*H447,2)</f>
        <v>0</v>
      </c>
      <c r="BL447" s="2" t="s">
        <v>370</v>
      </c>
      <c r="BM447" s="140" t="s">
        <v>7308</v>
      </c>
    </row>
    <row r="448" spans="2:65" s="17" customFormat="1" ht="29.25">
      <c r="B448" s="18"/>
      <c r="D448" s="142" t="s">
        <v>272</v>
      </c>
      <c r="F448" s="143" t="s">
        <v>4668</v>
      </c>
      <c r="I448" s="144"/>
      <c r="L448" s="18"/>
      <c r="M448" s="145"/>
      <c r="T448" s="39"/>
      <c r="AT448" s="2" t="s">
        <v>272</v>
      </c>
      <c r="AU448" s="2" t="s">
        <v>91</v>
      </c>
    </row>
    <row r="449" spans="2:65" s="146" customFormat="1" ht="11.25">
      <c r="B449" s="147"/>
      <c r="D449" s="142" t="s">
        <v>274</v>
      </c>
      <c r="E449" s="148" t="s">
        <v>44</v>
      </c>
      <c r="F449" s="149" t="s">
        <v>6940</v>
      </c>
      <c r="H449" s="148" t="s">
        <v>44</v>
      </c>
      <c r="I449" s="150"/>
      <c r="L449" s="147"/>
      <c r="M449" s="151"/>
      <c r="T449" s="152"/>
      <c r="AT449" s="148" t="s">
        <v>274</v>
      </c>
      <c r="AU449" s="148" t="s">
        <v>91</v>
      </c>
      <c r="AV449" s="146" t="s">
        <v>89</v>
      </c>
      <c r="AW449" s="146" t="s">
        <v>42</v>
      </c>
      <c r="AX449" s="146" t="s">
        <v>82</v>
      </c>
      <c r="AY449" s="148" t="s">
        <v>263</v>
      </c>
    </row>
    <row r="450" spans="2:65" s="153" customFormat="1" ht="11.25">
      <c r="B450" s="154"/>
      <c r="D450" s="142" t="s">
        <v>274</v>
      </c>
      <c r="E450" s="155" t="s">
        <v>44</v>
      </c>
      <c r="F450" s="156" t="s">
        <v>7309</v>
      </c>
      <c r="H450" s="157">
        <v>319</v>
      </c>
      <c r="I450" s="158"/>
      <c r="L450" s="154"/>
      <c r="M450" s="159"/>
      <c r="T450" s="160"/>
      <c r="AT450" s="155" t="s">
        <v>274</v>
      </c>
      <c r="AU450" s="155" t="s">
        <v>91</v>
      </c>
      <c r="AV450" s="153" t="s">
        <v>91</v>
      </c>
      <c r="AW450" s="153" t="s">
        <v>42</v>
      </c>
      <c r="AX450" s="153" t="s">
        <v>82</v>
      </c>
      <c r="AY450" s="155" t="s">
        <v>263</v>
      </c>
    </row>
    <row r="451" spans="2:65" s="17" customFormat="1" ht="14.45" customHeight="1">
      <c r="B451" s="18"/>
      <c r="C451" s="177" t="s">
        <v>1140</v>
      </c>
      <c r="D451" s="177" t="s">
        <v>445</v>
      </c>
      <c r="E451" s="178" t="s">
        <v>7310</v>
      </c>
      <c r="F451" s="179" t="s">
        <v>7311</v>
      </c>
      <c r="G451" s="180" t="s">
        <v>439</v>
      </c>
      <c r="H451" s="181">
        <v>1</v>
      </c>
      <c r="I451" s="182"/>
      <c r="J451" s="183">
        <f>ROUND(I451*H451,2)</f>
        <v>0</v>
      </c>
      <c r="K451" s="179" t="s">
        <v>44</v>
      </c>
      <c r="L451" s="184"/>
      <c r="M451" s="185" t="s">
        <v>44</v>
      </c>
      <c r="N451" s="186" t="s">
        <v>53</v>
      </c>
      <c r="P451" s="138">
        <f>O451*H451</f>
        <v>0</v>
      </c>
      <c r="Q451" s="138">
        <v>0.31900000000000001</v>
      </c>
      <c r="R451" s="138">
        <f>Q451*H451</f>
        <v>0.31900000000000001</v>
      </c>
      <c r="S451" s="138">
        <v>0</v>
      </c>
      <c r="T451" s="139">
        <f>S451*H451</f>
        <v>0</v>
      </c>
      <c r="AR451" s="140" t="s">
        <v>496</v>
      </c>
      <c r="AT451" s="140" t="s">
        <v>445</v>
      </c>
      <c r="AU451" s="140" t="s">
        <v>91</v>
      </c>
      <c r="AY451" s="2" t="s">
        <v>263</v>
      </c>
      <c r="BE451" s="141">
        <f>IF(N451="základní",J451,0)</f>
        <v>0</v>
      </c>
      <c r="BF451" s="141">
        <f>IF(N451="snížená",J451,0)</f>
        <v>0</v>
      </c>
      <c r="BG451" s="141">
        <f>IF(N451="zákl. přenesená",J451,0)</f>
        <v>0</v>
      </c>
      <c r="BH451" s="141">
        <f>IF(N451="sníž. přenesená",J451,0)</f>
        <v>0</v>
      </c>
      <c r="BI451" s="141">
        <f>IF(N451="nulová",J451,0)</f>
        <v>0</v>
      </c>
      <c r="BJ451" s="2" t="s">
        <v>89</v>
      </c>
      <c r="BK451" s="141">
        <f>ROUND(I451*H451,2)</f>
        <v>0</v>
      </c>
      <c r="BL451" s="2" t="s">
        <v>370</v>
      </c>
      <c r="BM451" s="140" t="s">
        <v>7312</v>
      </c>
    </row>
    <row r="452" spans="2:65" s="17" customFormat="1" ht="39">
      <c r="B452" s="18"/>
      <c r="D452" s="142" t="s">
        <v>1027</v>
      </c>
      <c r="F452" s="143" t="s">
        <v>7313</v>
      </c>
      <c r="I452" s="144"/>
      <c r="L452" s="18"/>
      <c r="M452" s="145"/>
      <c r="T452" s="39"/>
      <c r="AT452" s="2" t="s">
        <v>1027</v>
      </c>
      <c r="AU452" s="2" t="s">
        <v>91</v>
      </c>
    </row>
    <row r="453" spans="2:65" s="17" customFormat="1" ht="24.2" customHeight="1">
      <c r="B453" s="18"/>
      <c r="C453" s="129" t="s">
        <v>1145</v>
      </c>
      <c r="D453" s="129" t="s">
        <v>265</v>
      </c>
      <c r="E453" s="130" t="s">
        <v>4790</v>
      </c>
      <c r="F453" s="131" t="s">
        <v>4791</v>
      </c>
      <c r="G453" s="132" t="s">
        <v>312</v>
      </c>
      <c r="H453" s="133">
        <v>0.54700000000000004</v>
      </c>
      <c r="I453" s="134"/>
      <c r="J453" s="135">
        <f>ROUND(I453*H453,2)</f>
        <v>0</v>
      </c>
      <c r="K453" s="131" t="s">
        <v>269</v>
      </c>
      <c r="L453" s="18"/>
      <c r="M453" s="136" t="s">
        <v>44</v>
      </c>
      <c r="N453" s="137" t="s">
        <v>53</v>
      </c>
      <c r="P453" s="138">
        <f>O453*H453</f>
        <v>0</v>
      </c>
      <c r="Q453" s="138">
        <v>0</v>
      </c>
      <c r="R453" s="138">
        <f>Q453*H453</f>
        <v>0</v>
      </c>
      <c r="S453" s="138">
        <v>0</v>
      </c>
      <c r="T453" s="139">
        <f>S453*H453</f>
        <v>0</v>
      </c>
      <c r="AR453" s="140" t="s">
        <v>370</v>
      </c>
      <c r="AT453" s="140" t="s">
        <v>265</v>
      </c>
      <c r="AU453" s="140" t="s">
        <v>91</v>
      </c>
      <c r="AY453" s="2" t="s">
        <v>263</v>
      </c>
      <c r="BE453" s="141">
        <f>IF(N453="základní",J453,0)</f>
        <v>0</v>
      </c>
      <c r="BF453" s="141">
        <f>IF(N453="snížená",J453,0)</f>
        <v>0</v>
      </c>
      <c r="BG453" s="141">
        <f>IF(N453="zákl. přenesená",J453,0)</f>
        <v>0</v>
      </c>
      <c r="BH453" s="141">
        <f>IF(N453="sníž. přenesená",J453,0)</f>
        <v>0</v>
      </c>
      <c r="BI453" s="141">
        <f>IF(N453="nulová",J453,0)</f>
        <v>0</v>
      </c>
      <c r="BJ453" s="2" t="s">
        <v>89</v>
      </c>
      <c r="BK453" s="141">
        <f>ROUND(I453*H453,2)</f>
        <v>0</v>
      </c>
      <c r="BL453" s="2" t="s">
        <v>370</v>
      </c>
      <c r="BM453" s="140" t="s">
        <v>7314</v>
      </c>
    </row>
    <row r="454" spans="2:65" s="17" customFormat="1" ht="78">
      <c r="B454" s="18"/>
      <c r="D454" s="142" t="s">
        <v>272</v>
      </c>
      <c r="F454" s="143" t="s">
        <v>4793</v>
      </c>
      <c r="I454" s="144"/>
      <c r="L454" s="18"/>
      <c r="M454" s="145"/>
      <c r="T454" s="39"/>
      <c r="AT454" s="2" t="s">
        <v>272</v>
      </c>
      <c r="AU454" s="2" t="s">
        <v>91</v>
      </c>
    </row>
    <row r="455" spans="2:65" s="116" customFormat="1" ht="22.9" customHeight="1">
      <c r="B455" s="117"/>
      <c r="D455" s="118" t="s">
        <v>81</v>
      </c>
      <c r="E455" s="127" t="s">
        <v>3872</v>
      </c>
      <c r="F455" s="127" t="s">
        <v>4798</v>
      </c>
      <c r="I455" s="120"/>
      <c r="J455" s="128">
        <f>BK455</f>
        <v>0</v>
      </c>
      <c r="L455" s="117"/>
      <c r="M455" s="122"/>
      <c r="P455" s="123">
        <f>SUM(P456:P484)</f>
        <v>0</v>
      </c>
      <c r="R455" s="123">
        <f>SUM(R456:R484)</f>
        <v>2.4602749999999996E-2</v>
      </c>
      <c r="T455" s="124">
        <f>SUM(T456:T484)</f>
        <v>8.3999999999999995E-3</v>
      </c>
      <c r="AR455" s="118" t="s">
        <v>91</v>
      </c>
      <c r="AT455" s="125" t="s">
        <v>81</v>
      </c>
      <c r="AU455" s="125" t="s">
        <v>89</v>
      </c>
      <c r="AY455" s="118" t="s">
        <v>263</v>
      </c>
      <c r="BK455" s="126">
        <f>SUM(BK456:BK484)</f>
        <v>0</v>
      </c>
    </row>
    <row r="456" spans="2:65" s="17" customFormat="1" ht="14.45" customHeight="1">
      <c r="B456" s="18"/>
      <c r="C456" s="129" t="s">
        <v>1151</v>
      </c>
      <c r="D456" s="129" t="s">
        <v>265</v>
      </c>
      <c r="E456" s="130" t="s">
        <v>4800</v>
      </c>
      <c r="F456" s="131" t="s">
        <v>4801</v>
      </c>
      <c r="G456" s="132" t="s">
        <v>139</v>
      </c>
      <c r="H456" s="133">
        <v>0.221</v>
      </c>
      <c r="I456" s="134"/>
      <c r="J456" s="135">
        <f>ROUND(I456*H456,2)</f>
        <v>0</v>
      </c>
      <c r="K456" s="131" t="s">
        <v>269</v>
      </c>
      <c r="L456" s="18"/>
      <c r="M456" s="136" t="s">
        <v>44</v>
      </c>
      <c r="N456" s="137" t="s">
        <v>53</v>
      </c>
      <c r="P456" s="138">
        <f>O456*H456</f>
        <v>0</v>
      </c>
      <c r="Q456" s="138">
        <v>0</v>
      </c>
      <c r="R456" s="138">
        <f>Q456*H456</f>
        <v>0</v>
      </c>
      <c r="S456" s="138">
        <v>0</v>
      </c>
      <c r="T456" s="139">
        <f>S456*H456</f>
        <v>0</v>
      </c>
      <c r="AR456" s="140" t="s">
        <v>370</v>
      </c>
      <c r="AT456" s="140" t="s">
        <v>265</v>
      </c>
      <c r="AU456" s="140" t="s">
        <v>91</v>
      </c>
      <c r="AY456" s="2" t="s">
        <v>263</v>
      </c>
      <c r="BE456" s="141">
        <f>IF(N456="základní",J456,0)</f>
        <v>0</v>
      </c>
      <c r="BF456" s="141">
        <f>IF(N456="snížená",J456,0)</f>
        <v>0</v>
      </c>
      <c r="BG456" s="141">
        <f>IF(N456="zákl. přenesená",J456,0)</f>
        <v>0</v>
      </c>
      <c r="BH456" s="141">
        <f>IF(N456="sníž. přenesená",J456,0)</f>
        <v>0</v>
      </c>
      <c r="BI456" s="141">
        <f>IF(N456="nulová",J456,0)</f>
        <v>0</v>
      </c>
      <c r="BJ456" s="2" t="s">
        <v>89</v>
      </c>
      <c r="BK456" s="141">
        <f>ROUND(I456*H456,2)</f>
        <v>0</v>
      </c>
      <c r="BL456" s="2" t="s">
        <v>370</v>
      </c>
      <c r="BM456" s="140" t="s">
        <v>7315</v>
      </c>
    </row>
    <row r="457" spans="2:65" s="17" customFormat="1" ht="48.75">
      <c r="B457" s="18"/>
      <c r="D457" s="142" t="s">
        <v>272</v>
      </c>
      <c r="F457" s="143" t="s">
        <v>4803</v>
      </c>
      <c r="I457" s="144"/>
      <c r="L457" s="18"/>
      <c r="M457" s="145"/>
      <c r="T457" s="39"/>
      <c r="AT457" s="2" t="s">
        <v>272</v>
      </c>
      <c r="AU457" s="2" t="s">
        <v>91</v>
      </c>
    </row>
    <row r="458" spans="2:65" s="146" customFormat="1" ht="11.25">
      <c r="B458" s="147"/>
      <c r="D458" s="142" t="s">
        <v>274</v>
      </c>
      <c r="E458" s="148" t="s">
        <v>44</v>
      </c>
      <c r="F458" s="149" t="s">
        <v>6940</v>
      </c>
      <c r="H458" s="148" t="s">
        <v>44</v>
      </c>
      <c r="I458" s="150"/>
      <c r="L458" s="147"/>
      <c r="M458" s="151"/>
      <c r="T458" s="152"/>
      <c r="AT458" s="148" t="s">
        <v>274</v>
      </c>
      <c r="AU458" s="148" t="s">
        <v>91</v>
      </c>
      <c r="AV458" s="146" t="s">
        <v>89</v>
      </c>
      <c r="AW458" s="146" t="s">
        <v>42</v>
      </c>
      <c r="AX458" s="146" t="s">
        <v>82</v>
      </c>
      <c r="AY458" s="148" t="s">
        <v>263</v>
      </c>
    </row>
    <row r="459" spans="2:65" s="153" customFormat="1" ht="11.25">
      <c r="B459" s="154"/>
      <c r="D459" s="142" t="s">
        <v>274</v>
      </c>
      <c r="E459" s="155" t="s">
        <v>44</v>
      </c>
      <c r="F459" s="156" t="s">
        <v>7316</v>
      </c>
      <c r="H459" s="157">
        <v>0.221</v>
      </c>
      <c r="I459" s="158"/>
      <c r="L459" s="154"/>
      <c r="M459" s="159"/>
      <c r="T459" s="160"/>
      <c r="AT459" s="155" t="s">
        <v>274</v>
      </c>
      <c r="AU459" s="155" t="s">
        <v>91</v>
      </c>
      <c r="AV459" s="153" t="s">
        <v>91</v>
      </c>
      <c r="AW459" s="153" t="s">
        <v>42</v>
      </c>
      <c r="AX459" s="153" t="s">
        <v>82</v>
      </c>
      <c r="AY459" s="155" t="s">
        <v>263</v>
      </c>
    </row>
    <row r="460" spans="2:65" s="17" customFormat="1" ht="14.45" customHeight="1">
      <c r="B460" s="18"/>
      <c r="C460" s="129" t="s">
        <v>1155</v>
      </c>
      <c r="D460" s="129" t="s">
        <v>265</v>
      </c>
      <c r="E460" s="130" t="s">
        <v>4805</v>
      </c>
      <c r="F460" s="131" t="s">
        <v>4806</v>
      </c>
      <c r="G460" s="132" t="s">
        <v>139</v>
      </c>
      <c r="H460" s="133">
        <v>0.221</v>
      </c>
      <c r="I460" s="134"/>
      <c r="J460" s="135">
        <f>ROUND(I460*H460,2)</f>
        <v>0</v>
      </c>
      <c r="K460" s="131" t="s">
        <v>269</v>
      </c>
      <c r="L460" s="18"/>
      <c r="M460" s="136" t="s">
        <v>44</v>
      </c>
      <c r="N460" s="137" t="s">
        <v>53</v>
      </c>
      <c r="P460" s="138">
        <f>O460*H460</f>
        <v>0</v>
      </c>
      <c r="Q460" s="138">
        <v>2.9999999999999997E-4</v>
      </c>
      <c r="R460" s="138">
        <f>Q460*H460</f>
        <v>6.6299999999999999E-5</v>
      </c>
      <c r="S460" s="138">
        <v>0</v>
      </c>
      <c r="T460" s="139">
        <f>S460*H460</f>
        <v>0</v>
      </c>
      <c r="AR460" s="140" t="s">
        <v>370</v>
      </c>
      <c r="AT460" s="140" t="s">
        <v>265</v>
      </c>
      <c r="AU460" s="140" t="s">
        <v>91</v>
      </c>
      <c r="AY460" s="2" t="s">
        <v>263</v>
      </c>
      <c r="BE460" s="141">
        <f>IF(N460="základní",J460,0)</f>
        <v>0</v>
      </c>
      <c r="BF460" s="141">
        <f>IF(N460="snížená",J460,0)</f>
        <v>0</v>
      </c>
      <c r="BG460" s="141">
        <f>IF(N460="zákl. přenesená",J460,0)</f>
        <v>0</v>
      </c>
      <c r="BH460" s="141">
        <f>IF(N460="sníž. přenesená",J460,0)</f>
        <v>0</v>
      </c>
      <c r="BI460" s="141">
        <f>IF(N460="nulová",J460,0)</f>
        <v>0</v>
      </c>
      <c r="BJ460" s="2" t="s">
        <v>89</v>
      </c>
      <c r="BK460" s="141">
        <f>ROUND(I460*H460,2)</f>
        <v>0</v>
      </c>
      <c r="BL460" s="2" t="s">
        <v>370</v>
      </c>
      <c r="BM460" s="140" t="s">
        <v>7317</v>
      </c>
    </row>
    <row r="461" spans="2:65" s="17" customFormat="1" ht="48.75">
      <c r="B461" s="18"/>
      <c r="D461" s="142" t="s">
        <v>272</v>
      </c>
      <c r="F461" s="143" t="s">
        <v>4803</v>
      </c>
      <c r="I461" s="144"/>
      <c r="L461" s="18"/>
      <c r="M461" s="145"/>
      <c r="T461" s="39"/>
      <c r="AT461" s="2" t="s">
        <v>272</v>
      </c>
      <c r="AU461" s="2" t="s">
        <v>91</v>
      </c>
    </row>
    <row r="462" spans="2:65" s="17" customFormat="1" ht="24.2" customHeight="1">
      <c r="B462" s="18"/>
      <c r="C462" s="129" t="s">
        <v>1160</v>
      </c>
      <c r="D462" s="129" t="s">
        <v>265</v>
      </c>
      <c r="E462" s="130" t="s">
        <v>4811</v>
      </c>
      <c r="F462" s="131" t="s">
        <v>4812</v>
      </c>
      <c r="G462" s="132" t="s">
        <v>139</v>
      </c>
      <c r="H462" s="133">
        <v>0.221</v>
      </c>
      <c r="I462" s="134"/>
      <c r="J462" s="135">
        <f>ROUND(I462*H462,2)</f>
        <v>0</v>
      </c>
      <c r="K462" s="131" t="s">
        <v>269</v>
      </c>
      <c r="L462" s="18"/>
      <c r="M462" s="136" t="s">
        <v>44</v>
      </c>
      <c r="N462" s="137" t="s">
        <v>53</v>
      </c>
      <c r="P462" s="138">
        <f>O462*H462</f>
        <v>0</v>
      </c>
      <c r="Q462" s="138">
        <v>7.4999999999999997E-3</v>
      </c>
      <c r="R462" s="138">
        <f>Q462*H462</f>
        <v>1.6574999999999999E-3</v>
      </c>
      <c r="S462" s="138">
        <v>0</v>
      </c>
      <c r="T462" s="139">
        <f>S462*H462</f>
        <v>0</v>
      </c>
      <c r="AR462" s="140" t="s">
        <v>370</v>
      </c>
      <c r="AT462" s="140" t="s">
        <v>265</v>
      </c>
      <c r="AU462" s="140" t="s">
        <v>91</v>
      </c>
      <c r="AY462" s="2" t="s">
        <v>263</v>
      </c>
      <c r="BE462" s="141">
        <f>IF(N462="základní",J462,0)</f>
        <v>0</v>
      </c>
      <c r="BF462" s="141">
        <f>IF(N462="snížená",J462,0)</f>
        <v>0</v>
      </c>
      <c r="BG462" s="141">
        <f>IF(N462="zákl. přenesená",J462,0)</f>
        <v>0</v>
      </c>
      <c r="BH462" s="141">
        <f>IF(N462="sníž. přenesená",J462,0)</f>
        <v>0</v>
      </c>
      <c r="BI462" s="141">
        <f>IF(N462="nulová",J462,0)</f>
        <v>0</v>
      </c>
      <c r="BJ462" s="2" t="s">
        <v>89</v>
      </c>
      <c r="BK462" s="141">
        <f>ROUND(I462*H462,2)</f>
        <v>0</v>
      </c>
      <c r="BL462" s="2" t="s">
        <v>370</v>
      </c>
      <c r="BM462" s="140" t="s">
        <v>7318</v>
      </c>
    </row>
    <row r="463" spans="2:65" s="17" customFormat="1" ht="48.75">
      <c r="B463" s="18"/>
      <c r="D463" s="142" t="s">
        <v>272</v>
      </c>
      <c r="F463" s="143" t="s">
        <v>4803</v>
      </c>
      <c r="I463" s="144"/>
      <c r="L463" s="18"/>
      <c r="M463" s="145"/>
      <c r="T463" s="39"/>
      <c r="AT463" s="2" t="s">
        <v>272</v>
      </c>
      <c r="AU463" s="2" t="s">
        <v>91</v>
      </c>
    </row>
    <row r="464" spans="2:65" s="17" customFormat="1" ht="24.2" customHeight="1">
      <c r="B464" s="18"/>
      <c r="C464" s="129" t="s">
        <v>1167</v>
      </c>
      <c r="D464" s="129" t="s">
        <v>265</v>
      </c>
      <c r="E464" s="130" t="s">
        <v>7319</v>
      </c>
      <c r="F464" s="131" t="s">
        <v>7320</v>
      </c>
      <c r="G464" s="132" t="s">
        <v>402</v>
      </c>
      <c r="H464" s="133">
        <v>1.7</v>
      </c>
      <c r="I464" s="134"/>
      <c r="J464" s="135">
        <f>ROUND(I464*H464,2)</f>
        <v>0</v>
      </c>
      <c r="K464" s="131" t="s">
        <v>269</v>
      </c>
      <c r="L464" s="18"/>
      <c r="M464" s="136" t="s">
        <v>44</v>
      </c>
      <c r="N464" s="137" t="s">
        <v>53</v>
      </c>
      <c r="P464" s="138">
        <f>O464*H464</f>
        <v>0</v>
      </c>
      <c r="Q464" s="138">
        <v>2.0000000000000001E-4</v>
      </c>
      <c r="R464" s="138">
        <f>Q464*H464</f>
        <v>3.4000000000000002E-4</v>
      </c>
      <c r="S464" s="138">
        <v>0</v>
      </c>
      <c r="T464" s="139">
        <f>S464*H464</f>
        <v>0</v>
      </c>
      <c r="AR464" s="140" t="s">
        <v>370</v>
      </c>
      <c r="AT464" s="140" t="s">
        <v>265</v>
      </c>
      <c r="AU464" s="140" t="s">
        <v>91</v>
      </c>
      <c r="AY464" s="2" t="s">
        <v>263</v>
      </c>
      <c r="BE464" s="141">
        <f>IF(N464="základní",J464,0)</f>
        <v>0</v>
      </c>
      <c r="BF464" s="141">
        <f>IF(N464="snížená",J464,0)</f>
        <v>0</v>
      </c>
      <c r="BG464" s="141">
        <f>IF(N464="zákl. přenesená",J464,0)</f>
        <v>0</v>
      </c>
      <c r="BH464" s="141">
        <f>IF(N464="sníž. přenesená",J464,0)</f>
        <v>0</v>
      </c>
      <c r="BI464" s="141">
        <f>IF(N464="nulová",J464,0)</f>
        <v>0</v>
      </c>
      <c r="BJ464" s="2" t="s">
        <v>89</v>
      </c>
      <c r="BK464" s="141">
        <f>ROUND(I464*H464,2)</f>
        <v>0</v>
      </c>
      <c r="BL464" s="2" t="s">
        <v>370</v>
      </c>
      <c r="BM464" s="140" t="s">
        <v>7321</v>
      </c>
    </row>
    <row r="465" spans="2:65" s="17" customFormat="1" ht="48.75">
      <c r="B465" s="18"/>
      <c r="D465" s="142" t="s">
        <v>272</v>
      </c>
      <c r="F465" s="143" t="s">
        <v>4803</v>
      </c>
      <c r="I465" s="144"/>
      <c r="L465" s="18"/>
      <c r="M465" s="145"/>
      <c r="T465" s="39"/>
      <c r="AT465" s="2" t="s">
        <v>272</v>
      </c>
      <c r="AU465" s="2" t="s">
        <v>91</v>
      </c>
    </row>
    <row r="466" spans="2:65" s="17" customFormat="1" ht="14.45" customHeight="1">
      <c r="B466" s="18"/>
      <c r="C466" s="177" t="s">
        <v>1174</v>
      </c>
      <c r="D466" s="177" t="s">
        <v>445</v>
      </c>
      <c r="E466" s="178" t="s">
        <v>7322</v>
      </c>
      <c r="F466" s="179" t="s">
        <v>7323</v>
      </c>
      <c r="G466" s="180" t="s">
        <v>402</v>
      </c>
      <c r="H466" s="181">
        <v>1.87</v>
      </c>
      <c r="I466" s="182"/>
      <c r="J466" s="183">
        <f>ROUND(I466*H466,2)</f>
        <v>0</v>
      </c>
      <c r="K466" s="179" t="s">
        <v>269</v>
      </c>
      <c r="L466" s="184"/>
      <c r="M466" s="185" t="s">
        <v>44</v>
      </c>
      <c r="N466" s="186" t="s">
        <v>53</v>
      </c>
      <c r="P466" s="138">
        <f>O466*H466</f>
        <v>0</v>
      </c>
      <c r="Q466" s="138">
        <v>2.7E-4</v>
      </c>
      <c r="R466" s="138">
        <f>Q466*H466</f>
        <v>5.0490000000000008E-4</v>
      </c>
      <c r="S466" s="138">
        <v>0</v>
      </c>
      <c r="T466" s="139">
        <f>S466*H466</f>
        <v>0</v>
      </c>
      <c r="AR466" s="140" t="s">
        <v>496</v>
      </c>
      <c r="AT466" s="140" t="s">
        <v>445</v>
      </c>
      <c r="AU466" s="140" t="s">
        <v>91</v>
      </c>
      <c r="AY466" s="2" t="s">
        <v>263</v>
      </c>
      <c r="BE466" s="141">
        <f>IF(N466="základní",J466,0)</f>
        <v>0</v>
      </c>
      <c r="BF466" s="141">
        <f>IF(N466="snížená",J466,0)</f>
        <v>0</v>
      </c>
      <c r="BG466" s="141">
        <f>IF(N466="zákl. přenesená",J466,0)</f>
        <v>0</v>
      </c>
      <c r="BH466" s="141">
        <f>IF(N466="sníž. přenesená",J466,0)</f>
        <v>0</v>
      </c>
      <c r="BI466" s="141">
        <f>IF(N466="nulová",J466,0)</f>
        <v>0</v>
      </c>
      <c r="BJ466" s="2" t="s">
        <v>89</v>
      </c>
      <c r="BK466" s="141">
        <f>ROUND(I466*H466,2)</f>
        <v>0</v>
      </c>
      <c r="BL466" s="2" t="s">
        <v>370</v>
      </c>
      <c r="BM466" s="140" t="s">
        <v>7324</v>
      </c>
    </row>
    <row r="467" spans="2:65" s="153" customFormat="1" ht="11.25">
      <c r="B467" s="154"/>
      <c r="D467" s="142" t="s">
        <v>274</v>
      </c>
      <c r="F467" s="156" t="s">
        <v>7325</v>
      </c>
      <c r="H467" s="157">
        <v>1.87</v>
      </c>
      <c r="I467" s="158"/>
      <c r="L467" s="154"/>
      <c r="M467" s="159"/>
      <c r="T467" s="160"/>
      <c r="AT467" s="155" t="s">
        <v>274</v>
      </c>
      <c r="AU467" s="155" t="s">
        <v>91</v>
      </c>
      <c r="AV467" s="153" t="s">
        <v>91</v>
      </c>
      <c r="AW467" s="153" t="s">
        <v>4</v>
      </c>
      <c r="AX467" s="153" t="s">
        <v>89</v>
      </c>
      <c r="AY467" s="155" t="s">
        <v>263</v>
      </c>
    </row>
    <row r="468" spans="2:65" s="17" customFormat="1" ht="24.2" customHeight="1">
      <c r="B468" s="18"/>
      <c r="C468" s="129" t="s">
        <v>1178</v>
      </c>
      <c r="D468" s="129" t="s">
        <v>265</v>
      </c>
      <c r="E468" s="130" t="s">
        <v>7326</v>
      </c>
      <c r="F468" s="131" t="s">
        <v>7327</v>
      </c>
      <c r="G468" s="132" t="s">
        <v>439</v>
      </c>
      <c r="H468" s="133">
        <v>12</v>
      </c>
      <c r="I468" s="134"/>
      <c r="J468" s="135">
        <f>ROUND(I468*H468,2)</f>
        <v>0</v>
      </c>
      <c r="K468" s="131" t="s">
        <v>269</v>
      </c>
      <c r="L468" s="18"/>
      <c r="M468" s="136" t="s">
        <v>44</v>
      </c>
      <c r="N468" s="137" t="s">
        <v>53</v>
      </c>
      <c r="P468" s="138">
        <f>O468*H468</f>
        <v>0</v>
      </c>
      <c r="Q468" s="138">
        <v>2.2000000000000001E-4</v>
      </c>
      <c r="R468" s="138">
        <f>Q468*H468</f>
        <v>2.64E-3</v>
      </c>
      <c r="S468" s="138">
        <v>6.9999999999999999E-4</v>
      </c>
      <c r="T468" s="139">
        <f>S468*H468</f>
        <v>8.3999999999999995E-3</v>
      </c>
      <c r="AR468" s="140" t="s">
        <v>370</v>
      </c>
      <c r="AT468" s="140" t="s">
        <v>265</v>
      </c>
      <c r="AU468" s="140" t="s">
        <v>91</v>
      </c>
      <c r="AY468" s="2" t="s">
        <v>263</v>
      </c>
      <c r="BE468" s="141">
        <f>IF(N468="základní",J468,0)</f>
        <v>0</v>
      </c>
      <c r="BF468" s="141">
        <f>IF(N468="snížená",J468,0)</f>
        <v>0</v>
      </c>
      <c r="BG468" s="141">
        <f>IF(N468="zákl. přenesená",J468,0)</f>
        <v>0</v>
      </c>
      <c r="BH468" s="141">
        <f>IF(N468="sníž. přenesená",J468,0)</f>
        <v>0</v>
      </c>
      <c r="BI468" s="141">
        <f>IF(N468="nulová",J468,0)</f>
        <v>0</v>
      </c>
      <c r="BJ468" s="2" t="s">
        <v>89</v>
      </c>
      <c r="BK468" s="141">
        <f>ROUND(I468*H468,2)</f>
        <v>0</v>
      </c>
      <c r="BL468" s="2" t="s">
        <v>370</v>
      </c>
      <c r="BM468" s="140" t="s">
        <v>7328</v>
      </c>
    </row>
    <row r="469" spans="2:65" s="146" customFormat="1" ht="11.25">
      <c r="B469" s="147"/>
      <c r="D469" s="142" t="s">
        <v>274</v>
      </c>
      <c r="E469" s="148" t="s">
        <v>44</v>
      </c>
      <c r="F469" s="149" t="s">
        <v>6940</v>
      </c>
      <c r="H469" s="148" t="s">
        <v>44</v>
      </c>
      <c r="I469" s="150"/>
      <c r="L469" s="147"/>
      <c r="M469" s="151"/>
      <c r="T469" s="152"/>
      <c r="AT469" s="148" t="s">
        <v>274</v>
      </c>
      <c r="AU469" s="148" t="s">
        <v>91</v>
      </c>
      <c r="AV469" s="146" t="s">
        <v>89</v>
      </c>
      <c r="AW469" s="146" t="s">
        <v>42</v>
      </c>
      <c r="AX469" s="146" t="s">
        <v>82</v>
      </c>
      <c r="AY469" s="148" t="s">
        <v>263</v>
      </c>
    </row>
    <row r="470" spans="2:65" s="153" customFormat="1" ht="11.25">
      <c r="B470" s="154"/>
      <c r="D470" s="142" t="s">
        <v>274</v>
      </c>
      <c r="E470" s="155" t="s">
        <v>44</v>
      </c>
      <c r="F470" s="156" t="s">
        <v>7329</v>
      </c>
      <c r="H470" s="157">
        <v>12</v>
      </c>
      <c r="I470" s="158"/>
      <c r="L470" s="154"/>
      <c r="M470" s="159"/>
      <c r="T470" s="160"/>
      <c r="AT470" s="155" t="s">
        <v>274</v>
      </c>
      <c r="AU470" s="155" t="s">
        <v>91</v>
      </c>
      <c r="AV470" s="153" t="s">
        <v>91</v>
      </c>
      <c r="AW470" s="153" t="s">
        <v>42</v>
      </c>
      <c r="AX470" s="153" t="s">
        <v>82</v>
      </c>
      <c r="AY470" s="155" t="s">
        <v>263</v>
      </c>
    </row>
    <row r="471" spans="2:65" s="17" customFormat="1" ht="14.45" customHeight="1">
      <c r="B471" s="18"/>
      <c r="C471" s="177" t="s">
        <v>1184</v>
      </c>
      <c r="D471" s="177" t="s">
        <v>445</v>
      </c>
      <c r="E471" s="178" t="s">
        <v>7330</v>
      </c>
      <c r="F471" s="179" t="s">
        <v>7331</v>
      </c>
      <c r="G471" s="180" t="s">
        <v>139</v>
      </c>
      <c r="H471" s="181">
        <v>1</v>
      </c>
      <c r="I471" s="182"/>
      <c r="J471" s="183">
        <f>ROUND(I471*H471,2)</f>
        <v>0</v>
      </c>
      <c r="K471" s="179" t="s">
        <v>269</v>
      </c>
      <c r="L471" s="184"/>
      <c r="M471" s="185" t="s">
        <v>44</v>
      </c>
      <c r="N471" s="186" t="s">
        <v>53</v>
      </c>
      <c r="P471" s="138">
        <f>O471*H471</f>
        <v>0</v>
      </c>
      <c r="Q471" s="138">
        <v>1.9199999999999998E-2</v>
      </c>
      <c r="R471" s="138">
        <f>Q471*H471</f>
        <v>1.9199999999999998E-2</v>
      </c>
      <c r="S471" s="138">
        <v>0</v>
      </c>
      <c r="T471" s="139">
        <f>S471*H471</f>
        <v>0</v>
      </c>
      <c r="AR471" s="140" t="s">
        <v>496</v>
      </c>
      <c r="AT471" s="140" t="s">
        <v>445</v>
      </c>
      <c r="AU471" s="140" t="s">
        <v>91</v>
      </c>
      <c r="AY471" s="2" t="s">
        <v>263</v>
      </c>
      <c r="BE471" s="141">
        <f>IF(N471="základní",J471,0)</f>
        <v>0</v>
      </c>
      <c r="BF471" s="141">
        <f>IF(N471="snížená",J471,0)</f>
        <v>0</v>
      </c>
      <c r="BG471" s="141">
        <f>IF(N471="zákl. přenesená",J471,0)</f>
        <v>0</v>
      </c>
      <c r="BH471" s="141">
        <f>IF(N471="sníž. přenesená",J471,0)</f>
        <v>0</v>
      </c>
      <c r="BI471" s="141">
        <f>IF(N471="nulová",J471,0)</f>
        <v>0</v>
      </c>
      <c r="BJ471" s="2" t="s">
        <v>89</v>
      </c>
      <c r="BK471" s="141">
        <f>ROUND(I471*H471,2)</f>
        <v>0</v>
      </c>
      <c r="BL471" s="2" t="s">
        <v>370</v>
      </c>
      <c r="BM471" s="140" t="s">
        <v>7332</v>
      </c>
    </row>
    <row r="472" spans="2:65" s="17" customFormat="1" ht="24.2" customHeight="1">
      <c r="B472" s="18"/>
      <c r="C472" s="129" t="s">
        <v>1202</v>
      </c>
      <c r="D472" s="129" t="s">
        <v>265</v>
      </c>
      <c r="E472" s="130" t="s">
        <v>7333</v>
      </c>
      <c r="F472" s="131" t="s">
        <v>7334</v>
      </c>
      <c r="G472" s="132" t="s">
        <v>139</v>
      </c>
      <c r="H472" s="133">
        <v>0.221</v>
      </c>
      <c r="I472" s="134"/>
      <c r="J472" s="135">
        <f>ROUND(I472*H472,2)</f>
        <v>0</v>
      </c>
      <c r="K472" s="131" t="s">
        <v>269</v>
      </c>
      <c r="L472" s="18"/>
      <c r="M472" s="136" t="s">
        <v>44</v>
      </c>
      <c r="N472" s="137" t="s">
        <v>53</v>
      </c>
      <c r="P472" s="138">
        <f>O472*H472</f>
        <v>0</v>
      </c>
      <c r="Q472" s="138">
        <v>0</v>
      </c>
      <c r="R472" s="138">
        <f>Q472*H472</f>
        <v>0</v>
      </c>
      <c r="S472" s="138">
        <v>0</v>
      </c>
      <c r="T472" s="139">
        <f>S472*H472</f>
        <v>0</v>
      </c>
      <c r="AR472" s="140" t="s">
        <v>370</v>
      </c>
      <c r="AT472" s="140" t="s">
        <v>265</v>
      </c>
      <c r="AU472" s="140" t="s">
        <v>91</v>
      </c>
      <c r="AY472" s="2" t="s">
        <v>263</v>
      </c>
      <c r="BE472" s="141">
        <f>IF(N472="základní",J472,0)</f>
        <v>0</v>
      </c>
      <c r="BF472" s="141">
        <f>IF(N472="snížená",J472,0)</f>
        <v>0</v>
      </c>
      <c r="BG472" s="141">
        <f>IF(N472="zákl. přenesená",J472,0)</f>
        <v>0</v>
      </c>
      <c r="BH472" s="141">
        <f>IF(N472="sníž. přenesená",J472,0)</f>
        <v>0</v>
      </c>
      <c r="BI472" s="141">
        <f>IF(N472="nulová",J472,0)</f>
        <v>0</v>
      </c>
      <c r="BJ472" s="2" t="s">
        <v>89</v>
      </c>
      <c r="BK472" s="141">
        <f>ROUND(I472*H472,2)</f>
        <v>0</v>
      </c>
      <c r="BL472" s="2" t="s">
        <v>370</v>
      </c>
      <c r="BM472" s="140" t="s">
        <v>7335</v>
      </c>
    </row>
    <row r="473" spans="2:65" s="17" customFormat="1" ht="29.25">
      <c r="B473" s="18"/>
      <c r="D473" s="142" t="s">
        <v>272</v>
      </c>
      <c r="F473" s="143" t="s">
        <v>4829</v>
      </c>
      <c r="I473" s="144"/>
      <c r="L473" s="18"/>
      <c r="M473" s="145"/>
      <c r="T473" s="39"/>
      <c r="AT473" s="2" t="s">
        <v>272</v>
      </c>
      <c r="AU473" s="2" t="s">
        <v>91</v>
      </c>
    </row>
    <row r="474" spans="2:65" s="17" customFormat="1" ht="14.45" customHeight="1">
      <c r="B474" s="18"/>
      <c r="C474" s="129" t="s">
        <v>1221</v>
      </c>
      <c r="D474" s="129" t="s">
        <v>265</v>
      </c>
      <c r="E474" s="130" t="s">
        <v>7336</v>
      </c>
      <c r="F474" s="131" t="s">
        <v>7337</v>
      </c>
      <c r="G474" s="132" t="s">
        <v>402</v>
      </c>
      <c r="H474" s="133">
        <v>3.66</v>
      </c>
      <c r="I474" s="134"/>
      <c r="J474" s="135">
        <f>ROUND(I474*H474,2)</f>
        <v>0</v>
      </c>
      <c r="K474" s="131" t="s">
        <v>269</v>
      </c>
      <c r="L474" s="18"/>
      <c r="M474" s="136" t="s">
        <v>44</v>
      </c>
      <c r="N474" s="137" t="s">
        <v>53</v>
      </c>
      <c r="P474" s="138">
        <f>O474*H474</f>
        <v>0</v>
      </c>
      <c r="Q474" s="138">
        <v>3.0000000000000001E-5</v>
      </c>
      <c r="R474" s="138">
        <f>Q474*H474</f>
        <v>1.0980000000000001E-4</v>
      </c>
      <c r="S474" s="138">
        <v>0</v>
      </c>
      <c r="T474" s="139">
        <f>S474*H474</f>
        <v>0</v>
      </c>
      <c r="AR474" s="140" t="s">
        <v>370</v>
      </c>
      <c r="AT474" s="140" t="s">
        <v>265</v>
      </c>
      <c r="AU474" s="140" t="s">
        <v>91</v>
      </c>
      <c r="AY474" s="2" t="s">
        <v>263</v>
      </c>
      <c r="BE474" s="141">
        <f>IF(N474="základní",J474,0)</f>
        <v>0</v>
      </c>
      <c r="BF474" s="141">
        <f>IF(N474="snížená",J474,0)</f>
        <v>0</v>
      </c>
      <c r="BG474" s="141">
        <f>IF(N474="zákl. přenesená",J474,0)</f>
        <v>0</v>
      </c>
      <c r="BH474" s="141">
        <f>IF(N474="sníž. přenesená",J474,0)</f>
        <v>0</v>
      </c>
      <c r="BI474" s="141">
        <f>IF(N474="nulová",J474,0)</f>
        <v>0</v>
      </c>
      <c r="BJ474" s="2" t="s">
        <v>89</v>
      </c>
      <c r="BK474" s="141">
        <f>ROUND(I474*H474,2)</f>
        <v>0</v>
      </c>
      <c r="BL474" s="2" t="s">
        <v>370</v>
      </c>
      <c r="BM474" s="140" t="s">
        <v>7338</v>
      </c>
    </row>
    <row r="475" spans="2:65" s="17" customFormat="1" ht="48.75">
      <c r="B475" s="18"/>
      <c r="D475" s="142" t="s">
        <v>272</v>
      </c>
      <c r="F475" s="143" t="s">
        <v>4858</v>
      </c>
      <c r="I475" s="144"/>
      <c r="L475" s="18"/>
      <c r="M475" s="145"/>
      <c r="T475" s="39"/>
      <c r="AT475" s="2" t="s">
        <v>272</v>
      </c>
      <c r="AU475" s="2" t="s">
        <v>91</v>
      </c>
    </row>
    <row r="476" spans="2:65" s="146" customFormat="1" ht="11.25">
      <c r="B476" s="147"/>
      <c r="D476" s="142" t="s">
        <v>274</v>
      </c>
      <c r="E476" s="148" t="s">
        <v>44</v>
      </c>
      <c r="F476" s="149" t="s">
        <v>6940</v>
      </c>
      <c r="H476" s="148" t="s">
        <v>44</v>
      </c>
      <c r="I476" s="150"/>
      <c r="L476" s="147"/>
      <c r="M476" s="151"/>
      <c r="T476" s="152"/>
      <c r="AT476" s="148" t="s">
        <v>274</v>
      </c>
      <c r="AU476" s="148" t="s">
        <v>91</v>
      </c>
      <c r="AV476" s="146" t="s">
        <v>89</v>
      </c>
      <c r="AW476" s="146" t="s">
        <v>42</v>
      </c>
      <c r="AX476" s="146" t="s">
        <v>82</v>
      </c>
      <c r="AY476" s="148" t="s">
        <v>263</v>
      </c>
    </row>
    <row r="477" spans="2:65" s="153" customFormat="1" ht="11.25">
      <c r="B477" s="154"/>
      <c r="D477" s="142" t="s">
        <v>274</v>
      </c>
      <c r="E477" s="155" t="s">
        <v>44</v>
      </c>
      <c r="F477" s="156" t="s">
        <v>7339</v>
      </c>
      <c r="H477" s="157">
        <v>3.66</v>
      </c>
      <c r="I477" s="158"/>
      <c r="L477" s="154"/>
      <c r="M477" s="159"/>
      <c r="T477" s="160"/>
      <c r="AT477" s="155" t="s">
        <v>274</v>
      </c>
      <c r="AU477" s="155" t="s">
        <v>91</v>
      </c>
      <c r="AV477" s="153" t="s">
        <v>91</v>
      </c>
      <c r="AW477" s="153" t="s">
        <v>42</v>
      </c>
      <c r="AX477" s="153" t="s">
        <v>82</v>
      </c>
      <c r="AY477" s="155" t="s">
        <v>263</v>
      </c>
    </row>
    <row r="478" spans="2:65" s="17" customFormat="1" ht="14.45" customHeight="1">
      <c r="B478" s="18"/>
      <c r="C478" s="129" t="s">
        <v>1232</v>
      </c>
      <c r="D478" s="129" t="s">
        <v>265</v>
      </c>
      <c r="E478" s="130" t="s">
        <v>7340</v>
      </c>
      <c r="F478" s="131" t="s">
        <v>7341</v>
      </c>
      <c r="G478" s="132" t="s">
        <v>402</v>
      </c>
      <c r="H478" s="133">
        <v>3.66</v>
      </c>
      <c r="I478" s="134"/>
      <c r="J478" s="135">
        <f>ROUND(I478*H478,2)</f>
        <v>0</v>
      </c>
      <c r="K478" s="131" t="s">
        <v>269</v>
      </c>
      <c r="L478" s="18"/>
      <c r="M478" s="136" t="s">
        <v>44</v>
      </c>
      <c r="N478" s="137" t="s">
        <v>53</v>
      </c>
      <c r="P478" s="138">
        <f>O478*H478</f>
        <v>0</v>
      </c>
      <c r="Q478" s="138">
        <v>2.0000000000000002E-5</v>
      </c>
      <c r="R478" s="138">
        <f>Q478*H478</f>
        <v>7.3200000000000004E-5</v>
      </c>
      <c r="S478" s="138">
        <v>0</v>
      </c>
      <c r="T478" s="139">
        <f>S478*H478</f>
        <v>0</v>
      </c>
      <c r="AR478" s="140" t="s">
        <v>370</v>
      </c>
      <c r="AT478" s="140" t="s">
        <v>265</v>
      </c>
      <c r="AU478" s="140" t="s">
        <v>91</v>
      </c>
      <c r="AY478" s="2" t="s">
        <v>263</v>
      </c>
      <c r="BE478" s="141">
        <f>IF(N478="základní",J478,0)</f>
        <v>0</v>
      </c>
      <c r="BF478" s="141">
        <f>IF(N478="snížená",J478,0)</f>
        <v>0</v>
      </c>
      <c r="BG478" s="141">
        <f>IF(N478="zákl. přenesená",J478,0)</f>
        <v>0</v>
      </c>
      <c r="BH478" s="141">
        <f>IF(N478="sníž. přenesená",J478,0)</f>
        <v>0</v>
      </c>
      <c r="BI478" s="141">
        <f>IF(N478="nulová",J478,0)</f>
        <v>0</v>
      </c>
      <c r="BJ478" s="2" t="s">
        <v>89</v>
      </c>
      <c r="BK478" s="141">
        <f>ROUND(I478*H478,2)</f>
        <v>0</v>
      </c>
      <c r="BL478" s="2" t="s">
        <v>370</v>
      </c>
      <c r="BM478" s="140" t="s">
        <v>7342</v>
      </c>
    </row>
    <row r="479" spans="2:65" s="17" customFormat="1" ht="48.75">
      <c r="B479" s="18"/>
      <c r="D479" s="142" t="s">
        <v>272</v>
      </c>
      <c r="F479" s="143" t="s">
        <v>4858</v>
      </c>
      <c r="I479" s="144"/>
      <c r="L479" s="18"/>
      <c r="M479" s="145"/>
      <c r="T479" s="39"/>
      <c r="AT479" s="2" t="s">
        <v>272</v>
      </c>
      <c r="AU479" s="2" t="s">
        <v>91</v>
      </c>
    </row>
    <row r="480" spans="2:65" s="17" customFormat="1" ht="14.45" customHeight="1">
      <c r="B480" s="18"/>
      <c r="C480" s="129" t="s">
        <v>1238</v>
      </c>
      <c r="D480" s="129" t="s">
        <v>265</v>
      </c>
      <c r="E480" s="130" t="s">
        <v>4855</v>
      </c>
      <c r="F480" s="131" t="s">
        <v>4856</v>
      </c>
      <c r="G480" s="132" t="s">
        <v>439</v>
      </c>
      <c r="H480" s="133">
        <v>12</v>
      </c>
      <c r="I480" s="134"/>
      <c r="J480" s="135">
        <f>ROUND(I480*H480,2)</f>
        <v>0</v>
      </c>
      <c r="K480" s="131" t="s">
        <v>269</v>
      </c>
      <c r="L480" s="18"/>
      <c r="M480" s="136" t="s">
        <v>44</v>
      </c>
      <c r="N480" s="137" t="s">
        <v>53</v>
      </c>
      <c r="P480" s="138">
        <f>O480*H480</f>
        <v>0</v>
      </c>
      <c r="Q480" s="138">
        <v>0</v>
      </c>
      <c r="R480" s="138">
        <f>Q480*H480</f>
        <v>0</v>
      </c>
      <c r="S480" s="138">
        <v>0</v>
      </c>
      <c r="T480" s="139">
        <f>S480*H480</f>
        <v>0</v>
      </c>
      <c r="AR480" s="140" t="s">
        <v>370</v>
      </c>
      <c r="AT480" s="140" t="s">
        <v>265</v>
      </c>
      <c r="AU480" s="140" t="s">
        <v>91</v>
      </c>
      <c r="AY480" s="2" t="s">
        <v>263</v>
      </c>
      <c r="BE480" s="141">
        <f>IF(N480="základní",J480,0)</f>
        <v>0</v>
      </c>
      <c r="BF480" s="141">
        <f>IF(N480="snížená",J480,0)</f>
        <v>0</v>
      </c>
      <c r="BG480" s="141">
        <f>IF(N480="zákl. přenesená",J480,0)</f>
        <v>0</v>
      </c>
      <c r="BH480" s="141">
        <f>IF(N480="sníž. přenesená",J480,0)</f>
        <v>0</v>
      </c>
      <c r="BI480" s="141">
        <f>IF(N480="nulová",J480,0)</f>
        <v>0</v>
      </c>
      <c r="BJ480" s="2" t="s">
        <v>89</v>
      </c>
      <c r="BK480" s="141">
        <f>ROUND(I480*H480,2)</f>
        <v>0</v>
      </c>
      <c r="BL480" s="2" t="s">
        <v>370</v>
      </c>
      <c r="BM480" s="140" t="s">
        <v>7343</v>
      </c>
    </row>
    <row r="481" spans="2:65" s="17" customFormat="1" ht="48.75">
      <c r="B481" s="18"/>
      <c r="D481" s="142" t="s">
        <v>272</v>
      </c>
      <c r="F481" s="143" t="s">
        <v>4858</v>
      </c>
      <c r="I481" s="144"/>
      <c r="L481" s="18"/>
      <c r="M481" s="145"/>
      <c r="T481" s="39"/>
      <c r="AT481" s="2" t="s">
        <v>272</v>
      </c>
      <c r="AU481" s="2" t="s">
        <v>91</v>
      </c>
    </row>
    <row r="482" spans="2:65" s="17" customFormat="1" ht="14.45" customHeight="1">
      <c r="B482" s="18"/>
      <c r="C482" s="129" t="s">
        <v>1250</v>
      </c>
      <c r="D482" s="129" t="s">
        <v>265</v>
      </c>
      <c r="E482" s="130" t="s">
        <v>4902</v>
      </c>
      <c r="F482" s="131" t="s">
        <v>4903</v>
      </c>
      <c r="G482" s="132" t="s">
        <v>139</v>
      </c>
      <c r="H482" s="133">
        <v>0.221</v>
      </c>
      <c r="I482" s="134"/>
      <c r="J482" s="135">
        <f>ROUND(I482*H482,2)</f>
        <v>0</v>
      </c>
      <c r="K482" s="131" t="s">
        <v>269</v>
      </c>
      <c r="L482" s="18"/>
      <c r="M482" s="136" t="s">
        <v>44</v>
      </c>
      <c r="N482" s="137" t="s">
        <v>53</v>
      </c>
      <c r="P482" s="138">
        <f>O482*H482</f>
        <v>0</v>
      </c>
      <c r="Q482" s="138">
        <v>5.0000000000000002E-5</v>
      </c>
      <c r="R482" s="138">
        <f>Q482*H482</f>
        <v>1.1050000000000001E-5</v>
      </c>
      <c r="S482" s="138">
        <v>0</v>
      </c>
      <c r="T482" s="139">
        <f>S482*H482</f>
        <v>0</v>
      </c>
      <c r="AR482" s="140" t="s">
        <v>370</v>
      </c>
      <c r="AT482" s="140" t="s">
        <v>265</v>
      </c>
      <c r="AU482" s="140" t="s">
        <v>91</v>
      </c>
      <c r="AY482" s="2" t="s">
        <v>263</v>
      </c>
      <c r="BE482" s="141">
        <f>IF(N482="základní",J482,0)</f>
        <v>0</v>
      </c>
      <c r="BF482" s="141">
        <f>IF(N482="snížená",J482,0)</f>
        <v>0</v>
      </c>
      <c r="BG482" s="141">
        <f>IF(N482="zákl. přenesená",J482,0)</f>
        <v>0</v>
      </c>
      <c r="BH482" s="141">
        <f>IF(N482="sníž. přenesená",J482,0)</f>
        <v>0</v>
      </c>
      <c r="BI482" s="141">
        <f>IF(N482="nulová",J482,0)</f>
        <v>0</v>
      </c>
      <c r="BJ482" s="2" t="s">
        <v>89</v>
      </c>
      <c r="BK482" s="141">
        <f>ROUND(I482*H482,2)</f>
        <v>0</v>
      </c>
      <c r="BL482" s="2" t="s">
        <v>370</v>
      </c>
      <c r="BM482" s="140" t="s">
        <v>7344</v>
      </c>
    </row>
    <row r="483" spans="2:65" s="17" customFormat="1" ht="24.2" customHeight="1">
      <c r="B483" s="18"/>
      <c r="C483" s="129" t="s">
        <v>1258</v>
      </c>
      <c r="D483" s="129" t="s">
        <v>265</v>
      </c>
      <c r="E483" s="130" t="s">
        <v>4906</v>
      </c>
      <c r="F483" s="131" t="s">
        <v>4907</v>
      </c>
      <c r="G483" s="132" t="s">
        <v>312</v>
      </c>
      <c r="H483" s="133">
        <v>2.5000000000000001E-2</v>
      </c>
      <c r="I483" s="134"/>
      <c r="J483" s="135">
        <f>ROUND(I483*H483,2)</f>
        <v>0</v>
      </c>
      <c r="K483" s="131" t="s">
        <v>269</v>
      </c>
      <c r="L483" s="18"/>
      <c r="M483" s="136" t="s">
        <v>44</v>
      </c>
      <c r="N483" s="137" t="s">
        <v>53</v>
      </c>
      <c r="P483" s="138">
        <f>O483*H483</f>
        <v>0</v>
      </c>
      <c r="Q483" s="138">
        <v>0</v>
      </c>
      <c r="R483" s="138">
        <f>Q483*H483</f>
        <v>0</v>
      </c>
      <c r="S483" s="138">
        <v>0</v>
      </c>
      <c r="T483" s="139">
        <f>S483*H483</f>
        <v>0</v>
      </c>
      <c r="AR483" s="140" t="s">
        <v>370</v>
      </c>
      <c r="AT483" s="140" t="s">
        <v>265</v>
      </c>
      <c r="AU483" s="140" t="s">
        <v>91</v>
      </c>
      <c r="AY483" s="2" t="s">
        <v>263</v>
      </c>
      <c r="BE483" s="141">
        <f>IF(N483="základní",J483,0)</f>
        <v>0</v>
      </c>
      <c r="BF483" s="141">
        <f>IF(N483="snížená",J483,0)</f>
        <v>0</v>
      </c>
      <c r="BG483" s="141">
        <f>IF(N483="zákl. přenesená",J483,0)</f>
        <v>0</v>
      </c>
      <c r="BH483" s="141">
        <f>IF(N483="sníž. přenesená",J483,0)</f>
        <v>0</v>
      </c>
      <c r="BI483" s="141">
        <f>IF(N483="nulová",J483,0)</f>
        <v>0</v>
      </c>
      <c r="BJ483" s="2" t="s">
        <v>89</v>
      </c>
      <c r="BK483" s="141">
        <f>ROUND(I483*H483,2)</f>
        <v>0</v>
      </c>
      <c r="BL483" s="2" t="s">
        <v>370</v>
      </c>
      <c r="BM483" s="140" t="s">
        <v>7345</v>
      </c>
    </row>
    <row r="484" spans="2:65" s="17" customFormat="1" ht="78">
      <c r="B484" s="18"/>
      <c r="D484" s="142" t="s">
        <v>272</v>
      </c>
      <c r="F484" s="143" t="s">
        <v>1725</v>
      </c>
      <c r="I484" s="144"/>
      <c r="L484" s="18"/>
      <c r="M484" s="145"/>
      <c r="T484" s="39"/>
      <c r="AT484" s="2" t="s">
        <v>272</v>
      </c>
      <c r="AU484" s="2" t="s">
        <v>91</v>
      </c>
    </row>
    <row r="485" spans="2:65" s="116" customFormat="1" ht="22.9" customHeight="1">
      <c r="B485" s="117"/>
      <c r="D485" s="118" t="s">
        <v>81</v>
      </c>
      <c r="E485" s="127" t="s">
        <v>3936</v>
      </c>
      <c r="F485" s="127" t="s">
        <v>5208</v>
      </c>
      <c r="I485" s="120"/>
      <c r="J485" s="128">
        <f>BK485</f>
        <v>0</v>
      </c>
      <c r="L485" s="117"/>
      <c r="M485" s="122"/>
      <c r="P485" s="123">
        <f>SUM(P486:P505)</f>
        <v>0</v>
      </c>
      <c r="R485" s="123">
        <f>SUM(R486:R505)</f>
        <v>4.4854909999999998E-2</v>
      </c>
      <c r="T485" s="124">
        <f>SUM(T486:T505)</f>
        <v>9.2999999999999992E-3</v>
      </c>
      <c r="AR485" s="118" t="s">
        <v>91</v>
      </c>
      <c r="AT485" s="125" t="s">
        <v>81</v>
      </c>
      <c r="AU485" s="125" t="s">
        <v>89</v>
      </c>
      <c r="AY485" s="118" t="s">
        <v>263</v>
      </c>
      <c r="BK485" s="126">
        <f>SUM(BK486:BK505)</f>
        <v>0</v>
      </c>
    </row>
    <row r="486" spans="2:65" s="17" customFormat="1" ht="14.45" customHeight="1">
      <c r="B486" s="18"/>
      <c r="C486" s="129" t="s">
        <v>1265</v>
      </c>
      <c r="D486" s="129" t="s">
        <v>265</v>
      </c>
      <c r="E486" s="130" t="s">
        <v>5210</v>
      </c>
      <c r="F486" s="131" t="s">
        <v>5211</v>
      </c>
      <c r="G486" s="132" t="s">
        <v>139</v>
      </c>
      <c r="H486" s="133">
        <v>30</v>
      </c>
      <c r="I486" s="134"/>
      <c r="J486" s="135">
        <f>ROUND(I486*H486,2)</f>
        <v>0</v>
      </c>
      <c r="K486" s="131" t="s">
        <v>269</v>
      </c>
      <c r="L486" s="18"/>
      <c r="M486" s="136" t="s">
        <v>44</v>
      </c>
      <c r="N486" s="137" t="s">
        <v>53</v>
      </c>
      <c r="P486" s="138">
        <f>O486*H486</f>
        <v>0</v>
      </c>
      <c r="Q486" s="138">
        <v>0</v>
      </c>
      <c r="R486" s="138">
        <f>Q486*H486</f>
        <v>0</v>
      </c>
      <c r="S486" s="138">
        <v>0</v>
      </c>
      <c r="T486" s="139">
        <f>S486*H486</f>
        <v>0</v>
      </c>
      <c r="AR486" s="140" t="s">
        <v>370</v>
      </c>
      <c r="AT486" s="140" t="s">
        <v>265</v>
      </c>
      <c r="AU486" s="140" t="s">
        <v>91</v>
      </c>
      <c r="AY486" s="2" t="s">
        <v>263</v>
      </c>
      <c r="BE486" s="141">
        <f>IF(N486="základní",J486,0)</f>
        <v>0</v>
      </c>
      <c r="BF486" s="141">
        <f>IF(N486="snížená",J486,0)</f>
        <v>0</v>
      </c>
      <c r="BG486" s="141">
        <f>IF(N486="zákl. přenesená",J486,0)</f>
        <v>0</v>
      </c>
      <c r="BH486" s="141">
        <f>IF(N486="sníž. přenesená",J486,0)</f>
        <v>0</v>
      </c>
      <c r="BI486" s="141">
        <f>IF(N486="nulová",J486,0)</f>
        <v>0</v>
      </c>
      <c r="BJ486" s="2" t="s">
        <v>89</v>
      </c>
      <c r="BK486" s="141">
        <f>ROUND(I486*H486,2)</f>
        <v>0</v>
      </c>
      <c r="BL486" s="2" t="s">
        <v>370</v>
      </c>
      <c r="BM486" s="140" t="s">
        <v>7346</v>
      </c>
    </row>
    <row r="487" spans="2:65" s="146" customFormat="1" ht="11.25">
      <c r="B487" s="147"/>
      <c r="D487" s="142" t="s">
        <v>274</v>
      </c>
      <c r="E487" s="148" t="s">
        <v>44</v>
      </c>
      <c r="F487" s="149" t="s">
        <v>6940</v>
      </c>
      <c r="H487" s="148" t="s">
        <v>44</v>
      </c>
      <c r="I487" s="150"/>
      <c r="L487" s="147"/>
      <c r="M487" s="151"/>
      <c r="T487" s="152"/>
      <c r="AT487" s="148" t="s">
        <v>274</v>
      </c>
      <c r="AU487" s="148" t="s">
        <v>91</v>
      </c>
      <c r="AV487" s="146" t="s">
        <v>89</v>
      </c>
      <c r="AW487" s="146" t="s">
        <v>42</v>
      </c>
      <c r="AX487" s="146" t="s">
        <v>82</v>
      </c>
      <c r="AY487" s="148" t="s">
        <v>263</v>
      </c>
    </row>
    <row r="488" spans="2:65" s="153" customFormat="1" ht="11.25">
      <c r="B488" s="154"/>
      <c r="D488" s="142" t="s">
        <v>274</v>
      </c>
      <c r="E488" s="155" t="s">
        <v>44</v>
      </c>
      <c r="F488" s="156" t="s">
        <v>7347</v>
      </c>
      <c r="H488" s="157">
        <v>15</v>
      </c>
      <c r="I488" s="158"/>
      <c r="L488" s="154"/>
      <c r="M488" s="159"/>
      <c r="T488" s="160"/>
      <c r="AT488" s="155" t="s">
        <v>274</v>
      </c>
      <c r="AU488" s="155" t="s">
        <v>91</v>
      </c>
      <c r="AV488" s="153" t="s">
        <v>91</v>
      </c>
      <c r="AW488" s="153" t="s">
        <v>42</v>
      </c>
      <c r="AX488" s="153" t="s">
        <v>82</v>
      </c>
      <c r="AY488" s="155" t="s">
        <v>263</v>
      </c>
    </row>
    <row r="489" spans="2:65" s="153" customFormat="1" ht="11.25">
      <c r="B489" s="154"/>
      <c r="D489" s="142" t="s">
        <v>274</v>
      </c>
      <c r="E489" s="155" t="s">
        <v>44</v>
      </c>
      <c r="F489" s="156" t="s">
        <v>7348</v>
      </c>
      <c r="H489" s="157">
        <v>15</v>
      </c>
      <c r="I489" s="158"/>
      <c r="L489" s="154"/>
      <c r="M489" s="159"/>
      <c r="T489" s="160"/>
      <c r="AT489" s="155" t="s">
        <v>274</v>
      </c>
      <c r="AU489" s="155" t="s">
        <v>91</v>
      </c>
      <c r="AV489" s="153" t="s">
        <v>91</v>
      </c>
      <c r="AW489" s="153" t="s">
        <v>42</v>
      </c>
      <c r="AX489" s="153" t="s">
        <v>82</v>
      </c>
      <c r="AY489" s="155" t="s">
        <v>263</v>
      </c>
    </row>
    <row r="490" spans="2:65" s="17" customFormat="1" ht="14.45" customHeight="1">
      <c r="B490" s="18"/>
      <c r="C490" s="129" t="s">
        <v>1273</v>
      </c>
      <c r="D490" s="129" t="s">
        <v>265</v>
      </c>
      <c r="E490" s="130" t="s">
        <v>6907</v>
      </c>
      <c r="F490" s="131" t="s">
        <v>6910</v>
      </c>
      <c r="G490" s="132" t="s">
        <v>139</v>
      </c>
      <c r="H490" s="133">
        <v>30</v>
      </c>
      <c r="I490" s="134"/>
      <c r="J490" s="135">
        <f>ROUND(I490*H490,2)</f>
        <v>0</v>
      </c>
      <c r="K490" s="131" t="s">
        <v>269</v>
      </c>
      <c r="L490" s="18"/>
      <c r="M490" s="136" t="s">
        <v>44</v>
      </c>
      <c r="N490" s="137" t="s">
        <v>53</v>
      </c>
      <c r="P490" s="138">
        <f>O490*H490</f>
        <v>0</v>
      </c>
      <c r="Q490" s="138">
        <v>1E-3</v>
      </c>
      <c r="R490" s="138">
        <f>Q490*H490</f>
        <v>0.03</v>
      </c>
      <c r="S490" s="138">
        <v>3.1E-4</v>
      </c>
      <c r="T490" s="139">
        <f>S490*H490</f>
        <v>9.2999999999999992E-3</v>
      </c>
      <c r="AR490" s="140" t="s">
        <v>370</v>
      </c>
      <c r="AT490" s="140" t="s">
        <v>265</v>
      </c>
      <c r="AU490" s="140" t="s">
        <v>91</v>
      </c>
      <c r="AY490" s="2" t="s">
        <v>263</v>
      </c>
      <c r="BE490" s="141">
        <f>IF(N490="základní",J490,0)</f>
        <v>0</v>
      </c>
      <c r="BF490" s="141">
        <f>IF(N490="snížená",J490,0)</f>
        <v>0</v>
      </c>
      <c r="BG490" s="141">
        <f>IF(N490="zákl. přenesená",J490,0)</f>
        <v>0</v>
      </c>
      <c r="BH490" s="141">
        <f>IF(N490="sníž. přenesená",J490,0)</f>
        <v>0</v>
      </c>
      <c r="BI490" s="141">
        <f>IF(N490="nulová",J490,0)</f>
        <v>0</v>
      </c>
      <c r="BJ490" s="2" t="s">
        <v>89</v>
      </c>
      <c r="BK490" s="141">
        <f>ROUND(I490*H490,2)</f>
        <v>0</v>
      </c>
      <c r="BL490" s="2" t="s">
        <v>370</v>
      </c>
      <c r="BM490" s="140" t="s">
        <v>7349</v>
      </c>
    </row>
    <row r="491" spans="2:65" s="17" customFormat="1" ht="29.25">
      <c r="B491" s="18"/>
      <c r="D491" s="142" t="s">
        <v>272</v>
      </c>
      <c r="F491" s="143" t="s">
        <v>7350</v>
      </c>
      <c r="I491" s="144"/>
      <c r="L491" s="18"/>
      <c r="M491" s="145"/>
      <c r="T491" s="39"/>
      <c r="AT491" s="2" t="s">
        <v>272</v>
      </c>
      <c r="AU491" s="2" t="s">
        <v>91</v>
      </c>
    </row>
    <row r="492" spans="2:65" s="17" customFormat="1" ht="14.45" customHeight="1">
      <c r="B492" s="18"/>
      <c r="C492" s="129" t="s">
        <v>1284</v>
      </c>
      <c r="D492" s="129" t="s">
        <v>265</v>
      </c>
      <c r="E492" s="130" t="s">
        <v>6912</v>
      </c>
      <c r="F492" s="131" t="s">
        <v>6913</v>
      </c>
      <c r="G492" s="132" t="s">
        <v>139</v>
      </c>
      <c r="H492" s="133">
        <v>30</v>
      </c>
      <c r="I492" s="134"/>
      <c r="J492" s="135">
        <f>ROUND(I492*H492,2)</f>
        <v>0</v>
      </c>
      <c r="K492" s="131" t="s">
        <v>269</v>
      </c>
      <c r="L492" s="18"/>
      <c r="M492" s="136" t="s">
        <v>44</v>
      </c>
      <c r="N492" s="137" t="s">
        <v>53</v>
      </c>
      <c r="P492" s="138">
        <f>O492*H492</f>
        <v>0</v>
      </c>
      <c r="Q492" s="138">
        <v>0</v>
      </c>
      <c r="R492" s="138">
        <f>Q492*H492</f>
        <v>0</v>
      </c>
      <c r="S492" s="138">
        <v>0</v>
      </c>
      <c r="T492" s="139">
        <f>S492*H492</f>
        <v>0</v>
      </c>
      <c r="AR492" s="140" t="s">
        <v>370</v>
      </c>
      <c r="AT492" s="140" t="s">
        <v>265</v>
      </c>
      <c r="AU492" s="140" t="s">
        <v>91</v>
      </c>
      <c r="AY492" s="2" t="s">
        <v>263</v>
      </c>
      <c r="BE492" s="141">
        <f>IF(N492="základní",J492,0)</f>
        <v>0</v>
      </c>
      <c r="BF492" s="141">
        <f>IF(N492="snížená",J492,0)</f>
        <v>0</v>
      </c>
      <c r="BG492" s="141">
        <f>IF(N492="zákl. přenesená",J492,0)</f>
        <v>0</v>
      </c>
      <c r="BH492" s="141">
        <f>IF(N492="sníž. přenesená",J492,0)</f>
        <v>0</v>
      </c>
      <c r="BI492" s="141">
        <f>IF(N492="nulová",J492,0)</f>
        <v>0</v>
      </c>
      <c r="BJ492" s="2" t="s">
        <v>89</v>
      </c>
      <c r="BK492" s="141">
        <f>ROUND(I492*H492,2)</f>
        <v>0</v>
      </c>
      <c r="BL492" s="2" t="s">
        <v>370</v>
      </c>
      <c r="BM492" s="140" t="s">
        <v>7351</v>
      </c>
    </row>
    <row r="493" spans="2:65" s="17" customFormat="1" ht="14.45" customHeight="1">
      <c r="B493" s="18"/>
      <c r="C493" s="129" t="s">
        <v>1294</v>
      </c>
      <c r="D493" s="129" t="s">
        <v>265</v>
      </c>
      <c r="E493" s="130" t="s">
        <v>5239</v>
      </c>
      <c r="F493" s="131" t="s">
        <v>5240</v>
      </c>
      <c r="G493" s="132" t="s">
        <v>139</v>
      </c>
      <c r="H493" s="133">
        <v>10</v>
      </c>
      <c r="I493" s="134"/>
      <c r="J493" s="135">
        <f>ROUND(I493*H493,2)</f>
        <v>0</v>
      </c>
      <c r="K493" s="131" t="s">
        <v>269</v>
      </c>
      <c r="L493" s="18"/>
      <c r="M493" s="136" t="s">
        <v>44</v>
      </c>
      <c r="N493" s="137" t="s">
        <v>53</v>
      </c>
      <c r="P493" s="138">
        <f>O493*H493</f>
        <v>0</v>
      </c>
      <c r="Q493" s="138">
        <v>0</v>
      </c>
      <c r="R493" s="138">
        <f>Q493*H493</f>
        <v>0</v>
      </c>
      <c r="S493" s="138">
        <v>0</v>
      </c>
      <c r="T493" s="139">
        <f>S493*H493</f>
        <v>0</v>
      </c>
      <c r="AR493" s="140" t="s">
        <v>370</v>
      </c>
      <c r="AT493" s="140" t="s">
        <v>265</v>
      </c>
      <c r="AU493" s="140" t="s">
        <v>91</v>
      </c>
      <c r="AY493" s="2" t="s">
        <v>263</v>
      </c>
      <c r="BE493" s="141">
        <f>IF(N493="základní",J493,0)</f>
        <v>0</v>
      </c>
      <c r="BF493" s="141">
        <f>IF(N493="snížená",J493,0)</f>
        <v>0</v>
      </c>
      <c r="BG493" s="141">
        <f>IF(N493="zákl. přenesená",J493,0)</f>
        <v>0</v>
      </c>
      <c r="BH493" s="141">
        <f>IF(N493="sníž. přenesená",J493,0)</f>
        <v>0</v>
      </c>
      <c r="BI493" s="141">
        <f>IF(N493="nulová",J493,0)</f>
        <v>0</v>
      </c>
      <c r="BJ493" s="2" t="s">
        <v>89</v>
      </c>
      <c r="BK493" s="141">
        <f>ROUND(I493*H493,2)</f>
        <v>0</v>
      </c>
      <c r="BL493" s="2" t="s">
        <v>370</v>
      </c>
      <c r="BM493" s="140" t="s">
        <v>7352</v>
      </c>
    </row>
    <row r="494" spans="2:65" s="17" customFormat="1" ht="29.25">
      <c r="B494" s="18"/>
      <c r="D494" s="142" t="s">
        <v>272</v>
      </c>
      <c r="F494" s="143" t="s">
        <v>5242</v>
      </c>
      <c r="I494" s="144"/>
      <c r="L494" s="18"/>
      <c r="M494" s="145"/>
      <c r="T494" s="39"/>
      <c r="AT494" s="2" t="s">
        <v>272</v>
      </c>
      <c r="AU494" s="2" t="s">
        <v>91</v>
      </c>
    </row>
    <row r="495" spans="2:65" s="17" customFormat="1" ht="14.45" customHeight="1">
      <c r="B495" s="18"/>
      <c r="C495" s="177" t="s">
        <v>1302</v>
      </c>
      <c r="D495" s="177" t="s">
        <v>445</v>
      </c>
      <c r="E495" s="178" t="s">
        <v>5244</v>
      </c>
      <c r="F495" s="179" t="s">
        <v>5245</v>
      </c>
      <c r="G495" s="180" t="s">
        <v>139</v>
      </c>
      <c r="H495" s="181">
        <v>10.5</v>
      </c>
      <c r="I495" s="182"/>
      <c r="J495" s="183">
        <f>ROUND(I495*H495,2)</f>
        <v>0</v>
      </c>
      <c r="K495" s="179" t="s">
        <v>5967</v>
      </c>
      <c r="L495" s="184"/>
      <c r="M495" s="185" t="s">
        <v>44</v>
      </c>
      <c r="N495" s="186" t="s">
        <v>53</v>
      </c>
      <c r="P495" s="138">
        <f>O495*H495</f>
        <v>0</v>
      </c>
      <c r="Q495" s="138">
        <v>0</v>
      </c>
      <c r="R495" s="138">
        <f>Q495*H495</f>
        <v>0</v>
      </c>
      <c r="S495" s="138">
        <v>0</v>
      </c>
      <c r="T495" s="139">
        <f>S495*H495</f>
        <v>0</v>
      </c>
      <c r="AR495" s="140" t="s">
        <v>496</v>
      </c>
      <c r="AT495" s="140" t="s">
        <v>445</v>
      </c>
      <c r="AU495" s="140" t="s">
        <v>91</v>
      </c>
      <c r="AY495" s="2" t="s">
        <v>263</v>
      </c>
      <c r="BE495" s="141">
        <f>IF(N495="základní",J495,0)</f>
        <v>0</v>
      </c>
      <c r="BF495" s="141">
        <f>IF(N495="snížená",J495,0)</f>
        <v>0</v>
      </c>
      <c r="BG495" s="141">
        <f>IF(N495="zákl. přenesená",J495,0)</f>
        <v>0</v>
      </c>
      <c r="BH495" s="141">
        <f>IF(N495="sníž. přenesená",J495,0)</f>
        <v>0</v>
      </c>
      <c r="BI495" s="141">
        <f>IF(N495="nulová",J495,0)</f>
        <v>0</v>
      </c>
      <c r="BJ495" s="2" t="s">
        <v>89</v>
      </c>
      <c r="BK495" s="141">
        <f>ROUND(I495*H495,2)</f>
        <v>0</v>
      </c>
      <c r="BL495" s="2" t="s">
        <v>370</v>
      </c>
      <c r="BM495" s="140" t="s">
        <v>7353</v>
      </c>
    </row>
    <row r="496" spans="2:65" s="153" customFormat="1" ht="11.25">
      <c r="B496" s="154"/>
      <c r="D496" s="142" t="s">
        <v>274</v>
      </c>
      <c r="F496" s="156" t="s">
        <v>7354</v>
      </c>
      <c r="H496" s="157">
        <v>10.5</v>
      </c>
      <c r="I496" s="158"/>
      <c r="L496" s="154"/>
      <c r="M496" s="159"/>
      <c r="T496" s="160"/>
      <c r="AT496" s="155" t="s">
        <v>274</v>
      </c>
      <c r="AU496" s="155" t="s">
        <v>91</v>
      </c>
      <c r="AV496" s="153" t="s">
        <v>91</v>
      </c>
      <c r="AW496" s="153" t="s">
        <v>4</v>
      </c>
      <c r="AX496" s="153" t="s">
        <v>89</v>
      </c>
      <c r="AY496" s="155" t="s">
        <v>263</v>
      </c>
    </row>
    <row r="497" spans="2:65" s="17" customFormat="1" ht="24.2" customHeight="1">
      <c r="B497" s="18"/>
      <c r="C497" s="129" t="s">
        <v>1307</v>
      </c>
      <c r="D497" s="129" t="s">
        <v>265</v>
      </c>
      <c r="E497" s="130" t="s">
        <v>7355</v>
      </c>
      <c r="F497" s="131" t="s">
        <v>7356</v>
      </c>
      <c r="G497" s="132" t="s">
        <v>139</v>
      </c>
      <c r="H497" s="133">
        <v>5.4909999999999997</v>
      </c>
      <c r="I497" s="134"/>
      <c r="J497" s="135">
        <f>ROUND(I497*H497,2)</f>
        <v>0</v>
      </c>
      <c r="K497" s="131" t="s">
        <v>269</v>
      </c>
      <c r="L497" s="18"/>
      <c r="M497" s="136" t="s">
        <v>44</v>
      </c>
      <c r="N497" s="137" t="s">
        <v>53</v>
      </c>
      <c r="P497" s="138">
        <f>O497*H497</f>
        <v>0</v>
      </c>
      <c r="Q497" s="138">
        <v>0</v>
      </c>
      <c r="R497" s="138">
        <f>Q497*H497</f>
        <v>0</v>
      </c>
      <c r="S497" s="138">
        <v>0</v>
      </c>
      <c r="T497" s="139">
        <f>S497*H497</f>
        <v>0</v>
      </c>
      <c r="AR497" s="140" t="s">
        <v>370</v>
      </c>
      <c r="AT497" s="140" t="s">
        <v>265</v>
      </c>
      <c r="AU497" s="140" t="s">
        <v>91</v>
      </c>
      <c r="AY497" s="2" t="s">
        <v>263</v>
      </c>
      <c r="BE497" s="141">
        <f>IF(N497="základní",J497,0)</f>
        <v>0</v>
      </c>
      <c r="BF497" s="141">
        <f>IF(N497="snížená",J497,0)</f>
        <v>0</v>
      </c>
      <c r="BG497" s="141">
        <f>IF(N497="zákl. přenesená",J497,0)</f>
        <v>0</v>
      </c>
      <c r="BH497" s="141">
        <f>IF(N497="sníž. přenesená",J497,0)</f>
        <v>0</v>
      </c>
      <c r="BI497" s="141">
        <f>IF(N497="nulová",J497,0)</f>
        <v>0</v>
      </c>
      <c r="BJ497" s="2" t="s">
        <v>89</v>
      </c>
      <c r="BK497" s="141">
        <f>ROUND(I497*H497,2)</f>
        <v>0</v>
      </c>
      <c r="BL497" s="2" t="s">
        <v>370</v>
      </c>
      <c r="BM497" s="140" t="s">
        <v>7357</v>
      </c>
    </row>
    <row r="498" spans="2:65" s="17" customFormat="1" ht="29.25">
      <c r="B498" s="18"/>
      <c r="D498" s="142" t="s">
        <v>272</v>
      </c>
      <c r="F498" s="143" t="s">
        <v>5242</v>
      </c>
      <c r="I498" s="144"/>
      <c r="L498" s="18"/>
      <c r="M498" s="145"/>
      <c r="T498" s="39"/>
      <c r="AT498" s="2" t="s">
        <v>272</v>
      </c>
      <c r="AU498" s="2" t="s">
        <v>91</v>
      </c>
    </row>
    <row r="499" spans="2:65" s="153" customFormat="1" ht="11.25">
      <c r="B499" s="154"/>
      <c r="D499" s="142" t="s">
        <v>274</v>
      </c>
      <c r="E499" s="155" t="s">
        <v>44</v>
      </c>
      <c r="F499" s="156" t="s">
        <v>7358</v>
      </c>
      <c r="H499" s="157">
        <v>5.4909999999999997</v>
      </c>
      <c r="I499" s="158"/>
      <c r="L499" s="154"/>
      <c r="M499" s="159"/>
      <c r="T499" s="160"/>
      <c r="AT499" s="155" t="s">
        <v>274</v>
      </c>
      <c r="AU499" s="155" t="s">
        <v>91</v>
      </c>
      <c r="AV499" s="153" t="s">
        <v>91</v>
      </c>
      <c r="AW499" s="153" t="s">
        <v>42</v>
      </c>
      <c r="AX499" s="153" t="s">
        <v>82</v>
      </c>
      <c r="AY499" s="155" t="s">
        <v>263</v>
      </c>
    </row>
    <row r="500" spans="2:65" s="17" customFormat="1" ht="14.45" customHeight="1">
      <c r="B500" s="18"/>
      <c r="C500" s="177" t="s">
        <v>1312</v>
      </c>
      <c r="D500" s="177" t="s">
        <v>445</v>
      </c>
      <c r="E500" s="178" t="s">
        <v>7359</v>
      </c>
      <c r="F500" s="179" t="s">
        <v>7360</v>
      </c>
      <c r="G500" s="180" t="s">
        <v>139</v>
      </c>
      <c r="H500" s="181">
        <v>5.766</v>
      </c>
      <c r="I500" s="182"/>
      <c r="J500" s="183">
        <f>ROUND(I500*H500,2)</f>
        <v>0</v>
      </c>
      <c r="K500" s="179" t="s">
        <v>269</v>
      </c>
      <c r="L500" s="184"/>
      <c r="M500" s="185" t="s">
        <v>44</v>
      </c>
      <c r="N500" s="186" t="s">
        <v>53</v>
      </c>
      <c r="P500" s="138">
        <f>O500*H500</f>
        <v>0</v>
      </c>
      <c r="Q500" s="138">
        <v>0</v>
      </c>
      <c r="R500" s="138">
        <f>Q500*H500</f>
        <v>0</v>
      </c>
      <c r="S500" s="138">
        <v>0</v>
      </c>
      <c r="T500" s="139">
        <f>S500*H500</f>
        <v>0</v>
      </c>
      <c r="AR500" s="140" t="s">
        <v>496</v>
      </c>
      <c r="AT500" s="140" t="s">
        <v>445</v>
      </c>
      <c r="AU500" s="140" t="s">
        <v>91</v>
      </c>
      <c r="AY500" s="2" t="s">
        <v>263</v>
      </c>
      <c r="BE500" s="141">
        <f>IF(N500="základní",J500,0)</f>
        <v>0</v>
      </c>
      <c r="BF500" s="141">
        <f>IF(N500="snížená",J500,0)</f>
        <v>0</v>
      </c>
      <c r="BG500" s="141">
        <f>IF(N500="zákl. přenesená",J500,0)</f>
        <v>0</v>
      </c>
      <c r="BH500" s="141">
        <f>IF(N500="sníž. přenesená",J500,0)</f>
        <v>0</v>
      </c>
      <c r="BI500" s="141">
        <f>IF(N500="nulová",J500,0)</f>
        <v>0</v>
      </c>
      <c r="BJ500" s="2" t="s">
        <v>89</v>
      </c>
      <c r="BK500" s="141">
        <f>ROUND(I500*H500,2)</f>
        <v>0</v>
      </c>
      <c r="BL500" s="2" t="s">
        <v>370</v>
      </c>
      <c r="BM500" s="140" t="s">
        <v>7361</v>
      </c>
    </row>
    <row r="501" spans="2:65" s="153" customFormat="1" ht="11.25">
      <c r="B501" s="154"/>
      <c r="D501" s="142" t="s">
        <v>274</v>
      </c>
      <c r="F501" s="156" t="s">
        <v>7362</v>
      </c>
      <c r="H501" s="157">
        <v>5.766</v>
      </c>
      <c r="I501" s="158"/>
      <c r="L501" s="154"/>
      <c r="M501" s="159"/>
      <c r="T501" s="160"/>
      <c r="AT501" s="155" t="s">
        <v>274</v>
      </c>
      <c r="AU501" s="155" t="s">
        <v>91</v>
      </c>
      <c r="AV501" s="153" t="s">
        <v>91</v>
      </c>
      <c r="AW501" s="153" t="s">
        <v>4</v>
      </c>
      <c r="AX501" s="153" t="s">
        <v>89</v>
      </c>
      <c r="AY501" s="155" t="s">
        <v>263</v>
      </c>
    </row>
    <row r="502" spans="2:65" s="17" customFormat="1" ht="14.45" customHeight="1">
      <c r="B502" s="18"/>
      <c r="C502" s="129" t="s">
        <v>1323</v>
      </c>
      <c r="D502" s="129" t="s">
        <v>265</v>
      </c>
      <c r="E502" s="130" t="s">
        <v>5249</v>
      </c>
      <c r="F502" s="131" t="s">
        <v>5250</v>
      </c>
      <c r="G502" s="132" t="s">
        <v>139</v>
      </c>
      <c r="H502" s="133">
        <v>30</v>
      </c>
      <c r="I502" s="134"/>
      <c r="J502" s="135">
        <f>ROUND(I502*H502,2)</f>
        <v>0</v>
      </c>
      <c r="K502" s="131" t="s">
        <v>269</v>
      </c>
      <c r="L502" s="18"/>
      <c r="M502" s="136" t="s">
        <v>44</v>
      </c>
      <c r="N502" s="137" t="s">
        <v>53</v>
      </c>
      <c r="P502" s="138">
        <f>O502*H502</f>
        <v>0</v>
      </c>
      <c r="Q502" s="138">
        <v>2.0000000000000001E-4</v>
      </c>
      <c r="R502" s="138">
        <f>Q502*H502</f>
        <v>6.0000000000000001E-3</v>
      </c>
      <c r="S502" s="138">
        <v>0</v>
      </c>
      <c r="T502" s="139">
        <f>S502*H502</f>
        <v>0</v>
      </c>
      <c r="AR502" s="140" t="s">
        <v>370</v>
      </c>
      <c r="AT502" s="140" t="s">
        <v>265</v>
      </c>
      <c r="AU502" s="140" t="s">
        <v>91</v>
      </c>
      <c r="AY502" s="2" t="s">
        <v>263</v>
      </c>
      <c r="BE502" s="141">
        <f>IF(N502="základní",J502,0)</f>
        <v>0</v>
      </c>
      <c r="BF502" s="141">
        <f>IF(N502="snížená",J502,0)</f>
        <v>0</v>
      </c>
      <c r="BG502" s="141">
        <f>IF(N502="zákl. přenesená",J502,0)</f>
        <v>0</v>
      </c>
      <c r="BH502" s="141">
        <f>IF(N502="sníž. přenesená",J502,0)</f>
        <v>0</v>
      </c>
      <c r="BI502" s="141">
        <f>IF(N502="nulová",J502,0)</f>
        <v>0</v>
      </c>
      <c r="BJ502" s="2" t="s">
        <v>89</v>
      </c>
      <c r="BK502" s="141">
        <f>ROUND(I502*H502,2)</f>
        <v>0</v>
      </c>
      <c r="BL502" s="2" t="s">
        <v>370</v>
      </c>
      <c r="BM502" s="140" t="s">
        <v>7363</v>
      </c>
    </row>
    <row r="503" spans="2:65" s="17" customFormat="1" ht="14.45" customHeight="1">
      <c r="B503" s="18"/>
      <c r="C503" s="129" t="s">
        <v>1329</v>
      </c>
      <c r="D503" s="129" t="s">
        <v>265</v>
      </c>
      <c r="E503" s="130" t="s">
        <v>7364</v>
      </c>
      <c r="F503" s="131" t="s">
        <v>7365</v>
      </c>
      <c r="G503" s="132" t="s">
        <v>139</v>
      </c>
      <c r="H503" s="133">
        <v>5.4909999999999997</v>
      </c>
      <c r="I503" s="134"/>
      <c r="J503" s="135">
        <f>ROUND(I503*H503,2)</f>
        <v>0</v>
      </c>
      <c r="K503" s="131" t="s">
        <v>269</v>
      </c>
      <c r="L503" s="18"/>
      <c r="M503" s="136" t="s">
        <v>44</v>
      </c>
      <c r="N503" s="137" t="s">
        <v>53</v>
      </c>
      <c r="P503" s="138">
        <f>O503*H503</f>
        <v>0</v>
      </c>
      <c r="Q503" s="138">
        <v>1.0000000000000001E-5</v>
      </c>
      <c r="R503" s="138">
        <f>Q503*H503</f>
        <v>5.4910000000000001E-5</v>
      </c>
      <c r="S503" s="138">
        <v>0</v>
      </c>
      <c r="T503" s="139">
        <f>S503*H503</f>
        <v>0</v>
      </c>
      <c r="AR503" s="140" t="s">
        <v>370</v>
      </c>
      <c r="AT503" s="140" t="s">
        <v>265</v>
      </c>
      <c r="AU503" s="140" t="s">
        <v>91</v>
      </c>
      <c r="AY503" s="2" t="s">
        <v>263</v>
      </c>
      <c r="BE503" s="141">
        <f>IF(N503="základní",J503,0)</f>
        <v>0</v>
      </c>
      <c r="BF503" s="141">
        <f>IF(N503="snížená",J503,0)</f>
        <v>0</v>
      </c>
      <c r="BG503" s="141">
        <f>IF(N503="zákl. přenesená",J503,0)</f>
        <v>0</v>
      </c>
      <c r="BH503" s="141">
        <f>IF(N503="sníž. přenesená",J503,0)</f>
        <v>0</v>
      </c>
      <c r="BI503" s="141">
        <f>IF(N503="nulová",J503,0)</f>
        <v>0</v>
      </c>
      <c r="BJ503" s="2" t="s">
        <v>89</v>
      </c>
      <c r="BK503" s="141">
        <f>ROUND(I503*H503,2)</f>
        <v>0</v>
      </c>
      <c r="BL503" s="2" t="s">
        <v>370</v>
      </c>
      <c r="BM503" s="140" t="s">
        <v>7366</v>
      </c>
    </row>
    <row r="504" spans="2:65" s="17" customFormat="1" ht="14.45" customHeight="1">
      <c r="B504" s="18"/>
      <c r="C504" s="129" t="s">
        <v>1334</v>
      </c>
      <c r="D504" s="129" t="s">
        <v>265</v>
      </c>
      <c r="E504" s="130" t="s">
        <v>5257</v>
      </c>
      <c r="F504" s="131" t="s">
        <v>5258</v>
      </c>
      <c r="G504" s="132" t="s">
        <v>139</v>
      </c>
      <c r="H504" s="133">
        <v>10</v>
      </c>
      <c r="I504" s="134"/>
      <c r="J504" s="135">
        <f>ROUND(I504*H504,2)</f>
        <v>0</v>
      </c>
      <c r="K504" s="131" t="s">
        <v>269</v>
      </c>
      <c r="L504" s="18"/>
      <c r="M504" s="136" t="s">
        <v>44</v>
      </c>
      <c r="N504" s="137" t="s">
        <v>53</v>
      </c>
      <c r="P504" s="138">
        <f>O504*H504</f>
        <v>0</v>
      </c>
      <c r="Q504" s="138">
        <v>1.0000000000000001E-5</v>
      </c>
      <c r="R504" s="138">
        <f>Q504*H504</f>
        <v>1E-4</v>
      </c>
      <c r="S504" s="138">
        <v>0</v>
      </c>
      <c r="T504" s="139">
        <f>S504*H504</f>
        <v>0</v>
      </c>
      <c r="AR504" s="140" t="s">
        <v>370</v>
      </c>
      <c r="AT504" s="140" t="s">
        <v>265</v>
      </c>
      <c r="AU504" s="140" t="s">
        <v>91</v>
      </c>
      <c r="AY504" s="2" t="s">
        <v>263</v>
      </c>
      <c r="BE504" s="141">
        <f>IF(N504="základní",J504,0)</f>
        <v>0</v>
      </c>
      <c r="BF504" s="141">
        <f>IF(N504="snížená",J504,0)</f>
        <v>0</v>
      </c>
      <c r="BG504" s="141">
        <f>IF(N504="zákl. přenesená",J504,0)</f>
        <v>0</v>
      </c>
      <c r="BH504" s="141">
        <f>IF(N504="sníž. přenesená",J504,0)</f>
        <v>0</v>
      </c>
      <c r="BI504" s="141">
        <f>IF(N504="nulová",J504,0)</f>
        <v>0</v>
      </c>
      <c r="BJ504" s="2" t="s">
        <v>89</v>
      </c>
      <c r="BK504" s="141">
        <f>ROUND(I504*H504,2)</f>
        <v>0</v>
      </c>
      <c r="BL504" s="2" t="s">
        <v>370</v>
      </c>
      <c r="BM504" s="140" t="s">
        <v>7367</v>
      </c>
    </row>
    <row r="505" spans="2:65" s="17" customFormat="1" ht="24.2" customHeight="1">
      <c r="B505" s="18"/>
      <c r="C505" s="129" t="s">
        <v>1344</v>
      </c>
      <c r="D505" s="129" t="s">
        <v>265</v>
      </c>
      <c r="E505" s="130" t="s">
        <v>5261</v>
      </c>
      <c r="F505" s="131" t="s">
        <v>5262</v>
      </c>
      <c r="G505" s="132" t="s">
        <v>139</v>
      </c>
      <c r="H505" s="133">
        <v>30</v>
      </c>
      <c r="I505" s="134"/>
      <c r="J505" s="135">
        <f>ROUND(I505*H505,2)</f>
        <v>0</v>
      </c>
      <c r="K505" s="131" t="s">
        <v>269</v>
      </c>
      <c r="L505" s="18"/>
      <c r="M505" s="136" t="s">
        <v>44</v>
      </c>
      <c r="N505" s="137" t="s">
        <v>53</v>
      </c>
      <c r="P505" s="138">
        <f>O505*H505</f>
        <v>0</v>
      </c>
      <c r="Q505" s="138">
        <v>2.9E-4</v>
      </c>
      <c r="R505" s="138">
        <f>Q505*H505</f>
        <v>8.6999999999999994E-3</v>
      </c>
      <c r="S505" s="138">
        <v>0</v>
      </c>
      <c r="T505" s="139">
        <f>S505*H505</f>
        <v>0</v>
      </c>
      <c r="AR505" s="140" t="s">
        <v>370</v>
      </c>
      <c r="AT505" s="140" t="s">
        <v>265</v>
      </c>
      <c r="AU505" s="140" t="s">
        <v>91</v>
      </c>
      <c r="AY505" s="2" t="s">
        <v>263</v>
      </c>
      <c r="BE505" s="141">
        <f>IF(N505="základní",J505,0)</f>
        <v>0</v>
      </c>
      <c r="BF505" s="141">
        <f>IF(N505="snížená",J505,0)</f>
        <v>0</v>
      </c>
      <c r="BG505" s="141">
        <f>IF(N505="zákl. přenesená",J505,0)</f>
        <v>0</v>
      </c>
      <c r="BH505" s="141">
        <f>IF(N505="sníž. přenesená",J505,0)</f>
        <v>0</v>
      </c>
      <c r="BI505" s="141">
        <f>IF(N505="nulová",J505,0)</f>
        <v>0</v>
      </c>
      <c r="BJ505" s="2" t="s">
        <v>89</v>
      </c>
      <c r="BK505" s="141">
        <f>ROUND(I505*H505,2)</f>
        <v>0</v>
      </c>
      <c r="BL505" s="2" t="s">
        <v>370</v>
      </c>
      <c r="BM505" s="140" t="s">
        <v>7368</v>
      </c>
    </row>
    <row r="506" spans="2:65" s="116" customFormat="1" ht="22.9" customHeight="1">
      <c r="B506" s="117"/>
      <c r="D506" s="118" t="s">
        <v>81</v>
      </c>
      <c r="E506" s="127" t="s">
        <v>3950</v>
      </c>
      <c r="F506" s="127" t="s">
        <v>5279</v>
      </c>
      <c r="I506" s="120"/>
      <c r="J506" s="128">
        <f>BK506</f>
        <v>0</v>
      </c>
      <c r="L506" s="117"/>
      <c r="M506" s="122"/>
      <c r="P506" s="123">
        <f>SUM(P507:P512)</f>
        <v>0</v>
      </c>
      <c r="R506" s="123">
        <f>SUM(R507:R512)</f>
        <v>0.2460116</v>
      </c>
      <c r="T506" s="124">
        <f>SUM(T507:T512)</f>
        <v>0</v>
      </c>
      <c r="AR506" s="118" t="s">
        <v>91</v>
      </c>
      <c r="AT506" s="125" t="s">
        <v>81</v>
      </c>
      <c r="AU506" s="125" t="s">
        <v>89</v>
      </c>
      <c r="AY506" s="118" t="s">
        <v>263</v>
      </c>
      <c r="BK506" s="126">
        <f>SUM(BK507:BK512)</f>
        <v>0</v>
      </c>
    </row>
    <row r="507" spans="2:65" s="17" customFormat="1" ht="24.2" customHeight="1">
      <c r="B507" s="18"/>
      <c r="C507" s="129" t="s">
        <v>1351</v>
      </c>
      <c r="D507" s="129" t="s">
        <v>265</v>
      </c>
      <c r="E507" s="130" t="s">
        <v>7369</v>
      </c>
      <c r="F507" s="131" t="s">
        <v>7370</v>
      </c>
      <c r="G507" s="132" t="s">
        <v>139</v>
      </c>
      <c r="H507" s="133">
        <v>6.6669999999999998</v>
      </c>
      <c r="I507" s="134"/>
      <c r="J507" s="135">
        <f>ROUND(I507*H507,2)</f>
        <v>0</v>
      </c>
      <c r="K507" s="131" t="s">
        <v>269</v>
      </c>
      <c r="L507" s="18"/>
      <c r="M507" s="136" t="s">
        <v>44</v>
      </c>
      <c r="N507" s="137" t="s">
        <v>53</v>
      </c>
      <c r="P507" s="138">
        <f>O507*H507</f>
        <v>0</v>
      </c>
      <c r="Q507" s="138">
        <v>3.4799999999999998E-2</v>
      </c>
      <c r="R507" s="138">
        <f>Q507*H507</f>
        <v>0.23201159999999998</v>
      </c>
      <c r="S507" s="138">
        <v>0</v>
      </c>
      <c r="T507" s="139">
        <f>S507*H507</f>
        <v>0</v>
      </c>
      <c r="AR507" s="140" t="s">
        <v>370</v>
      </c>
      <c r="AT507" s="140" t="s">
        <v>265</v>
      </c>
      <c r="AU507" s="140" t="s">
        <v>91</v>
      </c>
      <c r="AY507" s="2" t="s">
        <v>263</v>
      </c>
      <c r="BE507" s="141">
        <f>IF(N507="základní",J507,0)</f>
        <v>0</v>
      </c>
      <c r="BF507" s="141">
        <f>IF(N507="snížená",J507,0)</f>
        <v>0</v>
      </c>
      <c r="BG507" s="141">
        <f>IF(N507="zákl. přenesená",J507,0)</f>
        <v>0</v>
      </c>
      <c r="BH507" s="141">
        <f>IF(N507="sníž. přenesená",J507,0)</f>
        <v>0</v>
      </c>
      <c r="BI507" s="141">
        <f>IF(N507="nulová",J507,0)</f>
        <v>0</v>
      </c>
      <c r="BJ507" s="2" t="s">
        <v>89</v>
      </c>
      <c r="BK507" s="141">
        <f>ROUND(I507*H507,2)</f>
        <v>0</v>
      </c>
      <c r="BL507" s="2" t="s">
        <v>370</v>
      </c>
      <c r="BM507" s="140" t="s">
        <v>7371</v>
      </c>
    </row>
    <row r="508" spans="2:65" s="146" customFormat="1" ht="11.25">
      <c r="B508" s="147"/>
      <c r="D508" s="142" t="s">
        <v>274</v>
      </c>
      <c r="E508" s="148" t="s">
        <v>44</v>
      </c>
      <c r="F508" s="149" t="s">
        <v>6940</v>
      </c>
      <c r="H508" s="148" t="s">
        <v>44</v>
      </c>
      <c r="I508" s="150"/>
      <c r="L508" s="147"/>
      <c r="M508" s="151"/>
      <c r="T508" s="152"/>
      <c r="AT508" s="148" t="s">
        <v>274</v>
      </c>
      <c r="AU508" s="148" t="s">
        <v>91</v>
      </c>
      <c r="AV508" s="146" t="s">
        <v>89</v>
      </c>
      <c r="AW508" s="146" t="s">
        <v>42</v>
      </c>
      <c r="AX508" s="146" t="s">
        <v>82</v>
      </c>
      <c r="AY508" s="148" t="s">
        <v>263</v>
      </c>
    </row>
    <row r="509" spans="2:65" s="153" customFormat="1" ht="11.25">
      <c r="B509" s="154"/>
      <c r="D509" s="142" t="s">
        <v>274</v>
      </c>
      <c r="E509" s="155" t="s">
        <v>44</v>
      </c>
      <c r="F509" s="156" t="s">
        <v>7372</v>
      </c>
      <c r="H509" s="157">
        <v>6.6669999999999998</v>
      </c>
      <c r="I509" s="158"/>
      <c r="L509" s="154"/>
      <c r="M509" s="159"/>
      <c r="T509" s="160"/>
      <c r="AT509" s="155" t="s">
        <v>274</v>
      </c>
      <c r="AU509" s="155" t="s">
        <v>91</v>
      </c>
      <c r="AV509" s="153" t="s">
        <v>91</v>
      </c>
      <c r="AW509" s="153" t="s">
        <v>42</v>
      </c>
      <c r="AX509" s="153" t="s">
        <v>82</v>
      </c>
      <c r="AY509" s="155" t="s">
        <v>263</v>
      </c>
    </row>
    <row r="510" spans="2:65" s="17" customFormat="1" ht="14.45" customHeight="1">
      <c r="B510" s="18"/>
      <c r="C510" s="177" t="s">
        <v>1356</v>
      </c>
      <c r="D510" s="177" t="s">
        <v>445</v>
      </c>
      <c r="E510" s="178" t="s">
        <v>7373</v>
      </c>
      <c r="F510" s="179" t="s">
        <v>7374</v>
      </c>
      <c r="G510" s="180" t="s">
        <v>1088</v>
      </c>
      <c r="H510" s="181">
        <v>28</v>
      </c>
      <c r="I510" s="182"/>
      <c r="J510" s="183">
        <f>ROUND(I510*H510,2)</f>
        <v>0</v>
      </c>
      <c r="K510" s="179" t="s">
        <v>44</v>
      </c>
      <c r="L510" s="184"/>
      <c r="M510" s="185" t="s">
        <v>44</v>
      </c>
      <c r="N510" s="186" t="s">
        <v>53</v>
      </c>
      <c r="P510" s="138">
        <f>O510*H510</f>
        <v>0</v>
      </c>
      <c r="Q510" s="138">
        <v>5.0000000000000001E-4</v>
      </c>
      <c r="R510" s="138">
        <f>Q510*H510</f>
        <v>1.4E-2</v>
      </c>
      <c r="S510" s="138">
        <v>0</v>
      </c>
      <c r="T510" s="139">
        <f>S510*H510</f>
        <v>0</v>
      </c>
      <c r="AR510" s="140" t="s">
        <v>496</v>
      </c>
      <c r="AT510" s="140" t="s">
        <v>445</v>
      </c>
      <c r="AU510" s="140" t="s">
        <v>91</v>
      </c>
      <c r="AY510" s="2" t="s">
        <v>263</v>
      </c>
      <c r="BE510" s="141">
        <f>IF(N510="základní",J510,0)</f>
        <v>0</v>
      </c>
      <c r="BF510" s="141">
        <f>IF(N510="snížená",J510,0)</f>
        <v>0</v>
      </c>
      <c r="BG510" s="141">
        <f>IF(N510="zákl. přenesená",J510,0)</f>
        <v>0</v>
      </c>
      <c r="BH510" s="141">
        <f>IF(N510="sníž. přenesená",J510,0)</f>
        <v>0</v>
      </c>
      <c r="BI510" s="141">
        <f>IF(N510="nulová",J510,0)</f>
        <v>0</v>
      </c>
      <c r="BJ510" s="2" t="s">
        <v>89</v>
      </c>
      <c r="BK510" s="141">
        <f>ROUND(I510*H510,2)</f>
        <v>0</v>
      </c>
      <c r="BL510" s="2" t="s">
        <v>370</v>
      </c>
      <c r="BM510" s="140" t="s">
        <v>7375</v>
      </c>
    </row>
    <row r="511" spans="2:65" s="17" customFormat="1" ht="24.2" customHeight="1">
      <c r="B511" s="18"/>
      <c r="C511" s="129" t="s">
        <v>1361</v>
      </c>
      <c r="D511" s="129" t="s">
        <v>265</v>
      </c>
      <c r="E511" s="130" t="s">
        <v>7376</v>
      </c>
      <c r="F511" s="131" t="s">
        <v>7377</v>
      </c>
      <c r="G511" s="132" t="s">
        <v>312</v>
      </c>
      <c r="H511" s="133">
        <v>0.246</v>
      </c>
      <c r="I511" s="134"/>
      <c r="J511" s="135">
        <f>ROUND(I511*H511,2)</f>
        <v>0</v>
      </c>
      <c r="K511" s="131" t="s">
        <v>269</v>
      </c>
      <c r="L511" s="18"/>
      <c r="M511" s="136" t="s">
        <v>44</v>
      </c>
      <c r="N511" s="137" t="s">
        <v>53</v>
      </c>
      <c r="P511" s="138">
        <f>O511*H511</f>
        <v>0</v>
      </c>
      <c r="Q511" s="138">
        <v>0</v>
      </c>
      <c r="R511" s="138">
        <f>Q511*H511</f>
        <v>0</v>
      </c>
      <c r="S511" s="138">
        <v>0</v>
      </c>
      <c r="T511" s="139">
        <f>S511*H511</f>
        <v>0</v>
      </c>
      <c r="AR511" s="140" t="s">
        <v>370</v>
      </c>
      <c r="AT511" s="140" t="s">
        <v>265</v>
      </c>
      <c r="AU511" s="140" t="s">
        <v>91</v>
      </c>
      <c r="AY511" s="2" t="s">
        <v>263</v>
      </c>
      <c r="BE511" s="141">
        <f>IF(N511="základní",J511,0)</f>
        <v>0</v>
      </c>
      <c r="BF511" s="141">
        <f>IF(N511="snížená",J511,0)</f>
        <v>0</v>
      </c>
      <c r="BG511" s="141">
        <f>IF(N511="zákl. přenesená",J511,0)</f>
        <v>0</v>
      </c>
      <c r="BH511" s="141">
        <f>IF(N511="sníž. přenesená",J511,0)</f>
        <v>0</v>
      </c>
      <c r="BI511" s="141">
        <f>IF(N511="nulová",J511,0)</f>
        <v>0</v>
      </c>
      <c r="BJ511" s="2" t="s">
        <v>89</v>
      </c>
      <c r="BK511" s="141">
        <f>ROUND(I511*H511,2)</f>
        <v>0</v>
      </c>
      <c r="BL511" s="2" t="s">
        <v>370</v>
      </c>
      <c r="BM511" s="140" t="s">
        <v>7378</v>
      </c>
    </row>
    <row r="512" spans="2:65" s="17" customFormat="1" ht="78">
      <c r="B512" s="18"/>
      <c r="D512" s="142" t="s">
        <v>272</v>
      </c>
      <c r="F512" s="143" t="s">
        <v>4793</v>
      </c>
      <c r="I512" s="144"/>
      <c r="L512" s="18"/>
      <c r="M512" s="145"/>
      <c r="T512" s="39"/>
      <c r="AT512" s="2" t="s">
        <v>272</v>
      </c>
      <c r="AU512" s="2" t="s">
        <v>91</v>
      </c>
    </row>
    <row r="513" spans="2:65" s="116" customFormat="1" ht="22.9" customHeight="1">
      <c r="B513" s="117"/>
      <c r="D513" s="118" t="s">
        <v>81</v>
      </c>
      <c r="E513" s="127" t="s">
        <v>3962</v>
      </c>
      <c r="F513" s="127" t="s">
        <v>5288</v>
      </c>
      <c r="I513" s="120"/>
      <c r="J513" s="128">
        <f>BK513</f>
        <v>0</v>
      </c>
      <c r="L513" s="117"/>
      <c r="M513" s="122"/>
      <c r="P513" s="123">
        <f>SUM(P514:P530)</f>
        <v>0</v>
      </c>
      <c r="R513" s="123">
        <f>SUM(R514:R530)</f>
        <v>0.37670022000000003</v>
      </c>
      <c r="T513" s="124">
        <f>SUM(T514:T530)</f>
        <v>0.30407900000000004</v>
      </c>
      <c r="AR513" s="118" t="s">
        <v>91</v>
      </c>
      <c r="AT513" s="125" t="s">
        <v>81</v>
      </c>
      <c r="AU513" s="125" t="s">
        <v>89</v>
      </c>
      <c r="AY513" s="118" t="s">
        <v>263</v>
      </c>
      <c r="BK513" s="126">
        <f>SUM(BK514:BK530)</f>
        <v>0</v>
      </c>
    </row>
    <row r="514" spans="2:65" s="17" customFormat="1" ht="14.45" customHeight="1">
      <c r="B514" s="18"/>
      <c r="C514" s="129" t="s">
        <v>1370</v>
      </c>
      <c r="D514" s="129" t="s">
        <v>265</v>
      </c>
      <c r="E514" s="130" t="s">
        <v>5290</v>
      </c>
      <c r="F514" s="131" t="s">
        <v>5291</v>
      </c>
      <c r="G514" s="132" t="s">
        <v>139</v>
      </c>
      <c r="H514" s="133">
        <v>17.887</v>
      </c>
      <c r="I514" s="134"/>
      <c r="J514" s="135">
        <f>ROUND(I514*H514,2)</f>
        <v>0</v>
      </c>
      <c r="K514" s="131" t="s">
        <v>269</v>
      </c>
      <c r="L514" s="18"/>
      <c r="M514" s="136" t="s">
        <v>44</v>
      </c>
      <c r="N514" s="137" t="s">
        <v>53</v>
      </c>
      <c r="P514" s="138">
        <f>O514*H514</f>
        <v>0</v>
      </c>
      <c r="Q514" s="138">
        <v>0</v>
      </c>
      <c r="R514" s="138">
        <f>Q514*H514</f>
        <v>0</v>
      </c>
      <c r="S514" s="138">
        <v>0</v>
      </c>
      <c r="T514" s="139">
        <f>S514*H514</f>
        <v>0</v>
      </c>
      <c r="AR514" s="140" t="s">
        <v>370</v>
      </c>
      <c r="AT514" s="140" t="s">
        <v>265</v>
      </c>
      <c r="AU514" s="140" t="s">
        <v>91</v>
      </c>
      <c r="AY514" s="2" t="s">
        <v>263</v>
      </c>
      <c r="BE514" s="141">
        <f>IF(N514="základní",J514,0)</f>
        <v>0</v>
      </c>
      <c r="BF514" s="141">
        <f>IF(N514="snížená",J514,0)</f>
        <v>0</v>
      </c>
      <c r="BG514" s="141">
        <f>IF(N514="zákl. přenesená",J514,0)</f>
        <v>0</v>
      </c>
      <c r="BH514" s="141">
        <f>IF(N514="sníž. přenesená",J514,0)</f>
        <v>0</v>
      </c>
      <c r="BI514" s="141">
        <f>IF(N514="nulová",J514,0)</f>
        <v>0</v>
      </c>
      <c r="BJ514" s="2" t="s">
        <v>89</v>
      </c>
      <c r="BK514" s="141">
        <f>ROUND(I514*H514,2)</f>
        <v>0</v>
      </c>
      <c r="BL514" s="2" t="s">
        <v>370</v>
      </c>
      <c r="BM514" s="140" t="s">
        <v>7379</v>
      </c>
    </row>
    <row r="515" spans="2:65" s="146" customFormat="1" ht="11.25">
      <c r="B515" s="147"/>
      <c r="D515" s="142" t="s">
        <v>274</v>
      </c>
      <c r="E515" s="148" t="s">
        <v>44</v>
      </c>
      <c r="F515" s="149" t="s">
        <v>6940</v>
      </c>
      <c r="H515" s="148" t="s">
        <v>44</v>
      </c>
      <c r="I515" s="150"/>
      <c r="L515" s="147"/>
      <c r="M515" s="151"/>
      <c r="T515" s="152"/>
      <c r="AT515" s="148" t="s">
        <v>274</v>
      </c>
      <c r="AU515" s="148" t="s">
        <v>91</v>
      </c>
      <c r="AV515" s="146" t="s">
        <v>89</v>
      </c>
      <c r="AW515" s="146" t="s">
        <v>42</v>
      </c>
      <c r="AX515" s="146" t="s">
        <v>82</v>
      </c>
      <c r="AY515" s="148" t="s">
        <v>263</v>
      </c>
    </row>
    <row r="516" spans="2:65" s="153" customFormat="1" ht="11.25">
      <c r="B516" s="154"/>
      <c r="D516" s="142" t="s">
        <v>274</v>
      </c>
      <c r="E516" s="155" t="s">
        <v>44</v>
      </c>
      <c r="F516" s="156" t="s">
        <v>7380</v>
      </c>
      <c r="H516" s="157">
        <v>0.54700000000000004</v>
      </c>
      <c r="I516" s="158"/>
      <c r="L516" s="154"/>
      <c r="M516" s="159"/>
      <c r="T516" s="160"/>
      <c r="AT516" s="155" t="s">
        <v>274</v>
      </c>
      <c r="AU516" s="155" t="s">
        <v>91</v>
      </c>
      <c r="AV516" s="153" t="s">
        <v>91</v>
      </c>
      <c r="AW516" s="153" t="s">
        <v>42</v>
      </c>
      <c r="AX516" s="153" t="s">
        <v>82</v>
      </c>
      <c r="AY516" s="155" t="s">
        <v>263</v>
      </c>
    </row>
    <row r="517" spans="2:65" s="153" customFormat="1" ht="11.25">
      <c r="B517" s="154"/>
      <c r="D517" s="142" t="s">
        <v>274</v>
      </c>
      <c r="E517" s="155" t="s">
        <v>44</v>
      </c>
      <c r="F517" s="156" t="s">
        <v>7381</v>
      </c>
      <c r="H517" s="157">
        <v>10.846</v>
      </c>
      <c r="I517" s="158"/>
      <c r="L517" s="154"/>
      <c r="M517" s="159"/>
      <c r="T517" s="160"/>
      <c r="AT517" s="155" t="s">
        <v>274</v>
      </c>
      <c r="AU517" s="155" t="s">
        <v>91</v>
      </c>
      <c r="AV517" s="153" t="s">
        <v>91</v>
      </c>
      <c r="AW517" s="153" t="s">
        <v>42</v>
      </c>
      <c r="AX517" s="153" t="s">
        <v>82</v>
      </c>
      <c r="AY517" s="155" t="s">
        <v>263</v>
      </c>
    </row>
    <row r="518" spans="2:65" s="153" customFormat="1" ht="11.25">
      <c r="B518" s="154"/>
      <c r="D518" s="142" t="s">
        <v>274</v>
      </c>
      <c r="E518" s="155" t="s">
        <v>44</v>
      </c>
      <c r="F518" s="156" t="s">
        <v>7382</v>
      </c>
      <c r="H518" s="157">
        <v>2.0739999999999998</v>
      </c>
      <c r="I518" s="158"/>
      <c r="L518" s="154"/>
      <c r="M518" s="159"/>
      <c r="T518" s="160"/>
      <c r="AT518" s="155" t="s">
        <v>274</v>
      </c>
      <c r="AU518" s="155" t="s">
        <v>91</v>
      </c>
      <c r="AV518" s="153" t="s">
        <v>91</v>
      </c>
      <c r="AW518" s="153" t="s">
        <v>42</v>
      </c>
      <c r="AX518" s="153" t="s">
        <v>82</v>
      </c>
      <c r="AY518" s="155" t="s">
        <v>263</v>
      </c>
    </row>
    <row r="519" spans="2:65" s="153" customFormat="1" ht="11.25">
      <c r="B519" s="154"/>
      <c r="D519" s="142" t="s">
        <v>274</v>
      </c>
      <c r="E519" s="155" t="s">
        <v>44</v>
      </c>
      <c r="F519" s="156" t="s">
        <v>7383</v>
      </c>
      <c r="H519" s="157">
        <v>4.42</v>
      </c>
      <c r="I519" s="158"/>
      <c r="L519" s="154"/>
      <c r="M519" s="159"/>
      <c r="T519" s="160"/>
      <c r="AT519" s="155" t="s">
        <v>274</v>
      </c>
      <c r="AU519" s="155" t="s">
        <v>91</v>
      </c>
      <c r="AV519" s="153" t="s">
        <v>91</v>
      </c>
      <c r="AW519" s="153" t="s">
        <v>42</v>
      </c>
      <c r="AX519" s="153" t="s">
        <v>82</v>
      </c>
      <c r="AY519" s="155" t="s">
        <v>263</v>
      </c>
    </row>
    <row r="520" spans="2:65" s="17" customFormat="1" ht="14.45" customHeight="1">
      <c r="B520" s="18"/>
      <c r="C520" s="129" t="s">
        <v>1384</v>
      </c>
      <c r="D520" s="129" t="s">
        <v>265</v>
      </c>
      <c r="E520" s="130" t="s">
        <v>5907</v>
      </c>
      <c r="F520" s="131" t="s">
        <v>5908</v>
      </c>
      <c r="G520" s="132" t="s">
        <v>139</v>
      </c>
      <c r="H520" s="133">
        <v>17.887</v>
      </c>
      <c r="I520" s="134"/>
      <c r="J520" s="135">
        <f t="shared" ref="J520:J530" si="20">ROUND(I520*H520,2)</f>
        <v>0</v>
      </c>
      <c r="K520" s="131" t="s">
        <v>269</v>
      </c>
      <c r="L520" s="18"/>
      <c r="M520" s="136" t="s">
        <v>44</v>
      </c>
      <c r="N520" s="137" t="s">
        <v>53</v>
      </c>
      <c r="P520" s="138">
        <f t="shared" ref="P520:P530" si="21">O520*H520</f>
        <v>0</v>
      </c>
      <c r="Q520" s="138">
        <v>0</v>
      </c>
      <c r="R520" s="138">
        <f t="shared" ref="R520:R530" si="22">Q520*H520</f>
        <v>0</v>
      </c>
      <c r="S520" s="138">
        <v>0</v>
      </c>
      <c r="T520" s="139">
        <f t="shared" ref="T520:T530" si="23">S520*H520</f>
        <v>0</v>
      </c>
      <c r="AR520" s="140" t="s">
        <v>370</v>
      </c>
      <c r="AT520" s="140" t="s">
        <v>265</v>
      </c>
      <c r="AU520" s="140" t="s">
        <v>91</v>
      </c>
      <c r="AY520" s="2" t="s">
        <v>263</v>
      </c>
      <c r="BE520" s="141">
        <f t="shared" ref="BE520:BE530" si="24">IF(N520="základní",J520,0)</f>
        <v>0</v>
      </c>
      <c r="BF520" s="141">
        <f t="shared" ref="BF520:BF530" si="25">IF(N520="snížená",J520,0)</f>
        <v>0</v>
      </c>
      <c r="BG520" s="141">
        <f t="shared" ref="BG520:BG530" si="26">IF(N520="zákl. přenesená",J520,0)</f>
        <v>0</v>
      </c>
      <c r="BH520" s="141">
        <f t="shared" ref="BH520:BH530" si="27">IF(N520="sníž. přenesená",J520,0)</f>
        <v>0</v>
      </c>
      <c r="BI520" s="141">
        <f t="shared" ref="BI520:BI530" si="28">IF(N520="nulová",J520,0)</f>
        <v>0</v>
      </c>
      <c r="BJ520" s="2" t="s">
        <v>89</v>
      </c>
      <c r="BK520" s="141">
        <f t="shared" ref="BK520:BK530" si="29">ROUND(I520*H520,2)</f>
        <v>0</v>
      </c>
      <c r="BL520" s="2" t="s">
        <v>370</v>
      </c>
      <c r="BM520" s="140" t="s">
        <v>7384</v>
      </c>
    </row>
    <row r="521" spans="2:65" s="17" customFormat="1" ht="14.45" customHeight="1">
      <c r="B521" s="18"/>
      <c r="C521" s="129" t="s">
        <v>1392</v>
      </c>
      <c r="D521" s="129" t="s">
        <v>265</v>
      </c>
      <c r="E521" s="130" t="s">
        <v>5300</v>
      </c>
      <c r="F521" s="131" t="s">
        <v>5301</v>
      </c>
      <c r="G521" s="132" t="s">
        <v>139</v>
      </c>
      <c r="H521" s="133">
        <v>17.887</v>
      </c>
      <c r="I521" s="134"/>
      <c r="J521" s="135">
        <f t="shared" si="20"/>
        <v>0</v>
      </c>
      <c r="K521" s="131" t="s">
        <v>269</v>
      </c>
      <c r="L521" s="18"/>
      <c r="M521" s="136" t="s">
        <v>44</v>
      </c>
      <c r="N521" s="137" t="s">
        <v>53</v>
      </c>
      <c r="P521" s="138">
        <f t="shared" si="21"/>
        <v>0</v>
      </c>
      <c r="Q521" s="138">
        <v>0</v>
      </c>
      <c r="R521" s="138">
        <f t="shared" si="22"/>
        <v>0</v>
      </c>
      <c r="S521" s="138">
        <v>0</v>
      </c>
      <c r="T521" s="139">
        <f t="shared" si="23"/>
        <v>0</v>
      </c>
      <c r="AR521" s="140" t="s">
        <v>370</v>
      </c>
      <c r="AT521" s="140" t="s">
        <v>265</v>
      </c>
      <c r="AU521" s="140" t="s">
        <v>91</v>
      </c>
      <c r="AY521" s="2" t="s">
        <v>263</v>
      </c>
      <c r="BE521" s="141">
        <f t="shared" si="24"/>
        <v>0</v>
      </c>
      <c r="BF521" s="141">
        <f t="shared" si="25"/>
        <v>0</v>
      </c>
      <c r="BG521" s="141">
        <f t="shared" si="26"/>
        <v>0</v>
      </c>
      <c r="BH521" s="141">
        <f t="shared" si="27"/>
        <v>0</v>
      </c>
      <c r="BI521" s="141">
        <f t="shared" si="28"/>
        <v>0</v>
      </c>
      <c r="BJ521" s="2" t="s">
        <v>89</v>
      </c>
      <c r="BK521" s="141">
        <f t="shared" si="29"/>
        <v>0</v>
      </c>
      <c r="BL521" s="2" t="s">
        <v>370</v>
      </c>
      <c r="BM521" s="140" t="s">
        <v>7385</v>
      </c>
    </row>
    <row r="522" spans="2:65" s="17" customFormat="1" ht="14.45" customHeight="1">
      <c r="B522" s="18"/>
      <c r="C522" s="129" t="s">
        <v>1406</v>
      </c>
      <c r="D522" s="129" t="s">
        <v>265</v>
      </c>
      <c r="E522" s="130" t="s">
        <v>5304</v>
      </c>
      <c r="F522" s="131" t="s">
        <v>5305</v>
      </c>
      <c r="G522" s="132" t="s">
        <v>139</v>
      </c>
      <c r="H522" s="133">
        <v>17.887</v>
      </c>
      <c r="I522" s="134"/>
      <c r="J522" s="135">
        <f t="shared" si="20"/>
        <v>0</v>
      </c>
      <c r="K522" s="131" t="s">
        <v>269</v>
      </c>
      <c r="L522" s="18"/>
      <c r="M522" s="136" t="s">
        <v>44</v>
      </c>
      <c r="N522" s="137" t="s">
        <v>53</v>
      </c>
      <c r="P522" s="138">
        <f t="shared" si="21"/>
        <v>0</v>
      </c>
      <c r="Q522" s="138">
        <v>0</v>
      </c>
      <c r="R522" s="138">
        <f t="shared" si="22"/>
        <v>0</v>
      </c>
      <c r="S522" s="138">
        <v>0</v>
      </c>
      <c r="T522" s="139">
        <f t="shared" si="23"/>
        <v>0</v>
      </c>
      <c r="AR522" s="140" t="s">
        <v>370</v>
      </c>
      <c r="AT522" s="140" t="s">
        <v>265</v>
      </c>
      <c r="AU522" s="140" t="s">
        <v>91</v>
      </c>
      <c r="AY522" s="2" t="s">
        <v>263</v>
      </c>
      <c r="BE522" s="141">
        <f t="shared" si="24"/>
        <v>0</v>
      </c>
      <c r="BF522" s="141">
        <f t="shared" si="25"/>
        <v>0</v>
      </c>
      <c r="BG522" s="141">
        <f t="shared" si="26"/>
        <v>0</v>
      </c>
      <c r="BH522" s="141">
        <f t="shared" si="27"/>
        <v>0</v>
      </c>
      <c r="BI522" s="141">
        <f t="shared" si="28"/>
        <v>0</v>
      </c>
      <c r="BJ522" s="2" t="s">
        <v>89</v>
      </c>
      <c r="BK522" s="141">
        <f t="shared" si="29"/>
        <v>0</v>
      </c>
      <c r="BL522" s="2" t="s">
        <v>370</v>
      </c>
      <c r="BM522" s="140" t="s">
        <v>7386</v>
      </c>
    </row>
    <row r="523" spans="2:65" s="17" customFormat="1" ht="14.45" customHeight="1">
      <c r="B523" s="18"/>
      <c r="C523" s="129" t="s">
        <v>1415</v>
      </c>
      <c r="D523" s="129" t="s">
        <v>265</v>
      </c>
      <c r="E523" s="130" t="s">
        <v>7387</v>
      </c>
      <c r="F523" s="131" t="s">
        <v>7388</v>
      </c>
      <c r="G523" s="132" t="s">
        <v>139</v>
      </c>
      <c r="H523" s="133">
        <v>17.887</v>
      </c>
      <c r="I523" s="134"/>
      <c r="J523" s="135">
        <f t="shared" si="20"/>
        <v>0</v>
      </c>
      <c r="K523" s="131" t="s">
        <v>269</v>
      </c>
      <c r="L523" s="18"/>
      <c r="M523" s="136" t="s">
        <v>44</v>
      </c>
      <c r="N523" s="137" t="s">
        <v>53</v>
      </c>
      <c r="P523" s="138">
        <f t="shared" si="21"/>
        <v>0</v>
      </c>
      <c r="Q523" s="138">
        <v>0</v>
      </c>
      <c r="R523" s="138">
        <f t="shared" si="22"/>
        <v>0</v>
      </c>
      <c r="S523" s="138">
        <v>0</v>
      </c>
      <c r="T523" s="139">
        <f t="shared" si="23"/>
        <v>0</v>
      </c>
      <c r="AR523" s="140" t="s">
        <v>370</v>
      </c>
      <c r="AT523" s="140" t="s">
        <v>265</v>
      </c>
      <c r="AU523" s="140" t="s">
        <v>91</v>
      </c>
      <c r="AY523" s="2" t="s">
        <v>263</v>
      </c>
      <c r="BE523" s="141">
        <f t="shared" si="24"/>
        <v>0</v>
      </c>
      <c r="BF523" s="141">
        <f t="shared" si="25"/>
        <v>0</v>
      </c>
      <c r="BG523" s="141">
        <f t="shared" si="26"/>
        <v>0</v>
      </c>
      <c r="BH523" s="141">
        <f t="shared" si="27"/>
        <v>0</v>
      </c>
      <c r="BI523" s="141">
        <f t="shared" si="28"/>
        <v>0</v>
      </c>
      <c r="BJ523" s="2" t="s">
        <v>89</v>
      </c>
      <c r="BK523" s="141">
        <f t="shared" si="29"/>
        <v>0</v>
      </c>
      <c r="BL523" s="2" t="s">
        <v>370</v>
      </c>
      <c r="BM523" s="140" t="s">
        <v>7389</v>
      </c>
    </row>
    <row r="524" spans="2:65" s="17" customFormat="1" ht="14.45" customHeight="1">
      <c r="B524" s="18"/>
      <c r="C524" s="129" t="s">
        <v>1428</v>
      </c>
      <c r="D524" s="129" t="s">
        <v>265</v>
      </c>
      <c r="E524" s="130" t="s">
        <v>5912</v>
      </c>
      <c r="F524" s="131" t="s">
        <v>5913</v>
      </c>
      <c r="G524" s="132" t="s">
        <v>139</v>
      </c>
      <c r="H524" s="133">
        <v>17.887</v>
      </c>
      <c r="I524" s="134"/>
      <c r="J524" s="135">
        <f t="shared" si="20"/>
        <v>0</v>
      </c>
      <c r="K524" s="131" t="s">
        <v>269</v>
      </c>
      <c r="L524" s="18"/>
      <c r="M524" s="136" t="s">
        <v>44</v>
      </c>
      <c r="N524" s="137" t="s">
        <v>53</v>
      </c>
      <c r="P524" s="138">
        <f t="shared" si="21"/>
        <v>0</v>
      </c>
      <c r="Q524" s="138">
        <v>1.1E-4</v>
      </c>
      <c r="R524" s="138">
        <f t="shared" si="22"/>
        <v>1.9675700000000001E-3</v>
      </c>
      <c r="S524" s="138">
        <v>0</v>
      </c>
      <c r="T524" s="139">
        <f t="shared" si="23"/>
        <v>0</v>
      </c>
      <c r="AR524" s="140" t="s">
        <v>370</v>
      </c>
      <c r="AT524" s="140" t="s">
        <v>265</v>
      </c>
      <c r="AU524" s="140" t="s">
        <v>91</v>
      </c>
      <c r="AY524" s="2" t="s">
        <v>263</v>
      </c>
      <c r="BE524" s="141">
        <f t="shared" si="24"/>
        <v>0</v>
      </c>
      <c r="BF524" s="141">
        <f t="shared" si="25"/>
        <v>0</v>
      </c>
      <c r="BG524" s="141">
        <f t="shared" si="26"/>
        <v>0</v>
      </c>
      <c r="BH524" s="141">
        <f t="shared" si="27"/>
        <v>0</v>
      </c>
      <c r="BI524" s="141">
        <f t="shared" si="28"/>
        <v>0</v>
      </c>
      <c r="BJ524" s="2" t="s">
        <v>89</v>
      </c>
      <c r="BK524" s="141">
        <f t="shared" si="29"/>
        <v>0</v>
      </c>
      <c r="BL524" s="2" t="s">
        <v>370</v>
      </c>
      <c r="BM524" s="140" t="s">
        <v>7390</v>
      </c>
    </row>
    <row r="525" spans="2:65" s="17" customFormat="1" ht="24.2" customHeight="1">
      <c r="B525" s="18"/>
      <c r="C525" s="129" t="s">
        <v>1437</v>
      </c>
      <c r="D525" s="129" t="s">
        <v>265</v>
      </c>
      <c r="E525" s="130" t="s">
        <v>7391</v>
      </c>
      <c r="F525" s="131" t="s">
        <v>7392</v>
      </c>
      <c r="G525" s="132" t="s">
        <v>139</v>
      </c>
      <c r="H525" s="133">
        <v>17.887</v>
      </c>
      <c r="I525" s="134"/>
      <c r="J525" s="135">
        <f t="shared" si="20"/>
        <v>0</v>
      </c>
      <c r="K525" s="131" t="s">
        <v>269</v>
      </c>
      <c r="L525" s="18"/>
      <c r="M525" s="136" t="s">
        <v>44</v>
      </c>
      <c r="N525" s="137" t="s">
        <v>53</v>
      </c>
      <c r="P525" s="138">
        <f t="shared" si="21"/>
        <v>0</v>
      </c>
      <c r="Q525" s="138">
        <v>1.7000000000000001E-2</v>
      </c>
      <c r="R525" s="138">
        <f t="shared" si="22"/>
        <v>0.30407900000000004</v>
      </c>
      <c r="S525" s="138">
        <v>1.7000000000000001E-2</v>
      </c>
      <c r="T525" s="139">
        <f t="shared" si="23"/>
        <v>0.30407900000000004</v>
      </c>
      <c r="AR525" s="140" t="s">
        <v>370</v>
      </c>
      <c r="AT525" s="140" t="s">
        <v>265</v>
      </c>
      <c r="AU525" s="140" t="s">
        <v>91</v>
      </c>
      <c r="AY525" s="2" t="s">
        <v>263</v>
      </c>
      <c r="BE525" s="141">
        <f t="shared" si="24"/>
        <v>0</v>
      </c>
      <c r="BF525" s="141">
        <f t="shared" si="25"/>
        <v>0</v>
      </c>
      <c r="BG525" s="141">
        <f t="shared" si="26"/>
        <v>0</v>
      </c>
      <c r="BH525" s="141">
        <f t="shared" si="27"/>
        <v>0</v>
      </c>
      <c r="BI525" s="141">
        <f t="shared" si="28"/>
        <v>0</v>
      </c>
      <c r="BJ525" s="2" t="s">
        <v>89</v>
      </c>
      <c r="BK525" s="141">
        <f t="shared" si="29"/>
        <v>0</v>
      </c>
      <c r="BL525" s="2" t="s">
        <v>370</v>
      </c>
      <c r="BM525" s="140" t="s">
        <v>7393</v>
      </c>
    </row>
    <row r="526" spans="2:65" s="17" customFormat="1" ht="14.45" customHeight="1">
      <c r="B526" s="18"/>
      <c r="C526" s="129" t="s">
        <v>1444</v>
      </c>
      <c r="D526" s="129" t="s">
        <v>265</v>
      </c>
      <c r="E526" s="130" t="s">
        <v>7394</v>
      </c>
      <c r="F526" s="131" t="s">
        <v>7395</v>
      </c>
      <c r="G526" s="132" t="s">
        <v>139</v>
      </c>
      <c r="H526" s="133">
        <v>17.887</v>
      </c>
      <c r="I526" s="134"/>
      <c r="J526" s="135">
        <f t="shared" si="20"/>
        <v>0</v>
      </c>
      <c r="K526" s="131" t="s">
        <v>44</v>
      </c>
      <c r="L526" s="18"/>
      <c r="M526" s="136" t="s">
        <v>44</v>
      </c>
      <c r="N526" s="137" t="s">
        <v>53</v>
      </c>
      <c r="P526" s="138">
        <f t="shared" si="21"/>
        <v>0</v>
      </c>
      <c r="Q526" s="138">
        <v>4.0000000000000002E-4</v>
      </c>
      <c r="R526" s="138">
        <f t="shared" si="22"/>
        <v>7.1548000000000002E-3</v>
      </c>
      <c r="S526" s="138">
        <v>0</v>
      </c>
      <c r="T526" s="139">
        <f t="shared" si="23"/>
        <v>0</v>
      </c>
      <c r="AR526" s="140" t="s">
        <v>370</v>
      </c>
      <c r="AT526" s="140" t="s">
        <v>265</v>
      </c>
      <c r="AU526" s="140" t="s">
        <v>91</v>
      </c>
      <c r="AY526" s="2" t="s">
        <v>263</v>
      </c>
      <c r="BE526" s="141">
        <f t="shared" si="24"/>
        <v>0</v>
      </c>
      <c r="BF526" s="141">
        <f t="shared" si="25"/>
        <v>0</v>
      </c>
      <c r="BG526" s="141">
        <f t="shared" si="26"/>
        <v>0</v>
      </c>
      <c r="BH526" s="141">
        <f t="shared" si="27"/>
        <v>0</v>
      </c>
      <c r="BI526" s="141">
        <f t="shared" si="28"/>
        <v>0</v>
      </c>
      <c r="BJ526" s="2" t="s">
        <v>89</v>
      </c>
      <c r="BK526" s="141">
        <f t="shared" si="29"/>
        <v>0</v>
      </c>
      <c r="BL526" s="2" t="s">
        <v>370</v>
      </c>
      <c r="BM526" s="140" t="s">
        <v>7396</v>
      </c>
    </row>
    <row r="527" spans="2:65" s="17" customFormat="1" ht="14.45" customHeight="1">
      <c r="B527" s="18"/>
      <c r="C527" s="129" t="s">
        <v>1454</v>
      </c>
      <c r="D527" s="129" t="s">
        <v>265</v>
      </c>
      <c r="E527" s="130" t="s">
        <v>7397</v>
      </c>
      <c r="F527" s="131" t="s">
        <v>7398</v>
      </c>
      <c r="G527" s="132" t="s">
        <v>139</v>
      </c>
      <c r="H527" s="133">
        <v>17.887</v>
      </c>
      <c r="I527" s="134"/>
      <c r="J527" s="135">
        <f t="shared" si="20"/>
        <v>0</v>
      </c>
      <c r="K527" s="131" t="s">
        <v>269</v>
      </c>
      <c r="L527" s="18"/>
      <c r="M527" s="136" t="s">
        <v>44</v>
      </c>
      <c r="N527" s="137" t="s">
        <v>53</v>
      </c>
      <c r="P527" s="138">
        <f t="shared" si="21"/>
        <v>0</v>
      </c>
      <c r="Q527" s="138">
        <v>7.7999999999999999E-4</v>
      </c>
      <c r="R527" s="138">
        <f t="shared" si="22"/>
        <v>1.395186E-2</v>
      </c>
      <c r="S527" s="138">
        <v>0</v>
      </c>
      <c r="T527" s="139">
        <f t="shared" si="23"/>
        <v>0</v>
      </c>
      <c r="AR527" s="140" t="s">
        <v>370</v>
      </c>
      <c r="AT527" s="140" t="s">
        <v>265</v>
      </c>
      <c r="AU527" s="140" t="s">
        <v>91</v>
      </c>
      <c r="AY527" s="2" t="s">
        <v>263</v>
      </c>
      <c r="BE527" s="141">
        <f t="shared" si="24"/>
        <v>0</v>
      </c>
      <c r="BF527" s="141">
        <f t="shared" si="25"/>
        <v>0</v>
      </c>
      <c r="BG527" s="141">
        <f t="shared" si="26"/>
        <v>0</v>
      </c>
      <c r="BH527" s="141">
        <f t="shared" si="27"/>
        <v>0</v>
      </c>
      <c r="BI527" s="141">
        <f t="shared" si="28"/>
        <v>0</v>
      </c>
      <c r="BJ527" s="2" t="s">
        <v>89</v>
      </c>
      <c r="BK527" s="141">
        <f t="shared" si="29"/>
        <v>0</v>
      </c>
      <c r="BL527" s="2" t="s">
        <v>370</v>
      </c>
      <c r="BM527" s="140" t="s">
        <v>7399</v>
      </c>
    </row>
    <row r="528" spans="2:65" s="17" customFormat="1" ht="14.45" customHeight="1">
      <c r="B528" s="18"/>
      <c r="C528" s="129" t="s">
        <v>1460</v>
      </c>
      <c r="D528" s="129" t="s">
        <v>265</v>
      </c>
      <c r="E528" s="130" t="s">
        <v>7400</v>
      </c>
      <c r="F528" s="131" t="s">
        <v>7401</v>
      </c>
      <c r="G528" s="132" t="s">
        <v>139</v>
      </c>
      <c r="H528" s="133">
        <v>17.887</v>
      </c>
      <c r="I528" s="134"/>
      <c r="J528" s="135">
        <f t="shared" si="20"/>
        <v>0</v>
      </c>
      <c r="K528" s="131" t="s">
        <v>269</v>
      </c>
      <c r="L528" s="18"/>
      <c r="M528" s="136" t="s">
        <v>44</v>
      </c>
      <c r="N528" s="137" t="s">
        <v>53</v>
      </c>
      <c r="P528" s="138">
        <f t="shared" si="21"/>
        <v>0</v>
      </c>
      <c r="Q528" s="138">
        <v>4.4999999999999999E-4</v>
      </c>
      <c r="R528" s="138">
        <f t="shared" si="22"/>
        <v>8.0491499999999997E-3</v>
      </c>
      <c r="S528" s="138">
        <v>0</v>
      </c>
      <c r="T528" s="139">
        <f t="shared" si="23"/>
        <v>0</v>
      </c>
      <c r="AR528" s="140" t="s">
        <v>370</v>
      </c>
      <c r="AT528" s="140" t="s">
        <v>265</v>
      </c>
      <c r="AU528" s="140" t="s">
        <v>91</v>
      </c>
      <c r="AY528" s="2" t="s">
        <v>263</v>
      </c>
      <c r="BE528" s="141">
        <f t="shared" si="24"/>
        <v>0</v>
      </c>
      <c r="BF528" s="141">
        <f t="shared" si="25"/>
        <v>0</v>
      </c>
      <c r="BG528" s="141">
        <f t="shared" si="26"/>
        <v>0</v>
      </c>
      <c r="BH528" s="141">
        <f t="shared" si="27"/>
        <v>0</v>
      </c>
      <c r="BI528" s="141">
        <f t="shared" si="28"/>
        <v>0</v>
      </c>
      <c r="BJ528" s="2" t="s">
        <v>89</v>
      </c>
      <c r="BK528" s="141">
        <f t="shared" si="29"/>
        <v>0</v>
      </c>
      <c r="BL528" s="2" t="s">
        <v>370</v>
      </c>
      <c r="BM528" s="140" t="s">
        <v>7402</v>
      </c>
    </row>
    <row r="529" spans="2:65" s="17" customFormat="1" ht="14.45" customHeight="1">
      <c r="B529" s="18"/>
      <c r="C529" s="129" t="s">
        <v>1465</v>
      </c>
      <c r="D529" s="129" t="s">
        <v>265</v>
      </c>
      <c r="E529" s="130" t="s">
        <v>7403</v>
      </c>
      <c r="F529" s="131" t="s">
        <v>7404</v>
      </c>
      <c r="G529" s="132" t="s">
        <v>139</v>
      </c>
      <c r="H529" s="133">
        <v>17.887</v>
      </c>
      <c r="I529" s="134"/>
      <c r="J529" s="135">
        <f t="shared" si="20"/>
        <v>0</v>
      </c>
      <c r="K529" s="131" t="s">
        <v>269</v>
      </c>
      <c r="L529" s="18"/>
      <c r="M529" s="136" t="s">
        <v>44</v>
      </c>
      <c r="N529" s="137" t="s">
        <v>53</v>
      </c>
      <c r="P529" s="138">
        <f t="shared" si="21"/>
        <v>0</v>
      </c>
      <c r="Q529" s="138">
        <v>3.8999999999999999E-4</v>
      </c>
      <c r="R529" s="138">
        <f t="shared" si="22"/>
        <v>6.97593E-3</v>
      </c>
      <c r="S529" s="138">
        <v>0</v>
      </c>
      <c r="T529" s="139">
        <f t="shared" si="23"/>
        <v>0</v>
      </c>
      <c r="AR529" s="140" t="s">
        <v>370</v>
      </c>
      <c r="AT529" s="140" t="s">
        <v>265</v>
      </c>
      <c r="AU529" s="140" t="s">
        <v>91</v>
      </c>
      <c r="AY529" s="2" t="s">
        <v>263</v>
      </c>
      <c r="BE529" s="141">
        <f t="shared" si="24"/>
        <v>0</v>
      </c>
      <c r="BF529" s="141">
        <f t="shared" si="25"/>
        <v>0</v>
      </c>
      <c r="BG529" s="141">
        <f t="shared" si="26"/>
        <v>0</v>
      </c>
      <c r="BH529" s="141">
        <f t="shared" si="27"/>
        <v>0</v>
      </c>
      <c r="BI529" s="141">
        <f t="shared" si="28"/>
        <v>0</v>
      </c>
      <c r="BJ529" s="2" t="s">
        <v>89</v>
      </c>
      <c r="BK529" s="141">
        <f t="shared" si="29"/>
        <v>0</v>
      </c>
      <c r="BL529" s="2" t="s">
        <v>370</v>
      </c>
      <c r="BM529" s="140" t="s">
        <v>7405</v>
      </c>
    </row>
    <row r="530" spans="2:65" s="17" customFormat="1" ht="14.45" customHeight="1">
      <c r="B530" s="18"/>
      <c r="C530" s="129" t="s">
        <v>1471</v>
      </c>
      <c r="D530" s="129" t="s">
        <v>265</v>
      </c>
      <c r="E530" s="130" t="s">
        <v>7406</v>
      </c>
      <c r="F530" s="131" t="s">
        <v>7407</v>
      </c>
      <c r="G530" s="132" t="s">
        <v>139</v>
      </c>
      <c r="H530" s="133">
        <v>17.887</v>
      </c>
      <c r="I530" s="134"/>
      <c r="J530" s="135">
        <f t="shared" si="20"/>
        <v>0</v>
      </c>
      <c r="K530" s="131" t="s">
        <v>269</v>
      </c>
      <c r="L530" s="18"/>
      <c r="M530" s="136" t="s">
        <v>44</v>
      </c>
      <c r="N530" s="137" t="s">
        <v>53</v>
      </c>
      <c r="P530" s="138">
        <f t="shared" si="21"/>
        <v>0</v>
      </c>
      <c r="Q530" s="138">
        <v>1.9300000000000001E-3</v>
      </c>
      <c r="R530" s="138">
        <f t="shared" si="22"/>
        <v>3.4521910000000003E-2</v>
      </c>
      <c r="S530" s="138">
        <v>0</v>
      </c>
      <c r="T530" s="139">
        <f t="shared" si="23"/>
        <v>0</v>
      </c>
      <c r="AR530" s="140" t="s">
        <v>370</v>
      </c>
      <c r="AT530" s="140" t="s">
        <v>265</v>
      </c>
      <c r="AU530" s="140" t="s">
        <v>91</v>
      </c>
      <c r="AY530" s="2" t="s">
        <v>263</v>
      </c>
      <c r="BE530" s="141">
        <f t="shared" si="24"/>
        <v>0</v>
      </c>
      <c r="BF530" s="141">
        <f t="shared" si="25"/>
        <v>0</v>
      </c>
      <c r="BG530" s="141">
        <f t="shared" si="26"/>
        <v>0</v>
      </c>
      <c r="BH530" s="141">
        <f t="shared" si="27"/>
        <v>0</v>
      </c>
      <c r="BI530" s="141">
        <f t="shared" si="28"/>
        <v>0</v>
      </c>
      <c r="BJ530" s="2" t="s">
        <v>89</v>
      </c>
      <c r="BK530" s="141">
        <f t="shared" si="29"/>
        <v>0</v>
      </c>
      <c r="BL530" s="2" t="s">
        <v>370</v>
      </c>
      <c r="BM530" s="140" t="s">
        <v>7408</v>
      </c>
    </row>
    <row r="531" spans="2:65" s="116" customFormat="1" ht="25.9" customHeight="1">
      <c r="B531" s="117"/>
      <c r="D531" s="118" t="s">
        <v>81</v>
      </c>
      <c r="E531" s="119" t="s">
        <v>5367</v>
      </c>
      <c r="F531" s="119" t="s">
        <v>5368</v>
      </c>
      <c r="I531" s="120"/>
      <c r="J531" s="121">
        <f>BK531</f>
        <v>0</v>
      </c>
      <c r="L531" s="117"/>
      <c r="M531" s="122"/>
      <c r="P531" s="123">
        <f>SUM(P532:P533)</f>
        <v>0</v>
      </c>
      <c r="R531" s="123">
        <f>SUM(R532:R533)</f>
        <v>0</v>
      </c>
      <c r="T531" s="124">
        <f>SUM(T532:T533)</f>
        <v>0</v>
      </c>
      <c r="AR531" s="118" t="s">
        <v>270</v>
      </c>
      <c r="AT531" s="125" t="s">
        <v>81</v>
      </c>
      <c r="AU531" s="125" t="s">
        <v>82</v>
      </c>
      <c r="AY531" s="118" t="s">
        <v>263</v>
      </c>
      <c r="BK531" s="126">
        <f>SUM(BK532:BK533)</f>
        <v>0</v>
      </c>
    </row>
    <row r="532" spans="2:65" s="17" customFormat="1" ht="14.45" customHeight="1">
      <c r="B532" s="18"/>
      <c r="C532" s="129" t="s">
        <v>1478</v>
      </c>
      <c r="D532" s="129" t="s">
        <v>265</v>
      </c>
      <c r="E532" s="130" t="s">
        <v>5377</v>
      </c>
      <c r="F532" s="131" t="s">
        <v>5378</v>
      </c>
      <c r="G532" s="132" t="s">
        <v>2467</v>
      </c>
      <c r="H532" s="133">
        <v>30</v>
      </c>
      <c r="I532" s="134"/>
      <c r="J532" s="135">
        <f>ROUND(I532*H532,2)</f>
        <v>0</v>
      </c>
      <c r="K532" s="131" t="s">
        <v>269</v>
      </c>
      <c r="L532" s="18"/>
      <c r="M532" s="136" t="s">
        <v>44</v>
      </c>
      <c r="N532" s="137" t="s">
        <v>53</v>
      </c>
      <c r="P532" s="138">
        <f>O532*H532</f>
        <v>0</v>
      </c>
      <c r="Q532" s="138">
        <v>0</v>
      </c>
      <c r="R532" s="138">
        <f>Q532*H532</f>
        <v>0</v>
      </c>
      <c r="S532" s="138">
        <v>0</v>
      </c>
      <c r="T532" s="139">
        <f>S532*H532</f>
        <v>0</v>
      </c>
      <c r="AR532" s="140" t="s">
        <v>2887</v>
      </c>
      <c r="AT532" s="140" t="s">
        <v>265</v>
      </c>
      <c r="AU532" s="140" t="s">
        <v>89</v>
      </c>
      <c r="AY532" s="2" t="s">
        <v>263</v>
      </c>
      <c r="BE532" s="141">
        <f>IF(N532="základní",J532,0)</f>
        <v>0</v>
      </c>
      <c r="BF532" s="141">
        <f>IF(N532="snížená",J532,0)</f>
        <v>0</v>
      </c>
      <c r="BG532" s="141">
        <f>IF(N532="zákl. přenesená",J532,0)</f>
        <v>0</v>
      </c>
      <c r="BH532" s="141">
        <f>IF(N532="sníž. přenesená",J532,0)</f>
        <v>0</v>
      </c>
      <c r="BI532" s="141">
        <f>IF(N532="nulová",J532,0)</f>
        <v>0</v>
      </c>
      <c r="BJ532" s="2" t="s">
        <v>89</v>
      </c>
      <c r="BK532" s="141">
        <f>ROUND(I532*H532,2)</f>
        <v>0</v>
      </c>
      <c r="BL532" s="2" t="s">
        <v>2887</v>
      </c>
      <c r="BM532" s="140" t="s">
        <v>7409</v>
      </c>
    </row>
    <row r="533" spans="2:65" s="153" customFormat="1" ht="11.25">
      <c r="B533" s="154"/>
      <c r="D533" s="142" t="s">
        <v>274</v>
      </c>
      <c r="E533" s="155" t="s">
        <v>44</v>
      </c>
      <c r="F533" s="156" t="s">
        <v>7410</v>
      </c>
      <c r="H533" s="157">
        <v>30</v>
      </c>
      <c r="I533" s="158"/>
      <c r="L533" s="154"/>
      <c r="M533" s="159"/>
      <c r="T533" s="160"/>
      <c r="AT533" s="155" t="s">
        <v>274</v>
      </c>
      <c r="AU533" s="155" t="s">
        <v>89</v>
      </c>
      <c r="AV533" s="153" t="s">
        <v>91</v>
      </c>
      <c r="AW533" s="153" t="s">
        <v>42</v>
      </c>
      <c r="AX533" s="153" t="s">
        <v>82</v>
      </c>
      <c r="AY533" s="155" t="s">
        <v>263</v>
      </c>
    </row>
    <row r="534" spans="2:65" s="116" customFormat="1" ht="25.9" customHeight="1">
      <c r="B534" s="117"/>
      <c r="D534" s="118" t="s">
        <v>81</v>
      </c>
      <c r="E534" s="119" t="s">
        <v>5386</v>
      </c>
      <c r="F534" s="119" t="s">
        <v>5387</v>
      </c>
      <c r="I534" s="120"/>
      <c r="J534" s="121">
        <f>BK534</f>
        <v>0</v>
      </c>
      <c r="L534" s="117"/>
      <c r="M534" s="122"/>
      <c r="P534" s="123">
        <f>P535+P538+P541</f>
        <v>0</v>
      </c>
      <c r="R534" s="123">
        <f>R535+R538+R541</f>
        <v>0</v>
      </c>
      <c r="T534" s="124">
        <f>T535+T538+T541</f>
        <v>0</v>
      </c>
      <c r="AR534" s="118" t="s">
        <v>296</v>
      </c>
      <c r="AT534" s="125" t="s">
        <v>81</v>
      </c>
      <c r="AU534" s="125" t="s">
        <v>82</v>
      </c>
      <c r="AY534" s="118" t="s">
        <v>263</v>
      </c>
      <c r="BK534" s="126">
        <f>BK535+BK538+BK541</f>
        <v>0</v>
      </c>
    </row>
    <row r="535" spans="2:65" s="116" customFormat="1" ht="22.9" customHeight="1">
      <c r="B535" s="117"/>
      <c r="D535" s="118" t="s">
        <v>81</v>
      </c>
      <c r="E535" s="127" t="s">
        <v>5388</v>
      </c>
      <c r="F535" s="127" t="s">
        <v>5389</v>
      </c>
      <c r="I535" s="120"/>
      <c r="J535" s="128">
        <f>BK535</f>
        <v>0</v>
      </c>
      <c r="L535" s="117"/>
      <c r="M535" s="122"/>
      <c r="P535" s="123">
        <f>SUM(P536:P537)</f>
        <v>0</v>
      </c>
      <c r="R535" s="123">
        <f>SUM(R536:R537)</f>
        <v>0</v>
      </c>
      <c r="T535" s="124">
        <f>SUM(T536:T537)</f>
        <v>0</v>
      </c>
      <c r="AR535" s="118" t="s">
        <v>296</v>
      </c>
      <c r="AT535" s="125" t="s">
        <v>81</v>
      </c>
      <c r="AU535" s="125" t="s">
        <v>89</v>
      </c>
      <c r="AY535" s="118" t="s">
        <v>263</v>
      </c>
      <c r="BK535" s="126">
        <f>SUM(BK536:BK537)</f>
        <v>0</v>
      </c>
    </row>
    <row r="536" spans="2:65" s="17" customFormat="1" ht="14.45" customHeight="1">
      <c r="B536" s="18"/>
      <c r="C536" s="129" t="s">
        <v>1483</v>
      </c>
      <c r="D536" s="129" t="s">
        <v>265</v>
      </c>
      <c r="E536" s="130" t="s">
        <v>7411</v>
      </c>
      <c r="F536" s="131" t="s">
        <v>5392</v>
      </c>
      <c r="G536" s="132" t="s">
        <v>7412</v>
      </c>
      <c r="H536" s="133">
        <v>1</v>
      </c>
      <c r="I536" s="134"/>
      <c r="J536" s="135">
        <f>ROUND(I536*H536,2)</f>
        <v>0</v>
      </c>
      <c r="K536" s="131" t="s">
        <v>269</v>
      </c>
      <c r="L536" s="18"/>
      <c r="M536" s="136" t="s">
        <v>44</v>
      </c>
      <c r="N536" s="137" t="s">
        <v>53</v>
      </c>
      <c r="P536" s="138">
        <f>O536*H536</f>
        <v>0</v>
      </c>
      <c r="Q536" s="138">
        <v>0</v>
      </c>
      <c r="R536" s="138">
        <f>Q536*H536</f>
        <v>0</v>
      </c>
      <c r="S536" s="138">
        <v>0</v>
      </c>
      <c r="T536" s="139">
        <f>S536*H536</f>
        <v>0</v>
      </c>
      <c r="AR536" s="140" t="s">
        <v>5327</v>
      </c>
      <c r="AT536" s="140" t="s">
        <v>265</v>
      </c>
      <c r="AU536" s="140" t="s">
        <v>91</v>
      </c>
      <c r="AY536" s="2" t="s">
        <v>263</v>
      </c>
      <c r="BE536" s="141">
        <f>IF(N536="základní",J536,0)</f>
        <v>0</v>
      </c>
      <c r="BF536" s="141">
        <f>IF(N536="snížená",J536,0)</f>
        <v>0</v>
      </c>
      <c r="BG536" s="141">
        <f>IF(N536="zákl. přenesená",J536,0)</f>
        <v>0</v>
      </c>
      <c r="BH536" s="141">
        <f>IF(N536="sníž. přenesená",J536,0)</f>
        <v>0</v>
      </c>
      <c r="BI536" s="141">
        <f>IF(N536="nulová",J536,0)</f>
        <v>0</v>
      </c>
      <c r="BJ536" s="2" t="s">
        <v>89</v>
      </c>
      <c r="BK536" s="141">
        <f>ROUND(I536*H536,2)</f>
        <v>0</v>
      </c>
      <c r="BL536" s="2" t="s">
        <v>5327</v>
      </c>
      <c r="BM536" s="140" t="s">
        <v>7413</v>
      </c>
    </row>
    <row r="537" spans="2:65" s="17" customFormat="1" ht="14.45" customHeight="1">
      <c r="B537" s="18"/>
      <c r="C537" s="129" t="s">
        <v>1488</v>
      </c>
      <c r="D537" s="129" t="s">
        <v>265</v>
      </c>
      <c r="E537" s="130" t="s">
        <v>5396</v>
      </c>
      <c r="F537" s="131" t="s">
        <v>7414</v>
      </c>
      <c r="G537" s="132" t="s">
        <v>7412</v>
      </c>
      <c r="H537" s="133">
        <v>1</v>
      </c>
      <c r="I537" s="134"/>
      <c r="J537" s="135">
        <f>ROUND(I537*H537,2)</f>
        <v>0</v>
      </c>
      <c r="K537" s="131" t="s">
        <v>269</v>
      </c>
      <c r="L537" s="18"/>
      <c r="M537" s="136" t="s">
        <v>44</v>
      </c>
      <c r="N537" s="137" t="s">
        <v>53</v>
      </c>
      <c r="P537" s="138">
        <f>O537*H537</f>
        <v>0</v>
      </c>
      <c r="Q537" s="138">
        <v>0</v>
      </c>
      <c r="R537" s="138">
        <f>Q537*H537</f>
        <v>0</v>
      </c>
      <c r="S537" s="138">
        <v>0</v>
      </c>
      <c r="T537" s="139">
        <f>S537*H537</f>
        <v>0</v>
      </c>
      <c r="AR537" s="140" t="s">
        <v>5327</v>
      </c>
      <c r="AT537" s="140" t="s">
        <v>265</v>
      </c>
      <c r="AU537" s="140" t="s">
        <v>91</v>
      </c>
      <c r="AY537" s="2" t="s">
        <v>263</v>
      </c>
      <c r="BE537" s="141">
        <f>IF(N537="základní",J537,0)</f>
        <v>0</v>
      </c>
      <c r="BF537" s="141">
        <f>IF(N537="snížená",J537,0)</f>
        <v>0</v>
      </c>
      <c r="BG537" s="141">
        <f>IF(N537="zákl. přenesená",J537,0)</f>
        <v>0</v>
      </c>
      <c r="BH537" s="141">
        <f>IF(N537="sníž. přenesená",J537,0)</f>
        <v>0</v>
      </c>
      <c r="BI537" s="141">
        <f>IF(N537="nulová",J537,0)</f>
        <v>0</v>
      </c>
      <c r="BJ537" s="2" t="s">
        <v>89</v>
      </c>
      <c r="BK537" s="141">
        <f>ROUND(I537*H537,2)</f>
        <v>0</v>
      </c>
      <c r="BL537" s="2" t="s">
        <v>5327</v>
      </c>
      <c r="BM537" s="140" t="s">
        <v>7415</v>
      </c>
    </row>
    <row r="538" spans="2:65" s="116" customFormat="1" ht="22.9" customHeight="1">
      <c r="B538" s="117"/>
      <c r="D538" s="118" t="s">
        <v>81</v>
      </c>
      <c r="E538" s="127" t="s">
        <v>5399</v>
      </c>
      <c r="F538" s="127" t="s">
        <v>5400</v>
      </c>
      <c r="I538" s="120"/>
      <c r="J538" s="128">
        <f>BK538</f>
        <v>0</v>
      </c>
      <c r="L538" s="117"/>
      <c r="M538" s="122"/>
      <c r="P538" s="123">
        <f>SUM(P539:P540)</f>
        <v>0</v>
      </c>
      <c r="R538" s="123">
        <f>SUM(R539:R540)</f>
        <v>0</v>
      </c>
      <c r="T538" s="124">
        <f>SUM(T539:T540)</f>
        <v>0</v>
      </c>
      <c r="AR538" s="118" t="s">
        <v>296</v>
      </c>
      <c r="AT538" s="125" t="s">
        <v>81</v>
      </c>
      <c r="AU538" s="125" t="s">
        <v>89</v>
      </c>
      <c r="AY538" s="118" t="s">
        <v>263</v>
      </c>
      <c r="BK538" s="126">
        <f>SUM(BK539:BK540)</f>
        <v>0</v>
      </c>
    </row>
    <row r="539" spans="2:65" s="17" customFormat="1" ht="14.45" customHeight="1">
      <c r="B539" s="18"/>
      <c r="C539" s="129" t="s">
        <v>1493</v>
      </c>
      <c r="D539" s="129" t="s">
        <v>265</v>
      </c>
      <c r="E539" s="130" t="s">
        <v>5407</v>
      </c>
      <c r="F539" s="131" t="s">
        <v>7416</v>
      </c>
      <c r="G539" s="132" t="s">
        <v>7412</v>
      </c>
      <c r="H539" s="133">
        <v>1</v>
      </c>
      <c r="I539" s="134"/>
      <c r="J539" s="135">
        <f>ROUND(I539*H539,2)</f>
        <v>0</v>
      </c>
      <c r="K539" s="131" t="s">
        <v>269</v>
      </c>
      <c r="L539" s="18"/>
      <c r="M539" s="136" t="s">
        <v>44</v>
      </c>
      <c r="N539" s="137" t="s">
        <v>53</v>
      </c>
      <c r="P539" s="138">
        <f>O539*H539</f>
        <v>0</v>
      </c>
      <c r="Q539" s="138">
        <v>0</v>
      </c>
      <c r="R539" s="138">
        <f>Q539*H539</f>
        <v>0</v>
      </c>
      <c r="S539" s="138">
        <v>0</v>
      </c>
      <c r="T539" s="139">
        <f>S539*H539</f>
        <v>0</v>
      </c>
      <c r="AR539" s="140" t="s">
        <v>5327</v>
      </c>
      <c r="AT539" s="140" t="s">
        <v>265</v>
      </c>
      <c r="AU539" s="140" t="s">
        <v>91</v>
      </c>
      <c r="AY539" s="2" t="s">
        <v>263</v>
      </c>
      <c r="BE539" s="141">
        <f>IF(N539="základní",J539,0)</f>
        <v>0</v>
      </c>
      <c r="BF539" s="141">
        <f>IF(N539="snížená",J539,0)</f>
        <v>0</v>
      </c>
      <c r="BG539" s="141">
        <f>IF(N539="zákl. přenesená",J539,0)</f>
        <v>0</v>
      </c>
      <c r="BH539" s="141">
        <f>IF(N539="sníž. přenesená",J539,0)</f>
        <v>0</v>
      </c>
      <c r="BI539" s="141">
        <f>IF(N539="nulová",J539,0)</f>
        <v>0</v>
      </c>
      <c r="BJ539" s="2" t="s">
        <v>89</v>
      </c>
      <c r="BK539" s="141">
        <f>ROUND(I539*H539,2)</f>
        <v>0</v>
      </c>
      <c r="BL539" s="2" t="s">
        <v>5327</v>
      </c>
      <c r="BM539" s="140" t="s">
        <v>7417</v>
      </c>
    </row>
    <row r="540" spans="2:65" s="17" customFormat="1" ht="14.45" customHeight="1">
      <c r="B540" s="18"/>
      <c r="C540" s="129" t="s">
        <v>1497</v>
      </c>
      <c r="D540" s="129" t="s">
        <v>265</v>
      </c>
      <c r="E540" s="130" t="s">
        <v>7418</v>
      </c>
      <c r="F540" s="131" t="s">
        <v>7419</v>
      </c>
      <c r="G540" s="132" t="s">
        <v>7412</v>
      </c>
      <c r="H540" s="133">
        <v>1</v>
      </c>
      <c r="I540" s="134"/>
      <c r="J540" s="135">
        <f>ROUND(I540*H540,2)</f>
        <v>0</v>
      </c>
      <c r="K540" s="131" t="s">
        <v>269</v>
      </c>
      <c r="L540" s="18"/>
      <c r="M540" s="136" t="s">
        <v>44</v>
      </c>
      <c r="N540" s="137" t="s">
        <v>53</v>
      </c>
      <c r="P540" s="138">
        <f>O540*H540</f>
        <v>0</v>
      </c>
      <c r="Q540" s="138">
        <v>0</v>
      </c>
      <c r="R540" s="138">
        <f>Q540*H540</f>
        <v>0</v>
      </c>
      <c r="S540" s="138">
        <v>0</v>
      </c>
      <c r="T540" s="139">
        <f>S540*H540</f>
        <v>0</v>
      </c>
      <c r="AR540" s="140" t="s">
        <v>5327</v>
      </c>
      <c r="AT540" s="140" t="s">
        <v>265</v>
      </c>
      <c r="AU540" s="140" t="s">
        <v>91</v>
      </c>
      <c r="AY540" s="2" t="s">
        <v>263</v>
      </c>
      <c r="BE540" s="141">
        <f>IF(N540="základní",J540,0)</f>
        <v>0</v>
      </c>
      <c r="BF540" s="141">
        <f>IF(N540="snížená",J540,0)</f>
        <v>0</v>
      </c>
      <c r="BG540" s="141">
        <f>IF(N540="zákl. přenesená",J540,0)</f>
        <v>0</v>
      </c>
      <c r="BH540" s="141">
        <f>IF(N540="sníž. přenesená",J540,0)</f>
        <v>0</v>
      </c>
      <c r="BI540" s="141">
        <f>IF(N540="nulová",J540,0)</f>
        <v>0</v>
      </c>
      <c r="BJ540" s="2" t="s">
        <v>89</v>
      </c>
      <c r="BK540" s="141">
        <f>ROUND(I540*H540,2)</f>
        <v>0</v>
      </c>
      <c r="BL540" s="2" t="s">
        <v>5327</v>
      </c>
      <c r="BM540" s="140" t="s">
        <v>7420</v>
      </c>
    </row>
    <row r="541" spans="2:65" s="116" customFormat="1" ht="22.9" customHeight="1">
      <c r="B541" s="117"/>
      <c r="D541" s="118" t="s">
        <v>81</v>
      </c>
      <c r="E541" s="127" t="s">
        <v>5414</v>
      </c>
      <c r="F541" s="127" t="s">
        <v>5415</v>
      </c>
      <c r="I541" s="120"/>
      <c r="J541" s="128">
        <f>BK541</f>
        <v>0</v>
      </c>
      <c r="L541" s="117"/>
      <c r="M541" s="122"/>
      <c r="P541" s="123">
        <f>SUM(P542:P543)</f>
        <v>0</v>
      </c>
      <c r="R541" s="123">
        <f>SUM(R542:R543)</f>
        <v>0</v>
      </c>
      <c r="T541" s="124">
        <f>SUM(T542:T543)</f>
        <v>0</v>
      </c>
      <c r="AR541" s="118" t="s">
        <v>296</v>
      </c>
      <c r="AT541" s="125" t="s">
        <v>81</v>
      </c>
      <c r="AU541" s="125" t="s">
        <v>89</v>
      </c>
      <c r="AY541" s="118" t="s">
        <v>263</v>
      </c>
      <c r="BK541" s="126">
        <f>SUM(BK542:BK543)</f>
        <v>0</v>
      </c>
    </row>
    <row r="542" spans="2:65" s="17" customFormat="1" ht="14.45" customHeight="1">
      <c r="B542" s="18"/>
      <c r="C542" s="129" t="s">
        <v>1504</v>
      </c>
      <c r="D542" s="129" t="s">
        <v>265</v>
      </c>
      <c r="E542" s="130" t="s">
        <v>5421</v>
      </c>
      <c r="F542" s="131" t="s">
        <v>5422</v>
      </c>
      <c r="G542" s="132" t="s">
        <v>7412</v>
      </c>
      <c r="H542" s="133">
        <v>1</v>
      </c>
      <c r="I542" s="134"/>
      <c r="J542" s="135">
        <f>ROUND(I542*H542,2)</f>
        <v>0</v>
      </c>
      <c r="K542" s="131" t="s">
        <v>269</v>
      </c>
      <c r="L542" s="18"/>
      <c r="M542" s="136" t="s">
        <v>44</v>
      </c>
      <c r="N542" s="137" t="s">
        <v>53</v>
      </c>
      <c r="P542" s="138">
        <f>O542*H542</f>
        <v>0</v>
      </c>
      <c r="Q542" s="138">
        <v>0</v>
      </c>
      <c r="R542" s="138">
        <f>Q542*H542</f>
        <v>0</v>
      </c>
      <c r="S542" s="138">
        <v>0</v>
      </c>
      <c r="T542" s="139">
        <f>S542*H542</f>
        <v>0</v>
      </c>
      <c r="AR542" s="140" t="s">
        <v>5327</v>
      </c>
      <c r="AT542" s="140" t="s">
        <v>265</v>
      </c>
      <c r="AU542" s="140" t="s">
        <v>91</v>
      </c>
      <c r="AY542" s="2" t="s">
        <v>263</v>
      </c>
      <c r="BE542" s="141">
        <f>IF(N542="základní",J542,0)</f>
        <v>0</v>
      </c>
      <c r="BF542" s="141">
        <f>IF(N542="snížená",J542,0)</f>
        <v>0</v>
      </c>
      <c r="BG542" s="141">
        <f>IF(N542="zákl. přenesená",J542,0)</f>
        <v>0</v>
      </c>
      <c r="BH542" s="141">
        <f>IF(N542="sníž. přenesená",J542,0)</f>
        <v>0</v>
      </c>
      <c r="BI542" s="141">
        <f>IF(N542="nulová",J542,0)</f>
        <v>0</v>
      </c>
      <c r="BJ542" s="2" t="s">
        <v>89</v>
      </c>
      <c r="BK542" s="141">
        <f>ROUND(I542*H542,2)</f>
        <v>0</v>
      </c>
      <c r="BL542" s="2" t="s">
        <v>5327</v>
      </c>
      <c r="BM542" s="140" t="s">
        <v>7421</v>
      </c>
    </row>
    <row r="543" spans="2:65" s="17" customFormat="1" ht="14.45" customHeight="1">
      <c r="B543" s="18"/>
      <c r="C543" s="129" t="s">
        <v>1509</v>
      </c>
      <c r="D543" s="129" t="s">
        <v>265</v>
      </c>
      <c r="E543" s="130" t="s">
        <v>5425</v>
      </c>
      <c r="F543" s="131" t="s">
        <v>5426</v>
      </c>
      <c r="G543" s="132" t="s">
        <v>7412</v>
      </c>
      <c r="H543" s="133">
        <v>1</v>
      </c>
      <c r="I543" s="134"/>
      <c r="J543" s="135">
        <f>ROUND(I543*H543,2)</f>
        <v>0</v>
      </c>
      <c r="K543" s="131" t="s">
        <v>269</v>
      </c>
      <c r="L543" s="18"/>
      <c r="M543" s="188" t="s">
        <v>44</v>
      </c>
      <c r="N543" s="189" t="s">
        <v>53</v>
      </c>
      <c r="O543" s="190"/>
      <c r="P543" s="191">
        <f>O543*H543</f>
        <v>0</v>
      </c>
      <c r="Q543" s="191">
        <v>0</v>
      </c>
      <c r="R543" s="191">
        <f>Q543*H543</f>
        <v>0</v>
      </c>
      <c r="S543" s="191">
        <v>0</v>
      </c>
      <c r="T543" s="192">
        <f>S543*H543</f>
        <v>0</v>
      </c>
      <c r="AR543" s="140" t="s">
        <v>5327</v>
      </c>
      <c r="AT543" s="140" t="s">
        <v>265</v>
      </c>
      <c r="AU543" s="140" t="s">
        <v>91</v>
      </c>
      <c r="AY543" s="2" t="s">
        <v>263</v>
      </c>
      <c r="BE543" s="141">
        <f>IF(N543="základní",J543,0)</f>
        <v>0</v>
      </c>
      <c r="BF543" s="141">
        <f>IF(N543="snížená",J543,0)</f>
        <v>0</v>
      </c>
      <c r="BG543" s="141">
        <f>IF(N543="zákl. přenesená",J543,0)</f>
        <v>0</v>
      </c>
      <c r="BH543" s="141">
        <f>IF(N543="sníž. přenesená",J543,0)</f>
        <v>0</v>
      </c>
      <c r="BI543" s="141">
        <f>IF(N543="nulová",J543,0)</f>
        <v>0</v>
      </c>
      <c r="BJ543" s="2" t="s">
        <v>89</v>
      </c>
      <c r="BK543" s="141">
        <f>ROUND(I543*H543,2)</f>
        <v>0</v>
      </c>
      <c r="BL543" s="2" t="s">
        <v>5327</v>
      </c>
      <c r="BM543" s="140" t="s">
        <v>7422</v>
      </c>
    </row>
    <row r="544" spans="2:65" s="17" customFormat="1" ht="6.95" customHeight="1">
      <c r="B544" s="27"/>
      <c r="C544" s="28"/>
      <c r="D544" s="28"/>
      <c r="E544" s="28"/>
      <c r="F544" s="28"/>
      <c r="G544" s="28"/>
      <c r="H544" s="28"/>
      <c r="I544" s="28"/>
      <c r="J544" s="28"/>
      <c r="K544" s="28"/>
      <c r="L544" s="18"/>
    </row>
  </sheetData>
  <mergeCells count="12">
    <mergeCell ref="E104:H104"/>
    <mergeCell ref="L2:V2"/>
    <mergeCell ref="E7:H7"/>
    <mergeCell ref="E9:H9"/>
    <mergeCell ref="E11:H11"/>
    <mergeCell ref="E20:H20"/>
    <mergeCell ref="E29:H29"/>
    <mergeCell ref="E50:H50"/>
    <mergeCell ref="E52:H52"/>
    <mergeCell ref="E54:H54"/>
    <mergeCell ref="E100:H100"/>
    <mergeCell ref="E102:H102"/>
  </mergeCell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C44D3-E8E8-4DB1-A586-78F25988E82C}">
  <dimension ref="B2:BM315"/>
  <sheetViews>
    <sheetView workbookViewId="0">
      <selection activeCell="F2" sqref="F2"/>
    </sheetView>
  </sheetViews>
  <sheetFormatPr defaultRowHeight="15"/>
  <cols>
    <col min="1" max="1" width="7.140625" customWidth="1"/>
    <col min="2" max="2" width="1" style="411" customWidth="1"/>
    <col min="3" max="3" width="3.5703125" style="411" customWidth="1"/>
    <col min="4" max="4" width="3.7109375" style="411" customWidth="1"/>
    <col min="5" max="5" width="14.7109375" style="411" customWidth="1"/>
    <col min="6" max="6" width="86.42578125" style="411" customWidth="1"/>
    <col min="7" max="7" width="6.42578125" style="411" customWidth="1"/>
    <col min="8" max="8" width="9.85546875" style="411" customWidth="1"/>
    <col min="9" max="11" width="17.28515625" style="411" customWidth="1"/>
    <col min="12" max="12" width="8" customWidth="1"/>
    <col min="13" max="13" width="9.28515625" hidden="1" customWidth="1"/>
    <col min="15" max="20" width="12.140625" hidden="1" customWidth="1"/>
    <col min="21" max="21" width="14" hidden="1" customWidth="1"/>
    <col min="22" max="22" width="10.5703125" customWidth="1"/>
    <col min="23" max="23" width="14" customWidth="1"/>
    <col min="24" max="24" width="10.5703125" customWidth="1"/>
    <col min="25" max="25" width="12.85546875" customWidth="1"/>
    <col min="26" max="26" width="9.42578125" customWidth="1"/>
    <col min="27" max="27" width="12.85546875" customWidth="1"/>
    <col min="28" max="28" width="14" customWidth="1"/>
    <col min="29" max="29" width="9.42578125" customWidth="1"/>
    <col min="30" max="30" width="12.85546875" customWidth="1"/>
    <col min="31" max="31" width="14" customWidth="1"/>
  </cols>
  <sheetData>
    <row r="2" spans="2:46" ht="36.950000000000003" customHeight="1">
      <c r="F2" s="504" t="s">
        <v>11906</v>
      </c>
      <c r="L2" s="559"/>
      <c r="M2" s="559"/>
      <c r="N2" s="559"/>
      <c r="O2" s="559"/>
      <c r="P2" s="559"/>
      <c r="Q2" s="559"/>
      <c r="R2" s="559"/>
      <c r="S2" s="559"/>
      <c r="T2" s="559"/>
      <c r="U2" s="559"/>
      <c r="V2" s="559"/>
      <c r="AT2" s="2" t="s">
        <v>107</v>
      </c>
    </row>
    <row r="3" spans="2:46" ht="6.95" customHeight="1">
      <c r="B3" s="412"/>
      <c r="C3" s="413"/>
      <c r="D3" s="413"/>
      <c r="E3" s="413"/>
      <c r="F3" s="413"/>
      <c r="G3" s="413"/>
      <c r="H3" s="413"/>
      <c r="I3" s="413"/>
      <c r="J3" s="413"/>
      <c r="K3" s="413"/>
      <c r="L3" s="5"/>
      <c r="AT3" s="2" t="s">
        <v>91</v>
      </c>
    </row>
    <row r="4" spans="2:46" ht="24.95" customHeight="1">
      <c r="B4" s="414"/>
      <c r="D4" s="415" t="s">
        <v>145</v>
      </c>
      <c r="L4" s="5"/>
      <c r="M4" s="79" t="s">
        <v>10</v>
      </c>
      <c r="AT4" s="2" t="s">
        <v>4</v>
      </c>
    </row>
    <row r="5" spans="2:46" ht="6.95" customHeight="1">
      <c r="B5" s="414"/>
      <c r="L5" s="5"/>
    </row>
    <row r="6" spans="2:46" ht="12" customHeight="1">
      <c r="B6" s="414"/>
      <c r="D6" s="416" t="s">
        <v>16</v>
      </c>
      <c r="L6" s="5"/>
    </row>
    <row r="7" spans="2:46" ht="16.5" customHeight="1">
      <c r="B7" s="414"/>
      <c r="E7" s="560" t="str">
        <f>'Rekapitulace stavby'!K6</f>
        <v>PD Rekonstrukce foyer DK Teplice - 2.etapa</v>
      </c>
      <c r="F7" s="561"/>
      <c r="G7" s="561"/>
      <c r="H7" s="561"/>
      <c r="L7" s="5"/>
    </row>
    <row r="8" spans="2:46" ht="12" customHeight="1">
      <c r="B8" s="414"/>
      <c r="D8" s="416" t="s">
        <v>158</v>
      </c>
      <c r="L8" s="5"/>
    </row>
    <row r="9" spans="2:46" s="17" customFormat="1" ht="16.5" customHeight="1">
      <c r="B9" s="417"/>
      <c r="C9" s="418"/>
      <c r="D9" s="418"/>
      <c r="E9" s="560" t="s">
        <v>6915</v>
      </c>
      <c r="F9" s="558"/>
      <c r="G9" s="558"/>
      <c r="H9" s="558"/>
      <c r="I9" s="418"/>
      <c r="J9" s="418"/>
      <c r="K9" s="418"/>
      <c r="L9" s="18"/>
    </row>
    <row r="10" spans="2:46" s="17" customFormat="1" ht="12" customHeight="1">
      <c r="B10" s="417"/>
      <c r="C10" s="418"/>
      <c r="D10" s="416" t="s">
        <v>166</v>
      </c>
      <c r="E10" s="418"/>
      <c r="F10" s="418"/>
      <c r="G10" s="418"/>
      <c r="H10" s="418"/>
      <c r="I10" s="418"/>
      <c r="J10" s="418"/>
      <c r="K10" s="418"/>
      <c r="L10" s="18"/>
    </row>
    <row r="11" spans="2:46" s="17" customFormat="1" ht="16.5" customHeight="1">
      <c r="B11" s="417"/>
      <c r="C11" s="418"/>
      <c r="D11" s="418"/>
      <c r="E11" s="557" t="s">
        <v>11597</v>
      </c>
      <c r="F11" s="558"/>
      <c r="G11" s="558"/>
      <c r="H11" s="558"/>
      <c r="I11" s="418"/>
      <c r="J11" s="418"/>
      <c r="K11" s="418"/>
      <c r="L11" s="18"/>
    </row>
    <row r="12" spans="2:46" s="17" customFormat="1">
      <c r="B12" s="417"/>
      <c r="C12" s="418"/>
      <c r="D12" s="418"/>
      <c r="E12" s="418"/>
      <c r="F12" s="418"/>
      <c r="G12" s="418"/>
      <c r="H12" s="418"/>
      <c r="I12" s="418"/>
      <c r="J12" s="418"/>
      <c r="K12" s="418"/>
      <c r="L12" s="18"/>
    </row>
    <row r="13" spans="2:46" s="17" customFormat="1" ht="12" customHeight="1">
      <c r="B13" s="417"/>
      <c r="C13" s="418"/>
      <c r="D13" s="416" t="s">
        <v>18</v>
      </c>
      <c r="E13" s="418"/>
      <c r="F13" s="419" t="s">
        <v>44</v>
      </c>
      <c r="G13" s="418"/>
      <c r="H13" s="418"/>
      <c r="I13" s="416" t="s">
        <v>20</v>
      </c>
      <c r="J13" s="419" t="s">
        <v>44</v>
      </c>
      <c r="K13" s="418"/>
      <c r="L13" s="18"/>
    </row>
    <row r="14" spans="2:46" s="17" customFormat="1" ht="12" customHeight="1">
      <c r="B14" s="417"/>
      <c r="C14" s="418"/>
      <c r="D14" s="416" t="s">
        <v>22</v>
      </c>
      <c r="E14" s="418"/>
      <c r="F14" s="419" t="s">
        <v>23</v>
      </c>
      <c r="G14" s="418"/>
      <c r="H14" s="418"/>
      <c r="I14" s="416" t="s">
        <v>24</v>
      </c>
      <c r="J14" s="420" t="str">
        <f>'Rekapitulace stavby'!AN8</f>
        <v>4. 9. 2020</v>
      </c>
      <c r="K14" s="418"/>
      <c r="L14" s="18"/>
    </row>
    <row r="15" spans="2:46" s="17" customFormat="1" ht="10.9" customHeight="1">
      <c r="B15" s="417"/>
      <c r="C15" s="418"/>
      <c r="D15" s="418"/>
      <c r="E15" s="418"/>
      <c r="F15" s="418"/>
      <c r="G15" s="418"/>
      <c r="H15" s="418"/>
      <c r="I15" s="418"/>
      <c r="J15" s="418"/>
      <c r="K15" s="418"/>
      <c r="L15" s="18"/>
    </row>
    <row r="16" spans="2:46" s="17" customFormat="1" ht="12" customHeight="1">
      <c r="B16" s="417"/>
      <c r="C16" s="418"/>
      <c r="D16" s="416" t="s">
        <v>30</v>
      </c>
      <c r="E16" s="418"/>
      <c r="F16" s="418"/>
      <c r="G16" s="418"/>
      <c r="H16" s="418"/>
      <c r="I16" s="416" t="s">
        <v>31</v>
      </c>
      <c r="J16" s="419" t="s">
        <v>32</v>
      </c>
      <c r="K16" s="418"/>
      <c r="L16" s="18"/>
    </row>
    <row r="17" spans="2:12" s="17" customFormat="1" ht="18" customHeight="1">
      <c r="B17" s="417"/>
      <c r="C17" s="418"/>
      <c r="D17" s="418"/>
      <c r="E17" s="419" t="s">
        <v>33</v>
      </c>
      <c r="F17" s="418"/>
      <c r="G17" s="418"/>
      <c r="H17" s="418"/>
      <c r="I17" s="416" t="s">
        <v>34</v>
      </c>
      <c r="J17" s="419" t="s">
        <v>35</v>
      </c>
      <c r="K17" s="418"/>
      <c r="L17" s="18"/>
    </row>
    <row r="18" spans="2:12" s="17" customFormat="1" ht="6.95" customHeight="1">
      <c r="B18" s="417"/>
      <c r="C18" s="418"/>
      <c r="D18" s="418"/>
      <c r="E18" s="418"/>
      <c r="F18" s="418"/>
      <c r="G18" s="418"/>
      <c r="H18" s="418"/>
      <c r="I18" s="418"/>
      <c r="J18" s="418"/>
      <c r="K18" s="418"/>
      <c r="L18" s="18"/>
    </row>
    <row r="19" spans="2:12" s="17" customFormat="1" ht="12" customHeight="1">
      <c r="B19" s="417"/>
      <c r="C19" s="418"/>
      <c r="D19" s="416" t="s">
        <v>36</v>
      </c>
      <c r="E19" s="418"/>
      <c r="F19" s="418"/>
      <c r="G19" s="418"/>
      <c r="H19" s="418"/>
      <c r="I19" s="416" t="s">
        <v>31</v>
      </c>
      <c r="J19" s="421" t="str">
        <f>'Rekapitulace stavby'!AN13</f>
        <v>Vyplň údaj</v>
      </c>
      <c r="K19" s="418"/>
      <c r="L19" s="18"/>
    </row>
    <row r="20" spans="2:12" s="17" customFormat="1" ht="18" customHeight="1">
      <c r="B20" s="417"/>
      <c r="C20" s="418"/>
      <c r="D20" s="418"/>
      <c r="E20" s="562" t="str">
        <f>'Rekapitulace stavby'!E14</f>
        <v>Vyplň údaj</v>
      </c>
      <c r="F20" s="563"/>
      <c r="G20" s="563"/>
      <c r="H20" s="563"/>
      <c r="I20" s="416" t="s">
        <v>34</v>
      </c>
      <c r="J20" s="421" t="str">
        <f>'Rekapitulace stavby'!AN14</f>
        <v>Vyplň údaj</v>
      </c>
      <c r="K20" s="418"/>
      <c r="L20" s="18"/>
    </row>
    <row r="21" spans="2:12" s="17" customFormat="1" ht="6.95" customHeight="1">
      <c r="B21" s="417"/>
      <c r="C21" s="418"/>
      <c r="D21" s="418"/>
      <c r="E21" s="418"/>
      <c r="F21" s="418"/>
      <c r="G21" s="418"/>
      <c r="H21" s="418"/>
      <c r="I21" s="418"/>
      <c r="J21" s="418"/>
      <c r="K21" s="418"/>
      <c r="L21" s="18"/>
    </row>
    <row r="22" spans="2:12" s="17" customFormat="1" ht="12" customHeight="1">
      <c r="B22" s="417"/>
      <c r="C22" s="418"/>
      <c r="D22" s="416" t="s">
        <v>38</v>
      </c>
      <c r="E22" s="418"/>
      <c r="F22" s="418"/>
      <c r="G22" s="418"/>
      <c r="H22" s="418"/>
      <c r="I22" s="416" t="s">
        <v>31</v>
      </c>
      <c r="J22" s="419" t="s">
        <v>39</v>
      </c>
      <c r="K22" s="418"/>
      <c r="L22" s="18"/>
    </row>
    <row r="23" spans="2:12" s="17" customFormat="1" ht="18" customHeight="1">
      <c r="B23" s="417"/>
      <c r="C23" s="418"/>
      <c r="D23" s="418"/>
      <c r="E23" s="419" t="s">
        <v>40</v>
      </c>
      <c r="F23" s="418"/>
      <c r="G23" s="418"/>
      <c r="H23" s="418"/>
      <c r="I23" s="416" t="s">
        <v>34</v>
      </c>
      <c r="J23" s="419" t="s">
        <v>41</v>
      </c>
      <c r="K23" s="418"/>
      <c r="L23" s="18"/>
    </row>
    <row r="24" spans="2:12" s="17" customFormat="1" ht="6.95" customHeight="1">
      <c r="B24" s="417"/>
      <c r="C24" s="418"/>
      <c r="D24" s="418"/>
      <c r="E24" s="418"/>
      <c r="F24" s="418"/>
      <c r="G24" s="418"/>
      <c r="H24" s="418"/>
      <c r="I24" s="418"/>
      <c r="J24" s="418"/>
      <c r="K24" s="418"/>
      <c r="L24" s="18"/>
    </row>
    <row r="25" spans="2:12" s="17" customFormat="1" ht="12" customHeight="1">
      <c r="B25" s="417"/>
      <c r="C25" s="418"/>
      <c r="D25" s="416" t="s">
        <v>43</v>
      </c>
      <c r="E25" s="418"/>
      <c r="F25" s="418"/>
      <c r="G25" s="418"/>
      <c r="H25" s="418"/>
      <c r="I25" s="416" t="s">
        <v>31</v>
      </c>
      <c r="J25" s="419" t="s">
        <v>44</v>
      </c>
      <c r="K25" s="418"/>
      <c r="L25" s="18"/>
    </row>
    <row r="26" spans="2:12" s="17" customFormat="1" ht="18" customHeight="1">
      <c r="B26" s="417"/>
      <c r="C26" s="418"/>
      <c r="D26" s="418"/>
      <c r="E26" s="419" t="s">
        <v>45</v>
      </c>
      <c r="F26" s="418"/>
      <c r="G26" s="418"/>
      <c r="H26" s="418"/>
      <c r="I26" s="416" t="s">
        <v>34</v>
      </c>
      <c r="J26" s="419" t="s">
        <v>44</v>
      </c>
      <c r="K26" s="418"/>
      <c r="L26" s="18"/>
    </row>
    <row r="27" spans="2:12" s="17" customFormat="1" ht="6.95" customHeight="1">
      <c r="B27" s="417"/>
      <c r="C27" s="418"/>
      <c r="D27" s="418"/>
      <c r="E27" s="418"/>
      <c r="F27" s="418"/>
      <c r="G27" s="418"/>
      <c r="H27" s="418"/>
      <c r="I27" s="418"/>
      <c r="J27" s="418"/>
      <c r="K27" s="418"/>
      <c r="L27" s="18"/>
    </row>
    <row r="28" spans="2:12" s="17" customFormat="1" ht="12" customHeight="1">
      <c r="B28" s="417"/>
      <c r="C28" s="418"/>
      <c r="D28" s="416" t="s">
        <v>46</v>
      </c>
      <c r="E28" s="418"/>
      <c r="F28" s="418"/>
      <c r="G28" s="418"/>
      <c r="H28" s="418"/>
      <c r="I28" s="418"/>
      <c r="J28" s="418"/>
      <c r="K28" s="418"/>
      <c r="L28" s="18"/>
    </row>
    <row r="29" spans="2:12" s="81" customFormat="1" ht="47.25" customHeight="1">
      <c r="B29" s="422"/>
      <c r="C29" s="423"/>
      <c r="D29" s="423"/>
      <c r="E29" s="564" t="s">
        <v>47</v>
      </c>
      <c r="F29" s="564"/>
      <c r="G29" s="564"/>
      <c r="H29" s="564"/>
      <c r="I29" s="423"/>
      <c r="J29" s="423"/>
      <c r="K29" s="423"/>
      <c r="L29" s="82"/>
    </row>
    <row r="30" spans="2:12" s="17" customFormat="1" ht="6.95" customHeight="1">
      <c r="B30" s="417"/>
      <c r="C30" s="418"/>
      <c r="D30" s="418"/>
      <c r="E30" s="418"/>
      <c r="F30" s="418"/>
      <c r="G30" s="418"/>
      <c r="H30" s="418"/>
      <c r="I30" s="418"/>
      <c r="J30" s="418"/>
      <c r="K30" s="418"/>
      <c r="L30" s="18"/>
    </row>
    <row r="31" spans="2:12" s="17" customFormat="1" ht="6.95" customHeight="1">
      <c r="B31" s="417"/>
      <c r="C31" s="418"/>
      <c r="D31" s="424"/>
      <c r="E31" s="424"/>
      <c r="F31" s="424"/>
      <c r="G31" s="424"/>
      <c r="H31" s="424"/>
      <c r="I31" s="424"/>
      <c r="J31" s="424"/>
      <c r="K31" s="424"/>
      <c r="L31" s="18"/>
    </row>
    <row r="32" spans="2:12" s="17" customFormat="1" ht="25.35" customHeight="1">
      <c r="B32" s="417"/>
      <c r="C32" s="418"/>
      <c r="D32" s="425" t="s">
        <v>48</v>
      </c>
      <c r="E32" s="418"/>
      <c r="F32" s="418"/>
      <c r="G32" s="418"/>
      <c r="H32" s="418"/>
      <c r="I32" s="418"/>
      <c r="J32" s="426">
        <f>ROUND(J101, 2)</f>
        <v>0</v>
      </c>
      <c r="K32" s="418"/>
      <c r="L32" s="18"/>
    </row>
    <row r="33" spans="2:12" s="17" customFormat="1" ht="6.95" customHeight="1">
      <c r="B33" s="417"/>
      <c r="C33" s="418"/>
      <c r="D33" s="424"/>
      <c r="E33" s="424"/>
      <c r="F33" s="424"/>
      <c r="G33" s="424"/>
      <c r="H33" s="424"/>
      <c r="I33" s="424"/>
      <c r="J33" s="424"/>
      <c r="K33" s="424"/>
      <c r="L33" s="18"/>
    </row>
    <row r="34" spans="2:12" s="17" customFormat="1" ht="14.45" customHeight="1">
      <c r="B34" s="417"/>
      <c r="C34" s="418"/>
      <c r="D34" s="418"/>
      <c r="E34" s="418"/>
      <c r="F34" s="427" t="s">
        <v>50</v>
      </c>
      <c r="G34" s="418"/>
      <c r="H34" s="418"/>
      <c r="I34" s="427" t="s">
        <v>49</v>
      </c>
      <c r="J34" s="427" t="s">
        <v>51</v>
      </c>
      <c r="K34" s="418"/>
      <c r="L34" s="18"/>
    </row>
    <row r="35" spans="2:12" s="17" customFormat="1" ht="14.45" customHeight="1">
      <c r="B35" s="417"/>
      <c r="C35" s="418"/>
      <c r="D35" s="428" t="s">
        <v>52</v>
      </c>
      <c r="E35" s="416" t="s">
        <v>53</v>
      </c>
      <c r="F35" s="429">
        <f>ROUND((SUM(BE101:BE314)),  2)</f>
        <v>0</v>
      </c>
      <c r="G35" s="418"/>
      <c r="H35" s="418"/>
      <c r="I35" s="430">
        <v>0.21</v>
      </c>
      <c r="J35" s="429">
        <f>ROUND(((SUM(BE101:BE314))*I35),  2)</f>
        <v>0</v>
      </c>
      <c r="K35" s="418"/>
      <c r="L35" s="18"/>
    </row>
    <row r="36" spans="2:12" s="17" customFormat="1" ht="14.45" customHeight="1">
      <c r="B36" s="417"/>
      <c r="C36" s="418"/>
      <c r="D36" s="418"/>
      <c r="E36" s="416" t="s">
        <v>54</v>
      </c>
      <c r="F36" s="429">
        <f>ROUND((SUM(BF101:BF314)),  2)</f>
        <v>0</v>
      </c>
      <c r="G36" s="418"/>
      <c r="H36" s="418"/>
      <c r="I36" s="430">
        <v>0.15</v>
      </c>
      <c r="J36" s="429">
        <f>ROUND(((SUM(BF101:BF314))*I36),  2)</f>
        <v>0</v>
      </c>
      <c r="K36" s="418"/>
      <c r="L36" s="18"/>
    </row>
    <row r="37" spans="2:12" s="17" customFormat="1" ht="14.45" hidden="1" customHeight="1">
      <c r="B37" s="417"/>
      <c r="C37" s="418"/>
      <c r="D37" s="418"/>
      <c r="E37" s="416" t="s">
        <v>55</v>
      </c>
      <c r="F37" s="429">
        <f>ROUND((SUM(BG101:BG314)),  2)</f>
        <v>0</v>
      </c>
      <c r="G37" s="418"/>
      <c r="H37" s="418"/>
      <c r="I37" s="430">
        <v>0.21</v>
      </c>
      <c r="J37" s="429">
        <f>0</f>
        <v>0</v>
      </c>
      <c r="K37" s="418"/>
      <c r="L37" s="18"/>
    </row>
    <row r="38" spans="2:12" s="17" customFormat="1" ht="14.45" hidden="1" customHeight="1">
      <c r="B38" s="417"/>
      <c r="C38" s="418"/>
      <c r="D38" s="418"/>
      <c r="E38" s="416" t="s">
        <v>56</v>
      </c>
      <c r="F38" s="429">
        <f>ROUND((SUM(BH101:BH314)),  2)</f>
        <v>0</v>
      </c>
      <c r="G38" s="418"/>
      <c r="H38" s="418"/>
      <c r="I38" s="430">
        <v>0.15</v>
      </c>
      <c r="J38" s="429">
        <f>0</f>
        <v>0</v>
      </c>
      <c r="K38" s="418"/>
      <c r="L38" s="18"/>
    </row>
    <row r="39" spans="2:12" s="17" customFormat="1" ht="14.45" hidden="1" customHeight="1">
      <c r="B39" s="417"/>
      <c r="C39" s="418"/>
      <c r="D39" s="418"/>
      <c r="E39" s="416" t="s">
        <v>57</v>
      </c>
      <c r="F39" s="429">
        <f>ROUND((SUM(BI101:BI314)),  2)</f>
        <v>0</v>
      </c>
      <c r="G39" s="418"/>
      <c r="H39" s="418"/>
      <c r="I39" s="430">
        <v>0</v>
      </c>
      <c r="J39" s="429">
        <f>0</f>
        <v>0</v>
      </c>
      <c r="K39" s="418"/>
      <c r="L39" s="18"/>
    </row>
    <row r="40" spans="2:12" s="17" customFormat="1" ht="6.95" customHeight="1">
      <c r="B40" s="417"/>
      <c r="C40" s="418"/>
      <c r="D40" s="418"/>
      <c r="E40" s="418"/>
      <c r="F40" s="418"/>
      <c r="G40" s="418"/>
      <c r="H40" s="418"/>
      <c r="I40" s="418"/>
      <c r="J40" s="418"/>
      <c r="K40" s="418"/>
      <c r="L40" s="18"/>
    </row>
    <row r="41" spans="2:12" s="17" customFormat="1" ht="25.35" customHeight="1">
      <c r="B41" s="417"/>
      <c r="C41" s="418"/>
      <c r="D41" s="431" t="s">
        <v>58</v>
      </c>
      <c r="E41" s="432"/>
      <c r="F41" s="432"/>
      <c r="G41" s="433" t="s">
        <v>59</v>
      </c>
      <c r="H41" s="434" t="s">
        <v>60</v>
      </c>
      <c r="I41" s="432"/>
      <c r="J41" s="435">
        <f>SUM(J32:J39)</f>
        <v>0</v>
      </c>
      <c r="K41" s="436"/>
      <c r="L41" s="18"/>
    </row>
    <row r="42" spans="2:12" s="17" customFormat="1" ht="14.45" customHeight="1">
      <c r="B42" s="437"/>
      <c r="C42" s="438"/>
      <c r="D42" s="438"/>
      <c r="E42" s="438"/>
      <c r="F42" s="438"/>
      <c r="G42" s="438"/>
      <c r="H42" s="438"/>
      <c r="I42" s="438"/>
      <c r="J42" s="438"/>
      <c r="K42" s="438"/>
      <c r="L42" s="18"/>
    </row>
    <row r="46" spans="2:12" s="17" customFormat="1" ht="6.95" customHeight="1">
      <c r="B46" s="439"/>
      <c r="C46" s="440"/>
      <c r="D46" s="440"/>
      <c r="E46" s="440"/>
      <c r="F46" s="440"/>
      <c r="G46" s="440"/>
      <c r="H46" s="440"/>
      <c r="I46" s="440"/>
      <c r="J46" s="440"/>
      <c r="K46" s="440"/>
      <c r="L46" s="18"/>
    </row>
    <row r="47" spans="2:12" s="17" customFormat="1" ht="24.95" customHeight="1">
      <c r="B47" s="417"/>
      <c r="C47" s="415" t="s">
        <v>176</v>
      </c>
      <c r="D47" s="418"/>
      <c r="E47" s="418"/>
      <c r="F47" s="418"/>
      <c r="G47" s="418"/>
      <c r="H47" s="418"/>
      <c r="I47" s="418"/>
      <c r="J47" s="418"/>
      <c r="K47" s="418"/>
      <c r="L47" s="18"/>
    </row>
    <row r="48" spans="2:12" s="17" customFormat="1" ht="6.95" customHeight="1">
      <c r="B48" s="417"/>
      <c r="C48" s="418"/>
      <c r="D48" s="418"/>
      <c r="E48" s="418"/>
      <c r="F48" s="418"/>
      <c r="G48" s="418"/>
      <c r="H48" s="418"/>
      <c r="I48" s="418"/>
      <c r="J48" s="418"/>
      <c r="K48" s="418"/>
      <c r="L48" s="18"/>
    </row>
    <row r="49" spans="2:47" s="17" customFormat="1" ht="12" customHeight="1">
      <c r="B49" s="417"/>
      <c r="C49" s="416" t="s">
        <v>16</v>
      </c>
      <c r="D49" s="418"/>
      <c r="E49" s="418"/>
      <c r="F49" s="418"/>
      <c r="G49" s="418"/>
      <c r="H49" s="418"/>
      <c r="I49" s="418"/>
      <c r="J49" s="418"/>
      <c r="K49" s="418"/>
      <c r="L49" s="18"/>
    </row>
    <row r="50" spans="2:47" s="17" customFormat="1" ht="16.5" customHeight="1">
      <c r="B50" s="417"/>
      <c r="C50" s="418"/>
      <c r="D50" s="418"/>
      <c r="E50" s="560" t="str">
        <f>E7</f>
        <v>PD Rekonstrukce foyer DK Teplice - 2.etapa</v>
      </c>
      <c r="F50" s="561"/>
      <c r="G50" s="561"/>
      <c r="H50" s="561"/>
      <c r="I50" s="418"/>
      <c r="J50" s="418"/>
      <c r="K50" s="418"/>
      <c r="L50" s="18"/>
    </row>
    <row r="51" spans="2:47" ht="12" customHeight="1">
      <c r="B51" s="414"/>
      <c r="C51" s="416" t="s">
        <v>158</v>
      </c>
      <c r="L51" s="5"/>
    </row>
    <row r="52" spans="2:47" s="17" customFormat="1" ht="16.5" customHeight="1">
      <c r="B52" s="417"/>
      <c r="C52" s="418"/>
      <c r="D52" s="418"/>
      <c r="E52" s="560" t="s">
        <v>6915</v>
      </c>
      <c r="F52" s="558"/>
      <c r="G52" s="558"/>
      <c r="H52" s="558"/>
      <c r="I52" s="418"/>
      <c r="J52" s="418"/>
      <c r="K52" s="418"/>
      <c r="L52" s="18"/>
    </row>
    <row r="53" spans="2:47" s="17" customFormat="1" ht="12" customHeight="1">
      <c r="B53" s="417"/>
      <c r="C53" s="416" t="s">
        <v>166</v>
      </c>
      <c r="D53" s="418"/>
      <c r="E53" s="418"/>
      <c r="F53" s="418"/>
      <c r="G53" s="418"/>
      <c r="H53" s="418"/>
      <c r="I53" s="418"/>
      <c r="J53" s="418"/>
      <c r="K53" s="418"/>
      <c r="L53" s="18"/>
    </row>
    <row r="54" spans="2:47" s="17" customFormat="1" ht="16.5" customHeight="1">
      <c r="B54" s="417"/>
      <c r="C54" s="418"/>
      <c r="D54" s="418"/>
      <c r="E54" s="557" t="str">
        <f>E11</f>
        <v>D.1.3.2 - Stříška nad schodištěm</v>
      </c>
      <c r="F54" s="558"/>
      <c r="G54" s="558"/>
      <c r="H54" s="558"/>
      <c r="I54" s="418"/>
      <c r="J54" s="418"/>
      <c r="K54" s="418"/>
      <c r="L54" s="18"/>
    </row>
    <row r="55" spans="2:47" s="17" customFormat="1" ht="6.95" customHeight="1">
      <c r="B55" s="417"/>
      <c r="C55" s="418"/>
      <c r="D55" s="418"/>
      <c r="E55" s="418"/>
      <c r="F55" s="418"/>
      <c r="G55" s="418"/>
      <c r="H55" s="418"/>
      <c r="I55" s="418"/>
      <c r="J55" s="418"/>
      <c r="K55" s="418"/>
      <c r="L55" s="18"/>
    </row>
    <row r="56" spans="2:47" s="17" customFormat="1" ht="12" customHeight="1">
      <c r="B56" s="417"/>
      <c r="C56" s="416" t="s">
        <v>22</v>
      </c>
      <c r="D56" s="418"/>
      <c r="E56" s="418"/>
      <c r="F56" s="419" t="str">
        <f>F14</f>
        <v>Teplice</v>
      </c>
      <c r="G56" s="418"/>
      <c r="H56" s="418"/>
      <c r="I56" s="416" t="s">
        <v>24</v>
      </c>
      <c r="J56" s="420" t="str">
        <f>IF(J14="","",J14)</f>
        <v>4. 9. 2020</v>
      </c>
      <c r="K56" s="418"/>
      <c r="L56" s="18"/>
    </row>
    <row r="57" spans="2:47" s="17" customFormat="1" ht="6.95" customHeight="1">
      <c r="B57" s="417"/>
      <c r="C57" s="418"/>
      <c r="D57" s="418"/>
      <c r="E57" s="418"/>
      <c r="F57" s="418"/>
      <c r="G57" s="418"/>
      <c r="H57" s="418"/>
      <c r="I57" s="418"/>
      <c r="J57" s="418"/>
      <c r="K57" s="418"/>
      <c r="L57" s="18"/>
    </row>
    <row r="58" spans="2:47" s="17" customFormat="1" ht="15.2" customHeight="1">
      <c r="B58" s="417"/>
      <c r="C58" s="416" t="s">
        <v>30</v>
      </c>
      <c r="D58" s="418"/>
      <c r="E58" s="418"/>
      <c r="F58" s="419" t="str">
        <f>E17</f>
        <v>Dům kultury Teplice p.o.</v>
      </c>
      <c r="G58" s="418"/>
      <c r="H58" s="418"/>
      <c r="I58" s="416" t="s">
        <v>38</v>
      </c>
      <c r="J58" s="441" t="str">
        <f>E23</f>
        <v>Projekty CZ, s.r.o.</v>
      </c>
      <c r="K58" s="418"/>
      <c r="L58" s="18"/>
    </row>
    <row r="59" spans="2:47" s="17" customFormat="1" ht="15.2" customHeight="1">
      <c r="B59" s="417"/>
      <c r="C59" s="416" t="s">
        <v>36</v>
      </c>
      <c r="D59" s="418"/>
      <c r="E59" s="418"/>
      <c r="F59" s="419" t="str">
        <f>IF(E20="","",E20)</f>
        <v>Vyplň údaj</v>
      </c>
      <c r="G59" s="418"/>
      <c r="H59" s="418"/>
      <c r="I59" s="416" t="s">
        <v>43</v>
      </c>
      <c r="J59" s="441" t="str">
        <f>E26</f>
        <v>L. Štuller</v>
      </c>
      <c r="K59" s="418"/>
      <c r="L59" s="18"/>
    </row>
    <row r="60" spans="2:47" s="17" customFormat="1" ht="10.35" customHeight="1">
      <c r="B60" s="417"/>
      <c r="C60" s="418"/>
      <c r="D60" s="418"/>
      <c r="E60" s="418"/>
      <c r="F60" s="418"/>
      <c r="G60" s="418"/>
      <c r="H60" s="418"/>
      <c r="I60" s="418"/>
      <c r="J60" s="418"/>
      <c r="K60" s="418"/>
      <c r="L60" s="18"/>
    </row>
    <row r="61" spans="2:47" s="17" customFormat="1" ht="29.25" customHeight="1">
      <c r="B61" s="417"/>
      <c r="C61" s="442" t="s">
        <v>177</v>
      </c>
      <c r="D61" s="418"/>
      <c r="E61" s="418"/>
      <c r="F61" s="418"/>
      <c r="G61" s="418"/>
      <c r="H61" s="418"/>
      <c r="I61" s="418"/>
      <c r="J61" s="443" t="s">
        <v>178</v>
      </c>
      <c r="K61" s="418"/>
      <c r="L61" s="18"/>
    </row>
    <row r="62" spans="2:47" s="17" customFormat="1" ht="10.35" customHeight="1">
      <c r="B62" s="417"/>
      <c r="C62" s="418"/>
      <c r="D62" s="418"/>
      <c r="E62" s="418"/>
      <c r="F62" s="418"/>
      <c r="G62" s="418"/>
      <c r="H62" s="418"/>
      <c r="I62" s="418"/>
      <c r="J62" s="418"/>
      <c r="K62" s="418"/>
      <c r="L62" s="18"/>
    </row>
    <row r="63" spans="2:47" s="17" customFormat="1" ht="22.9" customHeight="1">
      <c r="B63" s="417"/>
      <c r="C63" s="444" t="s">
        <v>80</v>
      </c>
      <c r="D63" s="418"/>
      <c r="E63" s="418"/>
      <c r="F63" s="418"/>
      <c r="G63" s="418"/>
      <c r="H63" s="418"/>
      <c r="I63" s="418"/>
      <c r="J63" s="426">
        <f>J101</f>
        <v>0</v>
      </c>
      <c r="K63" s="418"/>
      <c r="L63" s="18"/>
      <c r="AU63" s="2" t="s">
        <v>179</v>
      </c>
    </row>
    <row r="64" spans="2:47" s="98" customFormat="1" ht="24.95" customHeight="1">
      <c r="B64" s="445"/>
      <c r="C64" s="446"/>
      <c r="D64" s="447" t="s">
        <v>180</v>
      </c>
      <c r="E64" s="448"/>
      <c r="F64" s="448"/>
      <c r="G64" s="448"/>
      <c r="H64" s="448"/>
      <c r="I64" s="448"/>
      <c r="J64" s="449">
        <f>J102</f>
        <v>0</v>
      </c>
      <c r="K64" s="446"/>
      <c r="L64" s="99"/>
    </row>
    <row r="65" spans="2:12" s="68" customFormat="1" ht="19.899999999999999" customHeight="1">
      <c r="B65" s="450"/>
      <c r="C65" s="451"/>
      <c r="D65" s="452" t="s">
        <v>183</v>
      </c>
      <c r="E65" s="453"/>
      <c r="F65" s="453"/>
      <c r="G65" s="453"/>
      <c r="H65" s="453"/>
      <c r="I65" s="453"/>
      <c r="J65" s="454">
        <f>J103</f>
        <v>0</v>
      </c>
      <c r="K65" s="451"/>
      <c r="L65" s="103"/>
    </row>
    <row r="66" spans="2:12" s="68" customFormat="1" ht="19.899999999999999" customHeight="1">
      <c r="B66" s="450"/>
      <c r="C66" s="451"/>
      <c r="D66" s="452" t="s">
        <v>185</v>
      </c>
      <c r="E66" s="453"/>
      <c r="F66" s="453"/>
      <c r="G66" s="453"/>
      <c r="H66" s="453"/>
      <c r="I66" s="453"/>
      <c r="J66" s="454">
        <f>J110</f>
        <v>0</v>
      </c>
      <c r="K66" s="451"/>
      <c r="L66" s="103"/>
    </row>
    <row r="67" spans="2:12" s="68" customFormat="1" ht="19.899999999999999" customHeight="1">
      <c r="B67" s="450"/>
      <c r="C67" s="451"/>
      <c r="D67" s="452" t="s">
        <v>186</v>
      </c>
      <c r="E67" s="453"/>
      <c r="F67" s="453"/>
      <c r="G67" s="453"/>
      <c r="H67" s="453"/>
      <c r="I67" s="453"/>
      <c r="J67" s="454">
        <f>J140</f>
        <v>0</v>
      </c>
      <c r="K67" s="451"/>
      <c r="L67" s="103"/>
    </row>
    <row r="68" spans="2:12" s="68" customFormat="1" ht="19.899999999999999" customHeight="1">
      <c r="B68" s="450"/>
      <c r="C68" s="451"/>
      <c r="D68" s="452" t="s">
        <v>187</v>
      </c>
      <c r="E68" s="453"/>
      <c r="F68" s="453"/>
      <c r="G68" s="453"/>
      <c r="H68" s="453"/>
      <c r="I68" s="453"/>
      <c r="J68" s="454">
        <f>J229</f>
        <v>0</v>
      </c>
      <c r="K68" s="451"/>
      <c r="L68" s="103"/>
    </row>
    <row r="69" spans="2:12" s="68" customFormat="1" ht="19.899999999999999" customHeight="1">
      <c r="B69" s="450"/>
      <c r="C69" s="451"/>
      <c r="D69" s="452" t="s">
        <v>188</v>
      </c>
      <c r="E69" s="453"/>
      <c r="F69" s="453"/>
      <c r="G69" s="453"/>
      <c r="H69" s="453"/>
      <c r="I69" s="453"/>
      <c r="J69" s="454">
        <f>J239</f>
        <v>0</v>
      </c>
      <c r="K69" s="451"/>
      <c r="L69" s="103"/>
    </row>
    <row r="70" spans="2:12" s="98" customFormat="1" ht="24.95" customHeight="1">
      <c r="B70" s="445"/>
      <c r="C70" s="446"/>
      <c r="D70" s="447" t="s">
        <v>189</v>
      </c>
      <c r="E70" s="448"/>
      <c r="F70" s="448"/>
      <c r="G70" s="448"/>
      <c r="H70" s="448"/>
      <c r="I70" s="448"/>
      <c r="J70" s="449">
        <f>J242</f>
        <v>0</v>
      </c>
      <c r="K70" s="446"/>
      <c r="L70" s="99"/>
    </row>
    <row r="71" spans="2:12" s="68" customFormat="1" ht="19.899999999999999" customHeight="1">
      <c r="B71" s="450"/>
      <c r="C71" s="451"/>
      <c r="D71" s="452" t="s">
        <v>191</v>
      </c>
      <c r="E71" s="453"/>
      <c r="F71" s="453"/>
      <c r="G71" s="453"/>
      <c r="H71" s="453"/>
      <c r="I71" s="453"/>
      <c r="J71" s="454">
        <f>J243</f>
        <v>0</v>
      </c>
      <c r="K71" s="451"/>
      <c r="L71" s="103"/>
    </row>
    <row r="72" spans="2:12" s="68" customFormat="1" ht="19.899999999999999" customHeight="1">
      <c r="B72" s="450"/>
      <c r="C72" s="451"/>
      <c r="D72" s="452" t="s">
        <v>229</v>
      </c>
      <c r="E72" s="453"/>
      <c r="F72" s="453"/>
      <c r="G72" s="453"/>
      <c r="H72" s="453"/>
      <c r="I72" s="453"/>
      <c r="J72" s="454">
        <f>J252</f>
        <v>0</v>
      </c>
      <c r="K72" s="451"/>
      <c r="L72" s="103"/>
    </row>
    <row r="73" spans="2:12" s="68" customFormat="1" ht="19.899999999999999" customHeight="1">
      <c r="B73" s="450"/>
      <c r="C73" s="451"/>
      <c r="D73" s="452" t="s">
        <v>237</v>
      </c>
      <c r="E73" s="453"/>
      <c r="F73" s="453"/>
      <c r="G73" s="453"/>
      <c r="H73" s="453"/>
      <c r="I73" s="453"/>
      <c r="J73" s="454">
        <f>J266</f>
        <v>0</v>
      </c>
      <c r="K73" s="451"/>
      <c r="L73" s="103"/>
    </row>
    <row r="74" spans="2:12" s="68" customFormat="1" ht="19.899999999999999" customHeight="1">
      <c r="B74" s="450"/>
      <c r="C74" s="451"/>
      <c r="D74" s="452" t="s">
        <v>238</v>
      </c>
      <c r="E74" s="453"/>
      <c r="F74" s="453"/>
      <c r="G74" s="453"/>
      <c r="H74" s="453"/>
      <c r="I74" s="453"/>
      <c r="J74" s="454">
        <f>J278</f>
        <v>0</v>
      </c>
      <c r="K74" s="451"/>
      <c r="L74" s="103"/>
    </row>
    <row r="75" spans="2:12" s="98" customFormat="1" ht="24.95" customHeight="1">
      <c r="B75" s="445"/>
      <c r="C75" s="446"/>
      <c r="D75" s="447" t="s">
        <v>6918</v>
      </c>
      <c r="E75" s="448"/>
      <c r="F75" s="448"/>
      <c r="G75" s="448"/>
      <c r="H75" s="448"/>
      <c r="I75" s="448"/>
      <c r="J75" s="449">
        <f>J300</f>
        <v>0</v>
      </c>
      <c r="K75" s="446"/>
      <c r="L75" s="99"/>
    </row>
    <row r="76" spans="2:12" s="98" customFormat="1" ht="24.95" customHeight="1">
      <c r="B76" s="445"/>
      <c r="C76" s="446"/>
      <c r="D76" s="447" t="s">
        <v>243</v>
      </c>
      <c r="E76" s="448"/>
      <c r="F76" s="448"/>
      <c r="G76" s="448"/>
      <c r="H76" s="448"/>
      <c r="I76" s="448"/>
      <c r="J76" s="449">
        <f>J305</f>
        <v>0</v>
      </c>
      <c r="K76" s="446"/>
      <c r="L76" s="99"/>
    </row>
    <row r="77" spans="2:12" s="68" customFormat="1" ht="19.899999999999999" customHeight="1">
      <c r="B77" s="450"/>
      <c r="C77" s="451"/>
      <c r="D77" s="452" t="s">
        <v>244</v>
      </c>
      <c r="E77" s="453"/>
      <c r="F77" s="453"/>
      <c r="G77" s="453"/>
      <c r="H77" s="453"/>
      <c r="I77" s="453"/>
      <c r="J77" s="454">
        <f>J306</f>
        <v>0</v>
      </c>
      <c r="K77" s="451"/>
      <c r="L77" s="103"/>
    </row>
    <row r="78" spans="2:12" s="68" customFormat="1" ht="19.899999999999999" customHeight="1">
      <c r="B78" s="450"/>
      <c r="C78" s="451"/>
      <c r="D78" s="452" t="s">
        <v>245</v>
      </c>
      <c r="E78" s="453"/>
      <c r="F78" s="453"/>
      <c r="G78" s="453"/>
      <c r="H78" s="453"/>
      <c r="I78" s="453"/>
      <c r="J78" s="454">
        <f>J309</f>
        <v>0</v>
      </c>
      <c r="K78" s="451"/>
      <c r="L78" s="103"/>
    </row>
    <row r="79" spans="2:12" s="68" customFormat="1" ht="19.899999999999999" customHeight="1">
      <c r="B79" s="450"/>
      <c r="C79" s="451"/>
      <c r="D79" s="452" t="s">
        <v>246</v>
      </c>
      <c r="E79" s="453"/>
      <c r="F79" s="453"/>
      <c r="G79" s="453"/>
      <c r="H79" s="453"/>
      <c r="I79" s="453"/>
      <c r="J79" s="454">
        <f>J312</f>
        <v>0</v>
      </c>
      <c r="K79" s="451"/>
      <c r="L79" s="103"/>
    </row>
    <row r="80" spans="2:12" s="17" customFormat="1" ht="21.75" customHeight="1">
      <c r="B80" s="417"/>
      <c r="C80" s="418"/>
      <c r="D80" s="418"/>
      <c r="E80" s="418"/>
      <c r="F80" s="418"/>
      <c r="G80" s="418"/>
      <c r="H80" s="418"/>
      <c r="I80" s="418"/>
      <c r="J80" s="418"/>
      <c r="K80" s="418"/>
      <c r="L80" s="18"/>
    </row>
    <row r="81" spans="2:12" s="17" customFormat="1" ht="6.95" customHeight="1">
      <c r="B81" s="437"/>
      <c r="C81" s="438"/>
      <c r="D81" s="438"/>
      <c r="E81" s="438"/>
      <c r="F81" s="438"/>
      <c r="G81" s="438"/>
      <c r="H81" s="438"/>
      <c r="I81" s="438"/>
      <c r="J81" s="438"/>
      <c r="K81" s="438"/>
      <c r="L81" s="18"/>
    </row>
    <row r="85" spans="2:12" s="17" customFormat="1" ht="6.95" customHeight="1">
      <c r="B85" s="439"/>
      <c r="C85" s="440"/>
      <c r="D85" s="440"/>
      <c r="E85" s="440"/>
      <c r="F85" s="440"/>
      <c r="G85" s="440"/>
      <c r="H85" s="440"/>
      <c r="I85" s="440"/>
      <c r="J85" s="440"/>
      <c r="K85" s="440"/>
      <c r="L85" s="18"/>
    </row>
    <row r="86" spans="2:12" s="17" customFormat="1" ht="24.95" customHeight="1">
      <c r="B86" s="417"/>
      <c r="C86" s="415" t="s">
        <v>248</v>
      </c>
      <c r="D86" s="418"/>
      <c r="E86" s="418"/>
      <c r="F86" s="418"/>
      <c r="G86" s="418"/>
      <c r="H86" s="418"/>
      <c r="I86" s="418"/>
      <c r="J86" s="418"/>
      <c r="K86" s="418"/>
      <c r="L86" s="18"/>
    </row>
    <row r="87" spans="2:12" s="17" customFormat="1" ht="6.95" customHeight="1">
      <c r="B87" s="417"/>
      <c r="C87" s="418"/>
      <c r="D87" s="418"/>
      <c r="E87" s="418"/>
      <c r="F87" s="418"/>
      <c r="G87" s="418"/>
      <c r="H87" s="418"/>
      <c r="I87" s="418"/>
      <c r="J87" s="418"/>
      <c r="K87" s="418"/>
      <c r="L87" s="18"/>
    </row>
    <row r="88" spans="2:12" s="17" customFormat="1" ht="12" customHeight="1">
      <c r="B88" s="417"/>
      <c r="C88" s="416" t="s">
        <v>16</v>
      </c>
      <c r="D88" s="418"/>
      <c r="E88" s="418"/>
      <c r="F88" s="418"/>
      <c r="G88" s="418"/>
      <c r="H88" s="418"/>
      <c r="I88" s="418"/>
      <c r="J88" s="418"/>
      <c r="K88" s="418"/>
      <c r="L88" s="18"/>
    </row>
    <row r="89" spans="2:12" s="17" customFormat="1" ht="16.5" customHeight="1">
      <c r="B89" s="417"/>
      <c r="C89" s="418"/>
      <c r="D89" s="418"/>
      <c r="E89" s="560" t="str">
        <f>E7</f>
        <v>PD Rekonstrukce foyer DK Teplice - 2.etapa</v>
      </c>
      <c r="F89" s="561"/>
      <c r="G89" s="561"/>
      <c r="H89" s="561"/>
      <c r="I89" s="418"/>
      <c r="J89" s="418"/>
      <c r="K89" s="418"/>
      <c r="L89" s="18"/>
    </row>
    <row r="90" spans="2:12" ht="12" customHeight="1">
      <c r="B90" s="414"/>
      <c r="C90" s="416" t="s">
        <v>158</v>
      </c>
      <c r="L90" s="5"/>
    </row>
    <row r="91" spans="2:12" s="17" customFormat="1" ht="16.5" customHeight="1">
      <c r="B91" s="417"/>
      <c r="C91" s="418"/>
      <c r="D91" s="418"/>
      <c r="E91" s="560" t="s">
        <v>6915</v>
      </c>
      <c r="F91" s="558"/>
      <c r="G91" s="558"/>
      <c r="H91" s="558"/>
      <c r="I91" s="418"/>
      <c r="J91" s="418"/>
      <c r="K91" s="418"/>
      <c r="L91" s="18"/>
    </row>
    <row r="92" spans="2:12" s="17" customFormat="1" ht="12" customHeight="1">
      <c r="B92" s="417"/>
      <c r="C92" s="416" t="s">
        <v>166</v>
      </c>
      <c r="D92" s="418"/>
      <c r="E92" s="418"/>
      <c r="F92" s="418"/>
      <c r="G92" s="418"/>
      <c r="H92" s="418"/>
      <c r="I92" s="418"/>
      <c r="J92" s="418"/>
      <c r="K92" s="418"/>
      <c r="L92" s="18"/>
    </row>
    <row r="93" spans="2:12" s="17" customFormat="1" ht="16.5" customHeight="1">
      <c r="B93" s="417"/>
      <c r="C93" s="418"/>
      <c r="D93" s="418"/>
      <c r="E93" s="557" t="str">
        <f>E11</f>
        <v>D.1.3.2 - Stříška nad schodištěm</v>
      </c>
      <c r="F93" s="558"/>
      <c r="G93" s="558"/>
      <c r="H93" s="558"/>
      <c r="I93" s="418"/>
      <c r="J93" s="418"/>
      <c r="K93" s="418"/>
      <c r="L93" s="18"/>
    </row>
    <row r="94" spans="2:12" s="17" customFormat="1" ht="6.95" customHeight="1">
      <c r="B94" s="417"/>
      <c r="C94" s="418"/>
      <c r="D94" s="418"/>
      <c r="E94" s="418"/>
      <c r="F94" s="418"/>
      <c r="G94" s="418"/>
      <c r="H94" s="418"/>
      <c r="I94" s="418"/>
      <c r="J94" s="418"/>
      <c r="K94" s="418"/>
      <c r="L94" s="18"/>
    </row>
    <row r="95" spans="2:12" s="17" customFormat="1" ht="12" customHeight="1">
      <c r="B95" s="417"/>
      <c r="C95" s="416" t="s">
        <v>22</v>
      </c>
      <c r="D95" s="418"/>
      <c r="E95" s="418"/>
      <c r="F95" s="419" t="str">
        <f>F14</f>
        <v>Teplice</v>
      </c>
      <c r="G95" s="418"/>
      <c r="H95" s="418"/>
      <c r="I95" s="416" t="s">
        <v>24</v>
      </c>
      <c r="J95" s="420" t="str">
        <f>IF(J14="","",J14)</f>
        <v>4. 9. 2020</v>
      </c>
      <c r="K95" s="418"/>
      <c r="L95" s="18"/>
    </row>
    <row r="96" spans="2:12" s="17" customFormat="1" ht="6.95" customHeight="1">
      <c r="B96" s="417"/>
      <c r="C96" s="418"/>
      <c r="D96" s="418"/>
      <c r="E96" s="418"/>
      <c r="F96" s="418"/>
      <c r="G96" s="418"/>
      <c r="H96" s="418"/>
      <c r="I96" s="418"/>
      <c r="J96" s="418"/>
      <c r="K96" s="418"/>
      <c r="L96" s="18"/>
    </row>
    <row r="97" spans="2:65" s="17" customFormat="1" ht="15.2" customHeight="1">
      <c r="B97" s="417"/>
      <c r="C97" s="416" t="s">
        <v>30</v>
      </c>
      <c r="D97" s="418"/>
      <c r="E97" s="418"/>
      <c r="F97" s="419" t="str">
        <f>E17</f>
        <v>Dům kultury Teplice p.o.</v>
      </c>
      <c r="G97" s="418"/>
      <c r="H97" s="418"/>
      <c r="I97" s="416" t="s">
        <v>38</v>
      </c>
      <c r="J97" s="441" t="str">
        <f>E23</f>
        <v>Projekty CZ, s.r.o.</v>
      </c>
      <c r="K97" s="418"/>
      <c r="L97" s="18"/>
    </row>
    <row r="98" spans="2:65" s="17" customFormat="1" ht="15.2" customHeight="1">
      <c r="B98" s="417"/>
      <c r="C98" s="416" t="s">
        <v>36</v>
      </c>
      <c r="D98" s="418"/>
      <c r="E98" s="418"/>
      <c r="F98" s="419" t="str">
        <f>IF(E20="","",E20)</f>
        <v>Vyplň údaj</v>
      </c>
      <c r="G98" s="418"/>
      <c r="H98" s="418"/>
      <c r="I98" s="416" t="s">
        <v>43</v>
      </c>
      <c r="J98" s="441" t="str">
        <f>E26</f>
        <v>L. Štuller</v>
      </c>
      <c r="K98" s="418"/>
      <c r="L98" s="18"/>
    </row>
    <row r="99" spans="2:65" s="17" customFormat="1" ht="10.35" customHeight="1">
      <c r="B99" s="417"/>
      <c r="C99" s="418"/>
      <c r="D99" s="418"/>
      <c r="E99" s="418"/>
      <c r="F99" s="418"/>
      <c r="G99" s="418"/>
      <c r="H99" s="418"/>
      <c r="I99" s="418"/>
      <c r="J99" s="418"/>
      <c r="K99" s="418"/>
      <c r="L99" s="18"/>
    </row>
    <row r="100" spans="2:65" s="107" customFormat="1" ht="29.25" customHeight="1">
      <c r="B100" s="455"/>
      <c r="C100" s="456" t="s">
        <v>249</v>
      </c>
      <c r="D100" s="457" t="s">
        <v>67</v>
      </c>
      <c r="E100" s="457" t="s">
        <v>63</v>
      </c>
      <c r="F100" s="457" t="s">
        <v>64</v>
      </c>
      <c r="G100" s="457" t="s">
        <v>250</v>
      </c>
      <c r="H100" s="457" t="s">
        <v>251</v>
      </c>
      <c r="I100" s="457" t="s">
        <v>252</v>
      </c>
      <c r="J100" s="457" t="s">
        <v>178</v>
      </c>
      <c r="K100" s="458" t="s">
        <v>253</v>
      </c>
      <c r="L100" s="108"/>
      <c r="M100" s="42" t="s">
        <v>44</v>
      </c>
      <c r="N100" s="43" t="s">
        <v>52</v>
      </c>
      <c r="O100" s="43" t="s">
        <v>254</v>
      </c>
      <c r="P100" s="43" t="s">
        <v>255</v>
      </c>
      <c r="Q100" s="43" t="s">
        <v>256</v>
      </c>
      <c r="R100" s="43" t="s">
        <v>257</v>
      </c>
      <c r="S100" s="43" t="s">
        <v>258</v>
      </c>
      <c r="T100" s="44" t="s">
        <v>259</v>
      </c>
    </row>
    <row r="101" spans="2:65" s="17" customFormat="1" ht="22.9" customHeight="1">
      <c r="B101" s="417"/>
      <c r="C101" s="459" t="s">
        <v>260</v>
      </c>
      <c r="D101" s="418"/>
      <c r="E101" s="418"/>
      <c r="F101" s="418"/>
      <c r="G101" s="418"/>
      <c r="H101" s="418"/>
      <c r="I101" s="418"/>
      <c r="J101" s="460">
        <f>BK101</f>
        <v>0</v>
      </c>
      <c r="K101" s="418"/>
      <c r="L101" s="18"/>
      <c r="M101" s="45"/>
      <c r="N101" s="37"/>
      <c r="O101" s="37"/>
      <c r="P101" s="113">
        <f>P102+P242+P300+P305</f>
        <v>0</v>
      </c>
      <c r="Q101" s="37"/>
      <c r="R101" s="113">
        <f>R102+R242+R300+R305</f>
        <v>2.6493792300000001</v>
      </c>
      <c r="S101" s="37"/>
      <c r="T101" s="114">
        <f>T102+T242+T300+T305</f>
        <v>0.47054000000000001</v>
      </c>
      <c r="AT101" s="2" t="s">
        <v>81</v>
      </c>
      <c r="AU101" s="2" t="s">
        <v>179</v>
      </c>
      <c r="BK101" s="115">
        <f>BK102+BK242+BK300+BK305</f>
        <v>0</v>
      </c>
    </row>
    <row r="102" spans="2:65" s="116" customFormat="1" ht="25.9" customHeight="1">
      <c r="B102" s="461"/>
      <c r="C102" s="462"/>
      <c r="D102" s="463" t="s">
        <v>81</v>
      </c>
      <c r="E102" s="464" t="s">
        <v>261</v>
      </c>
      <c r="F102" s="464" t="s">
        <v>262</v>
      </c>
      <c r="G102" s="462"/>
      <c r="H102" s="462"/>
      <c r="I102" s="465"/>
      <c r="J102" s="466">
        <f>BK102</f>
        <v>0</v>
      </c>
      <c r="K102" s="462"/>
      <c r="L102" s="117"/>
      <c r="M102" s="122"/>
      <c r="P102" s="123">
        <f>P103+P110+P140+P229+P239</f>
        <v>0</v>
      </c>
      <c r="R102" s="123">
        <f>R103+R110+R140+R229+R239</f>
        <v>7.7624229999999989E-2</v>
      </c>
      <c r="T102" s="124">
        <f>T103+T110+T140+T229+T239</f>
        <v>0.128</v>
      </c>
      <c r="AR102" s="118" t="s">
        <v>89</v>
      </c>
      <c r="AT102" s="125" t="s">
        <v>81</v>
      </c>
      <c r="AU102" s="125" t="s">
        <v>82</v>
      </c>
      <c r="AY102" s="118" t="s">
        <v>263</v>
      </c>
      <c r="BK102" s="126">
        <f>BK103+BK110+BK140+BK229+BK239</f>
        <v>0</v>
      </c>
    </row>
    <row r="103" spans="2:65" s="116" customFormat="1" ht="22.9" customHeight="1">
      <c r="B103" s="461"/>
      <c r="C103" s="462"/>
      <c r="D103" s="463" t="s">
        <v>81</v>
      </c>
      <c r="E103" s="467" t="s">
        <v>141</v>
      </c>
      <c r="F103" s="467" t="s">
        <v>383</v>
      </c>
      <c r="G103" s="462"/>
      <c r="H103" s="462"/>
      <c r="I103" s="465"/>
      <c r="J103" s="468">
        <f>BK103</f>
        <v>0</v>
      </c>
      <c r="K103" s="462"/>
      <c r="L103" s="117"/>
      <c r="M103" s="122"/>
      <c r="P103" s="123">
        <f>SUM(P104:P109)</f>
        <v>0</v>
      </c>
      <c r="R103" s="123">
        <f>SUM(R104:R109)</f>
        <v>2.7375999999999998E-3</v>
      </c>
      <c r="T103" s="124">
        <f>SUM(T104:T109)</f>
        <v>0</v>
      </c>
      <c r="AR103" s="118" t="s">
        <v>89</v>
      </c>
      <c r="AT103" s="125" t="s">
        <v>81</v>
      </c>
      <c r="AU103" s="125" t="s">
        <v>89</v>
      </c>
      <c r="AY103" s="118" t="s">
        <v>263</v>
      </c>
      <c r="BK103" s="126">
        <f>SUM(BK104:BK109)</f>
        <v>0</v>
      </c>
    </row>
    <row r="104" spans="2:65" s="17" customFormat="1" ht="24.2" customHeight="1">
      <c r="B104" s="417"/>
      <c r="C104" s="469" t="s">
        <v>89</v>
      </c>
      <c r="D104" s="469" t="s">
        <v>265</v>
      </c>
      <c r="E104" s="470" t="s">
        <v>7423</v>
      </c>
      <c r="F104" s="471" t="s">
        <v>7424</v>
      </c>
      <c r="G104" s="472" t="s">
        <v>402</v>
      </c>
      <c r="H104" s="473">
        <v>4.72</v>
      </c>
      <c r="I104" s="474"/>
      <c r="J104" s="475">
        <f>ROUND(I104*H104,2)</f>
        <v>0</v>
      </c>
      <c r="K104" s="471" t="s">
        <v>269</v>
      </c>
      <c r="L104" s="18"/>
      <c r="M104" s="136" t="s">
        <v>44</v>
      </c>
      <c r="N104" s="137" t="s">
        <v>53</v>
      </c>
      <c r="P104" s="138">
        <f>O104*H104</f>
        <v>0</v>
      </c>
      <c r="Q104" s="138">
        <v>5.8E-4</v>
      </c>
      <c r="R104" s="138">
        <f>Q104*H104</f>
        <v>2.7375999999999998E-3</v>
      </c>
      <c r="S104" s="138">
        <v>0</v>
      </c>
      <c r="T104" s="139">
        <f>S104*H104</f>
        <v>0</v>
      </c>
      <c r="AR104" s="140" t="s">
        <v>270</v>
      </c>
      <c r="AT104" s="140" t="s">
        <v>265</v>
      </c>
      <c r="AU104" s="140" t="s">
        <v>91</v>
      </c>
      <c r="AY104" s="2" t="s">
        <v>263</v>
      </c>
      <c r="BE104" s="141">
        <f>IF(N104="základní",J104,0)</f>
        <v>0</v>
      </c>
      <c r="BF104" s="141">
        <f>IF(N104="snížená",J104,0)</f>
        <v>0</v>
      </c>
      <c r="BG104" s="141">
        <f>IF(N104="zákl. přenesená",J104,0)</f>
        <v>0</v>
      </c>
      <c r="BH104" s="141">
        <f>IF(N104="sníž. přenesená",J104,0)</f>
        <v>0</v>
      </c>
      <c r="BI104" s="141">
        <f>IF(N104="nulová",J104,0)</f>
        <v>0</v>
      </c>
      <c r="BJ104" s="2" t="s">
        <v>89</v>
      </c>
      <c r="BK104" s="141">
        <f>ROUND(I104*H104,2)</f>
        <v>0</v>
      </c>
      <c r="BL104" s="2" t="s">
        <v>270</v>
      </c>
      <c r="BM104" s="140" t="s">
        <v>7425</v>
      </c>
    </row>
    <row r="105" spans="2:65" s="17" customFormat="1" ht="48.75">
      <c r="B105" s="417"/>
      <c r="C105" s="418"/>
      <c r="D105" s="476" t="s">
        <v>272</v>
      </c>
      <c r="E105" s="418"/>
      <c r="F105" s="477" t="s">
        <v>550</v>
      </c>
      <c r="G105" s="418"/>
      <c r="H105" s="418"/>
      <c r="I105" s="478"/>
      <c r="J105" s="418"/>
      <c r="K105" s="418"/>
      <c r="L105" s="18"/>
      <c r="M105" s="145"/>
      <c r="T105" s="39"/>
      <c r="AT105" s="2" t="s">
        <v>272</v>
      </c>
      <c r="AU105" s="2" t="s">
        <v>91</v>
      </c>
    </row>
    <row r="106" spans="2:65" s="146" customFormat="1" ht="11.25">
      <c r="B106" s="479"/>
      <c r="C106" s="480"/>
      <c r="D106" s="476" t="s">
        <v>274</v>
      </c>
      <c r="E106" s="481" t="s">
        <v>44</v>
      </c>
      <c r="F106" s="482" t="s">
        <v>7426</v>
      </c>
      <c r="G106" s="480"/>
      <c r="H106" s="481" t="s">
        <v>44</v>
      </c>
      <c r="I106" s="483"/>
      <c r="J106" s="480"/>
      <c r="K106" s="480"/>
      <c r="L106" s="147"/>
      <c r="M106" s="151"/>
      <c r="T106" s="152"/>
      <c r="AT106" s="148" t="s">
        <v>274</v>
      </c>
      <c r="AU106" s="148" t="s">
        <v>91</v>
      </c>
      <c r="AV106" s="146" t="s">
        <v>89</v>
      </c>
      <c r="AW106" s="146" t="s">
        <v>42</v>
      </c>
      <c r="AX106" s="146" t="s">
        <v>82</v>
      </c>
      <c r="AY106" s="148" t="s">
        <v>263</v>
      </c>
    </row>
    <row r="107" spans="2:65" s="146" customFormat="1" ht="11.25">
      <c r="B107" s="479"/>
      <c r="C107" s="480"/>
      <c r="D107" s="476" t="s">
        <v>274</v>
      </c>
      <c r="E107" s="481" t="s">
        <v>44</v>
      </c>
      <c r="F107" s="482" t="s">
        <v>7427</v>
      </c>
      <c r="G107" s="480"/>
      <c r="H107" s="481" t="s">
        <v>44</v>
      </c>
      <c r="I107" s="483"/>
      <c r="J107" s="480"/>
      <c r="K107" s="480"/>
      <c r="L107" s="147"/>
      <c r="M107" s="151"/>
      <c r="T107" s="152"/>
      <c r="AT107" s="148" t="s">
        <v>274</v>
      </c>
      <c r="AU107" s="148" t="s">
        <v>91</v>
      </c>
      <c r="AV107" s="146" t="s">
        <v>89</v>
      </c>
      <c r="AW107" s="146" t="s">
        <v>42</v>
      </c>
      <c r="AX107" s="146" t="s">
        <v>82</v>
      </c>
      <c r="AY107" s="148" t="s">
        <v>263</v>
      </c>
    </row>
    <row r="108" spans="2:65" s="153" customFormat="1" ht="11.25">
      <c r="B108" s="484"/>
      <c r="C108" s="485"/>
      <c r="D108" s="476" t="s">
        <v>274</v>
      </c>
      <c r="E108" s="486" t="s">
        <v>44</v>
      </c>
      <c r="F108" s="487" t="s">
        <v>7428</v>
      </c>
      <c r="G108" s="485"/>
      <c r="H108" s="488">
        <v>4.72</v>
      </c>
      <c r="I108" s="489"/>
      <c r="J108" s="485"/>
      <c r="K108" s="485"/>
      <c r="L108" s="154"/>
      <c r="M108" s="159"/>
      <c r="T108" s="160"/>
      <c r="AT108" s="155" t="s">
        <v>274</v>
      </c>
      <c r="AU108" s="155" t="s">
        <v>91</v>
      </c>
      <c r="AV108" s="153" t="s">
        <v>91</v>
      </c>
      <c r="AW108" s="153" t="s">
        <v>42</v>
      </c>
      <c r="AX108" s="153" t="s">
        <v>82</v>
      </c>
      <c r="AY108" s="155" t="s">
        <v>263</v>
      </c>
    </row>
    <row r="109" spans="2:65" s="169" customFormat="1" ht="11.25">
      <c r="B109" s="490"/>
      <c r="C109" s="491"/>
      <c r="D109" s="476" t="s">
        <v>274</v>
      </c>
      <c r="E109" s="492" t="s">
        <v>44</v>
      </c>
      <c r="F109" s="493" t="s">
        <v>281</v>
      </c>
      <c r="G109" s="491"/>
      <c r="H109" s="494">
        <v>4.72</v>
      </c>
      <c r="I109" s="495"/>
      <c r="J109" s="491"/>
      <c r="K109" s="491"/>
      <c r="L109" s="170"/>
      <c r="M109" s="175"/>
      <c r="T109" s="176"/>
      <c r="AT109" s="171" t="s">
        <v>274</v>
      </c>
      <c r="AU109" s="171" t="s">
        <v>91</v>
      </c>
      <c r="AV109" s="169" t="s">
        <v>270</v>
      </c>
      <c r="AW109" s="169" t="s">
        <v>42</v>
      </c>
      <c r="AX109" s="169" t="s">
        <v>89</v>
      </c>
      <c r="AY109" s="171" t="s">
        <v>263</v>
      </c>
    </row>
    <row r="110" spans="2:65" s="116" customFormat="1" ht="22.9" customHeight="1">
      <c r="B110" s="461"/>
      <c r="C110" s="462"/>
      <c r="D110" s="463" t="s">
        <v>81</v>
      </c>
      <c r="E110" s="467" t="s">
        <v>302</v>
      </c>
      <c r="F110" s="467" t="s">
        <v>805</v>
      </c>
      <c r="G110" s="462"/>
      <c r="H110" s="462"/>
      <c r="I110" s="465"/>
      <c r="J110" s="468">
        <f>BK110</f>
        <v>0</v>
      </c>
      <c r="K110" s="462"/>
      <c r="L110" s="117"/>
      <c r="M110" s="122"/>
      <c r="P110" s="123">
        <f>SUM(P111:P139)</f>
        <v>0</v>
      </c>
      <c r="R110" s="123">
        <f>SUM(R111:R139)</f>
        <v>1.9743999999999998E-2</v>
      </c>
      <c r="T110" s="124">
        <f>SUM(T111:T139)</f>
        <v>0</v>
      </c>
      <c r="AR110" s="118" t="s">
        <v>89</v>
      </c>
      <c r="AT110" s="125" t="s">
        <v>81</v>
      </c>
      <c r="AU110" s="125" t="s">
        <v>89</v>
      </c>
      <c r="AY110" s="118" t="s">
        <v>263</v>
      </c>
      <c r="BK110" s="126">
        <f>SUM(BK111:BK139)</f>
        <v>0</v>
      </c>
    </row>
    <row r="111" spans="2:65" s="17" customFormat="1" ht="24.2" customHeight="1">
      <c r="B111" s="417"/>
      <c r="C111" s="469" t="s">
        <v>91</v>
      </c>
      <c r="D111" s="469" t="s">
        <v>265</v>
      </c>
      <c r="E111" s="470" t="s">
        <v>7429</v>
      </c>
      <c r="F111" s="471" t="s">
        <v>7430</v>
      </c>
      <c r="G111" s="472" t="s">
        <v>439</v>
      </c>
      <c r="H111" s="473">
        <v>16</v>
      </c>
      <c r="I111" s="474"/>
      <c r="J111" s="475">
        <f>ROUND(I111*H111,2)</f>
        <v>0</v>
      </c>
      <c r="K111" s="471" t="s">
        <v>269</v>
      </c>
      <c r="L111" s="18"/>
      <c r="M111" s="136" t="s">
        <v>44</v>
      </c>
      <c r="N111" s="137" t="s">
        <v>53</v>
      </c>
      <c r="P111" s="138">
        <f>O111*H111</f>
        <v>0</v>
      </c>
      <c r="Q111" s="138">
        <v>5.5999999999999995E-4</v>
      </c>
      <c r="R111" s="138">
        <f>Q111*H111</f>
        <v>8.9599999999999992E-3</v>
      </c>
      <c r="S111" s="138">
        <v>0</v>
      </c>
      <c r="T111" s="139">
        <f>S111*H111</f>
        <v>0</v>
      </c>
      <c r="AR111" s="140" t="s">
        <v>270</v>
      </c>
      <c r="AT111" s="140" t="s">
        <v>265</v>
      </c>
      <c r="AU111" s="140" t="s">
        <v>91</v>
      </c>
      <c r="AY111" s="2" t="s">
        <v>263</v>
      </c>
      <c r="BE111" s="141">
        <f>IF(N111="základní",J111,0)</f>
        <v>0</v>
      </c>
      <c r="BF111" s="141">
        <f>IF(N111="snížená",J111,0)</f>
        <v>0</v>
      </c>
      <c r="BG111" s="141">
        <f>IF(N111="zákl. přenesená",J111,0)</f>
        <v>0</v>
      </c>
      <c r="BH111" s="141">
        <f>IF(N111="sníž. přenesená",J111,0)</f>
        <v>0</v>
      </c>
      <c r="BI111" s="141">
        <f>IF(N111="nulová",J111,0)</f>
        <v>0</v>
      </c>
      <c r="BJ111" s="2" t="s">
        <v>89</v>
      </c>
      <c r="BK111" s="141">
        <f>ROUND(I111*H111,2)</f>
        <v>0</v>
      </c>
      <c r="BL111" s="2" t="s">
        <v>270</v>
      </c>
      <c r="BM111" s="140" t="s">
        <v>7431</v>
      </c>
    </row>
    <row r="112" spans="2:65" s="146" customFormat="1" ht="11.25">
      <c r="B112" s="479"/>
      <c r="C112" s="480"/>
      <c r="D112" s="476" t="s">
        <v>274</v>
      </c>
      <c r="E112" s="481" t="s">
        <v>44</v>
      </c>
      <c r="F112" s="482" t="s">
        <v>7426</v>
      </c>
      <c r="G112" s="480"/>
      <c r="H112" s="481" t="s">
        <v>44</v>
      </c>
      <c r="I112" s="483"/>
      <c r="J112" s="480"/>
      <c r="K112" s="480"/>
      <c r="L112" s="147"/>
      <c r="M112" s="151"/>
      <c r="T112" s="152"/>
      <c r="AT112" s="148" t="s">
        <v>274</v>
      </c>
      <c r="AU112" s="148" t="s">
        <v>91</v>
      </c>
      <c r="AV112" s="146" t="s">
        <v>89</v>
      </c>
      <c r="AW112" s="146" t="s">
        <v>42</v>
      </c>
      <c r="AX112" s="146" t="s">
        <v>82</v>
      </c>
      <c r="AY112" s="148" t="s">
        <v>263</v>
      </c>
    </row>
    <row r="113" spans="2:65" s="146" customFormat="1" ht="11.25">
      <c r="B113" s="479"/>
      <c r="C113" s="480"/>
      <c r="D113" s="476" t="s">
        <v>274</v>
      </c>
      <c r="E113" s="481" t="s">
        <v>44</v>
      </c>
      <c r="F113" s="482" t="s">
        <v>7432</v>
      </c>
      <c r="G113" s="480"/>
      <c r="H113" s="481" t="s">
        <v>44</v>
      </c>
      <c r="I113" s="483"/>
      <c r="J113" s="480"/>
      <c r="K113" s="480"/>
      <c r="L113" s="147"/>
      <c r="M113" s="151"/>
      <c r="T113" s="152"/>
      <c r="AT113" s="148" t="s">
        <v>274</v>
      </c>
      <c r="AU113" s="148" t="s">
        <v>91</v>
      </c>
      <c r="AV113" s="146" t="s">
        <v>89</v>
      </c>
      <c r="AW113" s="146" t="s">
        <v>42</v>
      </c>
      <c r="AX113" s="146" t="s">
        <v>82</v>
      </c>
      <c r="AY113" s="148" t="s">
        <v>263</v>
      </c>
    </row>
    <row r="114" spans="2:65" s="153" customFormat="1" ht="11.25">
      <c r="B114" s="484"/>
      <c r="C114" s="485"/>
      <c r="D114" s="476" t="s">
        <v>274</v>
      </c>
      <c r="E114" s="486" t="s">
        <v>44</v>
      </c>
      <c r="F114" s="487" t="s">
        <v>7433</v>
      </c>
      <c r="G114" s="485"/>
      <c r="H114" s="488">
        <v>16</v>
      </c>
      <c r="I114" s="489"/>
      <c r="J114" s="485"/>
      <c r="K114" s="485"/>
      <c r="L114" s="154"/>
      <c r="M114" s="159"/>
      <c r="T114" s="160"/>
      <c r="AT114" s="155" t="s">
        <v>274</v>
      </c>
      <c r="AU114" s="155" t="s">
        <v>91</v>
      </c>
      <c r="AV114" s="153" t="s">
        <v>91</v>
      </c>
      <c r="AW114" s="153" t="s">
        <v>42</v>
      </c>
      <c r="AX114" s="153" t="s">
        <v>82</v>
      </c>
      <c r="AY114" s="155" t="s">
        <v>263</v>
      </c>
    </row>
    <row r="115" spans="2:65" s="169" customFormat="1" ht="11.25">
      <c r="B115" s="490"/>
      <c r="C115" s="491"/>
      <c r="D115" s="476" t="s">
        <v>274</v>
      </c>
      <c r="E115" s="492" t="s">
        <v>44</v>
      </c>
      <c r="F115" s="493" t="s">
        <v>281</v>
      </c>
      <c r="G115" s="491"/>
      <c r="H115" s="494">
        <v>16</v>
      </c>
      <c r="I115" s="495"/>
      <c r="J115" s="491"/>
      <c r="K115" s="491"/>
      <c r="L115" s="170"/>
      <c r="M115" s="175"/>
      <c r="T115" s="176"/>
      <c r="AT115" s="171" t="s">
        <v>274</v>
      </c>
      <c r="AU115" s="171" t="s">
        <v>91</v>
      </c>
      <c r="AV115" s="169" t="s">
        <v>270</v>
      </c>
      <c r="AW115" s="169" t="s">
        <v>42</v>
      </c>
      <c r="AX115" s="169" t="s">
        <v>89</v>
      </c>
      <c r="AY115" s="171" t="s">
        <v>263</v>
      </c>
    </row>
    <row r="116" spans="2:65" s="17" customFormat="1" ht="24.2" customHeight="1">
      <c r="B116" s="417"/>
      <c r="C116" s="469" t="s">
        <v>141</v>
      </c>
      <c r="D116" s="469" t="s">
        <v>265</v>
      </c>
      <c r="E116" s="470" t="s">
        <v>7434</v>
      </c>
      <c r="F116" s="471" t="s">
        <v>7435</v>
      </c>
      <c r="G116" s="472" t="s">
        <v>402</v>
      </c>
      <c r="H116" s="473">
        <v>4.8</v>
      </c>
      <c r="I116" s="474"/>
      <c r="J116" s="475">
        <f>ROUND(I116*H116,2)</f>
        <v>0</v>
      </c>
      <c r="K116" s="471" t="s">
        <v>269</v>
      </c>
      <c r="L116" s="18"/>
      <c r="M116" s="136" t="s">
        <v>44</v>
      </c>
      <c r="N116" s="137" t="s">
        <v>53</v>
      </c>
      <c r="P116" s="138">
        <f>O116*H116</f>
        <v>0</v>
      </c>
      <c r="Q116" s="138">
        <v>3.6000000000000002E-4</v>
      </c>
      <c r="R116" s="138">
        <f>Q116*H116</f>
        <v>1.7280000000000002E-3</v>
      </c>
      <c r="S116" s="138">
        <v>0</v>
      </c>
      <c r="T116" s="139">
        <f>S116*H116</f>
        <v>0</v>
      </c>
      <c r="AR116" s="140" t="s">
        <v>270</v>
      </c>
      <c r="AT116" s="140" t="s">
        <v>265</v>
      </c>
      <c r="AU116" s="140" t="s">
        <v>91</v>
      </c>
      <c r="AY116" s="2" t="s">
        <v>263</v>
      </c>
      <c r="BE116" s="141">
        <f>IF(N116="základní",J116,0)</f>
        <v>0</v>
      </c>
      <c r="BF116" s="141">
        <f>IF(N116="snížená",J116,0)</f>
        <v>0</v>
      </c>
      <c r="BG116" s="141">
        <f>IF(N116="zákl. přenesená",J116,0)</f>
        <v>0</v>
      </c>
      <c r="BH116" s="141">
        <f>IF(N116="sníž. přenesená",J116,0)</f>
        <v>0</v>
      </c>
      <c r="BI116" s="141">
        <f>IF(N116="nulová",J116,0)</f>
        <v>0</v>
      </c>
      <c r="BJ116" s="2" t="s">
        <v>89</v>
      </c>
      <c r="BK116" s="141">
        <f>ROUND(I116*H116,2)</f>
        <v>0</v>
      </c>
      <c r="BL116" s="2" t="s">
        <v>270</v>
      </c>
      <c r="BM116" s="140" t="s">
        <v>7436</v>
      </c>
    </row>
    <row r="117" spans="2:65" s="17" customFormat="1" ht="48.75">
      <c r="B117" s="417"/>
      <c r="C117" s="418"/>
      <c r="D117" s="476" t="s">
        <v>272</v>
      </c>
      <c r="E117" s="418"/>
      <c r="F117" s="477" t="s">
        <v>7437</v>
      </c>
      <c r="G117" s="418"/>
      <c r="H117" s="418"/>
      <c r="I117" s="478"/>
      <c r="J117" s="418"/>
      <c r="K117" s="418"/>
      <c r="L117" s="18"/>
      <c r="M117" s="145"/>
      <c r="T117" s="39"/>
      <c r="AT117" s="2" t="s">
        <v>272</v>
      </c>
      <c r="AU117" s="2" t="s">
        <v>91</v>
      </c>
    </row>
    <row r="118" spans="2:65" s="146" customFormat="1" ht="11.25">
      <c r="B118" s="479"/>
      <c r="C118" s="480"/>
      <c r="D118" s="476" t="s">
        <v>274</v>
      </c>
      <c r="E118" s="481" t="s">
        <v>44</v>
      </c>
      <c r="F118" s="482" t="s">
        <v>7426</v>
      </c>
      <c r="G118" s="480"/>
      <c r="H118" s="481" t="s">
        <v>44</v>
      </c>
      <c r="I118" s="483"/>
      <c r="J118" s="480"/>
      <c r="K118" s="480"/>
      <c r="L118" s="147"/>
      <c r="M118" s="151"/>
      <c r="T118" s="152"/>
      <c r="AT118" s="148" t="s">
        <v>274</v>
      </c>
      <c r="AU118" s="148" t="s">
        <v>91</v>
      </c>
      <c r="AV118" s="146" t="s">
        <v>89</v>
      </c>
      <c r="AW118" s="146" t="s">
        <v>42</v>
      </c>
      <c r="AX118" s="146" t="s">
        <v>82</v>
      </c>
      <c r="AY118" s="148" t="s">
        <v>263</v>
      </c>
    </row>
    <row r="119" spans="2:65" s="146" customFormat="1" ht="11.25">
      <c r="B119" s="479"/>
      <c r="C119" s="480"/>
      <c r="D119" s="476" t="s">
        <v>274</v>
      </c>
      <c r="E119" s="481" t="s">
        <v>44</v>
      </c>
      <c r="F119" s="482" t="s">
        <v>7438</v>
      </c>
      <c r="G119" s="480"/>
      <c r="H119" s="481" t="s">
        <v>44</v>
      </c>
      <c r="I119" s="483"/>
      <c r="J119" s="480"/>
      <c r="K119" s="480"/>
      <c r="L119" s="147"/>
      <c r="M119" s="151"/>
      <c r="T119" s="152"/>
      <c r="AT119" s="148" t="s">
        <v>274</v>
      </c>
      <c r="AU119" s="148" t="s">
        <v>91</v>
      </c>
      <c r="AV119" s="146" t="s">
        <v>89</v>
      </c>
      <c r="AW119" s="146" t="s">
        <v>42</v>
      </c>
      <c r="AX119" s="146" t="s">
        <v>82</v>
      </c>
      <c r="AY119" s="148" t="s">
        <v>263</v>
      </c>
    </row>
    <row r="120" spans="2:65" s="153" customFormat="1" ht="11.25">
      <c r="B120" s="484"/>
      <c r="C120" s="485"/>
      <c r="D120" s="476" t="s">
        <v>274</v>
      </c>
      <c r="E120" s="486" t="s">
        <v>44</v>
      </c>
      <c r="F120" s="487" t="s">
        <v>7439</v>
      </c>
      <c r="G120" s="485"/>
      <c r="H120" s="488">
        <v>4.8</v>
      </c>
      <c r="I120" s="489"/>
      <c r="J120" s="485"/>
      <c r="K120" s="485"/>
      <c r="L120" s="154"/>
      <c r="M120" s="159"/>
      <c r="T120" s="160"/>
      <c r="AT120" s="155" t="s">
        <v>274</v>
      </c>
      <c r="AU120" s="155" t="s">
        <v>91</v>
      </c>
      <c r="AV120" s="153" t="s">
        <v>91</v>
      </c>
      <c r="AW120" s="153" t="s">
        <v>42</v>
      </c>
      <c r="AX120" s="153" t="s">
        <v>82</v>
      </c>
      <c r="AY120" s="155" t="s">
        <v>263</v>
      </c>
    </row>
    <row r="121" spans="2:65" s="169" customFormat="1" ht="11.25">
      <c r="B121" s="490"/>
      <c r="C121" s="491"/>
      <c r="D121" s="476" t="s">
        <v>274</v>
      </c>
      <c r="E121" s="492" t="s">
        <v>44</v>
      </c>
      <c r="F121" s="493" t="s">
        <v>281</v>
      </c>
      <c r="G121" s="491"/>
      <c r="H121" s="494">
        <v>4.8</v>
      </c>
      <c r="I121" s="495"/>
      <c r="J121" s="491"/>
      <c r="K121" s="491"/>
      <c r="L121" s="170"/>
      <c r="M121" s="175"/>
      <c r="T121" s="176"/>
      <c r="AT121" s="171" t="s">
        <v>274</v>
      </c>
      <c r="AU121" s="171" t="s">
        <v>91</v>
      </c>
      <c r="AV121" s="169" t="s">
        <v>270</v>
      </c>
      <c r="AW121" s="169" t="s">
        <v>42</v>
      </c>
      <c r="AX121" s="169" t="s">
        <v>89</v>
      </c>
      <c r="AY121" s="171" t="s">
        <v>263</v>
      </c>
    </row>
    <row r="122" spans="2:65" s="17" customFormat="1" ht="24.2" customHeight="1">
      <c r="B122" s="417"/>
      <c r="C122" s="469" t="s">
        <v>270</v>
      </c>
      <c r="D122" s="469" t="s">
        <v>265</v>
      </c>
      <c r="E122" s="470" t="s">
        <v>7440</v>
      </c>
      <c r="F122" s="471" t="s">
        <v>7441</v>
      </c>
      <c r="G122" s="472" t="s">
        <v>402</v>
      </c>
      <c r="H122" s="473">
        <v>3.2</v>
      </c>
      <c r="I122" s="474"/>
      <c r="J122" s="475">
        <f>ROUND(I122*H122,2)</f>
        <v>0</v>
      </c>
      <c r="K122" s="471" t="s">
        <v>269</v>
      </c>
      <c r="L122" s="18"/>
      <c r="M122" s="136" t="s">
        <v>44</v>
      </c>
      <c r="N122" s="137" t="s">
        <v>53</v>
      </c>
      <c r="P122" s="138">
        <f>O122*H122</f>
        <v>0</v>
      </c>
      <c r="Q122" s="138">
        <v>7.5000000000000002E-4</v>
      </c>
      <c r="R122" s="138">
        <f>Q122*H122</f>
        <v>2.4000000000000002E-3</v>
      </c>
      <c r="S122" s="138">
        <v>0</v>
      </c>
      <c r="T122" s="139">
        <f>S122*H122</f>
        <v>0</v>
      </c>
      <c r="AR122" s="140" t="s">
        <v>270</v>
      </c>
      <c r="AT122" s="140" t="s">
        <v>265</v>
      </c>
      <c r="AU122" s="140" t="s">
        <v>91</v>
      </c>
      <c r="AY122" s="2" t="s">
        <v>263</v>
      </c>
      <c r="BE122" s="141">
        <f>IF(N122="základní",J122,0)</f>
        <v>0</v>
      </c>
      <c r="BF122" s="141">
        <f>IF(N122="snížená",J122,0)</f>
        <v>0</v>
      </c>
      <c r="BG122" s="141">
        <f>IF(N122="zákl. přenesená",J122,0)</f>
        <v>0</v>
      </c>
      <c r="BH122" s="141">
        <f>IF(N122="sníž. přenesená",J122,0)</f>
        <v>0</v>
      </c>
      <c r="BI122" s="141">
        <f>IF(N122="nulová",J122,0)</f>
        <v>0</v>
      </c>
      <c r="BJ122" s="2" t="s">
        <v>89</v>
      </c>
      <c r="BK122" s="141">
        <f>ROUND(I122*H122,2)</f>
        <v>0</v>
      </c>
      <c r="BL122" s="2" t="s">
        <v>270</v>
      </c>
      <c r="BM122" s="140" t="s">
        <v>7442</v>
      </c>
    </row>
    <row r="123" spans="2:65" s="17" customFormat="1" ht="48.75">
      <c r="B123" s="417"/>
      <c r="C123" s="418"/>
      <c r="D123" s="476" t="s">
        <v>272</v>
      </c>
      <c r="E123" s="418"/>
      <c r="F123" s="477" t="s">
        <v>7437</v>
      </c>
      <c r="G123" s="418"/>
      <c r="H123" s="418"/>
      <c r="I123" s="478"/>
      <c r="J123" s="418"/>
      <c r="K123" s="418"/>
      <c r="L123" s="18"/>
      <c r="M123" s="145"/>
      <c r="T123" s="39"/>
      <c r="AT123" s="2" t="s">
        <v>272</v>
      </c>
      <c r="AU123" s="2" t="s">
        <v>91</v>
      </c>
    </row>
    <row r="124" spans="2:65" s="146" customFormat="1" ht="11.25">
      <c r="B124" s="479"/>
      <c r="C124" s="480"/>
      <c r="D124" s="476" t="s">
        <v>274</v>
      </c>
      <c r="E124" s="481" t="s">
        <v>44</v>
      </c>
      <c r="F124" s="482" t="s">
        <v>7426</v>
      </c>
      <c r="G124" s="480"/>
      <c r="H124" s="481" t="s">
        <v>44</v>
      </c>
      <c r="I124" s="483"/>
      <c r="J124" s="480"/>
      <c r="K124" s="480"/>
      <c r="L124" s="147"/>
      <c r="M124" s="151"/>
      <c r="T124" s="152"/>
      <c r="AT124" s="148" t="s">
        <v>274</v>
      </c>
      <c r="AU124" s="148" t="s">
        <v>91</v>
      </c>
      <c r="AV124" s="146" t="s">
        <v>89</v>
      </c>
      <c r="AW124" s="146" t="s">
        <v>42</v>
      </c>
      <c r="AX124" s="146" t="s">
        <v>82</v>
      </c>
      <c r="AY124" s="148" t="s">
        <v>263</v>
      </c>
    </row>
    <row r="125" spans="2:65" s="146" customFormat="1" ht="11.25">
      <c r="B125" s="479"/>
      <c r="C125" s="480"/>
      <c r="D125" s="476" t="s">
        <v>274</v>
      </c>
      <c r="E125" s="481" t="s">
        <v>44</v>
      </c>
      <c r="F125" s="482" t="s">
        <v>7443</v>
      </c>
      <c r="G125" s="480"/>
      <c r="H125" s="481" t="s">
        <v>44</v>
      </c>
      <c r="I125" s="483"/>
      <c r="J125" s="480"/>
      <c r="K125" s="480"/>
      <c r="L125" s="147"/>
      <c r="M125" s="151"/>
      <c r="T125" s="152"/>
      <c r="AT125" s="148" t="s">
        <v>274</v>
      </c>
      <c r="AU125" s="148" t="s">
        <v>91</v>
      </c>
      <c r="AV125" s="146" t="s">
        <v>89</v>
      </c>
      <c r="AW125" s="146" t="s">
        <v>42</v>
      </c>
      <c r="AX125" s="146" t="s">
        <v>82</v>
      </c>
      <c r="AY125" s="148" t="s">
        <v>263</v>
      </c>
    </row>
    <row r="126" spans="2:65" s="153" customFormat="1" ht="11.25">
      <c r="B126" s="484"/>
      <c r="C126" s="485"/>
      <c r="D126" s="476" t="s">
        <v>274</v>
      </c>
      <c r="E126" s="486" t="s">
        <v>44</v>
      </c>
      <c r="F126" s="487" t="s">
        <v>7444</v>
      </c>
      <c r="G126" s="485"/>
      <c r="H126" s="488">
        <v>3.2</v>
      </c>
      <c r="I126" s="489"/>
      <c r="J126" s="485"/>
      <c r="K126" s="485"/>
      <c r="L126" s="154"/>
      <c r="M126" s="159"/>
      <c r="T126" s="160"/>
      <c r="AT126" s="155" t="s">
        <v>274</v>
      </c>
      <c r="AU126" s="155" t="s">
        <v>91</v>
      </c>
      <c r="AV126" s="153" t="s">
        <v>91</v>
      </c>
      <c r="AW126" s="153" t="s">
        <v>42</v>
      </c>
      <c r="AX126" s="153" t="s">
        <v>82</v>
      </c>
      <c r="AY126" s="155" t="s">
        <v>263</v>
      </c>
    </row>
    <row r="127" spans="2:65" s="169" customFormat="1" ht="11.25">
      <c r="B127" s="490"/>
      <c r="C127" s="491"/>
      <c r="D127" s="476" t="s">
        <v>274</v>
      </c>
      <c r="E127" s="492" t="s">
        <v>44</v>
      </c>
      <c r="F127" s="493" t="s">
        <v>281</v>
      </c>
      <c r="G127" s="491"/>
      <c r="H127" s="494">
        <v>3.2</v>
      </c>
      <c r="I127" s="495"/>
      <c r="J127" s="491"/>
      <c r="K127" s="491"/>
      <c r="L127" s="170"/>
      <c r="M127" s="175"/>
      <c r="T127" s="176"/>
      <c r="AT127" s="171" t="s">
        <v>274</v>
      </c>
      <c r="AU127" s="171" t="s">
        <v>91</v>
      </c>
      <c r="AV127" s="169" t="s">
        <v>270</v>
      </c>
      <c r="AW127" s="169" t="s">
        <v>42</v>
      </c>
      <c r="AX127" s="169" t="s">
        <v>89</v>
      </c>
      <c r="AY127" s="171" t="s">
        <v>263</v>
      </c>
    </row>
    <row r="128" spans="2:65" s="17" customFormat="1" ht="24.2" customHeight="1">
      <c r="B128" s="417"/>
      <c r="C128" s="469" t="s">
        <v>296</v>
      </c>
      <c r="D128" s="469" t="s">
        <v>265</v>
      </c>
      <c r="E128" s="470" t="s">
        <v>7445</v>
      </c>
      <c r="F128" s="471" t="s">
        <v>7446</v>
      </c>
      <c r="G128" s="472" t="s">
        <v>402</v>
      </c>
      <c r="H128" s="473">
        <v>3.2</v>
      </c>
      <c r="I128" s="474"/>
      <c r="J128" s="475">
        <f>ROUND(I128*H128,2)</f>
        <v>0</v>
      </c>
      <c r="K128" s="471" t="s">
        <v>269</v>
      </c>
      <c r="L128" s="18"/>
      <c r="M128" s="136" t="s">
        <v>44</v>
      </c>
      <c r="N128" s="137" t="s">
        <v>53</v>
      </c>
      <c r="P128" s="138">
        <f>O128*H128</f>
        <v>0</v>
      </c>
      <c r="Q128" s="138">
        <v>2.0799999999999998E-3</v>
      </c>
      <c r="R128" s="138">
        <f>Q128*H128</f>
        <v>6.6559999999999996E-3</v>
      </c>
      <c r="S128" s="138">
        <v>0</v>
      </c>
      <c r="T128" s="139">
        <f>S128*H128</f>
        <v>0</v>
      </c>
      <c r="AR128" s="140" t="s">
        <v>270</v>
      </c>
      <c r="AT128" s="140" t="s">
        <v>265</v>
      </c>
      <c r="AU128" s="140" t="s">
        <v>91</v>
      </c>
      <c r="AY128" s="2" t="s">
        <v>263</v>
      </c>
      <c r="BE128" s="141">
        <f>IF(N128="základní",J128,0)</f>
        <v>0</v>
      </c>
      <c r="BF128" s="141">
        <f>IF(N128="snížená",J128,0)</f>
        <v>0</v>
      </c>
      <c r="BG128" s="141">
        <f>IF(N128="zákl. přenesená",J128,0)</f>
        <v>0</v>
      </c>
      <c r="BH128" s="141">
        <f>IF(N128="sníž. přenesená",J128,0)</f>
        <v>0</v>
      </c>
      <c r="BI128" s="141">
        <f>IF(N128="nulová",J128,0)</f>
        <v>0</v>
      </c>
      <c r="BJ128" s="2" t="s">
        <v>89</v>
      </c>
      <c r="BK128" s="141">
        <f>ROUND(I128*H128,2)</f>
        <v>0</v>
      </c>
      <c r="BL128" s="2" t="s">
        <v>270</v>
      </c>
      <c r="BM128" s="140" t="s">
        <v>7447</v>
      </c>
    </row>
    <row r="129" spans="2:65" s="17" customFormat="1" ht="48.75">
      <c r="B129" s="417"/>
      <c r="C129" s="418"/>
      <c r="D129" s="476" t="s">
        <v>272</v>
      </c>
      <c r="E129" s="418"/>
      <c r="F129" s="477" t="s">
        <v>7437</v>
      </c>
      <c r="G129" s="418"/>
      <c r="H129" s="418"/>
      <c r="I129" s="478"/>
      <c r="J129" s="418"/>
      <c r="K129" s="418"/>
      <c r="L129" s="18"/>
      <c r="M129" s="145"/>
      <c r="T129" s="39"/>
      <c r="AT129" s="2" t="s">
        <v>272</v>
      </c>
      <c r="AU129" s="2" t="s">
        <v>91</v>
      </c>
    </row>
    <row r="130" spans="2:65" s="146" customFormat="1" ht="11.25">
      <c r="B130" s="479"/>
      <c r="C130" s="480"/>
      <c r="D130" s="476" t="s">
        <v>274</v>
      </c>
      <c r="E130" s="481" t="s">
        <v>44</v>
      </c>
      <c r="F130" s="482" t="s">
        <v>7426</v>
      </c>
      <c r="G130" s="480"/>
      <c r="H130" s="481" t="s">
        <v>44</v>
      </c>
      <c r="I130" s="483"/>
      <c r="J130" s="480"/>
      <c r="K130" s="480"/>
      <c r="L130" s="147"/>
      <c r="M130" s="151"/>
      <c r="T130" s="152"/>
      <c r="AT130" s="148" t="s">
        <v>274</v>
      </c>
      <c r="AU130" s="148" t="s">
        <v>91</v>
      </c>
      <c r="AV130" s="146" t="s">
        <v>89</v>
      </c>
      <c r="AW130" s="146" t="s">
        <v>42</v>
      </c>
      <c r="AX130" s="146" t="s">
        <v>82</v>
      </c>
      <c r="AY130" s="148" t="s">
        <v>263</v>
      </c>
    </row>
    <row r="131" spans="2:65" s="146" customFormat="1" ht="11.25">
      <c r="B131" s="479"/>
      <c r="C131" s="480"/>
      <c r="D131" s="476" t="s">
        <v>274</v>
      </c>
      <c r="E131" s="481" t="s">
        <v>44</v>
      </c>
      <c r="F131" s="482" t="s">
        <v>7443</v>
      </c>
      <c r="G131" s="480"/>
      <c r="H131" s="481" t="s">
        <v>44</v>
      </c>
      <c r="I131" s="483"/>
      <c r="J131" s="480"/>
      <c r="K131" s="480"/>
      <c r="L131" s="147"/>
      <c r="M131" s="151"/>
      <c r="T131" s="152"/>
      <c r="AT131" s="148" t="s">
        <v>274</v>
      </c>
      <c r="AU131" s="148" t="s">
        <v>91</v>
      </c>
      <c r="AV131" s="146" t="s">
        <v>89</v>
      </c>
      <c r="AW131" s="146" t="s">
        <v>42</v>
      </c>
      <c r="AX131" s="146" t="s">
        <v>82</v>
      </c>
      <c r="AY131" s="148" t="s">
        <v>263</v>
      </c>
    </row>
    <row r="132" spans="2:65" s="153" customFormat="1" ht="11.25">
      <c r="B132" s="484"/>
      <c r="C132" s="485"/>
      <c r="D132" s="476" t="s">
        <v>274</v>
      </c>
      <c r="E132" s="486" t="s">
        <v>44</v>
      </c>
      <c r="F132" s="487" t="s">
        <v>7444</v>
      </c>
      <c r="G132" s="485"/>
      <c r="H132" s="488">
        <v>3.2</v>
      </c>
      <c r="I132" s="489"/>
      <c r="J132" s="485"/>
      <c r="K132" s="485"/>
      <c r="L132" s="154"/>
      <c r="M132" s="159"/>
      <c r="T132" s="160"/>
      <c r="AT132" s="155" t="s">
        <v>274</v>
      </c>
      <c r="AU132" s="155" t="s">
        <v>91</v>
      </c>
      <c r="AV132" s="153" t="s">
        <v>91</v>
      </c>
      <c r="AW132" s="153" t="s">
        <v>42</v>
      </c>
      <c r="AX132" s="153" t="s">
        <v>82</v>
      </c>
      <c r="AY132" s="155" t="s">
        <v>263</v>
      </c>
    </row>
    <row r="133" spans="2:65" s="169" customFormat="1" ht="11.25">
      <c r="B133" s="490"/>
      <c r="C133" s="491"/>
      <c r="D133" s="476" t="s">
        <v>274</v>
      </c>
      <c r="E133" s="492" t="s">
        <v>44</v>
      </c>
      <c r="F133" s="493" t="s">
        <v>281</v>
      </c>
      <c r="G133" s="491"/>
      <c r="H133" s="494">
        <v>3.2</v>
      </c>
      <c r="I133" s="495"/>
      <c r="J133" s="491"/>
      <c r="K133" s="491"/>
      <c r="L133" s="170"/>
      <c r="M133" s="175"/>
      <c r="T133" s="176"/>
      <c r="AT133" s="171" t="s">
        <v>274</v>
      </c>
      <c r="AU133" s="171" t="s">
        <v>91</v>
      </c>
      <c r="AV133" s="169" t="s">
        <v>270</v>
      </c>
      <c r="AW133" s="169" t="s">
        <v>42</v>
      </c>
      <c r="AX133" s="169" t="s">
        <v>89</v>
      </c>
      <c r="AY133" s="171" t="s">
        <v>263</v>
      </c>
    </row>
    <row r="134" spans="2:65" s="17" customFormat="1" ht="24.2" customHeight="1">
      <c r="B134" s="417"/>
      <c r="C134" s="469" t="s">
        <v>302</v>
      </c>
      <c r="D134" s="469" t="s">
        <v>265</v>
      </c>
      <c r="E134" s="470" t="s">
        <v>7448</v>
      </c>
      <c r="F134" s="471" t="s">
        <v>7449</v>
      </c>
      <c r="G134" s="472" t="s">
        <v>139</v>
      </c>
      <c r="H134" s="473">
        <v>15.037000000000001</v>
      </c>
      <c r="I134" s="474"/>
      <c r="J134" s="475">
        <f>ROUND(I134*H134,2)</f>
        <v>0</v>
      </c>
      <c r="K134" s="471" t="s">
        <v>269</v>
      </c>
      <c r="L134" s="18"/>
      <c r="M134" s="136" t="s">
        <v>44</v>
      </c>
      <c r="N134" s="137" t="s">
        <v>53</v>
      </c>
      <c r="P134" s="138">
        <f>O134*H134</f>
        <v>0</v>
      </c>
      <c r="Q134" s="138">
        <v>0</v>
      </c>
      <c r="R134" s="138">
        <f>Q134*H134</f>
        <v>0</v>
      </c>
      <c r="S134" s="138">
        <v>0</v>
      </c>
      <c r="T134" s="139">
        <f>S134*H134</f>
        <v>0</v>
      </c>
      <c r="AR134" s="140" t="s">
        <v>270</v>
      </c>
      <c r="AT134" s="140" t="s">
        <v>265</v>
      </c>
      <c r="AU134" s="140" t="s">
        <v>91</v>
      </c>
      <c r="AY134" s="2" t="s">
        <v>263</v>
      </c>
      <c r="BE134" s="141">
        <f>IF(N134="základní",J134,0)</f>
        <v>0</v>
      </c>
      <c r="BF134" s="141">
        <f>IF(N134="snížená",J134,0)</f>
        <v>0</v>
      </c>
      <c r="BG134" s="141">
        <f>IF(N134="zákl. přenesená",J134,0)</f>
        <v>0</v>
      </c>
      <c r="BH134" s="141">
        <f>IF(N134="sníž. přenesená",J134,0)</f>
        <v>0</v>
      </c>
      <c r="BI134" s="141">
        <f>IF(N134="nulová",J134,0)</f>
        <v>0</v>
      </c>
      <c r="BJ134" s="2" t="s">
        <v>89</v>
      </c>
      <c r="BK134" s="141">
        <f>ROUND(I134*H134,2)</f>
        <v>0</v>
      </c>
      <c r="BL134" s="2" t="s">
        <v>270</v>
      </c>
      <c r="BM134" s="140" t="s">
        <v>7450</v>
      </c>
    </row>
    <row r="135" spans="2:65" s="17" customFormat="1" ht="39">
      <c r="B135" s="417"/>
      <c r="C135" s="418"/>
      <c r="D135" s="476" t="s">
        <v>272</v>
      </c>
      <c r="E135" s="418"/>
      <c r="F135" s="477" t="s">
        <v>7075</v>
      </c>
      <c r="G135" s="418"/>
      <c r="H135" s="418"/>
      <c r="I135" s="478"/>
      <c r="J135" s="418"/>
      <c r="K135" s="418"/>
      <c r="L135" s="18"/>
      <c r="M135" s="145"/>
      <c r="T135" s="39"/>
      <c r="AT135" s="2" t="s">
        <v>272</v>
      </c>
      <c r="AU135" s="2" t="s">
        <v>91</v>
      </c>
    </row>
    <row r="136" spans="2:65" s="146" customFormat="1" ht="11.25">
      <c r="B136" s="479"/>
      <c r="C136" s="480"/>
      <c r="D136" s="476" t="s">
        <v>274</v>
      </c>
      <c r="E136" s="481" t="s">
        <v>44</v>
      </c>
      <c r="F136" s="482" t="s">
        <v>7426</v>
      </c>
      <c r="G136" s="480"/>
      <c r="H136" s="481" t="s">
        <v>44</v>
      </c>
      <c r="I136" s="483"/>
      <c r="J136" s="480"/>
      <c r="K136" s="480"/>
      <c r="L136" s="147"/>
      <c r="M136" s="151"/>
      <c r="T136" s="152"/>
      <c r="AT136" s="148" t="s">
        <v>274</v>
      </c>
      <c r="AU136" s="148" t="s">
        <v>91</v>
      </c>
      <c r="AV136" s="146" t="s">
        <v>89</v>
      </c>
      <c r="AW136" s="146" t="s">
        <v>42</v>
      </c>
      <c r="AX136" s="146" t="s">
        <v>82</v>
      </c>
      <c r="AY136" s="148" t="s">
        <v>263</v>
      </c>
    </row>
    <row r="137" spans="2:65" s="146" customFormat="1" ht="11.25">
      <c r="B137" s="479"/>
      <c r="C137" s="480"/>
      <c r="D137" s="476" t="s">
        <v>274</v>
      </c>
      <c r="E137" s="481" t="s">
        <v>44</v>
      </c>
      <c r="F137" s="482" t="s">
        <v>7451</v>
      </c>
      <c r="G137" s="480"/>
      <c r="H137" s="481" t="s">
        <v>44</v>
      </c>
      <c r="I137" s="483"/>
      <c r="J137" s="480"/>
      <c r="K137" s="480"/>
      <c r="L137" s="147"/>
      <c r="M137" s="151"/>
      <c r="T137" s="152"/>
      <c r="AT137" s="148" t="s">
        <v>274</v>
      </c>
      <c r="AU137" s="148" t="s">
        <v>91</v>
      </c>
      <c r="AV137" s="146" t="s">
        <v>89</v>
      </c>
      <c r="AW137" s="146" t="s">
        <v>42</v>
      </c>
      <c r="AX137" s="146" t="s">
        <v>82</v>
      </c>
      <c r="AY137" s="148" t="s">
        <v>263</v>
      </c>
    </row>
    <row r="138" spans="2:65" s="153" customFormat="1" ht="11.25">
      <c r="B138" s="484"/>
      <c r="C138" s="485"/>
      <c r="D138" s="476" t="s">
        <v>274</v>
      </c>
      <c r="E138" s="486" t="s">
        <v>44</v>
      </c>
      <c r="F138" s="487" t="s">
        <v>7452</v>
      </c>
      <c r="G138" s="485"/>
      <c r="H138" s="488">
        <v>15.037000000000001</v>
      </c>
      <c r="I138" s="489"/>
      <c r="J138" s="485"/>
      <c r="K138" s="485"/>
      <c r="L138" s="154"/>
      <c r="M138" s="159"/>
      <c r="T138" s="160"/>
      <c r="AT138" s="155" t="s">
        <v>274</v>
      </c>
      <c r="AU138" s="155" t="s">
        <v>91</v>
      </c>
      <c r="AV138" s="153" t="s">
        <v>91</v>
      </c>
      <c r="AW138" s="153" t="s">
        <v>42</v>
      </c>
      <c r="AX138" s="153" t="s">
        <v>82</v>
      </c>
      <c r="AY138" s="155" t="s">
        <v>263</v>
      </c>
    </row>
    <row r="139" spans="2:65" s="169" customFormat="1" ht="11.25">
      <c r="B139" s="490"/>
      <c r="C139" s="491"/>
      <c r="D139" s="476" t="s">
        <v>274</v>
      </c>
      <c r="E139" s="492" t="s">
        <v>44</v>
      </c>
      <c r="F139" s="493" t="s">
        <v>281</v>
      </c>
      <c r="G139" s="491"/>
      <c r="H139" s="494">
        <v>15.037000000000001</v>
      </c>
      <c r="I139" s="495"/>
      <c r="J139" s="491"/>
      <c r="K139" s="491"/>
      <c r="L139" s="170"/>
      <c r="M139" s="175"/>
      <c r="T139" s="176"/>
      <c r="AT139" s="171" t="s">
        <v>274</v>
      </c>
      <c r="AU139" s="171" t="s">
        <v>91</v>
      </c>
      <c r="AV139" s="169" t="s">
        <v>270</v>
      </c>
      <c r="AW139" s="169" t="s">
        <v>42</v>
      </c>
      <c r="AX139" s="169" t="s">
        <v>89</v>
      </c>
      <c r="AY139" s="171" t="s">
        <v>263</v>
      </c>
    </row>
    <row r="140" spans="2:65" s="116" customFormat="1" ht="22.9" customHeight="1">
      <c r="B140" s="461"/>
      <c r="C140" s="462"/>
      <c r="D140" s="463" t="s">
        <v>81</v>
      </c>
      <c r="E140" s="467" t="s">
        <v>324</v>
      </c>
      <c r="F140" s="467" t="s">
        <v>1053</v>
      </c>
      <c r="G140" s="462"/>
      <c r="H140" s="462"/>
      <c r="I140" s="465"/>
      <c r="J140" s="468">
        <f>BK140</f>
        <v>0</v>
      </c>
      <c r="K140" s="462"/>
      <c r="L140" s="117"/>
      <c r="M140" s="122"/>
      <c r="P140" s="123">
        <f>SUM(P141:P228)</f>
        <v>0</v>
      </c>
      <c r="R140" s="123">
        <f>SUM(R141:R228)</f>
        <v>5.5142629999999998E-2</v>
      </c>
      <c r="T140" s="124">
        <f>SUM(T141:T228)</f>
        <v>0.128</v>
      </c>
      <c r="AR140" s="118" t="s">
        <v>89</v>
      </c>
      <c r="AT140" s="125" t="s">
        <v>81</v>
      </c>
      <c r="AU140" s="125" t="s">
        <v>89</v>
      </c>
      <c r="AY140" s="118" t="s">
        <v>263</v>
      </c>
      <c r="BK140" s="126">
        <f>SUM(BK141:BK228)</f>
        <v>0</v>
      </c>
    </row>
    <row r="141" spans="2:65" s="17" customFormat="1" ht="24.2" customHeight="1">
      <c r="B141" s="417"/>
      <c r="C141" s="469" t="s">
        <v>309</v>
      </c>
      <c r="D141" s="469" t="s">
        <v>265</v>
      </c>
      <c r="E141" s="470" t="s">
        <v>7112</v>
      </c>
      <c r="F141" s="471" t="s">
        <v>7113</v>
      </c>
      <c r="G141" s="472" t="s">
        <v>139</v>
      </c>
      <c r="H141" s="473">
        <v>70.125</v>
      </c>
      <c r="I141" s="474"/>
      <c r="J141" s="475">
        <f>ROUND(I141*H141,2)</f>
        <v>0</v>
      </c>
      <c r="K141" s="471" t="s">
        <v>269</v>
      </c>
      <c r="L141" s="18"/>
      <c r="M141" s="136" t="s">
        <v>44</v>
      </c>
      <c r="N141" s="137" t="s">
        <v>53</v>
      </c>
      <c r="P141" s="138">
        <f>O141*H141</f>
        <v>0</v>
      </c>
      <c r="Q141" s="138">
        <v>0</v>
      </c>
      <c r="R141" s="138">
        <f>Q141*H141</f>
        <v>0</v>
      </c>
      <c r="S141" s="138">
        <v>0</v>
      </c>
      <c r="T141" s="139">
        <f>S141*H141</f>
        <v>0</v>
      </c>
      <c r="AR141" s="140" t="s">
        <v>270</v>
      </c>
      <c r="AT141" s="140" t="s">
        <v>265</v>
      </c>
      <c r="AU141" s="140" t="s">
        <v>91</v>
      </c>
      <c r="AY141" s="2" t="s">
        <v>263</v>
      </c>
      <c r="BE141" s="141">
        <f>IF(N141="základní",J141,0)</f>
        <v>0</v>
      </c>
      <c r="BF141" s="141">
        <f>IF(N141="snížená",J141,0)</f>
        <v>0</v>
      </c>
      <c r="BG141" s="141">
        <f>IF(N141="zákl. přenesená",J141,0)</f>
        <v>0</v>
      </c>
      <c r="BH141" s="141">
        <f>IF(N141="sníž. přenesená",J141,0)</f>
        <v>0</v>
      </c>
      <c r="BI141" s="141">
        <f>IF(N141="nulová",J141,0)</f>
        <v>0</v>
      </c>
      <c r="BJ141" s="2" t="s">
        <v>89</v>
      </c>
      <c r="BK141" s="141">
        <f>ROUND(I141*H141,2)</f>
        <v>0</v>
      </c>
      <c r="BL141" s="2" t="s">
        <v>270</v>
      </c>
      <c r="BM141" s="140" t="s">
        <v>7453</v>
      </c>
    </row>
    <row r="142" spans="2:65" s="17" customFormat="1" ht="58.5">
      <c r="B142" s="417"/>
      <c r="C142" s="418"/>
      <c r="D142" s="476" t="s">
        <v>272</v>
      </c>
      <c r="E142" s="418"/>
      <c r="F142" s="477" t="s">
        <v>7115</v>
      </c>
      <c r="G142" s="418"/>
      <c r="H142" s="418"/>
      <c r="I142" s="478"/>
      <c r="J142" s="418"/>
      <c r="K142" s="418"/>
      <c r="L142" s="18"/>
      <c r="M142" s="145"/>
      <c r="T142" s="39"/>
      <c r="AT142" s="2" t="s">
        <v>272</v>
      </c>
      <c r="AU142" s="2" t="s">
        <v>91</v>
      </c>
    </row>
    <row r="143" spans="2:65" s="146" customFormat="1" ht="11.25">
      <c r="B143" s="479"/>
      <c r="C143" s="480"/>
      <c r="D143" s="476" t="s">
        <v>274</v>
      </c>
      <c r="E143" s="481" t="s">
        <v>44</v>
      </c>
      <c r="F143" s="482" t="s">
        <v>7426</v>
      </c>
      <c r="G143" s="480"/>
      <c r="H143" s="481" t="s">
        <v>44</v>
      </c>
      <c r="I143" s="483"/>
      <c r="J143" s="480"/>
      <c r="K143" s="480"/>
      <c r="L143" s="147"/>
      <c r="M143" s="151"/>
      <c r="T143" s="152"/>
      <c r="AT143" s="148" t="s">
        <v>274</v>
      </c>
      <c r="AU143" s="148" t="s">
        <v>91</v>
      </c>
      <c r="AV143" s="146" t="s">
        <v>89</v>
      </c>
      <c r="AW143" s="146" t="s">
        <v>42</v>
      </c>
      <c r="AX143" s="146" t="s">
        <v>82</v>
      </c>
      <c r="AY143" s="148" t="s">
        <v>263</v>
      </c>
    </row>
    <row r="144" spans="2:65" s="146" customFormat="1" ht="11.25">
      <c r="B144" s="479"/>
      <c r="C144" s="480"/>
      <c r="D144" s="476" t="s">
        <v>274</v>
      </c>
      <c r="E144" s="481" t="s">
        <v>44</v>
      </c>
      <c r="F144" s="482" t="s">
        <v>7454</v>
      </c>
      <c r="G144" s="480"/>
      <c r="H144" s="481" t="s">
        <v>44</v>
      </c>
      <c r="I144" s="483"/>
      <c r="J144" s="480"/>
      <c r="K144" s="480"/>
      <c r="L144" s="147"/>
      <c r="M144" s="151"/>
      <c r="T144" s="152"/>
      <c r="AT144" s="148" t="s">
        <v>274</v>
      </c>
      <c r="AU144" s="148" t="s">
        <v>91</v>
      </c>
      <c r="AV144" s="146" t="s">
        <v>89</v>
      </c>
      <c r="AW144" s="146" t="s">
        <v>42</v>
      </c>
      <c r="AX144" s="146" t="s">
        <v>82</v>
      </c>
      <c r="AY144" s="148" t="s">
        <v>263</v>
      </c>
    </row>
    <row r="145" spans="2:65" s="153" customFormat="1" ht="11.25">
      <c r="B145" s="484"/>
      <c r="C145" s="485"/>
      <c r="D145" s="476" t="s">
        <v>274</v>
      </c>
      <c r="E145" s="486" t="s">
        <v>44</v>
      </c>
      <c r="F145" s="487" t="s">
        <v>7455</v>
      </c>
      <c r="G145" s="485"/>
      <c r="H145" s="488">
        <v>70.125</v>
      </c>
      <c r="I145" s="489"/>
      <c r="J145" s="485"/>
      <c r="K145" s="485"/>
      <c r="L145" s="154"/>
      <c r="M145" s="159"/>
      <c r="T145" s="160"/>
      <c r="AT145" s="155" t="s">
        <v>274</v>
      </c>
      <c r="AU145" s="155" t="s">
        <v>91</v>
      </c>
      <c r="AV145" s="153" t="s">
        <v>91</v>
      </c>
      <c r="AW145" s="153" t="s">
        <v>42</v>
      </c>
      <c r="AX145" s="153" t="s">
        <v>82</v>
      </c>
      <c r="AY145" s="155" t="s">
        <v>263</v>
      </c>
    </row>
    <row r="146" spans="2:65" s="169" customFormat="1" ht="11.25">
      <c r="B146" s="490"/>
      <c r="C146" s="491"/>
      <c r="D146" s="476" t="s">
        <v>274</v>
      </c>
      <c r="E146" s="492" t="s">
        <v>44</v>
      </c>
      <c r="F146" s="493" t="s">
        <v>281</v>
      </c>
      <c r="G146" s="491"/>
      <c r="H146" s="494">
        <v>70.125</v>
      </c>
      <c r="I146" s="495"/>
      <c r="J146" s="491"/>
      <c r="K146" s="491"/>
      <c r="L146" s="170"/>
      <c r="M146" s="175"/>
      <c r="T146" s="176"/>
      <c r="AT146" s="171" t="s">
        <v>274</v>
      </c>
      <c r="AU146" s="171" t="s">
        <v>91</v>
      </c>
      <c r="AV146" s="169" t="s">
        <v>270</v>
      </c>
      <c r="AW146" s="169" t="s">
        <v>42</v>
      </c>
      <c r="AX146" s="169" t="s">
        <v>89</v>
      </c>
      <c r="AY146" s="171" t="s">
        <v>263</v>
      </c>
    </row>
    <row r="147" spans="2:65" s="17" customFormat="1" ht="24.2" customHeight="1">
      <c r="B147" s="417"/>
      <c r="C147" s="469" t="s">
        <v>317</v>
      </c>
      <c r="D147" s="469" t="s">
        <v>265</v>
      </c>
      <c r="E147" s="470" t="s">
        <v>7117</v>
      </c>
      <c r="F147" s="471" t="s">
        <v>7118</v>
      </c>
      <c r="G147" s="472" t="s">
        <v>139</v>
      </c>
      <c r="H147" s="473">
        <v>2103.75</v>
      </c>
      <c r="I147" s="474"/>
      <c r="J147" s="475">
        <f>ROUND(I147*H147,2)</f>
        <v>0</v>
      </c>
      <c r="K147" s="471" t="s">
        <v>269</v>
      </c>
      <c r="L147" s="18"/>
      <c r="M147" s="136" t="s">
        <v>44</v>
      </c>
      <c r="N147" s="137" t="s">
        <v>53</v>
      </c>
      <c r="P147" s="138">
        <f>O147*H147</f>
        <v>0</v>
      </c>
      <c r="Q147" s="138">
        <v>0</v>
      </c>
      <c r="R147" s="138">
        <f>Q147*H147</f>
        <v>0</v>
      </c>
      <c r="S147" s="138">
        <v>0</v>
      </c>
      <c r="T147" s="139">
        <f>S147*H147</f>
        <v>0</v>
      </c>
      <c r="AR147" s="140" t="s">
        <v>270</v>
      </c>
      <c r="AT147" s="140" t="s">
        <v>265</v>
      </c>
      <c r="AU147" s="140" t="s">
        <v>91</v>
      </c>
      <c r="AY147" s="2" t="s">
        <v>263</v>
      </c>
      <c r="BE147" s="141">
        <f>IF(N147="základní",J147,0)</f>
        <v>0</v>
      </c>
      <c r="BF147" s="141">
        <f>IF(N147="snížená",J147,0)</f>
        <v>0</v>
      </c>
      <c r="BG147" s="141">
        <f>IF(N147="zákl. přenesená",J147,0)</f>
        <v>0</v>
      </c>
      <c r="BH147" s="141">
        <f>IF(N147="sníž. přenesená",J147,0)</f>
        <v>0</v>
      </c>
      <c r="BI147" s="141">
        <f>IF(N147="nulová",J147,0)</f>
        <v>0</v>
      </c>
      <c r="BJ147" s="2" t="s">
        <v>89</v>
      </c>
      <c r="BK147" s="141">
        <f>ROUND(I147*H147,2)</f>
        <v>0</v>
      </c>
      <c r="BL147" s="2" t="s">
        <v>270</v>
      </c>
      <c r="BM147" s="140" t="s">
        <v>7456</v>
      </c>
    </row>
    <row r="148" spans="2:65" s="17" customFormat="1" ht="58.5">
      <c r="B148" s="417"/>
      <c r="C148" s="418"/>
      <c r="D148" s="476" t="s">
        <v>272</v>
      </c>
      <c r="E148" s="418"/>
      <c r="F148" s="477" t="s">
        <v>7115</v>
      </c>
      <c r="G148" s="418"/>
      <c r="H148" s="418"/>
      <c r="I148" s="478"/>
      <c r="J148" s="418"/>
      <c r="K148" s="418"/>
      <c r="L148" s="18"/>
      <c r="M148" s="145"/>
      <c r="T148" s="39"/>
      <c r="AT148" s="2" t="s">
        <v>272</v>
      </c>
      <c r="AU148" s="2" t="s">
        <v>91</v>
      </c>
    </row>
    <row r="149" spans="2:65" s="153" customFormat="1" ht="11.25">
      <c r="B149" s="484"/>
      <c r="C149" s="485"/>
      <c r="D149" s="476" t="s">
        <v>274</v>
      </c>
      <c r="E149" s="486" t="s">
        <v>44</v>
      </c>
      <c r="F149" s="487" t="s">
        <v>7457</v>
      </c>
      <c r="G149" s="485"/>
      <c r="H149" s="488">
        <v>2103.75</v>
      </c>
      <c r="I149" s="489"/>
      <c r="J149" s="485"/>
      <c r="K149" s="485"/>
      <c r="L149" s="154"/>
      <c r="M149" s="159"/>
      <c r="T149" s="160"/>
      <c r="AT149" s="155" t="s">
        <v>274</v>
      </c>
      <c r="AU149" s="155" t="s">
        <v>91</v>
      </c>
      <c r="AV149" s="153" t="s">
        <v>91</v>
      </c>
      <c r="AW149" s="153" t="s">
        <v>42</v>
      </c>
      <c r="AX149" s="153" t="s">
        <v>89</v>
      </c>
      <c r="AY149" s="155" t="s">
        <v>263</v>
      </c>
    </row>
    <row r="150" spans="2:65" s="17" customFormat="1" ht="24.2" customHeight="1">
      <c r="B150" s="417"/>
      <c r="C150" s="469" t="s">
        <v>324</v>
      </c>
      <c r="D150" s="469" t="s">
        <v>265</v>
      </c>
      <c r="E150" s="470" t="s">
        <v>7458</v>
      </c>
      <c r="F150" s="471" t="s">
        <v>7459</v>
      </c>
      <c r="G150" s="472" t="s">
        <v>139</v>
      </c>
      <c r="H150" s="473">
        <v>70.125</v>
      </c>
      <c r="I150" s="474"/>
      <c r="J150" s="475">
        <f>ROUND(I150*H150,2)</f>
        <v>0</v>
      </c>
      <c r="K150" s="471" t="s">
        <v>269</v>
      </c>
      <c r="L150" s="18"/>
      <c r="M150" s="136" t="s">
        <v>44</v>
      </c>
      <c r="N150" s="137" t="s">
        <v>53</v>
      </c>
      <c r="P150" s="138">
        <f>O150*H150</f>
        <v>0</v>
      </c>
      <c r="Q150" s="138">
        <v>0</v>
      </c>
      <c r="R150" s="138">
        <f>Q150*H150</f>
        <v>0</v>
      </c>
      <c r="S150" s="138">
        <v>0</v>
      </c>
      <c r="T150" s="139">
        <f>S150*H150</f>
        <v>0</v>
      </c>
      <c r="AR150" s="140" t="s">
        <v>270</v>
      </c>
      <c r="AT150" s="140" t="s">
        <v>265</v>
      </c>
      <c r="AU150" s="140" t="s">
        <v>91</v>
      </c>
      <c r="AY150" s="2" t="s">
        <v>263</v>
      </c>
      <c r="BE150" s="141">
        <f>IF(N150="základní",J150,0)</f>
        <v>0</v>
      </c>
      <c r="BF150" s="141">
        <f>IF(N150="snížená",J150,0)</f>
        <v>0</v>
      </c>
      <c r="BG150" s="141">
        <f>IF(N150="zákl. přenesená",J150,0)</f>
        <v>0</v>
      </c>
      <c r="BH150" s="141">
        <f>IF(N150="sníž. přenesená",J150,0)</f>
        <v>0</v>
      </c>
      <c r="BI150" s="141">
        <f>IF(N150="nulová",J150,0)</f>
        <v>0</v>
      </c>
      <c r="BJ150" s="2" t="s">
        <v>89</v>
      </c>
      <c r="BK150" s="141">
        <f>ROUND(I150*H150,2)</f>
        <v>0</v>
      </c>
      <c r="BL150" s="2" t="s">
        <v>270</v>
      </c>
      <c r="BM150" s="140" t="s">
        <v>7460</v>
      </c>
    </row>
    <row r="151" spans="2:65" s="17" customFormat="1" ht="29.25">
      <c r="B151" s="417"/>
      <c r="C151" s="418"/>
      <c r="D151" s="476" t="s">
        <v>272</v>
      </c>
      <c r="E151" s="418"/>
      <c r="F151" s="477" t="s">
        <v>7461</v>
      </c>
      <c r="G151" s="418"/>
      <c r="H151" s="418"/>
      <c r="I151" s="478"/>
      <c r="J151" s="418"/>
      <c r="K151" s="418"/>
      <c r="L151" s="18"/>
      <c r="M151" s="145"/>
      <c r="T151" s="39"/>
      <c r="AT151" s="2" t="s">
        <v>272</v>
      </c>
      <c r="AU151" s="2" t="s">
        <v>91</v>
      </c>
    </row>
    <row r="152" spans="2:65" s="17" customFormat="1" ht="24.2" customHeight="1">
      <c r="B152" s="417"/>
      <c r="C152" s="469" t="s">
        <v>330</v>
      </c>
      <c r="D152" s="469" t="s">
        <v>265</v>
      </c>
      <c r="E152" s="470" t="s">
        <v>7462</v>
      </c>
      <c r="F152" s="471" t="s">
        <v>7463</v>
      </c>
      <c r="G152" s="472" t="s">
        <v>268</v>
      </c>
      <c r="H152" s="473">
        <v>60</v>
      </c>
      <c r="I152" s="474"/>
      <c r="J152" s="475">
        <f>ROUND(I152*H152,2)</f>
        <v>0</v>
      </c>
      <c r="K152" s="471" t="s">
        <v>269</v>
      </c>
      <c r="L152" s="18"/>
      <c r="M152" s="136" t="s">
        <v>44</v>
      </c>
      <c r="N152" s="137" t="s">
        <v>53</v>
      </c>
      <c r="P152" s="138">
        <f>O152*H152</f>
        <v>0</v>
      </c>
      <c r="Q152" s="138">
        <v>0</v>
      </c>
      <c r="R152" s="138">
        <f>Q152*H152</f>
        <v>0</v>
      </c>
      <c r="S152" s="138">
        <v>0</v>
      </c>
      <c r="T152" s="139">
        <f>S152*H152</f>
        <v>0</v>
      </c>
      <c r="AR152" s="140" t="s">
        <v>270</v>
      </c>
      <c r="AT152" s="140" t="s">
        <v>265</v>
      </c>
      <c r="AU152" s="140" t="s">
        <v>91</v>
      </c>
      <c r="AY152" s="2" t="s">
        <v>263</v>
      </c>
      <c r="BE152" s="141">
        <f>IF(N152="základní",J152,0)</f>
        <v>0</v>
      </c>
      <c r="BF152" s="141">
        <f>IF(N152="snížená",J152,0)</f>
        <v>0</v>
      </c>
      <c r="BG152" s="141">
        <f>IF(N152="zákl. přenesená",J152,0)</f>
        <v>0</v>
      </c>
      <c r="BH152" s="141">
        <f>IF(N152="sníž. přenesená",J152,0)</f>
        <v>0</v>
      </c>
      <c r="BI152" s="141">
        <f>IF(N152="nulová",J152,0)</f>
        <v>0</v>
      </c>
      <c r="BJ152" s="2" t="s">
        <v>89</v>
      </c>
      <c r="BK152" s="141">
        <f>ROUND(I152*H152,2)</f>
        <v>0</v>
      </c>
      <c r="BL152" s="2" t="s">
        <v>270</v>
      </c>
      <c r="BM152" s="140" t="s">
        <v>7464</v>
      </c>
    </row>
    <row r="153" spans="2:65" s="17" customFormat="1" ht="29.25">
      <c r="B153" s="417"/>
      <c r="C153" s="418"/>
      <c r="D153" s="476" t="s">
        <v>272</v>
      </c>
      <c r="E153" s="418"/>
      <c r="F153" s="477" t="s">
        <v>7465</v>
      </c>
      <c r="G153" s="418"/>
      <c r="H153" s="418"/>
      <c r="I153" s="478"/>
      <c r="J153" s="418"/>
      <c r="K153" s="418"/>
      <c r="L153" s="18"/>
      <c r="M153" s="145"/>
      <c r="T153" s="39"/>
      <c r="AT153" s="2" t="s">
        <v>272</v>
      </c>
      <c r="AU153" s="2" t="s">
        <v>91</v>
      </c>
    </row>
    <row r="154" spans="2:65" s="146" customFormat="1" ht="11.25">
      <c r="B154" s="479"/>
      <c r="C154" s="480"/>
      <c r="D154" s="476" t="s">
        <v>274</v>
      </c>
      <c r="E154" s="481" t="s">
        <v>44</v>
      </c>
      <c r="F154" s="482" t="s">
        <v>7426</v>
      </c>
      <c r="G154" s="480"/>
      <c r="H154" s="481" t="s">
        <v>44</v>
      </c>
      <c r="I154" s="483"/>
      <c r="J154" s="480"/>
      <c r="K154" s="480"/>
      <c r="L154" s="147"/>
      <c r="M154" s="151"/>
      <c r="T154" s="152"/>
      <c r="AT154" s="148" t="s">
        <v>274</v>
      </c>
      <c r="AU154" s="148" t="s">
        <v>91</v>
      </c>
      <c r="AV154" s="146" t="s">
        <v>89</v>
      </c>
      <c r="AW154" s="146" t="s">
        <v>42</v>
      </c>
      <c r="AX154" s="146" t="s">
        <v>82</v>
      </c>
      <c r="AY154" s="148" t="s">
        <v>263</v>
      </c>
    </row>
    <row r="155" spans="2:65" s="146" customFormat="1" ht="11.25">
      <c r="B155" s="479"/>
      <c r="C155" s="480"/>
      <c r="D155" s="476" t="s">
        <v>274</v>
      </c>
      <c r="E155" s="481" t="s">
        <v>44</v>
      </c>
      <c r="F155" s="482" t="s">
        <v>7466</v>
      </c>
      <c r="G155" s="480"/>
      <c r="H155" s="481" t="s">
        <v>44</v>
      </c>
      <c r="I155" s="483"/>
      <c r="J155" s="480"/>
      <c r="K155" s="480"/>
      <c r="L155" s="147"/>
      <c r="M155" s="151"/>
      <c r="T155" s="152"/>
      <c r="AT155" s="148" t="s">
        <v>274</v>
      </c>
      <c r="AU155" s="148" t="s">
        <v>91</v>
      </c>
      <c r="AV155" s="146" t="s">
        <v>89</v>
      </c>
      <c r="AW155" s="146" t="s">
        <v>42</v>
      </c>
      <c r="AX155" s="146" t="s">
        <v>82</v>
      </c>
      <c r="AY155" s="148" t="s">
        <v>263</v>
      </c>
    </row>
    <row r="156" spans="2:65" s="153" customFormat="1" ht="11.25">
      <c r="B156" s="484"/>
      <c r="C156" s="485"/>
      <c r="D156" s="476" t="s">
        <v>274</v>
      </c>
      <c r="E156" s="486" t="s">
        <v>44</v>
      </c>
      <c r="F156" s="487" t="s">
        <v>7467</v>
      </c>
      <c r="G156" s="485"/>
      <c r="H156" s="488">
        <v>60</v>
      </c>
      <c r="I156" s="489"/>
      <c r="J156" s="485"/>
      <c r="K156" s="485"/>
      <c r="L156" s="154"/>
      <c r="M156" s="159"/>
      <c r="T156" s="160"/>
      <c r="AT156" s="155" t="s">
        <v>274</v>
      </c>
      <c r="AU156" s="155" t="s">
        <v>91</v>
      </c>
      <c r="AV156" s="153" t="s">
        <v>91</v>
      </c>
      <c r="AW156" s="153" t="s">
        <v>42</v>
      </c>
      <c r="AX156" s="153" t="s">
        <v>82</v>
      </c>
      <c r="AY156" s="155" t="s">
        <v>263</v>
      </c>
    </row>
    <row r="157" spans="2:65" s="169" customFormat="1" ht="11.25">
      <c r="B157" s="490"/>
      <c r="C157" s="491"/>
      <c r="D157" s="476" t="s">
        <v>274</v>
      </c>
      <c r="E157" s="492" t="s">
        <v>44</v>
      </c>
      <c r="F157" s="493" t="s">
        <v>281</v>
      </c>
      <c r="G157" s="491"/>
      <c r="H157" s="494">
        <v>60</v>
      </c>
      <c r="I157" s="495"/>
      <c r="J157" s="491"/>
      <c r="K157" s="491"/>
      <c r="L157" s="170"/>
      <c r="M157" s="175"/>
      <c r="T157" s="176"/>
      <c r="AT157" s="171" t="s">
        <v>274</v>
      </c>
      <c r="AU157" s="171" t="s">
        <v>91</v>
      </c>
      <c r="AV157" s="169" t="s">
        <v>270</v>
      </c>
      <c r="AW157" s="169" t="s">
        <v>42</v>
      </c>
      <c r="AX157" s="169" t="s">
        <v>89</v>
      </c>
      <c r="AY157" s="171" t="s">
        <v>263</v>
      </c>
    </row>
    <row r="158" spans="2:65" s="17" customFormat="1" ht="24.2" customHeight="1">
      <c r="B158" s="417"/>
      <c r="C158" s="469" t="s">
        <v>335</v>
      </c>
      <c r="D158" s="469" t="s">
        <v>265</v>
      </c>
      <c r="E158" s="470" t="s">
        <v>7468</v>
      </c>
      <c r="F158" s="471" t="s">
        <v>7469</v>
      </c>
      <c r="G158" s="472" t="s">
        <v>268</v>
      </c>
      <c r="H158" s="473">
        <v>300</v>
      </c>
      <c r="I158" s="474"/>
      <c r="J158" s="475">
        <f>ROUND(I158*H158,2)</f>
        <v>0</v>
      </c>
      <c r="K158" s="471" t="s">
        <v>269</v>
      </c>
      <c r="L158" s="18"/>
      <c r="M158" s="136" t="s">
        <v>44</v>
      </c>
      <c r="N158" s="137" t="s">
        <v>53</v>
      </c>
      <c r="P158" s="138">
        <f>O158*H158</f>
        <v>0</v>
      </c>
      <c r="Q158" s="138">
        <v>0</v>
      </c>
      <c r="R158" s="138">
        <f>Q158*H158</f>
        <v>0</v>
      </c>
      <c r="S158" s="138">
        <v>0</v>
      </c>
      <c r="T158" s="139">
        <f>S158*H158</f>
        <v>0</v>
      </c>
      <c r="AR158" s="140" t="s">
        <v>270</v>
      </c>
      <c r="AT158" s="140" t="s">
        <v>265</v>
      </c>
      <c r="AU158" s="140" t="s">
        <v>91</v>
      </c>
      <c r="AY158" s="2" t="s">
        <v>263</v>
      </c>
      <c r="BE158" s="141">
        <f>IF(N158="základní",J158,0)</f>
        <v>0</v>
      </c>
      <c r="BF158" s="141">
        <f>IF(N158="snížená",J158,0)</f>
        <v>0</v>
      </c>
      <c r="BG158" s="141">
        <f>IF(N158="zákl. přenesená",J158,0)</f>
        <v>0</v>
      </c>
      <c r="BH158" s="141">
        <f>IF(N158="sníž. přenesená",J158,0)</f>
        <v>0</v>
      </c>
      <c r="BI158" s="141">
        <f>IF(N158="nulová",J158,0)</f>
        <v>0</v>
      </c>
      <c r="BJ158" s="2" t="s">
        <v>89</v>
      </c>
      <c r="BK158" s="141">
        <f>ROUND(I158*H158,2)</f>
        <v>0</v>
      </c>
      <c r="BL158" s="2" t="s">
        <v>270</v>
      </c>
      <c r="BM158" s="140" t="s">
        <v>7470</v>
      </c>
    </row>
    <row r="159" spans="2:65" s="17" customFormat="1" ht="29.25">
      <c r="B159" s="417"/>
      <c r="C159" s="418"/>
      <c r="D159" s="476" t="s">
        <v>272</v>
      </c>
      <c r="E159" s="418"/>
      <c r="F159" s="477" t="s">
        <v>7465</v>
      </c>
      <c r="G159" s="418"/>
      <c r="H159" s="418"/>
      <c r="I159" s="478"/>
      <c r="J159" s="418"/>
      <c r="K159" s="418"/>
      <c r="L159" s="18"/>
      <c r="M159" s="145"/>
      <c r="T159" s="39"/>
      <c r="AT159" s="2" t="s">
        <v>272</v>
      </c>
      <c r="AU159" s="2" t="s">
        <v>91</v>
      </c>
    </row>
    <row r="160" spans="2:65" s="153" customFormat="1" ht="11.25">
      <c r="B160" s="484"/>
      <c r="C160" s="485"/>
      <c r="D160" s="476" t="s">
        <v>274</v>
      </c>
      <c r="E160" s="486" t="s">
        <v>44</v>
      </c>
      <c r="F160" s="487" t="s">
        <v>7471</v>
      </c>
      <c r="G160" s="485"/>
      <c r="H160" s="488">
        <v>300</v>
      </c>
      <c r="I160" s="489"/>
      <c r="J160" s="485"/>
      <c r="K160" s="485"/>
      <c r="L160" s="154"/>
      <c r="M160" s="159"/>
      <c r="T160" s="160"/>
      <c r="AT160" s="155" t="s">
        <v>274</v>
      </c>
      <c r="AU160" s="155" t="s">
        <v>91</v>
      </c>
      <c r="AV160" s="153" t="s">
        <v>91</v>
      </c>
      <c r="AW160" s="153" t="s">
        <v>42</v>
      </c>
      <c r="AX160" s="153" t="s">
        <v>89</v>
      </c>
      <c r="AY160" s="155" t="s">
        <v>263</v>
      </c>
    </row>
    <row r="161" spans="2:65" s="17" customFormat="1" ht="24.2" customHeight="1">
      <c r="B161" s="417"/>
      <c r="C161" s="469" t="s">
        <v>343</v>
      </c>
      <c r="D161" s="469" t="s">
        <v>265</v>
      </c>
      <c r="E161" s="470" t="s">
        <v>7472</v>
      </c>
      <c r="F161" s="471" t="s">
        <v>7473</v>
      </c>
      <c r="G161" s="472" t="s">
        <v>268</v>
      </c>
      <c r="H161" s="473">
        <v>60</v>
      </c>
      <c r="I161" s="474"/>
      <c r="J161" s="475">
        <f>ROUND(I161*H161,2)</f>
        <v>0</v>
      </c>
      <c r="K161" s="471" t="s">
        <v>269</v>
      </c>
      <c r="L161" s="18"/>
      <c r="M161" s="136" t="s">
        <v>44</v>
      </c>
      <c r="N161" s="137" t="s">
        <v>53</v>
      </c>
      <c r="P161" s="138">
        <f>O161*H161</f>
        <v>0</v>
      </c>
      <c r="Q161" s="138">
        <v>0</v>
      </c>
      <c r="R161" s="138">
        <f>Q161*H161</f>
        <v>0</v>
      </c>
      <c r="S161" s="138">
        <v>0</v>
      </c>
      <c r="T161" s="139">
        <f>S161*H161</f>
        <v>0</v>
      </c>
      <c r="AR161" s="140" t="s">
        <v>270</v>
      </c>
      <c r="AT161" s="140" t="s">
        <v>265</v>
      </c>
      <c r="AU161" s="140" t="s">
        <v>91</v>
      </c>
      <c r="AY161" s="2" t="s">
        <v>263</v>
      </c>
      <c r="BE161" s="141">
        <f>IF(N161="základní",J161,0)</f>
        <v>0</v>
      </c>
      <c r="BF161" s="141">
        <f>IF(N161="snížená",J161,0)</f>
        <v>0</v>
      </c>
      <c r="BG161" s="141">
        <f>IF(N161="zákl. přenesená",J161,0)</f>
        <v>0</v>
      </c>
      <c r="BH161" s="141">
        <f>IF(N161="sníž. přenesená",J161,0)</f>
        <v>0</v>
      </c>
      <c r="BI161" s="141">
        <f>IF(N161="nulová",J161,0)</f>
        <v>0</v>
      </c>
      <c r="BJ161" s="2" t="s">
        <v>89</v>
      </c>
      <c r="BK161" s="141">
        <f>ROUND(I161*H161,2)</f>
        <v>0</v>
      </c>
      <c r="BL161" s="2" t="s">
        <v>270</v>
      </c>
      <c r="BM161" s="140" t="s">
        <v>7474</v>
      </c>
    </row>
    <row r="162" spans="2:65" s="17" customFormat="1" ht="29.25">
      <c r="B162" s="417"/>
      <c r="C162" s="418"/>
      <c r="D162" s="476" t="s">
        <v>272</v>
      </c>
      <c r="E162" s="418"/>
      <c r="F162" s="477" t="s">
        <v>7475</v>
      </c>
      <c r="G162" s="418"/>
      <c r="H162" s="418"/>
      <c r="I162" s="478"/>
      <c r="J162" s="418"/>
      <c r="K162" s="418"/>
      <c r="L162" s="18"/>
      <c r="M162" s="145"/>
      <c r="T162" s="39"/>
      <c r="AT162" s="2" t="s">
        <v>272</v>
      </c>
      <c r="AU162" s="2" t="s">
        <v>91</v>
      </c>
    </row>
    <row r="163" spans="2:65" s="17" customFormat="1" ht="14.45" customHeight="1">
      <c r="B163" s="417"/>
      <c r="C163" s="469" t="s">
        <v>351</v>
      </c>
      <c r="D163" s="469" t="s">
        <v>265</v>
      </c>
      <c r="E163" s="470" t="s">
        <v>7476</v>
      </c>
      <c r="F163" s="471" t="s">
        <v>7477</v>
      </c>
      <c r="G163" s="472" t="s">
        <v>139</v>
      </c>
      <c r="H163" s="473">
        <v>86.954999999999998</v>
      </c>
      <c r="I163" s="474"/>
      <c r="J163" s="475">
        <f>ROUND(I163*H163,2)</f>
        <v>0</v>
      </c>
      <c r="K163" s="471" t="s">
        <v>269</v>
      </c>
      <c r="L163" s="18"/>
      <c r="M163" s="136" t="s">
        <v>44</v>
      </c>
      <c r="N163" s="137" t="s">
        <v>53</v>
      </c>
      <c r="P163" s="138">
        <f>O163*H163</f>
        <v>0</v>
      </c>
      <c r="Q163" s="138">
        <v>0</v>
      </c>
      <c r="R163" s="138">
        <f>Q163*H163</f>
        <v>0</v>
      </c>
      <c r="S163" s="138">
        <v>0</v>
      </c>
      <c r="T163" s="139">
        <f>S163*H163</f>
        <v>0</v>
      </c>
      <c r="AR163" s="140" t="s">
        <v>270</v>
      </c>
      <c r="AT163" s="140" t="s">
        <v>265</v>
      </c>
      <c r="AU163" s="140" t="s">
        <v>91</v>
      </c>
      <c r="AY163" s="2" t="s">
        <v>263</v>
      </c>
      <c r="BE163" s="141">
        <f>IF(N163="základní",J163,0)</f>
        <v>0</v>
      </c>
      <c r="BF163" s="141">
        <f>IF(N163="snížená",J163,0)</f>
        <v>0</v>
      </c>
      <c r="BG163" s="141">
        <f>IF(N163="zákl. přenesená",J163,0)</f>
        <v>0</v>
      </c>
      <c r="BH163" s="141">
        <f>IF(N163="sníž. přenesená",J163,0)</f>
        <v>0</v>
      </c>
      <c r="BI163" s="141">
        <f>IF(N163="nulová",J163,0)</f>
        <v>0</v>
      </c>
      <c r="BJ163" s="2" t="s">
        <v>89</v>
      </c>
      <c r="BK163" s="141">
        <f>ROUND(I163*H163,2)</f>
        <v>0</v>
      </c>
      <c r="BL163" s="2" t="s">
        <v>270</v>
      </c>
      <c r="BM163" s="140" t="s">
        <v>7478</v>
      </c>
    </row>
    <row r="164" spans="2:65" s="17" customFormat="1" ht="29.25">
      <c r="B164" s="417"/>
      <c r="C164" s="418"/>
      <c r="D164" s="476" t="s">
        <v>272</v>
      </c>
      <c r="E164" s="418"/>
      <c r="F164" s="477" t="s">
        <v>7479</v>
      </c>
      <c r="G164" s="418"/>
      <c r="H164" s="418"/>
      <c r="I164" s="478"/>
      <c r="J164" s="418"/>
      <c r="K164" s="418"/>
      <c r="L164" s="18"/>
      <c r="M164" s="145"/>
      <c r="T164" s="39"/>
      <c r="AT164" s="2" t="s">
        <v>272</v>
      </c>
      <c r="AU164" s="2" t="s">
        <v>91</v>
      </c>
    </row>
    <row r="165" spans="2:65" s="146" customFormat="1" ht="11.25">
      <c r="B165" s="479"/>
      <c r="C165" s="480"/>
      <c r="D165" s="476" t="s">
        <v>274</v>
      </c>
      <c r="E165" s="481" t="s">
        <v>44</v>
      </c>
      <c r="F165" s="482" t="s">
        <v>7426</v>
      </c>
      <c r="G165" s="480"/>
      <c r="H165" s="481" t="s">
        <v>44</v>
      </c>
      <c r="I165" s="483"/>
      <c r="J165" s="480"/>
      <c r="K165" s="480"/>
      <c r="L165" s="147"/>
      <c r="M165" s="151"/>
      <c r="T165" s="152"/>
      <c r="AT165" s="148" t="s">
        <v>274</v>
      </c>
      <c r="AU165" s="148" t="s">
        <v>91</v>
      </c>
      <c r="AV165" s="146" t="s">
        <v>89</v>
      </c>
      <c r="AW165" s="146" t="s">
        <v>42</v>
      </c>
      <c r="AX165" s="146" t="s">
        <v>82</v>
      </c>
      <c r="AY165" s="148" t="s">
        <v>263</v>
      </c>
    </row>
    <row r="166" spans="2:65" s="146" customFormat="1" ht="11.25">
      <c r="B166" s="479"/>
      <c r="C166" s="480"/>
      <c r="D166" s="476" t="s">
        <v>274</v>
      </c>
      <c r="E166" s="481" t="s">
        <v>44</v>
      </c>
      <c r="F166" s="482" t="s">
        <v>7454</v>
      </c>
      <c r="G166" s="480"/>
      <c r="H166" s="481" t="s">
        <v>44</v>
      </c>
      <c r="I166" s="483"/>
      <c r="J166" s="480"/>
      <c r="K166" s="480"/>
      <c r="L166" s="147"/>
      <c r="M166" s="151"/>
      <c r="T166" s="152"/>
      <c r="AT166" s="148" t="s">
        <v>274</v>
      </c>
      <c r="AU166" s="148" t="s">
        <v>91</v>
      </c>
      <c r="AV166" s="146" t="s">
        <v>89</v>
      </c>
      <c r="AW166" s="146" t="s">
        <v>42</v>
      </c>
      <c r="AX166" s="146" t="s">
        <v>82</v>
      </c>
      <c r="AY166" s="148" t="s">
        <v>263</v>
      </c>
    </row>
    <row r="167" spans="2:65" s="153" customFormat="1" ht="11.25">
      <c r="B167" s="484"/>
      <c r="C167" s="485"/>
      <c r="D167" s="476" t="s">
        <v>274</v>
      </c>
      <c r="E167" s="486" t="s">
        <v>44</v>
      </c>
      <c r="F167" s="487" t="s">
        <v>7480</v>
      </c>
      <c r="G167" s="485"/>
      <c r="H167" s="488">
        <v>86.954999999999998</v>
      </c>
      <c r="I167" s="489"/>
      <c r="J167" s="485"/>
      <c r="K167" s="485"/>
      <c r="L167" s="154"/>
      <c r="M167" s="159"/>
      <c r="T167" s="160"/>
      <c r="AT167" s="155" t="s">
        <v>274</v>
      </c>
      <c r="AU167" s="155" t="s">
        <v>91</v>
      </c>
      <c r="AV167" s="153" t="s">
        <v>91</v>
      </c>
      <c r="AW167" s="153" t="s">
        <v>42</v>
      </c>
      <c r="AX167" s="153" t="s">
        <v>82</v>
      </c>
      <c r="AY167" s="155" t="s">
        <v>263</v>
      </c>
    </row>
    <row r="168" spans="2:65" s="169" customFormat="1" ht="11.25">
      <c r="B168" s="490"/>
      <c r="C168" s="491"/>
      <c r="D168" s="476" t="s">
        <v>274</v>
      </c>
      <c r="E168" s="492" t="s">
        <v>44</v>
      </c>
      <c r="F168" s="493" t="s">
        <v>281</v>
      </c>
      <c r="G168" s="491"/>
      <c r="H168" s="494">
        <v>86.954999999999998</v>
      </c>
      <c r="I168" s="495"/>
      <c r="J168" s="491"/>
      <c r="K168" s="491"/>
      <c r="L168" s="170"/>
      <c r="M168" s="175"/>
      <c r="T168" s="176"/>
      <c r="AT168" s="171" t="s">
        <v>274</v>
      </c>
      <c r="AU168" s="171" t="s">
        <v>91</v>
      </c>
      <c r="AV168" s="169" t="s">
        <v>270</v>
      </c>
      <c r="AW168" s="169" t="s">
        <v>42</v>
      </c>
      <c r="AX168" s="169" t="s">
        <v>89</v>
      </c>
      <c r="AY168" s="171" t="s">
        <v>263</v>
      </c>
    </row>
    <row r="169" spans="2:65" s="17" customFormat="1" ht="14.45" customHeight="1">
      <c r="B169" s="417"/>
      <c r="C169" s="469" t="s">
        <v>359</v>
      </c>
      <c r="D169" s="469" t="s">
        <v>265</v>
      </c>
      <c r="E169" s="470" t="s">
        <v>7481</v>
      </c>
      <c r="F169" s="471" t="s">
        <v>7482</v>
      </c>
      <c r="G169" s="472" t="s">
        <v>139</v>
      </c>
      <c r="H169" s="473">
        <v>2608.65</v>
      </c>
      <c r="I169" s="474"/>
      <c r="J169" s="475">
        <f>ROUND(I169*H169,2)</f>
        <v>0</v>
      </c>
      <c r="K169" s="471" t="s">
        <v>269</v>
      </c>
      <c r="L169" s="18"/>
      <c r="M169" s="136" t="s">
        <v>44</v>
      </c>
      <c r="N169" s="137" t="s">
        <v>53</v>
      </c>
      <c r="P169" s="138">
        <f>O169*H169</f>
        <v>0</v>
      </c>
      <c r="Q169" s="138">
        <v>0</v>
      </c>
      <c r="R169" s="138">
        <f>Q169*H169</f>
        <v>0</v>
      </c>
      <c r="S169" s="138">
        <v>0</v>
      </c>
      <c r="T169" s="139">
        <f>S169*H169</f>
        <v>0</v>
      </c>
      <c r="AR169" s="140" t="s">
        <v>270</v>
      </c>
      <c r="AT169" s="140" t="s">
        <v>265</v>
      </c>
      <c r="AU169" s="140" t="s">
        <v>91</v>
      </c>
      <c r="AY169" s="2" t="s">
        <v>263</v>
      </c>
      <c r="BE169" s="141">
        <f>IF(N169="základní",J169,0)</f>
        <v>0</v>
      </c>
      <c r="BF169" s="141">
        <f>IF(N169="snížená",J169,0)</f>
        <v>0</v>
      </c>
      <c r="BG169" s="141">
        <f>IF(N169="zákl. přenesená",J169,0)</f>
        <v>0</v>
      </c>
      <c r="BH169" s="141">
        <f>IF(N169="sníž. přenesená",J169,0)</f>
        <v>0</v>
      </c>
      <c r="BI169" s="141">
        <f>IF(N169="nulová",J169,0)</f>
        <v>0</v>
      </c>
      <c r="BJ169" s="2" t="s">
        <v>89</v>
      </c>
      <c r="BK169" s="141">
        <f>ROUND(I169*H169,2)</f>
        <v>0</v>
      </c>
      <c r="BL169" s="2" t="s">
        <v>270</v>
      </c>
      <c r="BM169" s="140" t="s">
        <v>7483</v>
      </c>
    </row>
    <row r="170" spans="2:65" s="17" customFormat="1" ht="29.25">
      <c r="B170" s="417"/>
      <c r="C170" s="418"/>
      <c r="D170" s="476" t="s">
        <v>272</v>
      </c>
      <c r="E170" s="418"/>
      <c r="F170" s="477" t="s">
        <v>7479</v>
      </c>
      <c r="G170" s="418"/>
      <c r="H170" s="418"/>
      <c r="I170" s="478"/>
      <c r="J170" s="418"/>
      <c r="K170" s="418"/>
      <c r="L170" s="18"/>
      <c r="M170" s="145"/>
      <c r="T170" s="39"/>
      <c r="AT170" s="2" t="s">
        <v>272</v>
      </c>
      <c r="AU170" s="2" t="s">
        <v>91</v>
      </c>
    </row>
    <row r="171" spans="2:65" s="153" customFormat="1" ht="11.25">
      <c r="B171" s="484"/>
      <c r="C171" s="485"/>
      <c r="D171" s="476" t="s">
        <v>274</v>
      </c>
      <c r="E171" s="486" t="s">
        <v>44</v>
      </c>
      <c r="F171" s="487" t="s">
        <v>7484</v>
      </c>
      <c r="G171" s="485"/>
      <c r="H171" s="488">
        <v>2608.65</v>
      </c>
      <c r="I171" s="489"/>
      <c r="J171" s="485"/>
      <c r="K171" s="485"/>
      <c r="L171" s="154"/>
      <c r="M171" s="159"/>
      <c r="T171" s="160"/>
      <c r="AT171" s="155" t="s">
        <v>274</v>
      </c>
      <c r="AU171" s="155" t="s">
        <v>91</v>
      </c>
      <c r="AV171" s="153" t="s">
        <v>91</v>
      </c>
      <c r="AW171" s="153" t="s">
        <v>42</v>
      </c>
      <c r="AX171" s="153" t="s">
        <v>89</v>
      </c>
      <c r="AY171" s="155" t="s">
        <v>263</v>
      </c>
    </row>
    <row r="172" spans="2:65" s="17" customFormat="1" ht="14.45" customHeight="1">
      <c r="B172" s="417"/>
      <c r="C172" s="469" t="s">
        <v>8</v>
      </c>
      <c r="D172" s="469" t="s">
        <v>265</v>
      </c>
      <c r="E172" s="470" t="s">
        <v>7485</v>
      </c>
      <c r="F172" s="471" t="s">
        <v>7486</v>
      </c>
      <c r="G172" s="472" t="s">
        <v>139</v>
      </c>
      <c r="H172" s="473">
        <v>86.954999999999998</v>
      </c>
      <c r="I172" s="474"/>
      <c r="J172" s="475">
        <f>ROUND(I172*H172,2)</f>
        <v>0</v>
      </c>
      <c r="K172" s="471" t="s">
        <v>269</v>
      </c>
      <c r="L172" s="18"/>
      <c r="M172" s="136" t="s">
        <v>44</v>
      </c>
      <c r="N172" s="137" t="s">
        <v>53</v>
      </c>
      <c r="P172" s="138">
        <f>O172*H172</f>
        <v>0</v>
      </c>
      <c r="Q172" s="138">
        <v>0</v>
      </c>
      <c r="R172" s="138">
        <f>Q172*H172</f>
        <v>0</v>
      </c>
      <c r="S172" s="138">
        <v>0</v>
      </c>
      <c r="T172" s="139">
        <f>S172*H172</f>
        <v>0</v>
      </c>
      <c r="AR172" s="140" t="s">
        <v>270</v>
      </c>
      <c r="AT172" s="140" t="s">
        <v>265</v>
      </c>
      <c r="AU172" s="140" t="s">
        <v>91</v>
      </c>
      <c r="AY172" s="2" t="s">
        <v>263</v>
      </c>
      <c r="BE172" s="141">
        <f>IF(N172="základní",J172,0)</f>
        <v>0</v>
      </c>
      <c r="BF172" s="141">
        <f>IF(N172="snížená",J172,0)</f>
        <v>0</v>
      </c>
      <c r="BG172" s="141">
        <f>IF(N172="zákl. přenesená",J172,0)</f>
        <v>0</v>
      </c>
      <c r="BH172" s="141">
        <f>IF(N172="sníž. přenesená",J172,0)</f>
        <v>0</v>
      </c>
      <c r="BI172" s="141">
        <f>IF(N172="nulová",J172,0)</f>
        <v>0</v>
      </c>
      <c r="BJ172" s="2" t="s">
        <v>89</v>
      </c>
      <c r="BK172" s="141">
        <f>ROUND(I172*H172,2)</f>
        <v>0</v>
      </c>
      <c r="BL172" s="2" t="s">
        <v>270</v>
      </c>
      <c r="BM172" s="140" t="s">
        <v>7487</v>
      </c>
    </row>
    <row r="173" spans="2:65" s="17" customFormat="1" ht="14.45" customHeight="1">
      <c r="B173" s="417"/>
      <c r="C173" s="469" t="s">
        <v>370</v>
      </c>
      <c r="D173" s="469" t="s">
        <v>265</v>
      </c>
      <c r="E173" s="470" t="s">
        <v>7488</v>
      </c>
      <c r="F173" s="471" t="s">
        <v>7489</v>
      </c>
      <c r="G173" s="472" t="s">
        <v>7490</v>
      </c>
      <c r="H173" s="473">
        <v>4</v>
      </c>
      <c r="I173" s="474"/>
      <c r="J173" s="475">
        <f>ROUND(I173*H173,2)</f>
        <v>0</v>
      </c>
      <c r="K173" s="471" t="s">
        <v>269</v>
      </c>
      <c r="L173" s="18"/>
      <c r="M173" s="136" t="s">
        <v>44</v>
      </c>
      <c r="N173" s="137" t="s">
        <v>53</v>
      </c>
      <c r="P173" s="138">
        <f>O173*H173</f>
        <v>0</v>
      </c>
      <c r="Q173" s="138">
        <v>0</v>
      </c>
      <c r="R173" s="138">
        <f>Q173*H173</f>
        <v>0</v>
      </c>
      <c r="S173" s="138">
        <v>0</v>
      </c>
      <c r="T173" s="139">
        <f>S173*H173</f>
        <v>0</v>
      </c>
      <c r="AR173" s="140" t="s">
        <v>270</v>
      </c>
      <c r="AT173" s="140" t="s">
        <v>265</v>
      </c>
      <c r="AU173" s="140" t="s">
        <v>91</v>
      </c>
      <c r="AY173" s="2" t="s">
        <v>263</v>
      </c>
      <c r="BE173" s="141">
        <f>IF(N173="základní",J173,0)</f>
        <v>0</v>
      </c>
      <c r="BF173" s="141">
        <f>IF(N173="snížená",J173,0)</f>
        <v>0</v>
      </c>
      <c r="BG173" s="141">
        <f>IF(N173="zákl. přenesená",J173,0)</f>
        <v>0</v>
      </c>
      <c r="BH173" s="141">
        <f>IF(N173="sníž. přenesená",J173,0)</f>
        <v>0</v>
      </c>
      <c r="BI173" s="141">
        <f>IF(N173="nulová",J173,0)</f>
        <v>0</v>
      </c>
      <c r="BJ173" s="2" t="s">
        <v>89</v>
      </c>
      <c r="BK173" s="141">
        <f>ROUND(I173*H173,2)</f>
        <v>0</v>
      </c>
      <c r="BL173" s="2" t="s">
        <v>270</v>
      </c>
      <c r="BM173" s="140" t="s">
        <v>7491</v>
      </c>
    </row>
    <row r="174" spans="2:65" s="146" customFormat="1" ht="11.25">
      <c r="B174" s="479"/>
      <c r="C174" s="480"/>
      <c r="D174" s="476" t="s">
        <v>274</v>
      </c>
      <c r="E174" s="481" t="s">
        <v>44</v>
      </c>
      <c r="F174" s="482" t="s">
        <v>7426</v>
      </c>
      <c r="G174" s="480"/>
      <c r="H174" s="481" t="s">
        <v>44</v>
      </c>
      <c r="I174" s="483"/>
      <c r="J174" s="480"/>
      <c r="K174" s="480"/>
      <c r="L174" s="147"/>
      <c r="M174" s="151"/>
      <c r="T174" s="152"/>
      <c r="AT174" s="148" t="s">
        <v>274</v>
      </c>
      <c r="AU174" s="148" t="s">
        <v>91</v>
      </c>
      <c r="AV174" s="146" t="s">
        <v>89</v>
      </c>
      <c r="AW174" s="146" t="s">
        <v>42</v>
      </c>
      <c r="AX174" s="146" t="s">
        <v>82</v>
      </c>
      <c r="AY174" s="148" t="s">
        <v>263</v>
      </c>
    </row>
    <row r="175" spans="2:65" s="146" customFormat="1" ht="11.25">
      <c r="B175" s="479"/>
      <c r="C175" s="480"/>
      <c r="D175" s="476" t="s">
        <v>274</v>
      </c>
      <c r="E175" s="481" t="s">
        <v>44</v>
      </c>
      <c r="F175" s="482" t="s">
        <v>7492</v>
      </c>
      <c r="G175" s="480"/>
      <c r="H175" s="481" t="s">
        <v>44</v>
      </c>
      <c r="I175" s="483"/>
      <c r="J175" s="480"/>
      <c r="K175" s="480"/>
      <c r="L175" s="147"/>
      <c r="M175" s="151"/>
      <c r="T175" s="152"/>
      <c r="AT175" s="148" t="s">
        <v>274</v>
      </c>
      <c r="AU175" s="148" t="s">
        <v>91</v>
      </c>
      <c r="AV175" s="146" t="s">
        <v>89</v>
      </c>
      <c r="AW175" s="146" t="s">
        <v>42</v>
      </c>
      <c r="AX175" s="146" t="s">
        <v>82</v>
      </c>
      <c r="AY175" s="148" t="s">
        <v>263</v>
      </c>
    </row>
    <row r="176" spans="2:65" s="153" customFormat="1" ht="11.25">
      <c r="B176" s="484"/>
      <c r="C176" s="485"/>
      <c r="D176" s="476" t="s">
        <v>274</v>
      </c>
      <c r="E176" s="486" t="s">
        <v>44</v>
      </c>
      <c r="F176" s="487" t="s">
        <v>7493</v>
      </c>
      <c r="G176" s="485"/>
      <c r="H176" s="488">
        <v>4</v>
      </c>
      <c r="I176" s="489"/>
      <c r="J176" s="485"/>
      <c r="K176" s="485"/>
      <c r="L176" s="154"/>
      <c r="M176" s="159"/>
      <c r="T176" s="160"/>
      <c r="AT176" s="155" t="s">
        <v>274</v>
      </c>
      <c r="AU176" s="155" t="s">
        <v>91</v>
      </c>
      <c r="AV176" s="153" t="s">
        <v>91</v>
      </c>
      <c r="AW176" s="153" t="s">
        <v>42</v>
      </c>
      <c r="AX176" s="153" t="s">
        <v>82</v>
      </c>
      <c r="AY176" s="155" t="s">
        <v>263</v>
      </c>
    </row>
    <row r="177" spans="2:65" s="169" customFormat="1" ht="11.25">
      <c r="B177" s="490"/>
      <c r="C177" s="491"/>
      <c r="D177" s="476" t="s">
        <v>274</v>
      </c>
      <c r="E177" s="492" t="s">
        <v>44</v>
      </c>
      <c r="F177" s="493" t="s">
        <v>281</v>
      </c>
      <c r="G177" s="491"/>
      <c r="H177" s="494">
        <v>4</v>
      </c>
      <c r="I177" s="495"/>
      <c r="J177" s="491"/>
      <c r="K177" s="491"/>
      <c r="L177" s="170"/>
      <c r="M177" s="175"/>
      <c r="T177" s="176"/>
      <c r="AT177" s="171" t="s">
        <v>274</v>
      </c>
      <c r="AU177" s="171" t="s">
        <v>91</v>
      </c>
      <c r="AV177" s="169" t="s">
        <v>270</v>
      </c>
      <c r="AW177" s="169" t="s">
        <v>42</v>
      </c>
      <c r="AX177" s="169" t="s">
        <v>89</v>
      </c>
      <c r="AY177" s="171" t="s">
        <v>263</v>
      </c>
    </row>
    <row r="178" spans="2:65" s="17" customFormat="1" ht="24.2" customHeight="1">
      <c r="B178" s="417"/>
      <c r="C178" s="469" t="s">
        <v>376</v>
      </c>
      <c r="D178" s="469" t="s">
        <v>265</v>
      </c>
      <c r="E178" s="470" t="s">
        <v>7494</v>
      </c>
      <c r="F178" s="471" t="s">
        <v>7495</v>
      </c>
      <c r="G178" s="472" t="s">
        <v>439</v>
      </c>
      <c r="H178" s="473">
        <v>16</v>
      </c>
      <c r="I178" s="474"/>
      <c r="J178" s="475">
        <f>ROUND(I178*H178,2)</f>
        <v>0</v>
      </c>
      <c r="K178" s="471" t="s">
        <v>269</v>
      </c>
      <c r="L178" s="18"/>
      <c r="M178" s="136" t="s">
        <v>44</v>
      </c>
      <c r="N178" s="137" t="s">
        <v>53</v>
      </c>
      <c r="P178" s="138">
        <f>O178*H178</f>
        <v>0</v>
      </c>
      <c r="Q178" s="138">
        <v>0</v>
      </c>
      <c r="R178" s="138">
        <f>Q178*H178</f>
        <v>0</v>
      </c>
      <c r="S178" s="138">
        <v>8.0000000000000002E-3</v>
      </c>
      <c r="T178" s="139">
        <f>S178*H178</f>
        <v>0.128</v>
      </c>
      <c r="AR178" s="140" t="s">
        <v>270</v>
      </c>
      <c r="AT178" s="140" t="s">
        <v>265</v>
      </c>
      <c r="AU178" s="140" t="s">
        <v>91</v>
      </c>
      <c r="AY178" s="2" t="s">
        <v>263</v>
      </c>
      <c r="BE178" s="141">
        <f>IF(N178="základní",J178,0)</f>
        <v>0</v>
      </c>
      <c r="BF178" s="141">
        <f>IF(N178="snížená",J178,0)</f>
        <v>0</v>
      </c>
      <c r="BG178" s="141">
        <f>IF(N178="zákl. přenesená",J178,0)</f>
        <v>0</v>
      </c>
      <c r="BH178" s="141">
        <f>IF(N178="sníž. přenesená",J178,0)</f>
        <v>0</v>
      </c>
      <c r="BI178" s="141">
        <f>IF(N178="nulová",J178,0)</f>
        <v>0</v>
      </c>
      <c r="BJ178" s="2" t="s">
        <v>89</v>
      </c>
      <c r="BK178" s="141">
        <f>ROUND(I178*H178,2)</f>
        <v>0</v>
      </c>
      <c r="BL178" s="2" t="s">
        <v>270</v>
      </c>
      <c r="BM178" s="140" t="s">
        <v>7496</v>
      </c>
    </row>
    <row r="179" spans="2:65" s="146" customFormat="1" ht="11.25">
      <c r="B179" s="479"/>
      <c r="C179" s="480"/>
      <c r="D179" s="476" t="s">
        <v>274</v>
      </c>
      <c r="E179" s="481" t="s">
        <v>44</v>
      </c>
      <c r="F179" s="482" t="s">
        <v>7426</v>
      </c>
      <c r="G179" s="480"/>
      <c r="H179" s="481" t="s">
        <v>44</v>
      </c>
      <c r="I179" s="483"/>
      <c r="J179" s="480"/>
      <c r="K179" s="480"/>
      <c r="L179" s="147"/>
      <c r="M179" s="151"/>
      <c r="T179" s="152"/>
      <c r="AT179" s="148" t="s">
        <v>274</v>
      </c>
      <c r="AU179" s="148" t="s">
        <v>91</v>
      </c>
      <c r="AV179" s="146" t="s">
        <v>89</v>
      </c>
      <c r="AW179" s="146" t="s">
        <v>42</v>
      </c>
      <c r="AX179" s="146" t="s">
        <v>82</v>
      </c>
      <c r="AY179" s="148" t="s">
        <v>263</v>
      </c>
    </row>
    <row r="180" spans="2:65" s="146" customFormat="1" ht="11.25">
      <c r="B180" s="479"/>
      <c r="C180" s="480"/>
      <c r="D180" s="476" t="s">
        <v>274</v>
      </c>
      <c r="E180" s="481" t="s">
        <v>44</v>
      </c>
      <c r="F180" s="482" t="s">
        <v>7497</v>
      </c>
      <c r="G180" s="480"/>
      <c r="H180" s="481" t="s">
        <v>44</v>
      </c>
      <c r="I180" s="483"/>
      <c r="J180" s="480"/>
      <c r="K180" s="480"/>
      <c r="L180" s="147"/>
      <c r="M180" s="151"/>
      <c r="T180" s="152"/>
      <c r="AT180" s="148" t="s">
        <v>274</v>
      </c>
      <c r="AU180" s="148" t="s">
        <v>91</v>
      </c>
      <c r="AV180" s="146" t="s">
        <v>89</v>
      </c>
      <c r="AW180" s="146" t="s">
        <v>42</v>
      </c>
      <c r="AX180" s="146" t="s">
        <v>82</v>
      </c>
      <c r="AY180" s="148" t="s">
        <v>263</v>
      </c>
    </row>
    <row r="181" spans="2:65" s="153" customFormat="1" ht="11.25">
      <c r="B181" s="484"/>
      <c r="C181" s="485"/>
      <c r="D181" s="476" t="s">
        <v>274</v>
      </c>
      <c r="E181" s="486" t="s">
        <v>44</v>
      </c>
      <c r="F181" s="487" t="s">
        <v>7433</v>
      </c>
      <c r="G181" s="485"/>
      <c r="H181" s="488">
        <v>16</v>
      </c>
      <c r="I181" s="489"/>
      <c r="J181" s="485"/>
      <c r="K181" s="485"/>
      <c r="L181" s="154"/>
      <c r="M181" s="159"/>
      <c r="T181" s="160"/>
      <c r="AT181" s="155" t="s">
        <v>274</v>
      </c>
      <c r="AU181" s="155" t="s">
        <v>91</v>
      </c>
      <c r="AV181" s="153" t="s">
        <v>91</v>
      </c>
      <c r="AW181" s="153" t="s">
        <v>42</v>
      </c>
      <c r="AX181" s="153" t="s">
        <v>82</v>
      </c>
      <c r="AY181" s="155" t="s">
        <v>263</v>
      </c>
    </row>
    <row r="182" spans="2:65" s="169" customFormat="1" ht="11.25">
      <c r="B182" s="490"/>
      <c r="C182" s="491"/>
      <c r="D182" s="476" t="s">
        <v>274</v>
      </c>
      <c r="E182" s="492" t="s">
        <v>44</v>
      </c>
      <c r="F182" s="493" t="s">
        <v>281</v>
      </c>
      <c r="G182" s="491"/>
      <c r="H182" s="494">
        <v>16</v>
      </c>
      <c r="I182" s="495"/>
      <c r="J182" s="491"/>
      <c r="K182" s="491"/>
      <c r="L182" s="170"/>
      <c r="M182" s="175"/>
      <c r="T182" s="176"/>
      <c r="AT182" s="171" t="s">
        <v>274</v>
      </c>
      <c r="AU182" s="171" t="s">
        <v>91</v>
      </c>
      <c r="AV182" s="169" t="s">
        <v>270</v>
      </c>
      <c r="AW182" s="169" t="s">
        <v>42</v>
      </c>
      <c r="AX182" s="169" t="s">
        <v>89</v>
      </c>
      <c r="AY182" s="171" t="s">
        <v>263</v>
      </c>
    </row>
    <row r="183" spans="2:65" s="17" customFormat="1" ht="24.2" customHeight="1">
      <c r="B183" s="417"/>
      <c r="C183" s="469" t="s">
        <v>384</v>
      </c>
      <c r="D183" s="469" t="s">
        <v>265</v>
      </c>
      <c r="E183" s="470" t="s">
        <v>1466</v>
      </c>
      <c r="F183" s="471" t="s">
        <v>1467</v>
      </c>
      <c r="G183" s="472" t="s">
        <v>402</v>
      </c>
      <c r="H183" s="473">
        <v>6.24</v>
      </c>
      <c r="I183" s="474"/>
      <c r="J183" s="475">
        <f>ROUND(I183*H183,2)</f>
        <v>0</v>
      </c>
      <c r="K183" s="471" t="s">
        <v>269</v>
      </c>
      <c r="L183" s="18"/>
      <c r="M183" s="136" t="s">
        <v>44</v>
      </c>
      <c r="N183" s="137" t="s">
        <v>53</v>
      </c>
      <c r="P183" s="138">
        <f>O183*H183</f>
        <v>0</v>
      </c>
      <c r="Q183" s="138">
        <v>8.0000000000000007E-5</v>
      </c>
      <c r="R183" s="138">
        <f>Q183*H183</f>
        <v>4.992000000000001E-4</v>
      </c>
      <c r="S183" s="138">
        <v>0</v>
      </c>
      <c r="T183" s="139">
        <f>S183*H183</f>
        <v>0</v>
      </c>
      <c r="AR183" s="140" t="s">
        <v>270</v>
      </c>
      <c r="AT183" s="140" t="s">
        <v>265</v>
      </c>
      <c r="AU183" s="140" t="s">
        <v>91</v>
      </c>
      <c r="AY183" s="2" t="s">
        <v>263</v>
      </c>
      <c r="BE183" s="141">
        <f>IF(N183="základní",J183,0)</f>
        <v>0</v>
      </c>
      <c r="BF183" s="141">
        <f>IF(N183="snížená",J183,0)</f>
        <v>0</v>
      </c>
      <c r="BG183" s="141">
        <f>IF(N183="zákl. přenesená",J183,0)</f>
        <v>0</v>
      </c>
      <c r="BH183" s="141">
        <f>IF(N183="sníž. přenesená",J183,0)</f>
        <v>0</v>
      </c>
      <c r="BI183" s="141">
        <f>IF(N183="nulová",J183,0)</f>
        <v>0</v>
      </c>
      <c r="BJ183" s="2" t="s">
        <v>89</v>
      </c>
      <c r="BK183" s="141">
        <f>ROUND(I183*H183,2)</f>
        <v>0</v>
      </c>
      <c r="BL183" s="2" t="s">
        <v>270</v>
      </c>
      <c r="BM183" s="140" t="s">
        <v>7498</v>
      </c>
    </row>
    <row r="184" spans="2:65" s="17" customFormat="1" ht="78">
      <c r="B184" s="417"/>
      <c r="C184" s="418"/>
      <c r="D184" s="476" t="s">
        <v>272</v>
      </c>
      <c r="E184" s="418"/>
      <c r="F184" s="477" t="s">
        <v>1469</v>
      </c>
      <c r="G184" s="418"/>
      <c r="H184" s="418"/>
      <c r="I184" s="478"/>
      <c r="J184" s="418"/>
      <c r="K184" s="418"/>
      <c r="L184" s="18"/>
      <c r="M184" s="145"/>
      <c r="T184" s="39"/>
      <c r="AT184" s="2" t="s">
        <v>272</v>
      </c>
      <c r="AU184" s="2" t="s">
        <v>91</v>
      </c>
    </row>
    <row r="185" spans="2:65" s="146" customFormat="1" ht="11.25">
      <c r="B185" s="479"/>
      <c r="C185" s="480"/>
      <c r="D185" s="476" t="s">
        <v>274</v>
      </c>
      <c r="E185" s="481" t="s">
        <v>44</v>
      </c>
      <c r="F185" s="482" t="s">
        <v>7426</v>
      </c>
      <c r="G185" s="480"/>
      <c r="H185" s="481" t="s">
        <v>44</v>
      </c>
      <c r="I185" s="483"/>
      <c r="J185" s="480"/>
      <c r="K185" s="480"/>
      <c r="L185" s="147"/>
      <c r="M185" s="151"/>
      <c r="T185" s="152"/>
      <c r="AT185" s="148" t="s">
        <v>274</v>
      </c>
      <c r="AU185" s="148" t="s">
        <v>91</v>
      </c>
      <c r="AV185" s="146" t="s">
        <v>89</v>
      </c>
      <c r="AW185" s="146" t="s">
        <v>42</v>
      </c>
      <c r="AX185" s="146" t="s">
        <v>82</v>
      </c>
      <c r="AY185" s="148" t="s">
        <v>263</v>
      </c>
    </row>
    <row r="186" spans="2:65" s="146" customFormat="1" ht="11.25">
      <c r="B186" s="479"/>
      <c r="C186" s="480"/>
      <c r="D186" s="476" t="s">
        <v>274</v>
      </c>
      <c r="E186" s="481" t="s">
        <v>44</v>
      </c>
      <c r="F186" s="482" t="s">
        <v>7492</v>
      </c>
      <c r="G186" s="480"/>
      <c r="H186" s="481" t="s">
        <v>44</v>
      </c>
      <c r="I186" s="483"/>
      <c r="J186" s="480"/>
      <c r="K186" s="480"/>
      <c r="L186" s="147"/>
      <c r="M186" s="151"/>
      <c r="T186" s="152"/>
      <c r="AT186" s="148" t="s">
        <v>274</v>
      </c>
      <c r="AU186" s="148" t="s">
        <v>91</v>
      </c>
      <c r="AV186" s="146" t="s">
        <v>89</v>
      </c>
      <c r="AW186" s="146" t="s">
        <v>42</v>
      </c>
      <c r="AX186" s="146" t="s">
        <v>82</v>
      </c>
      <c r="AY186" s="148" t="s">
        <v>263</v>
      </c>
    </row>
    <row r="187" spans="2:65" s="153" customFormat="1" ht="11.25">
      <c r="B187" s="484"/>
      <c r="C187" s="485"/>
      <c r="D187" s="476" t="s">
        <v>274</v>
      </c>
      <c r="E187" s="486" t="s">
        <v>44</v>
      </c>
      <c r="F187" s="487" t="s">
        <v>7499</v>
      </c>
      <c r="G187" s="485"/>
      <c r="H187" s="488">
        <v>6.24</v>
      </c>
      <c r="I187" s="489"/>
      <c r="J187" s="485"/>
      <c r="K187" s="485"/>
      <c r="L187" s="154"/>
      <c r="M187" s="159"/>
      <c r="T187" s="160"/>
      <c r="AT187" s="155" t="s">
        <v>274</v>
      </c>
      <c r="AU187" s="155" t="s">
        <v>91</v>
      </c>
      <c r="AV187" s="153" t="s">
        <v>91</v>
      </c>
      <c r="AW187" s="153" t="s">
        <v>42</v>
      </c>
      <c r="AX187" s="153" t="s">
        <v>82</v>
      </c>
      <c r="AY187" s="155" t="s">
        <v>263</v>
      </c>
    </row>
    <row r="188" spans="2:65" s="169" customFormat="1" ht="11.25">
      <c r="B188" s="490"/>
      <c r="C188" s="491"/>
      <c r="D188" s="476" t="s">
        <v>274</v>
      </c>
      <c r="E188" s="492" t="s">
        <v>44</v>
      </c>
      <c r="F188" s="493" t="s">
        <v>281</v>
      </c>
      <c r="G188" s="491"/>
      <c r="H188" s="494">
        <v>6.24</v>
      </c>
      <c r="I188" s="495"/>
      <c r="J188" s="491"/>
      <c r="K188" s="491"/>
      <c r="L188" s="170"/>
      <c r="M188" s="175"/>
      <c r="T188" s="176"/>
      <c r="AT188" s="171" t="s">
        <v>274</v>
      </c>
      <c r="AU188" s="171" t="s">
        <v>91</v>
      </c>
      <c r="AV188" s="169" t="s">
        <v>270</v>
      </c>
      <c r="AW188" s="169" t="s">
        <v>42</v>
      </c>
      <c r="AX188" s="169" t="s">
        <v>89</v>
      </c>
      <c r="AY188" s="171" t="s">
        <v>263</v>
      </c>
    </row>
    <row r="189" spans="2:65" s="17" customFormat="1" ht="14.45" customHeight="1">
      <c r="B189" s="417"/>
      <c r="C189" s="469" t="s">
        <v>392</v>
      </c>
      <c r="D189" s="469" t="s">
        <v>265</v>
      </c>
      <c r="E189" s="470" t="s">
        <v>7500</v>
      </c>
      <c r="F189" s="471" t="s">
        <v>7501</v>
      </c>
      <c r="G189" s="472" t="s">
        <v>139</v>
      </c>
      <c r="H189" s="473">
        <v>0.30399999999999999</v>
      </c>
      <c r="I189" s="474"/>
      <c r="J189" s="475">
        <f>ROUND(I189*H189,2)</f>
        <v>0</v>
      </c>
      <c r="K189" s="471" t="s">
        <v>269</v>
      </c>
      <c r="L189" s="18"/>
      <c r="M189" s="136" t="s">
        <v>44</v>
      </c>
      <c r="N189" s="137" t="s">
        <v>53</v>
      </c>
      <c r="P189" s="138">
        <f>O189*H189</f>
        <v>0</v>
      </c>
      <c r="Q189" s="138">
        <v>0.15959999999999999</v>
      </c>
      <c r="R189" s="138">
        <f>Q189*H189</f>
        <v>4.8518399999999996E-2</v>
      </c>
      <c r="S189" s="138">
        <v>0</v>
      </c>
      <c r="T189" s="139">
        <f>S189*H189</f>
        <v>0</v>
      </c>
      <c r="AR189" s="140" t="s">
        <v>270</v>
      </c>
      <c r="AT189" s="140" t="s">
        <v>265</v>
      </c>
      <c r="AU189" s="140" t="s">
        <v>91</v>
      </c>
      <c r="AY189" s="2" t="s">
        <v>263</v>
      </c>
      <c r="BE189" s="141">
        <f>IF(N189="základní",J189,0)</f>
        <v>0</v>
      </c>
      <c r="BF189" s="141">
        <f>IF(N189="snížená",J189,0)</f>
        <v>0</v>
      </c>
      <c r="BG189" s="141">
        <f>IF(N189="zákl. přenesená",J189,0)</f>
        <v>0</v>
      </c>
      <c r="BH189" s="141">
        <f>IF(N189="sníž. přenesená",J189,0)</f>
        <v>0</v>
      </c>
      <c r="BI189" s="141">
        <f>IF(N189="nulová",J189,0)</f>
        <v>0</v>
      </c>
      <c r="BJ189" s="2" t="s">
        <v>89</v>
      </c>
      <c r="BK189" s="141">
        <f>ROUND(I189*H189,2)</f>
        <v>0</v>
      </c>
      <c r="BL189" s="2" t="s">
        <v>270</v>
      </c>
      <c r="BM189" s="140" t="s">
        <v>7502</v>
      </c>
    </row>
    <row r="190" spans="2:65" s="17" customFormat="1" ht="107.25">
      <c r="B190" s="417"/>
      <c r="C190" s="418"/>
      <c r="D190" s="476" t="s">
        <v>272</v>
      </c>
      <c r="E190" s="418"/>
      <c r="F190" s="477" t="s">
        <v>7503</v>
      </c>
      <c r="G190" s="418"/>
      <c r="H190" s="418"/>
      <c r="I190" s="478"/>
      <c r="J190" s="418"/>
      <c r="K190" s="418"/>
      <c r="L190" s="18"/>
      <c r="M190" s="145"/>
      <c r="T190" s="39"/>
      <c r="AT190" s="2" t="s">
        <v>272</v>
      </c>
      <c r="AU190" s="2" t="s">
        <v>91</v>
      </c>
    </row>
    <row r="191" spans="2:65" s="146" customFormat="1" ht="11.25">
      <c r="B191" s="479"/>
      <c r="C191" s="480"/>
      <c r="D191" s="476" t="s">
        <v>274</v>
      </c>
      <c r="E191" s="481" t="s">
        <v>44</v>
      </c>
      <c r="F191" s="482" t="s">
        <v>7426</v>
      </c>
      <c r="G191" s="480"/>
      <c r="H191" s="481" t="s">
        <v>44</v>
      </c>
      <c r="I191" s="483"/>
      <c r="J191" s="480"/>
      <c r="K191" s="480"/>
      <c r="L191" s="147"/>
      <c r="M191" s="151"/>
      <c r="T191" s="152"/>
      <c r="AT191" s="148" t="s">
        <v>274</v>
      </c>
      <c r="AU191" s="148" t="s">
        <v>91</v>
      </c>
      <c r="AV191" s="146" t="s">
        <v>89</v>
      </c>
      <c r="AW191" s="146" t="s">
        <v>42</v>
      </c>
      <c r="AX191" s="146" t="s">
        <v>82</v>
      </c>
      <c r="AY191" s="148" t="s">
        <v>263</v>
      </c>
    </row>
    <row r="192" spans="2:65" s="146" customFormat="1" ht="11.25">
      <c r="B192" s="479"/>
      <c r="C192" s="480"/>
      <c r="D192" s="476" t="s">
        <v>274</v>
      </c>
      <c r="E192" s="481" t="s">
        <v>44</v>
      </c>
      <c r="F192" s="482" t="s">
        <v>7504</v>
      </c>
      <c r="G192" s="480"/>
      <c r="H192" s="481" t="s">
        <v>44</v>
      </c>
      <c r="I192" s="483"/>
      <c r="J192" s="480"/>
      <c r="K192" s="480"/>
      <c r="L192" s="147"/>
      <c r="M192" s="151"/>
      <c r="T192" s="152"/>
      <c r="AT192" s="148" t="s">
        <v>274</v>
      </c>
      <c r="AU192" s="148" t="s">
        <v>91</v>
      </c>
      <c r="AV192" s="146" t="s">
        <v>89</v>
      </c>
      <c r="AW192" s="146" t="s">
        <v>42</v>
      </c>
      <c r="AX192" s="146" t="s">
        <v>82</v>
      </c>
      <c r="AY192" s="148" t="s">
        <v>263</v>
      </c>
    </row>
    <row r="193" spans="2:65" s="153" customFormat="1" ht="11.25">
      <c r="B193" s="484"/>
      <c r="C193" s="485"/>
      <c r="D193" s="476" t="s">
        <v>274</v>
      </c>
      <c r="E193" s="486" t="s">
        <v>44</v>
      </c>
      <c r="F193" s="487" t="s">
        <v>7505</v>
      </c>
      <c r="G193" s="485"/>
      <c r="H193" s="488">
        <v>0.30399999999999999</v>
      </c>
      <c r="I193" s="489"/>
      <c r="J193" s="485"/>
      <c r="K193" s="485"/>
      <c r="L193" s="154"/>
      <c r="M193" s="159"/>
      <c r="T193" s="160"/>
      <c r="AT193" s="155" t="s">
        <v>274</v>
      </c>
      <c r="AU193" s="155" t="s">
        <v>91</v>
      </c>
      <c r="AV193" s="153" t="s">
        <v>91</v>
      </c>
      <c r="AW193" s="153" t="s">
        <v>42</v>
      </c>
      <c r="AX193" s="153" t="s">
        <v>82</v>
      </c>
      <c r="AY193" s="155" t="s">
        <v>263</v>
      </c>
    </row>
    <row r="194" spans="2:65" s="169" customFormat="1" ht="11.25">
      <c r="B194" s="490"/>
      <c r="C194" s="491"/>
      <c r="D194" s="476" t="s">
        <v>274</v>
      </c>
      <c r="E194" s="492" t="s">
        <v>44</v>
      </c>
      <c r="F194" s="493" t="s">
        <v>281</v>
      </c>
      <c r="G194" s="491"/>
      <c r="H194" s="494">
        <v>0.30399999999999999</v>
      </c>
      <c r="I194" s="495"/>
      <c r="J194" s="491"/>
      <c r="K194" s="491"/>
      <c r="L194" s="170"/>
      <c r="M194" s="175"/>
      <c r="T194" s="176"/>
      <c r="AT194" s="171" t="s">
        <v>274</v>
      </c>
      <c r="AU194" s="171" t="s">
        <v>91</v>
      </c>
      <c r="AV194" s="169" t="s">
        <v>270</v>
      </c>
      <c r="AW194" s="169" t="s">
        <v>42</v>
      </c>
      <c r="AX194" s="169" t="s">
        <v>89</v>
      </c>
      <c r="AY194" s="171" t="s">
        <v>263</v>
      </c>
    </row>
    <row r="195" spans="2:65" s="17" customFormat="1" ht="24.2" customHeight="1">
      <c r="B195" s="417"/>
      <c r="C195" s="469" t="s">
        <v>399</v>
      </c>
      <c r="D195" s="469" t="s">
        <v>265</v>
      </c>
      <c r="E195" s="470" t="s">
        <v>7506</v>
      </c>
      <c r="F195" s="471" t="s">
        <v>7507</v>
      </c>
      <c r="G195" s="472" t="s">
        <v>139</v>
      </c>
      <c r="H195" s="473">
        <v>0.30399999999999999</v>
      </c>
      <c r="I195" s="474"/>
      <c r="J195" s="475">
        <f>ROUND(I195*H195,2)</f>
        <v>0</v>
      </c>
      <c r="K195" s="471" t="s">
        <v>269</v>
      </c>
      <c r="L195" s="18"/>
      <c r="M195" s="136" t="s">
        <v>44</v>
      </c>
      <c r="N195" s="137" t="s">
        <v>53</v>
      </c>
      <c r="P195" s="138">
        <f>O195*H195</f>
        <v>0</v>
      </c>
      <c r="Q195" s="138">
        <v>0</v>
      </c>
      <c r="R195" s="138">
        <f>Q195*H195</f>
        <v>0</v>
      </c>
      <c r="S195" s="138">
        <v>0</v>
      </c>
      <c r="T195" s="139">
        <f>S195*H195</f>
        <v>0</v>
      </c>
      <c r="AR195" s="140" t="s">
        <v>270</v>
      </c>
      <c r="AT195" s="140" t="s">
        <v>265</v>
      </c>
      <c r="AU195" s="140" t="s">
        <v>91</v>
      </c>
      <c r="AY195" s="2" t="s">
        <v>263</v>
      </c>
      <c r="BE195" s="141">
        <f>IF(N195="základní",J195,0)</f>
        <v>0</v>
      </c>
      <c r="BF195" s="141">
        <f>IF(N195="snížená",J195,0)</f>
        <v>0</v>
      </c>
      <c r="BG195" s="141">
        <f>IF(N195="zákl. přenesená",J195,0)</f>
        <v>0</v>
      </c>
      <c r="BH195" s="141">
        <f>IF(N195="sníž. přenesená",J195,0)</f>
        <v>0</v>
      </c>
      <c r="BI195" s="141">
        <f>IF(N195="nulová",J195,0)</f>
        <v>0</v>
      </c>
      <c r="BJ195" s="2" t="s">
        <v>89</v>
      </c>
      <c r="BK195" s="141">
        <f>ROUND(I195*H195,2)</f>
        <v>0</v>
      </c>
      <c r="BL195" s="2" t="s">
        <v>270</v>
      </c>
      <c r="BM195" s="140" t="s">
        <v>7508</v>
      </c>
    </row>
    <row r="196" spans="2:65" s="17" customFormat="1" ht="107.25">
      <c r="B196" s="417"/>
      <c r="C196" s="418"/>
      <c r="D196" s="476" t="s">
        <v>272</v>
      </c>
      <c r="E196" s="418"/>
      <c r="F196" s="477" t="s">
        <v>7503</v>
      </c>
      <c r="G196" s="418"/>
      <c r="H196" s="418"/>
      <c r="I196" s="478"/>
      <c r="J196" s="418"/>
      <c r="K196" s="418"/>
      <c r="L196" s="18"/>
      <c r="M196" s="145"/>
      <c r="T196" s="39"/>
      <c r="AT196" s="2" t="s">
        <v>272</v>
      </c>
      <c r="AU196" s="2" t="s">
        <v>91</v>
      </c>
    </row>
    <row r="197" spans="2:65" s="17" customFormat="1" ht="24.2" customHeight="1">
      <c r="B197" s="417"/>
      <c r="C197" s="469" t="s">
        <v>7</v>
      </c>
      <c r="D197" s="469" t="s">
        <v>265</v>
      </c>
      <c r="E197" s="470" t="s">
        <v>7509</v>
      </c>
      <c r="F197" s="471" t="s">
        <v>7510</v>
      </c>
      <c r="G197" s="472" t="s">
        <v>139</v>
      </c>
      <c r="H197" s="473">
        <v>0.30399999999999999</v>
      </c>
      <c r="I197" s="474"/>
      <c r="J197" s="475">
        <f>ROUND(I197*H197,2)</f>
        <v>0</v>
      </c>
      <c r="K197" s="471" t="s">
        <v>269</v>
      </c>
      <c r="L197" s="18"/>
      <c r="M197" s="136" t="s">
        <v>44</v>
      </c>
      <c r="N197" s="137" t="s">
        <v>53</v>
      </c>
      <c r="P197" s="138">
        <f>O197*H197</f>
        <v>0</v>
      </c>
      <c r="Q197" s="138">
        <v>0</v>
      </c>
      <c r="R197" s="138">
        <f>Q197*H197</f>
        <v>0</v>
      </c>
      <c r="S197" s="138">
        <v>0</v>
      </c>
      <c r="T197" s="139">
        <f>S197*H197</f>
        <v>0</v>
      </c>
      <c r="AR197" s="140" t="s">
        <v>270</v>
      </c>
      <c r="AT197" s="140" t="s">
        <v>265</v>
      </c>
      <c r="AU197" s="140" t="s">
        <v>91</v>
      </c>
      <c r="AY197" s="2" t="s">
        <v>263</v>
      </c>
      <c r="BE197" s="141">
        <f>IF(N197="základní",J197,0)</f>
        <v>0</v>
      </c>
      <c r="BF197" s="141">
        <f>IF(N197="snížená",J197,0)</f>
        <v>0</v>
      </c>
      <c r="BG197" s="141">
        <f>IF(N197="zákl. přenesená",J197,0)</f>
        <v>0</v>
      </c>
      <c r="BH197" s="141">
        <f>IF(N197="sníž. přenesená",J197,0)</f>
        <v>0</v>
      </c>
      <c r="BI197" s="141">
        <f>IF(N197="nulová",J197,0)</f>
        <v>0</v>
      </c>
      <c r="BJ197" s="2" t="s">
        <v>89</v>
      </c>
      <c r="BK197" s="141">
        <f>ROUND(I197*H197,2)</f>
        <v>0</v>
      </c>
      <c r="BL197" s="2" t="s">
        <v>270</v>
      </c>
      <c r="BM197" s="140" t="s">
        <v>7511</v>
      </c>
    </row>
    <row r="198" spans="2:65" s="17" customFormat="1" ht="107.25">
      <c r="B198" s="417"/>
      <c r="C198" s="418"/>
      <c r="D198" s="476" t="s">
        <v>272</v>
      </c>
      <c r="E198" s="418"/>
      <c r="F198" s="477" t="s">
        <v>7503</v>
      </c>
      <c r="G198" s="418"/>
      <c r="H198" s="418"/>
      <c r="I198" s="478"/>
      <c r="J198" s="418"/>
      <c r="K198" s="418"/>
      <c r="L198" s="18"/>
      <c r="M198" s="145"/>
      <c r="T198" s="39"/>
      <c r="AT198" s="2" t="s">
        <v>272</v>
      </c>
      <c r="AU198" s="2" t="s">
        <v>91</v>
      </c>
    </row>
    <row r="199" spans="2:65" s="17" customFormat="1" ht="24.2" customHeight="1">
      <c r="B199" s="417"/>
      <c r="C199" s="469" t="s">
        <v>431</v>
      </c>
      <c r="D199" s="469" t="s">
        <v>265</v>
      </c>
      <c r="E199" s="470" t="s">
        <v>7512</v>
      </c>
      <c r="F199" s="471" t="s">
        <v>7513</v>
      </c>
      <c r="G199" s="472" t="s">
        <v>139</v>
      </c>
      <c r="H199" s="473">
        <v>0.30399999999999999</v>
      </c>
      <c r="I199" s="474"/>
      <c r="J199" s="475">
        <f>ROUND(I199*H199,2)</f>
        <v>0</v>
      </c>
      <c r="K199" s="471" t="s">
        <v>269</v>
      </c>
      <c r="L199" s="18"/>
      <c r="M199" s="136" t="s">
        <v>44</v>
      </c>
      <c r="N199" s="137" t="s">
        <v>53</v>
      </c>
      <c r="P199" s="138">
        <f>O199*H199</f>
        <v>0</v>
      </c>
      <c r="Q199" s="138">
        <v>0</v>
      </c>
      <c r="R199" s="138">
        <f>Q199*H199</f>
        <v>0</v>
      </c>
      <c r="S199" s="138">
        <v>0</v>
      </c>
      <c r="T199" s="139">
        <f>S199*H199</f>
        <v>0</v>
      </c>
      <c r="AR199" s="140" t="s">
        <v>270</v>
      </c>
      <c r="AT199" s="140" t="s">
        <v>265</v>
      </c>
      <c r="AU199" s="140" t="s">
        <v>91</v>
      </c>
      <c r="AY199" s="2" t="s">
        <v>263</v>
      </c>
      <c r="BE199" s="141">
        <f>IF(N199="základní",J199,0)</f>
        <v>0</v>
      </c>
      <c r="BF199" s="141">
        <f>IF(N199="snížená",J199,0)</f>
        <v>0</v>
      </c>
      <c r="BG199" s="141">
        <f>IF(N199="zákl. přenesená",J199,0)</f>
        <v>0</v>
      </c>
      <c r="BH199" s="141">
        <f>IF(N199="sníž. přenesená",J199,0)</f>
        <v>0</v>
      </c>
      <c r="BI199" s="141">
        <f>IF(N199="nulová",J199,0)</f>
        <v>0</v>
      </c>
      <c r="BJ199" s="2" t="s">
        <v>89</v>
      </c>
      <c r="BK199" s="141">
        <f>ROUND(I199*H199,2)</f>
        <v>0</v>
      </c>
      <c r="BL199" s="2" t="s">
        <v>270</v>
      </c>
      <c r="BM199" s="140" t="s">
        <v>7514</v>
      </c>
    </row>
    <row r="200" spans="2:65" s="17" customFormat="1" ht="107.25">
      <c r="B200" s="417"/>
      <c r="C200" s="418"/>
      <c r="D200" s="476" t="s">
        <v>272</v>
      </c>
      <c r="E200" s="418"/>
      <c r="F200" s="477" t="s">
        <v>7503</v>
      </c>
      <c r="G200" s="418"/>
      <c r="H200" s="418"/>
      <c r="I200" s="478"/>
      <c r="J200" s="418"/>
      <c r="K200" s="418"/>
      <c r="L200" s="18"/>
      <c r="M200" s="145"/>
      <c r="T200" s="39"/>
      <c r="AT200" s="2" t="s">
        <v>272</v>
      </c>
      <c r="AU200" s="2" t="s">
        <v>91</v>
      </c>
    </row>
    <row r="201" spans="2:65" s="17" customFormat="1" ht="14.45" customHeight="1">
      <c r="B201" s="417"/>
      <c r="C201" s="469" t="s">
        <v>436</v>
      </c>
      <c r="D201" s="469" t="s">
        <v>265</v>
      </c>
      <c r="E201" s="470" t="s">
        <v>7515</v>
      </c>
      <c r="F201" s="471" t="s">
        <v>7516</v>
      </c>
      <c r="G201" s="472" t="s">
        <v>139</v>
      </c>
      <c r="H201" s="473">
        <v>0.499</v>
      </c>
      <c r="I201" s="474"/>
      <c r="J201" s="475">
        <f>ROUND(I201*H201,2)</f>
        <v>0</v>
      </c>
      <c r="K201" s="471" t="s">
        <v>269</v>
      </c>
      <c r="L201" s="18"/>
      <c r="M201" s="136" t="s">
        <v>44</v>
      </c>
      <c r="N201" s="137" t="s">
        <v>53</v>
      </c>
      <c r="P201" s="138">
        <f>O201*H201</f>
        <v>0</v>
      </c>
      <c r="Q201" s="138">
        <v>8.8999999999999999E-3</v>
      </c>
      <c r="R201" s="138">
        <f>Q201*H201</f>
        <v>4.4410999999999999E-3</v>
      </c>
      <c r="S201" s="138">
        <v>0</v>
      </c>
      <c r="T201" s="139">
        <f>S201*H201</f>
        <v>0</v>
      </c>
      <c r="AR201" s="140" t="s">
        <v>270</v>
      </c>
      <c r="AT201" s="140" t="s">
        <v>265</v>
      </c>
      <c r="AU201" s="140" t="s">
        <v>91</v>
      </c>
      <c r="AY201" s="2" t="s">
        <v>263</v>
      </c>
      <c r="BE201" s="141">
        <f>IF(N201="základní",J201,0)</f>
        <v>0</v>
      </c>
      <c r="BF201" s="141">
        <f>IF(N201="snížená",J201,0)</f>
        <v>0</v>
      </c>
      <c r="BG201" s="141">
        <f>IF(N201="zákl. přenesená",J201,0)</f>
        <v>0</v>
      </c>
      <c r="BH201" s="141">
        <f>IF(N201="sníž. přenesená",J201,0)</f>
        <v>0</v>
      </c>
      <c r="BI201" s="141">
        <f>IF(N201="nulová",J201,0)</f>
        <v>0</v>
      </c>
      <c r="BJ201" s="2" t="s">
        <v>89</v>
      </c>
      <c r="BK201" s="141">
        <f>ROUND(I201*H201,2)</f>
        <v>0</v>
      </c>
      <c r="BL201" s="2" t="s">
        <v>270</v>
      </c>
      <c r="BM201" s="140" t="s">
        <v>7517</v>
      </c>
    </row>
    <row r="202" spans="2:65" s="17" customFormat="1" ht="29.25">
      <c r="B202" s="417"/>
      <c r="C202" s="418"/>
      <c r="D202" s="476" t="s">
        <v>272</v>
      </c>
      <c r="E202" s="418"/>
      <c r="F202" s="477" t="s">
        <v>7518</v>
      </c>
      <c r="G202" s="418"/>
      <c r="H202" s="418"/>
      <c r="I202" s="478"/>
      <c r="J202" s="418"/>
      <c r="K202" s="418"/>
      <c r="L202" s="18"/>
      <c r="M202" s="145"/>
      <c r="T202" s="39"/>
      <c r="AT202" s="2" t="s">
        <v>272</v>
      </c>
      <c r="AU202" s="2" t="s">
        <v>91</v>
      </c>
    </row>
    <row r="203" spans="2:65" s="146" customFormat="1" ht="11.25">
      <c r="B203" s="479"/>
      <c r="C203" s="480"/>
      <c r="D203" s="476" t="s">
        <v>274</v>
      </c>
      <c r="E203" s="481" t="s">
        <v>44</v>
      </c>
      <c r="F203" s="482" t="s">
        <v>7426</v>
      </c>
      <c r="G203" s="480"/>
      <c r="H203" s="481" t="s">
        <v>44</v>
      </c>
      <c r="I203" s="483"/>
      <c r="J203" s="480"/>
      <c r="K203" s="480"/>
      <c r="L203" s="147"/>
      <c r="M203" s="151"/>
      <c r="T203" s="152"/>
      <c r="AT203" s="148" t="s">
        <v>274</v>
      </c>
      <c r="AU203" s="148" t="s">
        <v>91</v>
      </c>
      <c r="AV203" s="146" t="s">
        <v>89</v>
      </c>
      <c r="AW203" s="146" t="s">
        <v>42</v>
      </c>
      <c r="AX203" s="146" t="s">
        <v>82</v>
      </c>
      <c r="AY203" s="148" t="s">
        <v>263</v>
      </c>
    </row>
    <row r="204" spans="2:65" s="146" customFormat="1" ht="11.25">
      <c r="B204" s="479"/>
      <c r="C204" s="480"/>
      <c r="D204" s="476" t="s">
        <v>274</v>
      </c>
      <c r="E204" s="481" t="s">
        <v>44</v>
      </c>
      <c r="F204" s="482" t="s">
        <v>7492</v>
      </c>
      <c r="G204" s="480"/>
      <c r="H204" s="481" t="s">
        <v>44</v>
      </c>
      <c r="I204" s="483"/>
      <c r="J204" s="480"/>
      <c r="K204" s="480"/>
      <c r="L204" s="147"/>
      <c r="M204" s="151"/>
      <c r="T204" s="152"/>
      <c r="AT204" s="148" t="s">
        <v>274</v>
      </c>
      <c r="AU204" s="148" t="s">
        <v>91</v>
      </c>
      <c r="AV204" s="146" t="s">
        <v>89</v>
      </c>
      <c r="AW204" s="146" t="s">
        <v>42</v>
      </c>
      <c r="AX204" s="146" t="s">
        <v>82</v>
      </c>
      <c r="AY204" s="148" t="s">
        <v>263</v>
      </c>
    </row>
    <row r="205" spans="2:65" s="153" customFormat="1" ht="11.25">
      <c r="B205" s="484"/>
      <c r="C205" s="485"/>
      <c r="D205" s="476" t="s">
        <v>274</v>
      </c>
      <c r="E205" s="486" t="s">
        <v>44</v>
      </c>
      <c r="F205" s="487" t="s">
        <v>7519</v>
      </c>
      <c r="G205" s="485"/>
      <c r="H205" s="488">
        <v>0.499</v>
      </c>
      <c r="I205" s="489"/>
      <c r="J205" s="485"/>
      <c r="K205" s="485"/>
      <c r="L205" s="154"/>
      <c r="M205" s="159"/>
      <c r="T205" s="160"/>
      <c r="AT205" s="155" t="s">
        <v>274</v>
      </c>
      <c r="AU205" s="155" t="s">
        <v>91</v>
      </c>
      <c r="AV205" s="153" t="s">
        <v>91</v>
      </c>
      <c r="AW205" s="153" t="s">
        <v>42</v>
      </c>
      <c r="AX205" s="153" t="s">
        <v>82</v>
      </c>
      <c r="AY205" s="155" t="s">
        <v>263</v>
      </c>
    </row>
    <row r="206" spans="2:65" s="169" customFormat="1" ht="11.25">
      <c r="B206" s="490"/>
      <c r="C206" s="491"/>
      <c r="D206" s="476" t="s">
        <v>274</v>
      </c>
      <c r="E206" s="492" t="s">
        <v>44</v>
      </c>
      <c r="F206" s="493" t="s">
        <v>281</v>
      </c>
      <c r="G206" s="491"/>
      <c r="H206" s="494">
        <v>0.499</v>
      </c>
      <c r="I206" s="495"/>
      <c r="J206" s="491"/>
      <c r="K206" s="491"/>
      <c r="L206" s="170"/>
      <c r="M206" s="175"/>
      <c r="T206" s="176"/>
      <c r="AT206" s="171" t="s">
        <v>274</v>
      </c>
      <c r="AU206" s="171" t="s">
        <v>91</v>
      </c>
      <c r="AV206" s="169" t="s">
        <v>270</v>
      </c>
      <c r="AW206" s="169" t="s">
        <v>42</v>
      </c>
      <c r="AX206" s="169" t="s">
        <v>89</v>
      </c>
      <c r="AY206" s="171" t="s">
        <v>263</v>
      </c>
    </row>
    <row r="207" spans="2:65" s="17" customFormat="1" ht="14.45" customHeight="1">
      <c r="B207" s="417"/>
      <c r="C207" s="469" t="s">
        <v>444</v>
      </c>
      <c r="D207" s="469" t="s">
        <v>265</v>
      </c>
      <c r="E207" s="470" t="s">
        <v>7520</v>
      </c>
      <c r="F207" s="471" t="s">
        <v>7521</v>
      </c>
      <c r="G207" s="472" t="s">
        <v>139</v>
      </c>
      <c r="H207" s="473">
        <v>0.499</v>
      </c>
      <c r="I207" s="474"/>
      <c r="J207" s="475">
        <f>ROUND(I207*H207,2)</f>
        <v>0</v>
      </c>
      <c r="K207" s="471" t="s">
        <v>269</v>
      </c>
      <c r="L207" s="18"/>
      <c r="M207" s="136" t="s">
        <v>44</v>
      </c>
      <c r="N207" s="137" t="s">
        <v>53</v>
      </c>
      <c r="P207" s="138">
        <f>O207*H207</f>
        <v>0</v>
      </c>
      <c r="Q207" s="138">
        <v>0</v>
      </c>
      <c r="R207" s="138">
        <f>Q207*H207</f>
        <v>0</v>
      </c>
      <c r="S207" s="138">
        <v>0</v>
      </c>
      <c r="T207" s="139">
        <f>S207*H207</f>
        <v>0</v>
      </c>
      <c r="AR207" s="140" t="s">
        <v>270</v>
      </c>
      <c r="AT207" s="140" t="s">
        <v>265</v>
      </c>
      <c r="AU207" s="140" t="s">
        <v>91</v>
      </c>
      <c r="AY207" s="2" t="s">
        <v>263</v>
      </c>
      <c r="BE207" s="141">
        <f>IF(N207="základní",J207,0)</f>
        <v>0</v>
      </c>
      <c r="BF207" s="141">
        <f>IF(N207="snížená",J207,0)</f>
        <v>0</v>
      </c>
      <c r="BG207" s="141">
        <f>IF(N207="zákl. přenesená",J207,0)</f>
        <v>0</v>
      </c>
      <c r="BH207" s="141">
        <f>IF(N207="sníž. přenesená",J207,0)</f>
        <v>0</v>
      </c>
      <c r="BI207" s="141">
        <f>IF(N207="nulová",J207,0)</f>
        <v>0</v>
      </c>
      <c r="BJ207" s="2" t="s">
        <v>89</v>
      </c>
      <c r="BK207" s="141">
        <f>ROUND(I207*H207,2)</f>
        <v>0</v>
      </c>
      <c r="BL207" s="2" t="s">
        <v>270</v>
      </c>
      <c r="BM207" s="140" t="s">
        <v>7522</v>
      </c>
    </row>
    <row r="208" spans="2:65" s="17" customFormat="1" ht="29.25">
      <c r="B208" s="417"/>
      <c r="C208" s="418"/>
      <c r="D208" s="476" t="s">
        <v>272</v>
      </c>
      <c r="E208" s="418"/>
      <c r="F208" s="477" t="s">
        <v>7518</v>
      </c>
      <c r="G208" s="418"/>
      <c r="H208" s="418"/>
      <c r="I208" s="478"/>
      <c r="J208" s="418"/>
      <c r="K208" s="418"/>
      <c r="L208" s="18"/>
      <c r="M208" s="145"/>
      <c r="T208" s="39"/>
      <c r="AT208" s="2" t="s">
        <v>272</v>
      </c>
      <c r="AU208" s="2" t="s">
        <v>91</v>
      </c>
    </row>
    <row r="209" spans="2:65" s="17" customFormat="1" ht="14.45" customHeight="1">
      <c r="B209" s="417"/>
      <c r="C209" s="469" t="s">
        <v>450</v>
      </c>
      <c r="D209" s="469" t="s">
        <v>265</v>
      </c>
      <c r="E209" s="470" t="s">
        <v>7523</v>
      </c>
      <c r="F209" s="471" t="s">
        <v>7524</v>
      </c>
      <c r="G209" s="472" t="s">
        <v>139</v>
      </c>
      <c r="H209" s="473">
        <v>0.499</v>
      </c>
      <c r="I209" s="474"/>
      <c r="J209" s="475">
        <f>ROUND(I209*H209,2)</f>
        <v>0</v>
      </c>
      <c r="K209" s="471" t="s">
        <v>269</v>
      </c>
      <c r="L209" s="18"/>
      <c r="M209" s="136" t="s">
        <v>44</v>
      </c>
      <c r="N209" s="137" t="s">
        <v>53</v>
      </c>
      <c r="P209" s="138">
        <f>O209*H209</f>
        <v>0</v>
      </c>
      <c r="Q209" s="138">
        <v>0</v>
      </c>
      <c r="R209" s="138">
        <f>Q209*H209</f>
        <v>0</v>
      </c>
      <c r="S209" s="138">
        <v>0</v>
      </c>
      <c r="T209" s="139">
        <f>S209*H209</f>
        <v>0</v>
      </c>
      <c r="AR209" s="140" t="s">
        <v>270</v>
      </c>
      <c r="AT209" s="140" t="s">
        <v>265</v>
      </c>
      <c r="AU209" s="140" t="s">
        <v>91</v>
      </c>
      <c r="AY209" s="2" t="s">
        <v>263</v>
      </c>
      <c r="BE209" s="141">
        <f>IF(N209="základní",J209,0)</f>
        <v>0</v>
      </c>
      <c r="BF209" s="141">
        <f>IF(N209="snížená",J209,0)</f>
        <v>0</v>
      </c>
      <c r="BG209" s="141">
        <f>IF(N209="zákl. přenesená",J209,0)</f>
        <v>0</v>
      </c>
      <c r="BH209" s="141">
        <f>IF(N209="sníž. přenesená",J209,0)</f>
        <v>0</v>
      </c>
      <c r="BI209" s="141">
        <f>IF(N209="nulová",J209,0)</f>
        <v>0</v>
      </c>
      <c r="BJ209" s="2" t="s">
        <v>89</v>
      </c>
      <c r="BK209" s="141">
        <f>ROUND(I209*H209,2)</f>
        <v>0</v>
      </c>
      <c r="BL209" s="2" t="s">
        <v>270</v>
      </c>
      <c r="BM209" s="140" t="s">
        <v>7525</v>
      </c>
    </row>
    <row r="210" spans="2:65" s="17" customFormat="1" ht="29.25">
      <c r="B210" s="417"/>
      <c r="C210" s="418"/>
      <c r="D210" s="476" t="s">
        <v>272</v>
      </c>
      <c r="E210" s="418"/>
      <c r="F210" s="477" t="s">
        <v>7518</v>
      </c>
      <c r="G210" s="418"/>
      <c r="H210" s="418"/>
      <c r="I210" s="478"/>
      <c r="J210" s="418"/>
      <c r="K210" s="418"/>
      <c r="L210" s="18"/>
      <c r="M210" s="145"/>
      <c r="T210" s="39"/>
      <c r="AT210" s="2" t="s">
        <v>272</v>
      </c>
      <c r="AU210" s="2" t="s">
        <v>91</v>
      </c>
    </row>
    <row r="211" spans="2:65" s="17" customFormat="1" ht="14.45" customHeight="1">
      <c r="B211" s="417"/>
      <c r="C211" s="469" t="s">
        <v>460</v>
      </c>
      <c r="D211" s="469" t="s">
        <v>265</v>
      </c>
      <c r="E211" s="470" t="s">
        <v>7526</v>
      </c>
      <c r="F211" s="471" t="s">
        <v>7527</v>
      </c>
      <c r="G211" s="472" t="s">
        <v>139</v>
      </c>
      <c r="H211" s="473">
        <v>0.499</v>
      </c>
      <c r="I211" s="474"/>
      <c r="J211" s="475">
        <f>ROUND(I211*H211,2)</f>
        <v>0</v>
      </c>
      <c r="K211" s="471" t="s">
        <v>269</v>
      </c>
      <c r="L211" s="18"/>
      <c r="M211" s="136" t="s">
        <v>44</v>
      </c>
      <c r="N211" s="137" t="s">
        <v>53</v>
      </c>
      <c r="P211" s="138">
        <f>O211*H211</f>
        <v>0</v>
      </c>
      <c r="Q211" s="138">
        <v>9.8999999999999999E-4</v>
      </c>
      <c r="R211" s="138">
        <f>Q211*H211</f>
        <v>4.9401000000000002E-4</v>
      </c>
      <c r="S211" s="138">
        <v>0</v>
      </c>
      <c r="T211" s="139">
        <f>S211*H211</f>
        <v>0</v>
      </c>
      <c r="AR211" s="140" t="s">
        <v>270</v>
      </c>
      <c r="AT211" s="140" t="s">
        <v>265</v>
      </c>
      <c r="AU211" s="140" t="s">
        <v>91</v>
      </c>
      <c r="AY211" s="2" t="s">
        <v>263</v>
      </c>
      <c r="BE211" s="141">
        <f>IF(N211="základní",J211,0)</f>
        <v>0</v>
      </c>
      <c r="BF211" s="141">
        <f>IF(N211="snížená",J211,0)</f>
        <v>0</v>
      </c>
      <c r="BG211" s="141">
        <f>IF(N211="zákl. přenesená",J211,0)</f>
        <v>0</v>
      </c>
      <c r="BH211" s="141">
        <f>IF(N211="sníž. přenesená",J211,0)</f>
        <v>0</v>
      </c>
      <c r="BI211" s="141">
        <f>IF(N211="nulová",J211,0)</f>
        <v>0</v>
      </c>
      <c r="BJ211" s="2" t="s">
        <v>89</v>
      </c>
      <c r="BK211" s="141">
        <f>ROUND(I211*H211,2)</f>
        <v>0</v>
      </c>
      <c r="BL211" s="2" t="s">
        <v>270</v>
      </c>
      <c r="BM211" s="140" t="s">
        <v>7528</v>
      </c>
    </row>
    <row r="212" spans="2:65" s="17" customFormat="1" ht="39">
      <c r="B212" s="417"/>
      <c r="C212" s="418"/>
      <c r="D212" s="476" t="s">
        <v>272</v>
      </c>
      <c r="E212" s="418"/>
      <c r="F212" s="477" t="s">
        <v>7529</v>
      </c>
      <c r="G212" s="418"/>
      <c r="H212" s="418"/>
      <c r="I212" s="478"/>
      <c r="J212" s="418"/>
      <c r="K212" s="418"/>
      <c r="L212" s="18"/>
      <c r="M212" s="145"/>
      <c r="T212" s="39"/>
      <c r="AT212" s="2" t="s">
        <v>272</v>
      </c>
      <c r="AU212" s="2" t="s">
        <v>91</v>
      </c>
    </row>
    <row r="213" spans="2:65" s="17" customFormat="1" ht="14.45" customHeight="1">
      <c r="B213" s="417"/>
      <c r="C213" s="469" t="s">
        <v>467</v>
      </c>
      <c r="D213" s="469" t="s">
        <v>265</v>
      </c>
      <c r="E213" s="470" t="s">
        <v>7530</v>
      </c>
      <c r="F213" s="471" t="s">
        <v>7531</v>
      </c>
      <c r="G213" s="472" t="s">
        <v>139</v>
      </c>
      <c r="H213" s="473">
        <v>0.499</v>
      </c>
      <c r="I213" s="474"/>
      <c r="J213" s="475">
        <f>ROUND(I213*H213,2)</f>
        <v>0</v>
      </c>
      <c r="K213" s="471" t="s">
        <v>269</v>
      </c>
      <c r="L213" s="18"/>
      <c r="M213" s="136" t="s">
        <v>44</v>
      </c>
      <c r="N213" s="137" t="s">
        <v>53</v>
      </c>
      <c r="P213" s="138">
        <f>O213*H213</f>
        <v>0</v>
      </c>
      <c r="Q213" s="138">
        <v>0</v>
      </c>
      <c r="R213" s="138">
        <f>Q213*H213</f>
        <v>0</v>
      </c>
      <c r="S213" s="138">
        <v>0</v>
      </c>
      <c r="T213" s="139">
        <f>S213*H213</f>
        <v>0</v>
      </c>
      <c r="AR213" s="140" t="s">
        <v>270</v>
      </c>
      <c r="AT213" s="140" t="s">
        <v>265</v>
      </c>
      <c r="AU213" s="140" t="s">
        <v>91</v>
      </c>
      <c r="AY213" s="2" t="s">
        <v>263</v>
      </c>
      <c r="BE213" s="141">
        <f>IF(N213="základní",J213,0)</f>
        <v>0</v>
      </c>
      <c r="BF213" s="141">
        <f>IF(N213="snížená",J213,0)</f>
        <v>0</v>
      </c>
      <c r="BG213" s="141">
        <f>IF(N213="zákl. přenesená",J213,0)</f>
        <v>0</v>
      </c>
      <c r="BH213" s="141">
        <f>IF(N213="sníž. přenesená",J213,0)</f>
        <v>0</v>
      </c>
      <c r="BI213" s="141">
        <f>IF(N213="nulová",J213,0)</f>
        <v>0</v>
      </c>
      <c r="BJ213" s="2" t="s">
        <v>89</v>
      </c>
      <c r="BK213" s="141">
        <f>ROUND(I213*H213,2)</f>
        <v>0</v>
      </c>
      <c r="BL213" s="2" t="s">
        <v>270</v>
      </c>
      <c r="BM213" s="140" t="s">
        <v>7532</v>
      </c>
    </row>
    <row r="214" spans="2:65" s="17" customFormat="1" ht="39">
      <c r="B214" s="417"/>
      <c r="C214" s="418"/>
      <c r="D214" s="476" t="s">
        <v>272</v>
      </c>
      <c r="E214" s="418"/>
      <c r="F214" s="477" t="s">
        <v>7529</v>
      </c>
      <c r="G214" s="418"/>
      <c r="H214" s="418"/>
      <c r="I214" s="478"/>
      <c r="J214" s="418"/>
      <c r="K214" s="418"/>
      <c r="L214" s="18"/>
      <c r="M214" s="145"/>
      <c r="T214" s="39"/>
      <c r="AT214" s="2" t="s">
        <v>272</v>
      </c>
      <c r="AU214" s="2" t="s">
        <v>91</v>
      </c>
    </row>
    <row r="215" spans="2:65" s="17" customFormat="1" ht="14.45" customHeight="1">
      <c r="B215" s="417"/>
      <c r="C215" s="469" t="s">
        <v>472</v>
      </c>
      <c r="D215" s="469" t="s">
        <v>265</v>
      </c>
      <c r="E215" s="470" t="s">
        <v>7533</v>
      </c>
      <c r="F215" s="471" t="s">
        <v>7534</v>
      </c>
      <c r="G215" s="472" t="s">
        <v>139</v>
      </c>
      <c r="H215" s="473">
        <v>0.499</v>
      </c>
      <c r="I215" s="474"/>
      <c r="J215" s="475">
        <f>ROUND(I215*H215,2)</f>
        <v>0</v>
      </c>
      <c r="K215" s="471" t="s">
        <v>269</v>
      </c>
      <c r="L215" s="18"/>
      <c r="M215" s="136" t="s">
        <v>44</v>
      </c>
      <c r="N215" s="137" t="s">
        <v>53</v>
      </c>
      <c r="P215" s="138">
        <f>O215*H215</f>
        <v>0</v>
      </c>
      <c r="Q215" s="138">
        <v>0</v>
      </c>
      <c r="R215" s="138">
        <f>Q215*H215</f>
        <v>0</v>
      </c>
      <c r="S215" s="138">
        <v>0</v>
      </c>
      <c r="T215" s="139">
        <f>S215*H215</f>
        <v>0</v>
      </c>
      <c r="AR215" s="140" t="s">
        <v>270</v>
      </c>
      <c r="AT215" s="140" t="s">
        <v>265</v>
      </c>
      <c r="AU215" s="140" t="s">
        <v>91</v>
      </c>
      <c r="AY215" s="2" t="s">
        <v>263</v>
      </c>
      <c r="BE215" s="141">
        <f>IF(N215="základní",J215,0)</f>
        <v>0</v>
      </c>
      <c r="BF215" s="141">
        <f>IF(N215="snížená",J215,0)</f>
        <v>0</v>
      </c>
      <c r="BG215" s="141">
        <f>IF(N215="zákl. přenesená",J215,0)</f>
        <v>0</v>
      </c>
      <c r="BH215" s="141">
        <f>IF(N215="sníž. přenesená",J215,0)</f>
        <v>0</v>
      </c>
      <c r="BI215" s="141">
        <f>IF(N215="nulová",J215,0)</f>
        <v>0</v>
      </c>
      <c r="BJ215" s="2" t="s">
        <v>89</v>
      </c>
      <c r="BK215" s="141">
        <f>ROUND(I215*H215,2)</f>
        <v>0</v>
      </c>
      <c r="BL215" s="2" t="s">
        <v>270</v>
      </c>
      <c r="BM215" s="140" t="s">
        <v>7535</v>
      </c>
    </row>
    <row r="216" spans="2:65" s="17" customFormat="1" ht="39">
      <c r="B216" s="417"/>
      <c r="C216" s="418"/>
      <c r="D216" s="476" t="s">
        <v>272</v>
      </c>
      <c r="E216" s="418"/>
      <c r="F216" s="477" t="s">
        <v>7529</v>
      </c>
      <c r="G216" s="418"/>
      <c r="H216" s="418"/>
      <c r="I216" s="478"/>
      <c r="J216" s="418"/>
      <c r="K216" s="418"/>
      <c r="L216" s="18"/>
      <c r="M216" s="145"/>
      <c r="T216" s="39"/>
      <c r="AT216" s="2" t="s">
        <v>272</v>
      </c>
      <c r="AU216" s="2" t="s">
        <v>91</v>
      </c>
    </row>
    <row r="217" spans="2:65" s="17" customFormat="1" ht="14.45" customHeight="1">
      <c r="B217" s="417"/>
      <c r="C217" s="469" t="s">
        <v>478</v>
      </c>
      <c r="D217" s="469" t="s">
        <v>265</v>
      </c>
      <c r="E217" s="470" t="s">
        <v>7536</v>
      </c>
      <c r="F217" s="471" t="s">
        <v>7537</v>
      </c>
      <c r="G217" s="472" t="s">
        <v>139</v>
      </c>
      <c r="H217" s="473">
        <v>0.499</v>
      </c>
      <c r="I217" s="474"/>
      <c r="J217" s="475">
        <f>ROUND(I217*H217,2)</f>
        <v>0</v>
      </c>
      <c r="K217" s="471" t="s">
        <v>269</v>
      </c>
      <c r="L217" s="18"/>
      <c r="M217" s="136" t="s">
        <v>44</v>
      </c>
      <c r="N217" s="137" t="s">
        <v>53</v>
      </c>
      <c r="P217" s="138">
        <f>O217*H217</f>
        <v>0</v>
      </c>
      <c r="Q217" s="138">
        <v>1.58E-3</v>
      </c>
      <c r="R217" s="138">
        <f>Q217*H217</f>
        <v>7.8841999999999996E-4</v>
      </c>
      <c r="S217" s="138">
        <v>0</v>
      </c>
      <c r="T217" s="139">
        <f>S217*H217</f>
        <v>0</v>
      </c>
      <c r="AR217" s="140" t="s">
        <v>270</v>
      </c>
      <c r="AT217" s="140" t="s">
        <v>265</v>
      </c>
      <c r="AU217" s="140" t="s">
        <v>91</v>
      </c>
      <c r="AY217" s="2" t="s">
        <v>263</v>
      </c>
      <c r="BE217" s="141">
        <f>IF(N217="základní",J217,0)</f>
        <v>0</v>
      </c>
      <c r="BF217" s="141">
        <f>IF(N217="snížená",J217,0)</f>
        <v>0</v>
      </c>
      <c r="BG217" s="141">
        <f>IF(N217="zákl. přenesená",J217,0)</f>
        <v>0</v>
      </c>
      <c r="BH217" s="141">
        <f>IF(N217="sníž. přenesená",J217,0)</f>
        <v>0</v>
      </c>
      <c r="BI217" s="141">
        <f>IF(N217="nulová",J217,0)</f>
        <v>0</v>
      </c>
      <c r="BJ217" s="2" t="s">
        <v>89</v>
      </c>
      <c r="BK217" s="141">
        <f>ROUND(I217*H217,2)</f>
        <v>0</v>
      </c>
      <c r="BL217" s="2" t="s">
        <v>270</v>
      </c>
      <c r="BM217" s="140" t="s">
        <v>7538</v>
      </c>
    </row>
    <row r="218" spans="2:65" s="17" customFormat="1" ht="14.45" customHeight="1">
      <c r="B218" s="417"/>
      <c r="C218" s="469" t="s">
        <v>484</v>
      </c>
      <c r="D218" s="469" t="s">
        <v>265</v>
      </c>
      <c r="E218" s="470" t="s">
        <v>7539</v>
      </c>
      <c r="F218" s="471" t="s">
        <v>7540</v>
      </c>
      <c r="G218" s="472" t="s">
        <v>139</v>
      </c>
      <c r="H218" s="473">
        <v>0.499</v>
      </c>
      <c r="I218" s="474"/>
      <c r="J218" s="475">
        <f>ROUND(I218*H218,2)</f>
        <v>0</v>
      </c>
      <c r="K218" s="471" t="s">
        <v>269</v>
      </c>
      <c r="L218" s="18"/>
      <c r="M218" s="136" t="s">
        <v>44</v>
      </c>
      <c r="N218" s="137" t="s">
        <v>53</v>
      </c>
      <c r="P218" s="138">
        <f>O218*H218</f>
        <v>0</v>
      </c>
      <c r="Q218" s="138">
        <v>0</v>
      </c>
      <c r="R218" s="138">
        <f>Q218*H218</f>
        <v>0</v>
      </c>
      <c r="S218" s="138">
        <v>0</v>
      </c>
      <c r="T218" s="139">
        <f>S218*H218</f>
        <v>0</v>
      </c>
      <c r="AR218" s="140" t="s">
        <v>270</v>
      </c>
      <c r="AT218" s="140" t="s">
        <v>265</v>
      </c>
      <c r="AU218" s="140" t="s">
        <v>91</v>
      </c>
      <c r="AY218" s="2" t="s">
        <v>263</v>
      </c>
      <c r="BE218" s="141">
        <f>IF(N218="základní",J218,0)</f>
        <v>0</v>
      </c>
      <c r="BF218" s="141">
        <f>IF(N218="snížená",J218,0)</f>
        <v>0</v>
      </c>
      <c r="BG218" s="141">
        <f>IF(N218="zákl. přenesená",J218,0)</f>
        <v>0</v>
      </c>
      <c r="BH218" s="141">
        <f>IF(N218="sníž. přenesená",J218,0)</f>
        <v>0</v>
      </c>
      <c r="BI218" s="141">
        <f>IF(N218="nulová",J218,0)</f>
        <v>0</v>
      </c>
      <c r="BJ218" s="2" t="s">
        <v>89</v>
      </c>
      <c r="BK218" s="141">
        <f>ROUND(I218*H218,2)</f>
        <v>0</v>
      </c>
      <c r="BL218" s="2" t="s">
        <v>270</v>
      </c>
      <c r="BM218" s="140" t="s">
        <v>7541</v>
      </c>
    </row>
    <row r="219" spans="2:65" s="17" customFormat="1" ht="14.45" customHeight="1">
      <c r="B219" s="417"/>
      <c r="C219" s="469" t="s">
        <v>492</v>
      </c>
      <c r="D219" s="469" t="s">
        <v>265</v>
      </c>
      <c r="E219" s="470" t="s">
        <v>7542</v>
      </c>
      <c r="F219" s="471" t="s">
        <v>7543</v>
      </c>
      <c r="G219" s="472" t="s">
        <v>139</v>
      </c>
      <c r="H219" s="473">
        <v>0.499</v>
      </c>
      <c r="I219" s="474"/>
      <c r="J219" s="475">
        <f>ROUND(I219*H219,2)</f>
        <v>0</v>
      </c>
      <c r="K219" s="471" t="s">
        <v>269</v>
      </c>
      <c r="L219" s="18"/>
      <c r="M219" s="136" t="s">
        <v>44</v>
      </c>
      <c r="N219" s="137" t="s">
        <v>53</v>
      </c>
      <c r="P219" s="138">
        <f>O219*H219</f>
        <v>0</v>
      </c>
      <c r="Q219" s="138">
        <v>0</v>
      </c>
      <c r="R219" s="138">
        <f>Q219*H219</f>
        <v>0</v>
      </c>
      <c r="S219" s="138">
        <v>0</v>
      </c>
      <c r="T219" s="139">
        <f>S219*H219</f>
        <v>0</v>
      </c>
      <c r="AR219" s="140" t="s">
        <v>270</v>
      </c>
      <c r="AT219" s="140" t="s">
        <v>265</v>
      </c>
      <c r="AU219" s="140" t="s">
        <v>91</v>
      </c>
      <c r="AY219" s="2" t="s">
        <v>263</v>
      </c>
      <c r="BE219" s="141">
        <f>IF(N219="základní",J219,0)</f>
        <v>0</v>
      </c>
      <c r="BF219" s="141">
        <f>IF(N219="snížená",J219,0)</f>
        <v>0</v>
      </c>
      <c r="BG219" s="141">
        <f>IF(N219="zákl. přenesená",J219,0)</f>
        <v>0</v>
      </c>
      <c r="BH219" s="141">
        <f>IF(N219="sníž. přenesená",J219,0)</f>
        <v>0</v>
      </c>
      <c r="BI219" s="141">
        <f>IF(N219="nulová",J219,0)</f>
        <v>0</v>
      </c>
      <c r="BJ219" s="2" t="s">
        <v>89</v>
      </c>
      <c r="BK219" s="141">
        <f>ROUND(I219*H219,2)</f>
        <v>0</v>
      </c>
      <c r="BL219" s="2" t="s">
        <v>270</v>
      </c>
      <c r="BM219" s="140" t="s">
        <v>7544</v>
      </c>
    </row>
    <row r="220" spans="2:65" s="17" customFormat="1" ht="14.45" customHeight="1">
      <c r="B220" s="417"/>
      <c r="C220" s="469" t="s">
        <v>496</v>
      </c>
      <c r="D220" s="469" t="s">
        <v>265</v>
      </c>
      <c r="E220" s="470" t="s">
        <v>7545</v>
      </c>
      <c r="F220" s="471" t="s">
        <v>7546</v>
      </c>
      <c r="G220" s="472" t="s">
        <v>139</v>
      </c>
      <c r="H220" s="473">
        <v>0.80300000000000005</v>
      </c>
      <c r="I220" s="474"/>
      <c r="J220" s="475">
        <f>ROUND(I220*H220,2)</f>
        <v>0</v>
      </c>
      <c r="K220" s="471" t="s">
        <v>269</v>
      </c>
      <c r="L220" s="18"/>
      <c r="M220" s="136" t="s">
        <v>44</v>
      </c>
      <c r="N220" s="137" t="s">
        <v>53</v>
      </c>
      <c r="P220" s="138">
        <f>O220*H220</f>
        <v>0</v>
      </c>
      <c r="Q220" s="138">
        <v>5.0000000000000001E-4</v>
      </c>
      <c r="R220" s="138">
        <f>Q220*H220</f>
        <v>4.0150000000000006E-4</v>
      </c>
      <c r="S220" s="138">
        <v>0</v>
      </c>
      <c r="T220" s="139">
        <f>S220*H220</f>
        <v>0</v>
      </c>
      <c r="AR220" s="140" t="s">
        <v>270</v>
      </c>
      <c r="AT220" s="140" t="s">
        <v>265</v>
      </c>
      <c r="AU220" s="140" t="s">
        <v>91</v>
      </c>
      <c r="AY220" s="2" t="s">
        <v>263</v>
      </c>
      <c r="BE220" s="141">
        <f>IF(N220="základní",J220,0)</f>
        <v>0</v>
      </c>
      <c r="BF220" s="141">
        <f>IF(N220="snížená",J220,0)</f>
        <v>0</v>
      </c>
      <c r="BG220" s="141">
        <f>IF(N220="zákl. přenesená",J220,0)</f>
        <v>0</v>
      </c>
      <c r="BH220" s="141">
        <f>IF(N220="sníž. přenesená",J220,0)</f>
        <v>0</v>
      </c>
      <c r="BI220" s="141">
        <f>IF(N220="nulová",J220,0)</f>
        <v>0</v>
      </c>
      <c r="BJ220" s="2" t="s">
        <v>89</v>
      </c>
      <c r="BK220" s="141">
        <f>ROUND(I220*H220,2)</f>
        <v>0</v>
      </c>
      <c r="BL220" s="2" t="s">
        <v>270</v>
      </c>
      <c r="BM220" s="140" t="s">
        <v>7547</v>
      </c>
    </row>
    <row r="221" spans="2:65" s="146" customFormat="1" ht="11.25">
      <c r="B221" s="479"/>
      <c r="C221" s="480"/>
      <c r="D221" s="476" t="s">
        <v>274</v>
      </c>
      <c r="E221" s="481" t="s">
        <v>44</v>
      </c>
      <c r="F221" s="482" t="s">
        <v>7426</v>
      </c>
      <c r="G221" s="480"/>
      <c r="H221" s="481" t="s">
        <v>44</v>
      </c>
      <c r="I221" s="483"/>
      <c r="J221" s="480"/>
      <c r="K221" s="480"/>
      <c r="L221" s="147"/>
      <c r="M221" s="151"/>
      <c r="T221" s="152"/>
      <c r="AT221" s="148" t="s">
        <v>274</v>
      </c>
      <c r="AU221" s="148" t="s">
        <v>91</v>
      </c>
      <c r="AV221" s="146" t="s">
        <v>89</v>
      </c>
      <c r="AW221" s="146" t="s">
        <v>42</v>
      </c>
      <c r="AX221" s="146" t="s">
        <v>82</v>
      </c>
      <c r="AY221" s="148" t="s">
        <v>263</v>
      </c>
    </row>
    <row r="222" spans="2:65" s="146" customFormat="1" ht="11.25">
      <c r="B222" s="479"/>
      <c r="C222" s="480"/>
      <c r="D222" s="476" t="s">
        <v>274</v>
      </c>
      <c r="E222" s="481" t="s">
        <v>44</v>
      </c>
      <c r="F222" s="482" t="s">
        <v>7504</v>
      </c>
      <c r="G222" s="480"/>
      <c r="H222" s="481" t="s">
        <v>44</v>
      </c>
      <c r="I222" s="483"/>
      <c r="J222" s="480"/>
      <c r="K222" s="480"/>
      <c r="L222" s="147"/>
      <c r="M222" s="151"/>
      <c r="T222" s="152"/>
      <c r="AT222" s="148" t="s">
        <v>274</v>
      </c>
      <c r="AU222" s="148" t="s">
        <v>91</v>
      </c>
      <c r="AV222" s="146" t="s">
        <v>89</v>
      </c>
      <c r="AW222" s="146" t="s">
        <v>42</v>
      </c>
      <c r="AX222" s="146" t="s">
        <v>82</v>
      </c>
      <c r="AY222" s="148" t="s">
        <v>263</v>
      </c>
    </row>
    <row r="223" spans="2:65" s="153" customFormat="1" ht="11.25">
      <c r="B223" s="484"/>
      <c r="C223" s="485"/>
      <c r="D223" s="476" t="s">
        <v>274</v>
      </c>
      <c r="E223" s="486" t="s">
        <v>44</v>
      </c>
      <c r="F223" s="487" t="s">
        <v>7505</v>
      </c>
      <c r="G223" s="485"/>
      <c r="H223" s="488">
        <v>0.30399999999999999</v>
      </c>
      <c r="I223" s="489"/>
      <c r="J223" s="485"/>
      <c r="K223" s="485"/>
      <c r="L223" s="154"/>
      <c r="M223" s="159"/>
      <c r="T223" s="160"/>
      <c r="AT223" s="155" t="s">
        <v>274</v>
      </c>
      <c r="AU223" s="155" t="s">
        <v>91</v>
      </c>
      <c r="AV223" s="153" t="s">
        <v>91</v>
      </c>
      <c r="AW223" s="153" t="s">
        <v>42</v>
      </c>
      <c r="AX223" s="153" t="s">
        <v>82</v>
      </c>
      <c r="AY223" s="155" t="s">
        <v>263</v>
      </c>
    </row>
    <row r="224" spans="2:65" s="146" customFormat="1" ht="11.25">
      <c r="B224" s="479"/>
      <c r="C224" s="480"/>
      <c r="D224" s="476" t="s">
        <v>274</v>
      </c>
      <c r="E224" s="481" t="s">
        <v>44</v>
      </c>
      <c r="F224" s="482" t="s">
        <v>7492</v>
      </c>
      <c r="G224" s="480"/>
      <c r="H224" s="481" t="s">
        <v>44</v>
      </c>
      <c r="I224" s="483"/>
      <c r="J224" s="480"/>
      <c r="K224" s="480"/>
      <c r="L224" s="147"/>
      <c r="M224" s="151"/>
      <c r="T224" s="152"/>
      <c r="AT224" s="148" t="s">
        <v>274</v>
      </c>
      <c r="AU224" s="148" t="s">
        <v>91</v>
      </c>
      <c r="AV224" s="146" t="s">
        <v>89</v>
      </c>
      <c r="AW224" s="146" t="s">
        <v>42</v>
      </c>
      <c r="AX224" s="146" t="s">
        <v>82</v>
      </c>
      <c r="AY224" s="148" t="s">
        <v>263</v>
      </c>
    </row>
    <row r="225" spans="2:65" s="153" customFormat="1" ht="11.25">
      <c r="B225" s="484"/>
      <c r="C225" s="485"/>
      <c r="D225" s="476" t="s">
        <v>274</v>
      </c>
      <c r="E225" s="486" t="s">
        <v>44</v>
      </c>
      <c r="F225" s="487" t="s">
        <v>7519</v>
      </c>
      <c r="G225" s="485"/>
      <c r="H225" s="488">
        <v>0.499</v>
      </c>
      <c r="I225" s="489"/>
      <c r="J225" s="485"/>
      <c r="K225" s="485"/>
      <c r="L225" s="154"/>
      <c r="M225" s="159"/>
      <c r="T225" s="160"/>
      <c r="AT225" s="155" t="s">
        <v>274</v>
      </c>
      <c r="AU225" s="155" t="s">
        <v>91</v>
      </c>
      <c r="AV225" s="153" t="s">
        <v>91</v>
      </c>
      <c r="AW225" s="153" t="s">
        <v>42</v>
      </c>
      <c r="AX225" s="153" t="s">
        <v>82</v>
      </c>
      <c r="AY225" s="155" t="s">
        <v>263</v>
      </c>
    </row>
    <row r="226" spans="2:65" s="169" customFormat="1" ht="11.25">
      <c r="B226" s="490"/>
      <c r="C226" s="491"/>
      <c r="D226" s="476" t="s">
        <v>274</v>
      </c>
      <c r="E226" s="492" t="s">
        <v>44</v>
      </c>
      <c r="F226" s="493" t="s">
        <v>281</v>
      </c>
      <c r="G226" s="491"/>
      <c r="H226" s="494">
        <v>0.80300000000000005</v>
      </c>
      <c r="I226" s="495"/>
      <c r="J226" s="491"/>
      <c r="K226" s="491"/>
      <c r="L226" s="170"/>
      <c r="M226" s="175"/>
      <c r="T226" s="176"/>
      <c r="AT226" s="171" t="s">
        <v>274</v>
      </c>
      <c r="AU226" s="171" t="s">
        <v>91</v>
      </c>
      <c r="AV226" s="169" t="s">
        <v>270</v>
      </c>
      <c r="AW226" s="169" t="s">
        <v>42</v>
      </c>
      <c r="AX226" s="169" t="s">
        <v>89</v>
      </c>
      <c r="AY226" s="171" t="s">
        <v>263</v>
      </c>
    </row>
    <row r="227" spans="2:65" s="17" customFormat="1" ht="14.45" customHeight="1">
      <c r="B227" s="417"/>
      <c r="C227" s="469" t="s">
        <v>501</v>
      </c>
      <c r="D227" s="469" t="s">
        <v>265</v>
      </c>
      <c r="E227" s="470" t="s">
        <v>7548</v>
      </c>
      <c r="F227" s="471" t="s">
        <v>7549</v>
      </c>
      <c r="G227" s="472" t="s">
        <v>139</v>
      </c>
      <c r="H227" s="473">
        <v>0.80300000000000005</v>
      </c>
      <c r="I227" s="474"/>
      <c r="J227" s="475">
        <f>ROUND(I227*H227,2)</f>
        <v>0</v>
      </c>
      <c r="K227" s="471" t="s">
        <v>269</v>
      </c>
      <c r="L227" s="18"/>
      <c r="M227" s="136" t="s">
        <v>44</v>
      </c>
      <c r="N227" s="137" t="s">
        <v>53</v>
      </c>
      <c r="P227" s="138">
        <f>O227*H227</f>
        <v>0</v>
      </c>
      <c r="Q227" s="138">
        <v>0</v>
      </c>
      <c r="R227" s="138">
        <f>Q227*H227</f>
        <v>0</v>
      </c>
      <c r="S227" s="138">
        <v>0</v>
      </c>
      <c r="T227" s="139">
        <f>S227*H227</f>
        <v>0</v>
      </c>
      <c r="AR227" s="140" t="s">
        <v>270</v>
      </c>
      <c r="AT227" s="140" t="s">
        <v>265</v>
      </c>
      <c r="AU227" s="140" t="s">
        <v>91</v>
      </c>
      <c r="AY227" s="2" t="s">
        <v>263</v>
      </c>
      <c r="BE227" s="141">
        <f>IF(N227="základní",J227,0)</f>
        <v>0</v>
      </c>
      <c r="BF227" s="141">
        <f>IF(N227="snížená",J227,0)</f>
        <v>0</v>
      </c>
      <c r="BG227" s="141">
        <f>IF(N227="zákl. přenesená",J227,0)</f>
        <v>0</v>
      </c>
      <c r="BH227" s="141">
        <f>IF(N227="sníž. přenesená",J227,0)</f>
        <v>0</v>
      </c>
      <c r="BI227" s="141">
        <f>IF(N227="nulová",J227,0)</f>
        <v>0</v>
      </c>
      <c r="BJ227" s="2" t="s">
        <v>89</v>
      </c>
      <c r="BK227" s="141">
        <f>ROUND(I227*H227,2)</f>
        <v>0</v>
      </c>
      <c r="BL227" s="2" t="s">
        <v>270</v>
      </c>
      <c r="BM227" s="140" t="s">
        <v>7550</v>
      </c>
    </row>
    <row r="228" spans="2:65" s="17" customFormat="1" ht="14.45" customHeight="1">
      <c r="B228" s="417"/>
      <c r="C228" s="469" t="s">
        <v>505</v>
      </c>
      <c r="D228" s="469" t="s">
        <v>265</v>
      </c>
      <c r="E228" s="470" t="s">
        <v>7551</v>
      </c>
      <c r="F228" s="471" t="s">
        <v>7552</v>
      </c>
      <c r="G228" s="472" t="s">
        <v>139</v>
      </c>
      <c r="H228" s="473">
        <v>0.80300000000000005</v>
      </c>
      <c r="I228" s="474"/>
      <c r="J228" s="475">
        <f>ROUND(I228*H228,2)</f>
        <v>0</v>
      </c>
      <c r="K228" s="471" t="s">
        <v>269</v>
      </c>
      <c r="L228" s="18"/>
      <c r="M228" s="136" t="s">
        <v>44</v>
      </c>
      <c r="N228" s="137" t="s">
        <v>53</v>
      </c>
      <c r="P228" s="138">
        <f>O228*H228</f>
        <v>0</v>
      </c>
      <c r="Q228" s="138">
        <v>0</v>
      </c>
      <c r="R228" s="138">
        <f>Q228*H228</f>
        <v>0</v>
      </c>
      <c r="S228" s="138">
        <v>0</v>
      </c>
      <c r="T228" s="139">
        <f>S228*H228</f>
        <v>0</v>
      </c>
      <c r="AR228" s="140" t="s">
        <v>270</v>
      </c>
      <c r="AT228" s="140" t="s">
        <v>265</v>
      </c>
      <c r="AU228" s="140" t="s">
        <v>91</v>
      </c>
      <c r="AY228" s="2" t="s">
        <v>263</v>
      </c>
      <c r="BE228" s="141">
        <f>IF(N228="základní",J228,0)</f>
        <v>0</v>
      </c>
      <c r="BF228" s="141">
        <f>IF(N228="snížená",J228,0)</f>
        <v>0</v>
      </c>
      <c r="BG228" s="141">
        <f>IF(N228="zákl. přenesená",J228,0)</f>
        <v>0</v>
      </c>
      <c r="BH228" s="141">
        <f>IF(N228="sníž. přenesená",J228,0)</f>
        <v>0</v>
      </c>
      <c r="BI228" s="141">
        <f>IF(N228="nulová",J228,0)</f>
        <v>0</v>
      </c>
      <c r="BJ228" s="2" t="s">
        <v>89</v>
      </c>
      <c r="BK228" s="141">
        <f>ROUND(I228*H228,2)</f>
        <v>0</v>
      </c>
      <c r="BL228" s="2" t="s">
        <v>270</v>
      </c>
      <c r="BM228" s="140" t="s">
        <v>7553</v>
      </c>
    </row>
    <row r="229" spans="2:65" s="116" customFormat="1" ht="22.9" customHeight="1">
      <c r="B229" s="461"/>
      <c r="C229" s="462"/>
      <c r="D229" s="463" t="s">
        <v>81</v>
      </c>
      <c r="E229" s="467" t="s">
        <v>1573</v>
      </c>
      <c r="F229" s="467" t="s">
        <v>1574</v>
      </c>
      <c r="G229" s="462"/>
      <c r="H229" s="462"/>
      <c r="I229" s="465"/>
      <c r="J229" s="468">
        <f>BK229</f>
        <v>0</v>
      </c>
      <c r="K229" s="462"/>
      <c r="L229" s="117"/>
      <c r="M229" s="122"/>
      <c r="P229" s="123">
        <f>SUM(P230:P238)</f>
        <v>0</v>
      </c>
      <c r="R229" s="123">
        <f>SUM(R230:R238)</f>
        <v>0</v>
      </c>
      <c r="T229" s="124">
        <f>SUM(T230:T238)</f>
        <v>0</v>
      </c>
      <c r="AR229" s="118" t="s">
        <v>89</v>
      </c>
      <c r="AT229" s="125" t="s">
        <v>81</v>
      </c>
      <c r="AU229" s="125" t="s">
        <v>89</v>
      </c>
      <c r="AY229" s="118" t="s">
        <v>263</v>
      </c>
      <c r="BK229" s="126">
        <f>SUM(BK230:BK238)</f>
        <v>0</v>
      </c>
    </row>
    <row r="230" spans="2:65" s="17" customFormat="1" ht="24.2" customHeight="1">
      <c r="B230" s="417"/>
      <c r="C230" s="469" t="s">
        <v>509</v>
      </c>
      <c r="D230" s="469" t="s">
        <v>265</v>
      </c>
      <c r="E230" s="470" t="s">
        <v>7554</v>
      </c>
      <c r="F230" s="471" t="s">
        <v>7555</v>
      </c>
      <c r="G230" s="472" t="s">
        <v>312</v>
      </c>
      <c r="H230" s="473">
        <v>0.47099999999999997</v>
      </c>
      <c r="I230" s="474"/>
      <c r="J230" s="475">
        <f>ROUND(I230*H230,2)</f>
        <v>0</v>
      </c>
      <c r="K230" s="471" t="s">
        <v>269</v>
      </c>
      <c r="L230" s="18"/>
      <c r="M230" s="136" t="s">
        <v>44</v>
      </c>
      <c r="N230" s="137" t="s">
        <v>53</v>
      </c>
      <c r="P230" s="138">
        <f>O230*H230</f>
        <v>0</v>
      </c>
      <c r="Q230" s="138">
        <v>0</v>
      </c>
      <c r="R230" s="138">
        <f>Q230*H230</f>
        <v>0</v>
      </c>
      <c r="S230" s="138">
        <v>0</v>
      </c>
      <c r="T230" s="139">
        <f>S230*H230</f>
        <v>0</v>
      </c>
      <c r="AR230" s="140" t="s">
        <v>270</v>
      </c>
      <c r="AT230" s="140" t="s">
        <v>265</v>
      </c>
      <c r="AU230" s="140" t="s">
        <v>91</v>
      </c>
      <c r="AY230" s="2" t="s">
        <v>263</v>
      </c>
      <c r="BE230" s="141">
        <f>IF(N230="základní",J230,0)</f>
        <v>0</v>
      </c>
      <c r="BF230" s="141">
        <f>IF(N230="snížená",J230,0)</f>
        <v>0</v>
      </c>
      <c r="BG230" s="141">
        <f>IF(N230="zákl. přenesená",J230,0)</f>
        <v>0</v>
      </c>
      <c r="BH230" s="141">
        <f>IF(N230="sníž. přenesená",J230,0)</f>
        <v>0</v>
      </c>
      <c r="BI230" s="141">
        <f>IF(N230="nulová",J230,0)</f>
        <v>0</v>
      </c>
      <c r="BJ230" s="2" t="s">
        <v>89</v>
      </c>
      <c r="BK230" s="141">
        <f>ROUND(I230*H230,2)</f>
        <v>0</v>
      </c>
      <c r="BL230" s="2" t="s">
        <v>270</v>
      </c>
      <c r="BM230" s="140" t="s">
        <v>7556</v>
      </c>
    </row>
    <row r="231" spans="2:65" s="17" customFormat="1" ht="107.25">
      <c r="B231" s="417"/>
      <c r="C231" s="418"/>
      <c r="D231" s="476" t="s">
        <v>272</v>
      </c>
      <c r="E231" s="418"/>
      <c r="F231" s="477" t="s">
        <v>1584</v>
      </c>
      <c r="G231" s="418"/>
      <c r="H231" s="418"/>
      <c r="I231" s="478"/>
      <c r="J231" s="418"/>
      <c r="K231" s="418"/>
      <c r="L231" s="18"/>
      <c r="M231" s="145"/>
      <c r="T231" s="39"/>
      <c r="AT231" s="2" t="s">
        <v>272</v>
      </c>
      <c r="AU231" s="2" t="s">
        <v>91</v>
      </c>
    </row>
    <row r="232" spans="2:65" s="17" customFormat="1" ht="14.45" customHeight="1">
      <c r="B232" s="417"/>
      <c r="C232" s="469" t="s">
        <v>515</v>
      </c>
      <c r="D232" s="469" t="s">
        <v>265</v>
      </c>
      <c r="E232" s="470" t="s">
        <v>1596</v>
      </c>
      <c r="F232" s="471" t="s">
        <v>1597</v>
      </c>
      <c r="G232" s="472" t="s">
        <v>312</v>
      </c>
      <c r="H232" s="473">
        <v>0.47099999999999997</v>
      </c>
      <c r="I232" s="474"/>
      <c r="J232" s="475">
        <f>ROUND(I232*H232,2)</f>
        <v>0</v>
      </c>
      <c r="K232" s="471" t="s">
        <v>269</v>
      </c>
      <c r="L232" s="18"/>
      <c r="M232" s="136" t="s">
        <v>44</v>
      </c>
      <c r="N232" s="137" t="s">
        <v>53</v>
      </c>
      <c r="P232" s="138">
        <f>O232*H232</f>
        <v>0</v>
      </c>
      <c r="Q232" s="138">
        <v>0</v>
      </c>
      <c r="R232" s="138">
        <f>Q232*H232</f>
        <v>0</v>
      </c>
      <c r="S232" s="138">
        <v>0</v>
      </c>
      <c r="T232" s="139">
        <f>S232*H232</f>
        <v>0</v>
      </c>
      <c r="AR232" s="140" t="s">
        <v>270</v>
      </c>
      <c r="AT232" s="140" t="s">
        <v>265</v>
      </c>
      <c r="AU232" s="140" t="s">
        <v>91</v>
      </c>
      <c r="AY232" s="2" t="s">
        <v>263</v>
      </c>
      <c r="BE232" s="141">
        <f>IF(N232="základní",J232,0)</f>
        <v>0</v>
      </c>
      <c r="BF232" s="141">
        <f>IF(N232="snížená",J232,0)</f>
        <v>0</v>
      </c>
      <c r="BG232" s="141">
        <f>IF(N232="zákl. přenesená",J232,0)</f>
        <v>0</v>
      </c>
      <c r="BH232" s="141">
        <f>IF(N232="sníž. přenesená",J232,0)</f>
        <v>0</v>
      </c>
      <c r="BI232" s="141">
        <f>IF(N232="nulová",J232,0)</f>
        <v>0</v>
      </c>
      <c r="BJ232" s="2" t="s">
        <v>89</v>
      </c>
      <c r="BK232" s="141">
        <f>ROUND(I232*H232,2)</f>
        <v>0</v>
      </c>
      <c r="BL232" s="2" t="s">
        <v>270</v>
      </c>
      <c r="BM232" s="140" t="s">
        <v>7557</v>
      </c>
    </row>
    <row r="233" spans="2:65" s="17" customFormat="1" ht="58.5">
      <c r="B233" s="417"/>
      <c r="C233" s="418"/>
      <c r="D233" s="476" t="s">
        <v>272</v>
      </c>
      <c r="E233" s="418"/>
      <c r="F233" s="477" t="s">
        <v>1599</v>
      </c>
      <c r="G233" s="418"/>
      <c r="H233" s="418"/>
      <c r="I233" s="478"/>
      <c r="J233" s="418"/>
      <c r="K233" s="418"/>
      <c r="L233" s="18"/>
      <c r="M233" s="145"/>
      <c r="T233" s="39"/>
      <c r="AT233" s="2" t="s">
        <v>272</v>
      </c>
      <c r="AU233" s="2" t="s">
        <v>91</v>
      </c>
    </row>
    <row r="234" spans="2:65" s="17" customFormat="1" ht="24.2" customHeight="1">
      <c r="B234" s="417"/>
      <c r="C234" s="469" t="s">
        <v>520</v>
      </c>
      <c r="D234" s="469" t="s">
        <v>265</v>
      </c>
      <c r="E234" s="470" t="s">
        <v>1601</v>
      </c>
      <c r="F234" s="471" t="s">
        <v>1602</v>
      </c>
      <c r="G234" s="472" t="s">
        <v>312</v>
      </c>
      <c r="H234" s="473">
        <v>2.8260000000000001</v>
      </c>
      <c r="I234" s="474"/>
      <c r="J234" s="475">
        <f>ROUND(I234*H234,2)</f>
        <v>0</v>
      </c>
      <c r="K234" s="471" t="s">
        <v>269</v>
      </c>
      <c r="L234" s="18"/>
      <c r="M234" s="136" t="s">
        <v>44</v>
      </c>
      <c r="N234" s="137" t="s">
        <v>53</v>
      </c>
      <c r="P234" s="138">
        <f>O234*H234</f>
        <v>0</v>
      </c>
      <c r="Q234" s="138">
        <v>0</v>
      </c>
      <c r="R234" s="138">
        <f>Q234*H234</f>
        <v>0</v>
      </c>
      <c r="S234" s="138">
        <v>0</v>
      </c>
      <c r="T234" s="139">
        <f>S234*H234</f>
        <v>0</v>
      </c>
      <c r="AR234" s="140" t="s">
        <v>270</v>
      </c>
      <c r="AT234" s="140" t="s">
        <v>265</v>
      </c>
      <c r="AU234" s="140" t="s">
        <v>91</v>
      </c>
      <c r="AY234" s="2" t="s">
        <v>263</v>
      </c>
      <c r="BE234" s="141">
        <f>IF(N234="základní",J234,0)</f>
        <v>0</v>
      </c>
      <c r="BF234" s="141">
        <f>IF(N234="snížená",J234,0)</f>
        <v>0</v>
      </c>
      <c r="BG234" s="141">
        <f>IF(N234="zákl. přenesená",J234,0)</f>
        <v>0</v>
      </c>
      <c r="BH234" s="141">
        <f>IF(N234="sníž. přenesená",J234,0)</f>
        <v>0</v>
      </c>
      <c r="BI234" s="141">
        <f>IF(N234="nulová",J234,0)</f>
        <v>0</v>
      </c>
      <c r="BJ234" s="2" t="s">
        <v>89</v>
      </c>
      <c r="BK234" s="141">
        <f>ROUND(I234*H234,2)</f>
        <v>0</v>
      </c>
      <c r="BL234" s="2" t="s">
        <v>270</v>
      </c>
      <c r="BM234" s="140" t="s">
        <v>7558</v>
      </c>
    </row>
    <row r="235" spans="2:65" s="17" customFormat="1" ht="58.5">
      <c r="B235" s="417"/>
      <c r="C235" s="418"/>
      <c r="D235" s="476" t="s">
        <v>272</v>
      </c>
      <c r="E235" s="418"/>
      <c r="F235" s="477" t="s">
        <v>1599</v>
      </c>
      <c r="G235" s="418"/>
      <c r="H235" s="418"/>
      <c r="I235" s="478"/>
      <c r="J235" s="418"/>
      <c r="K235" s="418"/>
      <c r="L235" s="18"/>
      <c r="M235" s="145"/>
      <c r="T235" s="39"/>
      <c r="AT235" s="2" t="s">
        <v>272</v>
      </c>
      <c r="AU235" s="2" t="s">
        <v>91</v>
      </c>
    </row>
    <row r="236" spans="2:65" s="153" customFormat="1" ht="11.25">
      <c r="B236" s="484"/>
      <c r="C236" s="485"/>
      <c r="D236" s="476" t="s">
        <v>274</v>
      </c>
      <c r="E236" s="485"/>
      <c r="F236" s="487" t="s">
        <v>7559</v>
      </c>
      <c r="G236" s="485"/>
      <c r="H236" s="488">
        <v>2.8260000000000001</v>
      </c>
      <c r="I236" s="489"/>
      <c r="J236" s="485"/>
      <c r="K236" s="485"/>
      <c r="L236" s="154"/>
      <c r="M236" s="159"/>
      <c r="T236" s="160"/>
      <c r="AT236" s="155" t="s">
        <v>274</v>
      </c>
      <c r="AU236" s="155" t="s">
        <v>91</v>
      </c>
      <c r="AV236" s="153" t="s">
        <v>91</v>
      </c>
      <c r="AW236" s="153" t="s">
        <v>4</v>
      </c>
      <c r="AX236" s="153" t="s">
        <v>89</v>
      </c>
      <c r="AY236" s="155" t="s">
        <v>263</v>
      </c>
    </row>
    <row r="237" spans="2:65" s="17" customFormat="1" ht="24.2" customHeight="1">
      <c r="B237" s="417"/>
      <c r="C237" s="469" t="s">
        <v>526</v>
      </c>
      <c r="D237" s="469" t="s">
        <v>265</v>
      </c>
      <c r="E237" s="470" t="s">
        <v>1612</v>
      </c>
      <c r="F237" s="471" t="s">
        <v>1613</v>
      </c>
      <c r="G237" s="472" t="s">
        <v>312</v>
      </c>
      <c r="H237" s="473">
        <v>0.47099999999999997</v>
      </c>
      <c r="I237" s="474"/>
      <c r="J237" s="475">
        <f>ROUND(I237*H237,2)</f>
        <v>0</v>
      </c>
      <c r="K237" s="471" t="s">
        <v>269</v>
      </c>
      <c r="L237" s="18"/>
      <c r="M237" s="136" t="s">
        <v>44</v>
      </c>
      <c r="N237" s="137" t="s">
        <v>53</v>
      </c>
      <c r="P237" s="138">
        <f>O237*H237</f>
        <v>0</v>
      </c>
      <c r="Q237" s="138">
        <v>0</v>
      </c>
      <c r="R237" s="138">
        <f>Q237*H237</f>
        <v>0</v>
      </c>
      <c r="S237" s="138">
        <v>0</v>
      </c>
      <c r="T237" s="139">
        <f>S237*H237</f>
        <v>0</v>
      </c>
      <c r="AR237" s="140" t="s">
        <v>270</v>
      </c>
      <c r="AT237" s="140" t="s">
        <v>265</v>
      </c>
      <c r="AU237" s="140" t="s">
        <v>91</v>
      </c>
      <c r="AY237" s="2" t="s">
        <v>263</v>
      </c>
      <c r="BE237" s="141">
        <f>IF(N237="základní",J237,0)</f>
        <v>0</v>
      </c>
      <c r="BF237" s="141">
        <f>IF(N237="snížená",J237,0)</f>
        <v>0</v>
      </c>
      <c r="BG237" s="141">
        <f>IF(N237="zákl. přenesená",J237,0)</f>
        <v>0</v>
      </c>
      <c r="BH237" s="141">
        <f>IF(N237="sníž. přenesená",J237,0)</f>
        <v>0</v>
      </c>
      <c r="BI237" s="141">
        <f>IF(N237="nulová",J237,0)</f>
        <v>0</v>
      </c>
      <c r="BJ237" s="2" t="s">
        <v>89</v>
      </c>
      <c r="BK237" s="141">
        <f>ROUND(I237*H237,2)</f>
        <v>0</v>
      </c>
      <c r="BL237" s="2" t="s">
        <v>270</v>
      </c>
      <c r="BM237" s="140" t="s">
        <v>7560</v>
      </c>
    </row>
    <row r="238" spans="2:65" s="17" customFormat="1" ht="58.5">
      <c r="B238" s="417"/>
      <c r="C238" s="418"/>
      <c r="D238" s="476" t="s">
        <v>272</v>
      </c>
      <c r="E238" s="418"/>
      <c r="F238" s="477" t="s">
        <v>1609</v>
      </c>
      <c r="G238" s="418"/>
      <c r="H238" s="418"/>
      <c r="I238" s="478"/>
      <c r="J238" s="418"/>
      <c r="K238" s="418"/>
      <c r="L238" s="18"/>
      <c r="M238" s="145"/>
      <c r="T238" s="39"/>
      <c r="AT238" s="2" t="s">
        <v>272</v>
      </c>
      <c r="AU238" s="2" t="s">
        <v>91</v>
      </c>
    </row>
    <row r="239" spans="2:65" s="116" customFormat="1" ht="22.9" customHeight="1">
      <c r="B239" s="461"/>
      <c r="C239" s="462"/>
      <c r="D239" s="463" t="s">
        <v>81</v>
      </c>
      <c r="E239" s="467" t="s">
        <v>1659</v>
      </c>
      <c r="F239" s="467" t="s">
        <v>1660</v>
      </c>
      <c r="G239" s="462"/>
      <c r="H239" s="462"/>
      <c r="I239" s="465"/>
      <c r="J239" s="468">
        <f>BK239</f>
        <v>0</v>
      </c>
      <c r="K239" s="462"/>
      <c r="L239" s="117"/>
      <c r="M239" s="122"/>
      <c r="P239" s="123">
        <f>SUM(P240:P241)</f>
        <v>0</v>
      </c>
      <c r="R239" s="123">
        <f>SUM(R240:R241)</f>
        <v>0</v>
      </c>
      <c r="T239" s="124">
        <f>SUM(T240:T241)</f>
        <v>0</v>
      </c>
      <c r="AR239" s="118" t="s">
        <v>89</v>
      </c>
      <c r="AT239" s="125" t="s">
        <v>81</v>
      </c>
      <c r="AU239" s="125" t="s">
        <v>89</v>
      </c>
      <c r="AY239" s="118" t="s">
        <v>263</v>
      </c>
      <c r="BK239" s="126">
        <f>SUM(BK240:BK241)</f>
        <v>0</v>
      </c>
    </row>
    <row r="240" spans="2:65" s="17" customFormat="1" ht="24.2" customHeight="1">
      <c r="B240" s="417"/>
      <c r="C240" s="469" t="s">
        <v>531</v>
      </c>
      <c r="D240" s="469" t="s">
        <v>265</v>
      </c>
      <c r="E240" s="470" t="s">
        <v>7561</v>
      </c>
      <c r="F240" s="471" t="s">
        <v>7562</v>
      </c>
      <c r="G240" s="472" t="s">
        <v>312</v>
      </c>
      <c r="H240" s="473">
        <v>7.8E-2</v>
      </c>
      <c r="I240" s="474"/>
      <c r="J240" s="475">
        <f>ROUND(I240*H240,2)</f>
        <v>0</v>
      </c>
      <c r="K240" s="471" t="s">
        <v>269</v>
      </c>
      <c r="L240" s="18"/>
      <c r="M240" s="136" t="s">
        <v>44</v>
      </c>
      <c r="N240" s="137" t="s">
        <v>53</v>
      </c>
      <c r="P240" s="138">
        <f>O240*H240</f>
        <v>0</v>
      </c>
      <c r="Q240" s="138">
        <v>0</v>
      </c>
      <c r="R240" s="138">
        <f>Q240*H240</f>
        <v>0</v>
      </c>
      <c r="S240" s="138">
        <v>0</v>
      </c>
      <c r="T240" s="139">
        <f>S240*H240</f>
        <v>0</v>
      </c>
      <c r="AR240" s="140" t="s">
        <v>270</v>
      </c>
      <c r="AT240" s="140" t="s">
        <v>265</v>
      </c>
      <c r="AU240" s="140" t="s">
        <v>91</v>
      </c>
      <c r="AY240" s="2" t="s">
        <v>263</v>
      </c>
      <c r="BE240" s="141">
        <f>IF(N240="základní",J240,0)</f>
        <v>0</v>
      </c>
      <c r="BF240" s="141">
        <f>IF(N240="snížená",J240,0)</f>
        <v>0</v>
      </c>
      <c r="BG240" s="141">
        <f>IF(N240="zákl. přenesená",J240,0)</f>
        <v>0</v>
      </c>
      <c r="BH240" s="141">
        <f>IF(N240="sníž. přenesená",J240,0)</f>
        <v>0</v>
      </c>
      <c r="BI240" s="141">
        <f>IF(N240="nulová",J240,0)</f>
        <v>0</v>
      </c>
      <c r="BJ240" s="2" t="s">
        <v>89</v>
      </c>
      <c r="BK240" s="141">
        <f>ROUND(I240*H240,2)</f>
        <v>0</v>
      </c>
      <c r="BL240" s="2" t="s">
        <v>270</v>
      </c>
      <c r="BM240" s="140" t="s">
        <v>7563</v>
      </c>
    </row>
    <row r="241" spans="2:65" s="17" customFormat="1" ht="58.5">
      <c r="B241" s="417"/>
      <c r="C241" s="418"/>
      <c r="D241" s="476" t="s">
        <v>272</v>
      </c>
      <c r="E241" s="418"/>
      <c r="F241" s="477" t="s">
        <v>1665</v>
      </c>
      <c r="G241" s="418"/>
      <c r="H241" s="418"/>
      <c r="I241" s="478"/>
      <c r="J241" s="418"/>
      <c r="K241" s="418"/>
      <c r="L241" s="18"/>
      <c r="M241" s="145"/>
      <c r="T241" s="39"/>
      <c r="AT241" s="2" t="s">
        <v>272</v>
      </c>
      <c r="AU241" s="2" t="s">
        <v>91</v>
      </c>
    </row>
    <row r="242" spans="2:65" s="116" customFormat="1" ht="25.9" customHeight="1">
      <c r="B242" s="461"/>
      <c r="C242" s="462"/>
      <c r="D242" s="463" t="s">
        <v>81</v>
      </c>
      <c r="E242" s="464" t="s">
        <v>1666</v>
      </c>
      <c r="F242" s="464" t="s">
        <v>1667</v>
      </c>
      <c r="G242" s="462"/>
      <c r="H242" s="462"/>
      <c r="I242" s="465"/>
      <c r="J242" s="466">
        <f>BK242</f>
        <v>0</v>
      </c>
      <c r="K242" s="462"/>
      <c r="L242" s="117"/>
      <c r="M242" s="122"/>
      <c r="P242" s="123">
        <f>P243+P252+P266+P278</f>
        <v>0</v>
      </c>
      <c r="R242" s="123">
        <f>R243+R252+R266+R278</f>
        <v>2.571755</v>
      </c>
      <c r="T242" s="124">
        <f>T243+T252+T266+T278</f>
        <v>0.34254000000000001</v>
      </c>
      <c r="AR242" s="118" t="s">
        <v>91</v>
      </c>
      <c r="AT242" s="125" t="s">
        <v>81</v>
      </c>
      <c r="AU242" s="125" t="s">
        <v>82</v>
      </c>
      <c r="AY242" s="118" t="s">
        <v>263</v>
      </c>
      <c r="BK242" s="126">
        <f>BK243+BK252+BK266+BK278</f>
        <v>0</v>
      </c>
    </row>
    <row r="243" spans="2:65" s="116" customFormat="1" ht="22.9" customHeight="1">
      <c r="B243" s="461"/>
      <c r="C243" s="462"/>
      <c r="D243" s="463" t="s">
        <v>81</v>
      </c>
      <c r="E243" s="467" t="s">
        <v>1730</v>
      </c>
      <c r="F243" s="467" t="s">
        <v>1731</v>
      </c>
      <c r="G243" s="462"/>
      <c r="H243" s="462"/>
      <c r="I243" s="465"/>
      <c r="J243" s="468">
        <f>BK243</f>
        <v>0</v>
      </c>
      <c r="K243" s="462"/>
      <c r="L243" s="117"/>
      <c r="M243" s="122"/>
      <c r="P243" s="123">
        <f>SUM(P244:P251)</f>
        <v>0</v>
      </c>
      <c r="R243" s="123">
        <f>SUM(R244:R251)</f>
        <v>9.3599999999999985E-3</v>
      </c>
      <c r="T243" s="124">
        <f>SUM(T244:T251)</f>
        <v>0</v>
      </c>
      <c r="AR243" s="118" t="s">
        <v>91</v>
      </c>
      <c r="AT243" s="125" t="s">
        <v>81</v>
      </c>
      <c r="AU243" s="125" t="s">
        <v>89</v>
      </c>
      <c r="AY243" s="118" t="s">
        <v>263</v>
      </c>
      <c r="BK243" s="126">
        <f>SUM(BK244:BK251)</f>
        <v>0</v>
      </c>
    </row>
    <row r="244" spans="2:65" s="17" customFormat="1" ht="24.2" customHeight="1">
      <c r="B244" s="417"/>
      <c r="C244" s="469" t="s">
        <v>541</v>
      </c>
      <c r="D244" s="469" t="s">
        <v>265</v>
      </c>
      <c r="E244" s="470" t="s">
        <v>7564</v>
      </c>
      <c r="F244" s="471" t="s">
        <v>7565</v>
      </c>
      <c r="G244" s="472" t="s">
        <v>439</v>
      </c>
      <c r="H244" s="473">
        <v>16</v>
      </c>
      <c r="I244" s="474"/>
      <c r="J244" s="475">
        <f>ROUND(I244*H244,2)</f>
        <v>0</v>
      </c>
      <c r="K244" s="471" t="s">
        <v>269</v>
      </c>
      <c r="L244" s="18"/>
      <c r="M244" s="136" t="s">
        <v>44</v>
      </c>
      <c r="N244" s="137" t="s">
        <v>53</v>
      </c>
      <c r="P244" s="138">
        <f>O244*H244</f>
        <v>0</v>
      </c>
      <c r="Q244" s="138">
        <v>0</v>
      </c>
      <c r="R244" s="138">
        <f>Q244*H244</f>
        <v>0</v>
      </c>
      <c r="S244" s="138">
        <v>0</v>
      </c>
      <c r="T244" s="139">
        <f>S244*H244</f>
        <v>0</v>
      </c>
      <c r="AR244" s="140" t="s">
        <v>370</v>
      </c>
      <c r="AT244" s="140" t="s">
        <v>265</v>
      </c>
      <c r="AU244" s="140" t="s">
        <v>91</v>
      </c>
      <c r="AY244" s="2" t="s">
        <v>263</v>
      </c>
      <c r="BE244" s="141">
        <f>IF(N244="základní",J244,0)</f>
        <v>0</v>
      </c>
      <c r="BF244" s="141">
        <f>IF(N244="snížená",J244,0)</f>
        <v>0</v>
      </c>
      <c r="BG244" s="141">
        <f>IF(N244="zákl. přenesená",J244,0)</f>
        <v>0</v>
      </c>
      <c r="BH244" s="141">
        <f>IF(N244="sníž. přenesená",J244,0)</f>
        <v>0</v>
      </c>
      <c r="BI244" s="141">
        <f>IF(N244="nulová",J244,0)</f>
        <v>0</v>
      </c>
      <c r="BJ244" s="2" t="s">
        <v>89</v>
      </c>
      <c r="BK244" s="141">
        <f>ROUND(I244*H244,2)</f>
        <v>0</v>
      </c>
      <c r="BL244" s="2" t="s">
        <v>370</v>
      </c>
      <c r="BM244" s="140" t="s">
        <v>7566</v>
      </c>
    </row>
    <row r="245" spans="2:65" s="146" customFormat="1" ht="11.25">
      <c r="B245" s="479"/>
      <c r="C245" s="480"/>
      <c r="D245" s="476" t="s">
        <v>274</v>
      </c>
      <c r="E245" s="481" t="s">
        <v>44</v>
      </c>
      <c r="F245" s="482" t="s">
        <v>7426</v>
      </c>
      <c r="G245" s="480"/>
      <c r="H245" s="481" t="s">
        <v>44</v>
      </c>
      <c r="I245" s="483"/>
      <c r="J245" s="480"/>
      <c r="K245" s="480"/>
      <c r="L245" s="147"/>
      <c r="M245" s="151"/>
      <c r="T245" s="152"/>
      <c r="AT245" s="148" t="s">
        <v>274</v>
      </c>
      <c r="AU245" s="148" t="s">
        <v>91</v>
      </c>
      <c r="AV245" s="146" t="s">
        <v>89</v>
      </c>
      <c r="AW245" s="146" t="s">
        <v>42</v>
      </c>
      <c r="AX245" s="146" t="s">
        <v>82</v>
      </c>
      <c r="AY245" s="148" t="s">
        <v>263</v>
      </c>
    </row>
    <row r="246" spans="2:65" s="146" customFormat="1" ht="11.25">
      <c r="B246" s="479"/>
      <c r="C246" s="480"/>
      <c r="D246" s="476" t="s">
        <v>274</v>
      </c>
      <c r="E246" s="481" t="s">
        <v>44</v>
      </c>
      <c r="F246" s="482" t="s">
        <v>7567</v>
      </c>
      <c r="G246" s="480"/>
      <c r="H246" s="481" t="s">
        <v>44</v>
      </c>
      <c r="I246" s="483"/>
      <c r="J246" s="480"/>
      <c r="K246" s="480"/>
      <c r="L246" s="147"/>
      <c r="M246" s="151"/>
      <c r="T246" s="152"/>
      <c r="AT246" s="148" t="s">
        <v>274</v>
      </c>
      <c r="AU246" s="148" t="s">
        <v>91</v>
      </c>
      <c r="AV246" s="146" t="s">
        <v>89</v>
      </c>
      <c r="AW246" s="146" t="s">
        <v>42</v>
      </c>
      <c r="AX246" s="146" t="s">
        <v>82</v>
      </c>
      <c r="AY246" s="148" t="s">
        <v>263</v>
      </c>
    </row>
    <row r="247" spans="2:65" s="153" customFormat="1" ht="11.25">
      <c r="B247" s="484"/>
      <c r="C247" s="485"/>
      <c r="D247" s="476" t="s">
        <v>274</v>
      </c>
      <c r="E247" s="486" t="s">
        <v>44</v>
      </c>
      <c r="F247" s="487" t="s">
        <v>7433</v>
      </c>
      <c r="G247" s="485"/>
      <c r="H247" s="488">
        <v>16</v>
      </c>
      <c r="I247" s="489"/>
      <c r="J247" s="485"/>
      <c r="K247" s="485"/>
      <c r="L247" s="154"/>
      <c r="M247" s="159"/>
      <c r="T247" s="160"/>
      <c r="AT247" s="155" t="s">
        <v>274</v>
      </c>
      <c r="AU247" s="155" t="s">
        <v>91</v>
      </c>
      <c r="AV247" s="153" t="s">
        <v>91</v>
      </c>
      <c r="AW247" s="153" t="s">
        <v>42</v>
      </c>
      <c r="AX247" s="153" t="s">
        <v>82</v>
      </c>
      <c r="AY247" s="155" t="s">
        <v>263</v>
      </c>
    </row>
    <row r="248" spans="2:65" s="169" customFormat="1" ht="11.25">
      <c r="B248" s="490"/>
      <c r="C248" s="491"/>
      <c r="D248" s="476" t="s">
        <v>274</v>
      </c>
      <c r="E248" s="492" t="s">
        <v>44</v>
      </c>
      <c r="F248" s="493" t="s">
        <v>281</v>
      </c>
      <c r="G248" s="491"/>
      <c r="H248" s="494">
        <v>16</v>
      </c>
      <c r="I248" s="495"/>
      <c r="J248" s="491"/>
      <c r="K248" s="491"/>
      <c r="L248" s="170"/>
      <c r="M248" s="175"/>
      <c r="T248" s="176"/>
      <c r="AT248" s="171" t="s">
        <v>274</v>
      </c>
      <c r="AU248" s="171" t="s">
        <v>91</v>
      </c>
      <c r="AV248" s="169" t="s">
        <v>270</v>
      </c>
      <c r="AW248" s="169" t="s">
        <v>42</v>
      </c>
      <c r="AX248" s="169" t="s">
        <v>89</v>
      </c>
      <c r="AY248" s="171" t="s">
        <v>263</v>
      </c>
    </row>
    <row r="249" spans="2:65" s="17" customFormat="1" ht="14.45" customHeight="1">
      <c r="B249" s="417"/>
      <c r="C249" s="496" t="s">
        <v>546</v>
      </c>
      <c r="D249" s="496" t="s">
        <v>445</v>
      </c>
      <c r="E249" s="497" t="s">
        <v>7568</v>
      </c>
      <c r="F249" s="498" t="s">
        <v>7569</v>
      </c>
      <c r="G249" s="499" t="s">
        <v>139</v>
      </c>
      <c r="H249" s="500">
        <v>0.72</v>
      </c>
      <c r="I249" s="501"/>
      <c r="J249" s="502">
        <f>ROUND(I249*H249,2)</f>
        <v>0</v>
      </c>
      <c r="K249" s="498" t="s">
        <v>269</v>
      </c>
      <c r="L249" s="184"/>
      <c r="M249" s="185" t="s">
        <v>44</v>
      </c>
      <c r="N249" s="186" t="s">
        <v>53</v>
      </c>
      <c r="P249" s="138">
        <f>O249*H249</f>
        <v>0</v>
      </c>
      <c r="Q249" s="138">
        <v>1.2999999999999999E-2</v>
      </c>
      <c r="R249" s="138">
        <f>Q249*H249</f>
        <v>9.3599999999999985E-3</v>
      </c>
      <c r="S249" s="138">
        <v>0</v>
      </c>
      <c r="T249" s="139">
        <f>S249*H249</f>
        <v>0</v>
      </c>
      <c r="AR249" s="140" t="s">
        <v>496</v>
      </c>
      <c r="AT249" s="140" t="s">
        <v>445</v>
      </c>
      <c r="AU249" s="140" t="s">
        <v>91</v>
      </c>
      <c r="AY249" s="2" t="s">
        <v>263</v>
      </c>
      <c r="BE249" s="141">
        <f>IF(N249="základní",J249,0)</f>
        <v>0</v>
      </c>
      <c r="BF249" s="141">
        <f>IF(N249="snížená",J249,0)</f>
        <v>0</v>
      </c>
      <c r="BG249" s="141">
        <f>IF(N249="zákl. přenesená",J249,0)</f>
        <v>0</v>
      </c>
      <c r="BH249" s="141">
        <f>IF(N249="sníž. přenesená",J249,0)</f>
        <v>0</v>
      </c>
      <c r="BI249" s="141">
        <f>IF(N249="nulová",J249,0)</f>
        <v>0</v>
      </c>
      <c r="BJ249" s="2" t="s">
        <v>89</v>
      </c>
      <c r="BK249" s="141">
        <f>ROUND(I249*H249,2)</f>
        <v>0</v>
      </c>
      <c r="BL249" s="2" t="s">
        <v>370</v>
      </c>
      <c r="BM249" s="140" t="s">
        <v>7570</v>
      </c>
    </row>
    <row r="250" spans="2:65" s="17" customFormat="1" ht="24.2" customHeight="1">
      <c r="B250" s="417"/>
      <c r="C250" s="469" t="s">
        <v>563</v>
      </c>
      <c r="D250" s="469" t="s">
        <v>265</v>
      </c>
      <c r="E250" s="470" t="s">
        <v>1758</v>
      </c>
      <c r="F250" s="471" t="s">
        <v>1759</v>
      </c>
      <c r="G250" s="472" t="s">
        <v>312</v>
      </c>
      <c r="H250" s="473">
        <v>8.9999999999999993E-3</v>
      </c>
      <c r="I250" s="474"/>
      <c r="J250" s="475">
        <f>ROUND(I250*H250,2)</f>
        <v>0</v>
      </c>
      <c r="K250" s="471" t="s">
        <v>269</v>
      </c>
      <c r="L250" s="18"/>
      <c r="M250" s="136" t="s">
        <v>44</v>
      </c>
      <c r="N250" s="137" t="s">
        <v>53</v>
      </c>
      <c r="P250" s="138">
        <f>O250*H250</f>
        <v>0</v>
      </c>
      <c r="Q250" s="138">
        <v>0</v>
      </c>
      <c r="R250" s="138">
        <f>Q250*H250</f>
        <v>0</v>
      </c>
      <c r="S250" s="138">
        <v>0</v>
      </c>
      <c r="T250" s="139">
        <f>S250*H250</f>
        <v>0</v>
      </c>
      <c r="AR250" s="140" t="s">
        <v>370</v>
      </c>
      <c r="AT250" s="140" t="s">
        <v>265</v>
      </c>
      <c r="AU250" s="140" t="s">
        <v>91</v>
      </c>
      <c r="AY250" s="2" t="s">
        <v>263</v>
      </c>
      <c r="BE250" s="141">
        <f>IF(N250="základní",J250,0)</f>
        <v>0</v>
      </c>
      <c r="BF250" s="141">
        <f>IF(N250="snížená",J250,0)</f>
        <v>0</v>
      </c>
      <c r="BG250" s="141">
        <f>IF(N250="zákl. přenesená",J250,0)</f>
        <v>0</v>
      </c>
      <c r="BH250" s="141">
        <f>IF(N250="sníž. přenesená",J250,0)</f>
        <v>0</v>
      </c>
      <c r="BI250" s="141">
        <f>IF(N250="nulová",J250,0)</f>
        <v>0</v>
      </c>
      <c r="BJ250" s="2" t="s">
        <v>89</v>
      </c>
      <c r="BK250" s="141">
        <f>ROUND(I250*H250,2)</f>
        <v>0</v>
      </c>
      <c r="BL250" s="2" t="s">
        <v>370</v>
      </c>
      <c r="BM250" s="140" t="s">
        <v>7571</v>
      </c>
    </row>
    <row r="251" spans="2:65" s="17" customFormat="1" ht="78">
      <c r="B251" s="417"/>
      <c r="C251" s="418"/>
      <c r="D251" s="476" t="s">
        <v>272</v>
      </c>
      <c r="E251" s="418"/>
      <c r="F251" s="477" t="s">
        <v>1761</v>
      </c>
      <c r="G251" s="418"/>
      <c r="H251" s="418"/>
      <c r="I251" s="478"/>
      <c r="J251" s="418"/>
      <c r="K251" s="418"/>
      <c r="L251" s="18"/>
      <c r="M251" s="145"/>
      <c r="T251" s="39"/>
      <c r="AT251" s="2" t="s">
        <v>272</v>
      </c>
      <c r="AU251" s="2" t="s">
        <v>91</v>
      </c>
    </row>
    <row r="252" spans="2:65" s="116" customFormat="1" ht="22.9" customHeight="1">
      <c r="B252" s="461"/>
      <c r="C252" s="462"/>
      <c r="D252" s="463" t="s">
        <v>81</v>
      </c>
      <c r="E252" s="467" t="s">
        <v>3856</v>
      </c>
      <c r="F252" s="467" t="s">
        <v>4457</v>
      </c>
      <c r="G252" s="462"/>
      <c r="H252" s="462"/>
      <c r="I252" s="465"/>
      <c r="J252" s="468">
        <f>BK252</f>
        <v>0</v>
      </c>
      <c r="K252" s="462"/>
      <c r="L252" s="117"/>
      <c r="M252" s="122"/>
      <c r="P252" s="123">
        <f>SUM(P253:P265)</f>
        <v>0</v>
      </c>
      <c r="R252" s="123">
        <f>SUM(R253:R265)</f>
        <v>1.0130399999999999</v>
      </c>
      <c r="T252" s="124">
        <f>SUM(T253:T265)</f>
        <v>0</v>
      </c>
      <c r="AR252" s="118" t="s">
        <v>91</v>
      </c>
      <c r="AT252" s="125" t="s">
        <v>81</v>
      </c>
      <c r="AU252" s="125" t="s">
        <v>89</v>
      </c>
      <c r="AY252" s="118" t="s">
        <v>263</v>
      </c>
      <c r="BK252" s="126">
        <f>SUM(BK253:BK265)</f>
        <v>0</v>
      </c>
    </row>
    <row r="253" spans="2:65" s="17" customFormat="1" ht="14.45" customHeight="1">
      <c r="B253" s="417"/>
      <c r="C253" s="469" t="s">
        <v>578</v>
      </c>
      <c r="D253" s="469" t="s">
        <v>265</v>
      </c>
      <c r="E253" s="470" t="s">
        <v>4750</v>
      </c>
      <c r="F253" s="471" t="s">
        <v>4751</v>
      </c>
      <c r="G253" s="472" t="s">
        <v>689</v>
      </c>
      <c r="H253" s="473">
        <v>964.8</v>
      </c>
      <c r="I253" s="474"/>
      <c r="J253" s="475">
        <f>ROUND(I253*H253,2)</f>
        <v>0</v>
      </c>
      <c r="K253" s="471" t="s">
        <v>269</v>
      </c>
      <c r="L253" s="18"/>
      <c r="M253" s="136" t="s">
        <v>44</v>
      </c>
      <c r="N253" s="137" t="s">
        <v>53</v>
      </c>
      <c r="P253" s="138">
        <f>O253*H253</f>
        <v>0</v>
      </c>
      <c r="Q253" s="138">
        <v>5.0000000000000002E-5</v>
      </c>
      <c r="R253" s="138">
        <f>Q253*H253</f>
        <v>4.8239999999999998E-2</v>
      </c>
      <c r="S253" s="138">
        <v>0</v>
      </c>
      <c r="T253" s="139">
        <f>S253*H253</f>
        <v>0</v>
      </c>
      <c r="AR253" s="140" t="s">
        <v>370</v>
      </c>
      <c r="AT253" s="140" t="s">
        <v>265</v>
      </c>
      <c r="AU253" s="140" t="s">
        <v>91</v>
      </c>
      <c r="AY253" s="2" t="s">
        <v>263</v>
      </c>
      <c r="BE253" s="141">
        <f>IF(N253="základní",J253,0)</f>
        <v>0</v>
      </c>
      <c r="BF253" s="141">
        <f>IF(N253="snížená",J253,0)</f>
        <v>0</v>
      </c>
      <c r="BG253" s="141">
        <f>IF(N253="zákl. přenesená",J253,0)</f>
        <v>0</v>
      </c>
      <c r="BH253" s="141">
        <f>IF(N253="sníž. přenesená",J253,0)</f>
        <v>0</v>
      </c>
      <c r="BI253" s="141">
        <f>IF(N253="nulová",J253,0)</f>
        <v>0</v>
      </c>
      <c r="BJ253" s="2" t="s">
        <v>89</v>
      </c>
      <c r="BK253" s="141">
        <f>ROUND(I253*H253,2)</f>
        <v>0</v>
      </c>
      <c r="BL253" s="2" t="s">
        <v>370</v>
      </c>
      <c r="BM253" s="140" t="s">
        <v>7572</v>
      </c>
    </row>
    <row r="254" spans="2:65" s="17" customFormat="1" ht="29.25">
      <c r="B254" s="417"/>
      <c r="C254" s="418"/>
      <c r="D254" s="476" t="s">
        <v>272</v>
      </c>
      <c r="E254" s="418"/>
      <c r="F254" s="477" t="s">
        <v>4668</v>
      </c>
      <c r="G254" s="418"/>
      <c r="H254" s="418"/>
      <c r="I254" s="478"/>
      <c r="J254" s="418"/>
      <c r="K254" s="418"/>
      <c r="L254" s="18"/>
      <c r="M254" s="145"/>
      <c r="T254" s="39"/>
      <c r="AT254" s="2" t="s">
        <v>272</v>
      </c>
      <c r="AU254" s="2" t="s">
        <v>91</v>
      </c>
    </row>
    <row r="255" spans="2:65" s="146" customFormat="1" ht="11.25">
      <c r="B255" s="479"/>
      <c r="C255" s="480"/>
      <c r="D255" s="476" t="s">
        <v>274</v>
      </c>
      <c r="E255" s="481" t="s">
        <v>44</v>
      </c>
      <c r="F255" s="482" t="s">
        <v>7426</v>
      </c>
      <c r="G255" s="480"/>
      <c r="H255" s="481" t="s">
        <v>44</v>
      </c>
      <c r="I255" s="483"/>
      <c r="J255" s="480"/>
      <c r="K255" s="480"/>
      <c r="L255" s="147"/>
      <c r="M255" s="151"/>
      <c r="T255" s="152"/>
      <c r="AT255" s="148" t="s">
        <v>274</v>
      </c>
      <c r="AU255" s="148" t="s">
        <v>91</v>
      </c>
      <c r="AV255" s="146" t="s">
        <v>89</v>
      </c>
      <c r="AW255" s="146" t="s">
        <v>42</v>
      </c>
      <c r="AX255" s="146" t="s">
        <v>82</v>
      </c>
      <c r="AY255" s="148" t="s">
        <v>263</v>
      </c>
    </row>
    <row r="256" spans="2:65" s="146" customFormat="1" ht="11.25">
      <c r="B256" s="479"/>
      <c r="C256" s="480"/>
      <c r="D256" s="476" t="s">
        <v>274</v>
      </c>
      <c r="E256" s="481" t="s">
        <v>44</v>
      </c>
      <c r="F256" s="482" t="s">
        <v>7573</v>
      </c>
      <c r="G256" s="480"/>
      <c r="H256" s="481" t="s">
        <v>44</v>
      </c>
      <c r="I256" s="483"/>
      <c r="J256" s="480"/>
      <c r="K256" s="480"/>
      <c r="L256" s="147"/>
      <c r="M256" s="151"/>
      <c r="T256" s="152"/>
      <c r="AT256" s="148" t="s">
        <v>274</v>
      </c>
      <c r="AU256" s="148" t="s">
        <v>91</v>
      </c>
      <c r="AV256" s="146" t="s">
        <v>89</v>
      </c>
      <c r="AW256" s="146" t="s">
        <v>42</v>
      </c>
      <c r="AX256" s="146" t="s">
        <v>82</v>
      </c>
      <c r="AY256" s="148" t="s">
        <v>263</v>
      </c>
    </row>
    <row r="257" spans="2:65" s="153" customFormat="1" ht="11.25">
      <c r="B257" s="484"/>
      <c r="C257" s="485"/>
      <c r="D257" s="476" t="s">
        <v>274</v>
      </c>
      <c r="E257" s="486" t="s">
        <v>44</v>
      </c>
      <c r="F257" s="487" t="s">
        <v>7574</v>
      </c>
      <c r="G257" s="485"/>
      <c r="H257" s="488">
        <v>774.8</v>
      </c>
      <c r="I257" s="489"/>
      <c r="J257" s="485"/>
      <c r="K257" s="485"/>
      <c r="L257" s="154"/>
      <c r="M257" s="159"/>
      <c r="T257" s="160"/>
      <c r="AT257" s="155" t="s">
        <v>274</v>
      </c>
      <c r="AU257" s="155" t="s">
        <v>91</v>
      </c>
      <c r="AV257" s="153" t="s">
        <v>91</v>
      </c>
      <c r="AW257" s="153" t="s">
        <v>42</v>
      </c>
      <c r="AX257" s="153" t="s">
        <v>82</v>
      </c>
      <c r="AY257" s="155" t="s">
        <v>263</v>
      </c>
    </row>
    <row r="258" spans="2:65" s="146" customFormat="1" ht="11.25">
      <c r="B258" s="479"/>
      <c r="C258" s="480"/>
      <c r="D258" s="476" t="s">
        <v>274</v>
      </c>
      <c r="E258" s="481" t="s">
        <v>44</v>
      </c>
      <c r="F258" s="482" t="s">
        <v>7575</v>
      </c>
      <c r="G258" s="480"/>
      <c r="H258" s="481" t="s">
        <v>44</v>
      </c>
      <c r="I258" s="483"/>
      <c r="J258" s="480"/>
      <c r="K258" s="480"/>
      <c r="L258" s="147"/>
      <c r="M258" s="151"/>
      <c r="T258" s="152"/>
      <c r="AT258" s="148" t="s">
        <v>274</v>
      </c>
      <c r="AU258" s="148" t="s">
        <v>91</v>
      </c>
      <c r="AV258" s="146" t="s">
        <v>89</v>
      </c>
      <c r="AW258" s="146" t="s">
        <v>42</v>
      </c>
      <c r="AX258" s="146" t="s">
        <v>82</v>
      </c>
      <c r="AY258" s="148" t="s">
        <v>263</v>
      </c>
    </row>
    <row r="259" spans="2:65" s="153" customFormat="1" ht="11.25">
      <c r="B259" s="484"/>
      <c r="C259" s="485"/>
      <c r="D259" s="476" t="s">
        <v>274</v>
      </c>
      <c r="E259" s="486" t="s">
        <v>44</v>
      </c>
      <c r="F259" s="487" t="s">
        <v>7576</v>
      </c>
      <c r="G259" s="485"/>
      <c r="H259" s="488">
        <v>190</v>
      </c>
      <c r="I259" s="489"/>
      <c r="J259" s="485"/>
      <c r="K259" s="485"/>
      <c r="L259" s="154"/>
      <c r="M259" s="159"/>
      <c r="T259" s="160"/>
      <c r="AT259" s="155" t="s">
        <v>274</v>
      </c>
      <c r="AU259" s="155" t="s">
        <v>91</v>
      </c>
      <c r="AV259" s="153" t="s">
        <v>91</v>
      </c>
      <c r="AW259" s="153" t="s">
        <v>42</v>
      </c>
      <c r="AX259" s="153" t="s">
        <v>82</v>
      </c>
      <c r="AY259" s="155" t="s">
        <v>263</v>
      </c>
    </row>
    <row r="260" spans="2:65" s="169" customFormat="1" ht="11.25">
      <c r="B260" s="490"/>
      <c r="C260" s="491"/>
      <c r="D260" s="476" t="s">
        <v>274</v>
      </c>
      <c r="E260" s="492" t="s">
        <v>44</v>
      </c>
      <c r="F260" s="493" t="s">
        <v>281</v>
      </c>
      <c r="G260" s="491"/>
      <c r="H260" s="494">
        <v>964.8</v>
      </c>
      <c r="I260" s="495"/>
      <c r="J260" s="491"/>
      <c r="K260" s="491"/>
      <c r="L260" s="170"/>
      <c r="M260" s="175"/>
      <c r="T260" s="176"/>
      <c r="AT260" s="171" t="s">
        <v>274</v>
      </c>
      <c r="AU260" s="171" t="s">
        <v>91</v>
      </c>
      <c r="AV260" s="169" t="s">
        <v>270</v>
      </c>
      <c r="AW260" s="169" t="s">
        <v>42</v>
      </c>
      <c r="AX260" s="169" t="s">
        <v>89</v>
      </c>
      <c r="AY260" s="171" t="s">
        <v>263</v>
      </c>
    </row>
    <row r="261" spans="2:65" s="17" customFormat="1" ht="14.45" customHeight="1">
      <c r="B261" s="417"/>
      <c r="C261" s="496" t="s">
        <v>600</v>
      </c>
      <c r="D261" s="496" t="s">
        <v>445</v>
      </c>
      <c r="E261" s="497" t="s">
        <v>7577</v>
      </c>
      <c r="F261" s="498" t="s">
        <v>7578</v>
      </c>
      <c r="G261" s="499" t="s">
        <v>439</v>
      </c>
      <c r="H261" s="500">
        <v>4</v>
      </c>
      <c r="I261" s="501"/>
      <c r="J261" s="502">
        <f>ROUND(I261*H261,2)</f>
        <v>0</v>
      </c>
      <c r="K261" s="498" t="s">
        <v>44</v>
      </c>
      <c r="L261" s="184"/>
      <c r="M261" s="185" t="s">
        <v>44</v>
      </c>
      <c r="N261" s="186" t="s">
        <v>53</v>
      </c>
      <c r="P261" s="138">
        <f>O261*H261</f>
        <v>0</v>
      </c>
      <c r="Q261" s="138">
        <v>0.19370000000000001</v>
      </c>
      <c r="R261" s="138">
        <f>Q261*H261</f>
        <v>0.77480000000000004</v>
      </c>
      <c r="S261" s="138">
        <v>0</v>
      </c>
      <c r="T261" s="139">
        <f>S261*H261</f>
        <v>0</v>
      </c>
      <c r="AR261" s="140" t="s">
        <v>496</v>
      </c>
      <c r="AT261" s="140" t="s">
        <v>445</v>
      </c>
      <c r="AU261" s="140" t="s">
        <v>91</v>
      </c>
      <c r="AY261" s="2" t="s">
        <v>263</v>
      </c>
      <c r="BE261" s="141">
        <f>IF(N261="základní",J261,0)</f>
        <v>0</v>
      </c>
      <c r="BF261" s="141">
        <f>IF(N261="snížená",J261,0)</f>
        <v>0</v>
      </c>
      <c r="BG261" s="141">
        <f>IF(N261="zákl. přenesená",J261,0)</f>
        <v>0</v>
      </c>
      <c r="BH261" s="141">
        <f>IF(N261="sníž. přenesená",J261,0)</f>
        <v>0</v>
      </c>
      <c r="BI261" s="141">
        <f>IF(N261="nulová",J261,0)</f>
        <v>0</v>
      </c>
      <c r="BJ261" s="2" t="s">
        <v>89</v>
      </c>
      <c r="BK261" s="141">
        <f>ROUND(I261*H261,2)</f>
        <v>0</v>
      </c>
      <c r="BL261" s="2" t="s">
        <v>370</v>
      </c>
      <c r="BM261" s="140" t="s">
        <v>7579</v>
      </c>
    </row>
    <row r="262" spans="2:65" s="17" customFormat="1" ht="97.5">
      <c r="B262" s="417"/>
      <c r="C262" s="418"/>
      <c r="D262" s="476" t="s">
        <v>1027</v>
      </c>
      <c r="E262" s="418"/>
      <c r="F262" s="477" t="s">
        <v>7580</v>
      </c>
      <c r="G262" s="418"/>
      <c r="H262" s="418"/>
      <c r="I262" s="478"/>
      <c r="J262" s="418"/>
      <c r="K262" s="418"/>
      <c r="L262" s="18"/>
      <c r="M262" s="145"/>
      <c r="T262" s="39"/>
      <c r="AT262" s="2" t="s">
        <v>1027</v>
      </c>
      <c r="AU262" s="2" t="s">
        <v>91</v>
      </c>
    </row>
    <row r="263" spans="2:65" s="17" customFormat="1" ht="14.45" customHeight="1">
      <c r="B263" s="417"/>
      <c r="C263" s="496" t="s">
        <v>614</v>
      </c>
      <c r="D263" s="496" t="s">
        <v>445</v>
      </c>
      <c r="E263" s="497" t="s">
        <v>7581</v>
      </c>
      <c r="F263" s="498" t="s">
        <v>7582</v>
      </c>
      <c r="G263" s="499" t="s">
        <v>439</v>
      </c>
      <c r="H263" s="500">
        <v>2</v>
      </c>
      <c r="I263" s="501"/>
      <c r="J263" s="502">
        <f>ROUND(I263*H263,2)</f>
        <v>0</v>
      </c>
      <c r="K263" s="498" t="s">
        <v>44</v>
      </c>
      <c r="L263" s="184"/>
      <c r="M263" s="185" t="s">
        <v>44</v>
      </c>
      <c r="N263" s="186" t="s">
        <v>53</v>
      </c>
      <c r="P263" s="138">
        <f>O263*H263</f>
        <v>0</v>
      </c>
      <c r="Q263" s="138">
        <v>9.5000000000000001E-2</v>
      </c>
      <c r="R263" s="138">
        <f>Q263*H263</f>
        <v>0.19</v>
      </c>
      <c r="S263" s="138">
        <v>0</v>
      </c>
      <c r="T263" s="139">
        <f>S263*H263</f>
        <v>0</v>
      </c>
      <c r="AR263" s="140" t="s">
        <v>496</v>
      </c>
      <c r="AT263" s="140" t="s">
        <v>445</v>
      </c>
      <c r="AU263" s="140" t="s">
        <v>91</v>
      </c>
      <c r="AY263" s="2" t="s">
        <v>263</v>
      </c>
      <c r="BE263" s="141">
        <f>IF(N263="základní",J263,0)</f>
        <v>0</v>
      </c>
      <c r="BF263" s="141">
        <f>IF(N263="snížená",J263,0)</f>
        <v>0</v>
      </c>
      <c r="BG263" s="141">
        <f>IF(N263="zákl. přenesená",J263,0)</f>
        <v>0</v>
      </c>
      <c r="BH263" s="141">
        <f>IF(N263="sníž. přenesená",J263,0)</f>
        <v>0</v>
      </c>
      <c r="BI263" s="141">
        <f>IF(N263="nulová",J263,0)</f>
        <v>0</v>
      </c>
      <c r="BJ263" s="2" t="s">
        <v>89</v>
      </c>
      <c r="BK263" s="141">
        <f>ROUND(I263*H263,2)</f>
        <v>0</v>
      </c>
      <c r="BL263" s="2" t="s">
        <v>370</v>
      </c>
      <c r="BM263" s="140" t="s">
        <v>7583</v>
      </c>
    </row>
    <row r="264" spans="2:65" s="17" customFormat="1" ht="24.2" customHeight="1">
      <c r="B264" s="417"/>
      <c r="C264" s="469" t="s">
        <v>627</v>
      </c>
      <c r="D264" s="469" t="s">
        <v>265</v>
      </c>
      <c r="E264" s="470" t="s">
        <v>4790</v>
      </c>
      <c r="F264" s="471" t="s">
        <v>4791</v>
      </c>
      <c r="G264" s="472" t="s">
        <v>312</v>
      </c>
      <c r="H264" s="473">
        <v>1.0129999999999999</v>
      </c>
      <c r="I264" s="474"/>
      <c r="J264" s="475">
        <f>ROUND(I264*H264,2)</f>
        <v>0</v>
      </c>
      <c r="K264" s="471" t="s">
        <v>269</v>
      </c>
      <c r="L264" s="18"/>
      <c r="M264" s="136" t="s">
        <v>44</v>
      </c>
      <c r="N264" s="137" t="s">
        <v>53</v>
      </c>
      <c r="P264" s="138">
        <f>O264*H264</f>
        <v>0</v>
      </c>
      <c r="Q264" s="138">
        <v>0</v>
      </c>
      <c r="R264" s="138">
        <f>Q264*H264</f>
        <v>0</v>
      </c>
      <c r="S264" s="138">
        <v>0</v>
      </c>
      <c r="T264" s="139">
        <f>S264*H264</f>
        <v>0</v>
      </c>
      <c r="AR264" s="140" t="s">
        <v>370</v>
      </c>
      <c r="AT264" s="140" t="s">
        <v>265</v>
      </c>
      <c r="AU264" s="140" t="s">
        <v>91</v>
      </c>
      <c r="AY264" s="2" t="s">
        <v>263</v>
      </c>
      <c r="BE264" s="141">
        <f>IF(N264="základní",J264,0)</f>
        <v>0</v>
      </c>
      <c r="BF264" s="141">
        <f>IF(N264="snížená",J264,0)</f>
        <v>0</v>
      </c>
      <c r="BG264" s="141">
        <f>IF(N264="zákl. přenesená",J264,0)</f>
        <v>0</v>
      </c>
      <c r="BH264" s="141">
        <f>IF(N264="sníž. přenesená",J264,0)</f>
        <v>0</v>
      </c>
      <c r="BI264" s="141">
        <f>IF(N264="nulová",J264,0)</f>
        <v>0</v>
      </c>
      <c r="BJ264" s="2" t="s">
        <v>89</v>
      </c>
      <c r="BK264" s="141">
        <f>ROUND(I264*H264,2)</f>
        <v>0</v>
      </c>
      <c r="BL264" s="2" t="s">
        <v>370</v>
      </c>
      <c r="BM264" s="140" t="s">
        <v>7584</v>
      </c>
    </row>
    <row r="265" spans="2:65" s="17" customFormat="1" ht="78">
      <c r="B265" s="417"/>
      <c r="C265" s="418"/>
      <c r="D265" s="476" t="s">
        <v>272</v>
      </c>
      <c r="E265" s="418"/>
      <c r="F265" s="477" t="s">
        <v>4793</v>
      </c>
      <c r="G265" s="418"/>
      <c r="H265" s="418"/>
      <c r="I265" s="478"/>
      <c r="J265" s="418"/>
      <c r="K265" s="418"/>
      <c r="L265" s="18"/>
      <c r="M265" s="145"/>
      <c r="T265" s="39"/>
      <c r="AT265" s="2" t="s">
        <v>272</v>
      </c>
      <c r="AU265" s="2" t="s">
        <v>91</v>
      </c>
    </row>
    <row r="266" spans="2:65" s="116" customFormat="1" ht="22.9" customHeight="1">
      <c r="B266" s="461"/>
      <c r="C266" s="462"/>
      <c r="D266" s="463" t="s">
        <v>81</v>
      </c>
      <c r="E266" s="467" t="s">
        <v>3950</v>
      </c>
      <c r="F266" s="467" t="s">
        <v>5279</v>
      </c>
      <c r="G266" s="462"/>
      <c r="H266" s="462"/>
      <c r="I266" s="465"/>
      <c r="J266" s="468">
        <f>BK266</f>
        <v>0</v>
      </c>
      <c r="K266" s="462"/>
      <c r="L266" s="117"/>
      <c r="M266" s="122"/>
      <c r="P266" s="123">
        <f>SUM(P267:P277)</f>
        <v>0</v>
      </c>
      <c r="R266" s="123">
        <f>SUM(R267:R277)</f>
        <v>1.1420437999999999</v>
      </c>
      <c r="T266" s="124">
        <f>SUM(T267:T277)</f>
        <v>0</v>
      </c>
      <c r="AR266" s="118" t="s">
        <v>91</v>
      </c>
      <c r="AT266" s="125" t="s">
        <v>81</v>
      </c>
      <c r="AU266" s="125" t="s">
        <v>89</v>
      </c>
      <c r="AY266" s="118" t="s">
        <v>263</v>
      </c>
      <c r="BK266" s="126">
        <f>SUM(BK267:BK277)</f>
        <v>0</v>
      </c>
    </row>
    <row r="267" spans="2:65" s="17" customFormat="1" ht="14.45" customHeight="1">
      <c r="B267" s="417"/>
      <c r="C267" s="469" t="s">
        <v>651</v>
      </c>
      <c r="D267" s="469" t="s">
        <v>265</v>
      </c>
      <c r="E267" s="470" t="s">
        <v>7585</v>
      </c>
      <c r="F267" s="471" t="s">
        <v>7586</v>
      </c>
      <c r="G267" s="472" t="s">
        <v>139</v>
      </c>
      <c r="H267" s="473">
        <v>13.865</v>
      </c>
      <c r="I267" s="474"/>
      <c r="J267" s="475">
        <f>ROUND(I267*H267,2)</f>
        <v>0</v>
      </c>
      <c r="K267" s="471" t="s">
        <v>44</v>
      </c>
      <c r="L267" s="18"/>
      <c r="M267" s="136" t="s">
        <v>44</v>
      </c>
      <c r="N267" s="137" t="s">
        <v>53</v>
      </c>
      <c r="P267" s="138">
        <f>O267*H267</f>
        <v>0</v>
      </c>
      <c r="Q267" s="138">
        <v>1.1199999999999999E-3</v>
      </c>
      <c r="R267" s="138">
        <f>Q267*H267</f>
        <v>1.5528799999999999E-2</v>
      </c>
      <c r="S267" s="138">
        <v>0</v>
      </c>
      <c r="T267" s="139">
        <f>S267*H267</f>
        <v>0</v>
      </c>
      <c r="AR267" s="140" t="s">
        <v>370</v>
      </c>
      <c r="AT267" s="140" t="s">
        <v>265</v>
      </c>
      <c r="AU267" s="140" t="s">
        <v>91</v>
      </c>
      <c r="AY267" s="2" t="s">
        <v>263</v>
      </c>
      <c r="BE267" s="141">
        <f>IF(N267="základní",J267,0)</f>
        <v>0</v>
      </c>
      <c r="BF267" s="141">
        <f>IF(N267="snížená",J267,0)</f>
        <v>0</v>
      </c>
      <c r="BG267" s="141">
        <f>IF(N267="zákl. přenesená",J267,0)</f>
        <v>0</v>
      </c>
      <c r="BH267" s="141">
        <f>IF(N267="sníž. přenesená",J267,0)</f>
        <v>0</v>
      </c>
      <c r="BI267" s="141">
        <f>IF(N267="nulová",J267,0)</f>
        <v>0</v>
      </c>
      <c r="BJ267" s="2" t="s">
        <v>89</v>
      </c>
      <c r="BK267" s="141">
        <f>ROUND(I267*H267,2)</f>
        <v>0</v>
      </c>
      <c r="BL267" s="2" t="s">
        <v>370</v>
      </c>
      <c r="BM267" s="140" t="s">
        <v>7587</v>
      </c>
    </row>
    <row r="268" spans="2:65" s="146" customFormat="1" ht="11.25">
      <c r="B268" s="479"/>
      <c r="C268" s="480"/>
      <c r="D268" s="476" t="s">
        <v>274</v>
      </c>
      <c r="E268" s="481" t="s">
        <v>44</v>
      </c>
      <c r="F268" s="482" t="s">
        <v>7426</v>
      </c>
      <c r="G268" s="480"/>
      <c r="H268" s="481" t="s">
        <v>44</v>
      </c>
      <c r="I268" s="483"/>
      <c r="J268" s="480"/>
      <c r="K268" s="480"/>
      <c r="L268" s="147"/>
      <c r="M268" s="151"/>
      <c r="T268" s="152"/>
      <c r="AT268" s="148" t="s">
        <v>274</v>
      </c>
      <c r="AU268" s="148" t="s">
        <v>91</v>
      </c>
      <c r="AV268" s="146" t="s">
        <v>89</v>
      </c>
      <c r="AW268" s="146" t="s">
        <v>42</v>
      </c>
      <c r="AX268" s="146" t="s">
        <v>82</v>
      </c>
      <c r="AY268" s="148" t="s">
        <v>263</v>
      </c>
    </row>
    <row r="269" spans="2:65" s="146" customFormat="1" ht="11.25">
      <c r="B269" s="479"/>
      <c r="C269" s="480"/>
      <c r="D269" s="476" t="s">
        <v>274</v>
      </c>
      <c r="E269" s="481" t="s">
        <v>44</v>
      </c>
      <c r="F269" s="482" t="s">
        <v>7588</v>
      </c>
      <c r="G269" s="480"/>
      <c r="H269" s="481" t="s">
        <v>44</v>
      </c>
      <c r="I269" s="483"/>
      <c r="J269" s="480"/>
      <c r="K269" s="480"/>
      <c r="L269" s="147"/>
      <c r="M269" s="151"/>
      <c r="T269" s="152"/>
      <c r="AT269" s="148" t="s">
        <v>274</v>
      </c>
      <c r="AU269" s="148" t="s">
        <v>91</v>
      </c>
      <c r="AV269" s="146" t="s">
        <v>89</v>
      </c>
      <c r="AW269" s="146" t="s">
        <v>42</v>
      </c>
      <c r="AX269" s="146" t="s">
        <v>82</v>
      </c>
      <c r="AY269" s="148" t="s">
        <v>263</v>
      </c>
    </row>
    <row r="270" spans="2:65" s="153" customFormat="1" ht="11.25">
      <c r="B270" s="484"/>
      <c r="C270" s="485"/>
      <c r="D270" s="476" t="s">
        <v>274</v>
      </c>
      <c r="E270" s="486" t="s">
        <v>44</v>
      </c>
      <c r="F270" s="487" t="s">
        <v>7589</v>
      </c>
      <c r="G270" s="485"/>
      <c r="H270" s="488">
        <v>9.6669999999999998</v>
      </c>
      <c r="I270" s="489"/>
      <c r="J270" s="485"/>
      <c r="K270" s="485"/>
      <c r="L270" s="154"/>
      <c r="M270" s="159"/>
      <c r="T270" s="160"/>
      <c r="AT270" s="155" t="s">
        <v>274</v>
      </c>
      <c r="AU270" s="155" t="s">
        <v>91</v>
      </c>
      <c r="AV270" s="153" t="s">
        <v>91</v>
      </c>
      <c r="AW270" s="153" t="s">
        <v>42</v>
      </c>
      <c r="AX270" s="153" t="s">
        <v>82</v>
      </c>
      <c r="AY270" s="155" t="s">
        <v>263</v>
      </c>
    </row>
    <row r="271" spans="2:65" s="153" customFormat="1" ht="11.25">
      <c r="B271" s="484"/>
      <c r="C271" s="485"/>
      <c r="D271" s="476" t="s">
        <v>274</v>
      </c>
      <c r="E271" s="486" t="s">
        <v>44</v>
      </c>
      <c r="F271" s="487" t="s">
        <v>7590</v>
      </c>
      <c r="G271" s="485"/>
      <c r="H271" s="488">
        <v>4.1980000000000004</v>
      </c>
      <c r="I271" s="489"/>
      <c r="J271" s="485"/>
      <c r="K271" s="485"/>
      <c r="L271" s="154"/>
      <c r="M271" s="159"/>
      <c r="T271" s="160"/>
      <c r="AT271" s="155" t="s">
        <v>274</v>
      </c>
      <c r="AU271" s="155" t="s">
        <v>91</v>
      </c>
      <c r="AV271" s="153" t="s">
        <v>91</v>
      </c>
      <c r="AW271" s="153" t="s">
        <v>42</v>
      </c>
      <c r="AX271" s="153" t="s">
        <v>82</v>
      </c>
      <c r="AY271" s="155" t="s">
        <v>263</v>
      </c>
    </row>
    <row r="272" spans="2:65" s="169" customFormat="1" ht="11.25">
      <c r="B272" s="490"/>
      <c r="C272" s="491"/>
      <c r="D272" s="476" t="s">
        <v>274</v>
      </c>
      <c r="E272" s="492" t="s">
        <v>44</v>
      </c>
      <c r="F272" s="493" t="s">
        <v>281</v>
      </c>
      <c r="G272" s="491"/>
      <c r="H272" s="494">
        <v>13.865</v>
      </c>
      <c r="I272" s="495"/>
      <c r="J272" s="491"/>
      <c r="K272" s="491"/>
      <c r="L272" s="170"/>
      <c r="M272" s="175"/>
      <c r="T272" s="176"/>
      <c r="AT272" s="171" t="s">
        <v>274</v>
      </c>
      <c r="AU272" s="171" t="s">
        <v>91</v>
      </c>
      <c r="AV272" s="169" t="s">
        <v>270</v>
      </c>
      <c r="AW272" s="169" t="s">
        <v>42</v>
      </c>
      <c r="AX272" s="169" t="s">
        <v>89</v>
      </c>
      <c r="AY272" s="171" t="s">
        <v>263</v>
      </c>
    </row>
    <row r="273" spans="2:65" s="17" customFormat="1" ht="14.45" customHeight="1">
      <c r="B273" s="417"/>
      <c r="C273" s="496" t="s">
        <v>656</v>
      </c>
      <c r="D273" s="496" t="s">
        <v>445</v>
      </c>
      <c r="E273" s="497" t="s">
        <v>7591</v>
      </c>
      <c r="F273" s="498" t="s">
        <v>7592</v>
      </c>
      <c r="G273" s="499" t="s">
        <v>139</v>
      </c>
      <c r="H273" s="500">
        <v>17.331</v>
      </c>
      <c r="I273" s="501"/>
      <c r="J273" s="502">
        <f>ROUND(I273*H273,2)</f>
        <v>0</v>
      </c>
      <c r="K273" s="498" t="s">
        <v>7593</v>
      </c>
      <c r="L273" s="184"/>
      <c r="M273" s="185" t="s">
        <v>44</v>
      </c>
      <c r="N273" s="186" t="s">
        <v>53</v>
      </c>
      <c r="P273" s="138">
        <f>O273*H273</f>
        <v>0</v>
      </c>
      <c r="Q273" s="138">
        <v>6.5000000000000002E-2</v>
      </c>
      <c r="R273" s="138">
        <f>Q273*H273</f>
        <v>1.1265149999999999</v>
      </c>
      <c r="S273" s="138">
        <v>0</v>
      </c>
      <c r="T273" s="139">
        <f>S273*H273</f>
        <v>0</v>
      </c>
      <c r="AR273" s="140" t="s">
        <v>496</v>
      </c>
      <c r="AT273" s="140" t="s">
        <v>445</v>
      </c>
      <c r="AU273" s="140" t="s">
        <v>91</v>
      </c>
      <c r="AY273" s="2" t="s">
        <v>263</v>
      </c>
      <c r="BE273" s="141">
        <f>IF(N273="základní",J273,0)</f>
        <v>0</v>
      </c>
      <c r="BF273" s="141">
        <f>IF(N273="snížená",J273,0)</f>
        <v>0</v>
      </c>
      <c r="BG273" s="141">
        <f>IF(N273="zákl. přenesená",J273,0)</f>
        <v>0</v>
      </c>
      <c r="BH273" s="141">
        <f>IF(N273="sníž. přenesená",J273,0)</f>
        <v>0</v>
      </c>
      <c r="BI273" s="141">
        <f>IF(N273="nulová",J273,0)</f>
        <v>0</v>
      </c>
      <c r="BJ273" s="2" t="s">
        <v>89</v>
      </c>
      <c r="BK273" s="141">
        <f>ROUND(I273*H273,2)</f>
        <v>0</v>
      </c>
      <c r="BL273" s="2" t="s">
        <v>370</v>
      </c>
      <c r="BM273" s="140" t="s">
        <v>7594</v>
      </c>
    </row>
    <row r="274" spans="2:65" s="17" customFormat="1" ht="48.75">
      <c r="B274" s="417"/>
      <c r="C274" s="418"/>
      <c r="D274" s="476" t="s">
        <v>1027</v>
      </c>
      <c r="E274" s="418"/>
      <c r="F274" s="477" t="s">
        <v>7595</v>
      </c>
      <c r="G274" s="418"/>
      <c r="H274" s="418"/>
      <c r="I274" s="478"/>
      <c r="J274" s="418"/>
      <c r="K274" s="418"/>
      <c r="L274" s="18"/>
      <c r="M274" s="145"/>
      <c r="T274" s="39"/>
      <c r="AT274" s="2" t="s">
        <v>1027</v>
      </c>
      <c r="AU274" s="2" t="s">
        <v>91</v>
      </c>
    </row>
    <row r="275" spans="2:65" s="153" customFormat="1" ht="11.25">
      <c r="B275" s="484"/>
      <c r="C275" s="485"/>
      <c r="D275" s="476" t="s">
        <v>274</v>
      </c>
      <c r="E275" s="485"/>
      <c r="F275" s="487" t="s">
        <v>7596</v>
      </c>
      <c r="G275" s="485"/>
      <c r="H275" s="488">
        <v>17.331</v>
      </c>
      <c r="I275" s="489"/>
      <c r="J275" s="485"/>
      <c r="K275" s="485"/>
      <c r="L275" s="154"/>
      <c r="M275" s="159"/>
      <c r="T275" s="160"/>
      <c r="AT275" s="155" t="s">
        <v>274</v>
      </c>
      <c r="AU275" s="155" t="s">
        <v>91</v>
      </c>
      <c r="AV275" s="153" t="s">
        <v>91</v>
      </c>
      <c r="AW275" s="153" t="s">
        <v>4</v>
      </c>
      <c r="AX275" s="153" t="s">
        <v>89</v>
      </c>
      <c r="AY275" s="155" t="s">
        <v>263</v>
      </c>
    </row>
    <row r="276" spans="2:65" s="17" customFormat="1" ht="24.2" customHeight="1">
      <c r="B276" s="417"/>
      <c r="C276" s="469" t="s">
        <v>660</v>
      </c>
      <c r="D276" s="469" t="s">
        <v>265</v>
      </c>
      <c r="E276" s="470" t="s">
        <v>7376</v>
      </c>
      <c r="F276" s="471" t="s">
        <v>7377</v>
      </c>
      <c r="G276" s="472" t="s">
        <v>312</v>
      </c>
      <c r="H276" s="473">
        <v>1.1419999999999999</v>
      </c>
      <c r="I276" s="474"/>
      <c r="J276" s="475">
        <f>ROUND(I276*H276,2)</f>
        <v>0</v>
      </c>
      <c r="K276" s="471" t="s">
        <v>269</v>
      </c>
      <c r="L276" s="18"/>
      <c r="M276" s="136" t="s">
        <v>44</v>
      </c>
      <c r="N276" s="137" t="s">
        <v>53</v>
      </c>
      <c r="P276" s="138">
        <f>O276*H276</f>
        <v>0</v>
      </c>
      <c r="Q276" s="138">
        <v>0</v>
      </c>
      <c r="R276" s="138">
        <f>Q276*H276</f>
        <v>0</v>
      </c>
      <c r="S276" s="138">
        <v>0</v>
      </c>
      <c r="T276" s="139">
        <f>S276*H276</f>
        <v>0</v>
      </c>
      <c r="AR276" s="140" t="s">
        <v>370</v>
      </c>
      <c r="AT276" s="140" t="s">
        <v>265</v>
      </c>
      <c r="AU276" s="140" t="s">
        <v>91</v>
      </c>
      <c r="AY276" s="2" t="s">
        <v>263</v>
      </c>
      <c r="BE276" s="141">
        <f>IF(N276="základní",J276,0)</f>
        <v>0</v>
      </c>
      <c r="BF276" s="141">
        <f>IF(N276="snížená",J276,0)</f>
        <v>0</v>
      </c>
      <c r="BG276" s="141">
        <f>IF(N276="zákl. přenesená",J276,0)</f>
        <v>0</v>
      </c>
      <c r="BH276" s="141">
        <f>IF(N276="sníž. přenesená",J276,0)</f>
        <v>0</v>
      </c>
      <c r="BI276" s="141">
        <f>IF(N276="nulová",J276,0)</f>
        <v>0</v>
      </c>
      <c r="BJ276" s="2" t="s">
        <v>89</v>
      </c>
      <c r="BK276" s="141">
        <f>ROUND(I276*H276,2)</f>
        <v>0</v>
      </c>
      <c r="BL276" s="2" t="s">
        <v>370</v>
      </c>
      <c r="BM276" s="140" t="s">
        <v>7597</v>
      </c>
    </row>
    <row r="277" spans="2:65" s="17" customFormat="1" ht="78">
      <c r="B277" s="417"/>
      <c r="C277" s="418"/>
      <c r="D277" s="476" t="s">
        <v>272</v>
      </c>
      <c r="E277" s="418"/>
      <c r="F277" s="477" t="s">
        <v>4793</v>
      </c>
      <c r="G277" s="418"/>
      <c r="H277" s="418"/>
      <c r="I277" s="478"/>
      <c r="J277" s="418"/>
      <c r="K277" s="418"/>
      <c r="L277" s="18"/>
      <c r="M277" s="145"/>
      <c r="T277" s="39"/>
      <c r="AT277" s="2" t="s">
        <v>272</v>
      </c>
      <c r="AU277" s="2" t="s">
        <v>91</v>
      </c>
    </row>
    <row r="278" spans="2:65" s="116" customFormat="1" ht="22.9" customHeight="1">
      <c r="B278" s="461"/>
      <c r="C278" s="462"/>
      <c r="D278" s="463" t="s">
        <v>81</v>
      </c>
      <c r="E278" s="467" t="s">
        <v>3962</v>
      </c>
      <c r="F278" s="467" t="s">
        <v>5288</v>
      </c>
      <c r="G278" s="462"/>
      <c r="H278" s="462"/>
      <c r="I278" s="465"/>
      <c r="J278" s="468">
        <f>BK278</f>
        <v>0</v>
      </c>
      <c r="K278" s="462"/>
      <c r="L278" s="117"/>
      <c r="M278" s="122"/>
      <c r="P278" s="123">
        <f>SUM(P279:P299)</f>
        <v>0</v>
      </c>
      <c r="R278" s="123">
        <f>SUM(R279:R299)</f>
        <v>0.40731119999999998</v>
      </c>
      <c r="T278" s="124">
        <f>SUM(T279:T299)</f>
        <v>0.34254000000000001</v>
      </c>
      <c r="AR278" s="118" t="s">
        <v>91</v>
      </c>
      <c r="AT278" s="125" t="s">
        <v>81</v>
      </c>
      <c r="AU278" s="125" t="s">
        <v>89</v>
      </c>
      <c r="AY278" s="118" t="s">
        <v>263</v>
      </c>
      <c r="BK278" s="126">
        <f>SUM(BK279:BK299)</f>
        <v>0</v>
      </c>
    </row>
    <row r="279" spans="2:65" s="17" customFormat="1" ht="14.45" customHeight="1">
      <c r="B279" s="417"/>
      <c r="C279" s="469" t="s">
        <v>665</v>
      </c>
      <c r="D279" s="469" t="s">
        <v>265</v>
      </c>
      <c r="E279" s="470" t="s">
        <v>7598</v>
      </c>
      <c r="F279" s="471" t="s">
        <v>7599</v>
      </c>
      <c r="G279" s="472" t="s">
        <v>139</v>
      </c>
      <c r="H279" s="473">
        <v>15.57</v>
      </c>
      <c r="I279" s="474"/>
      <c r="J279" s="475">
        <f>ROUND(I279*H279,2)</f>
        <v>0</v>
      </c>
      <c r="K279" s="471" t="s">
        <v>269</v>
      </c>
      <c r="L279" s="18"/>
      <c r="M279" s="136" t="s">
        <v>44</v>
      </c>
      <c r="N279" s="137" t="s">
        <v>53</v>
      </c>
      <c r="P279" s="138">
        <f>O279*H279</f>
        <v>0</v>
      </c>
      <c r="Q279" s="138">
        <v>0</v>
      </c>
      <c r="R279" s="138">
        <f>Q279*H279</f>
        <v>0</v>
      </c>
      <c r="S279" s="138">
        <v>0</v>
      </c>
      <c r="T279" s="139">
        <f>S279*H279</f>
        <v>0</v>
      </c>
      <c r="AR279" s="140" t="s">
        <v>370</v>
      </c>
      <c r="AT279" s="140" t="s">
        <v>265</v>
      </c>
      <c r="AU279" s="140" t="s">
        <v>91</v>
      </c>
      <c r="AY279" s="2" t="s">
        <v>263</v>
      </c>
      <c r="BE279" s="141">
        <f>IF(N279="základní",J279,0)</f>
        <v>0</v>
      </c>
      <c r="BF279" s="141">
        <f>IF(N279="snížená",J279,0)</f>
        <v>0</v>
      </c>
      <c r="BG279" s="141">
        <f>IF(N279="zákl. přenesená",J279,0)</f>
        <v>0</v>
      </c>
      <c r="BH279" s="141">
        <f>IF(N279="sníž. přenesená",J279,0)</f>
        <v>0</v>
      </c>
      <c r="BI279" s="141">
        <f>IF(N279="nulová",J279,0)</f>
        <v>0</v>
      </c>
      <c r="BJ279" s="2" t="s">
        <v>89</v>
      </c>
      <c r="BK279" s="141">
        <f>ROUND(I279*H279,2)</f>
        <v>0</v>
      </c>
      <c r="BL279" s="2" t="s">
        <v>370</v>
      </c>
      <c r="BM279" s="140" t="s">
        <v>7600</v>
      </c>
    </row>
    <row r="280" spans="2:65" s="146" customFormat="1" ht="11.25">
      <c r="B280" s="479"/>
      <c r="C280" s="480"/>
      <c r="D280" s="476" t="s">
        <v>274</v>
      </c>
      <c r="E280" s="481" t="s">
        <v>44</v>
      </c>
      <c r="F280" s="482" t="s">
        <v>7426</v>
      </c>
      <c r="G280" s="480"/>
      <c r="H280" s="481" t="s">
        <v>44</v>
      </c>
      <c r="I280" s="483"/>
      <c r="J280" s="480"/>
      <c r="K280" s="480"/>
      <c r="L280" s="147"/>
      <c r="M280" s="151"/>
      <c r="T280" s="152"/>
      <c r="AT280" s="148" t="s">
        <v>274</v>
      </c>
      <c r="AU280" s="148" t="s">
        <v>91</v>
      </c>
      <c r="AV280" s="146" t="s">
        <v>89</v>
      </c>
      <c r="AW280" s="146" t="s">
        <v>42</v>
      </c>
      <c r="AX280" s="146" t="s">
        <v>82</v>
      </c>
      <c r="AY280" s="148" t="s">
        <v>263</v>
      </c>
    </row>
    <row r="281" spans="2:65" s="146" customFormat="1" ht="11.25">
      <c r="B281" s="479"/>
      <c r="C281" s="480"/>
      <c r="D281" s="476" t="s">
        <v>274</v>
      </c>
      <c r="E281" s="481" t="s">
        <v>44</v>
      </c>
      <c r="F281" s="482" t="s">
        <v>7601</v>
      </c>
      <c r="G281" s="480"/>
      <c r="H281" s="481" t="s">
        <v>44</v>
      </c>
      <c r="I281" s="483"/>
      <c r="J281" s="480"/>
      <c r="K281" s="480"/>
      <c r="L281" s="147"/>
      <c r="M281" s="151"/>
      <c r="T281" s="152"/>
      <c r="AT281" s="148" t="s">
        <v>274</v>
      </c>
      <c r="AU281" s="148" t="s">
        <v>91</v>
      </c>
      <c r="AV281" s="146" t="s">
        <v>89</v>
      </c>
      <c r="AW281" s="146" t="s">
        <v>42</v>
      </c>
      <c r="AX281" s="146" t="s">
        <v>82</v>
      </c>
      <c r="AY281" s="148" t="s">
        <v>263</v>
      </c>
    </row>
    <row r="282" spans="2:65" s="146" customFormat="1" ht="11.25">
      <c r="B282" s="479"/>
      <c r="C282" s="480"/>
      <c r="D282" s="476" t="s">
        <v>274</v>
      </c>
      <c r="E282" s="481" t="s">
        <v>44</v>
      </c>
      <c r="F282" s="482" t="s">
        <v>7602</v>
      </c>
      <c r="G282" s="480"/>
      <c r="H282" s="481" t="s">
        <v>44</v>
      </c>
      <c r="I282" s="483"/>
      <c r="J282" s="480"/>
      <c r="K282" s="480"/>
      <c r="L282" s="147"/>
      <c r="M282" s="151"/>
      <c r="T282" s="152"/>
      <c r="AT282" s="148" t="s">
        <v>274</v>
      </c>
      <c r="AU282" s="148" t="s">
        <v>91</v>
      </c>
      <c r="AV282" s="146" t="s">
        <v>89</v>
      </c>
      <c r="AW282" s="146" t="s">
        <v>42</v>
      </c>
      <c r="AX282" s="146" t="s">
        <v>82</v>
      </c>
      <c r="AY282" s="148" t="s">
        <v>263</v>
      </c>
    </row>
    <row r="283" spans="2:65" s="153" customFormat="1" ht="11.25">
      <c r="B283" s="484"/>
      <c r="C283" s="485"/>
      <c r="D283" s="476" t="s">
        <v>274</v>
      </c>
      <c r="E283" s="486" t="s">
        <v>44</v>
      </c>
      <c r="F283" s="487" t="s">
        <v>7603</v>
      </c>
      <c r="G283" s="485"/>
      <c r="H283" s="488">
        <v>6.6479999999999997</v>
      </c>
      <c r="I283" s="489"/>
      <c r="J283" s="485"/>
      <c r="K283" s="485"/>
      <c r="L283" s="154"/>
      <c r="M283" s="159"/>
      <c r="T283" s="160"/>
      <c r="AT283" s="155" t="s">
        <v>274</v>
      </c>
      <c r="AU283" s="155" t="s">
        <v>91</v>
      </c>
      <c r="AV283" s="153" t="s">
        <v>91</v>
      </c>
      <c r="AW283" s="153" t="s">
        <v>42</v>
      </c>
      <c r="AX283" s="153" t="s">
        <v>82</v>
      </c>
      <c r="AY283" s="155" t="s">
        <v>263</v>
      </c>
    </row>
    <row r="284" spans="2:65" s="153" customFormat="1" ht="11.25">
      <c r="B284" s="484"/>
      <c r="C284" s="485"/>
      <c r="D284" s="476" t="s">
        <v>274</v>
      </c>
      <c r="E284" s="486" t="s">
        <v>44</v>
      </c>
      <c r="F284" s="487" t="s">
        <v>7604</v>
      </c>
      <c r="G284" s="485"/>
      <c r="H284" s="488">
        <v>0.42399999999999999</v>
      </c>
      <c r="I284" s="489"/>
      <c r="J284" s="485"/>
      <c r="K284" s="485"/>
      <c r="L284" s="154"/>
      <c r="M284" s="159"/>
      <c r="T284" s="160"/>
      <c r="AT284" s="155" t="s">
        <v>274</v>
      </c>
      <c r="AU284" s="155" t="s">
        <v>91</v>
      </c>
      <c r="AV284" s="153" t="s">
        <v>91</v>
      </c>
      <c r="AW284" s="153" t="s">
        <v>42</v>
      </c>
      <c r="AX284" s="153" t="s">
        <v>82</v>
      </c>
      <c r="AY284" s="155" t="s">
        <v>263</v>
      </c>
    </row>
    <row r="285" spans="2:65" s="153" customFormat="1" ht="11.25">
      <c r="B285" s="484"/>
      <c r="C285" s="485"/>
      <c r="D285" s="476" t="s">
        <v>274</v>
      </c>
      <c r="E285" s="486" t="s">
        <v>44</v>
      </c>
      <c r="F285" s="487" t="s">
        <v>7605</v>
      </c>
      <c r="G285" s="485"/>
      <c r="H285" s="488">
        <v>4.165</v>
      </c>
      <c r="I285" s="489"/>
      <c r="J285" s="485"/>
      <c r="K285" s="485"/>
      <c r="L285" s="154"/>
      <c r="M285" s="159"/>
      <c r="T285" s="160"/>
      <c r="AT285" s="155" t="s">
        <v>274</v>
      </c>
      <c r="AU285" s="155" t="s">
        <v>91</v>
      </c>
      <c r="AV285" s="153" t="s">
        <v>91</v>
      </c>
      <c r="AW285" s="153" t="s">
        <v>42</v>
      </c>
      <c r="AX285" s="153" t="s">
        <v>82</v>
      </c>
      <c r="AY285" s="155" t="s">
        <v>263</v>
      </c>
    </row>
    <row r="286" spans="2:65" s="153" customFormat="1" ht="11.25">
      <c r="B286" s="484"/>
      <c r="C286" s="485"/>
      <c r="D286" s="476" t="s">
        <v>274</v>
      </c>
      <c r="E286" s="486" t="s">
        <v>44</v>
      </c>
      <c r="F286" s="487" t="s">
        <v>7606</v>
      </c>
      <c r="G286" s="485"/>
      <c r="H286" s="488">
        <v>2.83</v>
      </c>
      <c r="I286" s="489"/>
      <c r="J286" s="485"/>
      <c r="K286" s="485"/>
      <c r="L286" s="154"/>
      <c r="M286" s="159"/>
      <c r="T286" s="160"/>
      <c r="AT286" s="155" t="s">
        <v>274</v>
      </c>
      <c r="AU286" s="155" t="s">
        <v>91</v>
      </c>
      <c r="AV286" s="153" t="s">
        <v>91</v>
      </c>
      <c r="AW286" s="153" t="s">
        <v>42</v>
      </c>
      <c r="AX286" s="153" t="s">
        <v>82</v>
      </c>
      <c r="AY286" s="155" t="s">
        <v>263</v>
      </c>
    </row>
    <row r="287" spans="2:65" s="153" customFormat="1" ht="11.25">
      <c r="B287" s="484"/>
      <c r="C287" s="485"/>
      <c r="D287" s="476" t="s">
        <v>274</v>
      </c>
      <c r="E287" s="486" t="s">
        <v>44</v>
      </c>
      <c r="F287" s="487" t="s">
        <v>7607</v>
      </c>
      <c r="G287" s="485"/>
      <c r="H287" s="488">
        <v>0.76800000000000002</v>
      </c>
      <c r="I287" s="489"/>
      <c r="J287" s="485"/>
      <c r="K287" s="485"/>
      <c r="L287" s="154"/>
      <c r="M287" s="159"/>
      <c r="T287" s="160"/>
      <c r="AT287" s="155" t="s">
        <v>274</v>
      </c>
      <c r="AU287" s="155" t="s">
        <v>91</v>
      </c>
      <c r="AV287" s="153" t="s">
        <v>91</v>
      </c>
      <c r="AW287" s="153" t="s">
        <v>42</v>
      </c>
      <c r="AX287" s="153" t="s">
        <v>82</v>
      </c>
      <c r="AY287" s="155" t="s">
        <v>263</v>
      </c>
    </row>
    <row r="288" spans="2:65" s="153" customFormat="1" ht="11.25">
      <c r="B288" s="484"/>
      <c r="C288" s="485"/>
      <c r="D288" s="476" t="s">
        <v>274</v>
      </c>
      <c r="E288" s="486" t="s">
        <v>44</v>
      </c>
      <c r="F288" s="487" t="s">
        <v>7608</v>
      </c>
      <c r="G288" s="485"/>
      <c r="H288" s="488">
        <v>0.61399999999999999</v>
      </c>
      <c r="I288" s="489"/>
      <c r="J288" s="485"/>
      <c r="K288" s="485"/>
      <c r="L288" s="154"/>
      <c r="M288" s="159"/>
      <c r="T288" s="160"/>
      <c r="AT288" s="155" t="s">
        <v>274</v>
      </c>
      <c r="AU288" s="155" t="s">
        <v>91</v>
      </c>
      <c r="AV288" s="153" t="s">
        <v>91</v>
      </c>
      <c r="AW288" s="153" t="s">
        <v>42</v>
      </c>
      <c r="AX288" s="153" t="s">
        <v>82</v>
      </c>
      <c r="AY288" s="155" t="s">
        <v>263</v>
      </c>
    </row>
    <row r="289" spans="2:65" s="153" customFormat="1" ht="11.25">
      <c r="B289" s="484"/>
      <c r="C289" s="485"/>
      <c r="D289" s="476" t="s">
        <v>274</v>
      </c>
      <c r="E289" s="486" t="s">
        <v>44</v>
      </c>
      <c r="F289" s="487" t="s">
        <v>7609</v>
      </c>
      <c r="G289" s="485"/>
      <c r="H289" s="488">
        <v>0.121</v>
      </c>
      <c r="I289" s="489"/>
      <c r="J289" s="485"/>
      <c r="K289" s="485"/>
      <c r="L289" s="154"/>
      <c r="M289" s="159"/>
      <c r="T289" s="160"/>
      <c r="AT289" s="155" t="s">
        <v>274</v>
      </c>
      <c r="AU289" s="155" t="s">
        <v>91</v>
      </c>
      <c r="AV289" s="153" t="s">
        <v>91</v>
      </c>
      <c r="AW289" s="153" t="s">
        <v>42</v>
      </c>
      <c r="AX289" s="153" t="s">
        <v>82</v>
      </c>
      <c r="AY289" s="155" t="s">
        <v>263</v>
      </c>
    </row>
    <row r="290" spans="2:65" s="169" customFormat="1" ht="11.25">
      <c r="B290" s="490"/>
      <c r="C290" s="491"/>
      <c r="D290" s="476" t="s">
        <v>274</v>
      </c>
      <c r="E290" s="492" t="s">
        <v>44</v>
      </c>
      <c r="F290" s="493" t="s">
        <v>281</v>
      </c>
      <c r="G290" s="491"/>
      <c r="H290" s="494">
        <v>15.57</v>
      </c>
      <c r="I290" s="495"/>
      <c r="J290" s="491"/>
      <c r="K290" s="491"/>
      <c r="L290" s="170"/>
      <c r="M290" s="175"/>
      <c r="T290" s="176"/>
      <c r="AT290" s="171" t="s">
        <v>274</v>
      </c>
      <c r="AU290" s="171" t="s">
        <v>91</v>
      </c>
      <c r="AV290" s="169" t="s">
        <v>270</v>
      </c>
      <c r="AW290" s="169" t="s">
        <v>42</v>
      </c>
      <c r="AX290" s="169" t="s">
        <v>89</v>
      </c>
      <c r="AY290" s="171" t="s">
        <v>263</v>
      </c>
    </row>
    <row r="291" spans="2:65" s="17" customFormat="1" ht="14.45" customHeight="1">
      <c r="B291" s="417"/>
      <c r="C291" s="469" t="s">
        <v>670</v>
      </c>
      <c r="D291" s="469" t="s">
        <v>265</v>
      </c>
      <c r="E291" s="470" t="s">
        <v>7610</v>
      </c>
      <c r="F291" s="471" t="s">
        <v>7611</v>
      </c>
      <c r="G291" s="472" t="s">
        <v>139</v>
      </c>
      <c r="H291" s="473">
        <v>15.57</v>
      </c>
      <c r="I291" s="474"/>
      <c r="J291" s="475">
        <f t="shared" ref="J291:J299" si="0">ROUND(I291*H291,2)</f>
        <v>0</v>
      </c>
      <c r="K291" s="471" t="s">
        <v>269</v>
      </c>
      <c r="L291" s="18"/>
      <c r="M291" s="136" t="s">
        <v>44</v>
      </c>
      <c r="N291" s="137" t="s">
        <v>53</v>
      </c>
      <c r="P291" s="138">
        <f t="shared" ref="P291:P299" si="1">O291*H291</f>
        <v>0</v>
      </c>
      <c r="Q291" s="138">
        <v>0</v>
      </c>
      <c r="R291" s="138">
        <f t="shared" ref="R291:R299" si="2">Q291*H291</f>
        <v>0</v>
      </c>
      <c r="S291" s="138">
        <v>0</v>
      </c>
      <c r="T291" s="139">
        <f t="shared" ref="T291:T299" si="3">S291*H291</f>
        <v>0</v>
      </c>
      <c r="AR291" s="140" t="s">
        <v>370</v>
      </c>
      <c r="AT291" s="140" t="s">
        <v>265</v>
      </c>
      <c r="AU291" s="140" t="s">
        <v>91</v>
      </c>
      <c r="AY291" s="2" t="s">
        <v>263</v>
      </c>
      <c r="BE291" s="141">
        <f t="shared" ref="BE291:BE299" si="4">IF(N291="základní",J291,0)</f>
        <v>0</v>
      </c>
      <c r="BF291" s="141">
        <f t="shared" ref="BF291:BF299" si="5">IF(N291="snížená",J291,0)</f>
        <v>0</v>
      </c>
      <c r="BG291" s="141">
        <f t="shared" ref="BG291:BG299" si="6">IF(N291="zákl. přenesená",J291,0)</f>
        <v>0</v>
      </c>
      <c r="BH291" s="141">
        <f t="shared" ref="BH291:BH299" si="7">IF(N291="sníž. přenesená",J291,0)</f>
        <v>0</v>
      </c>
      <c r="BI291" s="141">
        <f t="shared" ref="BI291:BI299" si="8">IF(N291="nulová",J291,0)</f>
        <v>0</v>
      </c>
      <c r="BJ291" s="2" t="s">
        <v>89</v>
      </c>
      <c r="BK291" s="141">
        <f t="shared" ref="BK291:BK299" si="9">ROUND(I291*H291,2)</f>
        <v>0</v>
      </c>
      <c r="BL291" s="2" t="s">
        <v>370</v>
      </c>
      <c r="BM291" s="140" t="s">
        <v>7612</v>
      </c>
    </row>
    <row r="292" spans="2:65" s="17" customFormat="1" ht="14.45" customHeight="1">
      <c r="B292" s="417"/>
      <c r="C292" s="469" t="s">
        <v>675</v>
      </c>
      <c r="D292" s="469" t="s">
        <v>265</v>
      </c>
      <c r="E292" s="470" t="s">
        <v>7613</v>
      </c>
      <c r="F292" s="471" t="s">
        <v>7614</v>
      </c>
      <c r="G292" s="472" t="s">
        <v>139</v>
      </c>
      <c r="H292" s="473">
        <v>15.57</v>
      </c>
      <c r="I292" s="474"/>
      <c r="J292" s="475">
        <f t="shared" si="0"/>
        <v>0</v>
      </c>
      <c r="K292" s="471" t="s">
        <v>269</v>
      </c>
      <c r="L292" s="18"/>
      <c r="M292" s="136" t="s">
        <v>44</v>
      </c>
      <c r="N292" s="137" t="s">
        <v>53</v>
      </c>
      <c r="P292" s="138">
        <f t="shared" si="1"/>
        <v>0</v>
      </c>
      <c r="Q292" s="138">
        <v>0</v>
      </c>
      <c r="R292" s="138">
        <f t="shared" si="2"/>
        <v>0</v>
      </c>
      <c r="S292" s="138">
        <v>0</v>
      </c>
      <c r="T292" s="139">
        <f t="shared" si="3"/>
        <v>0</v>
      </c>
      <c r="AR292" s="140" t="s">
        <v>370</v>
      </c>
      <c r="AT292" s="140" t="s">
        <v>265</v>
      </c>
      <c r="AU292" s="140" t="s">
        <v>91</v>
      </c>
      <c r="AY292" s="2" t="s">
        <v>263</v>
      </c>
      <c r="BE292" s="141">
        <f t="shared" si="4"/>
        <v>0</v>
      </c>
      <c r="BF292" s="141">
        <f t="shared" si="5"/>
        <v>0</v>
      </c>
      <c r="BG292" s="141">
        <f t="shared" si="6"/>
        <v>0</v>
      </c>
      <c r="BH292" s="141">
        <f t="shared" si="7"/>
        <v>0</v>
      </c>
      <c r="BI292" s="141">
        <f t="shared" si="8"/>
        <v>0</v>
      </c>
      <c r="BJ292" s="2" t="s">
        <v>89</v>
      </c>
      <c r="BK292" s="141">
        <f t="shared" si="9"/>
        <v>0</v>
      </c>
      <c r="BL292" s="2" t="s">
        <v>370</v>
      </c>
      <c r="BM292" s="140" t="s">
        <v>7615</v>
      </c>
    </row>
    <row r="293" spans="2:65" s="17" customFormat="1" ht="14.45" customHeight="1">
      <c r="B293" s="417"/>
      <c r="C293" s="469" t="s">
        <v>680</v>
      </c>
      <c r="D293" s="469" t="s">
        <v>265</v>
      </c>
      <c r="E293" s="470" t="s">
        <v>7616</v>
      </c>
      <c r="F293" s="471" t="s">
        <v>7617</v>
      </c>
      <c r="G293" s="472" t="s">
        <v>139</v>
      </c>
      <c r="H293" s="473">
        <v>15.57</v>
      </c>
      <c r="I293" s="474"/>
      <c r="J293" s="475">
        <f t="shared" si="0"/>
        <v>0</v>
      </c>
      <c r="K293" s="471" t="s">
        <v>269</v>
      </c>
      <c r="L293" s="18"/>
      <c r="M293" s="136" t="s">
        <v>44</v>
      </c>
      <c r="N293" s="137" t="s">
        <v>53</v>
      </c>
      <c r="P293" s="138">
        <f t="shared" si="1"/>
        <v>0</v>
      </c>
      <c r="Q293" s="138">
        <v>0</v>
      </c>
      <c r="R293" s="138">
        <f t="shared" si="2"/>
        <v>0</v>
      </c>
      <c r="S293" s="138">
        <v>0</v>
      </c>
      <c r="T293" s="139">
        <f t="shared" si="3"/>
        <v>0</v>
      </c>
      <c r="AR293" s="140" t="s">
        <v>370</v>
      </c>
      <c r="AT293" s="140" t="s">
        <v>265</v>
      </c>
      <c r="AU293" s="140" t="s">
        <v>91</v>
      </c>
      <c r="AY293" s="2" t="s">
        <v>263</v>
      </c>
      <c r="BE293" s="141">
        <f t="shared" si="4"/>
        <v>0</v>
      </c>
      <c r="BF293" s="141">
        <f t="shared" si="5"/>
        <v>0</v>
      </c>
      <c r="BG293" s="141">
        <f t="shared" si="6"/>
        <v>0</v>
      </c>
      <c r="BH293" s="141">
        <f t="shared" si="7"/>
        <v>0</v>
      </c>
      <c r="BI293" s="141">
        <f t="shared" si="8"/>
        <v>0</v>
      </c>
      <c r="BJ293" s="2" t="s">
        <v>89</v>
      </c>
      <c r="BK293" s="141">
        <f t="shared" si="9"/>
        <v>0</v>
      </c>
      <c r="BL293" s="2" t="s">
        <v>370</v>
      </c>
      <c r="BM293" s="140" t="s">
        <v>7618</v>
      </c>
    </row>
    <row r="294" spans="2:65" s="17" customFormat="1" ht="14.45" customHeight="1">
      <c r="B294" s="417"/>
      <c r="C294" s="469" t="s">
        <v>686</v>
      </c>
      <c r="D294" s="469" t="s">
        <v>265</v>
      </c>
      <c r="E294" s="470" t="s">
        <v>7619</v>
      </c>
      <c r="F294" s="471" t="s">
        <v>7620</v>
      </c>
      <c r="G294" s="472" t="s">
        <v>139</v>
      </c>
      <c r="H294" s="473">
        <v>15.57</v>
      </c>
      <c r="I294" s="474"/>
      <c r="J294" s="475">
        <f t="shared" si="0"/>
        <v>0</v>
      </c>
      <c r="K294" s="471" t="s">
        <v>269</v>
      </c>
      <c r="L294" s="18"/>
      <c r="M294" s="136" t="s">
        <v>44</v>
      </c>
      <c r="N294" s="137" t="s">
        <v>53</v>
      </c>
      <c r="P294" s="138">
        <f t="shared" si="1"/>
        <v>0</v>
      </c>
      <c r="Q294" s="138">
        <v>1E-4</v>
      </c>
      <c r="R294" s="138">
        <f t="shared" si="2"/>
        <v>1.557E-3</v>
      </c>
      <c r="S294" s="138">
        <v>0</v>
      </c>
      <c r="T294" s="139">
        <f t="shared" si="3"/>
        <v>0</v>
      </c>
      <c r="AR294" s="140" t="s">
        <v>370</v>
      </c>
      <c r="AT294" s="140" t="s">
        <v>265</v>
      </c>
      <c r="AU294" s="140" t="s">
        <v>91</v>
      </c>
      <c r="AY294" s="2" t="s">
        <v>263</v>
      </c>
      <c r="BE294" s="141">
        <f t="shared" si="4"/>
        <v>0</v>
      </c>
      <c r="BF294" s="141">
        <f t="shared" si="5"/>
        <v>0</v>
      </c>
      <c r="BG294" s="141">
        <f t="shared" si="6"/>
        <v>0</v>
      </c>
      <c r="BH294" s="141">
        <f t="shared" si="7"/>
        <v>0</v>
      </c>
      <c r="BI294" s="141">
        <f t="shared" si="8"/>
        <v>0</v>
      </c>
      <c r="BJ294" s="2" t="s">
        <v>89</v>
      </c>
      <c r="BK294" s="141">
        <f t="shared" si="9"/>
        <v>0</v>
      </c>
      <c r="BL294" s="2" t="s">
        <v>370</v>
      </c>
      <c r="BM294" s="140" t="s">
        <v>7621</v>
      </c>
    </row>
    <row r="295" spans="2:65" s="17" customFormat="1" ht="14.45" customHeight="1">
      <c r="B295" s="417"/>
      <c r="C295" s="469" t="s">
        <v>696</v>
      </c>
      <c r="D295" s="469" t="s">
        <v>265</v>
      </c>
      <c r="E295" s="470" t="s">
        <v>7622</v>
      </c>
      <c r="F295" s="471" t="s">
        <v>7623</v>
      </c>
      <c r="G295" s="472" t="s">
        <v>139</v>
      </c>
      <c r="H295" s="473">
        <v>15.57</v>
      </c>
      <c r="I295" s="474"/>
      <c r="J295" s="475">
        <f t="shared" si="0"/>
        <v>0</v>
      </c>
      <c r="K295" s="471" t="s">
        <v>269</v>
      </c>
      <c r="L295" s="18"/>
      <c r="M295" s="136" t="s">
        <v>44</v>
      </c>
      <c r="N295" s="137" t="s">
        <v>53</v>
      </c>
      <c r="P295" s="138">
        <f t="shared" si="1"/>
        <v>0</v>
      </c>
      <c r="Q295" s="138">
        <v>2.1999999999999999E-2</v>
      </c>
      <c r="R295" s="138">
        <f t="shared" si="2"/>
        <v>0.34254000000000001</v>
      </c>
      <c r="S295" s="138">
        <v>2.1999999999999999E-2</v>
      </c>
      <c r="T295" s="139">
        <f t="shared" si="3"/>
        <v>0.34254000000000001</v>
      </c>
      <c r="AR295" s="140" t="s">
        <v>370</v>
      </c>
      <c r="AT295" s="140" t="s">
        <v>265</v>
      </c>
      <c r="AU295" s="140" t="s">
        <v>91</v>
      </c>
      <c r="AY295" s="2" t="s">
        <v>263</v>
      </c>
      <c r="BE295" s="141">
        <f t="shared" si="4"/>
        <v>0</v>
      </c>
      <c r="BF295" s="141">
        <f t="shared" si="5"/>
        <v>0</v>
      </c>
      <c r="BG295" s="141">
        <f t="shared" si="6"/>
        <v>0</v>
      </c>
      <c r="BH295" s="141">
        <f t="shared" si="7"/>
        <v>0</v>
      </c>
      <c r="BI295" s="141">
        <f t="shared" si="8"/>
        <v>0</v>
      </c>
      <c r="BJ295" s="2" t="s">
        <v>89</v>
      </c>
      <c r="BK295" s="141">
        <f t="shared" si="9"/>
        <v>0</v>
      </c>
      <c r="BL295" s="2" t="s">
        <v>370</v>
      </c>
      <c r="BM295" s="140" t="s">
        <v>7624</v>
      </c>
    </row>
    <row r="296" spans="2:65" s="17" customFormat="1" ht="14.45" customHeight="1">
      <c r="B296" s="417"/>
      <c r="C296" s="469" t="s">
        <v>703</v>
      </c>
      <c r="D296" s="469" t="s">
        <v>265</v>
      </c>
      <c r="E296" s="470" t="s">
        <v>7625</v>
      </c>
      <c r="F296" s="471" t="s">
        <v>7626</v>
      </c>
      <c r="G296" s="472" t="s">
        <v>139</v>
      </c>
      <c r="H296" s="473">
        <v>15.57</v>
      </c>
      <c r="I296" s="474"/>
      <c r="J296" s="475">
        <f t="shared" si="0"/>
        <v>0</v>
      </c>
      <c r="K296" s="471" t="s">
        <v>269</v>
      </c>
      <c r="L296" s="18"/>
      <c r="M296" s="136" t="s">
        <v>44</v>
      </c>
      <c r="N296" s="137" t="s">
        <v>53</v>
      </c>
      <c r="P296" s="138">
        <f t="shared" si="1"/>
        <v>0</v>
      </c>
      <c r="Q296" s="138">
        <v>4.6000000000000001E-4</v>
      </c>
      <c r="R296" s="138">
        <f t="shared" si="2"/>
        <v>7.1622000000000005E-3</v>
      </c>
      <c r="S296" s="138">
        <v>0</v>
      </c>
      <c r="T296" s="139">
        <f t="shared" si="3"/>
        <v>0</v>
      </c>
      <c r="AR296" s="140" t="s">
        <v>370</v>
      </c>
      <c r="AT296" s="140" t="s">
        <v>265</v>
      </c>
      <c r="AU296" s="140" t="s">
        <v>91</v>
      </c>
      <c r="AY296" s="2" t="s">
        <v>263</v>
      </c>
      <c r="BE296" s="141">
        <f t="shared" si="4"/>
        <v>0</v>
      </c>
      <c r="BF296" s="141">
        <f t="shared" si="5"/>
        <v>0</v>
      </c>
      <c r="BG296" s="141">
        <f t="shared" si="6"/>
        <v>0</v>
      </c>
      <c r="BH296" s="141">
        <f t="shared" si="7"/>
        <v>0</v>
      </c>
      <c r="BI296" s="141">
        <f t="shared" si="8"/>
        <v>0</v>
      </c>
      <c r="BJ296" s="2" t="s">
        <v>89</v>
      </c>
      <c r="BK296" s="141">
        <f t="shared" si="9"/>
        <v>0</v>
      </c>
      <c r="BL296" s="2" t="s">
        <v>370</v>
      </c>
      <c r="BM296" s="140" t="s">
        <v>7627</v>
      </c>
    </row>
    <row r="297" spans="2:65" s="17" customFormat="1" ht="14.45" customHeight="1">
      <c r="B297" s="417"/>
      <c r="C297" s="469" t="s">
        <v>708</v>
      </c>
      <c r="D297" s="469" t="s">
        <v>265</v>
      </c>
      <c r="E297" s="470" t="s">
        <v>7628</v>
      </c>
      <c r="F297" s="471" t="s">
        <v>7629</v>
      </c>
      <c r="G297" s="472" t="s">
        <v>139</v>
      </c>
      <c r="H297" s="473">
        <v>15.57</v>
      </c>
      <c r="I297" s="474"/>
      <c r="J297" s="475">
        <f t="shared" si="0"/>
        <v>0</v>
      </c>
      <c r="K297" s="471" t="s">
        <v>269</v>
      </c>
      <c r="L297" s="18"/>
      <c r="M297" s="136" t="s">
        <v>44</v>
      </c>
      <c r="N297" s="137" t="s">
        <v>53</v>
      </c>
      <c r="P297" s="138">
        <f t="shared" si="1"/>
        <v>0</v>
      </c>
      <c r="Q297" s="138">
        <v>7.7999999999999999E-4</v>
      </c>
      <c r="R297" s="138">
        <f t="shared" si="2"/>
        <v>1.21446E-2</v>
      </c>
      <c r="S297" s="138">
        <v>0</v>
      </c>
      <c r="T297" s="139">
        <f t="shared" si="3"/>
        <v>0</v>
      </c>
      <c r="AR297" s="140" t="s">
        <v>370</v>
      </c>
      <c r="AT297" s="140" t="s">
        <v>265</v>
      </c>
      <c r="AU297" s="140" t="s">
        <v>91</v>
      </c>
      <c r="AY297" s="2" t="s">
        <v>263</v>
      </c>
      <c r="BE297" s="141">
        <f t="shared" si="4"/>
        <v>0</v>
      </c>
      <c r="BF297" s="141">
        <f t="shared" si="5"/>
        <v>0</v>
      </c>
      <c r="BG297" s="141">
        <f t="shared" si="6"/>
        <v>0</v>
      </c>
      <c r="BH297" s="141">
        <f t="shared" si="7"/>
        <v>0</v>
      </c>
      <c r="BI297" s="141">
        <f t="shared" si="8"/>
        <v>0</v>
      </c>
      <c r="BJ297" s="2" t="s">
        <v>89</v>
      </c>
      <c r="BK297" s="141">
        <f t="shared" si="9"/>
        <v>0</v>
      </c>
      <c r="BL297" s="2" t="s">
        <v>370</v>
      </c>
      <c r="BM297" s="140" t="s">
        <v>7630</v>
      </c>
    </row>
    <row r="298" spans="2:65" s="17" customFormat="1" ht="14.45" customHeight="1">
      <c r="B298" s="417"/>
      <c r="C298" s="469" t="s">
        <v>718</v>
      </c>
      <c r="D298" s="469" t="s">
        <v>265</v>
      </c>
      <c r="E298" s="470" t="s">
        <v>7631</v>
      </c>
      <c r="F298" s="471" t="s">
        <v>7632</v>
      </c>
      <c r="G298" s="472" t="s">
        <v>139</v>
      </c>
      <c r="H298" s="473">
        <v>15.57</v>
      </c>
      <c r="I298" s="474"/>
      <c r="J298" s="475">
        <f t="shared" si="0"/>
        <v>0</v>
      </c>
      <c r="K298" s="471" t="s">
        <v>269</v>
      </c>
      <c r="L298" s="18"/>
      <c r="M298" s="136" t="s">
        <v>44</v>
      </c>
      <c r="N298" s="137" t="s">
        <v>53</v>
      </c>
      <c r="P298" s="138">
        <f t="shared" si="1"/>
        <v>0</v>
      </c>
      <c r="Q298" s="138">
        <v>4.4000000000000002E-4</v>
      </c>
      <c r="R298" s="138">
        <f t="shared" si="2"/>
        <v>6.8508000000000006E-3</v>
      </c>
      <c r="S298" s="138">
        <v>0</v>
      </c>
      <c r="T298" s="139">
        <f t="shared" si="3"/>
        <v>0</v>
      </c>
      <c r="AR298" s="140" t="s">
        <v>370</v>
      </c>
      <c r="AT298" s="140" t="s">
        <v>265</v>
      </c>
      <c r="AU298" s="140" t="s">
        <v>91</v>
      </c>
      <c r="AY298" s="2" t="s">
        <v>263</v>
      </c>
      <c r="BE298" s="141">
        <f t="shared" si="4"/>
        <v>0</v>
      </c>
      <c r="BF298" s="141">
        <f t="shared" si="5"/>
        <v>0</v>
      </c>
      <c r="BG298" s="141">
        <f t="shared" si="6"/>
        <v>0</v>
      </c>
      <c r="BH298" s="141">
        <f t="shared" si="7"/>
        <v>0</v>
      </c>
      <c r="BI298" s="141">
        <f t="shared" si="8"/>
        <v>0</v>
      </c>
      <c r="BJ298" s="2" t="s">
        <v>89</v>
      </c>
      <c r="BK298" s="141">
        <f t="shared" si="9"/>
        <v>0</v>
      </c>
      <c r="BL298" s="2" t="s">
        <v>370</v>
      </c>
      <c r="BM298" s="140" t="s">
        <v>7633</v>
      </c>
    </row>
    <row r="299" spans="2:65" s="17" customFormat="1" ht="14.45" customHeight="1">
      <c r="B299" s="417"/>
      <c r="C299" s="469" t="s">
        <v>725</v>
      </c>
      <c r="D299" s="469" t="s">
        <v>265</v>
      </c>
      <c r="E299" s="470" t="s">
        <v>7634</v>
      </c>
      <c r="F299" s="471" t="s">
        <v>7635</v>
      </c>
      <c r="G299" s="472" t="s">
        <v>139</v>
      </c>
      <c r="H299" s="473">
        <v>15.57</v>
      </c>
      <c r="I299" s="474"/>
      <c r="J299" s="475">
        <f t="shared" si="0"/>
        <v>0</v>
      </c>
      <c r="K299" s="471" t="s">
        <v>269</v>
      </c>
      <c r="L299" s="18"/>
      <c r="M299" s="136" t="s">
        <v>44</v>
      </c>
      <c r="N299" s="137" t="s">
        <v>53</v>
      </c>
      <c r="P299" s="138">
        <f t="shared" si="1"/>
        <v>0</v>
      </c>
      <c r="Q299" s="138">
        <v>2.3800000000000002E-3</v>
      </c>
      <c r="R299" s="138">
        <f t="shared" si="2"/>
        <v>3.7056600000000002E-2</v>
      </c>
      <c r="S299" s="138">
        <v>0</v>
      </c>
      <c r="T299" s="139">
        <f t="shared" si="3"/>
        <v>0</v>
      </c>
      <c r="AR299" s="140" t="s">
        <v>370</v>
      </c>
      <c r="AT299" s="140" t="s">
        <v>265</v>
      </c>
      <c r="AU299" s="140" t="s">
        <v>91</v>
      </c>
      <c r="AY299" s="2" t="s">
        <v>263</v>
      </c>
      <c r="BE299" s="141">
        <f t="shared" si="4"/>
        <v>0</v>
      </c>
      <c r="BF299" s="141">
        <f t="shared" si="5"/>
        <v>0</v>
      </c>
      <c r="BG299" s="141">
        <f t="shared" si="6"/>
        <v>0</v>
      </c>
      <c r="BH299" s="141">
        <f t="shared" si="7"/>
        <v>0</v>
      </c>
      <c r="BI299" s="141">
        <f t="shared" si="8"/>
        <v>0</v>
      </c>
      <c r="BJ299" s="2" t="s">
        <v>89</v>
      </c>
      <c r="BK299" s="141">
        <f t="shared" si="9"/>
        <v>0</v>
      </c>
      <c r="BL299" s="2" t="s">
        <v>370</v>
      </c>
      <c r="BM299" s="140" t="s">
        <v>7636</v>
      </c>
    </row>
    <row r="300" spans="2:65" s="116" customFormat="1" ht="25.9" customHeight="1">
      <c r="B300" s="461"/>
      <c r="C300" s="462"/>
      <c r="D300" s="463" t="s">
        <v>81</v>
      </c>
      <c r="E300" s="464" t="s">
        <v>5367</v>
      </c>
      <c r="F300" s="464" t="s">
        <v>5368</v>
      </c>
      <c r="G300" s="462"/>
      <c r="H300" s="462"/>
      <c r="I300" s="465"/>
      <c r="J300" s="466">
        <f>BK300</f>
        <v>0</v>
      </c>
      <c r="K300" s="462"/>
      <c r="L300" s="117"/>
      <c r="M300" s="122"/>
      <c r="P300" s="123">
        <f>SUM(P301:P304)</f>
        <v>0</v>
      </c>
      <c r="R300" s="123">
        <f>SUM(R301:R304)</f>
        <v>0</v>
      </c>
      <c r="T300" s="124">
        <f>SUM(T301:T304)</f>
        <v>0</v>
      </c>
      <c r="AR300" s="118" t="s">
        <v>270</v>
      </c>
      <c r="AT300" s="125" t="s">
        <v>81</v>
      </c>
      <c r="AU300" s="125" t="s">
        <v>82</v>
      </c>
      <c r="AY300" s="118" t="s">
        <v>263</v>
      </c>
      <c r="BK300" s="126">
        <f>SUM(BK301:BK304)</f>
        <v>0</v>
      </c>
    </row>
    <row r="301" spans="2:65" s="17" customFormat="1" ht="14.45" customHeight="1">
      <c r="B301" s="417"/>
      <c r="C301" s="469" t="s">
        <v>737</v>
      </c>
      <c r="D301" s="469" t="s">
        <v>265</v>
      </c>
      <c r="E301" s="470" t="s">
        <v>5377</v>
      </c>
      <c r="F301" s="471" t="s">
        <v>5378</v>
      </c>
      <c r="G301" s="472" t="s">
        <v>2467</v>
      </c>
      <c r="H301" s="473">
        <v>48</v>
      </c>
      <c r="I301" s="474"/>
      <c r="J301" s="475">
        <f>ROUND(I301*H301,2)</f>
        <v>0</v>
      </c>
      <c r="K301" s="471" t="s">
        <v>269</v>
      </c>
      <c r="L301" s="18"/>
      <c r="M301" s="136" t="s">
        <v>44</v>
      </c>
      <c r="N301" s="137" t="s">
        <v>53</v>
      </c>
      <c r="P301" s="138">
        <f>O301*H301</f>
        <v>0</v>
      </c>
      <c r="Q301" s="138">
        <v>0</v>
      </c>
      <c r="R301" s="138">
        <f>Q301*H301</f>
        <v>0</v>
      </c>
      <c r="S301" s="138">
        <v>0</v>
      </c>
      <c r="T301" s="139">
        <f>S301*H301</f>
        <v>0</v>
      </c>
      <c r="AR301" s="140" t="s">
        <v>2887</v>
      </c>
      <c r="AT301" s="140" t="s">
        <v>265</v>
      </c>
      <c r="AU301" s="140" t="s">
        <v>89</v>
      </c>
      <c r="AY301" s="2" t="s">
        <v>263</v>
      </c>
      <c r="BE301" s="141">
        <f>IF(N301="základní",J301,0)</f>
        <v>0</v>
      </c>
      <c r="BF301" s="141">
        <f>IF(N301="snížená",J301,0)</f>
        <v>0</v>
      </c>
      <c r="BG301" s="141">
        <f>IF(N301="zákl. přenesená",J301,0)</f>
        <v>0</v>
      </c>
      <c r="BH301" s="141">
        <f>IF(N301="sníž. přenesená",J301,0)</f>
        <v>0</v>
      </c>
      <c r="BI301" s="141">
        <f>IF(N301="nulová",J301,0)</f>
        <v>0</v>
      </c>
      <c r="BJ301" s="2" t="s">
        <v>89</v>
      </c>
      <c r="BK301" s="141">
        <f>ROUND(I301*H301,2)</f>
        <v>0</v>
      </c>
      <c r="BL301" s="2" t="s">
        <v>2887</v>
      </c>
      <c r="BM301" s="140" t="s">
        <v>7637</v>
      </c>
    </row>
    <row r="302" spans="2:65" s="146" customFormat="1" ht="11.25">
      <c r="B302" s="479"/>
      <c r="C302" s="480"/>
      <c r="D302" s="476" t="s">
        <v>274</v>
      </c>
      <c r="E302" s="481" t="s">
        <v>44</v>
      </c>
      <c r="F302" s="482" t="s">
        <v>7638</v>
      </c>
      <c r="G302" s="480"/>
      <c r="H302" s="481" t="s">
        <v>44</v>
      </c>
      <c r="I302" s="483"/>
      <c r="J302" s="480"/>
      <c r="K302" s="480"/>
      <c r="L302" s="147"/>
      <c r="M302" s="151"/>
      <c r="T302" s="152"/>
      <c r="AT302" s="148" t="s">
        <v>274</v>
      </c>
      <c r="AU302" s="148" t="s">
        <v>89</v>
      </c>
      <c r="AV302" s="146" t="s">
        <v>89</v>
      </c>
      <c r="AW302" s="146" t="s">
        <v>42</v>
      </c>
      <c r="AX302" s="146" t="s">
        <v>82</v>
      </c>
      <c r="AY302" s="148" t="s">
        <v>263</v>
      </c>
    </row>
    <row r="303" spans="2:65" s="153" customFormat="1" ht="11.25">
      <c r="B303" s="484"/>
      <c r="C303" s="485"/>
      <c r="D303" s="476" t="s">
        <v>274</v>
      </c>
      <c r="E303" s="486" t="s">
        <v>44</v>
      </c>
      <c r="F303" s="487" t="s">
        <v>7639</v>
      </c>
      <c r="G303" s="485"/>
      <c r="H303" s="488">
        <v>48</v>
      </c>
      <c r="I303" s="489"/>
      <c r="J303" s="485"/>
      <c r="K303" s="485"/>
      <c r="L303" s="154"/>
      <c r="M303" s="159"/>
      <c r="T303" s="160"/>
      <c r="AT303" s="155" t="s">
        <v>274</v>
      </c>
      <c r="AU303" s="155" t="s">
        <v>89</v>
      </c>
      <c r="AV303" s="153" t="s">
        <v>91</v>
      </c>
      <c r="AW303" s="153" t="s">
        <v>42</v>
      </c>
      <c r="AX303" s="153" t="s">
        <v>82</v>
      </c>
      <c r="AY303" s="155" t="s">
        <v>263</v>
      </c>
    </row>
    <row r="304" spans="2:65" s="169" customFormat="1" ht="11.25">
      <c r="B304" s="490"/>
      <c r="C304" s="491"/>
      <c r="D304" s="476" t="s">
        <v>274</v>
      </c>
      <c r="E304" s="492" t="s">
        <v>44</v>
      </c>
      <c r="F304" s="493" t="s">
        <v>281</v>
      </c>
      <c r="G304" s="491"/>
      <c r="H304" s="494">
        <v>48</v>
      </c>
      <c r="I304" s="495"/>
      <c r="J304" s="491"/>
      <c r="K304" s="491"/>
      <c r="L304" s="170"/>
      <c r="M304" s="175"/>
      <c r="T304" s="176"/>
      <c r="AT304" s="171" t="s">
        <v>274</v>
      </c>
      <c r="AU304" s="171" t="s">
        <v>89</v>
      </c>
      <c r="AV304" s="169" t="s">
        <v>270</v>
      </c>
      <c r="AW304" s="169" t="s">
        <v>42</v>
      </c>
      <c r="AX304" s="169" t="s">
        <v>89</v>
      </c>
      <c r="AY304" s="171" t="s">
        <v>263</v>
      </c>
    </row>
    <row r="305" spans="2:65" s="116" customFormat="1" ht="25.9" customHeight="1">
      <c r="B305" s="461"/>
      <c r="C305" s="462"/>
      <c r="D305" s="463" t="s">
        <v>81</v>
      </c>
      <c r="E305" s="464" t="s">
        <v>5386</v>
      </c>
      <c r="F305" s="464" t="s">
        <v>5387</v>
      </c>
      <c r="G305" s="462"/>
      <c r="H305" s="462"/>
      <c r="I305" s="465"/>
      <c r="J305" s="466">
        <f>BK305</f>
        <v>0</v>
      </c>
      <c r="K305" s="462"/>
      <c r="L305" s="117"/>
      <c r="M305" s="122"/>
      <c r="P305" s="123">
        <f>P306+P309+P312</f>
        <v>0</v>
      </c>
      <c r="R305" s="123">
        <f>R306+R309+R312</f>
        <v>0</v>
      </c>
      <c r="T305" s="124">
        <f>T306+T309+T312</f>
        <v>0</v>
      </c>
      <c r="AR305" s="118" t="s">
        <v>296</v>
      </c>
      <c r="AT305" s="125" t="s">
        <v>81</v>
      </c>
      <c r="AU305" s="125" t="s">
        <v>82</v>
      </c>
      <c r="AY305" s="118" t="s">
        <v>263</v>
      </c>
      <c r="BK305" s="126">
        <f>BK306+BK309+BK312</f>
        <v>0</v>
      </c>
    </row>
    <row r="306" spans="2:65" s="116" customFormat="1" ht="22.9" customHeight="1">
      <c r="B306" s="461"/>
      <c r="C306" s="462"/>
      <c r="D306" s="463" t="s">
        <v>81</v>
      </c>
      <c r="E306" s="467" t="s">
        <v>5388</v>
      </c>
      <c r="F306" s="467" t="s">
        <v>5389</v>
      </c>
      <c r="G306" s="462"/>
      <c r="H306" s="462"/>
      <c r="I306" s="465"/>
      <c r="J306" s="468">
        <f>BK306</f>
        <v>0</v>
      </c>
      <c r="K306" s="462"/>
      <c r="L306" s="117"/>
      <c r="M306" s="122"/>
      <c r="P306" s="123">
        <f>SUM(P307:P308)</f>
        <v>0</v>
      </c>
      <c r="R306" s="123">
        <f>SUM(R307:R308)</f>
        <v>0</v>
      </c>
      <c r="T306" s="124">
        <f>SUM(T307:T308)</f>
        <v>0</v>
      </c>
      <c r="AR306" s="118" t="s">
        <v>296</v>
      </c>
      <c r="AT306" s="125" t="s">
        <v>81</v>
      </c>
      <c r="AU306" s="125" t="s">
        <v>89</v>
      </c>
      <c r="AY306" s="118" t="s">
        <v>263</v>
      </c>
      <c r="BK306" s="126">
        <f>SUM(BK307:BK308)</f>
        <v>0</v>
      </c>
    </row>
    <row r="307" spans="2:65" s="17" customFormat="1" ht="14.45" customHeight="1">
      <c r="B307" s="417"/>
      <c r="C307" s="469" t="s">
        <v>746</v>
      </c>
      <c r="D307" s="469" t="s">
        <v>265</v>
      </c>
      <c r="E307" s="470" t="s">
        <v>7411</v>
      </c>
      <c r="F307" s="471" t="s">
        <v>5392</v>
      </c>
      <c r="G307" s="472" t="s">
        <v>7412</v>
      </c>
      <c r="H307" s="473">
        <v>1</v>
      </c>
      <c r="I307" s="474"/>
      <c r="J307" s="475">
        <f>ROUND(I307*H307,2)</f>
        <v>0</v>
      </c>
      <c r="K307" s="471" t="s">
        <v>269</v>
      </c>
      <c r="L307" s="18"/>
      <c r="M307" s="136" t="s">
        <v>44</v>
      </c>
      <c r="N307" s="137" t="s">
        <v>53</v>
      </c>
      <c r="P307" s="138">
        <f>O307*H307</f>
        <v>0</v>
      </c>
      <c r="Q307" s="138">
        <v>0</v>
      </c>
      <c r="R307" s="138">
        <f>Q307*H307</f>
        <v>0</v>
      </c>
      <c r="S307" s="138">
        <v>0</v>
      </c>
      <c r="T307" s="139">
        <f>S307*H307</f>
        <v>0</v>
      </c>
      <c r="AR307" s="140" t="s">
        <v>5327</v>
      </c>
      <c r="AT307" s="140" t="s">
        <v>265</v>
      </c>
      <c r="AU307" s="140" t="s">
        <v>91</v>
      </c>
      <c r="AY307" s="2" t="s">
        <v>263</v>
      </c>
      <c r="BE307" s="141">
        <f>IF(N307="základní",J307,0)</f>
        <v>0</v>
      </c>
      <c r="BF307" s="141">
        <f>IF(N307="snížená",J307,0)</f>
        <v>0</v>
      </c>
      <c r="BG307" s="141">
        <f>IF(N307="zákl. přenesená",J307,0)</f>
        <v>0</v>
      </c>
      <c r="BH307" s="141">
        <f>IF(N307="sníž. přenesená",J307,0)</f>
        <v>0</v>
      </c>
      <c r="BI307" s="141">
        <f>IF(N307="nulová",J307,0)</f>
        <v>0</v>
      </c>
      <c r="BJ307" s="2" t="s">
        <v>89</v>
      </c>
      <c r="BK307" s="141">
        <f>ROUND(I307*H307,2)</f>
        <v>0</v>
      </c>
      <c r="BL307" s="2" t="s">
        <v>5327</v>
      </c>
      <c r="BM307" s="140" t="s">
        <v>7640</v>
      </c>
    </row>
    <row r="308" spans="2:65" s="17" customFormat="1" ht="14.45" customHeight="1">
      <c r="B308" s="417"/>
      <c r="C308" s="469" t="s">
        <v>759</v>
      </c>
      <c r="D308" s="469" t="s">
        <v>265</v>
      </c>
      <c r="E308" s="470" t="s">
        <v>5396</v>
      </c>
      <c r="F308" s="471" t="s">
        <v>7414</v>
      </c>
      <c r="G308" s="472" t="s">
        <v>7412</v>
      </c>
      <c r="H308" s="473">
        <v>1</v>
      </c>
      <c r="I308" s="474"/>
      <c r="J308" s="475">
        <f>ROUND(I308*H308,2)</f>
        <v>0</v>
      </c>
      <c r="K308" s="471" t="s">
        <v>269</v>
      </c>
      <c r="L308" s="18"/>
      <c r="M308" s="136" t="s">
        <v>44</v>
      </c>
      <c r="N308" s="137" t="s">
        <v>53</v>
      </c>
      <c r="P308" s="138">
        <f>O308*H308</f>
        <v>0</v>
      </c>
      <c r="Q308" s="138">
        <v>0</v>
      </c>
      <c r="R308" s="138">
        <f>Q308*H308</f>
        <v>0</v>
      </c>
      <c r="S308" s="138">
        <v>0</v>
      </c>
      <c r="T308" s="139">
        <f>S308*H308</f>
        <v>0</v>
      </c>
      <c r="AR308" s="140" t="s">
        <v>5327</v>
      </c>
      <c r="AT308" s="140" t="s">
        <v>265</v>
      </c>
      <c r="AU308" s="140" t="s">
        <v>91</v>
      </c>
      <c r="AY308" s="2" t="s">
        <v>263</v>
      </c>
      <c r="BE308" s="141">
        <f>IF(N308="základní",J308,0)</f>
        <v>0</v>
      </c>
      <c r="BF308" s="141">
        <f>IF(N308="snížená",J308,0)</f>
        <v>0</v>
      </c>
      <c r="BG308" s="141">
        <f>IF(N308="zákl. přenesená",J308,0)</f>
        <v>0</v>
      </c>
      <c r="BH308" s="141">
        <f>IF(N308="sníž. přenesená",J308,0)</f>
        <v>0</v>
      </c>
      <c r="BI308" s="141">
        <f>IF(N308="nulová",J308,0)</f>
        <v>0</v>
      </c>
      <c r="BJ308" s="2" t="s">
        <v>89</v>
      </c>
      <c r="BK308" s="141">
        <f>ROUND(I308*H308,2)</f>
        <v>0</v>
      </c>
      <c r="BL308" s="2" t="s">
        <v>5327</v>
      </c>
      <c r="BM308" s="140" t="s">
        <v>7641</v>
      </c>
    </row>
    <row r="309" spans="2:65" s="116" customFormat="1" ht="22.9" customHeight="1">
      <c r="B309" s="461"/>
      <c r="C309" s="462"/>
      <c r="D309" s="463" t="s">
        <v>81</v>
      </c>
      <c r="E309" s="467" t="s">
        <v>5399</v>
      </c>
      <c r="F309" s="467" t="s">
        <v>5400</v>
      </c>
      <c r="G309" s="462"/>
      <c r="H309" s="462"/>
      <c r="I309" s="465"/>
      <c r="J309" s="468">
        <f>BK309</f>
        <v>0</v>
      </c>
      <c r="K309" s="462"/>
      <c r="L309" s="117"/>
      <c r="M309" s="122"/>
      <c r="P309" s="123">
        <f>SUM(P310:P311)</f>
        <v>0</v>
      </c>
      <c r="R309" s="123">
        <f>SUM(R310:R311)</f>
        <v>0</v>
      </c>
      <c r="T309" s="124">
        <f>SUM(T310:T311)</f>
        <v>0</v>
      </c>
      <c r="AR309" s="118" t="s">
        <v>296</v>
      </c>
      <c r="AT309" s="125" t="s">
        <v>81</v>
      </c>
      <c r="AU309" s="125" t="s">
        <v>89</v>
      </c>
      <c r="AY309" s="118" t="s">
        <v>263</v>
      </c>
      <c r="BK309" s="126">
        <f>SUM(BK310:BK311)</f>
        <v>0</v>
      </c>
    </row>
    <row r="310" spans="2:65" s="17" customFormat="1" ht="14.45" customHeight="1">
      <c r="B310" s="417"/>
      <c r="C310" s="469" t="s">
        <v>772</v>
      </c>
      <c r="D310" s="469" t="s">
        <v>265</v>
      </c>
      <c r="E310" s="470" t="s">
        <v>5407</v>
      </c>
      <c r="F310" s="471" t="s">
        <v>7416</v>
      </c>
      <c r="G310" s="472" t="s">
        <v>7412</v>
      </c>
      <c r="H310" s="473">
        <v>1</v>
      </c>
      <c r="I310" s="474"/>
      <c r="J310" s="475">
        <f>ROUND(I310*H310,2)</f>
        <v>0</v>
      </c>
      <c r="K310" s="471" t="s">
        <v>269</v>
      </c>
      <c r="L310" s="18"/>
      <c r="M310" s="136" t="s">
        <v>44</v>
      </c>
      <c r="N310" s="137" t="s">
        <v>53</v>
      </c>
      <c r="P310" s="138">
        <f>O310*H310</f>
        <v>0</v>
      </c>
      <c r="Q310" s="138">
        <v>0</v>
      </c>
      <c r="R310" s="138">
        <f>Q310*H310</f>
        <v>0</v>
      </c>
      <c r="S310" s="138">
        <v>0</v>
      </c>
      <c r="T310" s="139">
        <f>S310*H310</f>
        <v>0</v>
      </c>
      <c r="AR310" s="140" t="s">
        <v>5327</v>
      </c>
      <c r="AT310" s="140" t="s">
        <v>265</v>
      </c>
      <c r="AU310" s="140" t="s">
        <v>91</v>
      </c>
      <c r="AY310" s="2" t="s">
        <v>263</v>
      </c>
      <c r="BE310" s="141">
        <f>IF(N310="základní",J310,0)</f>
        <v>0</v>
      </c>
      <c r="BF310" s="141">
        <f>IF(N310="snížená",J310,0)</f>
        <v>0</v>
      </c>
      <c r="BG310" s="141">
        <f>IF(N310="zákl. přenesená",J310,0)</f>
        <v>0</v>
      </c>
      <c r="BH310" s="141">
        <f>IF(N310="sníž. přenesená",J310,0)</f>
        <v>0</v>
      </c>
      <c r="BI310" s="141">
        <f>IF(N310="nulová",J310,0)</f>
        <v>0</v>
      </c>
      <c r="BJ310" s="2" t="s">
        <v>89</v>
      </c>
      <c r="BK310" s="141">
        <f>ROUND(I310*H310,2)</f>
        <v>0</v>
      </c>
      <c r="BL310" s="2" t="s">
        <v>5327</v>
      </c>
      <c r="BM310" s="140" t="s">
        <v>7642</v>
      </c>
    </row>
    <row r="311" spans="2:65" s="17" customFormat="1" ht="14.45" customHeight="1">
      <c r="B311" s="417"/>
      <c r="C311" s="469" t="s">
        <v>776</v>
      </c>
      <c r="D311" s="469" t="s">
        <v>265</v>
      </c>
      <c r="E311" s="470" t="s">
        <v>7418</v>
      </c>
      <c r="F311" s="471" t="s">
        <v>7419</v>
      </c>
      <c r="G311" s="472" t="s">
        <v>7412</v>
      </c>
      <c r="H311" s="473">
        <v>1</v>
      </c>
      <c r="I311" s="474"/>
      <c r="J311" s="475">
        <f>ROUND(I311*H311,2)</f>
        <v>0</v>
      </c>
      <c r="K311" s="471" t="s">
        <v>269</v>
      </c>
      <c r="L311" s="18"/>
      <c r="M311" s="136" t="s">
        <v>44</v>
      </c>
      <c r="N311" s="137" t="s">
        <v>53</v>
      </c>
      <c r="P311" s="138">
        <f>O311*H311</f>
        <v>0</v>
      </c>
      <c r="Q311" s="138">
        <v>0</v>
      </c>
      <c r="R311" s="138">
        <f>Q311*H311</f>
        <v>0</v>
      </c>
      <c r="S311" s="138">
        <v>0</v>
      </c>
      <c r="T311" s="139">
        <f>S311*H311</f>
        <v>0</v>
      </c>
      <c r="AR311" s="140" t="s">
        <v>5327</v>
      </c>
      <c r="AT311" s="140" t="s">
        <v>265</v>
      </c>
      <c r="AU311" s="140" t="s">
        <v>91</v>
      </c>
      <c r="AY311" s="2" t="s">
        <v>263</v>
      </c>
      <c r="BE311" s="141">
        <f>IF(N311="základní",J311,0)</f>
        <v>0</v>
      </c>
      <c r="BF311" s="141">
        <f>IF(N311="snížená",J311,0)</f>
        <v>0</v>
      </c>
      <c r="BG311" s="141">
        <f>IF(N311="zákl. přenesená",J311,0)</f>
        <v>0</v>
      </c>
      <c r="BH311" s="141">
        <f>IF(N311="sníž. přenesená",J311,0)</f>
        <v>0</v>
      </c>
      <c r="BI311" s="141">
        <f>IF(N311="nulová",J311,0)</f>
        <v>0</v>
      </c>
      <c r="BJ311" s="2" t="s">
        <v>89</v>
      </c>
      <c r="BK311" s="141">
        <f>ROUND(I311*H311,2)</f>
        <v>0</v>
      </c>
      <c r="BL311" s="2" t="s">
        <v>5327</v>
      </c>
      <c r="BM311" s="140" t="s">
        <v>7643</v>
      </c>
    </row>
    <row r="312" spans="2:65" s="116" customFormat="1" ht="22.9" customHeight="1">
      <c r="B312" s="461"/>
      <c r="C312" s="462"/>
      <c r="D312" s="463" t="s">
        <v>81</v>
      </c>
      <c r="E312" s="467" t="s">
        <v>5414</v>
      </c>
      <c r="F312" s="467" t="s">
        <v>5415</v>
      </c>
      <c r="G312" s="462"/>
      <c r="H312" s="462"/>
      <c r="I312" s="465"/>
      <c r="J312" s="468">
        <f>BK312</f>
        <v>0</v>
      </c>
      <c r="K312" s="462"/>
      <c r="L312" s="117"/>
      <c r="M312" s="122"/>
      <c r="P312" s="123">
        <f>SUM(P313:P314)</f>
        <v>0</v>
      </c>
      <c r="R312" s="123">
        <f>SUM(R313:R314)</f>
        <v>0</v>
      </c>
      <c r="T312" s="124">
        <f>SUM(T313:T314)</f>
        <v>0</v>
      </c>
      <c r="AR312" s="118" t="s">
        <v>296</v>
      </c>
      <c r="AT312" s="125" t="s">
        <v>81</v>
      </c>
      <c r="AU312" s="125" t="s">
        <v>89</v>
      </c>
      <c r="AY312" s="118" t="s">
        <v>263</v>
      </c>
      <c r="BK312" s="126">
        <f>SUM(BK313:BK314)</f>
        <v>0</v>
      </c>
    </row>
    <row r="313" spans="2:65" s="17" customFormat="1" ht="14.45" customHeight="1">
      <c r="B313" s="417"/>
      <c r="C313" s="469" t="s">
        <v>789</v>
      </c>
      <c r="D313" s="469" t="s">
        <v>265</v>
      </c>
      <c r="E313" s="470" t="s">
        <v>5421</v>
      </c>
      <c r="F313" s="471" t="s">
        <v>5422</v>
      </c>
      <c r="G313" s="472" t="s">
        <v>7412</v>
      </c>
      <c r="H313" s="473">
        <v>1</v>
      </c>
      <c r="I313" s="474"/>
      <c r="J313" s="475">
        <f>ROUND(I313*H313,2)</f>
        <v>0</v>
      </c>
      <c r="K313" s="471" t="s">
        <v>269</v>
      </c>
      <c r="L313" s="18"/>
      <c r="M313" s="136" t="s">
        <v>44</v>
      </c>
      <c r="N313" s="137" t="s">
        <v>53</v>
      </c>
      <c r="P313" s="138">
        <f>O313*H313</f>
        <v>0</v>
      </c>
      <c r="Q313" s="138">
        <v>0</v>
      </c>
      <c r="R313" s="138">
        <f>Q313*H313</f>
        <v>0</v>
      </c>
      <c r="S313" s="138">
        <v>0</v>
      </c>
      <c r="T313" s="139">
        <f>S313*H313</f>
        <v>0</v>
      </c>
      <c r="AR313" s="140" t="s">
        <v>5327</v>
      </c>
      <c r="AT313" s="140" t="s">
        <v>265</v>
      </c>
      <c r="AU313" s="140" t="s">
        <v>91</v>
      </c>
      <c r="AY313" s="2" t="s">
        <v>263</v>
      </c>
      <c r="BE313" s="141">
        <f>IF(N313="základní",J313,0)</f>
        <v>0</v>
      </c>
      <c r="BF313" s="141">
        <f>IF(N313="snížená",J313,0)</f>
        <v>0</v>
      </c>
      <c r="BG313" s="141">
        <f>IF(N313="zákl. přenesená",J313,0)</f>
        <v>0</v>
      </c>
      <c r="BH313" s="141">
        <f>IF(N313="sníž. přenesená",J313,0)</f>
        <v>0</v>
      </c>
      <c r="BI313" s="141">
        <f>IF(N313="nulová",J313,0)</f>
        <v>0</v>
      </c>
      <c r="BJ313" s="2" t="s">
        <v>89</v>
      </c>
      <c r="BK313" s="141">
        <f>ROUND(I313*H313,2)</f>
        <v>0</v>
      </c>
      <c r="BL313" s="2" t="s">
        <v>5327</v>
      </c>
      <c r="BM313" s="140" t="s">
        <v>7644</v>
      </c>
    </row>
    <row r="314" spans="2:65" s="17" customFormat="1" ht="14.45" customHeight="1">
      <c r="B314" s="417"/>
      <c r="C314" s="469" t="s">
        <v>806</v>
      </c>
      <c r="D314" s="469" t="s">
        <v>265</v>
      </c>
      <c r="E314" s="470" t="s">
        <v>5425</v>
      </c>
      <c r="F314" s="471" t="s">
        <v>5426</v>
      </c>
      <c r="G314" s="472" t="s">
        <v>7412</v>
      </c>
      <c r="H314" s="473">
        <v>1</v>
      </c>
      <c r="I314" s="474"/>
      <c r="J314" s="475">
        <f>ROUND(I314*H314,2)</f>
        <v>0</v>
      </c>
      <c r="K314" s="471" t="s">
        <v>269</v>
      </c>
      <c r="L314" s="18"/>
      <c r="M314" s="188" t="s">
        <v>44</v>
      </c>
      <c r="N314" s="189" t="s">
        <v>53</v>
      </c>
      <c r="O314" s="190"/>
      <c r="P314" s="191">
        <f>O314*H314</f>
        <v>0</v>
      </c>
      <c r="Q314" s="191">
        <v>0</v>
      </c>
      <c r="R314" s="191">
        <f>Q314*H314</f>
        <v>0</v>
      </c>
      <c r="S314" s="191">
        <v>0</v>
      </c>
      <c r="T314" s="192">
        <f>S314*H314</f>
        <v>0</v>
      </c>
      <c r="AR314" s="140" t="s">
        <v>5327</v>
      </c>
      <c r="AT314" s="140" t="s">
        <v>265</v>
      </c>
      <c r="AU314" s="140" t="s">
        <v>91</v>
      </c>
      <c r="AY314" s="2" t="s">
        <v>263</v>
      </c>
      <c r="BE314" s="141">
        <f>IF(N314="základní",J314,0)</f>
        <v>0</v>
      </c>
      <c r="BF314" s="141">
        <f>IF(N314="snížená",J314,0)</f>
        <v>0</v>
      </c>
      <c r="BG314" s="141">
        <f>IF(N314="zákl. přenesená",J314,0)</f>
        <v>0</v>
      </c>
      <c r="BH314" s="141">
        <f>IF(N314="sníž. přenesená",J314,0)</f>
        <v>0</v>
      </c>
      <c r="BI314" s="141">
        <f>IF(N314="nulová",J314,0)</f>
        <v>0</v>
      </c>
      <c r="BJ314" s="2" t="s">
        <v>89</v>
      </c>
      <c r="BK314" s="141">
        <f>ROUND(I314*H314,2)</f>
        <v>0</v>
      </c>
      <c r="BL314" s="2" t="s">
        <v>5327</v>
      </c>
      <c r="BM314" s="140" t="s">
        <v>7645</v>
      </c>
    </row>
    <row r="315" spans="2:65" s="17" customFormat="1" ht="6.95" customHeight="1">
      <c r="B315" s="437"/>
      <c r="C315" s="438"/>
      <c r="D315" s="438"/>
      <c r="E315" s="438"/>
      <c r="F315" s="438"/>
      <c r="G315" s="438"/>
      <c r="H315" s="438"/>
      <c r="I315" s="438"/>
      <c r="J315" s="438"/>
      <c r="K315" s="438"/>
      <c r="L315" s="18"/>
    </row>
  </sheetData>
  <mergeCells count="12">
    <mergeCell ref="E93:H93"/>
    <mergeCell ref="L2:V2"/>
    <mergeCell ref="E7:H7"/>
    <mergeCell ref="E9:H9"/>
    <mergeCell ref="E11:H11"/>
    <mergeCell ref="E20:H20"/>
    <mergeCell ref="E29:H29"/>
    <mergeCell ref="E50:H50"/>
    <mergeCell ref="E52:H52"/>
    <mergeCell ref="E54:H54"/>
    <mergeCell ref="E89:H89"/>
    <mergeCell ref="E91:H91"/>
  </mergeCells>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DC6AAC-EBEC-492D-8387-53DE101C928A}">
  <dimension ref="B2:BM620"/>
  <sheetViews>
    <sheetView topLeftCell="A438" workbookViewId="0">
      <selection activeCell="F463" sqref="F463"/>
    </sheetView>
  </sheetViews>
  <sheetFormatPr defaultRowHeight="15"/>
  <cols>
    <col min="1" max="1" width="7.140625" customWidth="1"/>
    <col min="2" max="2" width="1" customWidth="1"/>
    <col min="3" max="3" width="3.5703125" customWidth="1"/>
    <col min="4" max="4" width="3.7109375" customWidth="1"/>
    <col min="5" max="5" width="14.7109375" customWidth="1"/>
    <col min="6" max="6" width="86.42578125" customWidth="1"/>
    <col min="7" max="7" width="6.42578125" customWidth="1"/>
    <col min="8" max="8" width="9.85546875" customWidth="1"/>
    <col min="9" max="11" width="17.28515625" customWidth="1"/>
    <col min="12" max="12" width="8" customWidth="1"/>
    <col min="13" max="13" width="9.28515625" hidden="1" customWidth="1"/>
    <col min="15" max="20" width="12.140625" hidden="1" customWidth="1"/>
    <col min="21" max="21" width="14" hidden="1" customWidth="1"/>
    <col min="22" max="22" width="10.5703125" customWidth="1"/>
    <col min="23" max="23" width="14" customWidth="1"/>
    <col min="24" max="24" width="10.5703125" customWidth="1"/>
    <col min="25" max="25" width="12.85546875" customWidth="1"/>
    <col min="26" max="26" width="9.42578125" customWidth="1"/>
    <col min="27" max="27" width="12.85546875" customWidth="1"/>
    <col min="28" max="28" width="14" customWidth="1"/>
    <col min="29" max="29" width="9.42578125" customWidth="1"/>
    <col min="30" max="30" width="12.85546875" customWidth="1"/>
    <col min="31" max="31" width="14" customWidth="1"/>
  </cols>
  <sheetData>
    <row r="2" spans="2:46" ht="36.950000000000003" customHeight="1">
      <c r="F2" s="503" t="s">
        <v>11907</v>
      </c>
      <c r="L2" s="540"/>
      <c r="M2" s="540"/>
      <c r="N2" s="540"/>
      <c r="O2" s="540"/>
      <c r="P2" s="540"/>
      <c r="Q2" s="540"/>
      <c r="R2" s="540"/>
      <c r="S2" s="540"/>
      <c r="T2" s="540"/>
      <c r="U2" s="540"/>
      <c r="V2" s="540"/>
      <c r="AT2" s="2" t="s">
        <v>111</v>
      </c>
    </row>
    <row r="3" spans="2:46" ht="6.95" customHeight="1">
      <c r="B3" s="3"/>
      <c r="C3" s="4"/>
      <c r="D3" s="4"/>
      <c r="E3" s="4"/>
      <c r="F3" s="4"/>
      <c r="G3" s="4"/>
      <c r="H3" s="4"/>
      <c r="I3" s="4"/>
      <c r="J3" s="4"/>
      <c r="K3" s="4"/>
      <c r="L3" s="5"/>
      <c r="AT3" s="2" t="s">
        <v>91</v>
      </c>
    </row>
    <row r="4" spans="2:46" ht="24.95" customHeight="1">
      <c r="B4" s="5"/>
      <c r="D4" s="6" t="s">
        <v>145</v>
      </c>
      <c r="L4" s="5"/>
      <c r="M4" s="79" t="s">
        <v>10</v>
      </c>
      <c r="AT4" s="2" t="s">
        <v>4</v>
      </c>
    </row>
    <row r="5" spans="2:46" ht="6.95" customHeight="1">
      <c r="B5" s="5"/>
      <c r="L5" s="5"/>
    </row>
    <row r="6" spans="2:46" ht="12" customHeight="1">
      <c r="B6" s="5"/>
      <c r="D6" s="11" t="s">
        <v>16</v>
      </c>
      <c r="L6" s="5"/>
    </row>
    <row r="7" spans="2:46" ht="16.5" customHeight="1">
      <c r="B7" s="5"/>
      <c r="E7" s="553" t="str">
        <f>'Rekapitulace stavby'!K6</f>
        <v>PD Rekonstrukce foyer DK Teplice - 2.etapa</v>
      </c>
      <c r="F7" s="554"/>
      <c r="G7" s="554"/>
      <c r="H7" s="554"/>
      <c r="L7" s="5"/>
    </row>
    <row r="8" spans="2:46" ht="12" customHeight="1">
      <c r="B8" s="5"/>
      <c r="D8" s="11" t="s">
        <v>158</v>
      </c>
      <c r="L8" s="5"/>
    </row>
    <row r="9" spans="2:46" s="17" customFormat="1" ht="16.5" customHeight="1">
      <c r="B9" s="18"/>
      <c r="E9" s="553" t="s">
        <v>7646</v>
      </c>
      <c r="F9" s="552"/>
      <c r="G9" s="552"/>
      <c r="H9" s="552"/>
      <c r="L9" s="18"/>
    </row>
    <row r="10" spans="2:46" s="17" customFormat="1" ht="12" customHeight="1">
      <c r="B10" s="18"/>
      <c r="D10" s="11" t="s">
        <v>166</v>
      </c>
      <c r="L10" s="18"/>
    </row>
    <row r="11" spans="2:46" s="17" customFormat="1" ht="16.5" customHeight="1">
      <c r="B11" s="18"/>
      <c r="E11" s="538" t="s">
        <v>11598</v>
      </c>
      <c r="F11" s="552"/>
      <c r="G11" s="552"/>
      <c r="H11" s="552"/>
      <c r="L11" s="18"/>
    </row>
    <row r="12" spans="2:46" s="17" customFormat="1">
      <c r="B12" s="18"/>
      <c r="L12" s="18"/>
    </row>
    <row r="13" spans="2:46" s="17" customFormat="1" ht="12" customHeight="1">
      <c r="B13" s="18"/>
      <c r="D13" s="11" t="s">
        <v>18</v>
      </c>
      <c r="F13" s="12" t="s">
        <v>44</v>
      </c>
      <c r="I13" s="11" t="s">
        <v>20</v>
      </c>
      <c r="J13" s="12" t="s">
        <v>44</v>
      </c>
      <c r="L13" s="18"/>
    </row>
    <row r="14" spans="2:46" s="17" customFormat="1" ht="12" customHeight="1">
      <c r="B14" s="18"/>
      <c r="D14" s="11" t="s">
        <v>22</v>
      </c>
      <c r="F14" s="12" t="s">
        <v>23</v>
      </c>
      <c r="I14" s="11" t="s">
        <v>24</v>
      </c>
      <c r="J14" s="80" t="str">
        <f>'Rekapitulace stavby'!AN8</f>
        <v>4. 9. 2020</v>
      </c>
      <c r="L14" s="18"/>
    </row>
    <row r="15" spans="2:46" s="17" customFormat="1" ht="10.9" customHeight="1">
      <c r="B15" s="18"/>
      <c r="L15" s="18"/>
    </row>
    <row r="16" spans="2:46" s="17" customFormat="1" ht="12" customHeight="1">
      <c r="B16" s="18"/>
      <c r="D16" s="11" t="s">
        <v>30</v>
      </c>
      <c r="I16" s="11" t="s">
        <v>31</v>
      </c>
      <c r="J16" s="12" t="s">
        <v>32</v>
      </c>
      <c r="L16" s="18"/>
    </row>
    <row r="17" spans="2:12" s="17" customFormat="1" ht="18" customHeight="1">
      <c r="B17" s="18"/>
      <c r="E17" s="12" t="s">
        <v>33</v>
      </c>
      <c r="I17" s="11" t="s">
        <v>34</v>
      </c>
      <c r="J17" s="12" t="s">
        <v>35</v>
      </c>
      <c r="L17" s="18"/>
    </row>
    <row r="18" spans="2:12" s="17" customFormat="1" ht="6.95" customHeight="1">
      <c r="B18" s="18"/>
      <c r="L18" s="18"/>
    </row>
    <row r="19" spans="2:12" s="17" customFormat="1" ht="12" customHeight="1">
      <c r="B19" s="18"/>
      <c r="D19" s="11" t="s">
        <v>36</v>
      </c>
      <c r="I19" s="11" t="s">
        <v>31</v>
      </c>
      <c r="J19" s="13" t="str">
        <f>'Rekapitulace stavby'!AN13</f>
        <v>Vyplň údaj</v>
      </c>
      <c r="L19" s="18"/>
    </row>
    <row r="20" spans="2:12" s="17" customFormat="1" ht="18" customHeight="1">
      <c r="B20" s="18"/>
      <c r="E20" s="555" t="str">
        <f>'Rekapitulace stavby'!E14</f>
        <v>Vyplň údaj</v>
      </c>
      <c r="F20" s="541"/>
      <c r="G20" s="541"/>
      <c r="H20" s="541"/>
      <c r="I20" s="11" t="s">
        <v>34</v>
      </c>
      <c r="J20" s="13" t="str">
        <f>'Rekapitulace stavby'!AN14</f>
        <v>Vyplň údaj</v>
      </c>
      <c r="L20" s="18"/>
    </row>
    <row r="21" spans="2:12" s="17" customFormat="1" ht="6.95" customHeight="1">
      <c r="B21" s="18"/>
      <c r="L21" s="18"/>
    </row>
    <row r="22" spans="2:12" s="17" customFormat="1" ht="12" customHeight="1">
      <c r="B22" s="18"/>
      <c r="D22" s="11" t="s">
        <v>38</v>
      </c>
      <c r="I22" s="11" t="s">
        <v>31</v>
      </c>
      <c r="J22" s="12" t="s">
        <v>39</v>
      </c>
      <c r="L22" s="18"/>
    </row>
    <row r="23" spans="2:12" s="17" customFormat="1" ht="18" customHeight="1">
      <c r="B23" s="18"/>
      <c r="E23" s="12" t="s">
        <v>40</v>
      </c>
      <c r="I23" s="11" t="s">
        <v>34</v>
      </c>
      <c r="J23" s="12" t="s">
        <v>41</v>
      </c>
      <c r="L23" s="18"/>
    </row>
    <row r="24" spans="2:12" s="17" customFormat="1" ht="6.95" customHeight="1">
      <c r="B24" s="18"/>
      <c r="L24" s="18"/>
    </row>
    <row r="25" spans="2:12" s="17" customFormat="1" ht="12" customHeight="1">
      <c r="B25" s="18"/>
      <c r="D25" s="11" t="s">
        <v>43</v>
      </c>
      <c r="I25" s="11" t="s">
        <v>31</v>
      </c>
      <c r="J25" s="12" t="s">
        <v>44</v>
      </c>
      <c r="L25" s="18"/>
    </row>
    <row r="26" spans="2:12" s="17" customFormat="1" ht="18" customHeight="1">
      <c r="B26" s="18"/>
      <c r="E26" s="12" t="s">
        <v>45</v>
      </c>
      <c r="I26" s="11" t="s">
        <v>34</v>
      </c>
      <c r="J26" s="12" t="s">
        <v>44</v>
      </c>
      <c r="L26" s="18"/>
    </row>
    <row r="27" spans="2:12" s="17" customFormat="1" ht="6.95" customHeight="1">
      <c r="B27" s="18"/>
      <c r="L27" s="18"/>
    </row>
    <row r="28" spans="2:12" s="17" customFormat="1" ht="12" customHeight="1">
      <c r="B28" s="18"/>
      <c r="D28" s="11" t="s">
        <v>46</v>
      </c>
      <c r="L28" s="18"/>
    </row>
    <row r="29" spans="2:12" s="81" customFormat="1" ht="47.25" customHeight="1">
      <c r="B29" s="82"/>
      <c r="E29" s="548" t="s">
        <v>47</v>
      </c>
      <c r="F29" s="548"/>
      <c r="G29" s="548"/>
      <c r="H29" s="548"/>
      <c r="L29" s="82"/>
    </row>
    <row r="30" spans="2:12" s="17" customFormat="1" ht="6.95" customHeight="1">
      <c r="B30" s="18"/>
      <c r="L30" s="18"/>
    </row>
    <row r="31" spans="2:12" s="17" customFormat="1" ht="6.95" customHeight="1">
      <c r="B31" s="18"/>
      <c r="D31" s="37"/>
      <c r="E31" s="37"/>
      <c r="F31" s="37"/>
      <c r="G31" s="37"/>
      <c r="H31" s="37"/>
      <c r="I31" s="37"/>
      <c r="J31" s="37"/>
      <c r="K31" s="37"/>
      <c r="L31" s="18"/>
    </row>
    <row r="32" spans="2:12" s="17" customFormat="1" ht="25.35" customHeight="1">
      <c r="B32" s="18"/>
      <c r="D32" s="83" t="s">
        <v>48</v>
      </c>
      <c r="J32" s="84">
        <f>ROUND(J114, 2)</f>
        <v>0</v>
      </c>
      <c r="L32" s="18"/>
    </row>
    <row r="33" spans="2:12" s="17" customFormat="1" ht="6.95" customHeight="1">
      <c r="B33" s="18"/>
      <c r="D33" s="37"/>
      <c r="E33" s="37"/>
      <c r="F33" s="37"/>
      <c r="G33" s="37"/>
      <c r="H33" s="37"/>
      <c r="I33" s="37"/>
      <c r="J33" s="37"/>
      <c r="K33" s="37"/>
      <c r="L33" s="18"/>
    </row>
    <row r="34" spans="2:12" s="17" customFormat="1" ht="14.45" customHeight="1">
      <c r="B34" s="18"/>
      <c r="F34" s="85" t="s">
        <v>50</v>
      </c>
      <c r="I34" s="85" t="s">
        <v>49</v>
      </c>
      <c r="J34" s="85" t="s">
        <v>51</v>
      </c>
      <c r="L34" s="18"/>
    </row>
    <row r="35" spans="2:12" s="17" customFormat="1" ht="14.45" customHeight="1">
      <c r="B35" s="18"/>
      <c r="D35" s="86" t="s">
        <v>52</v>
      </c>
      <c r="E35" s="11" t="s">
        <v>53</v>
      </c>
      <c r="F35" s="71">
        <f>ROUND((SUM(BE114:BE619)),  2)</f>
        <v>0</v>
      </c>
      <c r="I35" s="87">
        <v>0.21</v>
      </c>
      <c r="J35" s="71">
        <f>ROUND(((SUM(BE114:BE619))*I35),  2)</f>
        <v>0</v>
      </c>
      <c r="L35" s="18"/>
    </row>
    <row r="36" spans="2:12" s="17" customFormat="1" ht="14.45" customHeight="1">
      <c r="B36" s="18"/>
      <c r="E36" s="11" t="s">
        <v>54</v>
      </c>
      <c r="F36" s="71">
        <f>ROUND((SUM(BF114:BF619)),  2)</f>
        <v>0</v>
      </c>
      <c r="I36" s="87">
        <v>0.15</v>
      </c>
      <c r="J36" s="71">
        <f>ROUND(((SUM(BF114:BF619))*I36),  2)</f>
        <v>0</v>
      </c>
      <c r="L36" s="18"/>
    </row>
    <row r="37" spans="2:12" s="17" customFormat="1" ht="14.45" hidden="1" customHeight="1">
      <c r="B37" s="18"/>
      <c r="E37" s="11" t="s">
        <v>55</v>
      </c>
      <c r="F37" s="71">
        <f>ROUND((SUM(BG114:BG619)),  2)</f>
        <v>0</v>
      </c>
      <c r="I37" s="87">
        <v>0.21</v>
      </c>
      <c r="J37" s="71">
        <f>0</f>
        <v>0</v>
      </c>
      <c r="L37" s="18"/>
    </row>
    <row r="38" spans="2:12" s="17" customFormat="1" ht="14.45" hidden="1" customHeight="1">
      <c r="B38" s="18"/>
      <c r="E38" s="11" t="s">
        <v>56</v>
      </c>
      <c r="F38" s="71">
        <f>ROUND((SUM(BH114:BH619)),  2)</f>
        <v>0</v>
      </c>
      <c r="I38" s="87">
        <v>0.15</v>
      </c>
      <c r="J38" s="71">
        <f>0</f>
        <v>0</v>
      </c>
      <c r="L38" s="18"/>
    </row>
    <row r="39" spans="2:12" s="17" customFormat="1" ht="14.45" hidden="1" customHeight="1">
      <c r="B39" s="18"/>
      <c r="E39" s="11" t="s">
        <v>57</v>
      </c>
      <c r="F39" s="71">
        <f>ROUND((SUM(BI114:BI619)),  2)</f>
        <v>0</v>
      </c>
      <c r="I39" s="87">
        <v>0</v>
      </c>
      <c r="J39" s="71">
        <f>0</f>
        <v>0</v>
      </c>
      <c r="L39" s="18"/>
    </row>
    <row r="40" spans="2:12" s="17" customFormat="1" ht="6.95" customHeight="1">
      <c r="B40" s="18"/>
      <c r="L40" s="18"/>
    </row>
    <row r="41" spans="2:12" s="17" customFormat="1" ht="25.35" customHeight="1">
      <c r="B41" s="18"/>
      <c r="C41" s="88"/>
      <c r="D41" s="89" t="s">
        <v>58</v>
      </c>
      <c r="E41" s="40"/>
      <c r="F41" s="40"/>
      <c r="G41" s="90" t="s">
        <v>59</v>
      </c>
      <c r="H41" s="91" t="s">
        <v>60</v>
      </c>
      <c r="I41" s="40"/>
      <c r="J41" s="92">
        <f>SUM(J32:J39)</f>
        <v>0</v>
      </c>
      <c r="K41" s="93"/>
      <c r="L41" s="18"/>
    </row>
    <row r="42" spans="2:12" s="17" customFormat="1" ht="14.45" customHeight="1">
      <c r="B42" s="27"/>
      <c r="C42" s="28"/>
      <c r="D42" s="28"/>
      <c r="E42" s="28"/>
      <c r="F42" s="28"/>
      <c r="G42" s="28"/>
      <c r="H42" s="28"/>
      <c r="I42" s="28"/>
      <c r="J42" s="28"/>
      <c r="K42" s="28"/>
      <c r="L42" s="18"/>
    </row>
    <row r="46" spans="2:12" s="17" customFormat="1" ht="6.95" customHeight="1">
      <c r="B46" s="29"/>
      <c r="C46" s="30"/>
      <c r="D46" s="30"/>
      <c r="E46" s="30"/>
      <c r="F46" s="30"/>
      <c r="G46" s="30"/>
      <c r="H46" s="30"/>
      <c r="I46" s="30"/>
      <c r="J46" s="30"/>
      <c r="K46" s="30"/>
      <c r="L46" s="18"/>
    </row>
    <row r="47" spans="2:12" s="17" customFormat="1" ht="24.95" customHeight="1">
      <c r="B47" s="18"/>
      <c r="C47" s="6" t="s">
        <v>176</v>
      </c>
      <c r="L47" s="18"/>
    </row>
    <row r="48" spans="2:12" s="17" customFormat="1" ht="6.95" customHeight="1">
      <c r="B48" s="18"/>
      <c r="L48" s="18"/>
    </row>
    <row r="49" spans="2:47" s="17" customFormat="1" ht="12" customHeight="1">
      <c r="B49" s="18"/>
      <c r="C49" s="11" t="s">
        <v>16</v>
      </c>
      <c r="L49" s="18"/>
    </row>
    <row r="50" spans="2:47" s="17" customFormat="1" ht="16.5" customHeight="1">
      <c r="B50" s="18"/>
      <c r="E50" s="553" t="str">
        <f>E7</f>
        <v>PD Rekonstrukce foyer DK Teplice - 2.etapa</v>
      </c>
      <c r="F50" s="554"/>
      <c r="G50" s="554"/>
      <c r="H50" s="554"/>
      <c r="L50" s="18"/>
    </row>
    <row r="51" spans="2:47" ht="12" customHeight="1">
      <c r="B51" s="5"/>
      <c r="C51" s="11" t="s">
        <v>158</v>
      </c>
      <c r="L51" s="5"/>
    </row>
    <row r="52" spans="2:47" s="17" customFormat="1" ht="16.5" customHeight="1">
      <c r="B52" s="18"/>
      <c r="E52" s="553" t="s">
        <v>7646</v>
      </c>
      <c r="F52" s="552"/>
      <c r="G52" s="552"/>
      <c r="H52" s="552"/>
      <c r="L52" s="18"/>
    </row>
    <row r="53" spans="2:47" s="17" customFormat="1" ht="12" customHeight="1">
      <c r="B53" s="18"/>
      <c r="C53" s="11" t="s">
        <v>166</v>
      </c>
      <c r="L53" s="18"/>
    </row>
    <row r="54" spans="2:47" s="17" customFormat="1" ht="16.5" customHeight="1">
      <c r="B54" s="18"/>
      <c r="E54" s="538" t="str">
        <f>E11</f>
        <v>D.1.4.1 - Schodiště</v>
      </c>
      <c r="F54" s="552"/>
      <c r="G54" s="552"/>
      <c r="H54" s="552"/>
      <c r="L54" s="18"/>
    </row>
    <row r="55" spans="2:47" s="17" customFormat="1" ht="6.95" customHeight="1">
      <c r="B55" s="18"/>
      <c r="L55" s="18"/>
    </row>
    <row r="56" spans="2:47" s="17" customFormat="1" ht="12" customHeight="1">
      <c r="B56" s="18"/>
      <c r="C56" s="11" t="s">
        <v>22</v>
      </c>
      <c r="F56" s="12" t="str">
        <f>F14</f>
        <v>Teplice</v>
      </c>
      <c r="I56" s="11" t="s">
        <v>24</v>
      </c>
      <c r="J56" s="80" t="str">
        <f>IF(J14="","",J14)</f>
        <v>4. 9. 2020</v>
      </c>
      <c r="L56" s="18"/>
    </row>
    <row r="57" spans="2:47" s="17" customFormat="1" ht="6.95" customHeight="1">
      <c r="B57" s="18"/>
      <c r="L57" s="18"/>
    </row>
    <row r="58" spans="2:47" s="17" customFormat="1" ht="15.2" customHeight="1">
      <c r="B58" s="18"/>
      <c r="C58" s="11" t="s">
        <v>30</v>
      </c>
      <c r="F58" s="12" t="str">
        <f>E17</f>
        <v>Dům kultury Teplice p.o.</v>
      </c>
      <c r="I58" s="11" t="s">
        <v>38</v>
      </c>
      <c r="J58" s="94" t="str">
        <f>E23</f>
        <v>Projekty CZ, s.r.o.</v>
      </c>
      <c r="L58" s="18"/>
    </row>
    <row r="59" spans="2:47" s="17" customFormat="1" ht="15.2" customHeight="1">
      <c r="B59" s="18"/>
      <c r="C59" s="11" t="s">
        <v>36</v>
      </c>
      <c r="F59" s="12" t="str">
        <f>IF(E20="","",E20)</f>
        <v>Vyplň údaj</v>
      </c>
      <c r="I59" s="11" t="s">
        <v>43</v>
      </c>
      <c r="J59" s="94" t="str">
        <f>E26</f>
        <v>L. Štuller</v>
      </c>
      <c r="L59" s="18"/>
    </row>
    <row r="60" spans="2:47" s="17" customFormat="1" ht="10.35" customHeight="1">
      <c r="B60" s="18"/>
      <c r="L60" s="18"/>
    </row>
    <row r="61" spans="2:47" s="17" customFormat="1" ht="29.25" customHeight="1">
      <c r="B61" s="18"/>
      <c r="C61" s="95" t="s">
        <v>177</v>
      </c>
      <c r="D61" s="88"/>
      <c r="E61" s="88"/>
      <c r="F61" s="88"/>
      <c r="G61" s="88"/>
      <c r="H61" s="88"/>
      <c r="I61" s="88"/>
      <c r="J61" s="96" t="s">
        <v>178</v>
      </c>
      <c r="K61" s="88"/>
      <c r="L61" s="18"/>
    </row>
    <row r="62" spans="2:47" s="17" customFormat="1" ht="10.35" customHeight="1">
      <c r="B62" s="18"/>
      <c r="L62" s="18"/>
    </row>
    <row r="63" spans="2:47" s="17" customFormat="1" ht="22.9" customHeight="1">
      <c r="B63" s="18"/>
      <c r="C63" s="97" t="s">
        <v>80</v>
      </c>
      <c r="J63" s="84">
        <f>J114</f>
        <v>0</v>
      </c>
      <c r="L63" s="18"/>
      <c r="AU63" s="2" t="s">
        <v>179</v>
      </c>
    </row>
    <row r="64" spans="2:47" s="98" customFormat="1" ht="24.95" customHeight="1">
      <c r="B64" s="99"/>
      <c r="D64" s="100" t="s">
        <v>180</v>
      </c>
      <c r="E64" s="101"/>
      <c r="F64" s="101"/>
      <c r="G64" s="101"/>
      <c r="H64" s="101"/>
      <c r="I64" s="101"/>
      <c r="J64" s="102">
        <f>J115</f>
        <v>0</v>
      </c>
      <c r="L64" s="99"/>
    </row>
    <row r="65" spans="2:12" s="68" customFormat="1" ht="19.899999999999999" customHeight="1">
      <c r="B65" s="103"/>
      <c r="D65" s="104" t="s">
        <v>181</v>
      </c>
      <c r="E65" s="105"/>
      <c r="F65" s="105"/>
      <c r="G65" s="105"/>
      <c r="H65" s="105"/>
      <c r="I65" s="105"/>
      <c r="J65" s="106">
        <f>J116</f>
        <v>0</v>
      </c>
      <c r="L65" s="103"/>
    </row>
    <row r="66" spans="2:12" s="68" customFormat="1" ht="19.899999999999999" customHeight="1">
      <c r="B66" s="103"/>
      <c r="D66" s="104" t="s">
        <v>182</v>
      </c>
      <c r="E66" s="105"/>
      <c r="F66" s="105"/>
      <c r="G66" s="105"/>
      <c r="H66" s="105"/>
      <c r="I66" s="105"/>
      <c r="J66" s="106">
        <f>J163</f>
        <v>0</v>
      </c>
      <c r="L66" s="103"/>
    </row>
    <row r="67" spans="2:12" s="68" customFormat="1" ht="19.899999999999999" customHeight="1">
      <c r="B67" s="103"/>
      <c r="D67" s="104" t="s">
        <v>183</v>
      </c>
      <c r="E67" s="105"/>
      <c r="F67" s="105"/>
      <c r="G67" s="105"/>
      <c r="H67" s="105"/>
      <c r="I67" s="105"/>
      <c r="J67" s="106">
        <f>J189</f>
        <v>0</v>
      </c>
      <c r="L67" s="103"/>
    </row>
    <row r="68" spans="2:12" s="68" customFormat="1" ht="19.899999999999999" customHeight="1">
      <c r="B68" s="103"/>
      <c r="D68" s="104" t="s">
        <v>184</v>
      </c>
      <c r="E68" s="105"/>
      <c r="F68" s="105"/>
      <c r="G68" s="105"/>
      <c r="H68" s="105"/>
      <c r="I68" s="105"/>
      <c r="J68" s="106">
        <f>J207</f>
        <v>0</v>
      </c>
      <c r="L68" s="103"/>
    </row>
    <row r="69" spans="2:12" s="68" customFormat="1" ht="19.899999999999999" customHeight="1">
      <c r="B69" s="103"/>
      <c r="D69" s="104" t="s">
        <v>6916</v>
      </c>
      <c r="E69" s="105"/>
      <c r="F69" s="105"/>
      <c r="G69" s="105"/>
      <c r="H69" s="105"/>
      <c r="I69" s="105"/>
      <c r="J69" s="106">
        <f>J216</f>
        <v>0</v>
      </c>
      <c r="L69" s="103"/>
    </row>
    <row r="70" spans="2:12" s="68" customFormat="1" ht="19.899999999999999" customHeight="1">
      <c r="B70" s="103"/>
      <c r="D70" s="104" t="s">
        <v>185</v>
      </c>
      <c r="E70" s="105"/>
      <c r="F70" s="105"/>
      <c r="G70" s="105"/>
      <c r="H70" s="105"/>
      <c r="I70" s="105"/>
      <c r="J70" s="106">
        <f>J233</f>
        <v>0</v>
      </c>
      <c r="L70" s="103"/>
    </row>
    <row r="71" spans="2:12" s="68" customFormat="1" ht="19.899999999999999" customHeight="1">
      <c r="B71" s="103"/>
      <c r="D71" s="104" t="s">
        <v>186</v>
      </c>
      <c r="E71" s="105"/>
      <c r="F71" s="105"/>
      <c r="G71" s="105"/>
      <c r="H71" s="105"/>
      <c r="I71" s="105"/>
      <c r="J71" s="106">
        <f>J268</f>
        <v>0</v>
      </c>
      <c r="L71" s="103"/>
    </row>
    <row r="72" spans="2:12" s="68" customFormat="1" ht="19.899999999999999" customHeight="1">
      <c r="B72" s="103"/>
      <c r="D72" s="104" t="s">
        <v>187</v>
      </c>
      <c r="E72" s="105"/>
      <c r="F72" s="105"/>
      <c r="G72" s="105"/>
      <c r="H72" s="105"/>
      <c r="I72" s="105"/>
      <c r="J72" s="106">
        <f>J408</f>
        <v>0</v>
      </c>
      <c r="L72" s="103"/>
    </row>
    <row r="73" spans="2:12" s="68" customFormat="1" ht="19.899999999999999" customHeight="1">
      <c r="B73" s="103"/>
      <c r="D73" s="104" t="s">
        <v>188</v>
      </c>
      <c r="E73" s="105"/>
      <c r="F73" s="105"/>
      <c r="G73" s="105"/>
      <c r="H73" s="105"/>
      <c r="I73" s="105"/>
      <c r="J73" s="106">
        <f>J426</f>
        <v>0</v>
      </c>
      <c r="L73" s="103"/>
    </row>
    <row r="74" spans="2:12" s="98" customFormat="1" ht="24.95" customHeight="1">
      <c r="B74" s="99"/>
      <c r="D74" s="100" t="s">
        <v>189</v>
      </c>
      <c r="E74" s="101"/>
      <c r="F74" s="101"/>
      <c r="G74" s="101"/>
      <c r="H74" s="101"/>
      <c r="I74" s="101"/>
      <c r="J74" s="102">
        <f>J429</f>
        <v>0</v>
      </c>
      <c r="L74" s="99"/>
    </row>
    <row r="75" spans="2:12" s="68" customFormat="1" ht="19.899999999999999" customHeight="1">
      <c r="B75" s="103"/>
      <c r="D75" s="104" t="s">
        <v>190</v>
      </c>
      <c r="E75" s="105"/>
      <c r="F75" s="105"/>
      <c r="G75" s="105"/>
      <c r="H75" s="105"/>
      <c r="I75" s="105"/>
      <c r="J75" s="106">
        <f>J430</f>
        <v>0</v>
      </c>
      <c r="L75" s="103"/>
    </row>
    <row r="76" spans="2:12" s="68" customFormat="1" ht="19.899999999999999" customHeight="1">
      <c r="B76" s="103"/>
      <c r="D76" s="104" t="s">
        <v>191</v>
      </c>
      <c r="E76" s="105"/>
      <c r="F76" s="105"/>
      <c r="G76" s="105"/>
      <c r="H76" s="105"/>
      <c r="I76" s="105"/>
      <c r="J76" s="106">
        <f>J438</f>
        <v>0</v>
      </c>
      <c r="L76" s="103"/>
    </row>
    <row r="77" spans="2:12" s="68" customFormat="1" ht="19.899999999999999" customHeight="1">
      <c r="B77" s="103"/>
      <c r="D77" s="104" t="s">
        <v>192</v>
      </c>
      <c r="E77" s="105"/>
      <c r="F77" s="105"/>
      <c r="G77" s="105"/>
      <c r="H77" s="105"/>
      <c r="I77" s="105"/>
      <c r="J77" s="106">
        <f>J453</f>
        <v>0</v>
      </c>
      <c r="L77" s="103"/>
    </row>
    <row r="78" spans="2:12" s="68" customFormat="1" ht="19.899999999999999" customHeight="1">
      <c r="B78" s="103"/>
      <c r="C78" s="407"/>
      <c r="D78" s="408" t="s">
        <v>200</v>
      </c>
      <c r="E78" s="409"/>
      <c r="F78" s="409"/>
      <c r="G78" s="409"/>
      <c r="H78" s="409"/>
      <c r="I78" s="409"/>
      <c r="J78" s="410">
        <f>J458</f>
        <v>0</v>
      </c>
      <c r="K78" s="407"/>
      <c r="L78" s="103"/>
    </row>
    <row r="79" spans="2:12" s="68" customFormat="1" ht="19.899999999999999" customHeight="1">
      <c r="B79" s="103"/>
      <c r="D79" s="104" t="s">
        <v>228</v>
      </c>
      <c r="E79" s="105"/>
      <c r="F79" s="105"/>
      <c r="G79" s="105"/>
      <c r="H79" s="105"/>
      <c r="I79" s="105"/>
      <c r="J79" s="106">
        <f>J465</f>
        <v>0</v>
      </c>
      <c r="L79" s="103"/>
    </row>
    <row r="80" spans="2:12" s="68" customFormat="1" ht="19.899999999999999" customHeight="1">
      <c r="B80" s="103"/>
      <c r="D80" s="104" t="s">
        <v>229</v>
      </c>
      <c r="E80" s="105"/>
      <c r="F80" s="105"/>
      <c r="G80" s="105"/>
      <c r="H80" s="105"/>
      <c r="I80" s="105"/>
      <c r="J80" s="106">
        <f>J484</f>
        <v>0</v>
      </c>
      <c r="L80" s="103"/>
    </row>
    <row r="81" spans="2:12" s="68" customFormat="1" ht="19.899999999999999" customHeight="1">
      <c r="B81" s="103"/>
      <c r="D81" s="104" t="s">
        <v>231</v>
      </c>
      <c r="E81" s="105"/>
      <c r="F81" s="105"/>
      <c r="G81" s="105"/>
      <c r="H81" s="105"/>
      <c r="I81" s="105"/>
      <c r="J81" s="106">
        <f>J511</f>
        <v>0</v>
      </c>
      <c r="L81" s="103"/>
    </row>
    <row r="82" spans="2:12" s="68" customFormat="1" ht="19.899999999999999" customHeight="1">
      <c r="B82" s="103"/>
      <c r="D82" s="104" t="s">
        <v>5964</v>
      </c>
      <c r="E82" s="105"/>
      <c r="F82" s="105"/>
      <c r="G82" s="105"/>
      <c r="H82" s="105"/>
      <c r="I82" s="105"/>
      <c r="J82" s="106">
        <f>J530</f>
        <v>0</v>
      </c>
      <c r="L82" s="103"/>
    </row>
    <row r="83" spans="2:12" s="68" customFormat="1" ht="19.899999999999999" customHeight="1">
      <c r="B83" s="103"/>
      <c r="D83" s="104" t="s">
        <v>235</v>
      </c>
      <c r="E83" s="105"/>
      <c r="F83" s="105"/>
      <c r="G83" s="105"/>
      <c r="H83" s="105"/>
      <c r="I83" s="105"/>
      <c r="J83" s="106">
        <f>J557</f>
        <v>0</v>
      </c>
      <c r="L83" s="103"/>
    </row>
    <row r="84" spans="2:12" s="68" customFormat="1" ht="19.899999999999999" customHeight="1">
      <c r="B84" s="103"/>
      <c r="D84" s="104" t="s">
        <v>237</v>
      </c>
      <c r="E84" s="105"/>
      <c r="F84" s="105"/>
      <c r="G84" s="105"/>
      <c r="H84" s="105"/>
      <c r="I84" s="105"/>
      <c r="J84" s="106">
        <f>J577</f>
        <v>0</v>
      </c>
      <c r="L84" s="103"/>
    </row>
    <row r="85" spans="2:12" s="68" customFormat="1" ht="19.899999999999999" customHeight="1">
      <c r="B85" s="103"/>
      <c r="D85" s="104" t="s">
        <v>238</v>
      </c>
      <c r="E85" s="105"/>
      <c r="F85" s="105"/>
      <c r="G85" s="105"/>
      <c r="H85" s="105"/>
      <c r="I85" s="105"/>
      <c r="J85" s="106">
        <f>J585</f>
        <v>0</v>
      </c>
      <c r="L85" s="103"/>
    </row>
    <row r="86" spans="2:12" s="98" customFormat="1" ht="24.95" customHeight="1">
      <c r="B86" s="99"/>
      <c r="D86" s="100" t="s">
        <v>6918</v>
      </c>
      <c r="E86" s="101"/>
      <c r="F86" s="101"/>
      <c r="G86" s="101"/>
      <c r="H86" s="101"/>
      <c r="I86" s="101"/>
      <c r="J86" s="102">
        <f>J603</f>
        <v>0</v>
      </c>
      <c r="L86" s="99"/>
    </row>
    <row r="87" spans="2:12" s="98" customFormat="1" ht="24.95" customHeight="1">
      <c r="B87" s="99"/>
      <c r="D87" s="100" t="s">
        <v>241</v>
      </c>
      <c r="E87" s="101"/>
      <c r="F87" s="101"/>
      <c r="G87" s="101"/>
      <c r="H87" s="101"/>
      <c r="I87" s="101"/>
      <c r="J87" s="102">
        <f>J606</f>
        <v>0</v>
      </c>
      <c r="L87" s="99"/>
    </row>
    <row r="88" spans="2:12" s="68" customFormat="1" ht="19.899999999999999" customHeight="1">
      <c r="B88" s="103"/>
      <c r="D88" s="104" t="s">
        <v>7647</v>
      </c>
      <c r="E88" s="105"/>
      <c r="F88" s="105"/>
      <c r="G88" s="105"/>
      <c r="H88" s="105"/>
      <c r="I88" s="105"/>
      <c r="J88" s="106">
        <f>J607</f>
        <v>0</v>
      </c>
      <c r="L88" s="103"/>
    </row>
    <row r="89" spans="2:12" s="98" customFormat="1" ht="24.95" customHeight="1">
      <c r="B89" s="99"/>
      <c r="D89" s="100" t="s">
        <v>243</v>
      </c>
      <c r="E89" s="101"/>
      <c r="F89" s="101"/>
      <c r="G89" s="101"/>
      <c r="H89" s="101"/>
      <c r="I89" s="101"/>
      <c r="J89" s="102">
        <f>J610</f>
        <v>0</v>
      </c>
      <c r="L89" s="99"/>
    </row>
    <row r="90" spans="2:12" s="68" customFormat="1" ht="19.899999999999999" customHeight="1">
      <c r="B90" s="103"/>
      <c r="D90" s="104" t="s">
        <v>244</v>
      </c>
      <c r="E90" s="105"/>
      <c r="F90" s="105"/>
      <c r="G90" s="105"/>
      <c r="H90" s="105"/>
      <c r="I90" s="105"/>
      <c r="J90" s="106">
        <f>J611</f>
        <v>0</v>
      </c>
      <c r="L90" s="103"/>
    </row>
    <row r="91" spans="2:12" s="68" customFormat="1" ht="19.899999999999999" customHeight="1">
      <c r="B91" s="103"/>
      <c r="D91" s="104" t="s">
        <v>245</v>
      </c>
      <c r="E91" s="105"/>
      <c r="F91" s="105"/>
      <c r="G91" s="105"/>
      <c r="H91" s="105"/>
      <c r="I91" s="105"/>
      <c r="J91" s="106">
        <f>J614</f>
        <v>0</v>
      </c>
      <c r="L91" s="103"/>
    </row>
    <row r="92" spans="2:12" s="68" customFormat="1" ht="19.899999999999999" customHeight="1">
      <c r="B92" s="103"/>
      <c r="D92" s="104" t="s">
        <v>246</v>
      </c>
      <c r="E92" s="105"/>
      <c r="F92" s="105"/>
      <c r="G92" s="105"/>
      <c r="H92" s="105"/>
      <c r="I92" s="105"/>
      <c r="J92" s="106">
        <f>J617</f>
        <v>0</v>
      </c>
      <c r="L92" s="103"/>
    </row>
    <row r="93" spans="2:12" s="17" customFormat="1" ht="21.75" customHeight="1">
      <c r="B93" s="18"/>
      <c r="L93" s="18"/>
    </row>
    <row r="94" spans="2:12" s="17" customFormat="1" ht="6.95" customHeight="1">
      <c r="B94" s="27"/>
      <c r="C94" s="28"/>
      <c r="D94" s="28"/>
      <c r="E94" s="28"/>
      <c r="F94" s="28"/>
      <c r="G94" s="28"/>
      <c r="H94" s="28"/>
      <c r="I94" s="28"/>
      <c r="J94" s="28"/>
      <c r="K94" s="28"/>
      <c r="L94" s="18"/>
    </row>
    <row r="98" spans="2:12" s="17" customFormat="1" ht="6.95" customHeight="1">
      <c r="B98" s="29"/>
      <c r="C98" s="30"/>
      <c r="D98" s="30"/>
      <c r="E98" s="30"/>
      <c r="F98" s="30"/>
      <c r="G98" s="30"/>
      <c r="H98" s="30"/>
      <c r="I98" s="30"/>
      <c r="J98" s="30"/>
      <c r="K98" s="30"/>
      <c r="L98" s="18"/>
    </row>
    <row r="99" spans="2:12" s="17" customFormat="1" ht="24.95" customHeight="1">
      <c r="B99" s="18"/>
      <c r="C99" s="6" t="s">
        <v>248</v>
      </c>
      <c r="L99" s="18"/>
    </row>
    <row r="100" spans="2:12" s="17" customFormat="1" ht="6.95" customHeight="1">
      <c r="B100" s="18"/>
      <c r="L100" s="18"/>
    </row>
    <row r="101" spans="2:12" s="17" customFormat="1" ht="12" customHeight="1">
      <c r="B101" s="18"/>
      <c r="C101" s="11" t="s">
        <v>16</v>
      </c>
      <c r="L101" s="18"/>
    </row>
    <row r="102" spans="2:12" s="17" customFormat="1" ht="16.5" customHeight="1">
      <c r="B102" s="18"/>
      <c r="E102" s="553" t="str">
        <f>E7</f>
        <v>PD Rekonstrukce foyer DK Teplice - 2.etapa</v>
      </c>
      <c r="F102" s="554"/>
      <c r="G102" s="554"/>
      <c r="H102" s="554"/>
      <c r="L102" s="18"/>
    </row>
    <row r="103" spans="2:12" ht="12" customHeight="1">
      <c r="B103" s="5"/>
      <c r="C103" s="11" t="s">
        <v>158</v>
      </c>
      <c r="L103" s="5"/>
    </row>
    <row r="104" spans="2:12" s="17" customFormat="1" ht="16.5" customHeight="1">
      <c r="B104" s="18"/>
      <c r="E104" s="553" t="s">
        <v>7646</v>
      </c>
      <c r="F104" s="552"/>
      <c r="G104" s="552"/>
      <c r="H104" s="552"/>
      <c r="L104" s="18"/>
    </row>
    <row r="105" spans="2:12" s="17" customFormat="1" ht="12" customHeight="1">
      <c r="B105" s="18"/>
      <c r="C105" s="11" t="s">
        <v>166</v>
      </c>
      <c r="L105" s="18"/>
    </row>
    <row r="106" spans="2:12" s="17" customFormat="1" ht="16.5" customHeight="1">
      <c r="B106" s="18"/>
      <c r="E106" s="538" t="str">
        <f>E11</f>
        <v>D.1.4.1 - Schodiště</v>
      </c>
      <c r="F106" s="552"/>
      <c r="G106" s="552"/>
      <c r="H106" s="552"/>
      <c r="L106" s="18"/>
    </row>
    <row r="107" spans="2:12" s="17" customFormat="1" ht="6.95" customHeight="1">
      <c r="B107" s="18"/>
      <c r="L107" s="18"/>
    </row>
    <row r="108" spans="2:12" s="17" customFormat="1" ht="12" customHeight="1">
      <c r="B108" s="18"/>
      <c r="C108" s="11" t="s">
        <v>22</v>
      </c>
      <c r="F108" s="12" t="str">
        <f>F14</f>
        <v>Teplice</v>
      </c>
      <c r="I108" s="11" t="s">
        <v>24</v>
      </c>
      <c r="J108" s="80" t="str">
        <f>IF(J14="","",J14)</f>
        <v>4. 9. 2020</v>
      </c>
      <c r="L108" s="18"/>
    </row>
    <row r="109" spans="2:12" s="17" customFormat="1" ht="6.95" customHeight="1">
      <c r="B109" s="18"/>
      <c r="L109" s="18"/>
    </row>
    <row r="110" spans="2:12" s="17" customFormat="1" ht="15.2" customHeight="1">
      <c r="B110" s="18"/>
      <c r="C110" s="11" t="s">
        <v>30</v>
      </c>
      <c r="F110" s="12" t="str">
        <f>E17</f>
        <v>Dům kultury Teplice p.o.</v>
      </c>
      <c r="I110" s="11" t="s">
        <v>38</v>
      </c>
      <c r="J110" s="94" t="str">
        <f>E23</f>
        <v>Projekty CZ, s.r.o.</v>
      </c>
      <c r="L110" s="18"/>
    </row>
    <row r="111" spans="2:12" s="17" customFormat="1" ht="15.2" customHeight="1">
      <c r="B111" s="18"/>
      <c r="C111" s="11" t="s">
        <v>36</v>
      </c>
      <c r="F111" s="12" t="str">
        <f>IF(E20="","",E20)</f>
        <v>Vyplň údaj</v>
      </c>
      <c r="I111" s="11" t="s">
        <v>43</v>
      </c>
      <c r="J111" s="94" t="str">
        <f>E26</f>
        <v>L. Štuller</v>
      </c>
      <c r="L111" s="18"/>
    </row>
    <row r="112" spans="2:12" s="17" customFormat="1" ht="10.35" customHeight="1">
      <c r="B112" s="18"/>
      <c r="L112" s="18"/>
    </row>
    <row r="113" spans="2:65" s="107" customFormat="1" ht="29.25" customHeight="1">
      <c r="B113" s="108"/>
      <c r="C113" s="109" t="s">
        <v>249</v>
      </c>
      <c r="D113" s="110" t="s">
        <v>67</v>
      </c>
      <c r="E113" s="110" t="s">
        <v>63</v>
      </c>
      <c r="F113" s="110" t="s">
        <v>64</v>
      </c>
      <c r="G113" s="110" t="s">
        <v>250</v>
      </c>
      <c r="H113" s="110" t="s">
        <v>251</v>
      </c>
      <c r="I113" s="110" t="s">
        <v>252</v>
      </c>
      <c r="J113" s="110" t="s">
        <v>178</v>
      </c>
      <c r="K113" s="111" t="s">
        <v>253</v>
      </c>
      <c r="L113" s="108"/>
      <c r="M113" s="42" t="s">
        <v>44</v>
      </c>
      <c r="N113" s="43" t="s">
        <v>52</v>
      </c>
      <c r="O113" s="43" t="s">
        <v>254</v>
      </c>
      <c r="P113" s="43" t="s">
        <v>255</v>
      </c>
      <c r="Q113" s="43" t="s">
        <v>256</v>
      </c>
      <c r="R113" s="43" t="s">
        <v>257</v>
      </c>
      <c r="S113" s="43" t="s">
        <v>258</v>
      </c>
      <c r="T113" s="44" t="s">
        <v>259</v>
      </c>
    </row>
    <row r="114" spans="2:65" s="17" customFormat="1" ht="22.9" customHeight="1">
      <c r="B114" s="18"/>
      <c r="C114" s="48" t="s">
        <v>260</v>
      </c>
      <c r="J114" s="112">
        <f>BK114</f>
        <v>0</v>
      </c>
      <c r="L114" s="18"/>
      <c r="M114" s="45"/>
      <c r="N114" s="37"/>
      <c r="O114" s="37"/>
      <c r="P114" s="113">
        <f>P115+P429+P603+P606+P610</f>
        <v>0</v>
      </c>
      <c r="Q114" s="37"/>
      <c r="R114" s="113">
        <f>R115+R429+R603+R606+R610</f>
        <v>34.326058090000004</v>
      </c>
      <c r="S114" s="37"/>
      <c r="T114" s="114">
        <f>T115+T429+T603+T606+T610</f>
        <v>10.209617000000001</v>
      </c>
      <c r="AT114" s="2" t="s">
        <v>81</v>
      </c>
      <c r="AU114" s="2" t="s">
        <v>179</v>
      </c>
      <c r="BK114" s="115">
        <f>BK115+BK429+BK603+BK606+BK610</f>
        <v>0</v>
      </c>
    </row>
    <row r="115" spans="2:65" s="116" customFormat="1" ht="25.9" customHeight="1">
      <c r="B115" s="117"/>
      <c r="D115" s="118" t="s">
        <v>81</v>
      </c>
      <c r="E115" s="119" t="s">
        <v>261</v>
      </c>
      <c r="F115" s="119" t="s">
        <v>262</v>
      </c>
      <c r="I115" s="120"/>
      <c r="J115" s="121">
        <f>BK115</f>
        <v>0</v>
      </c>
      <c r="L115" s="117"/>
      <c r="M115" s="122"/>
      <c r="P115" s="123">
        <f>P116+P163+P189+P207+P216+P233+P268+P408+P426</f>
        <v>0</v>
      </c>
      <c r="R115" s="123">
        <f>R116+R163+R189+R207+R216+R233+R268+R408+R426</f>
        <v>30.85462068</v>
      </c>
      <c r="T115" s="124">
        <f>T116+T163+T189+T207+T216+T233+T268+T408+T426</f>
        <v>7.6497650000000004</v>
      </c>
      <c r="AR115" s="118" t="s">
        <v>89</v>
      </c>
      <c r="AT115" s="125" t="s">
        <v>81</v>
      </c>
      <c r="AU115" s="125" t="s">
        <v>82</v>
      </c>
      <c r="AY115" s="118" t="s">
        <v>263</v>
      </c>
      <c r="BK115" s="126">
        <f>BK116+BK163+BK189+BK207+BK216+BK233+BK268+BK408+BK426</f>
        <v>0</v>
      </c>
    </row>
    <row r="116" spans="2:65" s="116" customFormat="1" ht="22.9" customHeight="1">
      <c r="B116" s="117"/>
      <c r="D116" s="118" t="s">
        <v>81</v>
      </c>
      <c r="E116" s="127" t="s">
        <v>89</v>
      </c>
      <c r="F116" s="127" t="s">
        <v>264</v>
      </c>
      <c r="I116" s="120"/>
      <c r="J116" s="128">
        <f>BK116</f>
        <v>0</v>
      </c>
      <c r="L116" s="117"/>
      <c r="M116" s="122"/>
      <c r="P116" s="123">
        <f>SUM(P117:P162)</f>
        <v>0</v>
      </c>
      <c r="R116" s="123">
        <f>SUM(R117:R162)</f>
        <v>6.4653653000000002</v>
      </c>
      <c r="T116" s="124">
        <f>SUM(T117:T162)</f>
        <v>4.0968</v>
      </c>
      <c r="AR116" s="118" t="s">
        <v>89</v>
      </c>
      <c r="AT116" s="125" t="s">
        <v>81</v>
      </c>
      <c r="AU116" s="125" t="s">
        <v>89</v>
      </c>
      <c r="AY116" s="118" t="s">
        <v>263</v>
      </c>
      <c r="BK116" s="126">
        <f>SUM(BK117:BK162)</f>
        <v>0</v>
      </c>
    </row>
    <row r="117" spans="2:65" s="17" customFormat="1" ht="24.2" customHeight="1">
      <c r="B117" s="18"/>
      <c r="C117" s="129" t="s">
        <v>89</v>
      </c>
      <c r="D117" s="129" t="s">
        <v>265</v>
      </c>
      <c r="E117" s="130" t="s">
        <v>7648</v>
      </c>
      <c r="F117" s="131" t="s">
        <v>7649</v>
      </c>
      <c r="G117" s="132" t="s">
        <v>139</v>
      </c>
      <c r="H117" s="133">
        <v>4.32</v>
      </c>
      <c r="I117" s="134"/>
      <c r="J117" s="135">
        <f>ROUND(I117*H117,2)</f>
        <v>0</v>
      </c>
      <c r="K117" s="131" t="s">
        <v>269</v>
      </c>
      <c r="L117" s="18"/>
      <c r="M117" s="136" t="s">
        <v>44</v>
      </c>
      <c r="N117" s="137" t="s">
        <v>53</v>
      </c>
      <c r="P117" s="138">
        <f>O117*H117</f>
        <v>0</v>
      </c>
      <c r="Q117" s="138">
        <v>0</v>
      </c>
      <c r="R117" s="138">
        <f>Q117*H117</f>
        <v>0</v>
      </c>
      <c r="S117" s="138">
        <v>0.28100000000000003</v>
      </c>
      <c r="T117" s="139">
        <f>S117*H117</f>
        <v>1.2139200000000001</v>
      </c>
      <c r="AR117" s="140" t="s">
        <v>270</v>
      </c>
      <c r="AT117" s="140" t="s">
        <v>265</v>
      </c>
      <c r="AU117" s="140" t="s">
        <v>91</v>
      </c>
      <c r="AY117" s="2" t="s">
        <v>263</v>
      </c>
      <c r="BE117" s="141">
        <f>IF(N117="základní",J117,0)</f>
        <v>0</v>
      </c>
      <c r="BF117" s="141">
        <f>IF(N117="snížená",J117,0)</f>
        <v>0</v>
      </c>
      <c r="BG117" s="141">
        <f>IF(N117="zákl. přenesená",J117,0)</f>
        <v>0</v>
      </c>
      <c r="BH117" s="141">
        <f>IF(N117="sníž. přenesená",J117,0)</f>
        <v>0</v>
      </c>
      <c r="BI117" s="141">
        <f>IF(N117="nulová",J117,0)</f>
        <v>0</v>
      </c>
      <c r="BJ117" s="2" t="s">
        <v>89</v>
      </c>
      <c r="BK117" s="141">
        <f>ROUND(I117*H117,2)</f>
        <v>0</v>
      </c>
      <c r="BL117" s="2" t="s">
        <v>270</v>
      </c>
      <c r="BM117" s="140" t="s">
        <v>7650</v>
      </c>
    </row>
    <row r="118" spans="2:65" s="17" customFormat="1" ht="126.75">
      <c r="B118" s="18"/>
      <c r="D118" s="142" t="s">
        <v>272</v>
      </c>
      <c r="F118" s="143" t="s">
        <v>7651</v>
      </c>
      <c r="I118" s="144"/>
      <c r="L118" s="18"/>
      <c r="M118" s="145"/>
      <c r="T118" s="39"/>
      <c r="AT118" s="2" t="s">
        <v>272</v>
      </c>
      <c r="AU118" s="2" t="s">
        <v>91</v>
      </c>
    </row>
    <row r="119" spans="2:65" s="146" customFormat="1" ht="11.25">
      <c r="B119" s="147"/>
      <c r="D119" s="142" t="s">
        <v>274</v>
      </c>
      <c r="E119" s="148" t="s">
        <v>44</v>
      </c>
      <c r="F119" s="149" t="s">
        <v>7652</v>
      </c>
      <c r="H119" s="148" t="s">
        <v>44</v>
      </c>
      <c r="I119" s="150"/>
      <c r="L119" s="147"/>
      <c r="M119" s="151"/>
      <c r="T119" s="152"/>
      <c r="AT119" s="148" t="s">
        <v>274</v>
      </c>
      <c r="AU119" s="148" t="s">
        <v>91</v>
      </c>
      <c r="AV119" s="146" t="s">
        <v>89</v>
      </c>
      <c r="AW119" s="146" t="s">
        <v>42</v>
      </c>
      <c r="AX119" s="146" t="s">
        <v>82</v>
      </c>
      <c r="AY119" s="148" t="s">
        <v>263</v>
      </c>
    </row>
    <row r="120" spans="2:65" s="153" customFormat="1" ht="11.25">
      <c r="B120" s="154"/>
      <c r="D120" s="142" t="s">
        <v>274</v>
      </c>
      <c r="E120" s="155" t="s">
        <v>44</v>
      </c>
      <c r="F120" s="156" t="s">
        <v>6930</v>
      </c>
      <c r="H120" s="157">
        <v>4.32</v>
      </c>
      <c r="I120" s="158"/>
      <c r="L120" s="154"/>
      <c r="M120" s="159"/>
      <c r="T120" s="160"/>
      <c r="AT120" s="155" t="s">
        <v>274</v>
      </c>
      <c r="AU120" s="155" t="s">
        <v>91</v>
      </c>
      <c r="AV120" s="153" t="s">
        <v>91</v>
      </c>
      <c r="AW120" s="153" t="s">
        <v>42</v>
      </c>
      <c r="AX120" s="153" t="s">
        <v>82</v>
      </c>
      <c r="AY120" s="155" t="s">
        <v>263</v>
      </c>
    </row>
    <row r="121" spans="2:65" s="17" customFormat="1" ht="24.2" customHeight="1">
      <c r="B121" s="18"/>
      <c r="C121" s="129" t="s">
        <v>91</v>
      </c>
      <c r="D121" s="129" t="s">
        <v>265</v>
      </c>
      <c r="E121" s="130" t="s">
        <v>6919</v>
      </c>
      <c r="F121" s="131" t="s">
        <v>6920</v>
      </c>
      <c r="G121" s="132" t="s">
        <v>139</v>
      </c>
      <c r="H121" s="133">
        <v>4.5720000000000001</v>
      </c>
      <c r="I121" s="134"/>
      <c r="J121" s="135">
        <f>ROUND(I121*H121,2)</f>
        <v>0</v>
      </c>
      <c r="K121" s="131" t="s">
        <v>269</v>
      </c>
      <c r="L121" s="18"/>
      <c r="M121" s="136" t="s">
        <v>44</v>
      </c>
      <c r="N121" s="137" t="s">
        <v>53</v>
      </c>
      <c r="P121" s="138">
        <f>O121*H121</f>
        <v>0</v>
      </c>
      <c r="Q121" s="138">
        <v>0</v>
      </c>
      <c r="R121" s="138">
        <f>Q121*H121</f>
        <v>0</v>
      </c>
      <c r="S121" s="138">
        <v>0.3</v>
      </c>
      <c r="T121" s="139">
        <f>S121*H121</f>
        <v>1.3715999999999999</v>
      </c>
      <c r="AR121" s="140" t="s">
        <v>270</v>
      </c>
      <c r="AT121" s="140" t="s">
        <v>265</v>
      </c>
      <c r="AU121" s="140" t="s">
        <v>91</v>
      </c>
      <c r="AY121" s="2" t="s">
        <v>263</v>
      </c>
      <c r="BE121" s="141">
        <f>IF(N121="základní",J121,0)</f>
        <v>0</v>
      </c>
      <c r="BF121" s="141">
        <f>IF(N121="snížená",J121,0)</f>
        <v>0</v>
      </c>
      <c r="BG121" s="141">
        <f>IF(N121="zákl. přenesená",J121,0)</f>
        <v>0</v>
      </c>
      <c r="BH121" s="141">
        <f>IF(N121="sníž. přenesená",J121,0)</f>
        <v>0</v>
      </c>
      <c r="BI121" s="141">
        <f>IF(N121="nulová",J121,0)</f>
        <v>0</v>
      </c>
      <c r="BJ121" s="2" t="s">
        <v>89</v>
      </c>
      <c r="BK121" s="141">
        <f>ROUND(I121*H121,2)</f>
        <v>0</v>
      </c>
      <c r="BL121" s="2" t="s">
        <v>270</v>
      </c>
      <c r="BM121" s="140" t="s">
        <v>7653</v>
      </c>
    </row>
    <row r="122" spans="2:65" s="17" customFormat="1" ht="175.5">
      <c r="B122" s="18"/>
      <c r="D122" s="142" t="s">
        <v>272</v>
      </c>
      <c r="F122" s="143" t="s">
        <v>6922</v>
      </c>
      <c r="I122" s="144"/>
      <c r="L122" s="18"/>
      <c r="M122" s="145"/>
      <c r="T122" s="39"/>
      <c r="AT122" s="2" t="s">
        <v>272</v>
      </c>
      <c r="AU122" s="2" t="s">
        <v>91</v>
      </c>
    </row>
    <row r="123" spans="2:65" s="146" customFormat="1" ht="11.25">
      <c r="B123" s="147"/>
      <c r="D123" s="142" t="s">
        <v>274</v>
      </c>
      <c r="E123" s="148" t="s">
        <v>44</v>
      </c>
      <c r="F123" s="149" t="s">
        <v>7652</v>
      </c>
      <c r="H123" s="148" t="s">
        <v>44</v>
      </c>
      <c r="I123" s="150"/>
      <c r="L123" s="147"/>
      <c r="M123" s="151"/>
      <c r="T123" s="152"/>
      <c r="AT123" s="148" t="s">
        <v>274</v>
      </c>
      <c r="AU123" s="148" t="s">
        <v>91</v>
      </c>
      <c r="AV123" s="146" t="s">
        <v>89</v>
      </c>
      <c r="AW123" s="146" t="s">
        <v>42</v>
      </c>
      <c r="AX123" s="146" t="s">
        <v>82</v>
      </c>
      <c r="AY123" s="148" t="s">
        <v>263</v>
      </c>
    </row>
    <row r="124" spans="2:65" s="153" customFormat="1" ht="11.25">
      <c r="B124" s="154"/>
      <c r="D124" s="142" t="s">
        <v>274</v>
      </c>
      <c r="E124" s="155" t="s">
        <v>44</v>
      </c>
      <c r="F124" s="156" t="s">
        <v>7654</v>
      </c>
      <c r="H124" s="157">
        <v>4.5720000000000001</v>
      </c>
      <c r="I124" s="158"/>
      <c r="L124" s="154"/>
      <c r="M124" s="159"/>
      <c r="T124" s="160"/>
      <c r="AT124" s="155" t="s">
        <v>274</v>
      </c>
      <c r="AU124" s="155" t="s">
        <v>91</v>
      </c>
      <c r="AV124" s="153" t="s">
        <v>91</v>
      </c>
      <c r="AW124" s="153" t="s">
        <v>42</v>
      </c>
      <c r="AX124" s="153" t="s">
        <v>82</v>
      </c>
      <c r="AY124" s="155" t="s">
        <v>263</v>
      </c>
    </row>
    <row r="125" spans="2:65" s="17" customFormat="1" ht="24.2" customHeight="1">
      <c r="B125" s="18"/>
      <c r="C125" s="129" t="s">
        <v>141</v>
      </c>
      <c r="D125" s="129" t="s">
        <v>265</v>
      </c>
      <c r="E125" s="130" t="s">
        <v>6924</v>
      </c>
      <c r="F125" s="131" t="s">
        <v>6925</v>
      </c>
      <c r="G125" s="132" t="s">
        <v>139</v>
      </c>
      <c r="H125" s="133">
        <v>4.5720000000000001</v>
      </c>
      <c r="I125" s="134"/>
      <c r="J125" s="135">
        <f>ROUND(I125*H125,2)</f>
        <v>0</v>
      </c>
      <c r="K125" s="131" t="s">
        <v>269</v>
      </c>
      <c r="L125" s="18"/>
      <c r="M125" s="136" t="s">
        <v>44</v>
      </c>
      <c r="N125" s="137" t="s">
        <v>53</v>
      </c>
      <c r="P125" s="138">
        <f>O125*H125</f>
        <v>0</v>
      </c>
      <c r="Q125" s="138">
        <v>0</v>
      </c>
      <c r="R125" s="138">
        <f>Q125*H125</f>
        <v>0</v>
      </c>
      <c r="S125" s="138">
        <v>0.24</v>
      </c>
      <c r="T125" s="139">
        <f>S125*H125</f>
        <v>1.09728</v>
      </c>
      <c r="AR125" s="140" t="s">
        <v>270</v>
      </c>
      <c r="AT125" s="140" t="s">
        <v>265</v>
      </c>
      <c r="AU125" s="140" t="s">
        <v>91</v>
      </c>
      <c r="AY125" s="2" t="s">
        <v>263</v>
      </c>
      <c r="BE125" s="141">
        <f>IF(N125="základní",J125,0)</f>
        <v>0</v>
      </c>
      <c r="BF125" s="141">
        <f>IF(N125="snížená",J125,0)</f>
        <v>0</v>
      </c>
      <c r="BG125" s="141">
        <f>IF(N125="zákl. přenesená",J125,0)</f>
        <v>0</v>
      </c>
      <c r="BH125" s="141">
        <f>IF(N125="sníž. přenesená",J125,0)</f>
        <v>0</v>
      </c>
      <c r="BI125" s="141">
        <f>IF(N125="nulová",J125,0)</f>
        <v>0</v>
      </c>
      <c r="BJ125" s="2" t="s">
        <v>89</v>
      </c>
      <c r="BK125" s="141">
        <f>ROUND(I125*H125,2)</f>
        <v>0</v>
      </c>
      <c r="BL125" s="2" t="s">
        <v>270</v>
      </c>
      <c r="BM125" s="140" t="s">
        <v>7655</v>
      </c>
    </row>
    <row r="126" spans="2:65" s="17" customFormat="1" ht="175.5">
      <c r="B126" s="18"/>
      <c r="D126" s="142" t="s">
        <v>272</v>
      </c>
      <c r="F126" s="143" t="s">
        <v>6922</v>
      </c>
      <c r="I126" s="144"/>
      <c r="L126" s="18"/>
      <c r="M126" s="145"/>
      <c r="T126" s="39"/>
      <c r="AT126" s="2" t="s">
        <v>272</v>
      </c>
      <c r="AU126" s="2" t="s">
        <v>91</v>
      </c>
    </row>
    <row r="127" spans="2:65" s="146" customFormat="1" ht="11.25">
      <c r="B127" s="147"/>
      <c r="D127" s="142" t="s">
        <v>274</v>
      </c>
      <c r="E127" s="148" t="s">
        <v>44</v>
      </c>
      <c r="F127" s="149" t="s">
        <v>7652</v>
      </c>
      <c r="H127" s="148" t="s">
        <v>44</v>
      </c>
      <c r="I127" s="150"/>
      <c r="L127" s="147"/>
      <c r="M127" s="151"/>
      <c r="T127" s="152"/>
      <c r="AT127" s="148" t="s">
        <v>274</v>
      </c>
      <c r="AU127" s="148" t="s">
        <v>91</v>
      </c>
      <c r="AV127" s="146" t="s">
        <v>89</v>
      </c>
      <c r="AW127" s="146" t="s">
        <v>42</v>
      </c>
      <c r="AX127" s="146" t="s">
        <v>82</v>
      </c>
      <c r="AY127" s="148" t="s">
        <v>263</v>
      </c>
    </row>
    <row r="128" spans="2:65" s="153" customFormat="1" ht="11.25">
      <c r="B128" s="154"/>
      <c r="D128" s="142" t="s">
        <v>274</v>
      </c>
      <c r="E128" s="155" t="s">
        <v>44</v>
      </c>
      <c r="F128" s="156" t="s">
        <v>7654</v>
      </c>
      <c r="H128" s="157">
        <v>4.5720000000000001</v>
      </c>
      <c r="I128" s="158"/>
      <c r="L128" s="154"/>
      <c r="M128" s="159"/>
      <c r="T128" s="160"/>
      <c r="AT128" s="155" t="s">
        <v>274</v>
      </c>
      <c r="AU128" s="155" t="s">
        <v>91</v>
      </c>
      <c r="AV128" s="153" t="s">
        <v>91</v>
      </c>
      <c r="AW128" s="153" t="s">
        <v>42</v>
      </c>
      <c r="AX128" s="153" t="s">
        <v>82</v>
      </c>
      <c r="AY128" s="155" t="s">
        <v>263</v>
      </c>
    </row>
    <row r="129" spans="2:65" s="17" customFormat="1" ht="24.2" customHeight="1">
      <c r="B129" s="18"/>
      <c r="C129" s="129" t="s">
        <v>270</v>
      </c>
      <c r="D129" s="129" t="s">
        <v>265</v>
      </c>
      <c r="E129" s="130" t="s">
        <v>6931</v>
      </c>
      <c r="F129" s="131" t="s">
        <v>6932</v>
      </c>
      <c r="G129" s="132" t="s">
        <v>402</v>
      </c>
      <c r="H129" s="133">
        <v>3.6</v>
      </c>
      <c r="I129" s="134"/>
      <c r="J129" s="135">
        <f>ROUND(I129*H129,2)</f>
        <v>0</v>
      </c>
      <c r="K129" s="131" t="s">
        <v>269</v>
      </c>
      <c r="L129" s="18"/>
      <c r="M129" s="136" t="s">
        <v>44</v>
      </c>
      <c r="N129" s="137" t="s">
        <v>53</v>
      </c>
      <c r="P129" s="138">
        <f>O129*H129</f>
        <v>0</v>
      </c>
      <c r="Q129" s="138">
        <v>0</v>
      </c>
      <c r="R129" s="138">
        <f>Q129*H129</f>
        <v>0</v>
      </c>
      <c r="S129" s="138">
        <v>0.115</v>
      </c>
      <c r="T129" s="139">
        <f>S129*H129</f>
        <v>0.41400000000000003</v>
      </c>
      <c r="AR129" s="140" t="s">
        <v>270</v>
      </c>
      <c r="AT129" s="140" t="s">
        <v>265</v>
      </c>
      <c r="AU129" s="140" t="s">
        <v>91</v>
      </c>
      <c r="AY129" s="2" t="s">
        <v>263</v>
      </c>
      <c r="BE129" s="141">
        <f>IF(N129="základní",J129,0)</f>
        <v>0</v>
      </c>
      <c r="BF129" s="141">
        <f>IF(N129="snížená",J129,0)</f>
        <v>0</v>
      </c>
      <c r="BG129" s="141">
        <f>IF(N129="zákl. přenesená",J129,0)</f>
        <v>0</v>
      </c>
      <c r="BH129" s="141">
        <f>IF(N129="sníž. přenesená",J129,0)</f>
        <v>0</v>
      </c>
      <c r="BI129" s="141">
        <f>IF(N129="nulová",J129,0)</f>
        <v>0</v>
      </c>
      <c r="BJ129" s="2" t="s">
        <v>89</v>
      </c>
      <c r="BK129" s="141">
        <f>ROUND(I129*H129,2)</f>
        <v>0</v>
      </c>
      <c r="BL129" s="2" t="s">
        <v>270</v>
      </c>
      <c r="BM129" s="140" t="s">
        <v>7656</v>
      </c>
    </row>
    <row r="130" spans="2:65" s="17" customFormat="1" ht="136.5">
      <c r="B130" s="18"/>
      <c r="D130" s="142" t="s">
        <v>272</v>
      </c>
      <c r="F130" s="143" t="s">
        <v>6934</v>
      </c>
      <c r="I130" s="144"/>
      <c r="L130" s="18"/>
      <c r="M130" s="145"/>
      <c r="T130" s="39"/>
      <c r="AT130" s="2" t="s">
        <v>272</v>
      </c>
      <c r="AU130" s="2" t="s">
        <v>91</v>
      </c>
    </row>
    <row r="131" spans="2:65" s="146" customFormat="1" ht="11.25">
      <c r="B131" s="147"/>
      <c r="D131" s="142" t="s">
        <v>274</v>
      </c>
      <c r="E131" s="148" t="s">
        <v>44</v>
      </c>
      <c r="F131" s="149" t="s">
        <v>7652</v>
      </c>
      <c r="H131" s="148" t="s">
        <v>44</v>
      </c>
      <c r="I131" s="150"/>
      <c r="L131" s="147"/>
      <c r="M131" s="151"/>
      <c r="T131" s="152"/>
      <c r="AT131" s="148" t="s">
        <v>274</v>
      </c>
      <c r="AU131" s="148" t="s">
        <v>91</v>
      </c>
      <c r="AV131" s="146" t="s">
        <v>89</v>
      </c>
      <c r="AW131" s="146" t="s">
        <v>42</v>
      </c>
      <c r="AX131" s="146" t="s">
        <v>82</v>
      </c>
      <c r="AY131" s="148" t="s">
        <v>263</v>
      </c>
    </row>
    <row r="132" spans="2:65" s="153" customFormat="1" ht="11.25">
      <c r="B132" s="154"/>
      <c r="D132" s="142" t="s">
        <v>274</v>
      </c>
      <c r="E132" s="155" t="s">
        <v>44</v>
      </c>
      <c r="F132" s="156" t="s">
        <v>7657</v>
      </c>
      <c r="H132" s="157">
        <v>3.6</v>
      </c>
      <c r="I132" s="158"/>
      <c r="L132" s="154"/>
      <c r="M132" s="159"/>
      <c r="T132" s="160"/>
      <c r="AT132" s="155" t="s">
        <v>274</v>
      </c>
      <c r="AU132" s="155" t="s">
        <v>91</v>
      </c>
      <c r="AV132" s="153" t="s">
        <v>91</v>
      </c>
      <c r="AW132" s="153" t="s">
        <v>42</v>
      </c>
      <c r="AX132" s="153" t="s">
        <v>82</v>
      </c>
      <c r="AY132" s="155" t="s">
        <v>263</v>
      </c>
    </row>
    <row r="133" spans="2:65" s="17" customFormat="1" ht="24.2" customHeight="1">
      <c r="B133" s="18"/>
      <c r="C133" s="129" t="s">
        <v>296</v>
      </c>
      <c r="D133" s="129" t="s">
        <v>265</v>
      </c>
      <c r="E133" s="130" t="s">
        <v>6936</v>
      </c>
      <c r="F133" s="131" t="s">
        <v>6937</v>
      </c>
      <c r="G133" s="132" t="s">
        <v>268</v>
      </c>
      <c r="H133" s="133">
        <v>4.3600000000000003</v>
      </c>
      <c r="I133" s="134"/>
      <c r="J133" s="135">
        <f>ROUND(I133*H133,2)</f>
        <v>0</v>
      </c>
      <c r="K133" s="131" t="s">
        <v>269</v>
      </c>
      <c r="L133" s="18"/>
      <c r="M133" s="136" t="s">
        <v>44</v>
      </c>
      <c r="N133" s="137" t="s">
        <v>53</v>
      </c>
      <c r="P133" s="138">
        <f>O133*H133</f>
        <v>0</v>
      </c>
      <c r="Q133" s="138">
        <v>0</v>
      </c>
      <c r="R133" s="138">
        <f>Q133*H133</f>
        <v>0</v>
      </c>
      <c r="S133" s="138">
        <v>0</v>
      </c>
      <c r="T133" s="139">
        <f>S133*H133</f>
        <v>0</v>
      </c>
      <c r="AR133" s="140" t="s">
        <v>270</v>
      </c>
      <c r="AT133" s="140" t="s">
        <v>265</v>
      </c>
      <c r="AU133" s="140" t="s">
        <v>91</v>
      </c>
      <c r="AY133" s="2" t="s">
        <v>263</v>
      </c>
      <c r="BE133" s="141">
        <f>IF(N133="základní",J133,0)</f>
        <v>0</v>
      </c>
      <c r="BF133" s="141">
        <f>IF(N133="snížená",J133,0)</f>
        <v>0</v>
      </c>
      <c r="BG133" s="141">
        <f>IF(N133="zákl. přenesená",J133,0)</f>
        <v>0</v>
      </c>
      <c r="BH133" s="141">
        <f>IF(N133="sníž. přenesená",J133,0)</f>
        <v>0</v>
      </c>
      <c r="BI133" s="141">
        <f>IF(N133="nulová",J133,0)</f>
        <v>0</v>
      </c>
      <c r="BJ133" s="2" t="s">
        <v>89</v>
      </c>
      <c r="BK133" s="141">
        <f>ROUND(I133*H133,2)</f>
        <v>0</v>
      </c>
      <c r="BL133" s="2" t="s">
        <v>270</v>
      </c>
      <c r="BM133" s="140" t="s">
        <v>7658</v>
      </c>
    </row>
    <row r="134" spans="2:65" s="17" customFormat="1" ht="39">
      <c r="B134" s="18"/>
      <c r="D134" s="142" t="s">
        <v>272</v>
      </c>
      <c r="F134" s="143" t="s">
        <v>6939</v>
      </c>
      <c r="I134" s="144"/>
      <c r="L134" s="18"/>
      <c r="M134" s="145"/>
      <c r="T134" s="39"/>
      <c r="AT134" s="2" t="s">
        <v>272</v>
      </c>
      <c r="AU134" s="2" t="s">
        <v>91</v>
      </c>
    </row>
    <row r="135" spans="2:65" s="146" customFormat="1" ht="11.25">
      <c r="B135" s="147"/>
      <c r="D135" s="142" t="s">
        <v>274</v>
      </c>
      <c r="E135" s="148" t="s">
        <v>44</v>
      </c>
      <c r="F135" s="149" t="s">
        <v>7652</v>
      </c>
      <c r="H135" s="148" t="s">
        <v>44</v>
      </c>
      <c r="I135" s="150"/>
      <c r="L135" s="147"/>
      <c r="M135" s="151"/>
      <c r="T135" s="152"/>
      <c r="AT135" s="148" t="s">
        <v>274</v>
      </c>
      <c r="AU135" s="148" t="s">
        <v>91</v>
      </c>
      <c r="AV135" s="146" t="s">
        <v>89</v>
      </c>
      <c r="AW135" s="146" t="s">
        <v>42</v>
      </c>
      <c r="AX135" s="146" t="s">
        <v>82</v>
      </c>
      <c r="AY135" s="148" t="s">
        <v>263</v>
      </c>
    </row>
    <row r="136" spans="2:65" s="153" customFormat="1" ht="11.25">
      <c r="B136" s="154"/>
      <c r="D136" s="142" t="s">
        <v>274</v>
      </c>
      <c r="E136" s="155" t="s">
        <v>44</v>
      </c>
      <c r="F136" s="156" t="s">
        <v>7659</v>
      </c>
      <c r="H136" s="157">
        <v>5.9669999999999996</v>
      </c>
      <c r="I136" s="158"/>
      <c r="L136" s="154"/>
      <c r="M136" s="159"/>
      <c r="T136" s="160"/>
      <c r="AT136" s="155" t="s">
        <v>274</v>
      </c>
      <c r="AU136" s="155" t="s">
        <v>91</v>
      </c>
      <c r="AV136" s="153" t="s">
        <v>91</v>
      </c>
      <c r="AW136" s="153" t="s">
        <v>42</v>
      </c>
      <c r="AX136" s="153" t="s">
        <v>82</v>
      </c>
      <c r="AY136" s="155" t="s">
        <v>263</v>
      </c>
    </row>
    <row r="137" spans="2:65" s="153" customFormat="1" ht="11.25">
      <c r="B137" s="154"/>
      <c r="D137" s="142" t="s">
        <v>274</v>
      </c>
      <c r="E137" s="155" t="s">
        <v>44</v>
      </c>
      <c r="F137" s="156" t="s">
        <v>7660</v>
      </c>
      <c r="H137" s="157">
        <v>-1.607</v>
      </c>
      <c r="I137" s="158"/>
      <c r="L137" s="154"/>
      <c r="M137" s="159"/>
      <c r="T137" s="160"/>
      <c r="AT137" s="155" t="s">
        <v>274</v>
      </c>
      <c r="AU137" s="155" t="s">
        <v>91</v>
      </c>
      <c r="AV137" s="153" t="s">
        <v>91</v>
      </c>
      <c r="AW137" s="153" t="s">
        <v>42</v>
      </c>
      <c r="AX137" s="153" t="s">
        <v>82</v>
      </c>
      <c r="AY137" s="155" t="s">
        <v>263</v>
      </c>
    </row>
    <row r="138" spans="2:65" s="17" customFormat="1" ht="14.45" customHeight="1">
      <c r="B138" s="18"/>
      <c r="C138" s="129" t="s">
        <v>302</v>
      </c>
      <c r="D138" s="129" t="s">
        <v>265</v>
      </c>
      <c r="E138" s="130" t="s">
        <v>7661</v>
      </c>
      <c r="F138" s="131" t="s">
        <v>7662</v>
      </c>
      <c r="G138" s="132" t="s">
        <v>139</v>
      </c>
      <c r="H138" s="133">
        <v>8.9700000000000006</v>
      </c>
      <c r="I138" s="134"/>
      <c r="J138" s="135">
        <f>ROUND(I138*H138,2)</f>
        <v>0</v>
      </c>
      <c r="K138" s="131" t="s">
        <v>269</v>
      </c>
      <c r="L138" s="18"/>
      <c r="M138" s="136" t="s">
        <v>44</v>
      </c>
      <c r="N138" s="137" t="s">
        <v>53</v>
      </c>
      <c r="P138" s="138">
        <f>O138*H138</f>
        <v>0</v>
      </c>
      <c r="Q138" s="138">
        <v>6.9999999999999999E-4</v>
      </c>
      <c r="R138" s="138">
        <f>Q138*H138</f>
        <v>6.2790000000000007E-3</v>
      </c>
      <c r="S138" s="138">
        <v>0</v>
      </c>
      <c r="T138" s="139">
        <f>S138*H138</f>
        <v>0</v>
      </c>
      <c r="AR138" s="140" t="s">
        <v>270</v>
      </c>
      <c r="AT138" s="140" t="s">
        <v>265</v>
      </c>
      <c r="AU138" s="140" t="s">
        <v>91</v>
      </c>
      <c r="AY138" s="2" t="s">
        <v>263</v>
      </c>
      <c r="BE138" s="141">
        <f>IF(N138="základní",J138,0)</f>
        <v>0</v>
      </c>
      <c r="BF138" s="141">
        <f>IF(N138="snížená",J138,0)</f>
        <v>0</v>
      </c>
      <c r="BG138" s="141">
        <f>IF(N138="zákl. přenesená",J138,0)</f>
        <v>0</v>
      </c>
      <c r="BH138" s="141">
        <f>IF(N138="sníž. přenesená",J138,0)</f>
        <v>0</v>
      </c>
      <c r="BI138" s="141">
        <f>IF(N138="nulová",J138,0)</f>
        <v>0</v>
      </c>
      <c r="BJ138" s="2" t="s">
        <v>89</v>
      </c>
      <c r="BK138" s="141">
        <f>ROUND(I138*H138,2)</f>
        <v>0</v>
      </c>
      <c r="BL138" s="2" t="s">
        <v>270</v>
      </c>
      <c r="BM138" s="140" t="s">
        <v>7663</v>
      </c>
    </row>
    <row r="139" spans="2:65" s="17" customFormat="1" ht="58.5">
      <c r="B139" s="18"/>
      <c r="D139" s="142" t="s">
        <v>272</v>
      </c>
      <c r="F139" s="143" t="s">
        <v>7664</v>
      </c>
      <c r="I139" s="144"/>
      <c r="L139" s="18"/>
      <c r="M139" s="145"/>
      <c r="T139" s="39"/>
      <c r="AT139" s="2" t="s">
        <v>272</v>
      </c>
      <c r="AU139" s="2" t="s">
        <v>91</v>
      </c>
    </row>
    <row r="140" spans="2:65" s="146" customFormat="1" ht="11.25">
      <c r="B140" s="147"/>
      <c r="D140" s="142" t="s">
        <v>274</v>
      </c>
      <c r="E140" s="148" t="s">
        <v>44</v>
      </c>
      <c r="F140" s="149" t="s">
        <v>7652</v>
      </c>
      <c r="H140" s="148" t="s">
        <v>44</v>
      </c>
      <c r="I140" s="150"/>
      <c r="L140" s="147"/>
      <c r="M140" s="151"/>
      <c r="T140" s="152"/>
      <c r="AT140" s="148" t="s">
        <v>274</v>
      </c>
      <c r="AU140" s="148" t="s">
        <v>91</v>
      </c>
      <c r="AV140" s="146" t="s">
        <v>89</v>
      </c>
      <c r="AW140" s="146" t="s">
        <v>42</v>
      </c>
      <c r="AX140" s="146" t="s">
        <v>82</v>
      </c>
      <c r="AY140" s="148" t="s">
        <v>263</v>
      </c>
    </row>
    <row r="141" spans="2:65" s="153" customFormat="1" ht="11.25">
      <c r="B141" s="154"/>
      <c r="D141" s="142" t="s">
        <v>274</v>
      </c>
      <c r="E141" s="155" t="s">
        <v>44</v>
      </c>
      <c r="F141" s="156" t="s">
        <v>7665</v>
      </c>
      <c r="H141" s="157">
        <v>8.9700000000000006</v>
      </c>
      <c r="I141" s="158"/>
      <c r="L141" s="154"/>
      <c r="M141" s="159"/>
      <c r="T141" s="160"/>
      <c r="AT141" s="155" t="s">
        <v>274</v>
      </c>
      <c r="AU141" s="155" t="s">
        <v>91</v>
      </c>
      <c r="AV141" s="153" t="s">
        <v>91</v>
      </c>
      <c r="AW141" s="153" t="s">
        <v>42</v>
      </c>
      <c r="AX141" s="153" t="s">
        <v>82</v>
      </c>
      <c r="AY141" s="155" t="s">
        <v>263</v>
      </c>
    </row>
    <row r="142" spans="2:65" s="17" customFormat="1" ht="24.2" customHeight="1">
      <c r="B142" s="18"/>
      <c r="C142" s="129" t="s">
        <v>309</v>
      </c>
      <c r="D142" s="129" t="s">
        <v>265</v>
      </c>
      <c r="E142" s="130" t="s">
        <v>7666</v>
      </c>
      <c r="F142" s="131" t="s">
        <v>7667</v>
      </c>
      <c r="G142" s="132" t="s">
        <v>139</v>
      </c>
      <c r="H142" s="133">
        <v>8.9700000000000006</v>
      </c>
      <c r="I142" s="134"/>
      <c r="J142" s="135">
        <f>ROUND(I142*H142,2)</f>
        <v>0</v>
      </c>
      <c r="K142" s="131" t="s">
        <v>269</v>
      </c>
      <c r="L142" s="18"/>
      <c r="M142" s="136" t="s">
        <v>44</v>
      </c>
      <c r="N142" s="137" t="s">
        <v>53</v>
      </c>
      <c r="P142" s="138">
        <f>O142*H142</f>
        <v>0</v>
      </c>
      <c r="Q142" s="138">
        <v>0</v>
      </c>
      <c r="R142" s="138">
        <f>Q142*H142</f>
        <v>0</v>
      </c>
      <c r="S142" s="138">
        <v>0</v>
      </c>
      <c r="T142" s="139">
        <f>S142*H142</f>
        <v>0</v>
      </c>
      <c r="AR142" s="140" t="s">
        <v>270</v>
      </c>
      <c r="AT142" s="140" t="s">
        <v>265</v>
      </c>
      <c r="AU142" s="140" t="s">
        <v>91</v>
      </c>
      <c r="AY142" s="2" t="s">
        <v>263</v>
      </c>
      <c r="BE142" s="141">
        <f>IF(N142="základní",J142,0)</f>
        <v>0</v>
      </c>
      <c r="BF142" s="141">
        <f>IF(N142="snížená",J142,0)</f>
        <v>0</v>
      </c>
      <c r="BG142" s="141">
        <f>IF(N142="zákl. přenesená",J142,0)</f>
        <v>0</v>
      </c>
      <c r="BH142" s="141">
        <f>IF(N142="sníž. přenesená",J142,0)</f>
        <v>0</v>
      </c>
      <c r="BI142" s="141">
        <f>IF(N142="nulová",J142,0)</f>
        <v>0</v>
      </c>
      <c r="BJ142" s="2" t="s">
        <v>89</v>
      </c>
      <c r="BK142" s="141">
        <f>ROUND(I142*H142,2)</f>
        <v>0</v>
      </c>
      <c r="BL142" s="2" t="s">
        <v>270</v>
      </c>
      <c r="BM142" s="140" t="s">
        <v>7668</v>
      </c>
    </row>
    <row r="143" spans="2:65" s="17" customFormat="1" ht="14.45" customHeight="1">
      <c r="B143" s="18"/>
      <c r="C143" s="129" t="s">
        <v>317</v>
      </c>
      <c r="D143" s="129" t="s">
        <v>265</v>
      </c>
      <c r="E143" s="130" t="s">
        <v>7669</v>
      </c>
      <c r="F143" s="131" t="s">
        <v>7670</v>
      </c>
      <c r="G143" s="132" t="s">
        <v>139</v>
      </c>
      <c r="H143" s="133">
        <v>8.9700000000000006</v>
      </c>
      <c r="I143" s="134"/>
      <c r="J143" s="135">
        <f>ROUND(I143*H143,2)</f>
        <v>0</v>
      </c>
      <c r="K143" s="131" t="s">
        <v>269</v>
      </c>
      <c r="L143" s="18"/>
      <c r="M143" s="136" t="s">
        <v>44</v>
      </c>
      <c r="N143" s="137" t="s">
        <v>53</v>
      </c>
      <c r="P143" s="138">
        <f>O143*H143</f>
        <v>0</v>
      </c>
      <c r="Q143" s="138">
        <v>7.9000000000000001E-4</v>
      </c>
      <c r="R143" s="138">
        <f>Q143*H143</f>
        <v>7.0863000000000002E-3</v>
      </c>
      <c r="S143" s="138">
        <v>0</v>
      </c>
      <c r="T143" s="139">
        <f>S143*H143</f>
        <v>0</v>
      </c>
      <c r="AR143" s="140" t="s">
        <v>270</v>
      </c>
      <c r="AT143" s="140" t="s">
        <v>265</v>
      </c>
      <c r="AU143" s="140" t="s">
        <v>91</v>
      </c>
      <c r="AY143" s="2" t="s">
        <v>263</v>
      </c>
      <c r="BE143" s="141">
        <f>IF(N143="základní",J143,0)</f>
        <v>0</v>
      </c>
      <c r="BF143" s="141">
        <f>IF(N143="snížená",J143,0)</f>
        <v>0</v>
      </c>
      <c r="BG143" s="141">
        <f>IF(N143="zákl. přenesená",J143,0)</f>
        <v>0</v>
      </c>
      <c r="BH143" s="141">
        <f>IF(N143="sníž. přenesená",J143,0)</f>
        <v>0</v>
      </c>
      <c r="BI143" s="141">
        <f>IF(N143="nulová",J143,0)</f>
        <v>0</v>
      </c>
      <c r="BJ143" s="2" t="s">
        <v>89</v>
      </c>
      <c r="BK143" s="141">
        <f>ROUND(I143*H143,2)</f>
        <v>0</v>
      </c>
      <c r="BL143" s="2" t="s">
        <v>270</v>
      </c>
      <c r="BM143" s="140" t="s">
        <v>7671</v>
      </c>
    </row>
    <row r="144" spans="2:65" s="17" customFormat="1" ht="39">
      <c r="B144" s="18"/>
      <c r="D144" s="142" t="s">
        <v>272</v>
      </c>
      <c r="F144" s="143" t="s">
        <v>7672</v>
      </c>
      <c r="I144" s="144"/>
      <c r="L144" s="18"/>
      <c r="M144" s="145"/>
      <c r="T144" s="39"/>
      <c r="AT144" s="2" t="s">
        <v>272</v>
      </c>
      <c r="AU144" s="2" t="s">
        <v>91</v>
      </c>
    </row>
    <row r="145" spans="2:65" s="17" customFormat="1" ht="24.2" customHeight="1">
      <c r="B145" s="18"/>
      <c r="C145" s="129" t="s">
        <v>324</v>
      </c>
      <c r="D145" s="129" t="s">
        <v>265</v>
      </c>
      <c r="E145" s="130" t="s">
        <v>7673</v>
      </c>
      <c r="F145" s="131" t="s">
        <v>7674</v>
      </c>
      <c r="G145" s="132" t="s">
        <v>139</v>
      </c>
      <c r="H145" s="133">
        <v>8.9700000000000006</v>
      </c>
      <c r="I145" s="134"/>
      <c r="J145" s="135">
        <f>ROUND(I145*H145,2)</f>
        <v>0</v>
      </c>
      <c r="K145" s="131" t="s">
        <v>269</v>
      </c>
      <c r="L145" s="18"/>
      <c r="M145" s="136" t="s">
        <v>44</v>
      </c>
      <c r="N145" s="137" t="s">
        <v>53</v>
      </c>
      <c r="P145" s="138">
        <f>O145*H145</f>
        <v>0</v>
      </c>
      <c r="Q145" s="138">
        <v>0</v>
      </c>
      <c r="R145" s="138">
        <f>Q145*H145</f>
        <v>0</v>
      </c>
      <c r="S145" s="138">
        <v>0</v>
      </c>
      <c r="T145" s="139">
        <f>S145*H145</f>
        <v>0</v>
      </c>
      <c r="AR145" s="140" t="s">
        <v>270</v>
      </c>
      <c r="AT145" s="140" t="s">
        <v>265</v>
      </c>
      <c r="AU145" s="140" t="s">
        <v>91</v>
      </c>
      <c r="AY145" s="2" t="s">
        <v>263</v>
      </c>
      <c r="BE145" s="141">
        <f>IF(N145="základní",J145,0)</f>
        <v>0</v>
      </c>
      <c r="BF145" s="141">
        <f>IF(N145="snížená",J145,0)</f>
        <v>0</v>
      </c>
      <c r="BG145" s="141">
        <f>IF(N145="zákl. přenesená",J145,0)</f>
        <v>0</v>
      </c>
      <c r="BH145" s="141">
        <f>IF(N145="sníž. přenesená",J145,0)</f>
        <v>0</v>
      </c>
      <c r="BI145" s="141">
        <f>IF(N145="nulová",J145,0)</f>
        <v>0</v>
      </c>
      <c r="BJ145" s="2" t="s">
        <v>89</v>
      </c>
      <c r="BK145" s="141">
        <f>ROUND(I145*H145,2)</f>
        <v>0</v>
      </c>
      <c r="BL145" s="2" t="s">
        <v>270</v>
      </c>
      <c r="BM145" s="140" t="s">
        <v>7675</v>
      </c>
    </row>
    <row r="146" spans="2:65" s="17" customFormat="1" ht="37.9" customHeight="1">
      <c r="B146" s="18"/>
      <c r="C146" s="129" t="s">
        <v>330</v>
      </c>
      <c r="D146" s="129" t="s">
        <v>265</v>
      </c>
      <c r="E146" s="130" t="s">
        <v>297</v>
      </c>
      <c r="F146" s="131" t="s">
        <v>298</v>
      </c>
      <c r="G146" s="132" t="s">
        <v>268</v>
      </c>
      <c r="H146" s="133">
        <v>4.3600000000000003</v>
      </c>
      <c r="I146" s="134"/>
      <c r="J146" s="135">
        <f>ROUND(I146*H146,2)</f>
        <v>0</v>
      </c>
      <c r="K146" s="131" t="s">
        <v>269</v>
      </c>
      <c r="L146" s="18"/>
      <c r="M146" s="136" t="s">
        <v>44</v>
      </c>
      <c r="N146" s="137" t="s">
        <v>53</v>
      </c>
      <c r="P146" s="138">
        <f>O146*H146</f>
        <v>0</v>
      </c>
      <c r="Q146" s="138">
        <v>0</v>
      </c>
      <c r="R146" s="138">
        <f>Q146*H146</f>
        <v>0</v>
      </c>
      <c r="S146" s="138">
        <v>0</v>
      </c>
      <c r="T146" s="139">
        <f>S146*H146</f>
        <v>0</v>
      </c>
      <c r="AR146" s="140" t="s">
        <v>270</v>
      </c>
      <c r="AT146" s="140" t="s">
        <v>265</v>
      </c>
      <c r="AU146" s="140" t="s">
        <v>91</v>
      </c>
      <c r="AY146" s="2" t="s">
        <v>263</v>
      </c>
      <c r="BE146" s="141">
        <f>IF(N146="základní",J146,0)</f>
        <v>0</v>
      </c>
      <c r="BF146" s="141">
        <f>IF(N146="snížená",J146,0)</f>
        <v>0</v>
      </c>
      <c r="BG146" s="141">
        <f>IF(N146="zákl. přenesená",J146,0)</f>
        <v>0</v>
      </c>
      <c r="BH146" s="141">
        <f>IF(N146="sníž. přenesená",J146,0)</f>
        <v>0</v>
      </c>
      <c r="BI146" s="141">
        <f>IF(N146="nulová",J146,0)</f>
        <v>0</v>
      </c>
      <c r="BJ146" s="2" t="s">
        <v>89</v>
      </c>
      <c r="BK146" s="141">
        <f>ROUND(I146*H146,2)</f>
        <v>0</v>
      </c>
      <c r="BL146" s="2" t="s">
        <v>270</v>
      </c>
      <c r="BM146" s="140" t="s">
        <v>7676</v>
      </c>
    </row>
    <row r="147" spans="2:65" s="17" customFormat="1" ht="58.5">
      <c r="B147" s="18"/>
      <c r="D147" s="142" t="s">
        <v>272</v>
      </c>
      <c r="F147" s="143" t="s">
        <v>300</v>
      </c>
      <c r="I147" s="144"/>
      <c r="L147" s="18"/>
      <c r="M147" s="145"/>
      <c r="T147" s="39"/>
      <c r="AT147" s="2" t="s">
        <v>272</v>
      </c>
      <c r="AU147" s="2" t="s">
        <v>91</v>
      </c>
    </row>
    <row r="148" spans="2:65" s="153" customFormat="1" ht="11.25">
      <c r="B148" s="154"/>
      <c r="D148" s="142" t="s">
        <v>274</v>
      </c>
      <c r="E148" s="155" t="s">
        <v>44</v>
      </c>
      <c r="F148" s="156" t="s">
        <v>7677</v>
      </c>
      <c r="H148" s="157">
        <v>4.3600000000000003</v>
      </c>
      <c r="I148" s="158"/>
      <c r="L148" s="154"/>
      <c r="M148" s="159"/>
      <c r="T148" s="160"/>
      <c r="AT148" s="155" t="s">
        <v>274</v>
      </c>
      <c r="AU148" s="155" t="s">
        <v>91</v>
      </c>
      <c r="AV148" s="153" t="s">
        <v>91</v>
      </c>
      <c r="AW148" s="153" t="s">
        <v>42</v>
      </c>
      <c r="AX148" s="153" t="s">
        <v>82</v>
      </c>
      <c r="AY148" s="155" t="s">
        <v>263</v>
      </c>
    </row>
    <row r="149" spans="2:65" s="17" customFormat="1" ht="24.2" customHeight="1">
      <c r="B149" s="18"/>
      <c r="C149" s="129" t="s">
        <v>335</v>
      </c>
      <c r="D149" s="129" t="s">
        <v>265</v>
      </c>
      <c r="E149" s="130" t="s">
        <v>6944</v>
      </c>
      <c r="F149" s="131" t="s">
        <v>6945</v>
      </c>
      <c r="G149" s="132" t="s">
        <v>312</v>
      </c>
      <c r="H149" s="133">
        <v>7.63</v>
      </c>
      <c r="I149" s="134"/>
      <c r="J149" s="135">
        <f>ROUND(I149*H149,2)</f>
        <v>0</v>
      </c>
      <c r="K149" s="131" t="s">
        <v>269</v>
      </c>
      <c r="L149" s="18"/>
      <c r="M149" s="136" t="s">
        <v>44</v>
      </c>
      <c r="N149" s="137" t="s">
        <v>53</v>
      </c>
      <c r="P149" s="138">
        <f>O149*H149</f>
        <v>0</v>
      </c>
      <c r="Q149" s="138">
        <v>0</v>
      </c>
      <c r="R149" s="138">
        <f>Q149*H149</f>
        <v>0</v>
      </c>
      <c r="S149" s="138">
        <v>0</v>
      </c>
      <c r="T149" s="139">
        <f>S149*H149</f>
        <v>0</v>
      </c>
      <c r="AR149" s="140" t="s">
        <v>270</v>
      </c>
      <c r="AT149" s="140" t="s">
        <v>265</v>
      </c>
      <c r="AU149" s="140" t="s">
        <v>91</v>
      </c>
      <c r="AY149" s="2" t="s">
        <v>263</v>
      </c>
      <c r="BE149" s="141">
        <f>IF(N149="základní",J149,0)</f>
        <v>0</v>
      </c>
      <c r="BF149" s="141">
        <f>IF(N149="snížená",J149,0)</f>
        <v>0</v>
      </c>
      <c r="BG149" s="141">
        <f>IF(N149="zákl. přenesená",J149,0)</f>
        <v>0</v>
      </c>
      <c r="BH149" s="141">
        <f>IF(N149="sníž. přenesená",J149,0)</f>
        <v>0</v>
      </c>
      <c r="BI149" s="141">
        <f>IF(N149="nulová",J149,0)</f>
        <v>0</v>
      </c>
      <c r="BJ149" s="2" t="s">
        <v>89</v>
      </c>
      <c r="BK149" s="141">
        <f>ROUND(I149*H149,2)</f>
        <v>0</v>
      </c>
      <c r="BL149" s="2" t="s">
        <v>270</v>
      </c>
      <c r="BM149" s="140" t="s">
        <v>7678</v>
      </c>
    </row>
    <row r="150" spans="2:65" s="17" customFormat="1" ht="39">
      <c r="B150" s="18"/>
      <c r="D150" s="142" t="s">
        <v>272</v>
      </c>
      <c r="F150" s="143" t="s">
        <v>6947</v>
      </c>
      <c r="I150" s="144"/>
      <c r="L150" s="18"/>
      <c r="M150" s="145"/>
      <c r="T150" s="39"/>
      <c r="AT150" s="2" t="s">
        <v>272</v>
      </c>
      <c r="AU150" s="2" t="s">
        <v>91</v>
      </c>
    </row>
    <row r="151" spans="2:65" s="153" customFormat="1" ht="11.25">
      <c r="B151" s="154"/>
      <c r="D151" s="142" t="s">
        <v>274</v>
      </c>
      <c r="E151" s="155" t="s">
        <v>44</v>
      </c>
      <c r="F151" s="156" t="s">
        <v>7679</v>
      </c>
      <c r="H151" s="157">
        <v>7.63</v>
      </c>
      <c r="I151" s="158"/>
      <c r="L151" s="154"/>
      <c r="M151" s="159"/>
      <c r="T151" s="160"/>
      <c r="AT151" s="155" t="s">
        <v>274</v>
      </c>
      <c r="AU151" s="155" t="s">
        <v>91</v>
      </c>
      <c r="AV151" s="153" t="s">
        <v>91</v>
      </c>
      <c r="AW151" s="153" t="s">
        <v>42</v>
      </c>
      <c r="AX151" s="153" t="s">
        <v>82</v>
      </c>
      <c r="AY151" s="155" t="s">
        <v>263</v>
      </c>
    </row>
    <row r="152" spans="2:65" s="17" customFormat="1" ht="24.2" customHeight="1">
      <c r="B152" s="18"/>
      <c r="C152" s="129" t="s">
        <v>343</v>
      </c>
      <c r="D152" s="129" t="s">
        <v>265</v>
      </c>
      <c r="E152" s="130" t="s">
        <v>318</v>
      </c>
      <c r="F152" s="131" t="s">
        <v>319</v>
      </c>
      <c r="G152" s="132" t="s">
        <v>268</v>
      </c>
      <c r="H152" s="133">
        <v>4.3600000000000003</v>
      </c>
      <c r="I152" s="134"/>
      <c r="J152" s="135">
        <f>ROUND(I152*H152,2)</f>
        <v>0</v>
      </c>
      <c r="K152" s="131" t="s">
        <v>269</v>
      </c>
      <c r="L152" s="18"/>
      <c r="M152" s="136" t="s">
        <v>44</v>
      </c>
      <c r="N152" s="137" t="s">
        <v>53</v>
      </c>
      <c r="P152" s="138">
        <f>O152*H152</f>
        <v>0</v>
      </c>
      <c r="Q152" s="138">
        <v>0</v>
      </c>
      <c r="R152" s="138">
        <f>Q152*H152</f>
        <v>0</v>
      </c>
      <c r="S152" s="138">
        <v>0</v>
      </c>
      <c r="T152" s="139">
        <f>S152*H152</f>
        <v>0</v>
      </c>
      <c r="AR152" s="140" t="s">
        <v>270</v>
      </c>
      <c r="AT152" s="140" t="s">
        <v>265</v>
      </c>
      <c r="AU152" s="140" t="s">
        <v>91</v>
      </c>
      <c r="AY152" s="2" t="s">
        <v>263</v>
      </c>
      <c r="BE152" s="141">
        <f>IF(N152="základní",J152,0)</f>
        <v>0</v>
      </c>
      <c r="BF152" s="141">
        <f>IF(N152="snížená",J152,0)</f>
        <v>0</v>
      </c>
      <c r="BG152" s="141">
        <f>IF(N152="zákl. přenesená",J152,0)</f>
        <v>0</v>
      </c>
      <c r="BH152" s="141">
        <f>IF(N152="sníž. přenesená",J152,0)</f>
        <v>0</v>
      </c>
      <c r="BI152" s="141">
        <f>IF(N152="nulová",J152,0)</f>
        <v>0</v>
      </c>
      <c r="BJ152" s="2" t="s">
        <v>89</v>
      </c>
      <c r="BK152" s="141">
        <f>ROUND(I152*H152,2)</f>
        <v>0</v>
      </c>
      <c r="BL152" s="2" t="s">
        <v>270</v>
      </c>
      <c r="BM152" s="140" t="s">
        <v>7680</v>
      </c>
    </row>
    <row r="153" spans="2:65" s="17" customFormat="1" ht="97.5">
      <c r="B153" s="18"/>
      <c r="D153" s="142" t="s">
        <v>272</v>
      </c>
      <c r="F153" s="143" t="s">
        <v>321</v>
      </c>
      <c r="I153" s="144"/>
      <c r="L153" s="18"/>
      <c r="M153" s="145"/>
      <c r="T153" s="39"/>
      <c r="AT153" s="2" t="s">
        <v>272</v>
      </c>
      <c r="AU153" s="2" t="s">
        <v>91</v>
      </c>
    </row>
    <row r="154" spans="2:65" s="153" customFormat="1" ht="11.25">
      <c r="B154" s="154"/>
      <c r="D154" s="142" t="s">
        <v>274</v>
      </c>
      <c r="E154" s="155" t="s">
        <v>44</v>
      </c>
      <c r="F154" s="156" t="s">
        <v>7677</v>
      </c>
      <c r="H154" s="157">
        <v>4.3600000000000003</v>
      </c>
      <c r="I154" s="158"/>
      <c r="L154" s="154"/>
      <c r="M154" s="159"/>
      <c r="T154" s="160"/>
      <c r="AT154" s="155" t="s">
        <v>274</v>
      </c>
      <c r="AU154" s="155" t="s">
        <v>91</v>
      </c>
      <c r="AV154" s="153" t="s">
        <v>91</v>
      </c>
      <c r="AW154" s="153" t="s">
        <v>42</v>
      </c>
      <c r="AX154" s="153" t="s">
        <v>82</v>
      </c>
      <c r="AY154" s="155" t="s">
        <v>263</v>
      </c>
    </row>
    <row r="155" spans="2:65" s="17" customFormat="1" ht="24.2" customHeight="1">
      <c r="B155" s="18"/>
      <c r="C155" s="129" t="s">
        <v>351</v>
      </c>
      <c r="D155" s="129" t="s">
        <v>265</v>
      </c>
      <c r="E155" s="130" t="s">
        <v>6950</v>
      </c>
      <c r="F155" s="131" t="s">
        <v>6951</v>
      </c>
      <c r="G155" s="132" t="s">
        <v>268</v>
      </c>
      <c r="H155" s="133">
        <v>3.226</v>
      </c>
      <c r="I155" s="134"/>
      <c r="J155" s="135">
        <f>ROUND(I155*H155,2)</f>
        <v>0</v>
      </c>
      <c r="K155" s="131" t="s">
        <v>269</v>
      </c>
      <c r="L155" s="18"/>
      <c r="M155" s="136" t="s">
        <v>44</v>
      </c>
      <c r="N155" s="137" t="s">
        <v>53</v>
      </c>
      <c r="P155" s="138">
        <f>O155*H155</f>
        <v>0</v>
      </c>
      <c r="Q155" s="138">
        <v>0</v>
      </c>
      <c r="R155" s="138">
        <f>Q155*H155</f>
        <v>0</v>
      </c>
      <c r="S155" s="138">
        <v>0</v>
      </c>
      <c r="T155" s="139">
        <f>S155*H155</f>
        <v>0</v>
      </c>
      <c r="AR155" s="140" t="s">
        <v>270</v>
      </c>
      <c r="AT155" s="140" t="s">
        <v>265</v>
      </c>
      <c r="AU155" s="140" t="s">
        <v>91</v>
      </c>
      <c r="AY155" s="2" t="s">
        <v>263</v>
      </c>
      <c r="BE155" s="141">
        <f>IF(N155="základní",J155,0)</f>
        <v>0</v>
      </c>
      <c r="BF155" s="141">
        <f>IF(N155="snížená",J155,0)</f>
        <v>0</v>
      </c>
      <c r="BG155" s="141">
        <f>IF(N155="zákl. přenesená",J155,0)</f>
        <v>0</v>
      </c>
      <c r="BH155" s="141">
        <f>IF(N155="sníž. přenesená",J155,0)</f>
        <v>0</v>
      </c>
      <c r="BI155" s="141">
        <f>IF(N155="nulová",J155,0)</f>
        <v>0</v>
      </c>
      <c r="BJ155" s="2" t="s">
        <v>89</v>
      </c>
      <c r="BK155" s="141">
        <f>ROUND(I155*H155,2)</f>
        <v>0</v>
      </c>
      <c r="BL155" s="2" t="s">
        <v>270</v>
      </c>
      <c r="BM155" s="140" t="s">
        <v>7681</v>
      </c>
    </row>
    <row r="156" spans="2:65" s="17" customFormat="1" ht="126.75">
      <c r="B156" s="18"/>
      <c r="D156" s="142" t="s">
        <v>272</v>
      </c>
      <c r="F156" s="143" t="s">
        <v>328</v>
      </c>
      <c r="I156" s="144"/>
      <c r="L156" s="18"/>
      <c r="M156" s="145"/>
      <c r="T156" s="39"/>
      <c r="AT156" s="2" t="s">
        <v>272</v>
      </c>
      <c r="AU156" s="2" t="s">
        <v>91</v>
      </c>
    </row>
    <row r="157" spans="2:65" s="146" customFormat="1" ht="11.25">
      <c r="B157" s="147"/>
      <c r="D157" s="142" t="s">
        <v>274</v>
      </c>
      <c r="E157" s="148" t="s">
        <v>44</v>
      </c>
      <c r="F157" s="149" t="s">
        <v>7652</v>
      </c>
      <c r="H157" s="148" t="s">
        <v>44</v>
      </c>
      <c r="I157" s="150"/>
      <c r="L157" s="147"/>
      <c r="M157" s="151"/>
      <c r="T157" s="152"/>
      <c r="AT157" s="148" t="s">
        <v>274</v>
      </c>
      <c r="AU157" s="148" t="s">
        <v>91</v>
      </c>
      <c r="AV157" s="146" t="s">
        <v>89</v>
      </c>
      <c r="AW157" s="146" t="s">
        <v>42</v>
      </c>
      <c r="AX157" s="146" t="s">
        <v>82</v>
      </c>
      <c r="AY157" s="148" t="s">
        <v>263</v>
      </c>
    </row>
    <row r="158" spans="2:65" s="153" customFormat="1" ht="11.25">
      <c r="B158" s="154"/>
      <c r="D158" s="142" t="s">
        <v>274</v>
      </c>
      <c r="E158" s="155" t="s">
        <v>44</v>
      </c>
      <c r="F158" s="156" t="s">
        <v>7659</v>
      </c>
      <c r="H158" s="157">
        <v>5.9669999999999996</v>
      </c>
      <c r="I158" s="158"/>
      <c r="L158" s="154"/>
      <c r="M158" s="159"/>
      <c r="T158" s="160"/>
      <c r="AT158" s="155" t="s">
        <v>274</v>
      </c>
      <c r="AU158" s="155" t="s">
        <v>91</v>
      </c>
      <c r="AV158" s="153" t="s">
        <v>91</v>
      </c>
      <c r="AW158" s="153" t="s">
        <v>42</v>
      </c>
      <c r="AX158" s="153" t="s">
        <v>82</v>
      </c>
      <c r="AY158" s="155" t="s">
        <v>263</v>
      </c>
    </row>
    <row r="159" spans="2:65" s="153" customFormat="1" ht="11.25">
      <c r="B159" s="154"/>
      <c r="D159" s="142" t="s">
        <v>274</v>
      </c>
      <c r="E159" s="155" t="s">
        <v>44</v>
      </c>
      <c r="F159" s="156" t="s">
        <v>7660</v>
      </c>
      <c r="H159" s="157">
        <v>-1.607</v>
      </c>
      <c r="I159" s="158"/>
      <c r="L159" s="154"/>
      <c r="M159" s="159"/>
      <c r="T159" s="160"/>
      <c r="AT159" s="155" t="s">
        <v>274</v>
      </c>
      <c r="AU159" s="155" t="s">
        <v>91</v>
      </c>
      <c r="AV159" s="153" t="s">
        <v>91</v>
      </c>
      <c r="AW159" s="153" t="s">
        <v>42</v>
      </c>
      <c r="AX159" s="153" t="s">
        <v>82</v>
      </c>
      <c r="AY159" s="155" t="s">
        <v>263</v>
      </c>
    </row>
    <row r="160" spans="2:65" s="153" customFormat="1" ht="11.25">
      <c r="B160" s="154"/>
      <c r="D160" s="142" t="s">
        <v>274</v>
      </c>
      <c r="E160" s="155" t="s">
        <v>44</v>
      </c>
      <c r="F160" s="156" t="s">
        <v>7682</v>
      </c>
      <c r="H160" s="157">
        <v>-1.1339999999999999</v>
      </c>
      <c r="I160" s="158"/>
      <c r="L160" s="154"/>
      <c r="M160" s="159"/>
      <c r="T160" s="160"/>
      <c r="AT160" s="155" t="s">
        <v>274</v>
      </c>
      <c r="AU160" s="155" t="s">
        <v>91</v>
      </c>
      <c r="AV160" s="153" t="s">
        <v>91</v>
      </c>
      <c r="AW160" s="153" t="s">
        <v>42</v>
      </c>
      <c r="AX160" s="153" t="s">
        <v>82</v>
      </c>
      <c r="AY160" s="155" t="s">
        <v>263</v>
      </c>
    </row>
    <row r="161" spans="2:65" s="17" customFormat="1" ht="14.45" customHeight="1">
      <c r="B161" s="18"/>
      <c r="C161" s="177" t="s">
        <v>359</v>
      </c>
      <c r="D161" s="177" t="s">
        <v>445</v>
      </c>
      <c r="E161" s="178" t="s">
        <v>6956</v>
      </c>
      <c r="F161" s="179" t="s">
        <v>6957</v>
      </c>
      <c r="G161" s="180" t="s">
        <v>312</v>
      </c>
      <c r="H161" s="181">
        <v>6.452</v>
      </c>
      <c r="I161" s="182"/>
      <c r="J161" s="183">
        <f>ROUND(I161*H161,2)</f>
        <v>0</v>
      </c>
      <c r="K161" s="179" t="s">
        <v>269</v>
      </c>
      <c r="L161" s="184"/>
      <c r="M161" s="185" t="s">
        <v>44</v>
      </c>
      <c r="N161" s="186" t="s">
        <v>53</v>
      </c>
      <c r="P161" s="138">
        <f>O161*H161</f>
        <v>0</v>
      </c>
      <c r="Q161" s="138">
        <v>1</v>
      </c>
      <c r="R161" s="138">
        <f>Q161*H161</f>
        <v>6.452</v>
      </c>
      <c r="S161" s="138">
        <v>0</v>
      </c>
      <c r="T161" s="139">
        <f>S161*H161</f>
        <v>0</v>
      </c>
      <c r="AR161" s="140" t="s">
        <v>317</v>
      </c>
      <c r="AT161" s="140" t="s">
        <v>445</v>
      </c>
      <c r="AU161" s="140" t="s">
        <v>91</v>
      </c>
      <c r="AY161" s="2" t="s">
        <v>263</v>
      </c>
      <c r="BE161" s="141">
        <f>IF(N161="základní",J161,0)</f>
        <v>0</v>
      </c>
      <c r="BF161" s="141">
        <f>IF(N161="snížená",J161,0)</f>
        <v>0</v>
      </c>
      <c r="BG161" s="141">
        <f>IF(N161="zákl. přenesená",J161,0)</f>
        <v>0</v>
      </c>
      <c r="BH161" s="141">
        <f>IF(N161="sníž. přenesená",J161,0)</f>
        <v>0</v>
      </c>
      <c r="BI161" s="141">
        <f>IF(N161="nulová",J161,0)</f>
        <v>0</v>
      </c>
      <c r="BJ161" s="2" t="s">
        <v>89</v>
      </c>
      <c r="BK161" s="141">
        <f>ROUND(I161*H161,2)</f>
        <v>0</v>
      </c>
      <c r="BL161" s="2" t="s">
        <v>270</v>
      </c>
      <c r="BM161" s="140" t="s">
        <v>7683</v>
      </c>
    </row>
    <row r="162" spans="2:65" s="153" customFormat="1" ht="11.25">
      <c r="B162" s="154"/>
      <c r="D162" s="142" t="s">
        <v>274</v>
      </c>
      <c r="F162" s="156" t="s">
        <v>7684</v>
      </c>
      <c r="H162" s="157">
        <v>6.452</v>
      </c>
      <c r="I162" s="158"/>
      <c r="L162" s="154"/>
      <c r="M162" s="159"/>
      <c r="T162" s="160"/>
      <c r="AT162" s="155" t="s">
        <v>274</v>
      </c>
      <c r="AU162" s="155" t="s">
        <v>91</v>
      </c>
      <c r="AV162" s="153" t="s">
        <v>91</v>
      </c>
      <c r="AW162" s="153" t="s">
        <v>4</v>
      </c>
      <c r="AX162" s="153" t="s">
        <v>89</v>
      </c>
      <c r="AY162" s="155" t="s">
        <v>263</v>
      </c>
    </row>
    <row r="163" spans="2:65" s="116" customFormat="1" ht="22.9" customHeight="1">
      <c r="B163" s="117"/>
      <c r="D163" s="118" t="s">
        <v>81</v>
      </c>
      <c r="E163" s="127" t="s">
        <v>91</v>
      </c>
      <c r="F163" s="127" t="s">
        <v>334</v>
      </c>
      <c r="I163" s="120"/>
      <c r="J163" s="128">
        <f>BK163</f>
        <v>0</v>
      </c>
      <c r="L163" s="117"/>
      <c r="M163" s="122"/>
      <c r="P163" s="123">
        <f>SUM(P164:P188)</f>
        <v>0</v>
      </c>
      <c r="R163" s="123">
        <f>SUM(R164:R188)</f>
        <v>4.2013568800000005</v>
      </c>
      <c r="T163" s="124">
        <f>SUM(T164:T188)</f>
        <v>0</v>
      </c>
      <c r="AR163" s="118" t="s">
        <v>89</v>
      </c>
      <c r="AT163" s="125" t="s">
        <v>81</v>
      </c>
      <c r="AU163" s="125" t="s">
        <v>89</v>
      </c>
      <c r="AY163" s="118" t="s">
        <v>263</v>
      </c>
      <c r="BK163" s="126">
        <f>SUM(BK164:BK188)</f>
        <v>0</v>
      </c>
    </row>
    <row r="164" spans="2:65" s="17" customFormat="1" ht="14.45" customHeight="1">
      <c r="B164" s="18"/>
      <c r="C164" s="129" t="s">
        <v>8</v>
      </c>
      <c r="D164" s="129" t="s">
        <v>265</v>
      </c>
      <c r="E164" s="130" t="s">
        <v>6960</v>
      </c>
      <c r="F164" s="131" t="s">
        <v>6961</v>
      </c>
      <c r="G164" s="132" t="s">
        <v>268</v>
      </c>
      <c r="H164" s="133">
        <v>0.59699999999999998</v>
      </c>
      <c r="I164" s="134"/>
      <c r="J164" s="135">
        <f>ROUND(I164*H164,2)</f>
        <v>0</v>
      </c>
      <c r="K164" s="131" t="s">
        <v>269</v>
      </c>
      <c r="L164" s="18"/>
      <c r="M164" s="136" t="s">
        <v>44</v>
      </c>
      <c r="N164" s="137" t="s">
        <v>53</v>
      </c>
      <c r="P164" s="138">
        <f>O164*H164</f>
        <v>0</v>
      </c>
      <c r="Q164" s="138">
        <v>2.16</v>
      </c>
      <c r="R164" s="138">
        <f>Q164*H164</f>
        <v>1.28952</v>
      </c>
      <c r="S164" s="138">
        <v>0</v>
      </c>
      <c r="T164" s="139">
        <f>S164*H164</f>
        <v>0</v>
      </c>
      <c r="AR164" s="140" t="s">
        <v>270</v>
      </c>
      <c r="AT164" s="140" t="s">
        <v>265</v>
      </c>
      <c r="AU164" s="140" t="s">
        <v>91</v>
      </c>
      <c r="AY164" s="2" t="s">
        <v>263</v>
      </c>
      <c r="BE164" s="141">
        <f>IF(N164="základní",J164,0)</f>
        <v>0</v>
      </c>
      <c r="BF164" s="141">
        <f>IF(N164="snížená",J164,0)</f>
        <v>0</v>
      </c>
      <c r="BG164" s="141">
        <f>IF(N164="zákl. přenesená",J164,0)</f>
        <v>0</v>
      </c>
      <c r="BH164" s="141">
        <f>IF(N164="sníž. přenesená",J164,0)</f>
        <v>0</v>
      </c>
      <c r="BI164" s="141">
        <f>IF(N164="nulová",J164,0)</f>
        <v>0</v>
      </c>
      <c r="BJ164" s="2" t="s">
        <v>89</v>
      </c>
      <c r="BK164" s="141">
        <f>ROUND(I164*H164,2)</f>
        <v>0</v>
      </c>
      <c r="BL164" s="2" t="s">
        <v>270</v>
      </c>
      <c r="BM164" s="140" t="s">
        <v>7685</v>
      </c>
    </row>
    <row r="165" spans="2:65" s="17" customFormat="1" ht="48.75">
      <c r="B165" s="18"/>
      <c r="D165" s="142" t="s">
        <v>272</v>
      </c>
      <c r="F165" s="143" t="s">
        <v>6963</v>
      </c>
      <c r="I165" s="144"/>
      <c r="L165" s="18"/>
      <c r="M165" s="145"/>
      <c r="T165" s="39"/>
      <c r="AT165" s="2" t="s">
        <v>272</v>
      </c>
      <c r="AU165" s="2" t="s">
        <v>91</v>
      </c>
    </row>
    <row r="166" spans="2:65" s="146" customFormat="1" ht="11.25">
      <c r="B166" s="147"/>
      <c r="D166" s="142" t="s">
        <v>274</v>
      </c>
      <c r="E166" s="148" t="s">
        <v>44</v>
      </c>
      <c r="F166" s="149" t="s">
        <v>7652</v>
      </c>
      <c r="H166" s="148" t="s">
        <v>44</v>
      </c>
      <c r="I166" s="150"/>
      <c r="L166" s="147"/>
      <c r="M166" s="151"/>
      <c r="T166" s="152"/>
      <c r="AT166" s="148" t="s">
        <v>274</v>
      </c>
      <c r="AU166" s="148" t="s">
        <v>91</v>
      </c>
      <c r="AV166" s="146" t="s">
        <v>89</v>
      </c>
      <c r="AW166" s="146" t="s">
        <v>42</v>
      </c>
      <c r="AX166" s="146" t="s">
        <v>82</v>
      </c>
      <c r="AY166" s="148" t="s">
        <v>263</v>
      </c>
    </row>
    <row r="167" spans="2:65" s="153" customFormat="1" ht="11.25">
      <c r="B167" s="154"/>
      <c r="D167" s="142" t="s">
        <v>274</v>
      </c>
      <c r="E167" s="155" t="s">
        <v>44</v>
      </c>
      <c r="F167" s="156" t="s">
        <v>7686</v>
      </c>
      <c r="H167" s="157">
        <v>0.59699999999999998</v>
      </c>
      <c r="I167" s="158"/>
      <c r="L167" s="154"/>
      <c r="M167" s="159"/>
      <c r="T167" s="160"/>
      <c r="AT167" s="155" t="s">
        <v>274</v>
      </c>
      <c r="AU167" s="155" t="s">
        <v>91</v>
      </c>
      <c r="AV167" s="153" t="s">
        <v>91</v>
      </c>
      <c r="AW167" s="153" t="s">
        <v>42</v>
      </c>
      <c r="AX167" s="153" t="s">
        <v>82</v>
      </c>
      <c r="AY167" s="155" t="s">
        <v>263</v>
      </c>
    </row>
    <row r="168" spans="2:65" s="17" customFormat="1" ht="14.45" customHeight="1">
      <c r="B168" s="18"/>
      <c r="C168" s="129" t="s">
        <v>370</v>
      </c>
      <c r="D168" s="129" t="s">
        <v>265</v>
      </c>
      <c r="E168" s="130" t="s">
        <v>6965</v>
      </c>
      <c r="F168" s="131" t="s">
        <v>6966</v>
      </c>
      <c r="G168" s="132" t="s">
        <v>268</v>
      </c>
      <c r="H168" s="133">
        <v>1.1339999999999999</v>
      </c>
      <c r="I168" s="134"/>
      <c r="J168" s="135">
        <f>ROUND(I168*H168,2)</f>
        <v>0</v>
      </c>
      <c r="K168" s="131" t="s">
        <v>269</v>
      </c>
      <c r="L168" s="18"/>
      <c r="M168" s="136" t="s">
        <v>44</v>
      </c>
      <c r="N168" s="137" t="s">
        <v>53</v>
      </c>
      <c r="P168" s="138">
        <f>O168*H168</f>
        <v>0</v>
      </c>
      <c r="Q168" s="138">
        <v>2.45329</v>
      </c>
      <c r="R168" s="138">
        <f>Q168*H168</f>
        <v>2.7820308599999999</v>
      </c>
      <c r="S168" s="138">
        <v>0</v>
      </c>
      <c r="T168" s="139">
        <f>S168*H168</f>
        <v>0</v>
      </c>
      <c r="AR168" s="140" t="s">
        <v>270</v>
      </c>
      <c r="AT168" s="140" t="s">
        <v>265</v>
      </c>
      <c r="AU168" s="140" t="s">
        <v>91</v>
      </c>
      <c r="AY168" s="2" t="s">
        <v>263</v>
      </c>
      <c r="BE168" s="141">
        <f>IF(N168="základní",J168,0)</f>
        <v>0</v>
      </c>
      <c r="BF168" s="141">
        <f>IF(N168="snížená",J168,0)</f>
        <v>0</v>
      </c>
      <c r="BG168" s="141">
        <f>IF(N168="zákl. přenesená",J168,0)</f>
        <v>0</v>
      </c>
      <c r="BH168" s="141">
        <f>IF(N168="sníž. přenesená",J168,0)</f>
        <v>0</v>
      </c>
      <c r="BI168" s="141">
        <f>IF(N168="nulová",J168,0)</f>
        <v>0</v>
      </c>
      <c r="BJ168" s="2" t="s">
        <v>89</v>
      </c>
      <c r="BK168" s="141">
        <f>ROUND(I168*H168,2)</f>
        <v>0</v>
      </c>
      <c r="BL168" s="2" t="s">
        <v>270</v>
      </c>
      <c r="BM168" s="140" t="s">
        <v>7687</v>
      </c>
    </row>
    <row r="169" spans="2:65" s="17" customFormat="1" ht="87.75">
      <c r="B169" s="18"/>
      <c r="D169" s="142" t="s">
        <v>272</v>
      </c>
      <c r="F169" s="143" t="s">
        <v>347</v>
      </c>
      <c r="I169" s="144"/>
      <c r="L169" s="18"/>
      <c r="M169" s="145"/>
      <c r="T169" s="39"/>
      <c r="AT169" s="2" t="s">
        <v>272</v>
      </c>
      <c r="AU169" s="2" t="s">
        <v>91</v>
      </c>
    </row>
    <row r="170" spans="2:65" s="146" customFormat="1" ht="11.25">
      <c r="B170" s="147"/>
      <c r="D170" s="142" t="s">
        <v>274</v>
      </c>
      <c r="E170" s="148" t="s">
        <v>44</v>
      </c>
      <c r="F170" s="149" t="s">
        <v>7652</v>
      </c>
      <c r="H170" s="148" t="s">
        <v>44</v>
      </c>
      <c r="I170" s="150"/>
      <c r="L170" s="147"/>
      <c r="M170" s="151"/>
      <c r="T170" s="152"/>
      <c r="AT170" s="148" t="s">
        <v>274</v>
      </c>
      <c r="AU170" s="148" t="s">
        <v>91</v>
      </c>
      <c r="AV170" s="146" t="s">
        <v>89</v>
      </c>
      <c r="AW170" s="146" t="s">
        <v>42</v>
      </c>
      <c r="AX170" s="146" t="s">
        <v>82</v>
      </c>
      <c r="AY170" s="148" t="s">
        <v>263</v>
      </c>
    </row>
    <row r="171" spans="2:65" s="146" customFormat="1" ht="11.25">
      <c r="B171" s="147"/>
      <c r="D171" s="142" t="s">
        <v>274</v>
      </c>
      <c r="E171" s="148" t="s">
        <v>44</v>
      </c>
      <c r="F171" s="149" t="s">
        <v>6968</v>
      </c>
      <c r="H171" s="148" t="s">
        <v>44</v>
      </c>
      <c r="I171" s="150"/>
      <c r="L171" s="147"/>
      <c r="M171" s="151"/>
      <c r="T171" s="152"/>
      <c r="AT171" s="148" t="s">
        <v>274</v>
      </c>
      <c r="AU171" s="148" t="s">
        <v>91</v>
      </c>
      <c r="AV171" s="146" t="s">
        <v>89</v>
      </c>
      <c r="AW171" s="146" t="s">
        <v>42</v>
      </c>
      <c r="AX171" s="146" t="s">
        <v>82</v>
      </c>
      <c r="AY171" s="148" t="s">
        <v>263</v>
      </c>
    </row>
    <row r="172" spans="2:65" s="153" customFormat="1" ht="11.25">
      <c r="B172" s="154"/>
      <c r="D172" s="142" t="s">
        <v>274</v>
      </c>
      <c r="E172" s="155" t="s">
        <v>44</v>
      </c>
      <c r="F172" s="156" t="s">
        <v>6969</v>
      </c>
      <c r="H172" s="157">
        <v>1.1339999999999999</v>
      </c>
      <c r="I172" s="158"/>
      <c r="L172" s="154"/>
      <c r="M172" s="159"/>
      <c r="T172" s="160"/>
      <c r="AT172" s="155" t="s">
        <v>274</v>
      </c>
      <c r="AU172" s="155" t="s">
        <v>91</v>
      </c>
      <c r="AV172" s="153" t="s">
        <v>91</v>
      </c>
      <c r="AW172" s="153" t="s">
        <v>42</v>
      </c>
      <c r="AX172" s="153" t="s">
        <v>82</v>
      </c>
      <c r="AY172" s="155" t="s">
        <v>263</v>
      </c>
    </row>
    <row r="173" spans="2:65" s="17" customFormat="1" ht="14.45" customHeight="1">
      <c r="B173" s="18"/>
      <c r="C173" s="129" t="s">
        <v>376</v>
      </c>
      <c r="D173" s="129" t="s">
        <v>265</v>
      </c>
      <c r="E173" s="130" t="s">
        <v>6970</v>
      </c>
      <c r="F173" s="131" t="s">
        <v>6971</v>
      </c>
      <c r="G173" s="132" t="s">
        <v>139</v>
      </c>
      <c r="H173" s="133">
        <v>4.32</v>
      </c>
      <c r="I173" s="134"/>
      <c r="J173" s="135">
        <f>ROUND(I173*H173,2)</f>
        <v>0</v>
      </c>
      <c r="K173" s="131" t="s">
        <v>269</v>
      </c>
      <c r="L173" s="18"/>
      <c r="M173" s="136" t="s">
        <v>44</v>
      </c>
      <c r="N173" s="137" t="s">
        <v>53</v>
      </c>
      <c r="P173" s="138">
        <f>O173*H173</f>
        <v>0</v>
      </c>
      <c r="Q173" s="138">
        <v>2.6900000000000001E-3</v>
      </c>
      <c r="R173" s="138">
        <f>Q173*H173</f>
        <v>1.1620800000000001E-2</v>
      </c>
      <c r="S173" s="138">
        <v>0</v>
      </c>
      <c r="T173" s="139">
        <f>S173*H173</f>
        <v>0</v>
      </c>
      <c r="AR173" s="140" t="s">
        <v>270</v>
      </c>
      <c r="AT173" s="140" t="s">
        <v>265</v>
      </c>
      <c r="AU173" s="140" t="s">
        <v>91</v>
      </c>
      <c r="AY173" s="2" t="s">
        <v>263</v>
      </c>
      <c r="BE173" s="141">
        <f>IF(N173="základní",J173,0)</f>
        <v>0</v>
      </c>
      <c r="BF173" s="141">
        <f>IF(N173="snížená",J173,0)</f>
        <v>0</v>
      </c>
      <c r="BG173" s="141">
        <f>IF(N173="zákl. přenesená",J173,0)</f>
        <v>0</v>
      </c>
      <c r="BH173" s="141">
        <f>IF(N173="sníž. přenesená",J173,0)</f>
        <v>0</v>
      </c>
      <c r="BI173" s="141">
        <f>IF(N173="nulová",J173,0)</f>
        <v>0</v>
      </c>
      <c r="BJ173" s="2" t="s">
        <v>89</v>
      </c>
      <c r="BK173" s="141">
        <f>ROUND(I173*H173,2)</f>
        <v>0</v>
      </c>
      <c r="BL173" s="2" t="s">
        <v>270</v>
      </c>
      <c r="BM173" s="140" t="s">
        <v>7688</v>
      </c>
    </row>
    <row r="174" spans="2:65" s="17" customFormat="1" ht="39">
      <c r="B174" s="18"/>
      <c r="D174" s="142" t="s">
        <v>272</v>
      </c>
      <c r="F174" s="143" t="s">
        <v>6973</v>
      </c>
      <c r="I174" s="144"/>
      <c r="L174" s="18"/>
      <c r="M174" s="145"/>
      <c r="T174" s="39"/>
      <c r="AT174" s="2" t="s">
        <v>272</v>
      </c>
      <c r="AU174" s="2" t="s">
        <v>91</v>
      </c>
    </row>
    <row r="175" spans="2:65" s="146" customFormat="1" ht="11.25">
      <c r="B175" s="147"/>
      <c r="D175" s="142" t="s">
        <v>274</v>
      </c>
      <c r="E175" s="148" t="s">
        <v>44</v>
      </c>
      <c r="F175" s="149" t="s">
        <v>7652</v>
      </c>
      <c r="H175" s="148" t="s">
        <v>44</v>
      </c>
      <c r="I175" s="150"/>
      <c r="L175" s="147"/>
      <c r="M175" s="151"/>
      <c r="T175" s="152"/>
      <c r="AT175" s="148" t="s">
        <v>274</v>
      </c>
      <c r="AU175" s="148" t="s">
        <v>91</v>
      </c>
      <c r="AV175" s="146" t="s">
        <v>89</v>
      </c>
      <c r="AW175" s="146" t="s">
        <v>42</v>
      </c>
      <c r="AX175" s="146" t="s">
        <v>82</v>
      </c>
      <c r="AY175" s="148" t="s">
        <v>263</v>
      </c>
    </row>
    <row r="176" spans="2:65" s="153" customFormat="1" ht="11.25">
      <c r="B176" s="154"/>
      <c r="D176" s="142" t="s">
        <v>274</v>
      </c>
      <c r="E176" s="155" t="s">
        <v>44</v>
      </c>
      <c r="F176" s="156" t="s">
        <v>6974</v>
      </c>
      <c r="H176" s="157">
        <v>4.32</v>
      </c>
      <c r="I176" s="158"/>
      <c r="L176" s="154"/>
      <c r="M176" s="159"/>
      <c r="T176" s="160"/>
      <c r="AT176" s="155" t="s">
        <v>274</v>
      </c>
      <c r="AU176" s="155" t="s">
        <v>91</v>
      </c>
      <c r="AV176" s="153" t="s">
        <v>91</v>
      </c>
      <c r="AW176" s="153" t="s">
        <v>42</v>
      </c>
      <c r="AX176" s="153" t="s">
        <v>82</v>
      </c>
      <c r="AY176" s="155" t="s">
        <v>263</v>
      </c>
    </row>
    <row r="177" spans="2:65" s="17" customFormat="1" ht="14.45" customHeight="1">
      <c r="B177" s="18"/>
      <c r="C177" s="129" t="s">
        <v>384</v>
      </c>
      <c r="D177" s="129" t="s">
        <v>265</v>
      </c>
      <c r="E177" s="130" t="s">
        <v>6975</v>
      </c>
      <c r="F177" s="131" t="s">
        <v>6976</v>
      </c>
      <c r="G177" s="132" t="s">
        <v>139</v>
      </c>
      <c r="H177" s="133">
        <v>4.32</v>
      </c>
      <c r="I177" s="134"/>
      <c r="J177" s="135">
        <f>ROUND(I177*H177,2)</f>
        <v>0</v>
      </c>
      <c r="K177" s="131" t="s">
        <v>269</v>
      </c>
      <c r="L177" s="18"/>
      <c r="M177" s="136" t="s">
        <v>44</v>
      </c>
      <c r="N177" s="137" t="s">
        <v>53</v>
      </c>
      <c r="P177" s="138">
        <f>O177*H177</f>
        <v>0</v>
      </c>
      <c r="Q177" s="138">
        <v>0</v>
      </c>
      <c r="R177" s="138">
        <f>Q177*H177</f>
        <v>0</v>
      </c>
      <c r="S177" s="138">
        <v>0</v>
      </c>
      <c r="T177" s="139">
        <f>S177*H177</f>
        <v>0</v>
      </c>
      <c r="AR177" s="140" t="s">
        <v>270</v>
      </c>
      <c r="AT177" s="140" t="s">
        <v>265</v>
      </c>
      <c r="AU177" s="140" t="s">
        <v>91</v>
      </c>
      <c r="AY177" s="2" t="s">
        <v>263</v>
      </c>
      <c r="BE177" s="141">
        <f>IF(N177="základní",J177,0)</f>
        <v>0</v>
      </c>
      <c r="BF177" s="141">
        <f>IF(N177="snížená",J177,0)</f>
        <v>0</v>
      </c>
      <c r="BG177" s="141">
        <f>IF(N177="zákl. přenesená",J177,0)</f>
        <v>0</v>
      </c>
      <c r="BH177" s="141">
        <f>IF(N177="sníž. přenesená",J177,0)</f>
        <v>0</v>
      </c>
      <c r="BI177" s="141">
        <f>IF(N177="nulová",J177,0)</f>
        <v>0</v>
      </c>
      <c r="BJ177" s="2" t="s">
        <v>89</v>
      </c>
      <c r="BK177" s="141">
        <f>ROUND(I177*H177,2)</f>
        <v>0</v>
      </c>
      <c r="BL177" s="2" t="s">
        <v>270</v>
      </c>
      <c r="BM177" s="140" t="s">
        <v>7689</v>
      </c>
    </row>
    <row r="178" spans="2:65" s="17" customFormat="1" ht="39">
      <c r="B178" s="18"/>
      <c r="D178" s="142" t="s">
        <v>272</v>
      </c>
      <c r="F178" s="143" t="s">
        <v>6973</v>
      </c>
      <c r="I178" s="144"/>
      <c r="L178" s="18"/>
      <c r="M178" s="145"/>
      <c r="T178" s="39"/>
      <c r="AT178" s="2" t="s">
        <v>272</v>
      </c>
      <c r="AU178" s="2" t="s">
        <v>91</v>
      </c>
    </row>
    <row r="179" spans="2:65" s="17" customFormat="1" ht="14.45" customHeight="1">
      <c r="B179" s="18"/>
      <c r="C179" s="129" t="s">
        <v>392</v>
      </c>
      <c r="D179" s="129" t="s">
        <v>265</v>
      </c>
      <c r="E179" s="130" t="s">
        <v>6978</v>
      </c>
      <c r="F179" s="131" t="s">
        <v>6979</v>
      </c>
      <c r="G179" s="132" t="s">
        <v>312</v>
      </c>
      <c r="H179" s="133">
        <v>9.0999999999999998E-2</v>
      </c>
      <c r="I179" s="134"/>
      <c r="J179" s="135">
        <f>ROUND(I179*H179,2)</f>
        <v>0</v>
      </c>
      <c r="K179" s="131" t="s">
        <v>269</v>
      </c>
      <c r="L179" s="18"/>
      <c r="M179" s="136" t="s">
        <v>44</v>
      </c>
      <c r="N179" s="137" t="s">
        <v>53</v>
      </c>
      <c r="P179" s="138">
        <f>O179*H179</f>
        <v>0</v>
      </c>
      <c r="Q179" s="138">
        <v>1.0606199999999999</v>
      </c>
      <c r="R179" s="138">
        <f>Q179*H179</f>
        <v>9.6516419999999992E-2</v>
      </c>
      <c r="S179" s="138">
        <v>0</v>
      </c>
      <c r="T179" s="139">
        <f>S179*H179</f>
        <v>0</v>
      </c>
      <c r="AR179" s="140" t="s">
        <v>270</v>
      </c>
      <c r="AT179" s="140" t="s">
        <v>265</v>
      </c>
      <c r="AU179" s="140" t="s">
        <v>91</v>
      </c>
      <c r="AY179" s="2" t="s">
        <v>263</v>
      </c>
      <c r="BE179" s="141">
        <f>IF(N179="základní",J179,0)</f>
        <v>0</v>
      </c>
      <c r="BF179" s="141">
        <f>IF(N179="snížená",J179,0)</f>
        <v>0</v>
      </c>
      <c r="BG179" s="141">
        <f>IF(N179="zákl. přenesená",J179,0)</f>
        <v>0</v>
      </c>
      <c r="BH179" s="141">
        <f>IF(N179="sníž. přenesená",J179,0)</f>
        <v>0</v>
      </c>
      <c r="BI179" s="141">
        <f>IF(N179="nulová",J179,0)</f>
        <v>0</v>
      </c>
      <c r="BJ179" s="2" t="s">
        <v>89</v>
      </c>
      <c r="BK179" s="141">
        <f>ROUND(I179*H179,2)</f>
        <v>0</v>
      </c>
      <c r="BL179" s="2" t="s">
        <v>270</v>
      </c>
      <c r="BM179" s="140" t="s">
        <v>7690</v>
      </c>
    </row>
    <row r="180" spans="2:65" s="17" customFormat="1" ht="29.25">
      <c r="B180" s="18"/>
      <c r="D180" s="142" t="s">
        <v>272</v>
      </c>
      <c r="F180" s="143" t="s">
        <v>355</v>
      </c>
      <c r="I180" s="144"/>
      <c r="L180" s="18"/>
      <c r="M180" s="145"/>
      <c r="T180" s="39"/>
      <c r="AT180" s="2" t="s">
        <v>272</v>
      </c>
      <c r="AU180" s="2" t="s">
        <v>91</v>
      </c>
    </row>
    <row r="181" spans="2:65" s="146" customFormat="1" ht="11.25">
      <c r="B181" s="147"/>
      <c r="D181" s="142" t="s">
        <v>274</v>
      </c>
      <c r="E181" s="148" t="s">
        <v>44</v>
      </c>
      <c r="F181" s="149" t="s">
        <v>6968</v>
      </c>
      <c r="H181" s="148" t="s">
        <v>44</v>
      </c>
      <c r="I181" s="150"/>
      <c r="L181" s="147"/>
      <c r="M181" s="151"/>
      <c r="T181" s="152"/>
      <c r="AT181" s="148" t="s">
        <v>274</v>
      </c>
      <c r="AU181" s="148" t="s">
        <v>91</v>
      </c>
      <c r="AV181" s="146" t="s">
        <v>89</v>
      </c>
      <c r="AW181" s="146" t="s">
        <v>42</v>
      </c>
      <c r="AX181" s="146" t="s">
        <v>82</v>
      </c>
      <c r="AY181" s="148" t="s">
        <v>263</v>
      </c>
    </row>
    <row r="182" spans="2:65" s="153" customFormat="1" ht="11.25">
      <c r="B182" s="154"/>
      <c r="D182" s="142" t="s">
        <v>274</v>
      </c>
      <c r="E182" s="155" t="s">
        <v>44</v>
      </c>
      <c r="F182" s="156" t="s">
        <v>6981</v>
      </c>
      <c r="H182" s="157">
        <v>7.5999999999999998E-2</v>
      </c>
      <c r="I182" s="158"/>
      <c r="L182" s="154"/>
      <c r="M182" s="159"/>
      <c r="T182" s="160"/>
      <c r="AT182" s="155" t="s">
        <v>274</v>
      </c>
      <c r="AU182" s="155" t="s">
        <v>91</v>
      </c>
      <c r="AV182" s="153" t="s">
        <v>91</v>
      </c>
      <c r="AW182" s="153" t="s">
        <v>42</v>
      </c>
      <c r="AX182" s="153" t="s">
        <v>82</v>
      </c>
      <c r="AY182" s="155" t="s">
        <v>263</v>
      </c>
    </row>
    <row r="183" spans="2:65" s="153" customFormat="1" ht="11.25">
      <c r="B183" s="154"/>
      <c r="D183" s="142" t="s">
        <v>274</v>
      </c>
      <c r="E183" s="155" t="s">
        <v>44</v>
      </c>
      <c r="F183" s="156" t="s">
        <v>6982</v>
      </c>
      <c r="H183" s="157">
        <v>1.4999999999999999E-2</v>
      </c>
      <c r="I183" s="158"/>
      <c r="L183" s="154"/>
      <c r="M183" s="159"/>
      <c r="T183" s="160"/>
      <c r="AT183" s="155" t="s">
        <v>274</v>
      </c>
      <c r="AU183" s="155" t="s">
        <v>91</v>
      </c>
      <c r="AV183" s="153" t="s">
        <v>91</v>
      </c>
      <c r="AW183" s="153" t="s">
        <v>42</v>
      </c>
      <c r="AX183" s="153" t="s">
        <v>82</v>
      </c>
      <c r="AY183" s="155" t="s">
        <v>263</v>
      </c>
    </row>
    <row r="184" spans="2:65" s="17" customFormat="1" ht="24.2" customHeight="1">
      <c r="B184" s="18"/>
      <c r="C184" s="129" t="s">
        <v>399</v>
      </c>
      <c r="D184" s="129" t="s">
        <v>265</v>
      </c>
      <c r="E184" s="130" t="s">
        <v>6988</v>
      </c>
      <c r="F184" s="131" t="s">
        <v>6989</v>
      </c>
      <c r="G184" s="132" t="s">
        <v>139</v>
      </c>
      <c r="H184" s="133">
        <v>0.92800000000000005</v>
      </c>
      <c r="I184" s="134"/>
      <c r="J184" s="135">
        <f>ROUND(I184*H184,2)</f>
        <v>0</v>
      </c>
      <c r="K184" s="131" t="s">
        <v>269</v>
      </c>
      <c r="L184" s="18"/>
      <c r="M184" s="136" t="s">
        <v>44</v>
      </c>
      <c r="N184" s="137" t="s">
        <v>53</v>
      </c>
      <c r="P184" s="138">
        <f>O184*H184</f>
        <v>0</v>
      </c>
      <c r="Q184" s="138">
        <v>2.3349999999999999E-2</v>
      </c>
      <c r="R184" s="138">
        <f>Q184*H184</f>
        <v>2.1668800000000002E-2</v>
      </c>
      <c r="S184" s="138">
        <v>0</v>
      </c>
      <c r="T184" s="139">
        <f>S184*H184</f>
        <v>0</v>
      </c>
      <c r="AR184" s="140" t="s">
        <v>270</v>
      </c>
      <c r="AT184" s="140" t="s">
        <v>265</v>
      </c>
      <c r="AU184" s="140" t="s">
        <v>91</v>
      </c>
      <c r="AY184" s="2" t="s">
        <v>263</v>
      </c>
      <c r="BE184" s="141">
        <f>IF(N184="základní",J184,0)</f>
        <v>0</v>
      </c>
      <c r="BF184" s="141">
        <f>IF(N184="snížená",J184,0)</f>
        <v>0</v>
      </c>
      <c r="BG184" s="141">
        <f>IF(N184="zákl. přenesená",J184,0)</f>
        <v>0</v>
      </c>
      <c r="BH184" s="141">
        <f>IF(N184="sníž. přenesená",J184,0)</f>
        <v>0</v>
      </c>
      <c r="BI184" s="141">
        <f>IF(N184="nulová",J184,0)</f>
        <v>0</v>
      </c>
      <c r="BJ184" s="2" t="s">
        <v>89</v>
      </c>
      <c r="BK184" s="141">
        <f>ROUND(I184*H184,2)</f>
        <v>0</v>
      </c>
      <c r="BL184" s="2" t="s">
        <v>270</v>
      </c>
      <c r="BM184" s="140" t="s">
        <v>7691</v>
      </c>
    </row>
    <row r="185" spans="2:65" s="17" customFormat="1" ht="29.25">
      <c r="B185" s="18"/>
      <c r="D185" s="142" t="s">
        <v>272</v>
      </c>
      <c r="F185" s="143" t="s">
        <v>6991</v>
      </c>
      <c r="I185" s="144"/>
      <c r="L185" s="18"/>
      <c r="M185" s="145"/>
      <c r="T185" s="39"/>
      <c r="AT185" s="2" t="s">
        <v>272</v>
      </c>
      <c r="AU185" s="2" t="s">
        <v>91</v>
      </c>
    </row>
    <row r="186" spans="2:65" s="146" customFormat="1" ht="11.25">
      <c r="B186" s="147"/>
      <c r="D186" s="142" t="s">
        <v>274</v>
      </c>
      <c r="E186" s="148" t="s">
        <v>44</v>
      </c>
      <c r="F186" s="149" t="s">
        <v>7652</v>
      </c>
      <c r="H186" s="148" t="s">
        <v>44</v>
      </c>
      <c r="I186" s="150"/>
      <c r="L186" s="147"/>
      <c r="M186" s="151"/>
      <c r="T186" s="152"/>
      <c r="AT186" s="148" t="s">
        <v>274</v>
      </c>
      <c r="AU186" s="148" t="s">
        <v>91</v>
      </c>
      <c r="AV186" s="146" t="s">
        <v>89</v>
      </c>
      <c r="AW186" s="146" t="s">
        <v>42</v>
      </c>
      <c r="AX186" s="146" t="s">
        <v>82</v>
      </c>
      <c r="AY186" s="148" t="s">
        <v>263</v>
      </c>
    </row>
    <row r="187" spans="2:65" s="153" customFormat="1" ht="11.25">
      <c r="B187" s="154"/>
      <c r="D187" s="142" t="s">
        <v>274</v>
      </c>
      <c r="E187" s="155" t="s">
        <v>44</v>
      </c>
      <c r="F187" s="156" t="s">
        <v>7692</v>
      </c>
      <c r="H187" s="157">
        <v>0.24</v>
      </c>
      <c r="I187" s="158"/>
      <c r="L187" s="154"/>
      <c r="M187" s="159"/>
      <c r="T187" s="160"/>
      <c r="AT187" s="155" t="s">
        <v>274</v>
      </c>
      <c r="AU187" s="155" t="s">
        <v>91</v>
      </c>
      <c r="AV187" s="153" t="s">
        <v>91</v>
      </c>
      <c r="AW187" s="153" t="s">
        <v>42</v>
      </c>
      <c r="AX187" s="153" t="s">
        <v>82</v>
      </c>
      <c r="AY187" s="155" t="s">
        <v>263</v>
      </c>
    </row>
    <row r="188" spans="2:65" s="153" customFormat="1" ht="11.25">
      <c r="B188" s="154"/>
      <c r="D188" s="142" t="s">
        <v>274</v>
      </c>
      <c r="E188" s="155" t="s">
        <v>44</v>
      </c>
      <c r="F188" s="156" t="s">
        <v>7693</v>
      </c>
      <c r="H188" s="157">
        <v>0.68799999999999994</v>
      </c>
      <c r="I188" s="158"/>
      <c r="L188" s="154"/>
      <c r="M188" s="159"/>
      <c r="T188" s="160"/>
      <c r="AT188" s="155" t="s">
        <v>274</v>
      </c>
      <c r="AU188" s="155" t="s">
        <v>91</v>
      </c>
      <c r="AV188" s="153" t="s">
        <v>91</v>
      </c>
      <c r="AW188" s="153" t="s">
        <v>42</v>
      </c>
      <c r="AX188" s="153" t="s">
        <v>82</v>
      </c>
      <c r="AY188" s="155" t="s">
        <v>263</v>
      </c>
    </row>
    <row r="189" spans="2:65" s="116" customFormat="1" ht="22.9" customHeight="1">
      <c r="B189" s="117"/>
      <c r="D189" s="118" t="s">
        <v>81</v>
      </c>
      <c r="E189" s="127" t="s">
        <v>141</v>
      </c>
      <c r="F189" s="127" t="s">
        <v>383</v>
      </c>
      <c r="I189" s="120"/>
      <c r="J189" s="128">
        <f>BK189</f>
        <v>0</v>
      </c>
      <c r="L189" s="117"/>
      <c r="M189" s="122"/>
      <c r="P189" s="123">
        <f>SUM(P190:P206)</f>
        <v>0</v>
      </c>
      <c r="R189" s="123">
        <f>SUM(R190:R206)</f>
        <v>0.57771134999999996</v>
      </c>
      <c r="T189" s="124">
        <f>SUM(T190:T206)</f>
        <v>0</v>
      </c>
      <c r="AR189" s="118" t="s">
        <v>89</v>
      </c>
      <c r="AT189" s="125" t="s">
        <v>81</v>
      </c>
      <c r="AU189" s="125" t="s">
        <v>89</v>
      </c>
      <c r="AY189" s="118" t="s">
        <v>263</v>
      </c>
      <c r="BK189" s="126">
        <f>SUM(BK190:BK206)</f>
        <v>0</v>
      </c>
    </row>
    <row r="190" spans="2:65" s="17" customFormat="1" ht="14.45" customHeight="1">
      <c r="B190" s="18"/>
      <c r="C190" s="129" t="s">
        <v>7</v>
      </c>
      <c r="D190" s="129" t="s">
        <v>265</v>
      </c>
      <c r="E190" s="130" t="s">
        <v>7694</v>
      </c>
      <c r="F190" s="131" t="s">
        <v>7695</v>
      </c>
      <c r="G190" s="132" t="s">
        <v>139</v>
      </c>
      <c r="H190" s="133">
        <v>0.81299999999999994</v>
      </c>
      <c r="I190" s="134"/>
      <c r="J190" s="135">
        <f>ROUND(I190*H190,2)</f>
        <v>0</v>
      </c>
      <c r="K190" s="131" t="s">
        <v>269</v>
      </c>
      <c r="L190" s="18"/>
      <c r="M190" s="136" t="s">
        <v>44</v>
      </c>
      <c r="N190" s="137" t="s">
        <v>53</v>
      </c>
      <c r="P190" s="138">
        <f>O190*H190</f>
        <v>0</v>
      </c>
      <c r="Q190" s="138">
        <v>4.795E-2</v>
      </c>
      <c r="R190" s="138">
        <f>Q190*H190</f>
        <v>3.898335E-2</v>
      </c>
      <c r="S190" s="138">
        <v>0</v>
      </c>
      <c r="T190" s="139">
        <f>S190*H190</f>
        <v>0</v>
      </c>
      <c r="AR190" s="140" t="s">
        <v>270</v>
      </c>
      <c r="AT190" s="140" t="s">
        <v>265</v>
      </c>
      <c r="AU190" s="140" t="s">
        <v>91</v>
      </c>
      <c r="AY190" s="2" t="s">
        <v>263</v>
      </c>
      <c r="BE190" s="141">
        <f>IF(N190="základní",J190,0)</f>
        <v>0</v>
      </c>
      <c r="BF190" s="141">
        <f>IF(N190="snížená",J190,0)</f>
        <v>0</v>
      </c>
      <c r="BG190" s="141">
        <f>IF(N190="zákl. přenesená",J190,0)</f>
        <v>0</v>
      </c>
      <c r="BH190" s="141">
        <f>IF(N190="sníž. přenesená",J190,0)</f>
        <v>0</v>
      </c>
      <c r="BI190" s="141">
        <f>IF(N190="nulová",J190,0)</f>
        <v>0</v>
      </c>
      <c r="BJ190" s="2" t="s">
        <v>89</v>
      </c>
      <c r="BK190" s="141">
        <f>ROUND(I190*H190,2)</f>
        <v>0</v>
      </c>
      <c r="BL190" s="2" t="s">
        <v>270</v>
      </c>
      <c r="BM190" s="140" t="s">
        <v>7696</v>
      </c>
    </row>
    <row r="191" spans="2:65" s="146" customFormat="1" ht="11.25">
      <c r="B191" s="147"/>
      <c r="D191" s="142" t="s">
        <v>274</v>
      </c>
      <c r="E191" s="148" t="s">
        <v>44</v>
      </c>
      <c r="F191" s="149" t="s">
        <v>7652</v>
      </c>
      <c r="H191" s="148" t="s">
        <v>44</v>
      </c>
      <c r="I191" s="150"/>
      <c r="L191" s="147"/>
      <c r="M191" s="151"/>
      <c r="T191" s="152"/>
      <c r="AT191" s="148" t="s">
        <v>274</v>
      </c>
      <c r="AU191" s="148" t="s">
        <v>91</v>
      </c>
      <c r="AV191" s="146" t="s">
        <v>89</v>
      </c>
      <c r="AW191" s="146" t="s">
        <v>42</v>
      </c>
      <c r="AX191" s="146" t="s">
        <v>82</v>
      </c>
      <c r="AY191" s="148" t="s">
        <v>263</v>
      </c>
    </row>
    <row r="192" spans="2:65" s="153" customFormat="1" ht="11.25">
      <c r="B192" s="154"/>
      <c r="D192" s="142" t="s">
        <v>274</v>
      </c>
      <c r="E192" s="155" t="s">
        <v>44</v>
      </c>
      <c r="F192" s="156" t="s">
        <v>7697</v>
      </c>
      <c r="H192" s="157">
        <v>0.81299999999999994</v>
      </c>
      <c r="I192" s="158"/>
      <c r="L192" s="154"/>
      <c r="M192" s="159"/>
      <c r="T192" s="160"/>
      <c r="AT192" s="155" t="s">
        <v>274</v>
      </c>
      <c r="AU192" s="155" t="s">
        <v>91</v>
      </c>
      <c r="AV192" s="153" t="s">
        <v>91</v>
      </c>
      <c r="AW192" s="153" t="s">
        <v>42</v>
      </c>
      <c r="AX192" s="153" t="s">
        <v>82</v>
      </c>
      <c r="AY192" s="155" t="s">
        <v>263</v>
      </c>
    </row>
    <row r="193" spans="2:65" s="169" customFormat="1" ht="11.25">
      <c r="B193" s="170"/>
      <c r="D193" s="142" t="s">
        <v>274</v>
      </c>
      <c r="E193" s="171" t="s">
        <v>44</v>
      </c>
      <c r="F193" s="172" t="s">
        <v>281</v>
      </c>
      <c r="H193" s="173">
        <v>0.81299999999999994</v>
      </c>
      <c r="I193" s="174"/>
      <c r="L193" s="170"/>
      <c r="M193" s="175"/>
      <c r="T193" s="176"/>
      <c r="AT193" s="171" t="s">
        <v>274</v>
      </c>
      <c r="AU193" s="171" t="s">
        <v>91</v>
      </c>
      <c r="AV193" s="169" t="s">
        <v>270</v>
      </c>
      <c r="AW193" s="169" t="s">
        <v>42</v>
      </c>
      <c r="AX193" s="169" t="s">
        <v>89</v>
      </c>
      <c r="AY193" s="171" t="s">
        <v>263</v>
      </c>
    </row>
    <row r="194" spans="2:65" s="17" customFormat="1" ht="14.45" customHeight="1">
      <c r="B194" s="18"/>
      <c r="C194" s="129" t="s">
        <v>431</v>
      </c>
      <c r="D194" s="129" t="s">
        <v>265</v>
      </c>
      <c r="E194" s="130" t="s">
        <v>7698</v>
      </c>
      <c r="F194" s="131" t="s">
        <v>7699</v>
      </c>
      <c r="G194" s="132" t="s">
        <v>139</v>
      </c>
      <c r="H194" s="133">
        <v>3.5</v>
      </c>
      <c r="I194" s="134"/>
      <c r="J194" s="135">
        <f>ROUND(I194*H194,2)</f>
        <v>0</v>
      </c>
      <c r="K194" s="131" t="s">
        <v>269</v>
      </c>
      <c r="L194" s="18"/>
      <c r="M194" s="136" t="s">
        <v>44</v>
      </c>
      <c r="N194" s="137" t="s">
        <v>53</v>
      </c>
      <c r="P194" s="138">
        <f>O194*H194</f>
        <v>0</v>
      </c>
      <c r="Q194" s="138">
        <v>0.12623999999999999</v>
      </c>
      <c r="R194" s="138">
        <f>Q194*H194</f>
        <v>0.44183999999999996</v>
      </c>
      <c r="S194" s="138">
        <v>0</v>
      </c>
      <c r="T194" s="139">
        <f>S194*H194</f>
        <v>0</v>
      </c>
      <c r="AR194" s="140" t="s">
        <v>270</v>
      </c>
      <c r="AT194" s="140" t="s">
        <v>265</v>
      </c>
      <c r="AU194" s="140" t="s">
        <v>91</v>
      </c>
      <c r="AY194" s="2" t="s">
        <v>263</v>
      </c>
      <c r="BE194" s="141">
        <f>IF(N194="základní",J194,0)</f>
        <v>0</v>
      </c>
      <c r="BF194" s="141">
        <f>IF(N194="snížená",J194,0)</f>
        <v>0</v>
      </c>
      <c r="BG194" s="141">
        <f>IF(N194="zákl. přenesená",J194,0)</f>
        <v>0</v>
      </c>
      <c r="BH194" s="141">
        <f>IF(N194="sníž. přenesená",J194,0)</f>
        <v>0</v>
      </c>
      <c r="BI194" s="141">
        <f>IF(N194="nulová",J194,0)</f>
        <v>0</v>
      </c>
      <c r="BJ194" s="2" t="s">
        <v>89</v>
      </c>
      <c r="BK194" s="141">
        <f>ROUND(I194*H194,2)</f>
        <v>0</v>
      </c>
      <c r="BL194" s="2" t="s">
        <v>270</v>
      </c>
      <c r="BM194" s="140" t="s">
        <v>7700</v>
      </c>
    </row>
    <row r="195" spans="2:65" s="146" customFormat="1" ht="11.25">
      <c r="B195" s="147"/>
      <c r="D195" s="142" t="s">
        <v>274</v>
      </c>
      <c r="E195" s="148" t="s">
        <v>44</v>
      </c>
      <c r="F195" s="149" t="s">
        <v>7701</v>
      </c>
      <c r="H195" s="148" t="s">
        <v>44</v>
      </c>
      <c r="I195" s="150"/>
      <c r="L195" s="147"/>
      <c r="M195" s="151"/>
      <c r="T195" s="152"/>
      <c r="AT195" s="148" t="s">
        <v>274</v>
      </c>
      <c r="AU195" s="148" t="s">
        <v>91</v>
      </c>
      <c r="AV195" s="146" t="s">
        <v>89</v>
      </c>
      <c r="AW195" s="146" t="s">
        <v>42</v>
      </c>
      <c r="AX195" s="146" t="s">
        <v>82</v>
      </c>
      <c r="AY195" s="148" t="s">
        <v>263</v>
      </c>
    </row>
    <row r="196" spans="2:65" s="153" customFormat="1" ht="11.25">
      <c r="B196" s="154"/>
      <c r="D196" s="142" t="s">
        <v>274</v>
      </c>
      <c r="E196" s="155" t="s">
        <v>44</v>
      </c>
      <c r="F196" s="156" t="s">
        <v>7702</v>
      </c>
      <c r="H196" s="157">
        <v>3.5</v>
      </c>
      <c r="I196" s="158"/>
      <c r="L196" s="154"/>
      <c r="M196" s="159"/>
      <c r="T196" s="160"/>
      <c r="AT196" s="155" t="s">
        <v>274</v>
      </c>
      <c r="AU196" s="155" t="s">
        <v>91</v>
      </c>
      <c r="AV196" s="153" t="s">
        <v>91</v>
      </c>
      <c r="AW196" s="153" t="s">
        <v>42</v>
      </c>
      <c r="AX196" s="153" t="s">
        <v>82</v>
      </c>
      <c r="AY196" s="155" t="s">
        <v>263</v>
      </c>
    </row>
    <row r="197" spans="2:65" s="169" customFormat="1" ht="11.25">
      <c r="B197" s="170"/>
      <c r="D197" s="142" t="s">
        <v>274</v>
      </c>
      <c r="E197" s="171" t="s">
        <v>44</v>
      </c>
      <c r="F197" s="172" t="s">
        <v>281</v>
      </c>
      <c r="H197" s="173">
        <v>3.5</v>
      </c>
      <c r="I197" s="174"/>
      <c r="L197" s="170"/>
      <c r="M197" s="175"/>
      <c r="T197" s="176"/>
      <c r="AT197" s="171" t="s">
        <v>274</v>
      </c>
      <c r="AU197" s="171" t="s">
        <v>91</v>
      </c>
      <c r="AV197" s="169" t="s">
        <v>270</v>
      </c>
      <c r="AW197" s="169" t="s">
        <v>42</v>
      </c>
      <c r="AX197" s="169" t="s">
        <v>89</v>
      </c>
      <c r="AY197" s="171" t="s">
        <v>263</v>
      </c>
    </row>
    <row r="198" spans="2:65" s="17" customFormat="1" ht="24.2" customHeight="1">
      <c r="B198" s="18"/>
      <c r="C198" s="129" t="s">
        <v>436</v>
      </c>
      <c r="D198" s="129" t="s">
        <v>265</v>
      </c>
      <c r="E198" s="130" t="s">
        <v>7703</v>
      </c>
      <c r="F198" s="131" t="s">
        <v>7704</v>
      </c>
      <c r="G198" s="132" t="s">
        <v>139</v>
      </c>
      <c r="H198" s="133">
        <v>0.1</v>
      </c>
      <c r="I198" s="134"/>
      <c r="J198" s="135">
        <f>ROUND(I198*H198,2)</f>
        <v>0</v>
      </c>
      <c r="K198" s="131" t="s">
        <v>44</v>
      </c>
      <c r="L198" s="18"/>
      <c r="M198" s="136" t="s">
        <v>44</v>
      </c>
      <c r="N198" s="137" t="s">
        <v>53</v>
      </c>
      <c r="P198" s="138">
        <f>O198*H198</f>
        <v>0</v>
      </c>
      <c r="Q198" s="138">
        <v>0.25228</v>
      </c>
      <c r="R198" s="138">
        <f>Q198*H198</f>
        <v>2.5228E-2</v>
      </c>
      <c r="S198" s="138">
        <v>0</v>
      </c>
      <c r="T198" s="139">
        <f>S198*H198</f>
        <v>0</v>
      </c>
      <c r="AR198" s="140" t="s">
        <v>270</v>
      </c>
      <c r="AT198" s="140" t="s">
        <v>265</v>
      </c>
      <c r="AU198" s="140" t="s">
        <v>91</v>
      </c>
      <c r="AY198" s="2" t="s">
        <v>263</v>
      </c>
      <c r="BE198" s="141">
        <f>IF(N198="základní",J198,0)</f>
        <v>0</v>
      </c>
      <c r="BF198" s="141">
        <f>IF(N198="snížená",J198,0)</f>
        <v>0</v>
      </c>
      <c r="BG198" s="141">
        <f>IF(N198="zákl. přenesená",J198,0)</f>
        <v>0</v>
      </c>
      <c r="BH198" s="141">
        <f>IF(N198="sníž. přenesená",J198,0)</f>
        <v>0</v>
      </c>
      <c r="BI198" s="141">
        <f>IF(N198="nulová",J198,0)</f>
        <v>0</v>
      </c>
      <c r="BJ198" s="2" t="s">
        <v>89</v>
      </c>
      <c r="BK198" s="141">
        <f>ROUND(I198*H198,2)</f>
        <v>0</v>
      </c>
      <c r="BL198" s="2" t="s">
        <v>270</v>
      </c>
      <c r="BM198" s="140" t="s">
        <v>7705</v>
      </c>
    </row>
    <row r="199" spans="2:65" s="146" customFormat="1" ht="11.25">
      <c r="B199" s="147"/>
      <c r="D199" s="142" t="s">
        <v>274</v>
      </c>
      <c r="E199" s="148" t="s">
        <v>44</v>
      </c>
      <c r="F199" s="149" t="s">
        <v>7701</v>
      </c>
      <c r="H199" s="148" t="s">
        <v>44</v>
      </c>
      <c r="I199" s="150"/>
      <c r="L199" s="147"/>
      <c r="M199" s="151"/>
      <c r="T199" s="152"/>
      <c r="AT199" s="148" t="s">
        <v>274</v>
      </c>
      <c r="AU199" s="148" t="s">
        <v>91</v>
      </c>
      <c r="AV199" s="146" t="s">
        <v>89</v>
      </c>
      <c r="AW199" s="146" t="s">
        <v>42</v>
      </c>
      <c r="AX199" s="146" t="s">
        <v>82</v>
      </c>
      <c r="AY199" s="148" t="s">
        <v>263</v>
      </c>
    </row>
    <row r="200" spans="2:65" s="153" customFormat="1" ht="11.25">
      <c r="B200" s="154"/>
      <c r="D200" s="142" t="s">
        <v>274</v>
      </c>
      <c r="E200" s="155" t="s">
        <v>44</v>
      </c>
      <c r="F200" s="156" t="s">
        <v>7706</v>
      </c>
      <c r="H200" s="157">
        <v>0.1</v>
      </c>
      <c r="I200" s="158"/>
      <c r="L200" s="154"/>
      <c r="M200" s="159"/>
      <c r="T200" s="160"/>
      <c r="AT200" s="155" t="s">
        <v>274</v>
      </c>
      <c r="AU200" s="155" t="s">
        <v>91</v>
      </c>
      <c r="AV200" s="153" t="s">
        <v>91</v>
      </c>
      <c r="AW200" s="153" t="s">
        <v>42</v>
      </c>
      <c r="AX200" s="153" t="s">
        <v>82</v>
      </c>
      <c r="AY200" s="155" t="s">
        <v>263</v>
      </c>
    </row>
    <row r="201" spans="2:65" s="169" customFormat="1" ht="11.25">
      <c r="B201" s="170"/>
      <c r="D201" s="142" t="s">
        <v>274</v>
      </c>
      <c r="E201" s="171" t="s">
        <v>44</v>
      </c>
      <c r="F201" s="172" t="s">
        <v>281</v>
      </c>
      <c r="H201" s="173">
        <v>0.1</v>
      </c>
      <c r="I201" s="174"/>
      <c r="L201" s="170"/>
      <c r="M201" s="175"/>
      <c r="T201" s="176"/>
      <c r="AT201" s="171" t="s">
        <v>274</v>
      </c>
      <c r="AU201" s="171" t="s">
        <v>91</v>
      </c>
      <c r="AV201" s="169" t="s">
        <v>270</v>
      </c>
      <c r="AW201" s="169" t="s">
        <v>42</v>
      </c>
      <c r="AX201" s="169" t="s">
        <v>89</v>
      </c>
      <c r="AY201" s="171" t="s">
        <v>263</v>
      </c>
    </row>
    <row r="202" spans="2:65" s="17" customFormat="1" ht="24.2" customHeight="1">
      <c r="B202" s="18"/>
      <c r="C202" s="129" t="s">
        <v>444</v>
      </c>
      <c r="D202" s="129" t="s">
        <v>265</v>
      </c>
      <c r="E202" s="130" t="s">
        <v>7707</v>
      </c>
      <c r="F202" s="131" t="s">
        <v>7708</v>
      </c>
      <c r="G202" s="132" t="s">
        <v>439</v>
      </c>
      <c r="H202" s="133">
        <v>1</v>
      </c>
      <c r="I202" s="134"/>
      <c r="J202" s="135">
        <f>ROUND(I202*H202,2)</f>
        <v>0</v>
      </c>
      <c r="K202" s="131" t="s">
        <v>269</v>
      </c>
      <c r="L202" s="18"/>
      <c r="M202" s="136" t="s">
        <v>44</v>
      </c>
      <c r="N202" s="137" t="s">
        <v>53</v>
      </c>
      <c r="P202" s="138">
        <f>O202*H202</f>
        <v>0</v>
      </c>
      <c r="Q202" s="138">
        <v>7.1660000000000001E-2</v>
      </c>
      <c r="R202" s="138">
        <f>Q202*H202</f>
        <v>7.1660000000000001E-2</v>
      </c>
      <c r="S202" s="138">
        <v>0</v>
      </c>
      <c r="T202" s="139">
        <f>S202*H202</f>
        <v>0</v>
      </c>
      <c r="AR202" s="140" t="s">
        <v>270</v>
      </c>
      <c r="AT202" s="140" t="s">
        <v>265</v>
      </c>
      <c r="AU202" s="140" t="s">
        <v>91</v>
      </c>
      <c r="AY202" s="2" t="s">
        <v>263</v>
      </c>
      <c r="BE202" s="141">
        <f>IF(N202="základní",J202,0)</f>
        <v>0</v>
      </c>
      <c r="BF202" s="141">
        <f>IF(N202="snížená",J202,0)</f>
        <v>0</v>
      </c>
      <c r="BG202" s="141">
        <f>IF(N202="zákl. přenesená",J202,0)</f>
        <v>0</v>
      </c>
      <c r="BH202" s="141">
        <f>IF(N202="sníž. přenesená",J202,0)</f>
        <v>0</v>
      </c>
      <c r="BI202" s="141">
        <f>IF(N202="nulová",J202,0)</f>
        <v>0</v>
      </c>
      <c r="BJ202" s="2" t="s">
        <v>89</v>
      </c>
      <c r="BK202" s="141">
        <f>ROUND(I202*H202,2)</f>
        <v>0</v>
      </c>
      <c r="BL202" s="2" t="s">
        <v>270</v>
      </c>
      <c r="BM202" s="140" t="s">
        <v>7709</v>
      </c>
    </row>
    <row r="203" spans="2:65" s="146" customFormat="1" ht="11.25">
      <c r="B203" s="147"/>
      <c r="D203" s="142" t="s">
        <v>274</v>
      </c>
      <c r="E203" s="148" t="s">
        <v>44</v>
      </c>
      <c r="F203" s="149" t="s">
        <v>7701</v>
      </c>
      <c r="H203" s="148" t="s">
        <v>44</v>
      </c>
      <c r="I203" s="150"/>
      <c r="L203" s="147"/>
      <c r="M203" s="151"/>
      <c r="T203" s="152"/>
      <c r="AT203" s="148" t="s">
        <v>274</v>
      </c>
      <c r="AU203" s="148" t="s">
        <v>91</v>
      </c>
      <c r="AV203" s="146" t="s">
        <v>89</v>
      </c>
      <c r="AW203" s="146" t="s">
        <v>42</v>
      </c>
      <c r="AX203" s="146" t="s">
        <v>82</v>
      </c>
      <c r="AY203" s="148" t="s">
        <v>263</v>
      </c>
    </row>
    <row r="204" spans="2:65" s="146" customFormat="1" ht="11.25">
      <c r="B204" s="147"/>
      <c r="D204" s="142" t="s">
        <v>274</v>
      </c>
      <c r="E204" s="148" t="s">
        <v>44</v>
      </c>
      <c r="F204" s="149" t="s">
        <v>7652</v>
      </c>
      <c r="H204" s="148" t="s">
        <v>44</v>
      </c>
      <c r="I204" s="150"/>
      <c r="L204" s="147"/>
      <c r="M204" s="151"/>
      <c r="T204" s="152"/>
      <c r="AT204" s="148" t="s">
        <v>274</v>
      </c>
      <c r="AU204" s="148" t="s">
        <v>91</v>
      </c>
      <c r="AV204" s="146" t="s">
        <v>89</v>
      </c>
      <c r="AW204" s="146" t="s">
        <v>42</v>
      </c>
      <c r="AX204" s="146" t="s">
        <v>82</v>
      </c>
      <c r="AY204" s="148" t="s">
        <v>263</v>
      </c>
    </row>
    <row r="205" spans="2:65" s="153" customFormat="1" ht="11.25">
      <c r="B205" s="154"/>
      <c r="D205" s="142" t="s">
        <v>274</v>
      </c>
      <c r="E205" s="155" t="s">
        <v>44</v>
      </c>
      <c r="F205" s="156" t="s">
        <v>7710</v>
      </c>
      <c r="H205" s="157">
        <v>1</v>
      </c>
      <c r="I205" s="158"/>
      <c r="L205" s="154"/>
      <c r="M205" s="159"/>
      <c r="T205" s="160"/>
      <c r="AT205" s="155" t="s">
        <v>274</v>
      </c>
      <c r="AU205" s="155" t="s">
        <v>91</v>
      </c>
      <c r="AV205" s="153" t="s">
        <v>91</v>
      </c>
      <c r="AW205" s="153" t="s">
        <v>42</v>
      </c>
      <c r="AX205" s="153" t="s">
        <v>82</v>
      </c>
      <c r="AY205" s="155" t="s">
        <v>263</v>
      </c>
    </row>
    <row r="206" spans="2:65" s="169" customFormat="1" ht="11.25">
      <c r="B206" s="170"/>
      <c r="D206" s="142" t="s">
        <v>274</v>
      </c>
      <c r="E206" s="171" t="s">
        <v>44</v>
      </c>
      <c r="F206" s="172" t="s">
        <v>281</v>
      </c>
      <c r="H206" s="173">
        <v>1</v>
      </c>
      <c r="I206" s="174"/>
      <c r="L206" s="170"/>
      <c r="M206" s="175"/>
      <c r="T206" s="176"/>
      <c r="AT206" s="171" t="s">
        <v>274</v>
      </c>
      <c r="AU206" s="171" t="s">
        <v>91</v>
      </c>
      <c r="AV206" s="169" t="s">
        <v>270</v>
      </c>
      <c r="AW206" s="169" t="s">
        <v>42</v>
      </c>
      <c r="AX206" s="169" t="s">
        <v>89</v>
      </c>
      <c r="AY206" s="171" t="s">
        <v>263</v>
      </c>
    </row>
    <row r="207" spans="2:65" s="116" customFormat="1" ht="22.9" customHeight="1">
      <c r="B207" s="117"/>
      <c r="D207" s="118" t="s">
        <v>81</v>
      </c>
      <c r="E207" s="127" t="s">
        <v>270</v>
      </c>
      <c r="F207" s="127" t="s">
        <v>745</v>
      </c>
      <c r="I207" s="120"/>
      <c r="J207" s="128">
        <f>BK207</f>
        <v>0</v>
      </c>
      <c r="L207" s="117"/>
      <c r="M207" s="122"/>
      <c r="P207" s="123">
        <f>SUM(P208:P215)</f>
        <v>0</v>
      </c>
      <c r="R207" s="123">
        <f>SUM(R208:R215)</f>
        <v>15.752135999999998</v>
      </c>
      <c r="T207" s="124">
        <f>SUM(T208:T215)</f>
        <v>0</v>
      </c>
      <c r="AR207" s="118" t="s">
        <v>89</v>
      </c>
      <c r="AT207" s="125" t="s">
        <v>81</v>
      </c>
      <c r="AU207" s="125" t="s">
        <v>89</v>
      </c>
      <c r="AY207" s="118" t="s">
        <v>263</v>
      </c>
      <c r="BK207" s="126">
        <f>SUM(BK208:BK215)</f>
        <v>0</v>
      </c>
    </row>
    <row r="208" spans="2:65" s="17" customFormat="1" ht="14.45" customHeight="1">
      <c r="B208" s="18"/>
      <c r="C208" s="129" t="s">
        <v>450</v>
      </c>
      <c r="D208" s="129" t="s">
        <v>265</v>
      </c>
      <c r="E208" s="130" t="s">
        <v>7000</v>
      </c>
      <c r="F208" s="131" t="s">
        <v>7001</v>
      </c>
      <c r="G208" s="132" t="s">
        <v>439</v>
      </c>
      <c r="H208" s="133">
        <v>2</v>
      </c>
      <c r="I208" s="134"/>
      <c r="J208" s="135">
        <f>ROUND(I208*H208,2)</f>
        <v>0</v>
      </c>
      <c r="K208" s="131" t="s">
        <v>44</v>
      </c>
      <c r="L208" s="18"/>
      <c r="M208" s="136" t="s">
        <v>44</v>
      </c>
      <c r="N208" s="137" t="s">
        <v>53</v>
      </c>
      <c r="P208" s="138">
        <f>O208*H208</f>
        <v>0</v>
      </c>
      <c r="Q208" s="138">
        <v>0.166268</v>
      </c>
      <c r="R208" s="138">
        <f>Q208*H208</f>
        <v>0.332536</v>
      </c>
      <c r="S208" s="138">
        <v>0</v>
      </c>
      <c r="T208" s="139">
        <f>S208*H208</f>
        <v>0</v>
      </c>
      <c r="AR208" s="140" t="s">
        <v>270</v>
      </c>
      <c r="AT208" s="140" t="s">
        <v>265</v>
      </c>
      <c r="AU208" s="140" t="s">
        <v>91</v>
      </c>
      <c r="AY208" s="2" t="s">
        <v>263</v>
      </c>
      <c r="BE208" s="141">
        <f>IF(N208="základní",J208,0)</f>
        <v>0</v>
      </c>
      <c r="BF208" s="141">
        <f>IF(N208="snížená",J208,0)</f>
        <v>0</v>
      </c>
      <c r="BG208" s="141">
        <f>IF(N208="zákl. přenesená",J208,0)</f>
        <v>0</v>
      </c>
      <c r="BH208" s="141">
        <f>IF(N208="sníž. přenesená",J208,0)</f>
        <v>0</v>
      </c>
      <c r="BI208" s="141">
        <f>IF(N208="nulová",J208,0)</f>
        <v>0</v>
      </c>
      <c r="BJ208" s="2" t="s">
        <v>89</v>
      </c>
      <c r="BK208" s="141">
        <f>ROUND(I208*H208,2)</f>
        <v>0</v>
      </c>
      <c r="BL208" s="2" t="s">
        <v>270</v>
      </c>
      <c r="BM208" s="140" t="s">
        <v>7711</v>
      </c>
    </row>
    <row r="209" spans="2:65" s="17" customFormat="1" ht="29.25">
      <c r="B209" s="18"/>
      <c r="D209" s="142" t="s">
        <v>272</v>
      </c>
      <c r="F209" s="143" t="s">
        <v>7003</v>
      </c>
      <c r="I209" s="144"/>
      <c r="L209" s="18"/>
      <c r="M209" s="145"/>
      <c r="T209" s="39"/>
      <c r="AT209" s="2" t="s">
        <v>272</v>
      </c>
      <c r="AU209" s="2" t="s">
        <v>91</v>
      </c>
    </row>
    <row r="210" spans="2:65" s="146" customFormat="1" ht="11.25">
      <c r="B210" s="147"/>
      <c r="D210" s="142" t="s">
        <v>274</v>
      </c>
      <c r="E210" s="148" t="s">
        <v>44</v>
      </c>
      <c r="F210" s="149" t="s">
        <v>7652</v>
      </c>
      <c r="H210" s="148" t="s">
        <v>44</v>
      </c>
      <c r="I210" s="150"/>
      <c r="L210" s="147"/>
      <c r="M210" s="151"/>
      <c r="T210" s="152"/>
      <c r="AT210" s="148" t="s">
        <v>274</v>
      </c>
      <c r="AU210" s="148" t="s">
        <v>91</v>
      </c>
      <c r="AV210" s="146" t="s">
        <v>89</v>
      </c>
      <c r="AW210" s="146" t="s">
        <v>42</v>
      </c>
      <c r="AX210" s="146" t="s">
        <v>82</v>
      </c>
      <c r="AY210" s="148" t="s">
        <v>263</v>
      </c>
    </row>
    <row r="211" spans="2:65" s="153" customFormat="1" ht="11.25">
      <c r="B211" s="154"/>
      <c r="D211" s="142" t="s">
        <v>274</v>
      </c>
      <c r="E211" s="155" t="s">
        <v>44</v>
      </c>
      <c r="F211" s="156" t="s">
        <v>1301</v>
      </c>
      <c r="H211" s="157">
        <v>2</v>
      </c>
      <c r="I211" s="158"/>
      <c r="L211" s="154"/>
      <c r="M211" s="159"/>
      <c r="T211" s="160"/>
      <c r="AT211" s="155" t="s">
        <v>274</v>
      </c>
      <c r="AU211" s="155" t="s">
        <v>91</v>
      </c>
      <c r="AV211" s="153" t="s">
        <v>91</v>
      </c>
      <c r="AW211" s="153" t="s">
        <v>42</v>
      </c>
      <c r="AX211" s="153" t="s">
        <v>82</v>
      </c>
      <c r="AY211" s="155" t="s">
        <v>263</v>
      </c>
    </row>
    <row r="212" spans="2:65" s="17" customFormat="1" ht="14.45" customHeight="1">
      <c r="B212" s="18"/>
      <c r="C212" s="177" t="s">
        <v>460</v>
      </c>
      <c r="D212" s="177" t="s">
        <v>445</v>
      </c>
      <c r="E212" s="178" t="s">
        <v>7712</v>
      </c>
      <c r="F212" s="179" t="s">
        <v>7713</v>
      </c>
      <c r="G212" s="180" t="s">
        <v>439</v>
      </c>
      <c r="H212" s="181">
        <v>1</v>
      </c>
      <c r="I212" s="182"/>
      <c r="J212" s="183">
        <f>ROUND(I212*H212,2)</f>
        <v>0</v>
      </c>
      <c r="K212" s="179" t="s">
        <v>44</v>
      </c>
      <c r="L212" s="184"/>
      <c r="M212" s="185" t="s">
        <v>44</v>
      </c>
      <c r="N212" s="186" t="s">
        <v>53</v>
      </c>
      <c r="P212" s="138">
        <f>O212*H212</f>
        <v>0</v>
      </c>
      <c r="Q212" s="138">
        <v>8.4895999999999994</v>
      </c>
      <c r="R212" s="138">
        <f>Q212*H212</f>
        <v>8.4895999999999994</v>
      </c>
      <c r="S212" s="138">
        <v>0</v>
      </c>
      <c r="T212" s="139">
        <f>S212*H212</f>
        <v>0</v>
      </c>
      <c r="AR212" s="140" t="s">
        <v>317</v>
      </c>
      <c r="AT212" s="140" t="s">
        <v>445</v>
      </c>
      <c r="AU212" s="140" t="s">
        <v>91</v>
      </c>
      <c r="AY212" s="2" t="s">
        <v>263</v>
      </c>
      <c r="BE212" s="141">
        <f>IF(N212="základní",J212,0)</f>
        <v>0</v>
      </c>
      <c r="BF212" s="141">
        <f>IF(N212="snížená",J212,0)</f>
        <v>0</v>
      </c>
      <c r="BG212" s="141">
        <f>IF(N212="zákl. přenesená",J212,0)</f>
        <v>0</v>
      </c>
      <c r="BH212" s="141">
        <f>IF(N212="sníž. přenesená",J212,0)</f>
        <v>0</v>
      </c>
      <c r="BI212" s="141">
        <f>IF(N212="nulová",J212,0)</f>
        <v>0</v>
      </c>
      <c r="BJ212" s="2" t="s">
        <v>89</v>
      </c>
      <c r="BK212" s="141">
        <f>ROUND(I212*H212,2)</f>
        <v>0</v>
      </c>
      <c r="BL212" s="2" t="s">
        <v>270</v>
      </c>
      <c r="BM212" s="140" t="s">
        <v>7714</v>
      </c>
    </row>
    <row r="213" spans="2:65" s="17" customFormat="1" ht="19.5">
      <c r="B213" s="18"/>
      <c r="D213" s="142" t="s">
        <v>1027</v>
      </c>
      <c r="F213" s="143" t="s">
        <v>7007</v>
      </c>
      <c r="I213" s="144"/>
      <c r="L213" s="18"/>
      <c r="M213" s="145"/>
      <c r="T213" s="39"/>
      <c r="AT213" s="2" t="s">
        <v>1027</v>
      </c>
      <c r="AU213" s="2" t="s">
        <v>91</v>
      </c>
    </row>
    <row r="214" spans="2:65" s="17" customFormat="1" ht="14.45" customHeight="1">
      <c r="B214" s="18"/>
      <c r="C214" s="177" t="s">
        <v>467</v>
      </c>
      <c r="D214" s="177" t="s">
        <v>445</v>
      </c>
      <c r="E214" s="178" t="s">
        <v>7715</v>
      </c>
      <c r="F214" s="179" t="s">
        <v>7716</v>
      </c>
      <c r="G214" s="180" t="s">
        <v>439</v>
      </c>
      <c r="H214" s="181">
        <v>1</v>
      </c>
      <c r="I214" s="182"/>
      <c r="J214" s="183">
        <f>ROUND(I214*H214,2)</f>
        <v>0</v>
      </c>
      <c r="K214" s="179" t="s">
        <v>44</v>
      </c>
      <c r="L214" s="184"/>
      <c r="M214" s="185" t="s">
        <v>44</v>
      </c>
      <c r="N214" s="186" t="s">
        <v>53</v>
      </c>
      <c r="P214" s="138">
        <f>O214*H214</f>
        <v>0</v>
      </c>
      <c r="Q214" s="138">
        <v>6.93</v>
      </c>
      <c r="R214" s="138">
        <f>Q214*H214</f>
        <v>6.93</v>
      </c>
      <c r="S214" s="138">
        <v>0</v>
      </c>
      <c r="T214" s="139">
        <f>S214*H214</f>
        <v>0</v>
      </c>
      <c r="AR214" s="140" t="s">
        <v>317</v>
      </c>
      <c r="AT214" s="140" t="s">
        <v>445</v>
      </c>
      <c r="AU214" s="140" t="s">
        <v>91</v>
      </c>
      <c r="AY214" s="2" t="s">
        <v>263</v>
      </c>
      <c r="BE214" s="141">
        <f>IF(N214="základní",J214,0)</f>
        <v>0</v>
      </c>
      <c r="BF214" s="141">
        <f>IF(N214="snížená",J214,0)</f>
        <v>0</v>
      </c>
      <c r="BG214" s="141">
        <f>IF(N214="zákl. přenesená",J214,0)</f>
        <v>0</v>
      </c>
      <c r="BH214" s="141">
        <f>IF(N214="sníž. přenesená",J214,0)</f>
        <v>0</v>
      </c>
      <c r="BI214" s="141">
        <f>IF(N214="nulová",J214,0)</f>
        <v>0</v>
      </c>
      <c r="BJ214" s="2" t="s">
        <v>89</v>
      </c>
      <c r="BK214" s="141">
        <f>ROUND(I214*H214,2)</f>
        <v>0</v>
      </c>
      <c r="BL214" s="2" t="s">
        <v>270</v>
      </c>
      <c r="BM214" s="140" t="s">
        <v>7717</v>
      </c>
    </row>
    <row r="215" spans="2:65" s="17" customFormat="1" ht="19.5">
      <c r="B215" s="18"/>
      <c r="D215" s="142" t="s">
        <v>1027</v>
      </c>
      <c r="F215" s="143" t="s">
        <v>7007</v>
      </c>
      <c r="I215" s="144"/>
      <c r="L215" s="18"/>
      <c r="M215" s="145"/>
      <c r="T215" s="39"/>
      <c r="AT215" s="2" t="s">
        <v>1027</v>
      </c>
      <c r="AU215" s="2" t="s">
        <v>91</v>
      </c>
    </row>
    <row r="216" spans="2:65" s="116" customFormat="1" ht="22.9" customHeight="1">
      <c r="B216" s="117"/>
      <c r="D216" s="118" t="s">
        <v>81</v>
      </c>
      <c r="E216" s="127" t="s">
        <v>296</v>
      </c>
      <c r="F216" s="127" t="s">
        <v>7008</v>
      </c>
      <c r="I216" s="120"/>
      <c r="J216" s="128">
        <f>BK216</f>
        <v>0</v>
      </c>
      <c r="L216" s="117"/>
      <c r="M216" s="122"/>
      <c r="P216" s="123">
        <f>SUM(P217:P232)</f>
        <v>0</v>
      </c>
      <c r="R216" s="123">
        <f>SUM(R217:R232)</f>
        <v>3.39067008</v>
      </c>
      <c r="T216" s="124">
        <f>SUM(T217:T232)</f>
        <v>0</v>
      </c>
      <c r="AR216" s="118" t="s">
        <v>89</v>
      </c>
      <c r="AT216" s="125" t="s">
        <v>81</v>
      </c>
      <c r="AU216" s="125" t="s">
        <v>89</v>
      </c>
      <c r="AY216" s="118" t="s">
        <v>263</v>
      </c>
      <c r="BK216" s="126">
        <f>SUM(BK217:BK232)</f>
        <v>0</v>
      </c>
    </row>
    <row r="217" spans="2:65" s="17" customFormat="1" ht="24.2" customHeight="1">
      <c r="B217" s="18"/>
      <c r="C217" s="129" t="s">
        <v>472</v>
      </c>
      <c r="D217" s="129" t="s">
        <v>265</v>
      </c>
      <c r="E217" s="130" t="s">
        <v>7009</v>
      </c>
      <c r="F217" s="131" t="s">
        <v>7010</v>
      </c>
      <c r="G217" s="132" t="s">
        <v>139</v>
      </c>
      <c r="H217" s="133">
        <v>3.69</v>
      </c>
      <c r="I217" s="134"/>
      <c r="J217" s="135">
        <f>ROUND(I217*H217,2)</f>
        <v>0</v>
      </c>
      <c r="K217" s="131" t="s">
        <v>269</v>
      </c>
      <c r="L217" s="18"/>
      <c r="M217" s="136" t="s">
        <v>44</v>
      </c>
      <c r="N217" s="137" t="s">
        <v>53</v>
      </c>
      <c r="P217" s="138">
        <f>O217*H217</f>
        <v>0</v>
      </c>
      <c r="Q217" s="138">
        <v>0.34499999999999997</v>
      </c>
      <c r="R217" s="138">
        <f>Q217*H217</f>
        <v>1.2730499999999998</v>
      </c>
      <c r="S217" s="138">
        <v>0</v>
      </c>
      <c r="T217" s="139">
        <f>S217*H217</f>
        <v>0</v>
      </c>
      <c r="AR217" s="140" t="s">
        <v>270</v>
      </c>
      <c r="AT217" s="140" t="s">
        <v>265</v>
      </c>
      <c r="AU217" s="140" t="s">
        <v>91</v>
      </c>
      <c r="AY217" s="2" t="s">
        <v>263</v>
      </c>
      <c r="BE217" s="141">
        <f>IF(N217="základní",J217,0)</f>
        <v>0</v>
      </c>
      <c r="BF217" s="141">
        <f>IF(N217="snížená",J217,0)</f>
        <v>0</v>
      </c>
      <c r="BG217" s="141">
        <f>IF(N217="zákl. přenesená",J217,0)</f>
        <v>0</v>
      </c>
      <c r="BH217" s="141">
        <f>IF(N217="sníž. přenesená",J217,0)</f>
        <v>0</v>
      </c>
      <c r="BI217" s="141">
        <f>IF(N217="nulová",J217,0)</f>
        <v>0</v>
      </c>
      <c r="BJ217" s="2" t="s">
        <v>89</v>
      </c>
      <c r="BK217" s="141">
        <f>ROUND(I217*H217,2)</f>
        <v>0</v>
      </c>
      <c r="BL217" s="2" t="s">
        <v>270</v>
      </c>
      <c r="BM217" s="140" t="s">
        <v>7718</v>
      </c>
    </row>
    <row r="218" spans="2:65" s="17" customFormat="1" ht="68.25">
      <c r="B218" s="18"/>
      <c r="D218" s="142" t="s">
        <v>272</v>
      </c>
      <c r="F218" s="143" t="s">
        <v>7012</v>
      </c>
      <c r="I218" s="144"/>
      <c r="L218" s="18"/>
      <c r="M218" s="145"/>
      <c r="T218" s="39"/>
      <c r="AT218" s="2" t="s">
        <v>272</v>
      </c>
      <c r="AU218" s="2" t="s">
        <v>91</v>
      </c>
    </row>
    <row r="219" spans="2:65" s="146" customFormat="1" ht="11.25">
      <c r="B219" s="147"/>
      <c r="D219" s="142" t="s">
        <v>274</v>
      </c>
      <c r="E219" s="148" t="s">
        <v>44</v>
      </c>
      <c r="F219" s="149" t="s">
        <v>7652</v>
      </c>
      <c r="H219" s="148" t="s">
        <v>44</v>
      </c>
      <c r="I219" s="150"/>
      <c r="L219" s="147"/>
      <c r="M219" s="151"/>
      <c r="T219" s="152"/>
      <c r="AT219" s="148" t="s">
        <v>274</v>
      </c>
      <c r="AU219" s="148" t="s">
        <v>91</v>
      </c>
      <c r="AV219" s="146" t="s">
        <v>89</v>
      </c>
      <c r="AW219" s="146" t="s">
        <v>42</v>
      </c>
      <c r="AX219" s="146" t="s">
        <v>82</v>
      </c>
      <c r="AY219" s="148" t="s">
        <v>263</v>
      </c>
    </row>
    <row r="220" spans="2:65" s="153" customFormat="1" ht="11.25">
      <c r="B220" s="154"/>
      <c r="D220" s="142" t="s">
        <v>274</v>
      </c>
      <c r="E220" s="155" t="s">
        <v>44</v>
      </c>
      <c r="F220" s="156" t="s">
        <v>7013</v>
      </c>
      <c r="H220" s="157">
        <v>3.69</v>
      </c>
      <c r="I220" s="158"/>
      <c r="L220" s="154"/>
      <c r="M220" s="159"/>
      <c r="T220" s="160"/>
      <c r="AT220" s="155" t="s">
        <v>274</v>
      </c>
      <c r="AU220" s="155" t="s">
        <v>91</v>
      </c>
      <c r="AV220" s="153" t="s">
        <v>91</v>
      </c>
      <c r="AW220" s="153" t="s">
        <v>42</v>
      </c>
      <c r="AX220" s="153" t="s">
        <v>82</v>
      </c>
      <c r="AY220" s="155" t="s">
        <v>263</v>
      </c>
    </row>
    <row r="221" spans="2:65" s="17" customFormat="1" ht="24.2" customHeight="1">
      <c r="B221" s="18"/>
      <c r="C221" s="129" t="s">
        <v>478</v>
      </c>
      <c r="D221" s="129" t="s">
        <v>265</v>
      </c>
      <c r="E221" s="130" t="s">
        <v>7014</v>
      </c>
      <c r="F221" s="131" t="s">
        <v>7015</v>
      </c>
      <c r="G221" s="132" t="s">
        <v>139</v>
      </c>
      <c r="H221" s="133">
        <v>3.69</v>
      </c>
      <c r="I221" s="134"/>
      <c r="J221" s="135">
        <f>ROUND(I221*H221,2)</f>
        <v>0</v>
      </c>
      <c r="K221" s="131" t="s">
        <v>269</v>
      </c>
      <c r="L221" s="18"/>
      <c r="M221" s="136" t="s">
        <v>44</v>
      </c>
      <c r="N221" s="137" t="s">
        <v>53</v>
      </c>
      <c r="P221" s="138">
        <f>O221*H221</f>
        <v>0</v>
      </c>
      <c r="Q221" s="138">
        <v>0.25008000000000002</v>
      </c>
      <c r="R221" s="138">
        <f>Q221*H221</f>
        <v>0.92279520000000004</v>
      </c>
      <c r="S221" s="138">
        <v>0</v>
      </c>
      <c r="T221" s="139">
        <f>S221*H221</f>
        <v>0</v>
      </c>
      <c r="AR221" s="140" t="s">
        <v>270</v>
      </c>
      <c r="AT221" s="140" t="s">
        <v>265</v>
      </c>
      <c r="AU221" s="140" t="s">
        <v>91</v>
      </c>
      <c r="AY221" s="2" t="s">
        <v>263</v>
      </c>
      <c r="BE221" s="141">
        <f>IF(N221="základní",J221,0)</f>
        <v>0</v>
      </c>
      <c r="BF221" s="141">
        <f>IF(N221="snížená",J221,0)</f>
        <v>0</v>
      </c>
      <c r="BG221" s="141">
        <f>IF(N221="zákl. přenesená",J221,0)</f>
        <v>0</v>
      </c>
      <c r="BH221" s="141">
        <f>IF(N221="sníž. přenesená",J221,0)</f>
        <v>0</v>
      </c>
      <c r="BI221" s="141">
        <f>IF(N221="nulová",J221,0)</f>
        <v>0</v>
      </c>
      <c r="BJ221" s="2" t="s">
        <v>89</v>
      </c>
      <c r="BK221" s="141">
        <f>ROUND(I221*H221,2)</f>
        <v>0</v>
      </c>
      <c r="BL221" s="2" t="s">
        <v>270</v>
      </c>
      <c r="BM221" s="140" t="s">
        <v>7719</v>
      </c>
    </row>
    <row r="222" spans="2:65" s="17" customFormat="1" ht="68.25">
      <c r="B222" s="18"/>
      <c r="D222" s="142" t="s">
        <v>272</v>
      </c>
      <c r="F222" s="143" t="s">
        <v>7012</v>
      </c>
      <c r="I222" s="144"/>
      <c r="L222" s="18"/>
      <c r="M222" s="145"/>
      <c r="T222" s="39"/>
      <c r="AT222" s="2" t="s">
        <v>272</v>
      </c>
      <c r="AU222" s="2" t="s">
        <v>91</v>
      </c>
    </row>
    <row r="223" spans="2:65" s="146" customFormat="1" ht="11.25">
      <c r="B223" s="147"/>
      <c r="D223" s="142" t="s">
        <v>274</v>
      </c>
      <c r="E223" s="148" t="s">
        <v>44</v>
      </c>
      <c r="F223" s="149" t="s">
        <v>7652</v>
      </c>
      <c r="H223" s="148" t="s">
        <v>44</v>
      </c>
      <c r="I223" s="150"/>
      <c r="L223" s="147"/>
      <c r="M223" s="151"/>
      <c r="T223" s="152"/>
      <c r="AT223" s="148" t="s">
        <v>274</v>
      </c>
      <c r="AU223" s="148" t="s">
        <v>91</v>
      </c>
      <c r="AV223" s="146" t="s">
        <v>89</v>
      </c>
      <c r="AW223" s="146" t="s">
        <v>42</v>
      </c>
      <c r="AX223" s="146" t="s">
        <v>82</v>
      </c>
      <c r="AY223" s="148" t="s">
        <v>263</v>
      </c>
    </row>
    <row r="224" spans="2:65" s="153" customFormat="1" ht="11.25">
      <c r="B224" s="154"/>
      <c r="D224" s="142" t="s">
        <v>274</v>
      </c>
      <c r="E224" s="155" t="s">
        <v>44</v>
      </c>
      <c r="F224" s="156" t="s">
        <v>7013</v>
      </c>
      <c r="H224" s="157">
        <v>3.69</v>
      </c>
      <c r="I224" s="158"/>
      <c r="L224" s="154"/>
      <c r="M224" s="159"/>
      <c r="T224" s="160"/>
      <c r="AT224" s="155" t="s">
        <v>274</v>
      </c>
      <c r="AU224" s="155" t="s">
        <v>91</v>
      </c>
      <c r="AV224" s="153" t="s">
        <v>91</v>
      </c>
      <c r="AW224" s="153" t="s">
        <v>42</v>
      </c>
      <c r="AX224" s="153" t="s">
        <v>82</v>
      </c>
      <c r="AY224" s="155" t="s">
        <v>263</v>
      </c>
    </row>
    <row r="225" spans="2:65" s="17" customFormat="1" ht="24.2" customHeight="1">
      <c r="B225" s="18"/>
      <c r="C225" s="129" t="s">
        <v>484</v>
      </c>
      <c r="D225" s="129" t="s">
        <v>265</v>
      </c>
      <c r="E225" s="130" t="s">
        <v>7720</v>
      </c>
      <c r="F225" s="131" t="s">
        <v>7721</v>
      </c>
      <c r="G225" s="132" t="s">
        <v>139</v>
      </c>
      <c r="H225" s="133">
        <v>4.32</v>
      </c>
      <c r="I225" s="134"/>
      <c r="J225" s="135">
        <f>ROUND(I225*H225,2)</f>
        <v>0</v>
      </c>
      <c r="K225" s="131" t="s">
        <v>269</v>
      </c>
      <c r="L225" s="18"/>
      <c r="M225" s="136" t="s">
        <v>44</v>
      </c>
      <c r="N225" s="137" t="s">
        <v>53</v>
      </c>
      <c r="P225" s="138">
        <f>O225*H225</f>
        <v>0</v>
      </c>
      <c r="Q225" s="138">
        <v>0.16700000000000001</v>
      </c>
      <c r="R225" s="138">
        <f>Q225*H225</f>
        <v>0.72144000000000008</v>
      </c>
      <c r="S225" s="138">
        <v>0</v>
      </c>
      <c r="T225" s="139">
        <f>S225*H225</f>
        <v>0</v>
      </c>
      <c r="AR225" s="140" t="s">
        <v>270</v>
      </c>
      <c r="AT225" s="140" t="s">
        <v>265</v>
      </c>
      <c r="AU225" s="140" t="s">
        <v>91</v>
      </c>
      <c r="AY225" s="2" t="s">
        <v>263</v>
      </c>
      <c r="BE225" s="141">
        <f>IF(N225="základní",J225,0)</f>
        <v>0</v>
      </c>
      <c r="BF225" s="141">
        <f>IF(N225="snížená",J225,0)</f>
        <v>0</v>
      </c>
      <c r="BG225" s="141">
        <f>IF(N225="zákl. přenesená",J225,0)</f>
        <v>0</v>
      </c>
      <c r="BH225" s="141">
        <f>IF(N225="sníž. přenesená",J225,0)</f>
        <v>0</v>
      </c>
      <c r="BI225" s="141">
        <f>IF(N225="nulová",J225,0)</f>
        <v>0</v>
      </c>
      <c r="BJ225" s="2" t="s">
        <v>89</v>
      </c>
      <c r="BK225" s="141">
        <f>ROUND(I225*H225,2)</f>
        <v>0</v>
      </c>
      <c r="BL225" s="2" t="s">
        <v>270</v>
      </c>
      <c r="BM225" s="140" t="s">
        <v>7722</v>
      </c>
    </row>
    <row r="226" spans="2:65" s="17" customFormat="1" ht="58.5">
      <c r="B226" s="18"/>
      <c r="D226" s="142" t="s">
        <v>272</v>
      </c>
      <c r="F226" s="143" t="s">
        <v>7723</v>
      </c>
      <c r="I226" s="144"/>
      <c r="L226" s="18"/>
      <c r="M226" s="145"/>
      <c r="T226" s="39"/>
      <c r="AT226" s="2" t="s">
        <v>272</v>
      </c>
      <c r="AU226" s="2" t="s">
        <v>91</v>
      </c>
    </row>
    <row r="227" spans="2:65" s="146" customFormat="1" ht="11.25">
      <c r="B227" s="147"/>
      <c r="D227" s="142" t="s">
        <v>274</v>
      </c>
      <c r="E227" s="148" t="s">
        <v>44</v>
      </c>
      <c r="F227" s="149" t="s">
        <v>7652</v>
      </c>
      <c r="H227" s="148" t="s">
        <v>44</v>
      </c>
      <c r="I227" s="150"/>
      <c r="L227" s="147"/>
      <c r="M227" s="151"/>
      <c r="T227" s="152"/>
      <c r="AT227" s="148" t="s">
        <v>274</v>
      </c>
      <c r="AU227" s="148" t="s">
        <v>91</v>
      </c>
      <c r="AV227" s="146" t="s">
        <v>89</v>
      </c>
      <c r="AW227" s="146" t="s">
        <v>42</v>
      </c>
      <c r="AX227" s="146" t="s">
        <v>82</v>
      </c>
      <c r="AY227" s="148" t="s">
        <v>263</v>
      </c>
    </row>
    <row r="228" spans="2:65" s="153" customFormat="1" ht="11.25">
      <c r="B228" s="154"/>
      <c r="D228" s="142" t="s">
        <v>274</v>
      </c>
      <c r="E228" s="155" t="s">
        <v>44</v>
      </c>
      <c r="F228" s="156" t="s">
        <v>7724</v>
      </c>
      <c r="H228" s="157">
        <v>4.32</v>
      </c>
      <c r="I228" s="158"/>
      <c r="L228" s="154"/>
      <c r="M228" s="159"/>
      <c r="T228" s="160"/>
      <c r="AT228" s="155" t="s">
        <v>274</v>
      </c>
      <c r="AU228" s="155" t="s">
        <v>91</v>
      </c>
      <c r="AV228" s="153" t="s">
        <v>91</v>
      </c>
      <c r="AW228" s="153" t="s">
        <v>42</v>
      </c>
      <c r="AX228" s="153" t="s">
        <v>82</v>
      </c>
      <c r="AY228" s="155" t="s">
        <v>263</v>
      </c>
    </row>
    <row r="229" spans="2:65" s="17" customFormat="1" ht="24.2" customHeight="1">
      <c r="B229" s="18"/>
      <c r="C229" s="129" t="s">
        <v>492</v>
      </c>
      <c r="D229" s="129" t="s">
        <v>265</v>
      </c>
      <c r="E229" s="130" t="s">
        <v>7725</v>
      </c>
      <c r="F229" s="131" t="s">
        <v>7726</v>
      </c>
      <c r="G229" s="132" t="s">
        <v>139</v>
      </c>
      <c r="H229" s="133">
        <v>4.5720000000000001</v>
      </c>
      <c r="I229" s="134"/>
      <c r="J229" s="135">
        <f>ROUND(I229*H229,2)</f>
        <v>0</v>
      </c>
      <c r="K229" s="131" t="s">
        <v>269</v>
      </c>
      <c r="L229" s="18"/>
      <c r="M229" s="136" t="s">
        <v>44</v>
      </c>
      <c r="N229" s="137" t="s">
        <v>53</v>
      </c>
      <c r="P229" s="138">
        <f>O229*H229</f>
        <v>0</v>
      </c>
      <c r="Q229" s="138">
        <v>0.10353999999999999</v>
      </c>
      <c r="R229" s="138">
        <f>Q229*H229</f>
        <v>0.47338487999999995</v>
      </c>
      <c r="S229" s="138">
        <v>0</v>
      </c>
      <c r="T229" s="139">
        <f>S229*H229</f>
        <v>0</v>
      </c>
      <c r="AR229" s="140" t="s">
        <v>270</v>
      </c>
      <c r="AT229" s="140" t="s">
        <v>265</v>
      </c>
      <c r="AU229" s="140" t="s">
        <v>91</v>
      </c>
      <c r="AY229" s="2" t="s">
        <v>263</v>
      </c>
      <c r="BE229" s="141">
        <f>IF(N229="základní",J229,0)</f>
        <v>0</v>
      </c>
      <c r="BF229" s="141">
        <f>IF(N229="snížená",J229,0)</f>
        <v>0</v>
      </c>
      <c r="BG229" s="141">
        <f>IF(N229="zákl. přenesená",J229,0)</f>
        <v>0</v>
      </c>
      <c r="BH229" s="141">
        <f>IF(N229="sníž. přenesená",J229,0)</f>
        <v>0</v>
      </c>
      <c r="BI229" s="141">
        <f>IF(N229="nulová",J229,0)</f>
        <v>0</v>
      </c>
      <c r="BJ229" s="2" t="s">
        <v>89</v>
      </c>
      <c r="BK229" s="141">
        <f>ROUND(I229*H229,2)</f>
        <v>0</v>
      </c>
      <c r="BL229" s="2" t="s">
        <v>270</v>
      </c>
      <c r="BM229" s="140" t="s">
        <v>7727</v>
      </c>
    </row>
    <row r="230" spans="2:65" s="17" customFormat="1" ht="29.25">
      <c r="B230" s="18"/>
      <c r="D230" s="142" t="s">
        <v>272</v>
      </c>
      <c r="F230" s="143" t="s">
        <v>7728</v>
      </c>
      <c r="I230" s="144"/>
      <c r="L230" s="18"/>
      <c r="M230" s="145"/>
      <c r="T230" s="39"/>
      <c r="AT230" s="2" t="s">
        <v>272</v>
      </c>
      <c r="AU230" s="2" t="s">
        <v>91</v>
      </c>
    </row>
    <row r="231" spans="2:65" s="146" customFormat="1" ht="11.25">
      <c r="B231" s="147"/>
      <c r="D231" s="142" t="s">
        <v>274</v>
      </c>
      <c r="E231" s="148" t="s">
        <v>44</v>
      </c>
      <c r="F231" s="149" t="s">
        <v>7652</v>
      </c>
      <c r="H231" s="148" t="s">
        <v>44</v>
      </c>
      <c r="I231" s="150"/>
      <c r="L231" s="147"/>
      <c r="M231" s="151"/>
      <c r="T231" s="152"/>
      <c r="AT231" s="148" t="s">
        <v>274</v>
      </c>
      <c r="AU231" s="148" t="s">
        <v>91</v>
      </c>
      <c r="AV231" s="146" t="s">
        <v>89</v>
      </c>
      <c r="AW231" s="146" t="s">
        <v>42</v>
      </c>
      <c r="AX231" s="146" t="s">
        <v>82</v>
      </c>
      <c r="AY231" s="148" t="s">
        <v>263</v>
      </c>
    </row>
    <row r="232" spans="2:65" s="153" customFormat="1" ht="11.25">
      <c r="B232" s="154"/>
      <c r="D232" s="142" t="s">
        <v>274</v>
      </c>
      <c r="E232" s="155" t="s">
        <v>44</v>
      </c>
      <c r="F232" s="156" t="s">
        <v>7729</v>
      </c>
      <c r="H232" s="157">
        <v>4.5720000000000001</v>
      </c>
      <c r="I232" s="158"/>
      <c r="L232" s="154"/>
      <c r="M232" s="159"/>
      <c r="T232" s="160"/>
      <c r="AT232" s="155" t="s">
        <v>274</v>
      </c>
      <c r="AU232" s="155" t="s">
        <v>91</v>
      </c>
      <c r="AV232" s="153" t="s">
        <v>91</v>
      </c>
      <c r="AW232" s="153" t="s">
        <v>42</v>
      </c>
      <c r="AX232" s="153" t="s">
        <v>82</v>
      </c>
      <c r="AY232" s="155" t="s">
        <v>263</v>
      </c>
    </row>
    <row r="233" spans="2:65" s="116" customFormat="1" ht="22.9" customHeight="1">
      <c r="B233" s="117"/>
      <c r="D233" s="118" t="s">
        <v>81</v>
      </c>
      <c r="E233" s="127" t="s">
        <v>302</v>
      </c>
      <c r="F233" s="127" t="s">
        <v>805</v>
      </c>
      <c r="I233" s="120"/>
      <c r="J233" s="128">
        <f>BK233</f>
        <v>0</v>
      </c>
      <c r="L233" s="117"/>
      <c r="M233" s="122"/>
      <c r="P233" s="123">
        <f>SUM(P234:P267)</f>
        <v>0</v>
      </c>
      <c r="R233" s="123">
        <f>SUM(R234:R267)</f>
        <v>0.27455755999999998</v>
      </c>
      <c r="T233" s="124">
        <f>SUM(T234:T267)</f>
        <v>0</v>
      </c>
      <c r="AR233" s="118" t="s">
        <v>89</v>
      </c>
      <c r="AT233" s="125" t="s">
        <v>81</v>
      </c>
      <c r="AU233" s="125" t="s">
        <v>89</v>
      </c>
      <c r="AY233" s="118" t="s">
        <v>263</v>
      </c>
      <c r="BK233" s="126">
        <f>SUM(BK234:BK267)</f>
        <v>0</v>
      </c>
    </row>
    <row r="234" spans="2:65" s="17" customFormat="1" ht="14.45" customHeight="1">
      <c r="B234" s="18"/>
      <c r="C234" s="129" t="s">
        <v>496</v>
      </c>
      <c r="D234" s="129" t="s">
        <v>265</v>
      </c>
      <c r="E234" s="130" t="s">
        <v>7730</v>
      </c>
      <c r="F234" s="131" t="s">
        <v>7731</v>
      </c>
      <c r="G234" s="132" t="s">
        <v>139</v>
      </c>
      <c r="H234" s="133">
        <v>3.5</v>
      </c>
      <c r="I234" s="134"/>
      <c r="J234" s="135">
        <f>ROUND(I234*H234,2)</f>
        <v>0</v>
      </c>
      <c r="K234" s="131" t="s">
        <v>269</v>
      </c>
      <c r="L234" s="18"/>
      <c r="M234" s="136" t="s">
        <v>44</v>
      </c>
      <c r="N234" s="137" t="s">
        <v>53</v>
      </c>
      <c r="P234" s="138">
        <f>O234*H234</f>
        <v>0</v>
      </c>
      <c r="Q234" s="138">
        <v>2.0480000000000002E-2</v>
      </c>
      <c r="R234" s="138">
        <f>Q234*H234</f>
        <v>7.1680000000000008E-2</v>
      </c>
      <c r="S234" s="138">
        <v>0</v>
      </c>
      <c r="T234" s="139">
        <f>S234*H234</f>
        <v>0</v>
      </c>
      <c r="AR234" s="140" t="s">
        <v>270</v>
      </c>
      <c r="AT234" s="140" t="s">
        <v>265</v>
      </c>
      <c r="AU234" s="140" t="s">
        <v>91</v>
      </c>
      <c r="AY234" s="2" t="s">
        <v>263</v>
      </c>
      <c r="BE234" s="141">
        <f>IF(N234="základní",J234,0)</f>
        <v>0</v>
      </c>
      <c r="BF234" s="141">
        <f>IF(N234="snížená",J234,0)</f>
        <v>0</v>
      </c>
      <c r="BG234" s="141">
        <f>IF(N234="zákl. přenesená",J234,0)</f>
        <v>0</v>
      </c>
      <c r="BH234" s="141">
        <f>IF(N234="sníž. přenesená",J234,0)</f>
        <v>0</v>
      </c>
      <c r="BI234" s="141">
        <f>IF(N234="nulová",J234,0)</f>
        <v>0</v>
      </c>
      <c r="BJ234" s="2" t="s">
        <v>89</v>
      </c>
      <c r="BK234" s="141">
        <f>ROUND(I234*H234,2)</f>
        <v>0</v>
      </c>
      <c r="BL234" s="2" t="s">
        <v>270</v>
      </c>
      <c r="BM234" s="140" t="s">
        <v>7732</v>
      </c>
    </row>
    <row r="235" spans="2:65" s="17" customFormat="1" ht="97.5">
      <c r="B235" s="18"/>
      <c r="D235" s="142" t="s">
        <v>272</v>
      </c>
      <c r="F235" s="143" t="s">
        <v>7733</v>
      </c>
      <c r="I235" s="144"/>
      <c r="L235" s="18"/>
      <c r="M235" s="145"/>
      <c r="T235" s="39"/>
      <c r="AT235" s="2" t="s">
        <v>272</v>
      </c>
      <c r="AU235" s="2" t="s">
        <v>91</v>
      </c>
    </row>
    <row r="236" spans="2:65" s="146" customFormat="1" ht="11.25">
      <c r="B236" s="147"/>
      <c r="D236" s="142" t="s">
        <v>274</v>
      </c>
      <c r="E236" s="148" t="s">
        <v>44</v>
      </c>
      <c r="F236" s="149" t="s">
        <v>7701</v>
      </c>
      <c r="H236" s="148" t="s">
        <v>44</v>
      </c>
      <c r="I236" s="150"/>
      <c r="L236" s="147"/>
      <c r="M236" s="151"/>
      <c r="T236" s="152"/>
      <c r="AT236" s="148" t="s">
        <v>274</v>
      </c>
      <c r="AU236" s="148" t="s">
        <v>91</v>
      </c>
      <c r="AV236" s="146" t="s">
        <v>89</v>
      </c>
      <c r="AW236" s="146" t="s">
        <v>42</v>
      </c>
      <c r="AX236" s="146" t="s">
        <v>82</v>
      </c>
      <c r="AY236" s="148" t="s">
        <v>263</v>
      </c>
    </row>
    <row r="237" spans="2:65" s="153" customFormat="1" ht="11.25">
      <c r="B237" s="154"/>
      <c r="D237" s="142" t="s">
        <v>274</v>
      </c>
      <c r="E237" s="155" t="s">
        <v>44</v>
      </c>
      <c r="F237" s="156" t="s">
        <v>7702</v>
      </c>
      <c r="H237" s="157">
        <v>3.5</v>
      </c>
      <c r="I237" s="158"/>
      <c r="L237" s="154"/>
      <c r="M237" s="159"/>
      <c r="T237" s="160"/>
      <c r="AT237" s="155" t="s">
        <v>274</v>
      </c>
      <c r="AU237" s="155" t="s">
        <v>91</v>
      </c>
      <c r="AV237" s="153" t="s">
        <v>91</v>
      </c>
      <c r="AW237" s="153" t="s">
        <v>42</v>
      </c>
      <c r="AX237" s="153" t="s">
        <v>82</v>
      </c>
      <c r="AY237" s="155" t="s">
        <v>263</v>
      </c>
    </row>
    <row r="238" spans="2:65" s="169" customFormat="1" ht="11.25">
      <c r="B238" s="170"/>
      <c r="D238" s="142" t="s">
        <v>274</v>
      </c>
      <c r="E238" s="171" t="s">
        <v>44</v>
      </c>
      <c r="F238" s="172" t="s">
        <v>281</v>
      </c>
      <c r="H238" s="173">
        <v>3.5</v>
      </c>
      <c r="I238" s="174"/>
      <c r="L238" s="170"/>
      <c r="M238" s="175"/>
      <c r="T238" s="176"/>
      <c r="AT238" s="171" t="s">
        <v>274</v>
      </c>
      <c r="AU238" s="171" t="s">
        <v>91</v>
      </c>
      <c r="AV238" s="169" t="s">
        <v>270</v>
      </c>
      <c r="AW238" s="169" t="s">
        <v>42</v>
      </c>
      <c r="AX238" s="169" t="s">
        <v>89</v>
      </c>
      <c r="AY238" s="171" t="s">
        <v>263</v>
      </c>
    </row>
    <row r="239" spans="2:65" s="17" customFormat="1" ht="14.45" customHeight="1">
      <c r="B239" s="18"/>
      <c r="C239" s="129" t="s">
        <v>501</v>
      </c>
      <c r="D239" s="129" t="s">
        <v>265</v>
      </c>
      <c r="E239" s="130" t="s">
        <v>7734</v>
      </c>
      <c r="F239" s="131" t="s">
        <v>7735</v>
      </c>
      <c r="G239" s="132" t="s">
        <v>139</v>
      </c>
      <c r="H239" s="133">
        <v>3.08</v>
      </c>
      <c r="I239" s="134"/>
      <c r="J239" s="135">
        <f>ROUND(I239*H239,2)</f>
        <v>0</v>
      </c>
      <c r="K239" s="131" t="s">
        <v>269</v>
      </c>
      <c r="L239" s="18"/>
      <c r="M239" s="136" t="s">
        <v>44</v>
      </c>
      <c r="N239" s="137" t="s">
        <v>53</v>
      </c>
      <c r="P239" s="138">
        <f>O239*H239</f>
        <v>0</v>
      </c>
      <c r="Q239" s="138">
        <v>3.0450000000000001E-2</v>
      </c>
      <c r="R239" s="138">
        <f>Q239*H239</f>
        <v>9.3786000000000008E-2</v>
      </c>
      <c r="S239" s="138">
        <v>0</v>
      </c>
      <c r="T239" s="139">
        <f>S239*H239</f>
        <v>0</v>
      </c>
      <c r="AR239" s="140" t="s">
        <v>270</v>
      </c>
      <c r="AT239" s="140" t="s">
        <v>265</v>
      </c>
      <c r="AU239" s="140" t="s">
        <v>91</v>
      </c>
      <c r="AY239" s="2" t="s">
        <v>263</v>
      </c>
      <c r="BE239" s="141">
        <f>IF(N239="základní",J239,0)</f>
        <v>0</v>
      </c>
      <c r="BF239" s="141">
        <f>IF(N239="snížená",J239,0)</f>
        <v>0</v>
      </c>
      <c r="BG239" s="141">
        <f>IF(N239="zákl. přenesená",J239,0)</f>
        <v>0</v>
      </c>
      <c r="BH239" s="141">
        <f>IF(N239="sníž. přenesená",J239,0)</f>
        <v>0</v>
      </c>
      <c r="BI239" s="141">
        <f>IF(N239="nulová",J239,0)</f>
        <v>0</v>
      </c>
      <c r="BJ239" s="2" t="s">
        <v>89</v>
      </c>
      <c r="BK239" s="141">
        <f>ROUND(I239*H239,2)</f>
        <v>0</v>
      </c>
      <c r="BL239" s="2" t="s">
        <v>270</v>
      </c>
      <c r="BM239" s="140" t="s">
        <v>7736</v>
      </c>
    </row>
    <row r="240" spans="2:65" s="17" customFormat="1" ht="39">
      <c r="B240" s="18"/>
      <c r="D240" s="142" t="s">
        <v>272</v>
      </c>
      <c r="F240" s="143" t="s">
        <v>7737</v>
      </c>
      <c r="I240" s="144"/>
      <c r="L240" s="18"/>
      <c r="M240" s="145"/>
      <c r="T240" s="39"/>
      <c r="AT240" s="2" t="s">
        <v>272</v>
      </c>
      <c r="AU240" s="2" t="s">
        <v>91</v>
      </c>
    </row>
    <row r="241" spans="2:65" s="146" customFormat="1" ht="11.25">
      <c r="B241" s="147"/>
      <c r="D241" s="142" t="s">
        <v>274</v>
      </c>
      <c r="E241" s="148" t="s">
        <v>44</v>
      </c>
      <c r="F241" s="149" t="s">
        <v>7701</v>
      </c>
      <c r="H241" s="148" t="s">
        <v>44</v>
      </c>
      <c r="I241" s="150"/>
      <c r="L241" s="147"/>
      <c r="M241" s="151"/>
      <c r="T241" s="152"/>
      <c r="AT241" s="148" t="s">
        <v>274</v>
      </c>
      <c r="AU241" s="148" t="s">
        <v>91</v>
      </c>
      <c r="AV241" s="146" t="s">
        <v>89</v>
      </c>
      <c r="AW241" s="146" t="s">
        <v>42</v>
      </c>
      <c r="AX241" s="146" t="s">
        <v>82</v>
      </c>
      <c r="AY241" s="148" t="s">
        <v>263</v>
      </c>
    </row>
    <row r="242" spans="2:65" s="153" customFormat="1" ht="11.25">
      <c r="B242" s="154"/>
      <c r="D242" s="142" t="s">
        <v>274</v>
      </c>
      <c r="E242" s="155" t="s">
        <v>44</v>
      </c>
      <c r="F242" s="156" t="s">
        <v>7738</v>
      </c>
      <c r="H242" s="157">
        <v>0.88</v>
      </c>
      <c r="I242" s="158"/>
      <c r="L242" s="154"/>
      <c r="M242" s="159"/>
      <c r="T242" s="160"/>
      <c r="AT242" s="155" t="s">
        <v>274</v>
      </c>
      <c r="AU242" s="155" t="s">
        <v>91</v>
      </c>
      <c r="AV242" s="153" t="s">
        <v>91</v>
      </c>
      <c r="AW242" s="153" t="s">
        <v>42</v>
      </c>
      <c r="AX242" s="153" t="s">
        <v>82</v>
      </c>
      <c r="AY242" s="155" t="s">
        <v>263</v>
      </c>
    </row>
    <row r="243" spans="2:65" s="153" customFormat="1" ht="11.25">
      <c r="B243" s="154"/>
      <c r="D243" s="142" t="s">
        <v>274</v>
      </c>
      <c r="E243" s="155" t="s">
        <v>44</v>
      </c>
      <c r="F243" s="156" t="s">
        <v>7739</v>
      </c>
      <c r="H243" s="157">
        <v>2.2000000000000002</v>
      </c>
      <c r="I243" s="158"/>
      <c r="L243" s="154"/>
      <c r="M243" s="159"/>
      <c r="T243" s="160"/>
      <c r="AT243" s="155" t="s">
        <v>274</v>
      </c>
      <c r="AU243" s="155" t="s">
        <v>91</v>
      </c>
      <c r="AV243" s="153" t="s">
        <v>91</v>
      </c>
      <c r="AW243" s="153" t="s">
        <v>42</v>
      </c>
      <c r="AX243" s="153" t="s">
        <v>82</v>
      </c>
      <c r="AY243" s="155" t="s">
        <v>263</v>
      </c>
    </row>
    <row r="244" spans="2:65" s="169" customFormat="1" ht="11.25">
      <c r="B244" s="170"/>
      <c r="D244" s="142" t="s">
        <v>274</v>
      </c>
      <c r="E244" s="171" t="s">
        <v>44</v>
      </c>
      <c r="F244" s="172" t="s">
        <v>281</v>
      </c>
      <c r="H244" s="173">
        <v>3.08</v>
      </c>
      <c r="I244" s="174"/>
      <c r="L244" s="170"/>
      <c r="M244" s="175"/>
      <c r="T244" s="176"/>
      <c r="AT244" s="171" t="s">
        <v>274</v>
      </c>
      <c r="AU244" s="171" t="s">
        <v>91</v>
      </c>
      <c r="AV244" s="169" t="s">
        <v>270</v>
      </c>
      <c r="AW244" s="169" t="s">
        <v>42</v>
      </c>
      <c r="AX244" s="169" t="s">
        <v>89</v>
      </c>
      <c r="AY244" s="171" t="s">
        <v>263</v>
      </c>
    </row>
    <row r="245" spans="2:65" s="17" customFormat="1" ht="24.2" customHeight="1">
      <c r="B245" s="18"/>
      <c r="C245" s="129" t="s">
        <v>505</v>
      </c>
      <c r="D245" s="129" t="s">
        <v>265</v>
      </c>
      <c r="E245" s="130" t="s">
        <v>7740</v>
      </c>
      <c r="F245" s="131" t="s">
        <v>7741</v>
      </c>
      <c r="G245" s="132" t="s">
        <v>402</v>
      </c>
      <c r="H245" s="133">
        <v>8.8000000000000007</v>
      </c>
      <c r="I245" s="134"/>
      <c r="J245" s="135">
        <f>ROUND(I245*H245,2)</f>
        <v>0</v>
      </c>
      <c r="K245" s="131" t="s">
        <v>269</v>
      </c>
      <c r="L245" s="18"/>
      <c r="M245" s="136" t="s">
        <v>44</v>
      </c>
      <c r="N245" s="137" t="s">
        <v>53</v>
      </c>
      <c r="P245" s="138">
        <f>O245*H245</f>
        <v>0</v>
      </c>
      <c r="Q245" s="138">
        <v>1.7600000000000001E-3</v>
      </c>
      <c r="R245" s="138">
        <f>Q245*H245</f>
        <v>1.5488000000000002E-2</v>
      </c>
      <c r="S245" s="138">
        <v>0</v>
      </c>
      <c r="T245" s="139">
        <f>S245*H245</f>
        <v>0</v>
      </c>
      <c r="AR245" s="140" t="s">
        <v>270</v>
      </c>
      <c r="AT245" s="140" t="s">
        <v>265</v>
      </c>
      <c r="AU245" s="140" t="s">
        <v>91</v>
      </c>
      <c r="AY245" s="2" t="s">
        <v>263</v>
      </c>
      <c r="BE245" s="141">
        <f>IF(N245="základní",J245,0)</f>
        <v>0</v>
      </c>
      <c r="BF245" s="141">
        <f>IF(N245="snížená",J245,0)</f>
        <v>0</v>
      </c>
      <c r="BG245" s="141">
        <f>IF(N245="zákl. přenesená",J245,0)</f>
        <v>0</v>
      </c>
      <c r="BH245" s="141">
        <f>IF(N245="sníž. přenesená",J245,0)</f>
        <v>0</v>
      </c>
      <c r="BI245" s="141">
        <f>IF(N245="nulová",J245,0)</f>
        <v>0</v>
      </c>
      <c r="BJ245" s="2" t="s">
        <v>89</v>
      </c>
      <c r="BK245" s="141">
        <f>ROUND(I245*H245,2)</f>
        <v>0</v>
      </c>
      <c r="BL245" s="2" t="s">
        <v>270</v>
      </c>
      <c r="BM245" s="140" t="s">
        <v>7742</v>
      </c>
    </row>
    <row r="246" spans="2:65" s="17" customFormat="1" ht="136.5">
      <c r="B246" s="18"/>
      <c r="D246" s="142" t="s">
        <v>272</v>
      </c>
      <c r="F246" s="143" t="s">
        <v>7743</v>
      </c>
      <c r="I246" s="144"/>
      <c r="L246" s="18"/>
      <c r="M246" s="145"/>
      <c r="T246" s="39"/>
      <c r="AT246" s="2" t="s">
        <v>272</v>
      </c>
      <c r="AU246" s="2" t="s">
        <v>91</v>
      </c>
    </row>
    <row r="247" spans="2:65" s="146" customFormat="1" ht="11.25">
      <c r="B247" s="147"/>
      <c r="D247" s="142" t="s">
        <v>274</v>
      </c>
      <c r="E247" s="148" t="s">
        <v>44</v>
      </c>
      <c r="F247" s="149" t="s">
        <v>7701</v>
      </c>
      <c r="H247" s="148" t="s">
        <v>44</v>
      </c>
      <c r="I247" s="150"/>
      <c r="L247" s="147"/>
      <c r="M247" s="151"/>
      <c r="T247" s="152"/>
      <c r="AT247" s="148" t="s">
        <v>274</v>
      </c>
      <c r="AU247" s="148" t="s">
        <v>91</v>
      </c>
      <c r="AV247" s="146" t="s">
        <v>89</v>
      </c>
      <c r="AW247" s="146" t="s">
        <v>42</v>
      </c>
      <c r="AX247" s="146" t="s">
        <v>82</v>
      </c>
      <c r="AY247" s="148" t="s">
        <v>263</v>
      </c>
    </row>
    <row r="248" spans="2:65" s="153" customFormat="1" ht="11.25">
      <c r="B248" s="154"/>
      <c r="D248" s="142" t="s">
        <v>274</v>
      </c>
      <c r="E248" s="155" t="s">
        <v>44</v>
      </c>
      <c r="F248" s="156" t="s">
        <v>7744</v>
      </c>
      <c r="H248" s="157">
        <v>8.8000000000000007</v>
      </c>
      <c r="I248" s="158"/>
      <c r="L248" s="154"/>
      <c r="M248" s="159"/>
      <c r="T248" s="160"/>
      <c r="AT248" s="155" t="s">
        <v>274</v>
      </c>
      <c r="AU248" s="155" t="s">
        <v>91</v>
      </c>
      <c r="AV248" s="153" t="s">
        <v>91</v>
      </c>
      <c r="AW248" s="153" t="s">
        <v>42</v>
      </c>
      <c r="AX248" s="153" t="s">
        <v>82</v>
      </c>
      <c r="AY248" s="155" t="s">
        <v>263</v>
      </c>
    </row>
    <row r="249" spans="2:65" s="169" customFormat="1" ht="11.25">
      <c r="B249" s="170"/>
      <c r="D249" s="142" t="s">
        <v>274</v>
      </c>
      <c r="E249" s="171" t="s">
        <v>44</v>
      </c>
      <c r="F249" s="172" t="s">
        <v>281</v>
      </c>
      <c r="H249" s="173">
        <v>8.8000000000000007</v>
      </c>
      <c r="I249" s="174"/>
      <c r="L249" s="170"/>
      <c r="M249" s="175"/>
      <c r="T249" s="176"/>
      <c r="AT249" s="171" t="s">
        <v>274</v>
      </c>
      <c r="AU249" s="171" t="s">
        <v>91</v>
      </c>
      <c r="AV249" s="169" t="s">
        <v>270</v>
      </c>
      <c r="AW249" s="169" t="s">
        <v>42</v>
      </c>
      <c r="AX249" s="169" t="s">
        <v>89</v>
      </c>
      <c r="AY249" s="171" t="s">
        <v>263</v>
      </c>
    </row>
    <row r="250" spans="2:65" s="17" customFormat="1" ht="14.45" customHeight="1">
      <c r="B250" s="18"/>
      <c r="C250" s="177" t="s">
        <v>509</v>
      </c>
      <c r="D250" s="177" t="s">
        <v>445</v>
      </c>
      <c r="E250" s="178" t="s">
        <v>7745</v>
      </c>
      <c r="F250" s="179" t="s">
        <v>7746</v>
      </c>
      <c r="G250" s="180" t="s">
        <v>139</v>
      </c>
      <c r="H250" s="181">
        <v>0.96799999999999997</v>
      </c>
      <c r="I250" s="182"/>
      <c r="J250" s="183">
        <f>ROUND(I250*H250,2)</f>
        <v>0</v>
      </c>
      <c r="K250" s="179" t="s">
        <v>269</v>
      </c>
      <c r="L250" s="184"/>
      <c r="M250" s="185" t="s">
        <v>44</v>
      </c>
      <c r="N250" s="186" t="s">
        <v>53</v>
      </c>
      <c r="P250" s="138">
        <f>O250*H250</f>
        <v>0</v>
      </c>
      <c r="Q250" s="138">
        <v>7.4999999999999997E-3</v>
      </c>
      <c r="R250" s="138">
        <f>Q250*H250</f>
        <v>7.2599999999999991E-3</v>
      </c>
      <c r="S250" s="138">
        <v>0</v>
      </c>
      <c r="T250" s="139">
        <f>S250*H250</f>
        <v>0</v>
      </c>
      <c r="AR250" s="140" t="s">
        <v>317</v>
      </c>
      <c r="AT250" s="140" t="s">
        <v>445</v>
      </c>
      <c r="AU250" s="140" t="s">
        <v>91</v>
      </c>
      <c r="AY250" s="2" t="s">
        <v>263</v>
      </c>
      <c r="BE250" s="141">
        <f>IF(N250="základní",J250,0)</f>
        <v>0</v>
      </c>
      <c r="BF250" s="141">
        <f>IF(N250="snížená",J250,0)</f>
        <v>0</v>
      </c>
      <c r="BG250" s="141">
        <f>IF(N250="zákl. přenesená",J250,0)</f>
        <v>0</v>
      </c>
      <c r="BH250" s="141">
        <f>IF(N250="sníž. přenesená",J250,0)</f>
        <v>0</v>
      </c>
      <c r="BI250" s="141">
        <f>IF(N250="nulová",J250,0)</f>
        <v>0</v>
      </c>
      <c r="BJ250" s="2" t="s">
        <v>89</v>
      </c>
      <c r="BK250" s="141">
        <f>ROUND(I250*H250,2)</f>
        <v>0</v>
      </c>
      <c r="BL250" s="2" t="s">
        <v>270</v>
      </c>
      <c r="BM250" s="140" t="s">
        <v>7747</v>
      </c>
    </row>
    <row r="251" spans="2:65" s="153" customFormat="1" ht="11.25">
      <c r="B251" s="154"/>
      <c r="D251" s="142" t="s">
        <v>274</v>
      </c>
      <c r="E251" s="155" t="s">
        <v>44</v>
      </c>
      <c r="F251" s="156" t="s">
        <v>7748</v>
      </c>
      <c r="H251" s="157">
        <v>0.88</v>
      </c>
      <c r="I251" s="158"/>
      <c r="L251" s="154"/>
      <c r="M251" s="159"/>
      <c r="T251" s="160"/>
      <c r="AT251" s="155" t="s">
        <v>274</v>
      </c>
      <c r="AU251" s="155" t="s">
        <v>91</v>
      </c>
      <c r="AV251" s="153" t="s">
        <v>91</v>
      </c>
      <c r="AW251" s="153" t="s">
        <v>42</v>
      </c>
      <c r="AX251" s="153" t="s">
        <v>89</v>
      </c>
      <c r="AY251" s="155" t="s">
        <v>263</v>
      </c>
    </row>
    <row r="252" spans="2:65" s="153" customFormat="1" ht="11.25">
      <c r="B252" s="154"/>
      <c r="D252" s="142" t="s">
        <v>274</v>
      </c>
      <c r="F252" s="156" t="s">
        <v>7749</v>
      </c>
      <c r="H252" s="157">
        <v>0.96799999999999997</v>
      </c>
      <c r="I252" s="158"/>
      <c r="L252" s="154"/>
      <c r="M252" s="159"/>
      <c r="T252" s="160"/>
      <c r="AT252" s="155" t="s">
        <v>274</v>
      </c>
      <c r="AU252" s="155" t="s">
        <v>91</v>
      </c>
      <c r="AV252" s="153" t="s">
        <v>91</v>
      </c>
      <c r="AW252" s="153" t="s">
        <v>4</v>
      </c>
      <c r="AX252" s="153" t="s">
        <v>89</v>
      </c>
      <c r="AY252" s="155" t="s">
        <v>263</v>
      </c>
    </row>
    <row r="253" spans="2:65" s="17" customFormat="1" ht="24.2" customHeight="1">
      <c r="B253" s="18"/>
      <c r="C253" s="129" t="s">
        <v>515</v>
      </c>
      <c r="D253" s="129" t="s">
        <v>265</v>
      </c>
      <c r="E253" s="130" t="s">
        <v>7750</v>
      </c>
      <c r="F253" s="131" t="s">
        <v>7751</v>
      </c>
      <c r="G253" s="132" t="s">
        <v>439</v>
      </c>
      <c r="H253" s="133">
        <v>1</v>
      </c>
      <c r="I253" s="134"/>
      <c r="J253" s="135">
        <f>ROUND(I253*H253,2)</f>
        <v>0</v>
      </c>
      <c r="K253" s="131" t="s">
        <v>269</v>
      </c>
      <c r="L253" s="18"/>
      <c r="M253" s="136" t="s">
        <v>44</v>
      </c>
      <c r="N253" s="137" t="s">
        <v>53</v>
      </c>
      <c r="P253" s="138">
        <f>O253*H253</f>
        <v>0</v>
      </c>
      <c r="Q253" s="138">
        <v>4.2100000000000002E-3</v>
      </c>
      <c r="R253" s="138">
        <f>Q253*H253</f>
        <v>4.2100000000000002E-3</v>
      </c>
      <c r="S253" s="138">
        <v>0</v>
      </c>
      <c r="T253" s="139">
        <f>S253*H253</f>
        <v>0</v>
      </c>
      <c r="AR253" s="140" t="s">
        <v>270</v>
      </c>
      <c r="AT253" s="140" t="s">
        <v>265</v>
      </c>
      <c r="AU253" s="140" t="s">
        <v>91</v>
      </c>
      <c r="AY253" s="2" t="s">
        <v>263</v>
      </c>
      <c r="BE253" s="141">
        <f>IF(N253="základní",J253,0)</f>
        <v>0</v>
      </c>
      <c r="BF253" s="141">
        <f>IF(N253="snížená",J253,0)</f>
        <v>0</v>
      </c>
      <c r="BG253" s="141">
        <f>IF(N253="zákl. přenesená",J253,0)</f>
        <v>0</v>
      </c>
      <c r="BH253" s="141">
        <f>IF(N253="sníž. přenesená",J253,0)</f>
        <v>0</v>
      </c>
      <c r="BI253" s="141">
        <f>IF(N253="nulová",J253,0)</f>
        <v>0</v>
      </c>
      <c r="BJ253" s="2" t="s">
        <v>89</v>
      </c>
      <c r="BK253" s="141">
        <f>ROUND(I253*H253,2)</f>
        <v>0</v>
      </c>
      <c r="BL253" s="2" t="s">
        <v>270</v>
      </c>
      <c r="BM253" s="140" t="s">
        <v>7752</v>
      </c>
    </row>
    <row r="254" spans="2:65" s="17" customFormat="1" ht="24.2" customHeight="1">
      <c r="B254" s="18"/>
      <c r="C254" s="129" t="s">
        <v>520</v>
      </c>
      <c r="D254" s="129" t="s">
        <v>265</v>
      </c>
      <c r="E254" s="130" t="s">
        <v>7753</v>
      </c>
      <c r="F254" s="131" t="s">
        <v>7754</v>
      </c>
      <c r="G254" s="132" t="s">
        <v>402</v>
      </c>
      <c r="H254" s="133">
        <v>4.3</v>
      </c>
      <c r="I254" s="134"/>
      <c r="J254" s="135">
        <f>ROUND(I254*H254,2)</f>
        <v>0</v>
      </c>
      <c r="K254" s="131" t="s">
        <v>269</v>
      </c>
      <c r="L254" s="18"/>
      <c r="M254" s="136" t="s">
        <v>44</v>
      </c>
      <c r="N254" s="137" t="s">
        <v>53</v>
      </c>
      <c r="P254" s="138">
        <f>O254*H254</f>
        <v>0</v>
      </c>
      <c r="Q254" s="138">
        <v>5.1000000000000004E-4</v>
      </c>
      <c r="R254" s="138">
        <f>Q254*H254</f>
        <v>2.1930000000000001E-3</v>
      </c>
      <c r="S254" s="138">
        <v>0</v>
      </c>
      <c r="T254" s="139">
        <f>S254*H254</f>
        <v>0</v>
      </c>
      <c r="AR254" s="140" t="s">
        <v>270</v>
      </c>
      <c r="AT254" s="140" t="s">
        <v>265</v>
      </c>
      <c r="AU254" s="140" t="s">
        <v>91</v>
      </c>
      <c r="AY254" s="2" t="s">
        <v>263</v>
      </c>
      <c r="BE254" s="141">
        <f>IF(N254="základní",J254,0)</f>
        <v>0</v>
      </c>
      <c r="BF254" s="141">
        <f>IF(N254="snížená",J254,0)</f>
        <v>0</v>
      </c>
      <c r="BG254" s="141">
        <f>IF(N254="zákl. přenesená",J254,0)</f>
        <v>0</v>
      </c>
      <c r="BH254" s="141">
        <f>IF(N254="sníž. přenesená",J254,0)</f>
        <v>0</v>
      </c>
      <c r="BI254" s="141">
        <f>IF(N254="nulová",J254,0)</f>
        <v>0</v>
      </c>
      <c r="BJ254" s="2" t="s">
        <v>89</v>
      </c>
      <c r="BK254" s="141">
        <f>ROUND(I254*H254,2)</f>
        <v>0</v>
      </c>
      <c r="BL254" s="2" t="s">
        <v>270</v>
      </c>
      <c r="BM254" s="140" t="s">
        <v>7755</v>
      </c>
    </row>
    <row r="255" spans="2:65" s="17" customFormat="1" ht="48.75">
      <c r="B255" s="18"/>
      <c r="D255" s="142" t="s">
        <v>272</v>
      </c>
      <c r="F255" s="143" t="s">
        <v>7437</v>
      </c>
      <c r="I255" s="144"/>
      <c r="L255" s="18"/>
      <c r="M255" s="145"/>
      <c r="T255" s="39"/>
      <c r="AT255" s="2" t="s">
        <v>272</v>
      </c>
      <c r="AU255" s="2" t="s">
        <v>91</v>
      </c>
    </row>
    <row r="256" spans="2:65" s="146" customFormat="1" ht="11.25">
      <c r="B256" s="147"/>
      <c r="D256" s="142" t="s">
        <v>274</v>
      </c>
      <c r="E256" s="148" t="s">
        <v>44</v>
      </c>
      <c r="F256" s="149" t="s">
        <v>7701</v>
      </c>
      <c r="H256" s="148" t="s">
        <v>44</v>
      </c>
      <c r="I256" s="150"/>
      <c r="L256" s="147"/>
      <c r="M256" s="151"/>
      <c r="T256" s="152"/>
      <c r="AT256" s="148" t="s">
        <v>274</v>
      </c>
      <c r="AU256" s="148" t="s">
        <v>91</v>
      </c>
      <c r="AV256" s="146" t="s">
        <v>89</v>
      </c>
      <c r="AW256" s="146" t="s">
        <v>42</v>
      </c>
      <c r="AX256" s="146" t="s">
        <v>82</v>
      </c>
      <c r="AY256" s="148" t="s">
        <v>263</v>
      </c>
    </row>
    <row r="257" spans="2:65" s="153" customFormat="1" ht="11.25">
      <c r="B257" s="154"/>
      <c r="D257" s="142" t="s">
        <v>274</v>
      </c>
      <c r="E257" s="155" t="s">
        <v>44</v>
      </c>
      <c r="F257" s="156" t="s">
        <v>7756</v>
      </c>
      <c r="H257" s="157">
        <v>4.3</v>
      </c>
      <c r="I257" s="158"/>
      <c r="L257" s="154"/>
      <c r="M257" s="159"/>
      <c r="T257" s="160"/>
      <c r="AT257" s="155" t="s">
        <v>274</v>
      </c>
      <c r="AU257" s="155" t="s">
        <v>91</v>
      </c>
      <c r="AV257" s="153" t="s">
        <v>91</v>
      </c>
      <c r="AW257" s="153" t="s">
        <v>42</v>
      </c>
      <c r="AX257" s="153" t="s">
        <v>82</v>
      </c>
      <c r="AY257" s="155" t="s">
        <v>263</v>
      </c>
    </row>
    <row r="258" spans="2:65" s="169" customFormat="1" ht="11.25">
      <c r="B258" s="170"/>
      <c r="D258" s="142" t="s">
        <v>274</v>
      </c>
      <c r="E258" s="171" t="s">
        <v>44</v>
      </c>
      <c r="F258" s="172" t="s">
        <v>281</v>
      </c>
      <c r="H258" s="173">
        <v>4.3</v>
      </c>
      <c r="I258" s="174"/>
      <c r="L258" s="170"/>
      <c r="M258" s="175"/>
      <c r="T258" s="176"/>
      <c r="AT258" s="171" t="s">
        <v>274</v>
      </c>
      <c r="AU258" s="171" t="s">
        <v>91</v>
      </c>
      <c r="AV258" s="169" t="s">
        <v>270</v>
      </c>
      <c r="AW258" s="169" t="s">
        <v>42</v>
      </c>
      <c r="AX258" s="169" t="s">
        <v>89</v>
      </c>
      <c r="AY258" s="171" t="s">
        <v>263</v>
      </c>
    </row>
    <row r="259" spans="2:65" s="17" customFormat="1" ht="24.2" customHeight="1">
      <c r="B259" s="18"/>
      <c r="C259" s="129" t="s">
        <v>526</v>
      </c>
      <c r="D259" s="129" t="s">
        <v>265</v>
      </c>
      <c r="E259" s="130" t="s">
        <v>7440</v>
      </c>
      <c r="F259" s="131" t="s">
        <v>7441</v>
      </c>
      <c r="G259" s="132" t="s">
        <v>402</v>
      </c>
      <c r="H259" s="133">
        <v>4.3</v>
      </c>
      <c r="I259" s="134"/>
      <c r="J259" s="135">
        <f>ROUND(I259*H259,2)</f>
        <v>0</v>
      </c>
      <c r="K259" s="131" t="s">
        <v>269</v>
      </c>
      <c r="L259" s="18"/>
      <c r="M259" s="136" t="s">
        <v>44</v>
      </c>
      <c r="N259" s="137" t="s">
        <v>53</v>
      </c>
      <c r="P259" s="138">
        <f>O259*H259</f>
        <v>0</v>
      </c>
      <c r="Q259" s="138">
        <v>7.5000000000000002E-4</v>
      </c>
      <c r="R259" s="138">
        <f>Q259*H259</f>
        <v>3.225E-3</v>
      </c>
      <c r="S259" s="138">
        <v>0</v>
      </c>
      <c r="T259" s="139">
        <f>S259*H259</f>
        <v>0</v>
      </c>
      <c r="AR259" s="140" t="s">
        <v>270</v>
      </c>
      <c r="AT259" s="140" t="s">
        <v>265</v>
      </c>
      <c r="AU259" s="140" t="s">
        <v>91</v>
      </c>
      <c r="AY259" s="2" t="s">
        <v>263</v>
      </c>
      <c r="BE259" s="141">
        <f>IF(N259="základní",J259,0)</f>
        <v>0</v>
      </c>
      <c r="BF259" s="141">
        <f>IF(N259="snížená",J259,0)</f>
        <v>0</v>
      </c>
      <c r="BG259" s="141">
        <f>IF(N259="zákl. přenesená",J259,0)</f>
        <v>0</v>
      </c>
      <c r="BH259" s="141">
        <f>IF(N259="sníž. přenesená",J259,0)</f>
        <v>0</v>
      </c>
      <c r="BI259" s="141">
        <f>IF(N259="nulová",J259,0)</f>
        <v>0</v>
      </c>
      <c r="BJ259" s="2" t="s">
        <v>89</v>
      </c>
      <c r="BK259" s="141">
        <f>ROUND(I259*H259,2)</f>
        <v>0</v>
      </c>
      <c r="BL259" s="2" t="s">
        <v>270</v>
      </c>
      <c r="BM259" s="140" t="s">
        <v>7757</v>
      </c>
    </row>
    <row r="260" spans="2:65" s="17" customFormat="1" ht="48.75">
      <c r="B260" s="18"/>
      <c r="D260" s="142" t="s">
        <v>272</v>
      </c>
      <c r="F260" s="143" t="s">
        <v>7437</v>
      </c>
      <c r="I260" s="144"/>
      <c r="L260" s="18"/>
      <c r="M260" s="145"/>
      <c r="T260" s="39"/>
      <c r="AT260" s="2" t="s">
        <v>272</v>
      </c>
      <c r="AU260" s="2" t="s">
        <v>91</v>
      </c>
    </row>
    <row r="261" spans="2:65" s="146" customFormat="1" ht="11.25">
      <c r="B261" s="147"/>
      <c r="D261" s="142" t="s">
        <v>274</v>
      </c>
      <c r="E261" s="148" t="s">
        <v>44</v>
      </c>
      <c r="F261" s="149" t="s">
        <v>7701</v>
      </c>
      <c r="H261" s="148" t="s">
        <v>44</v>
      </c>
      <c r="I261" s="150"/>
      <c r="L261" s="147"/>
      <c r="M261" s="151"/>
      <c r="T261" s="152"/>
      <c r="AT261" s="148" t="s">
        <v>274</v>
      </c>
      <c r="AU261" s="148" t="s">
        <v>91</v>
      </c>
      <c r="AV261" s="146" t="s">
        <v>89</v>
      </c>
      <c r="AW261" s="146" t="s">
        <v>42</v>
      </c>
      <c r="AX261" s="146" t="s">
        <v>82</v>
      </c>
      <c r="AY261" s="148" t="s">
        <v>263</v>
      </c>
    </row>
    <row r="262" spans="2:65" s="153" customFormat="1" ht="11.25">
      <c r="B262" s="154"/>
      <c r="D262" s="142" t="s">
        <v>274</v>
      </c>
      <c r="E262" s="155" t="s">
        <v>44</v>
      </c>
      <c r="F262" s="156" t="s">
        <v>7756</v>
      </c>
      <c r="H262" s="157">
        <v>4.3</v>
      </c>
      <c r="I262" s="158"/>
      <c r="L262" s="154"/>
      <c r="M262" s="159"/>
      <c r="T262" s="160"/>
      <c r="AT262" s="155" t="s">
        <v>274</v>
      </c>
      <c r="AU262" s="155" t="s">
        <v>91</v>
      </c>
      <c r="AV262" s="153" t="s">
        <v>91</v>
      </c>
      <c r="AW262" s="153" t="s">
        <v>42</v>
      </c>
      <c r="AX262" s="153" t="s">
        <v>82</v>
      </c>
      <c r="AY262" s="155" t="s">
        <v>263</v>
      </c>
    </row>
    <row r="263" spans="2:65" s="169" customFormat="1" ht="11.25">
      <c r="B263" s="170"/>
      <c r="D263" s="142" t="s">
        <v>274</v>
      </c>
      <c r="E263" s="171" t="s">
        <v>44</v>
      </c>
      <c r="F263" s="172" t="s">
        <v>281</v>
      </c>
      <c r="H263" s="173">
        <v>4.3</v>
      </c>
      <c r="I263" s="174"/>
      <c r="L263" s="170"/>
      <c r="M263" s="175"/>
      <c r="T263" s="176"/>
      <c r="AT263" s="171" t="s">
        <v>274</v>
      </c>
      <c r="AU263" s="171" t="s">
        <v>91</v>
      </c>
      <c r="AV263" s="169" t="s">
        <v>270</v>
      </c>
      <c r="AW263" s="169" t="s">
        <v>42</v>
      </c>
      <c r="AX263" s="169" t="s">
        <v>89</v>
      </c>
      <c r="AY263" s="171" t="s">
        <v>263</v>
      </c>
    </row>
    <row r="264" spans="2:65" s="17" customFormat="1" ht="24.2" customHeight="1">
      <c r="B264" s="18"/>
      <c r="C264" s="129" t="s">
        <v>531</v>
      </c>
      <c r="D264" s="129" t="s">
        <v>265</v>
      </c>
      <c r="E264" s="130" t="s">
        <v>7085</v>
      </c>
      <c r="F264" s="131" t="s">
        <v>7086</v>
      </c>
      <c r="G264" s="132" t="s">
        <v>268</v>
      </c>
      <c r="H264" s="133">
        <v>3.4000000000000002E-2</v>
      </c>
      <c r="I264" s="134"/>
      <c r="J264" s="135">
        <f>ROUND(I264*H264,2)</f>
        <v>0</v>
      </c>
      <c r="K264" s="131" t="s">
        <v>269</v>
      </c>
      <c r="L264" s="18"/>
      <c r="M264" s="136" t="s">
        <v>44</v>
      </c>
      <c r="N264" s="137" t="s">
        <v>53</v>
      </c>
      <c r="P264" s="138">
        <f>O264*H264</f>
        <v>0</v>
      </c>
      <c r="Q264" s="138">
        <v>2.2563399999999998</v>
      </c>
      <c r="R264" s="138">
        <f>Q264*H264</f>
        <v>7.6715560000000002E-2</v>
      </c>
      <c r="S264" s="138">
        <v>0</v>
      </c>
      <c r="T264" s="139">
        <f>S264*H264</f>
        <v>0</v>
      </c>
      <c r="AR264" s="140" t="s">
        <v>270</v>
      </c>
      <c r="AT264" s="140" t="s">
        <v>265</v>
      </c>
      <c r="AU264" s="140" t="s">
        <v>91</v>
      </c>
      <c r="AY264" s="2" t="s">
        <v>263</v>
      </c>
      <c r="BE264" s="141">
        <f>IF(N264="základní",J264,0)</f>
        <v>0</v>
      </c>
      <c r="BF264" s="141">
        <f>IF(N264="snížená",J264,0)</f>
        <v>0</v>
      </c>
      <c r="BG264" s="141">
        <f>IF(N264="zákl. přenesená",J264,0)</f>
        <v>0</v>
      </c>
      <c r="BH264" s="141">
        <f>IF(N264="sníž. přenesená",J264,0)</f>
        <v>0</v>
      </c>
      <c r="BI264" s="141">
        <f>IF(N264="nulová",J264,0)</f>
        <v>0</v>
      </c>
      <c r="BJ264" s="2" t="s">
        <v>89</v>
      </c>
      <c r="BK264" s="141">
        <f>ROUND(I264*H264,2)</f>
        <v>0</v>
      </c>
      <c r="BL264" s="2" t="s">
        <v>270</v>
      </c>
      <c r="BM264" s="140" t="s">
        <v>7758</v>
      </c>
    </row>
    <row r="265" spans="2:65" s="146" customFormat="1" ht="11.25">
      <c r="B265" s="147"/>
      <c r="D265" s="142" t="s">
        <v>274</v>
      </c>
      <c r="E265" s="148" t="s">
        <v>44</v>
      </c>
      <c r="F265" s="149" t="s">
        <v>7652</v>
      </c>
      <c r="H265" s="148" t="s">
        <v>44</v>
      </c>
      <c r="I265" s="150"/>
      <c r="L265" s="147"/>
      <c r="M265" s="151"/>
      <c r="T265" s="152"/>
      <c r="AT265" s="148" t="s">
        <v>274</v>
      </c>
      <c r="AU265" s="148" t="s">
        <v>91</v>
      </c>
      <c r="AV265" s="146" t="s">
        <v>89</v>
      </c>
      <c r="AW265" s="146" t="s">
        <v>42</v>
      </c>
      <c r="AX265" s="146" t="s">
        <v>82</v>
      </c>
      <c r="AY265" s="148" t="s">
        <v>263</v>
      </c>
    </row>
    <row r="266" spans="2:65" s="153" customFormat="1" ht="11.25">
      <c r="B266" s="154"/>
      <c r="D266" s="142" t="s">
        <v>274</v>
      </c>
      <c r="E266" s="155" t="s">
        <v>44</v>
      </c>
      <c r="F266" s="156" t="s">
        <v>7759</v>
      </c>
      <c r="H266" s="157">
        <v>3.4000000000000002E-2</v>
      </c>
      <c r="I266" s="158"/>
      <c r="L266" s="154"/>
      <c r="M266" s="159"/>
      <c r="T266" s="160"/>
      <c r="AT266" s="155" t="s">
        <v>274</v>
      </c>
      <c r="AU266" s="155" t="s">
        <v>91</v>
      </c>
      <c r="AV266" s="153" t="s">
        <v>91</v>
      </c>
      <c r="AW266" s="153" t="s">
        <v>42</v>
      </c>
      <c r="AX266" s="153" t="s">
        <v>82</v>
      </c>
      <c r="AY266" s="155" t="s">
        <v>263</v>
      </c>
    </row>
    <row r="267" spans="2:65" s="169" customFormat="1" ht="11.25">
      <c r="B267" s="170"/>
      <c r="D267" s="142" t="s">
        <v>274</v>
      </c>
      <c r="E267" s="171" t="s">
        <v>44</v>
      </c>
      <c r="F267" s="172" t="s">
        <v>281</v>
      </c>
      <c r="H267" s="173">
        <v>3.4000000000000002E-2</v>
      </c>
      <c r="I267" s="174"/>
      <c r="L267" s="170"/>
      <c r="M267" s="175"/>
      <c r="T267" s="176"/>
      <c r="AT267" s="171" t="s">
        <v>274</v>
      </c>
      <c r="AU267" s="171" t="s">
        <v>91</v>
      </c>
      <c r="AV267" s="169" t="s">
        <v>270</v>
      </c>
      <c r="AW267" s="169" t="s">
        <v>42</v>
      </c>
      <c r="AX267" s="169" t="s">
        <v>89</v>
      </c>
      <c r="AY267" s="171" t="s">
        <v>263</v>
      </c>
    </row>
    <row r="268" spans="2:65" s="116" customFormat="1" ht="22.9" customHeight="1">
      <c r="B268" s="117"/>
      <c r="D268" s="118" t="s">
        <v>81</v>
      </c>
      <c r="E268" s="127" t="s">
        <v>324</v>
      </c>
      <c r="F268" s="127" t="s">
        <v>1053</v>
      </c>
      <c r="I268" s="120"/>
      <c r="J268" s="128">
        <f>BK268</f>
        <v>0</v>
      </c>
      <c r="L268" s="117"/>
      <c r="M268" s="122"/>
      <c r="P268" s="123">
        <f>SUM(P269:P407)</f>
        <v>0</v>
      </c>
      <c r="R268" s="123">
        <f>SUM(R269:R407)</f>
        <v>0.19282351</v>
      </c>
      <c r="T268" s="124">
        <f>SUM(T269:T407)</f>
        <v>3.5529650000000004</v>
      </c>
      <c r="AR268" s="118" t="s">
        <v>89</v>
      </c>
      <c r="AT268" s="125" t="s">
        <v>81</v>
      </c>
      <c r="AU268" s="125" t="s">
        <v>89</v>
      </c>
      <c r="AY268" s="118" t="s">
        <v>263</v>
      </c>
      <c r="BK268" s="126">
        <f>SUM(BK269:BK407)</f>
        <v>0</v>
      </c>
    </row>
    <row r="269" spans="2:65" s="17" customFormat="1" ht="24.2" customHeight="1">
      <c r="B269" s="18"/>
      <c r="C269" s="129" t="s">
        <v>541</v>
      </c>
      <c r="D269" s="129" t="s">
        <v>265</v>
      </c>
      <c r="E269" s="130" t="s">
        <v>7760</v>
      </c>
      <c r="F269" s="131" t="s">
        <v>7761</v>
      </c>
      <c r="G269" s="132" t="s">
        <v>402</v>
      </c>
      <c r="H269" s="133">
        <v>3.6</v>
      </c>
      <c r="I269" s="134"/>
      <c r="J269" s="135">
        <f>ROUND(I269*H269,2)</f>
        <v>0</v>
      </c>
      <c r="K269" s="131" t="s">
        <v>269</v>
      </c>
      <c r="L269" s="18"/>
      <c r="M269" s="136" t="s">
        <v>44</v>
      </c>
      <c r="N269" s="137" t="s">
        <v>53</v>
      </c>
      <c r="P269" s="138">
        <f>O269*H269</f>
        <v>0</v>
      </c>
      <c r="Q269" s="138">
        <v>4.3290000000000002E-2</v>
      </c>
      <c r="R269" s="138">
        <f>Q269*H269</f>
        <v>0.15584400000000001</v>
      </c>
      <c r="S269" s="138">
        <v>0</v>
      </c>
      <c r="T269" s="139">
        <f>S269*H269</f>
        <v>0</v>
      </c>
      <c r="AR269" s="140" t="s">
        <v>270</v>
      </c>
      <c r="AT269" s="140" t="s">
        <v>265</v>
      </c>
      <c r="AU269" s="140" t="s">
        <v>91</v>
      </c>
      <c r="AY269" s="2" t="s">
        <v>263</v>
      </c>
      <c r="BE269" s="141">
        <f>IF(N269="základní",J269,0)</f>
        <v>0</v>
      </c>
      <c r="BF269" s="141">
        <f>IF(N269="snížená",J269,0)</f>
        <v>0</v>
      </c>
      <c r="BG269" s="141">
        <f>IF(N269="zákl. přenesená",J269,0)</f>
        <v>0</v>
      </c>
      <c r="BH269" s="141">
        <f>IF(N269="sníž. přenesená",J269,0)</f>
        <v>0</v>
      </c>
      <c r="BI269" s="141">
        <f>IF(N269="nulová",J269,0)</f>
        <v>0</v>
      </c>
      <c r="BJ269" s="2" t="s">
        <v>89</v>
      </c>
      <c r="BK269" s="141">
        <f>ROUND(I269*H269,2)</f>
        <v>0</v>
      </c>
      <c r="BL269" s="2" t="s">
        <v>270</v>
      </c>
      <c r="BM269" s="140" t="s">
        <v>7762</v>
      </c>
    </row>
    <row r="270" spans="2:65" s="17" customFormat="1" ht="117">
      <c r="B270" s="18"/>
      <c r="D270" s="142" t="s">
        <v>272</v>
      </c>
      <c r="F270" s="143" t="s">
        <v>7092</v>
      </c>
      <c r="I270" s="144"/>
      <c r="L270" s="18"/>
      <c r="M270" s="145"/>
      <c r="T270" s="39"/>
      <c r="AT270" s="2" t="s">
        <v>272</v>
      </c>
      <c r="AU270" s="2" t="s">
        <v>91</v>
      </c>
    </row>
    <row r="271" spans="2:65" s="146" customFormat="1" ht="11.25">
      <c r="B271" s="147"/>
      <c r="D271" s="142" t="s">
        <v>274</v>
      </c>
      <c r="E271" s="148" t="s">
        <v>44</v>
      </c>
      <c r="F271" s="149" t="s">
        <v>7652</v>
      </c>
      <c r="H271" s="148" t="s">
        <v>44</v>
      </c>
      <c r="I271" s="150"/>
      <c r="L271" s="147"/>
      <c r="M271" s="151"/>
      <c r="T271" s="152"/>
      <c r="AT271" s="148" t="s">
        <v>274</v>
      </c>
      <c r="AU271" s="148" t="s">
        <v>91</v>
      </c>
      <c r="AV271" s="146" t="s">
        <v>89</v>
      </c>
      <c r="AW271" s="146" t="s">
        <v>42</v>
      </c>
      <c r="AX271" s="146" t="s">
        <v>82</v>
      </c>
      <c r="AY271" s="148" t="s">
        <v>263</v>
      </c>
    </row>
    <row r="272" spans="2:65" s="153" customFormat="1" ht="11.25">
      <c r="B272" s="154"/>
      <c r="D272" s="142" t="s">
        <v>274</v>
      </c>
      <c r="E272" s="155" t="s">
        <v>44</v>
      </c>
      <c r="F272" s="156" t="s">
        <v>7763</v>
      </c>
      <c r="H272" s="157">
        <v>3.6</v>
      </c>
      <c r="I272" s="158"/>
      <c r="L272" s="154"/>
      <c r="M272" s="159"/>
      <c r="T272" s="160"/>
      <c r="AT272" s="155" t="s">
        <v>274</v>
      </c>
      <c r="AU272" s="155" t="s">
        <v>91</v>
      </c>
      <c r="AV272" s="153" t="s">
        <v>91</v>
      </c>
      <c r="AW272" s="153" t="s">
        <v>42</v>
      </c>
      <c r="AX272" s="153" t="s">
        <v>82</v>
      </c>
      <c r="AY272" s="155" t="s">
        <v>263</v>
      </c>
    </row>
    <row r="273" spans="2:65" s="17" customFormat="1" ht="14.45" customHeight="1">
      <c r="B273" s="18"/>
      <c r="C273" s="129" t="s">
        <v>546</v>
      </c>
      <c r="D273" s="129" t="s">
        <v>265</v>
      </c>
      <c r="E273" s="130" t="s">
        <v>7108</v>
      </c>
      <c r="F273" s="131" t="s">
        <v>7109</v>
      </c>
      <c r="G273" s="132" t="s">
        <v>402</v>
      </c>
      <c r="H273" s="133">
        <v>6.88</v>
      </c>
      <c r="I273" s="134"/>
      <c r="J273" s="135">
        <f>ROUND(I273*H273,2)</f>
        <v>0</v>
      </c>
      <c r="K273" s="131" t="s">
        <v>269</v>
      </c>
      <c r="L273" s="18"/>
      <c r="M273" s="136" t="s">
        <v>44</v>
      </c>
      <c r="N273" s="137" t="s">
        <v>53</v>
      </c>
      <c r="P273" s="138">
        <f>O273*H273</f>
        <v>0</v>
      </c>
      <c r="Q273" s="138">
        <v>2.0000000000000002E-5</v>
      </c>
      <c r="R273" s="138">
        <f>Q273*H273</f>
        <v>1.3760000000000001E-4</v>
      </c>
      <c r="S273" s="138">
        <v>0</v>
      </c>
      <c r="T273" s="139">
        <f>S273*H273</f>
        <v>0</v>
      </c>
      <c r="AR273" s="140" t="s">
        <v>270</v>
      </c>
      <c r="AT273" s="140" t="s">
        <v>265</v>
      </c>
      <c r="AU273" s="140" t="s">
        <v>91</v>
      </c>
      <c r="AY273" s="2" t="s">
        <v>263</v>
      </c>
      <c r="BE273" s="141">
        <f>IF(N273="základní",J273,0)</f>
        <v>0</v>
      </c>
      <c r="BF273" s="141">
        <f>IF(N273="snížená",J273,0)</f>
        <v>0</v>
      </c>
      <c r="BG273" s="141">
        <f>IF(N273="zákl. přenesená",J273,0)</f>
        <v>0</v>
      </c>
      <c r="BH273" s="141">
        <f>IF(N273="sníž. přenesená",J273,0)</f>
        <v>0</v>
      </c>
      <c r="BI273" s="141">
        <f>IF(N273="nulová",J273,0)</f>
        <v>0</v>
      </c>
      <c r="BJ273" s="2" t="s">
        <v>89</v>
      </c>
      <c r="BK273" s="141">
        <f>ROUND(I273*H273,2)</f>
        <v>0</v>
      </c>
      <c r="BL273" s="2" t="s">
        <v>270</v>
      </c>
      <c r="BM273" s="140" t="s">
        <v>7764</v>
      </c>
    </row>
    <row r="274" spans="2:65" s="17" customFormat="1" ht="29.25">
      <c r="B274" s="18"/>
      <c r="D274" s="142" t="s">
        <v>272</v>
      </c>
      <c r="F274" s="143" t="s">
        <v>7106</v>
      </c>
      <c r="I274" s="144"/>
      <c r="L274" s="18"/>
      <c r="M274" s="145"/>
      <c r="T274" s="39"/>
      <c r="AT274" s="2" t="s">
        <v>272</v>
      </c>
      <c r="AU274" s="2" t="s">
        <v>91</v>
      </c>
    </row>
    <row r="275" spans="2:65" s="146" customFormat="1" ht="11.25">
      <c r="B275" s="147"/>
      <c r="D275" s="142" t="s">
        <v>274</v>
      </c>
      <c r="E275" s="148" t="s">
        <v>44</v>
      </c>
      <c r="F275" s="149" t="s">
        <v>7652</v>
      </c>
      <c r="H275" s="148" t="s">
        <v>44</v>
      </c>
      <c r="I275" s="150"/>
      <c r="L275" s="147"/>
      <c r="M275" s="151"/>
      <c r="T275" s="152"/>
      <c r="AT275" s="148" t="s">
        <v>274</v>
      </c>
      <c r="AU275" s="148" t="s">
        <v>91</v>
      </c>
      <c r="AV275" s="146" t="s">
        <v>89</v>
      </c>
      <c r="AW275" s="146" t="s">
        <v>42</v>
      </c>
      <c r="AX275" s="146" t="s">
        <v>82</v>
      </c>
      <c r="AY275" s="148" t="s">
        <v>263</v>
      </c>
    </row>
    <row r="276" spans="2:65" s="153" customFormat="1" ht="11.25">
      <c r="B276" s="154"/>
      <c r="D276" s="142" t="s">
        <v>274</v>
      </c>
      <c r="E276" s="155" t="s">
        <v>44</v>
      </c>
      <c r="F276" s="156" t="s">
        <v>7765</v>
      </c>
      <c r="H276" s="157">
        <v>6.88</v>
      </c>
      <c r="I276" s="158"/>
      <c r="L276" s="154"/>
      <c r="M276" s="159"/>
      <c r="T276" s="160"/>
      <c r="AT276" s="155" t="s">
        <v>274</v>
      </c>
      <c r="AU276" s="155" t="s">
        <v>91</v>
      </c>
      <c r="AV276" s="153" t="s">
        <v>91</v>
      </c>
      <c r="AW276" s="153" t="s">
        <v>42</v>
      </c>
      <c r="AX276" s="153" t="s">
        <v>82</v>
      </c>
      <c r="AY276" s="155" t="s">
        <v>263</v>
      </c>
    </row>
    <row r="277" spans="2:65" s="17" customFormat="1" ht="14.45" customHeight="1">
      <c r="B277" s="18"/>
      <c r="C277" s="129" t="s">
        <v>563</v>
      </c>
      <c r="D277" s="129" t="s">
        <v>265</v>
      </c>
      <c r="E277" s="130" t="s">
        <v>7766</v>
      </c>
      <c r="F277" s="131" t="s">
        <v>7767</v>
      </c>
      <c r="G277" s="132" t="s">
        <v>139</v>
      </c>
      <c r="H277" s="133">
        <v>72</v>
      </c>
      <c r="I277" s="134"/>
      <c r="J277" s="135">
        <f>ROUND(I277*H277,2)</f>
        <v>0</v>
      </c>
      <c r="K277" s="131" t="s">
        <v>269</v>
      </c>
      <c r="L277" s="18"/>
      <c r="M277" s="136" t="s">
        <v>44</v>
      </c>
      <c r="N277" s="137" t="s">
        <v>53</v>
      </c>
      <c r="P277" s="138">
        <f>O277*H277</f>
        <v>0</v>
      </c>
      <c r="Q277" s="138">
        <v>0</v>
      </c>
      <c r="R277" s="138">
        <f>Q277*H277</f>
        <v>0</v>
      </c>
      <c r="S277" s="138">
        <v>0.01</v>
      </c>
      <c r="T277" s="139">
        <f>S277*H277</f>
        <v>0.72</v>
      </c>
      <c r="AR277" s="140" t="s">
        <v>270</v>
      </c>
      <c r="AT277" s="140" t="s">
        <v>265</v>
      </c>
      <c r="AU277" s="140" t="s">
        <v>91</v>
      </c>
      <c r="AY277" s="2" t="s">
        <v>263</v>
      </c>
      <c r="BE277" s="141">
        <f>IF(N277="základní",J277,0)</f>
        <v>0</v>
      </c>
      <c r="BF277" s="141">
        <f>IF(N277="snížená",J277,0)</f>
        <v>0</v>
      </c>
      <c r="BG277" s="141">
        <f>IF(N277="zákl. přenesená",J277,0)</f>
        <v>0</v>
      </c>
      <c r="BH277" s="141">
        <f>IF(N277="sníž. přenesená",J277,0)</f>
        <v>0</v>
      </c>
      <c r="BI277" s="141">
        <f>IF(N277="nulová",J277,0)</f>
        <v>0</v>
      </c>
      <c r="BJ277" s="2" t="s">
        <v>89</v>
      </c>
      <c r="BK277" s="141">
        <f>ROUND(I277*H277,2)</f>
        <v>0</v>
      </c>
      <c r="BL277" s="2" t="s">
        <v>270</v>
      </c>
      <c r="BM277" s="140" t="s">
        <v>7768</v>
      </c>
    </row>
    <row r="278" spans="2:65" s="17" customFormat="1" ht="78">
      <c r="B278" s="18"/>
      <c r="D278" s="142" t="s">
        <v>272</v>
      </c>
      <c r="F278" s="143" t="s">
        <v>7769</v>
      </c>
      <c r="I278" s="144"/>
      <c r="L278" s="18"/>
      <c r="M278" s="145"/>
      <c r="T278" s="39"/>
      <c r="AT278" s="2" t="s">
        <v>272</v>
      </c>
      <c r="AU278" s="2" t="s">
        <v>91</v>
      </c>
    </row>
    <row r="279" spans="2:65" s="146" customFormat="1" ht="11.25">
      <c r="B279" s="147"/>
      <c r="D279" s="142" t="s">
        <v>274</v>
      </c>
      <c r="E279" s="148" t="s">
        <v>44</v>
      </c>
      <c r="F279" s="149" t="s">
        <v>7652</v>
      </c>
      <c r="H279" s="148" t="s">
        <v>44</v>
      </c>
      <c r="I279" s="150"/>
      <c r="L279" s="147"/>
      <c r="M279" s="151"/>
      <c r="T279" s="152"/>
      <c r="AT279" s="148" t="s">
        <v>274</v>
      </c>
      <c r="AU279" s="148" t="s">
        <v>91</v>
      </c>
      <c r="AV279" s="146" t="s">
        <v>89</v>
      </c>
      <c r="AW279" s="146" t="s">
        <v>42</v>
      </c>
      <c r="AX279" s="146" t="s">
        <v>82</v>
      </c>
      <c r="AY279" s="148" t="s">
        <v>263</v>
      </c>
    </row>
    <row r="280" spans="2:65" s="153" customFormat="1" ht="11.25">
      <c r="B280" s="154"/>
      <c r="D280" s="142" t="s">
        <v>274</v>
      </c>
      <c r="E280" s="155" t="s">
        <v>44</v>
      </c>
      <c r="F280" s="156" t="s">
        <v>7770</v>
      </c>
      <c r="H280" s="157">
        <v>72</v>
      </c>
      <c r="I280" s="158"/>
      <c r="L280" s="154"/>
      <c r="M280" s="159"/>
      <c r="T280" s="160"/>
      <c r="AT280" s="155" t="s">
        <v>274</v>
      </c>
      <c r="AU280" s="155" t="s">
        <v>91</v>
      </c>
      <c r="AV280" s="153" t="s">
        <v>91</v>
      </c>
      <c r="AW280" s="153" t="s">
        <v>42</v>
      </c>
      <c r="AX280" s="153" t="s">
        <v>82</v>
      </c>
      <c r="AY280" s="155" t="s">
        <v>263</v>
      </c>
    </row>
    <row r="281" spans="2:65" s="169" customFormat="1" ht="11.25">
      <c r="B281" s="170"/>
      <c r="D281" s="142" t="s">
        <v>274</v>
      </c>
      <c r="E281" s="171" t="s">
        <v>44</v>
      </c>
      <c r="F281" s="172" t="s">
        <v>281</v>
      </c>
      <c r="H281" s="173">
        <v>72</v>
      </c>
      <c r="I281" s="174"/>
      <c r="L281" s="170"/>
      <c r="M281" s="175"/>
      <c r="T281" s="176"/>
      <c r="AT281" s="171" t="s">
        <v>274</v>
      </c>
      <c r="AU281" s="171" t="s">
        <v>91</v>
      </c>
      <c r="AV281" s="169" t="s">
        <v>270</v>
      </c>
      <c r="AW281" s="169" t="s">
        <v>42</v>
      </c>
      <c r="AX281" s="169" t="s">
        <v>89</v>
      </c>
      <c r="AY281" s="171" t="s">
        <v>263</v>
      </c>
    </row>
    <row r="282" spans="2:65" s="17" customFormat="1" ht="24.2" customHeight="1">
      <c r="B282" s="18"/>
      <c r="C282" s="129" t="s">
        <v>578</v>
      </c>
      <c r="D282" s="129" t="s">
        <v>265</v>
      </c>
      <c r="E282" s="130" t="s">
        <v>7112</v>
      </c>
      <c r="F282" s="131" t="s">
        <v>7113</v>
      </c>
      <c r="G282" s="132" t="s">
        <v>139</v>
      </c>
      <c r="H282" s="133">
        <v>62.5</v>
      </c>
      <c r="I282" s="134"/>
      <c r="J282" s="135">
        <f>ROUND(I282*H282,2)</f>
        <v>0</v>
      </c>
      <c r="K282" s="131" t="s">
        <v>269</v>
      </c>
      <c r="L282" s="18"/>
      <c r="M282" s="136" t="s">
        <v>44</v>
      </c>
      <c r="N282" s="137" t="s">
        <v>53</v>
      </c>
      <c r="P282" s="138">
        <f>O282*H282</f>
        <v>0</v>
      </c>
      <c r="Q282" s="138">
        <v>0</v>
      </c>
      <c r="R282" s="138">
        <f>Q282*H282</f>
        <v>0</v>
      </c>
      <c r="S282" s="138">
        <v>0</v>
      </c>
      <c r="T282" s="139">
        <f>S282*H282</f>
        <v>0</v>
      </c>
      <c r="AR282" s="140" t="s">
        <v>270</v>
      </c>
      <c r="AT282" s="140" t="s">
        <v>265</v>
      </c>
      <c r="AU282" s="140" t="s">
        <v>91</v>
      </c>
      <c r="AY282" s="2" t="s">
        <v>263</v>
      </c>
      <c r="BE282" s="141">
        <f>IF(N282="základní",J282,0)</f>
        <v>0</v>
      </c>
      <c r="BF282" s="141">
        <f>IF(N282="snížená",J282,0)</f>
        <v>0</v>
      </c>
      <c r="BG282" s="141">
        <f>IF(N282="zákl. přenesená",J282,0)</f>
        <v>0</v>
      </c>
      <c r="BH282" s="141">
        <f>IF(N282="sníž. přenesená",J282,0)</f>
        <v>0</v>
      </c>
      <c r="BI282" s="141">
        <f>IF(N282="nulová",J282,0)</f>
        <v>0</v>
      </c>
      <c r="BJ282" s="2" t="s">
        <v>89</v>
      </c>
      <c r="BK282" s="141">
        <f>ROUND(I282*H282,2)</f>
        <v>0</v>
      </c>
      <c r="BL282" s="2" t="s">
        <v>270</v>
      </c>
      <c r="BM282" s="140" t="s">
        <v>7771</v>
      </c>
    </row>
    <row r="283" spans="2:65" s="17" customFormat="1" ht="58.5">
      <c r="B283" s="18"/>
      <c r="D283" s="142" t="s">
        <v>272</v>
      </c>
      <c r="F283" s="143" t="s">
        <v>7115</v>
      </c>
      <c r="I283" s="144"/>
      <c r="L283" s="18"/>
      <c r="M283" s="145"/>
      <c r="T283" s="39"/>
      <c r="AT283" s="2" t="s">
        <v>272</v>
      </c>
      <c r="AU283" s="2" t="s">
        <v>91</v>
      </c>
    </row>
    <row r="284" spans="2:65" s="146" customFormat="1" ht="11.25">
      <c r="B284" s="147"/>
      <c r="D284" s="142" t="s">
        <v>274</v>
      </c>
      <c r="E284" s="148" t="s">
        <v>44</v>
      </c>
      <c r="F284" s="149" t="s">
        <v>7701</v>
      </c>
      <c r="H284" s="148" t="s">
        <v>44</v>
      </c>
      <c r="I284" s="150"/>
      <c r="L284" s="147"/>
      <c r="M284" s="151"/>
      <c r="T284" s="152"/>
      <c r="AT284" s="148" t="s">
        <v>274</v>
      </c>
      <c r="AU284" s="148" t="s">
        <v>91</v>
      </c>
      <c r="AV284" s="146" t="s">
        <v>89</v>
      </c>
      <c r="AW284" s="146" t="s">
        <v>42</v>
      </c>
      <c r="AX284" s="146" t="s">
        <v>82</v>
      </c>
      <c r="AY284" s="148" t="s">
        <v>263</v>
      </c>
    </row>
    <row r="285" spans="2:65" s="153" customFormat="1" ht="11.25">
      <c r="B285" s="154"/>
      <c r="D285" s="142" t="s">
        <v>274</v>
      </c>
      <c r="E285" s="155" t="s">
        <v>44</v>
      </c>
      <c r="F285" s="156" t="s">
        <v>7772</v>
      </c>
      <c r="H285" s="157">
        <v>22.5</v>
      </c>
      <c r="I285" s="158"/>
      <c r="L285" s="154"/>
      <c r="M285" s="159"/>
      <c r="T285" s="160"/>
      <c r="AT285" s="155" t="s">
        <v>274</v>
      </c>
      <c r="AU285" s="155" t="s">
        <v>91</v>
      </c>
      <c r="AV285" s="153" t="s">
        <v>91</v>
      </c>
      <c r="AW285" s="153" t="s">
        <v>42</v>
      </c>
      <c r="AX285" s="153" t="s">
        <v>82</v>
      </c>
      <c r="AY285" s="155" t="s">
        <v>263</v>
      </c>
    </row>
    <row r="286" spans="2:65" s="153" customFormat="1" ht="11.25">
      <c r="B286" s="154"/>
      <c r="D286" s="142" t="s">
        <v>274</v>
      </c>
      <c r="E286" s="155" t="s">
        <v>44</v>
      </c>
      <c r="F286" s="156" t="s">
        <v>7773</v>
      </c>
      <c r="H286" s="157">
        <v>40</v>
      </c>
      <c r="I286" s="158"/>
      <c r="L286" s="154"/>
      <c r="M286" s="159"/>
      <c r="T286" s="160"/>
      <c r="AT286" s="155" t="s">
        <v>274</v>
      </c>
      <c r="AU286" s="155" t="s">
        <v>91</v>
      </c>
      <c r="AV286" s="153" t="s">
        <v>91</v>
      </c>
      <c r="AW286" s="153" t="s">
        <v>42</v>
      </c>
      <c r="AX286" s="153" t="s">
        <v>82</v>
      </c>
      <c r="AY286" s="155" t="s">
        <v>263</v>
      </c>
    </row>
    <row r="287" spans="2:65" s="169" customFormat="1" ht="11.25">
      <c r="B287" s="170"/>
      <c r="D287" s="142" t="s">
        <v>274</v>
      </c>
      <c r="E287" s="171" t="s">
        <v>44</v>
      </c>
      <c r="F287" s="172" t="s">
        <v>281</v>
      </c>
      <c r="H287" s="173">
        <v>62.5</v>
      </c>
      <c r="I287" s="174"/>
      <c r="L287" s="170"/>
      <c r="M287" s="175"/>
      <c r="T287" s="176"/>
      <c r="AT287" s="171" t="s">
        <v>274</v>
      </c>
      <c r="AU287" s="171" t="s">
        <v>91</v>
      </c>
      <c r="AV287" s="169" t="s">
        <v>270</v>
      </c>
      <c r="AW287" s="169" t="s">
        <v>42</v>
      </c>
      <c r="AX287" s="169" t="s">
        <v>89</v>
      </c>
      <c r="AY287" s="171" t="s">
        <v>263</v>
      </c>
    </row>
    <row r="288" spans="2:65" s="17" customFormat="1" ht="24.2" customHeight="1">
      <c r="B288" s="18"/>
      <c r="C288" s="129" t="s">
        <v>600</v>
      </c>
      <c r="D288" s="129" t="s">
        <v>265</v>
      </c>
      <c r="E288" s="130" t="s">
        <v>7117</v>
      </c>
      <c r="F288" s="131" t="s">
        <v>7118</v>
      </c>
      <c r="G288" s="132" t="s">
        <v>139</v>
      </c>
      <c r="H288" s="133">
        <v>2812.5</v>
      </c>
      <c r="I288" s="134"/>
      <c r="J288" s="135">
        <f>ROUND(I288*H288,2)</f>
        <v>0</v>
      </c>
      <c r="K288" s="131" t="s">
        <v>269</v>
      </c>
      <c r="L288" s="18"/>
      <c r="M288" s="136" t="s">
        <v>44</v>
      </c>
      <c r="N288" s="137" t="s">
        <v>53</v>
      </c>
      <c r="P288" s="138">
        <f>O288*H288</f>
        <v>0</v>
      </c>
      <c r="Q288" s="138">
        <v>0</v>
      </c>
      <c r="R288" s="138">
        <f>Q288*H288</f>
        <v>0</v>
      </c>
      <c r="S288" s="138">
        <v>0</v>
      </c>
      <c r="T288" s="139">
        <f>S288*H288</f>
        <v>0</v>
      </c>
      <c r="AR288" s="140" t="s">
        <v>270</v>
      </c>
      <c r="AT288" s="140" t="s">
        <v>265</v>
      </c>
      <c r="AU288" s="140" t="s">
        <v>91</v>
      </c>
      <c r="AY288" s="2" t="s">
        <v>263</v>
      </c>
      <c r="BE288" s="141">
        <f>IF(N288="základní",J288,0)</f>
        <v>0</v>
      </c>
      <c r="BF288" s="141">
        <f>IF(N288="snížená",J288,0)</f>
        <v>0</v>
      </c>
      <c r="BG288" s="141">
        <f>IF(N288="zákl. přenesená",J288,0)</f>
        <v>0</v>
      </c>
      <c r="BH288" s="141">
        <f>IF(N288="sníž. přenesená",J288,0)</f>
        <v>0</v>
      </c>
      <c r="BI288" s="141">
        <f>IF(N288="nulová",J288,0)</f>
        <v>0</v>
      </c>
      <c r="BJ288" s="2" t="s">
        <v>89</v>
      </c>
      <c r="BK288" s="141">
        <f>ROUND(I288*H288,2)</f>
        <v>0</v>
      </c>
      <c r="BL288" s="2" t="s">
        <v>270</v>
      </c>
      <c r="BM288" s="140" t="s">
        <v>7774</v>
      </c>
    </row>
    <row r="289" spans="2:65" s="17" customFormat="1" ht="58.5">
      <c r="B289" s="18"/>
      <c r="D289" s="142" t="s">
        <v>272</v>
      </c>
      <c r="F289" s="143" t="s">
        <v>7115</v>
      </c>
      <c r="I289" s="144"/>
      <c r="L289" s="18"/>
      <c r="M289" s="145"/>
      <c r="T289" s="39"/>
      <c r="AT289" s="2" t="s">
        <v>272</v>
      </c>
      <c r="AU289" s="2" t="s">
        <v>91</v>
      </c>
    </row>
    <row r="290" spans="2:65" s="153" customFormat="1" ht="11.25">
      <c r="B290" s="154"/>
      <c r="D290" s="142" t="s">
        <v>274</v>
      </c>
      <c r="E290" s="155" t="s">
        <v>44</v>
      </c>
      <c r="F290" s="156" t="s">
        <v>7775</v>
      </c>
      <c r="H290" s="157">
        <v>2812.5</v>
      </c>
      <c r="I290" s="158"/>
      <c r="L290" s="154"/>
      <c r="M290" s="159"/>
      <c r="T290" s="160"/>
      <c r="AT290" s="155" t="s">
        <v>274</v>
      </c>
      <c r="AU290" s="155" t="s">
        <v>91</v>
      </c>
      <c r="AV290" s="153" t="s">
        <v>91</v>
      </c>
      <c r="AW290" s="153" t="s">
        <v>42</v>
      </c>
      <c r="AX290" s="153" t="s">
        <v>89</v>
      </c>
      <c r="AY290" s="155" t="s">
        <v>263</v>
      </c>
    </row>
    <row r="291" spans="2:65" s="17" customFormat="1" ht="24.2" customHeight="1">
      <c r="B291" s="18"/>
      <c r="C291" s="129" t="s">
        <v>614</v>
      </c>
      <c r="D291" s="129" t="s">
        <v>265</v>
      </c>
      <c r="E291" s="130" t="s">
        <v>7458</v>
      </c>
      <c r="F291" s="131" t="s">
        <v>7459</v>
      </c>
      <c r="G291" s="132" t="s">
        <v>139</v>
      </c>
      <c r="H291" s="133">
        <v>62.5</v>
      </c>
      <c r="I291" s="134"/>
      <c r="J291" s="135">
        <f>ROUND(I291*H291,2)</f>
        <v>0</v>
      </c>
      <c r="K291" s="131" t="s">
        <v>269</v>
      </c>
      <c r="L291" s="18"/>
      <c r="M291" s="136" t="s">
        <v>44</v>
      </c>
      <c r="N291" s="137" t="s">
        <v>53</v>
      </c>
      <c r="P291" s="138">
        <f>O291*H291</f>
        <v>0</v>
      </c>
      <c r="Q291" s="138">
        <v>0</v>
      </c>
      <c r="R291" s="138">
        <f>Q291*H291</f>
        <v>0</v>
      </c>
      <c r="S291" s="138">
        <v>0</v>
      </c>
      <c r="T291" s="139">
        <f>S291*H291</f>
        <v>0</v>
      </c>
      <c r="AR291" s="140" t="s">
        <v>270</v>
      </c>
      <c r="AT291" s="140" t="s">
        <v>265</v>
      </c>
      <c r="AU291" s="140" t="s">
        <v>91</v>
      </c>
      <c r="AY291" s="2" t="s">
        <v>263</v>
      </c>
      <c r="BE291" s="141">
        <f>IF(N291="základní",J291,0)</f>
        <v>0</v>
      </c>
      <c r="BF291" s="141">
        <f>IF(N291="snížená",J291,0)</f>
        <v>0</v>
      </c>
      <c r="BG291" s="141">
        <f>IF(N291="zákl. přenesená",J291,0)</f>
        <v>0</v>
      </c>
      <c r="BH291" s="141">
        <f>IF(N291="sníž. přenesená",J291,0)</f>
        <v>0</v>
      </c>
      <c r="BI291" s="141">
        <f>IF(N291="nulová",J291,0)</f>
        <v>0</v>
      </c>
      <c r="BJ291" s="2" t="s">
        <v>89</v>
      </c>
      <c r="BK291" s="141">
        <f>ROUND(I291*H291,2)</f>
        <v>0</v>
      </c>
      <c r="BL291" s="2" t="s">
        <v>270</v>
      </c>
      <c r="BM291" s="140" t="s">
        <v>7776</v>
      </c>
    </row>
    <row r="292" spans="2:65" s="17" customFormat="1" ht="29.25">
      <c r="B292" s="18"/>
      <c r="D292" s="142" t="s">
        <v>272</v>
      </c>
      <c r="F292" s="143" t="s">
        <v>7461</v>
      </c>
      <c r="I292" s="144"/>
      <c r="L292" s="18"/>
      <c r="M292" s="145"/>
      <c r="T292" s="39"/>
      <c r="AT292" s="2" t="s">
        <v>272</v>
      </c>
      <c r="AU292" s="2" t="s">
        <v>91</v>
      </c>
    </row>
    <row r="293" spans="2:65" s="17" customFormat="1" ht="14.45" customHeight="1">
      <c r="B293" s="18"/>
      <c r="C293" s="129" t="s">
        <v>627</v>
      </c>
      <c r="D293" s="129" t="s">
        <v>265</v>
      </c>
      <c r="E293" s="130" t="s">
        <v>7488</v>
      </c>
      <c r="F293" s="131" t="s">
        <v>7489</v>
      </c>
      <c r="G293" s="132" t="s">
        <v>7490</v>
      </c>
      <c r="H293" s="133">
        <v>14</v>
      </c>
      <c r="I293" s="134"/>
      <c r="J293" s="135">
        <f>ROUND(I293*H293,2)</f>
        <v>0</v>
      </c>
      <c r="K293" s="131" t="s">
        <v>269</v>
      </c>
      <c r="L293" s="18"/>
      <c r="M293" s="136" t="s">
        <v>44</v>
      </c>
      <c r="N293" s="137" t="s">
        <v>53</v>
      </c>
      <c r="P293" s="138">
        <f>O293*H293</f>
        <v>0</v>
      </c>
      <c r="Q293" s="138">
        <v>0</v>
      </c>
      <c r="R293" s="138">
        <f>Q293*H293</f>
        <v>0</v>
      </c>
      <c r="S293" s="138">
        <v>0</v>
      </c>
      <c r="T293" s="139">
        <f>S293*H293</f>
        <v>0</v>
      </c>
      <c r="AR293" s="140" t="s">
        <v>270</v>
      </c>
      <c r="AT293" s="140" t="s">
        <v>265</v>
      </c>
      <c r="AU293" s="140" t="s">
        <v>91</v>
      </c>
      <c r="AY293" s="2" t="s">
        <v>263</v>
      </c>
      <c r="BE293" s="141">
        <f>IF(N293="základní",J293,0)</f>
        <v>0</v>
      </c>
      <c r="BF293" s="141">
        <f>IF(N293="snížená",J293,0)</f>
        <v>0</v>
      </c>
      <c r="BG293" s="141">
        <f>IF(N293="zákl. přenesená",J293,0)</f>
        <v>0</v>
      </c>
      <c r="BH293" s="141">
        <f>IF(N293="sníž. přenesená",J293,0)</f>
        <v>0</v>
      </c>
      <c r="BI293" s="141">
        <f>IF(N293="nulová",J293,0)</f>
        <v>0</v>
      </c>
      <c r="BJ293" s="2" t="s">
        <v>89</v>
      </c>
      <c r="BK293" s="141">
        <f>ROUND(I293*H293,2)</f>
        <v>0</v>
      </c>
      <c r="BL293" s="2" t="s">
        <v>270</v>
      </c>
      <c r="BM293" s="140" t="s">
        <v>7777</v>
      </c>
    </row>
    <row r="294" spans="2:65" s="153" customFormat="1" ht="11.25">
      <c r="B294" s="154"/>
      <c r="D294" s="142" t="s">
        <v>274</v>
      </c>
      <c r="E294" s="155" t="s">
        <v>44</v>
      </c>
      <c r="F294" s="156" t="s">
        <v>7778</v>
      </c>
      <c r="H294" s="157">
        <v>14</v>
      </c>
      <c r="I294" s="158"/>
      <c r="L294" s="154"/>
      <c r="M294" s="159"/>
      <c r="T294" s="160"/>
      <c r="AT294" s="155" t="s">
        <v>274</v>
      </c>
      <c r="AU294" s="155" t="s">
        <v>91</v>
      </c>
      <c r="AV294" s="153" t="s">
        <v>91</v>
      </c>
      <c r="AW294" s="153" t="s">
        <v>42</v>
      </c>
      <c r="AX294" s="153" t="s">
        <v>89</v>
      </c>
      <c r="AY294" s="155" t="s">
        <v>263</v>
      </c>
    </row>
    <row r="295" spans="2:65" s="17" customFormat="1" ht="24.2" customHeight="1">
      <c r="B295" s="18"/>
      <c r="C295" s="129" t="s">
        <v>651</v>
      </c>
      <c r="D295" s="129" t="s">
        <v>265</v>
      </c>
      <c r="E295" s="130" t="s">
        <v>7779</v>
      </c>
      <c r="F295" s="131" t="s">
        <v>7780</v>
      </c>
      <c r="G295" s="132" t="s">
        <v>439</v>
      </c>
      <c r="H295" s="133">
        <v>3</v>
      </c>
      <c r="I295" s="134"/>
      <c r="J295" s="135">
        <f>ROUND(I295*H295,2)</f>
        <v>0</v>
      </c>
      <c r="K295" s="131" t="s">
        <v>269</v>
      </c>
      <c r="L295" s="18"/>
      <c r="M295" s="136" t="s">
        <v>44</v>
      </c>
      <c r="N295" s="137" t="s">
        <v>53</v>
      </c>
      <c r="P295" s="138">
        <f>O295*H295</f>
        <v>0</v>
      </c>
      <c r="Q295" s="138">
        <v>4.4200000000000003E-3</v>
      </c>
      <c r="R295" s="138">
        <f>Q295*H295</f>
        <v>1.3260000000000001E-2</v>
      </c>
      <c r="S295" s="138">
        <v>0</v>
      </c>
      <c r="T295" s="139">
        <f>S295*H295</f>
        <v>0</v>
      </c>
      <c r="AR295" s="140" t="s">
        <v>270</v>
      </c>
      <c r="AT295" s="140" t="s">
        <v>265</v>
      </c>
      <c r="AU295" s="140" t="s">
        <v>91</v>
      </c>
      <c r="AY295" s="2" t="s">
        <v>263</v>
      </c>
      <c r="BE295" s="141">
        <f>IF(N295="základní",J295,0)</f>
        <v>0</v>
      </c>
      <c r="BF295" s="141">
        <f>IF(N295="snížená",J295,0)</f>
        <v>0</v>
      </c>
      <c r="BG295" s="141">
        <f>IF(N295="zákl. přenesená",J295,0)</f>
        <v>0</v>
      </c>
      <c r="BH295" s="141">
        <f>IF(N295="sníž. přenesená",J295,0)</f>
        <v>0</v>
      </c>
      <c r="BI295" s="141">
        <f>IF(N295="nulová",J295,0)</f>
        <v>0</v>
      </c>
      <c r="BJ295" s="2" t="s">
        <v>89</v>
      </c>
      <c r="BK295" s="141">
        <f>ROUND(I295*H295,2)</f>
        <v>0</v>
      </c>
      <c r="BL295" s="2" t="s">
        <v>270</v>
      </c>
      <c r="BM295" s="140" t="s">
        <v>7781</v>
      </c>
    </row>
    <row r="296" spans="2:65" s="17" customFormat="1" ht="29.25">
      <c r="B296" s="18"/>
      <c r="D296" s="142" t="s">
        <v>272</v>
      </c>
      <c r="F296" s="143" t="s">
        <v>7782</v>
      </c>
      <c r="I296" s="144"/>
      <c r="L296" s="18"/>
      <c r="M296" s="145"/>
      <c r="T296" s="39"/>
      <c r="AT296" s="2" t="s">
        <v>272</v>
      </c>
      <c r="AU296" s="2" t="s">
        <v>91</v>
      </c>
    </row>
    <row r="297" spans="2:65" s="146" customFormat="1" ht="11.25">
      <c r="B297" s="147"/>
      <c r="D297" s="142" t="s">
        <v>274</v>
      </c>
      <c r="E297" s="148" t="s">
        <v>44</v>
      </c>
      <c r="F297" s="149" t="s">
        <v>7701</v>
      </c>
      <c r="H297" s="148" t="s">
        <v>44</v>
      </c>
      <c r="I297" s="150"/>
      <c r="L297" s="147"/>
      <c r="M297" s="151"/>
      <c r="T297" s="152"/>
      <c r="AT297" s="148" t="s">
        <v>274</v>
      </c>
      <c r="AU297" s="148" t="s">
        <v>91</v>
      </c>
      <c r="AV297" s="146" t="s">
        <v>89</v>
      </c>
      <c r="AW297" s="146" t="s">
        <v>42</v>
      </c>
      <c r="AX297" s="146" t="s">
        <v>82</v>
      </c>
      <c r="AY297" s="148" t="s">
        <v>263</v>
      </c>
    </row>
    <row r="298" spans="2:65" s="153" customFormat="1" ht="11.25">
      <c r="B298" s="154"/>
      <c r="D298" s="142" t="s">
        <v>274</v>
      </c>
      <c r="E298" s="155" t="s">
        <v>44</v>
      </c>
      <c r="F298" s="156" t="s">
        <v>7783</v>
      </c>
      <c r="H298" s="157">
        <v>2</v>
      </c>
      <c r="I298" s="158"/>
      <c r="L298" s="154"/>
      <c r="M298" s="159"/>
      <c r="T298" s="160"/>
      <c r="AT298" s="155" t="s">
        <v>274</v>
      </c>
      <c r="AU298" s="155" t="s">
        <v>91</v>
      </c>
      <c r="AV298" s="153" t="s">
        <v>91</v>
      </c>
      <c r="AW298" s="153" t="s">
        <v>42</v>
      </c>
      <c r="AX298" s="153" t="s">
        <v>82</v>
      </c>
      <c r="AY298" s="155" t="s">
        <v>263</v>
      </c>
    </row>
    <row r="299" spans="2:65" s="153" customFormat="1" ht="11.25">
      <c r="B299" s="154"/>
      <c r="D299" s="142" t="s">
        <v>274</v>
      </c>
      <c r="E299" s="155" t="s">
        <v>44</v>
      </c>
      <c r="F299" s="156" t="s">
        <v>7784</v>
      </c>
      <c r="H299" s="157">
        <v>1</v>
      </c>
      <c r="I299" s="158"/>
      <c r="L299" s="154"/>
      <c r="M299" s="159"/>
      <c r="T299" s="160"/>
      <c r="AT299" s="155" t="s">
        <v>274</v>
      </c>
      <c r="AU299" s="155" t="s">
        <v>91</v>
      </c>
      <c r="AV299" s="153" t="s">
        <v>91</v>
      </c>
      <c r="AW299" s="153" t="s">
        <v>42</v>
      </c>
      <c r="AX299" s="153" t="s">
        <v>82</v>
      </c>
      <c r="AY299" s="155" t="s">
        <v>263</v>
      </c>
    </row>
    <row r="300" spans="2:65" s="169" customFormat="1" ht="11.25">
      <c r="B300" s="170"/>
      <c r="D300" s="142" t="s">
        <v>274</v>
      </c>
      <c r="E300" s="171" t="s">
        <v>44</v>
      </c>
      <c r="F300" s="172" t="s">
        <v>281</v>
      </c>
      <c r="H300" s="173">
        <v>3</v>
      </c>
      <c r="I300" s="174"/>
      <c r="L300" s="170"/>
      <c r="M300" s="175"/>
      <c r="T300" s="176"/>
      <c r="AT300" s="171" t="s">
        <v>274</v>
      </c>
      <c r="AU300" s="171" t="s">
        <v>91</v>
      </c>
      <c r="AV300" s="169" t="s">
        <v>270</v>
      </c>
      <c r="AW300" s="169" t="s">
        <v>42</v>
      </c>
      <c r="AX300" s="169" t="s">
        <v>89</v>
      </c>
      <c r="AY300" s="171" t="s">
        <v>263</v>
      </c>
    </row>
    <row r="301" spans="2:65" s="17" customFormat="1" ht="14.45" customHeight="1">
      <c r="B301" s="18"/>
      <c r="C301" s="177" t="s">
        <v>656</v>
      </c>
      <c r="D301" s="177" t="s">
        <v>445</v>
      </c>
      <c r="E301" s="178" t="s">
        <v>7785</v>
      </c>
      <c r="F301" s="179" t="s">
        <v>7786</v>
      </c>
      <c r="G301" s="180" t="s">
        <v>312</v>
      </c>
      <c r="H301" s="181">
        <v>8.9999999999999993E-3</v>
      </c>
      <c r="I301" s="182"/>
      <c r="J301" s="183">
        <f>ROUND(I301*H301,2)</f>
        <v>0</v>
      </c>
      <c r="K301" s="179" t="s">
        <v>269</v>
      </c>
      <c r="L301" s="184"/>
      <c r="M301" s="185" t="s">
        <v>44</v>
      </c>
      <c r="N301" s="186" t="s">
        <v>53</v>
      </c>
      <c r="P301" s="138">
        <f>O301*H301</f>
        <v>0</v>
      </c>
      <c r="Q301" s="138">
        <v>1</v>
      </c>
      <c r="R301" s="138">
        <f>Q301*H301</f>
        <v>8.9999999999999993E-3</v>
      </c>
      <c r="S301" s="138">
        <v>0</v>
      </c>
      <c r="T301" s="139">
        <f>S301*H301</f>
        <v>0</v>
      </c>
      <c r="AR301" s="140" t="s">
        <v>317</v>
      </c>
      <c r="AT301" s="140" t="s">
        <v>445</v>
      </c>
      <c r="AU301" s="140" t="s">
        <v>91</v>
      </c>
      <c r="AY301" s="2" t="s">
        <v>263</v>
      </c>
      <c r="BE301" s="141">
        <f>IF(N301="základní",J301,0)</f>
        <v>0</v>
      </c>
      <c r="BF301" s="141">
        <f>IF(N301="snížená",J301,0)</f>
        <v>0</v>
      </c>
      <c r="BG301" s="141">
        <f>IF(N301="zákl. přenesená",J301,0)</f>
        <v>0</v>
      </c>
      <c r="BH301" s="141">
        <f>IF(N301="sníž. přenesená",J301,0)</f>
        <v>0</v>
      </c>
      <c r="BI301" s="141">
        <f>IF(N301="nulová",J301,0)</f>
        <v>0</v>
      </c>
      <c r="BJ301" s="2" t="s">
        <v>89</v>
      </c>
      <c r="BK301" s="141">
        <f>ROUND(I301*H301,2)</f>
        <v>0</v>
      </c>
      <c r="BL301" s="2" t="s">
        <v>270</v>
      </c>
      <c r="BM301" s="140" t="s">
        <v>7787</v>
      </c>
    </row>
    <row r="302" spans="2:65" s="17" customFormat="1" ht="19.5">
      <c r="B302" s="18"/>
      <c r="D302" s="142" t="s">
        <v>1027</v>
      </c>
      <c r="F302" s="143" t="s">
        <v>7788</v>
      </c>
      <c r="I302" s="144"/>
      <c r="L302" s="18"/>
      <c r="M302" s="145"/>
      <c r="T302" s="39"/>
      <c r="AT302" s="2" t="s">
        <v>1027</v>
      </c>
      <c r="AU302" s="2" t="s">
        <v>91</v>
      </c>
    </row>
    <row r="303" spans="2:65" s="153" customFormat="1" ht="11.25">
      <c r="B303" s="154"/>
      <c r="D303" s="142" t="s">
        <v>274</v>
      </c>
      <c r="E303" s="155" t="s">
        <v>44</v>
      </c>
      <c r="F303" s="156" t="s">
        <v>7789</v>
      </c>
      <c r="H303" s="157">
        <v>2E-3</v>
      </c>
      <c r="I303" s="158"/>
      <c r="L303" s="154"/>
      <c r="M303" s="159"/>
      <c r="T303" s="160"/>
      <c r="AT303" s="155" t="s">
        <v>274</v>
      </c>
      <c r="AU303" s="155" t="s">
        <v>91</v>
      </c>
      <c r="AV303" s="153" t="s">
        <v>91</v>
      </c>
      <c r="AW303" s="153" t="s">
        <v>42</v>
      </c>
      <c r="AX303" s="153" t="s">
        <v>82</v>
      </c>
      <c r="AY303" s="155" t="s">
        <v>263</v>
      </c>
    </row>
    <row r="304" spans="2:65" s="153" customFormat="1" ht="11.25">
      <c r="B304" s="154"/>
      <c r="D304" s="142" t="s">
        <v>274</v>
      </c>
      <c r="E304" s="155" t="s">
        <v>44</v>
      </c>
      <c r="F304" s="156" t="s">
        <v>7790</v>
      </c>
      <c r="H304" s="157">
        <v>6.0000000000000001E-3</v>
      </c>
      <c r="I304" s="158"/>
      <c r="L304" s="154"/>
      <c r="M304" s="159"/>
      <c r="T304" s="160"/>
      <c r="AT304" s="155" t="s">
        <v>274</v>
      </c>
      <c r="AU304" s="155" t="s">
        <v>91</v>
      </c>
      <c r="AV304" s="153" t="s">
        <v>91</v>
      </c>
      <c r="AW304" s="153" t="s">
        <v>42</v>
      </c>
      <c r="AX304" s="153" t="s">
        <v>82</v>
      </c>
      <c r="AY304" s="155" t="s">
        <v>263</v>
      </c>
    </row>
    <row r="305" spans="2:65" s="169" customFormat="1" ht="11.25">
      <c r="B305" s="170"/>
      <c r="D305" s="142" t="s">
        <v>274</v>
      </c>
      <c r="E305" s="171" t="s">
        <v>44</v>
      </c>
      <c r="F305" s="172" t="s">
        <v>281</v>
      </c>
      <c r="H305" s="173">
        <v>8.0000000000000002E-3</v>
      </c>
      <c r="I305" s="174"/>
      <c r="L305" s="170"/>
      <c r="M305" s="175"/>
      <c r="T305" s="176"/>
      <c r="AT305" s="171" t="s">
        <v>274</v>
      </c>
      <c r="AU305" s="171" t="s">
        <v>91</v>
      </c>
      <c r="AV305" s="169" t="s">
        <v>270</v>
      </c>
      <c r="AW305" s="169" t="s">
        <v>42</v>
      </c>
      <c r="AX305" s="169" t="s">
        <v>89</v>
      </c>
      <c r="AY305" s="171" t="s">
        <v>263</v>
      </c>
    </row>
    <row r="306" spans="2:65" s="153" customFormat="1" ht="11.25">
      <c r="B306" s="154"/>
      <c r="D306" s="142" t="s">
        <v>274</v>
      </c>
      <c r="F306" s="156" t="s">
        <v>4682</v>
      </c>
      <c r="H306" s="157">
        <v>8.9999999999999993E-3</v>
      </c>
      <c r="I306" s="158"/>
      <c r="L306" s="154"/>
      <c r="M306" s="159"/>
      <c r="T306" s="160"/>
      <c r="AT306" s="155" t="s">
        <v>274</v>
      </c>
      <c r="AU306" s="155" t="s">
        <v>91</v>
      </c>
      <c r="AV306" s="153" t="s">
        <v>91</v>
      </c>
      <c r="AW306" s="153" t="s">
        <v>4</v>
      </c>
      <c r="AX306" s="153" t="s">
        <v>89</v>
      </c>
      <c r="AY306" s="155" t="s">
        <v>263</v>
      </c>
    </row>
    <row r="307" spans="2:65" s="17" customFormat="1" ht="24.2" customHeight="1">
      <c r="B307" s="18"/>
      <c r="C307" s="129" t="s">
        <v>660</v>
      </c>
      <c r="D307" s="129" t="s">
        <v>265</v>
      </c>
      <c r="E307" s="130" t="s">
        <v>7791</v>
      </c>
      <c r="F307" s="131" t="s">
        <v>7792</v>
      </c>
      <c r="G307" s="132" t="s">
        <v>439</v>
      </c>
      <c r="H307" s="133">
        <v>5</v>
      </c>
      <c r="I307" s="134"/>
      <c r="J307" s="135">
        <f>ROUND(I307*H307,2)</f>
        <v>0</v>
      </c>
      <c r="K307" s="131" t="s">
        <v>269</v>
      </c>
      <c r="L307" s="18"/>
      <c r="M307" s="136" t="s">
        <v>44</v>
      </c>
      <c r="N307" s="137" t="s">
        <v>53</v>
      </c>
      <c r="P307" s="138">
        <f>O307*H307</f>
        <v>0</v>
      </c>
      <c r="Q307" s="138">
        <v>1.0000000000000001E-5</v>
      </c>
      <c r="R307" s="138">
        <f>Q307*H307</f>
        <v>5.0000000000000002E-5</v>
      </c>
      <c r="S307" s="138">
        <v>0</v>
      </c>
      <c r="T307" s="139">
        <f>S307*H307</f>
        <v>0</v>
      </c>
      <c r="AR307" s="140" t="s">
        <v>270</v>
      </c>
      <c r="AT307" s="140" t="s">
        <v>265</v>
      </c>
      <c r="AU307" s="140" t="s">
        <v>91</v>
      </c>
      <c r="AY307" s="2" t="s">
        <v>263</v>
      </c>
      <c r="BE307" s="141">
        <f>IF(N307="základní",J307,0)</f>
        <v>0</v>
      </c>
      <c r="BF307" s="141">
        <f>IF(N307="snížená",J307,0)</f>
        <v>0</v>
      </c>
      <c r="BG307" s="141">
        <f>IF(N307="zákl. přenesená",J307,0)</f>
        <v>0</v>
      </c>
      <c r="BH307" s="141">
        <f>IF(N307="sníž. přenesená",J307,0)</f>
        <v>0</v>
      </c>
      <c r="BI307" s="141">
        <f>IF(N307="nulová",J307,0)</f>
        <v>0</v>
      </c>
      <c r="BJ307" s="2" t="s">
        <v>89</v>
      </c>
      <c r="BK307" s="141">
        <f>ROUND(I307*H307,2)</f>
        <v>0</v>
      </c>
      <c r="BL307" s="2" t="s">
        <v>270</v>
      </c>
      <c r="BM307" s="140" t="s">
        <v>7793</v>
      </c>
    </row>
    <row r="308" spans="2:65" s="17" customFormat="1" ht="87.75">
      <c r="B308" s="18"/>
      <c r="D308" s="142" t="s">
        <v>272</v>
      </c>
      <c r="F308" s="143" t="s">
        <v>1171</v>
      </c>
      <c r="I308" s="144"/>
      <c r="L308" s="18"/>
      <c r="M308" s="145"/>
      <c r="T308" s="39"/>
      <c r="AT308" s="2" t="s">
        <v>272</v>
      </c>
      <c r="AU308" s="2" t="s">
        <v>91</v>
      </c>
    </row>
    <row r="309" spans="2:65" s="146" customFormat="1" ht="11.25">
      <c r="B309" s="147"/>
      <c r="D309" s="142" t="s">
        <v>274</v>
      </c>
      <c r="E309" s="148" t="s">
        <v>44</v>
      </c>
      <c r="F309" s="149" t="s">
        <v>7701</v>
      </c>
      <c r="H309" s="148" t="s">
        <v>44</v>
      </c>
      <c r="I309" s="150"/>
      <c r="L309" s="147"/>
      <c r="M309" s="151"/>
      <c r="T309" s="152"/>
      <c r="AT309" s="148" t="s">
        <v>274</v>
      </c>
      <c r="AU309" s="148" t="s">
        <v>91</v>
      </c>
      <c r="AV309" s="146" t="s">
        <v>89</v>
      </c>
      <c r="AW309" s="146" t="s">
        <v>42</v>
      </c>
      <c r="AX309" s="146" t="s">
        <v>82</v>
      </c>
      <c r="AY309" s="148" t="s">
        <v>263</v>
      </c>
    </row>
    <row r="310" spans="2:65" s="153" customFormat="1" ht="11.25">
      <c r="B310" s="154"/>
      <c r="D310" s="142" t="s">
        <v>274</v>
      </c>
      <c r="E310" s="155" t="s">
        <v>44</v>
      </c>
      <c r="F310" s="156" t="s">
        <v>7783</v>
      </c>
      <c r="H310" s="157">
        <v>2</v>
      </c>
      <c r="I310" s="158"/>
      <c r="L310" s="154"/>
      <c r="M310" s="159"/>
      <c r="T310" s="160"/>
      <c r="AT310" s="155" t="s">
        <v>274</v>
      </c>
      <c r="AU310" s="155" t="s">
        <v>91</v>
      </c>
      <c r="AV310" s="153" t="s">
        <v>91</v>
      </c>
      <c r="AW310" s="153" t="s">
        <v>42</v>
      </c>
      <c r="AX310" s="153" t="s">
        <v>82</v>
      </c>
      <c r="AY310" s="155" t="s">
        <v>263</v>
      </c>
    </row>
    <row r="311" spans="2:65" s="153" customFormat="1" ht="11.25">
      <c r="B311" s="154"/>
      <c r="D311" s="142" t="s">
        <v>274</v>
      </c>
      <c r="E311" s="155" t="s">
        <v>44</v>
      </c>
      <c r="F311" s="156" t="s">
        <v>7794</v>
      </c>
      <c r="H311" s="157">
        <v>3</v>
      </c>
      <c r="I311" s="158"/>
      <c r="L311" s="154"/>
      <c r="M311" s="159"/>
      <c r="T311" s="160"/>
      <c r="AT311" s="155" t="s">
        <v>274</v>
      </c>
      <c r="AU311" s="155" t="s">
        <v>91</v>
      </c>
      <c r="AV311" s="153" t="s">
        <v>91</v>
      </c>
      <c r="AW311" s="153" t="s">
        <v>42</v>
      </c>
      <c r="AX311" s="153" t="s">
        <v>82</v>
      </c>
      <c r="AY311" s="155" t="s">
        <v>263</v>
      </c>
    </row>
    <row r="312" spans="2:65" s="169" customFormat="1" ht="11.25">
      <c r="B312" s="170"/>
      <c r="D312" s="142" t="s">
        <v>274</v>
      </c>
      <c r="E312" s="171" t="s">
        <v>44</v>
      </c>
      <c r="F312" s="172" t="s">
        <v>281</v>
      </c>
      <c r="H312" s="173">
        <v>5</v>
      </c>
      <c r="I312" s="174"/>
      <c r="L312" s="170"/>
      <c r="M312" s="175"/>
      <c r="T312" s="176"/>
      <c r="AT312" s="171" t="s">
        <v>274</v>
      </c>
      <c r="AU312" s="171" t="s">
        <v>91</v>
      </c>
      <c r="AV312" s="169" t="s">
        <v>270</v>
      </c>
      <c r="AW312" s="169" t="s">
        <v>42</v>
      </c>
      <c r="AX312" s="169" t="s">
        <v>89</v>
      </c>
      <c r="AY312" s="171" t="s">
        <v>263</v>
      </c>
    </row>
    <row r="313" spans="2:65" s="17" customFormat="1" ht="24.2" customHeight="1">
      <c r="B313" s="18"/>
      <c r="C313" s="129" t="s">
        <v>665</v>
      </c>
      <c r="D313" s="129" t="s">
        <v>265</v>
      </c>
      <c r="E313" s="130" t="s">
        <v>7136</v>
      </c>
      <c r="F313" s="131" t="s">
        <v>7137</v>
      </c>
      <c r="G313" s="132" t="s">
        <v>439</v>
      </c>
      <c r="H313" s="133">
        <v>8</v>
      </c>
      <c r="I313" s="134"/>
      <c r="J313" s="135">
        <f>ROUND(I313*H313,2)</f>
        <v>0</v>
      </c>
      <c r="K313" s="131" t="s">
        <v>269</v>
      </c>
      <c r="L313" s="18"/>
      <c r="M313" s="136" t="s">
        <v>44</v>
      </c>
      <c r="N313" s="137" t="s">
        <v>53</v>
      </c>
      <c r="P313" s="138">
        <f>O313*H313</f>
        <v>0</v>
      </c>
      <c r="Q313" s="138">
        <v>1.1E-4</v>
      </c>
      <c r="R313" s="138">
        <f>Q313*H313</f>
        <v>8.8000000000000003E-4</v>
      </c>
      <c r="S313" s="138">
        <v>0</v>
      </c>
      <c r="T313" s="139">
        <f>S313*H313</f>
        <v>0</v>
      </c>
      <c r="AR313" s="140" t="s">
        <v>270</v>
      </c>
      <c r="AT313" s="140" t="s">
        <v>265</v>
      </c>
      <c r="AU313" s="140" t="s">
        <v>91</v>
      </c>
      <c r="AY313" s="2" t="s">
        <v>263</v>
      </c>
      <c r="BE313" s="141">
        <f>IF(N313="základní",J313,0)</f>
        <v>0</v>
      </c>
      <c r="BF313" s="141">
        <f>IF(N313="snížená",J313,0)</f>
        <v>0</v>
      </c>
      <c r="BG313" s="141">
        <f>IF(N313="zákl. přenesená",J313,0)</f>
        <v>0</v>
      </c>
      <c r="BH313" s="141">
        <f>IF(N313="sníž. přenesená",J313,0)</f>
        <v>0</v>
      </c>
      <c r="BI313" s="141">
        <f>IF(N313="nulová",J313,0)</f>
        <v>0</v>
      </c>
      <c r="BJ313" s="2" t="s">
        <v>89</v>
      </c>
      <c r="BK313" s="141">
        <f>ROUND(I313*H313,2)</f>
        <v>0</v>
      </c>
      <c r="BL313" s="2" t="s">
        <v>270</v>
      </c>
      <c r="BM313" s="140" t="s">
        <v>7795</v>
      </c>
    </row>
    <row r="314" spans="2:65" s="17" customFormat="1" ht="87.75">
      <c r="B314" s="18"/>
      <c r="D314" s="142" t="s">
        <v>272</v>
      </c>
      <c r="F314" s="143" t="s">
        <v>1171</v>
      </c>
      <c r="I314" s="144"/>
      <c r="L314" s="18"/>
      <c r="M314" s="145"/>
      <c r="T314" s="39"/>
      <c r="AT314" s="2" t="s">
        <v>272</v>
      </c>
      <c r="AU314" s="2" t="s">
        <v>91</v>
      </c>
    </row>
    <row r="315" spans="2:65" s="146" customFormat="1" ht="11.25">
      <c r="B315" s="147"/>
      <c r="D315" s="142" t="s">
        <v>274</v>
      </c>
      <c r="E315" s="148" t="s">
        <v>44</v>
      </c>
      <c r="F315" s="149" t="s">
        <v>7652</v>
      </c>
      <c r="H315" s="148" t="s">
        <v>44</v>
      </c>
      <c r="I315" s="150"/>
      <c r="L315" s="147"/>
      <c r="M315" s="151"/>
      <c r="T315" s="152"/>
      <c r="AT315" s="148" t="s">
        <v>274</v>
      </c>
      <c r="AU315" s="148" t="s">
        <v>91</v>
      </c>
      <c r="AV315" s="146" t="s">
        <v>89</v>
      </c>
      <c r="AW315" s="146" t="s">
        <v>42</v>
      </c>
      <c r="AX315" s="146" t="s">
        <v>82</v>
      </c>
      <c r="AY315" s="148" t="s">
        <v>263</v>
      </c>
    </row>
    <row r="316" spans="2:65" s="153" customFormat="1" ht="11.25">
      <c r="B316" s="154"/>
      <c r="D316" s="142" t="s">
        <v>274</v>
      </c>
      <c r="E316" s="155" t="s">
        <v>44</v>
      </c>
      <c r="F316" s="156" t="s">
        <v>7796</v>
      </c>
      <c r="H316" s="157">
        <v>8</v>
      </c>
      <c r="I316" s="158"/>
      <c r="L316" s="154"/>
      <c r="M316" s="159"/>
      <c r="T316" s="160"/>
      <c r="AT316" s="155" t="s">
        <v>274</v>
      </c>
      <c r="AU316" s="155" t="s">
        <v>91</v>
      </c>
      <c r="AV316" s="153" t="s">
        <v>91</v>
      </c>
      <c r="AW316" s="153" t="s">
        <v>42</v>
      </c>
      <c r="AX316" s="153" t="s">
        <v>82</v>
      </c>
      <c r="AY316" s="155" t="s">
        <v>263</v>
      </c>
    </row>
    <row r="317" spans="2:65" s="169" customFormat="1" ht="11.25">
      <c r="B317" s="170"/>
      <c r="D317" s="142" t="s">
        <v>274</v>
      </c>
      <c r="E317" s="171" t="s">
        <v>44</v>
      </c>
      <c r="F317" s="172" t="s">
        <v>281</v>
      </c>
      <c r="H317" s="173">
        <v>8</v>
      </c>
      <c r="I317" s="174"/>
      <c r="L317" s="170"/>
      <c r="M317" s="175"/>
      <c r="T317" s="176"/>
      <c r="AT317" s="171" t="s">
        <v>274</v>
      </c>
      <c r="AU317" s="171" t="s">
        <v>91</v>
      </c>
      <c r="AV317" s="169" t="s">
        <v>270</v>
      </c>
      <c r="AW317" s="169" t="s">
        <v>42</v>
      </c>
      <c r="AX317" s="169" t="s">
        <v>89</v>
      </c>
      <c r="AY317" s="171" t="s">
        <v>263</v>
      </c>
    </row>
    <row r="318" spans="2:65" s="17" customFormat="1" ht="14.45" customHeight="1">
      <c r="B318" s="18"/>
      <c r="C318" s="129" t="s">
        <v>670</v>
      </c>
      <c r="D318" s="129" t="s">
        <v>265</v>
      </c>
      <c r="E318" s="130" t="s">
        <v>7797</v>
      </c>
      <c r="F318" s="131" t="s">
        <v>7798</v>
      </c>
      <c r="G318" s="132" t="s">
        <v>439</v>
      </c>
      <c r="H318" s="133">
        <v>5</v>
      </c>
      <c r="I318" s="134"/>
      <c r="J318" s="135">
        <f>ROUND(I318*H318,2)</f>
        <v>0</v>
      </c>
      <c r="K318" s="131" t="s">
        <v>269</v>
      </c>
      <c r="L318" s="18"/>
      <c r="M318" s="136" t="s">
        <v>44</v>
      </c>
      <c r="N318" s="137" t="s">
        <v>53</v>
      </c>
      <c r="P318" s="138">
        <f>O318*H318</f>
        <v>0</v>
      </c>
      <c r="Q318" s="138">
        <v>1.2999999999999999E-4</v>
      </c>
      <c r="R318" s="138">
        <f>Q318*H318</f>
        <v>6.4999999999999997E-4</v>
      </c>
      <c r="S318" s="138">
        <v>0</v>
      </c>
      <c r="T318" s="139">
        <f>S318*H318</f>
        <v>0</v>
      </c>
      <c r="AR318" s="140" t="s">
        <v>270</v>
      </c>
      <c r="AT318" s="140" t="s">
        <v>265</v>
      </c>
      <c r="AU318" s="140" t="s">
        <v>91</v>
      </c>
      <c r="AY318" s="2" t="s">
        <v>263</v>
      </c>
      <c r="BE318" s="141">
        <f>IF(N318="základní",J318,0)</f>
        <v>0</v>
      </c>
      <c r="BF318" s="141">
        <f>IF(N318="snížená",J318,0)</f>
        <v>0</v>
      </c>
      <c r="BG318" s="141">
        <f>IF(N318="zákl. přenesená",J318,0)</f>
        <v>0</v>
      </c>
      <c r="BH318" s="141">
        <f>IF(N318="sníž. přenesená",J318,0)</f>
        <v>0</v>
      </c>
      <c r="BI318" s="141">
        <f>IF(N318="nulová",J318,0)</f>
        <v>0</v>
      </c>
      <c r="BJ318" s="2" t="s">
        <v>89</v>
      </c>
      <c r="BK318" s="141">
        <f>ROUND(I318*H318,2)</f>
        <v>0</v>
      </c>
      <c r="BL318" s="2" t="s">
        <v>270</v>
      </c>
      <c r="BM318" s="140" t="s">
        <v>7799</v>
      </c>
    </row>
    <row r="319" spans="2:65" s="17" customFormat="1" ht="87.75">
      <c r="B319" s="18"/>
      <c r="D319" s="142" t="s">
        <v>272</v>
      </c>
      <c r="F319" s="143" t="s">
        <v>1171</v>
      </c>
      <c r="I319" s="144"/>
      <c r="L319" s="18"/>
      <c r="M319" s="145"/>
      <c r="T319" s="39"/>
      <c r="AT319" s="2" t="s">
        <v>272</v>
      </c>
      <c r="AU319" s="2" t="s">
        <v>91</v>
      </c>
    </row>
    <row r="320" spans="2:65" s="146" customFormat="1" ht="11.25">
      <c r="B320" s="147"/>
      <c r="D320" s="142" t="s">
        <v>274</v>
      </c>
      <c r="E320" s="148" t="s">
        <v>44</v>
      </c>
      <c r="F320" s="149" t="s">
        <v>7701</v>
      </c>
      <c r="H320" s="148" t="s">
        <v>44</v>
      </c>
      <c r="I320" s="150"/>
      <c r="L320" s="147"/>
      <c r="M320" s="151"/>
      <c r="T320" s="152"/>
      <c r="AT320" s="148" t="s">
        <v>274</v>
      </c>
      <c r="AU320" s="148" t="s">
        <v>91</v>
      </c>
      <c r="AV320" s="146" t="s">
        <v>89</v>
      </c>
      <c r="AW320" s="146" t="s">
        <v>42</v>
      </c>
      <c r="AX320" s="146" t="s">
        <v>82</v>
      </c>
      <c r="AY320" s="148" t="s">
        <v>263</v>
      </c>
    </row>
    <row r="321" spans="2:65" s="153" customFormat="1" ht="11.25">
      <c r="B321" s="154"/>
      <c r="D321" s="142" t="s">
        <v>274</v>
      </c>
      <c r="E321" s="155" t="s">
        <v>44</v>
      </c>
      <c r="F321" s="156" t="s">
        <v>7783</v>
      </c>
      <c r="H321" s="157">
        <v>2</v>
      </c>
      <c r="I321" s="158"/>
      <c r="L321" s="154"/>
      <c r="M321" s="159"/>
      <c r="T321" s="160"/>
      <c r="AT321" s="155" t="s">
        <v>274</v>
      </c>
      <c r="AU321" s="155" t="s">
        <v>91</v>
      </c>
      <c r="AV321" s="153" t="s">
        <v>91</v>
      </c>
      <c r="AW321" s="153" t="s">
        <v>42</v>
      </c>
      <c r="AX321" s="153" t="s">
        <v>82</v>
      </c>
      <c r="AY321" s="155" t="s">
        <v>263</v>
      </c>
    </row>
    <row r="322" spans="2:65" s="153" customFormat="1" ht="11.25">
      <c r="B322" s="154"/>
      <c r="D322" s="142" t="s">
        <v>274</v>
      </c>
      <c r="E322" s="155" t="s">
        <v>44</v>
      </c>
      <c r="F322" s="156" t="s">
        <v>7794</v>
      </c>
      <c r="H322" s="157">
        <v>3</v>
      </c>
      <c r="I322" s="158"/>
      <c r="L322" s="154"/>
      <c r="M322" s="159"/>
      <c r="T322" s="160"/>
      <c r="AT322" s="155" t="s">
        <v>274</v>
      </c>
      <c r="AU322" s="155" t="s">
        <v>91</v>
      </c>
      <c r="AV322" s="153" t="s">
        <v>91</v>
      </c>
      <c r="AW322" s="153" t="s">
        <v>42</v>
      </c>
      <c r="AX322" s="153" t="s">
        <v>82</v>
      </c>
      <c r="AY322" s="155" t="s">
        <v>263</v>
      </c>
    </row>
    <row r="323" spans="2:65" s="169" customFormat="1" ht="11.25">
      <c r="B323" s="170"/>
      <c r="D323" s="142" t="s">
        <v>274</v>
      </c>
      <c r="E323" s="171" t="s">
        <v>44</v>
      </c>
      <c r="F323" s="172" t="s">
        <v>281</v>
      </c>
      <c r="H323" s="173">
        <v>5</v>
      </c>
      <c r="I323" s="174"/>
      <c r="L323" s="170"/>
      <c r="M323" s="175"/>
      <c r="T323" s="176"/>
      <c r="AT323" s="171" t="s">
        <v>274</v>
      </c>
      <c r="AU323" s="171" t="s">
        <v>91</v>
      </c>
      <c r="AV323" s="169" t="s">
        <v>270</v>
      </c>
      <c r="AW323" s="169" t="s">
        <v>42</v>
      </c>
      <c r="AX323" s="169" t="s">
        <v>89</v>
      </c>
      <c r="AY323" s="171" t="s">
        <v>263</v>
      </c>
    </row>
    <row r="324" spans="2:65" s="17" customFormat="1" ht="14.45" customHeight="1">
      <c r="B324" s="18"/>
      <c r="C324" s="129" t="s">
        <v>675</v>
      </c>
      <c r="D324" s="129" t="s">
        <v>265</v>
      </c>
      <c r="E324" s="130" t="s">
        <v>7140</v>
      </c>
      <c r="F324" s="131" t="s">
        <v>7141</v>
      </c>
      <c r="G324" s="132" t="s">
        <v>439</v>
      </c>
      <c r="H324" s="133">
        <v>8</v>
      </c>
      <c r="I324" s="134"/>
      <c r="J324" s="135">
        <f>ROUND(I324*H324,2)</f>
        <v>0</v>
      </c>
      <c r="K324" s="131" t="s">
        <v>269</v>
      </c>
      <c r="L324" s="18"/>
      <c r="M324" s="136" t="s">
        <v>44</v>
      </c>
      <c r="N324" s="137" t="s">
        <v>53</v>
      </c>
      <c r="P324" s="138">
        <f>O324*H324</f>
        <v>0</v>
      </c>
      <c r="Q324" s="138">
        <v>8.0000000000000004E-4</v>
      </c>
      <c r="R324" s="138">
        <f>Q324*H324</f>
        <v>6.4000000000000003E-3</v>
      </c>
      <c r="S324" s="138">
        <v>0</v>
      </c>
      <c r="T324" s="139">
        <f>S324*H324</f>
        <v>0</v>
      </c>
      <c r="AR324" s="140" t="s">
        <v>270</v>
      </c>
      <c r="AT324" s="140" t="s">
        <v>265</v>
      </c>
      <c r="AU324" s="140" t="s">
        <v>91</v>
      </c>
      <c r="AY324" s="2" t="s">
        <v>263</v>
      </c>
      <c r="BE324" s="141">
        <f>IF(N324="základní",J324,0)</f>
        <v>0</v>
      </c>
      <c r="BF324" s="141">
        <f>IF(N324="snížená",J324,0)</f>
        <v>0</v>
      </c>
      <c r="BG324" s="141">
        <f>IF(N324="zákl. přenesená",J324,0)</f>
        <v>0</v>
      </c>
      <c r="BH324" s="141">
        <f>IF(N324="sníž. přenesená",J324,0)</f>
        <v>0</v>
      </c>
      <c r="BI324" s="141">
        <f>IF(N324="nulová",J324,0)</f>
        <v>0</v>
      </c>
      <c r="BJ324" s="2" t="s">
        <v>89</v>
      </c>
      <c r="BK324" s="141">
        <f>ROUND(I324*H324,2)</f>
        <v>0</v>
      </c>
      <c r="BL324" s="2" t="s">
        <v>270</v>
      </c>
      <c r="BM324" s="140" t="s">
        <v>7800</v>
      </c>
    </row>
    <row r="325" spans="2:65" s="17" customFormat="1" ht="87.75">
      <c r="B325" s="18"/>
      <c r="D325" s="142" t="s">
        <v>272</v>
      </c>
      <c r="F325" s="143" t="s">
        <v>1171</v>
      </c>
      <c r="I325" s="144"/>
      <c r="L325" s="18"/>
      <c r="M325" s="145"/>
      <c r="T325" s="39"/>
      <c r="AT325" s="2" t="s">
        <v>272</v>
      </c>
      <c r="AU325" s="2" t="s">
        <v>91</v>
      </c>
    </row>
    <row r="326" spans="2:65" s="146" customFormat="1" ht="11.25">
      <c r="B326" s="147"/>
      <c r="D326" s="142" t="s">
        <v>274</v>
      </c>
      <c r="E326" s="148" t="s">
        <v>44</v>
      </c>
      <c r="F326" s="149" t="s">
        <v>7652</v>
      </c>
      <c r="H326" s="148" t="s">
        <v>44</v>
      </c>
      <c r="I326" s="150"/>
      <c r="L326" s="147"/>
      <c r="M326" s="151"/>
      <c r="T326" s="152"/>
      <c r="AT326" s="148" t="s">
        <v>274</v>
      </c>
      <c r="AU326" s="148" t="s">
        <v>91</v>
      </c>
      <c r="AV326" s="146" t="s">
        <v>89</v>
      </c>
      <c r="AW326" s="146" t="s">
        <v>42</v>
      </c>
      <c r="AX326" s="146" t="s">
        <v>82</v>
      </c>
      <c r="AY326" s="148" t="s">
        <v>263</v>
      </c>
    </row>
    <row r="327" spans="2:65" s="153" customFormat="1" ht="11.25">
      <c r="B327" s="154"/>
      <c r="D327" s="142" t="s">
        <v>274</v>
      </c>
      <c r="E327" s="155" t="s">
        <v>44</v>
      </c>
      <c r="F327" s="156" t="s">
        <v>7796</v>
      </c>
      <c r="H327" s="157">
        <v>8</v>
      </c>
      <c r="I327" s="158"/>
      <c r="L327" s="154"/>
      <c r="M327" s="159"/>
      <c r="T327" s="160"/>
      <c r="AT327" s="155" t="s">
        <v>274</v>
      </c>
      <c r="AU327" s="155" t="s">
        <v>91</v>
      </c>
      <c r="AV327" s="153" t="s">
        <v>91</v>
      </c>
      <c r="AW327" s="153" t="s">
        <v>42</v>
      </c>
      <c r="AX327" s="153" t="s">
        <v>82</v>
      </c>
      <c r="AY327" s="155" t="s">
        <v>263</v>
      </c>
    </row>
    <row r="328" spans="2:65" s="169" customFormat="1" ht="11.25">
      <c r="B328" s="170"/>
      <c r="D328" s="142" t="s">
        <v>274</v>
      </c>
      <c r="E328" s="171" t="s">
        <v>44</v>
      </c>
      <c r="F328" s="172" t="s">
        <v>281</v>
      </c>
      <c r="H328" s="173">
        <v>8</v>
      </c>
      <c r="I328" s="174"/>
      <c r="L328" s="170"/>
      <c r="M328" s="175"/>
      <c r="T328" s="176"/>
      <c r="AT328" s="171" t="s">
        <v>274</v>
      </c>
      <c r="AU328" s="171" t="s">
        <v>91</v>
      </c>
      <c r="AV328" s="169" t="s">
        <v>270</v>
      </c>
      <c r="AW328" s="169" t="s">
        <v>42</v>
      </c>
      <c r="AX328" s="169" t="s">
        <v>89</v>
      </c>
      <c r="AY328" s="171" t="s">
        <v>263</v>
      </c>
    </row>
    <row r="329" spans="2:65" s="17" customFormat="1" ht="14.45" customHeight="1">
      <c r="B329" s="18"/>
      <c r="C329" s="129" t="s">
        <v>680</v>
      </c>
      <c r="D329" s="129" t="s">
        <v>265</v>
      </c>
      <c r="E329" s="130" t="s">
        <v>7143</v>
      </c>
      <c r="F329" s="131" t="s">
        <v>7144</v>
      </c>
      <c r="G329" s="132" t="s">
        <v>268</v>
      </c>
      <c r="H329" s="133">
        <v>0.23400000000000001</v>
      </c>
      <c r="I329" s="134"/>
      <c r="J329" s="135">
        <f>ROUND(I329*H329,2)</f>
        <v>0</v>
      </c>
      <c r="K329" s="131" t="s">
        <v>269</v>
      </c>
      <c r="L329" s="18"/>
      <c r="M329" s="136" t="s">
        <v>44</v>
      </c>
      <c r="N329" s="137" t="s">
        <v>53</v>
      </c>
      <c r="P329" s="138">
        <f>O329*H329</f>
        <v>0</v>
      </c>
      <c r="Q329" s="138">
        <v>0</v>
      </c>
      <c r="R329" s="138">
        <f>Q329*H329</f>
        <v>0</v>
      </c>
      <c r="S329" s="138">
        <v>1.8</v>
      </c>
      <c r="T329" s="139">
        <f>S329*H329</f>
        <v>0.42120000000000002</v>
      </c>
      <c r="AR329" s="140" t="s">
        <v>270</v>
      </c>
      <c r="AT329" s="140" t="s">
        <v>265</v>
      </c>
      <c r="AU329" s="140" t="s">
        <v>91</v>
      </c>
      <c r="AY329" s="2" t="s">
        <v>263</v>
      </c>
      <c r="BE329" s="141">
        <f>IF(N329="základní",J329,0)</f>
        <v>0</v>
      </c>
      <c r="BF329" s="141">
        <f>IF(N329="snížená",J329,0)</f>
        <v>0</v>
      </c>
      <c r="BG329" s="141">
        <f>IF(N329="zákl. přenesená",J329,0)</f>
        <v>0</v>
      </c>
      <c r="BH329" s="141">
        <f>IF(N329="sníž. přenesená",J329,0)</f>
        <v>0</v>
      </c>
      <c r="BI329" s="141">
        <f>IF(N329="nulová",J329,0)</f>
        <v>0</v>
      </c>
      <c r="BJ329" s="2" t="s">
        <v>89</v>
      </c>
      <c r="BK329" s="141">
        <f>ROUND(I329*H329,2)</f>
        <v>0</v>
      </c>
      <c r="BL329" s="2" t="s">
        <v>270</v>
      </c>
      <c r="BM329" s="140" t="s">
        <v>7801</v>
      </c>
    </row>
    <row r="330" spans="2:65" s="146" customFormat="1" ht="11.25">
      <c r="B330" s="147"/>
      <c r="D330" s="142" t="s">
        <v>274</v>
      </c>
      <c r="E330" s="148" t="s">
        <v>44</v>
      </c>
      <c r="F330" s="149" t="s">
        <v>7652</v>
      </c>
      <c r="H330" s="148" t="s">
        <v>44</v>
      </c>
      <c r="I330" s="150"/>
      <c r="L330" s="147"/>
      <c r="M330" s="151"/>
      <c r="T330" s="152"/>
      <c r="AT330" s="148" t="s">
        <v>274</v>
      </c>
      <c r="AU330" s="148" t="s">
        <v>91</v>
      </c>
      <c r="AV330" s="146" t="s">
        <v>89</v>
      </c>
      <c r="AW330" s="146" t="s">
        <v>42</v>
      </c>
      <c r="AX330" s="146" t="s">
        <v>82</v>
      </c>
      <c r="AY330" s="148" t="s">
        <v>263</v>
      </c>
    </row>
    <row r="331" spans="2:65" s="153" customFormat="1" ht="11.25">
      <c r="B331" s="154"/>
      <c r="D331" s="142" t="s">
        <v>274</v>
      </c>
      <c r="E331" s="155" t="s">
        <v>44</v>
      </c>
      <c r="F331" s="156" t="s">
        <v>7146</v>
      </c>
      <c r="H331" s="157">
        <v>0.23400000000000001</v>
      </c>
      <c r="I331" s="158"/>
      <c r="L331" s="154"/>
      <c r="M331" s="159"/>
      <c r="T331" s="160"/>
      <c r="AT331" s="155" t="s">
        <v>274</v>
      </c>
      <c r="AU331" s="155" t="s">
        <v>91</v>
      </c>
      <c r="AV331" s="153" t="s">
        <v>91</v>
      </c>
      <c r="AW331" s="153" t="s">
        <v>42</v>
      </c>
      <c r="AX331" s="153" t="s">
        <v>82</v>
      </c>
      <c r="AY331" s="155" t="s">
        <v>263</v>
      </c>
    </row>
    <row r="332" spans="2:65" s="17" customFormat="1" ht="14.45" customHeight="1">
      <c r="B332" s="18"/>
      <c r="C332" s="129" t="s">
        <v>686</v>
      </c>
      <c r="D332" s="129" t="s">
        <v>265</v>
      </c>
      <c r="E332" s="130" t="s">
        <v>1239</v>
      </c>
      <c r="F332" s="131" t="s">
        <v>1240</v>
      </c>
      <c r="G332" s="132" t="s">
        <v>268</v>
      </c>
      <c r="H332" s="133">
        <v>0.20100000000000001</v>
      </c>
      <c r="I332" s="134"/>
      <c r="J332" s="135">
        <f>ROUND(I332*H332,2)</f>
        <v>0</v>
      </c>
      <c r="K332" s="131" t="s">
        <v>269</v>
      </c>
      <c r="L332" s="18"/>
      <c r="M332" s="136" t="s">
        <v>44</v>
      </c>
      <c r="N332" s="137" t="s">
        <v>53</v>
      </c>
      <c r="P332" s="138">
        <f>O332*H332</f>
        <v>0</v>
      </c>
      <c r="Q332" s="138">
        <v>0</v>
      </c>
      <c r="R332" s="138">
        <f>Q332*H332</f>
        <v>0</v>
      </c>
      <c r="S332" s="138">
        <v>2.4</v>
      </c>
      <c r="T332" s="139">
        <f>S332*H332</f>
        <v>0.4824</v>
      </c>
      <c r="AR332" s="140" t="s">
        <v>270</v>
      </c>
      <c r="AT332" s="140" t="s">
        <v>265</v>
      </c>
      <c r="AU332" s="140" t="s">
        <v>91</v>
      </c>
      <c r="AY332" s="2" t="s">
        <v>263</v>
      </c>
      <c r="BE332" s="141">
        <f>IF(N332="základní",J332,0)</f>
        <v>0</v>
      </c>
      <c r="BF332" s="141">
        <f>IF(N332="snížená",J332,0)</f>
        <v>0</v>
      </c>
      <c r="BG332" s="141">
        <f>IF(N332="zákl. přenesená",J332,0)</f>
        <v>0</v>
      </c>
      <c r="BH332" s="141">
        <f>IF(N332="sníž. přenesená",J332,0)</f>
        <v>0</v>
      </c>
      <c r="BI332" s="141">
        <f>IF(N332="nulová",J332,0)</f>
        <v>0</v>
      </c>
      <c r="BJ332" s="2" t="s">
        <v>89</v>
      </c>
      <c r="BK332" s="141">
        <f>ROUND(I332*H332,2)</f>
        <v>0</v>
      </c>
      <c r="BL332" s="2" t="s">
        <v>270</v>
      </c>
      <c r="BM332" s="140" t="s">
        <v>7802</v>
      </c>
    </row>
    <row r="333" spans="2:65" s="17" customFormat="1" ht="29.25">
      <c r="B333" s="18"/>
      <c r="D333" s="142" t="s">
        <v>272</v>
      </c>
      <c r="F333" s="143" t="s">
        <v>1242</v>
      </c>
      <c r="I333" s="144"/>
      <c r="L333" s="18"/>
      <c r="M333" s="145"/>
      <c r="T333" s="39"/>
      <c r="AT333" s="2" t="s">
        <v>272</v>
      </c>
      <c r="AU333" s="2" t="s">
        <v>91</v>
      </c>
    </row>
    <row r="334" spans="2:65" s="146" customFormat="1" ht="11.25">
      <c r="B334" s="147"/>
      <c r="D334" s="142" t="s">
        <v>274</v>
      </c>
      <c r="E334" s="148" t="s">
        <v>44</v>
      </c>
      <c r="F334" s="149" t="s">
        <v>7701</v>
      </c>
      <c r="H334" s="148" t="s">
        <v>44</v>
      </c>
      <c r="I334" s="150"/>
      <c r="L334" s="147"/>
      <c r="M334" s="151"/>
      <c r="T334" s="152"/>
      <c r="AT334" s="148" t="s">
        <v>274</v>
      </c>
      <c r="AU334" s="148" t="s">
        <v>91</v>
      </c>
      <c r="AV334" s="146" t="s">
        <v>89</v>
      </c>
      <c r="AW334" s="146" t="s">
        <v>42</v>
      </c>
      <c r="AX334" s="146" t="s">
        <v>82</v>
      </c>
      <c r="AY334" s="148" t="s">
        <v>263</v>
      </c>
    </row>
    <row r="335" spans="2:65" s="153" customFormat="1" ht="11.25">
      <c r="B335" s="154"/>
      <c r="D335" s="142" t="s">
        <v>274</v>
      </c>
      <c r="E335" s="155" t="s">
        <v>44</v>
      </c>
      <c r="F335" s="156" t="s">
        <v>7803</v>
      </c>
      <c r="H335" s="157">
        <v>0.20100000000000001</v>
      </c>
      <c r="I335" s="158"/>
      <c r="L335" s="154"/>
      <c r="M335" s="159"/>
      <c r="T335" s="160"/>
      <c r="AT335" s="155" t="s">
        <v>274</v>
      </c>
      <c r="AU335" s="155" t="s">
        <v>91</v>
      </c>
      <c r="AV335" s="153" t="s">
        <v>91</v>
      </c>
      <c r="AW335" s="153" t="s">
        <v>42</v>
      </c>
      <c r="AX335" s="153" t="s">
        <v>82</v>
      </c>
      <c r="AY335" s="155" t="s">
        <v>263</v>
      </c>
    </row>
    <row r="336" spans="2:65" s="17" customFormat="1" ht="24.2" customHeight="1">
      <c r="B336" s="18"/>
      <c r="C336" s="129" t="s">
        <v>696</v>
      </c>
      <c r="D336" s="129" t="s">
        <v>265</v>
      </c>
      <c r="E336" s="130" t="s">
        <v>7804</v>
      </c>
      <c r="F336" s="131" t="s">
        <v>7805</v>
      </c>
      <c r="G336" s="132" t="s">
        <v>439</v>
      </c>
      <c r="H336" s="133">
        <v>1</v>
      </c>
      <c r="I336" s="134"/>
      <c r="J336" s="135">
        <f>ROUND(I336*H336,2)</f>
        <v>0</v>
      </c>
      <c r="K336" s="131" t="s">
        <v>269</v>
      </c>
      <c r="L336" s="18"/>
      <c r="M336" s="136" t="s">
        <v>44</v>
      </c>
      <c r="N336" s="137" t="s">
        <v>53</v>
      </c>
      <c r="P336" s="138">
        <f>O336*H336</f>
        <v>0</v>
      </c>
      <c r="Q336" s="138">
        <v>0</v>
      </c>
      <c r="R336" s="138">
        <f>Q336*H336</f>
        <v>0</v>
      </c>
      <c r="S336" s="138">
        <v>0</v>
      </c>
      <c r="T336" s="139">
        <f>S336*H336</f>
        <v>0</v>
      </c>
      <c r="AR336" s="140" t="s">
        <v>270</v>
      </c>
      <c r="AT336" s="140" t="s">
        <v>265</v>
      </c>
      <c r="AU336" s="140" t="s">
        <v>91</v>
      </c>
      <c r="AY336" s="2" t="s">
        <v>263</v>
      </c>
      <c r="BE336" s="141">
        <f>IF(N336="základní",J336,0)</f>
        <v>0</v>
      </c>
      <c r="BF336" s="141">
        <f>IF(N336="snížená",J336,0)</f>
        <v>0</v>
      </c>
      <c r="BG336" s="141">
        <f>IF(N336="zákl. přenesená",J336,0)</f>
        <v>0</v>
      </c>
      <c r="BH336" s="141">
        <f>IF(N336="sníž. přenesená",J336,0)</f>
        <v>0</v>
      </c>
      <c r="BI336" s="141">
        <f>IF(N336="nulová",J336,0)</f>
        <v>0</v>
      </c>
      <c r="BJ336" s="2" t="s">
        <v>89</v>
      </c>
      <c r="BK336" s="141">
        <f>ROUND(I336*H336,2)</f>
        <v>0</v>
      </c>
      <c r="BL336" s="2" t="s">
        <v>270</v>
      </c>
      <c r="BM336" s="140" t="s">
        <v>7806</v>
      </c>
    </row>
    <row r="337" spans="2:65" s="146" customFormat="1" ht="11.25">
      <c r="B337" s="147"/>
      <c r="D337" s="142" t="s">
        <v>274</v>
      </c>
      <c r="E337" s="148" t="s">
        <v>44</v>
      </c>
      <c r="F337" s="149" t="s">
        <v>7701</v>
      </c>
      <c r="H337" s="148" t="s">
        <v>44</v>
      </c>
      <c r="I337" s="150"/>
      <c r="L337" s="147"/>
      <c r="M337" s="151"/>
      <c r="T337" s="152"/>
      <c r="AT337" s="148" t="s">
        <v>274</v>
      </c>
      <c r="AU337" s="148" t="s">
        <v>91</v>
      </c>
      <c r="AV337" s="146" t="s">
        <v>89</v>
      </c>
      <c r="AW337" s="146" t="s">
        <v>42</v>
      </c>
      <c r="AX337" s="146" t="s">
        <v>82</v>
      </c>
      <c r="AY337" s="148" t="s">
        <v>263</v>
      </c>
    </row>
    <row r="338" spans="2:65" s="153" customFormat="1" ht="11.25">
      <c r="B338" s="154"/>
      <c r="D338" s="142" t="s">
        <v>274</v>
      </c>
      <c r="E338" s="155" t="s">
        <v>44</v>
      </c>
      <c r="F338" s="156" t="s">
        <v>7807</v>
      </c>
      <c r="H338" s="157">
        <v>1</v>
      </c>
      <c r="I338" s="158"/>
      <c r="L338" s="154"/>
      <c r="M338" s="159"/>
      <c r="T338" s="160"/>
      <c r="AT338" s="155" t="s">
        <v>274</v>
      </c>
      <c r="AU338" s="155" t="s">
        <v>91</v>
      </c>
      <c r="AV338" s="153" t="s">
        <v>91</v>
      </c>
      <c r="AW338" s="153" t="s">
        <v>42</v>
      </c>
      <c r="AX338" s="153" t="s">
        <v>82</v>
      </c>
      <c r="AY338" s="155" t="s">
        <v>263</v>
      </c>
    </row>
    <row r="339" spans="2:65" s="169" customFormat="1" ht="11.25">
      <c r="B339" s="170"/>
      <c r="D339" s="142" t="s">
        <v>274</v>
      </c>
      <c r="E339" s="171" t="s">
        <v>44</v>
      </c>
      <c r="F339" s="172" t="s">
        <v>281</v>
      </c>
      <c r="H339" s="173">
        <v>1</v>
      </c>
      <c r="I339" s="174"/>
      <c r="L339" s="170"/>
      <c r="M339" s="175"/>
      <c r="T339" s="176"/>
      <c r="AT339" s="171" t="s">
        <v>274</v>
      </c>
      <c r="AU339" s="171" t="s">
        <v>91</v>
      </c>
      <c r="AV339" s="169" t="s">
        <v>270</v>
      </c>
      <c r="AW339" s="169" t="s">
        <v>42</v>
      </c>
      <c r="AX339" s="169" t="s">
        <v>89</v>
      </c>
      <c r="AY339" s="171" t="s">
        <v>263</v>
      </c>
    </row>
    <row r="340" spans="2:65" s="17" customFormat="1" ht="24.2" customHeight="1">
      <c r="B340" s="18"/>
      <c r="C340" s="129" t="s">
        <v>703</v>
      </c>
      <c r="D340" s="129" t="s">
        <v>265</v>
      </c>
      <c r="E340" s="130" t="s">
        <v>1371</v>
      </c>
      <c r="F340" s="131" t="s">
        <v>1372</v>
      </c>
      <c r="G340" s="132" t="s">
        <v>139</v>
      </c>
      <c r="H340" s="133">
        <v>0.27500000000000002</v>
      </c>
      <c r="I340" s="134"/>
      <c r="J340" s="135">
        <f>ROUND(I340*H340,2)</f>
        <v>0</v>
      </c>
      <c r="K340" s="131" t="s">
        <v>269</v>
      </c>
      <c r="L340" s="18"/>
      <c r="M340" s="136" t="s">
        <v>44</v>
      </c>
      <c r="N340" s="137" t="s">
        <v>53</v>
      </c>
      <c r="P340" s="138">
        <f>O340*H340</f>
        <v>0</v>
      </c>
      <c r="Q340" s="138">
        <v>0</v>
      </c>
      <c r="R340" s="138">
        <f>Q340*H340</f>
        <v>0</v>
      </c>
      <c r="S340" s="138">
        <v>5.5E-2</v>
      </c>
      <c r="T340" s="139">
        <f>S340*H340</f>
        <v>1.5125000000000001E-2</v>
      </c>
      <c r="AR340" s="140" t="s">
        <v>270</v>
      </c>
      <c r="AT340" s="140" t="s">
        <v>265</v>
      </c>
      <c r="AU340" s="140" t="s">
        <v>91</v>
      </c>
      <c r="AY340" s="2" t="s">
        <v>263</v>
      </c>
      <c r="BE340" s="141">
        <f>IF(N340="základní",J340,0)</f>
        <v>0</v>
      </c>
      <c r="BF340" s="141">
        <f>IF(N340="snížená",J340,0)</f>
        <v>0</v>
      </c>
      <c r="BG340" s="141">
        <f>IF(N340="zákl. přenesená",J340,0)</f>
        <v>0</v>
      </c>
      <c r="BH340" s="141">
        <f>IF(N340="sníž. přenesená",J340,0)</f>
        <v>0</v>
      </c>
      <c r="BI340" s="141">
        <f>IF(N340="nulová",J340,0)</f>
        <v>0</v>
      </c>
      <c r="BJ340" s="2" t="s">
        <v>89</v>
      </c>
      <c r="BK340" s="141">
        <f>ROUND(I340*H340,2)</f>
        <v>0</v>
      </c>
      <c r="BL340" s="2" t="s">
        <v>270</v>
      </c>
      <c r="BM340" s="140" t="s">
        <v>7808</v>
      </c>
    </row>
    <row r="341" spans="2:65" s="146" customFormat="1" ht="11.25">
      <c r="B341" s="147"/>
      <c r="D341" s="142" t="s">
        <v>274</v>
      </c>
      <c r="E341" s="148" t="s">
        <v>44</v>
      </c>
      <c r="F341" s="149" t="s">
        <v>7701</v>
      </c>
      <c r="H341" s="148" t="s">
        <v>44</v>
      </c>
      <c r="I341" s="150"/>
      <c r="L341" s="147"/>
      <c r="M341" s="151"/>
      <c r="T341" s="152"/>
      <c r="AT341" s="148" t="s">
        <v>274</v>
      </c>
      <c r="AU341" s="148" t="s">
        <v>91</v>
      </c>
      <c r="AV341" s="146" t="s">
        <v>89</v>
      </c>
      <c r="AW341" s="146" t="s">
        <v>42</v>
      </c>
      <c r="AX341" s="146" t="s">
        <v>82</v>
      </c>
      <c r="AY341" s="148" t="s">
        <v>263</v>
      </c>
    </row>
    <row r="342" spans="2:65" s="153" customFormat="1" ht="11.25">
      <c r="B342" s="154"/>
      <c r="D342" s="142" t="s">
        <v>274</v>
      </c>
      <c r="E342" s="155" t="s">
        <v>44</v>
      </c>
      <c r="F342" s="156" t="s">
        <v>7809</v>
      </c>
      <c r="H342" s="157">
        <v>0.27500000000000002</v>
      </c>
      <c r="I342" s="158"/>
      <c r="L342" s="154"/>
      <c r="M342" s="159"/>
      <c r="T342" s="160"/>
      <c r="AT342" s="155" t="s">
        <v>274</v>
      </c>
      <c r="AU342" s="155" t="s">
        <v>91</v>
      </c>
      <c r="AV342" s="153" t="s">
        <v>91</v>
      </c>
      <c r="AW342" s="153" t="s">
        <v>42</v>
      </c>
      <c r="AX342" s="153" t="s">
        <v>82</v>
      </c>
      <c r="AY342" s="155" t="s">
        <v>263</v>
      </c>
    </row>
    <row r="343" spans="2:65" s="169" customFormat="1" ht="11.25">
      <c r="B343" s="170"/>
      <c r="D343" s="142" t="s">
        <v>274</v>
      </c>
      <c r="E343" s="171" t="s">
        <v>44</v>
      </c>
      <c r="F343" s="172" t="s">
        <v>281</v>
      </c>
      <c r="H343" s="173">
        <v>0.27500000000000002</v>
      </c>
      <c r="I343" s="174"/>
      <c r="L343" s="170"/>
      <c r="M343" s="175"/>
      <c r="T343" s="176"/>
      <c r="AT343" s="171" t="s">
        <v>274</v>
      </c>
      <c r="AU343" s="171" t="s">
        <v>91</v>
      </c>
      <c r="AV343" s="169" t="s">
        <v>270</v>
      </c>
      <c r="AW343" s="169" t="s">
        <v>42</v>
      </c>
      <c r="AX343" s="169" t="s">
        <v>89</v>
      </c>
      <c r="AY343" s="171" t="s">
        <v>263</v>
      </c>
    </row>
    <row r="344" spans="2:65" s="17" customFormat="1" ht="24.2" customHeight="1">
      <c r="B344" s="18"/>
      <c r="C344" s="129" t="s">
        <v>708</v>
      </c>
      <c r="D344" s="129" t="s">
        <v>265</v>
      </c>
      <c r="E344" s="130" t="s">
        <v>7158</v>
      </c>
      <c r="F344" s="131" t="s">
        <v>7159</v>
      </c>
      <c r="G344" s="132" t="s">
        <v>139</v>
      </c>
      <c r="H344" s="133">
        <v>5.51</v>
      </c>
      <c r="I344" s="134"/>
      <c r="J344" s="135">
        <f>ROUND(I344*H344,2)</f>
        <v>0</v>
      </c>
      <c r="K344" s="131" t="s">
        <v>269</v>
      </c>
      <c r="L344" s="18"/>
      <c r="M344" s="136" t="s">
        <v>44</v>
      </c>
      <c r="N344" s="137" t="s">
        <v>53</v>
      </c>
      <c r="P344" s="138">
        <f>O344*H344</f>
        <v>0</v>
      </c>
      <c r="Q344" s="138">
        <v>0</v>
      </c>
      <c r="R344" s="138">
        <f>Q344*H344</f>
        <v>0</v>
      </c>
      <c r="S344" s="138">
        <v>3.4000000000000002E-2</v>
      </c>
      <c r="T344" s="139">
        <f>S344*H344</f>
        <v>0.18734000000000001</v>
      </c>
      <c r="AR344" s="140" t="s">
        <v>270</v>
      </c>
      <c r="AT344" s="140" t="s">
        <v>265</v>
      </c>
      <c r="AU344" s="140" t="s">
        <v>91</v>
      </c>
      <c r="AY344" s="2" t="s">
        <v>263</v>
      </c>
      <c r="BE344" s="141">
        <f>IF(N344="základní",J344,0)</f>
        <v>0</v>
      </c>
      <c r="BF344" s="141">
        <f>IF(N344="snížená",J344,0)</f>
        <v>0</v>
      </c>
      <c r="BG344" s="141">
        <f>IF(N344="zákl. přenesená",J344,0)</f>
        <v>0</v>
      </c>
      <c r="BH344" s="141">
        <f>IF(N344="sníž. přenesená",J344,0)</f>
        <v>0</v>
      </c>
      <c r="BI344" s="141">
        <f>IF(N344="nulová",J344,0)</f>
        <v>0</v>
      </c>
      <c r="BJ344" s="2" t="s">
        <v>89</v>
      </c>
      <c r="BK344" s="141">
        <f>ROUND(I344*H344,2)</f>
        <v>0</v>
      </c>
      <c r="BL344" s="2" t="s">
        <v>270</v>
      </c>
      <c r="BM344" s="140" t="s">
        <v>7810</v>
      </c>
    </row>
    <row r="345" spans="2:65" s="17" customFormat="1" ht="29.25">
      <c r="B345" s="18"/>
      <c r="D345" s="142" t="s">
        <v>272</v>
      </c>
      <c r="F345" s="143" t="s">
        <v>7156</v>
      </c>
      <c r="I345" s="144"/>
      <c r="L345" s="18"/>
      <c r="M345" s="145"/>
      <c r="T345" s="39"/>
      <c r="AT345" s="2" t="s">
        <v>272</v>
      </c>
      <c r="AU345" s="2" t="s">
        <v>91</v>
      </c>
    </row>
    <row r="346" spans="2:65" s="146" customFormat="1" ht="11.25">
      <c r="B346" s="147"/>
      <c r="D346" s="142" t="s">
        <v>274</v>
      </c>
      <c r="E346" s="148" t="s">
        <v>44</v>
      </c>
      <c r="F346" s="149" t="s">
        <v>7701</v>
      </c>
      <c r="H346" s="148" t="s">
        <v>44</v>
      </c>
      <c r="I346" s="150"/>
      <c r="L346" s="147"/>
      <c r="M346" s="151"/>
      <c r="T346" s="152"/>
      <c r="AT346" s="148" t="s">
        <v>274</v>
      </c>
      <c r="AU346" s="148" t="s">
        <v>91</v>
      </c>
      <c r="AV346" s="146" t="s">
        <v>89</v>
      </c>
      <c r="AW346" s="146" t="s">
        <v>42</v>
      </c>
      <c r="AX346" s="146" t="s">
        <v>82</v>
      </c>
      <c r="AY346" s="148" t="s">
        <v>263</v>
      </c>
    </row>
    <row r="347" spans="2:65" s="153" customFormat="1" ht="11.25">
      <c r="B347" s="154"/>
      <c r="D347" s="142" t="s">
        <v>274</v>
      </c>
      <c r="E347" s="155" t="s">
        <v>44</v>
      </c>
      <c r="F347" s="156" t="s">
        <v>7811</v>
      </c>
      <c r="H347" s="157">
        <v>5.51</v>
      </c>
      <c r="I347" s="158"/>
      <c r="L347" s="154"/>
      <c r="M347" s="159"/>
      <c r="T347" s="160"/>
      <c r="AT347" s="155" t="s">
        <v>274</v>
      </c>
      <c r="AU347" s="155" t="s">
        <v>91</v>
      </c>
      <c r="AV347" s="153" t="s">
        <v>91</v>
      </c>
      <c r="AW347" s="153" t="s">
        <v>42</v>
      </c>
      <c r="AX347" s="153" t="s">
        <v>82</v>
      </c>
      <c r="AY347" s="155" t="s">
        <v>263</v>
      </c>
    </row>
    <row r="348" spans="2:65" s="169" customFormat="1" ht="11.25">
      <c r="B348" s="170"/>
      <c r="D348" s="142" t="s">
        <v>274</v>
      </c>
      <c r="E348" s="171" t="s">
        <v>44</v>
      </c>
      <c r="F348" s="172" t="s">
        <v>281</v>
      </c>
      <c r="H348" s="173">
        <v>5.51</v>
      </c>
      <c r="I348" s="174"/>
      <c r="L348" s="170"/>
      <c r="M348" s="175"/>
      <c r="T348" s="176"/>
      <c r="AT348" s="171" t="s">
        <v>274</v>
      </c>
      <c r="AU348" s="171" t="s">
        <v>91</v>
      </c>
      <c r="AV348" s="169" t="s">
        <v>270</v>
      </c>
      <c r="AW348" s="169" t="s">
        <v>42</v>
      </c>
      <c r="AX348" s="169" t="s">
        <v>89</v>
      </c>
      <c r="AY348" s="171" t="s">
        <v>263</v>
      </c>
    </row>
    <row r="349" spans="2:65" s="17" customFormat="1" ht="24.2" customHeight="1">
      <c r="B349" s="18"/>
      <c r="C349" s="129" t="s">
        <v>718</v>
      </c>
      <c r="D349" s="129" t="s">
        <v>265</v>
      </c>
      <c r="E349" s="130" t="s">
        <v>7812</v>
      </c>
      <c r="F349" s="131" t="s">
        <v>7813</v>
      </c>
      <c r="G349" s="132" t="s">
        <v>439</v>
      </c>
      <c r="H349" s="133">
        <v>2</v>
      </c>
      <c r="I349" s="134"/>
      <c r="J349" s="135">
        <f>ROUND(I349*H349,2)</f>
        <v>0</v>
      </c>
      <c r="K349" s="131" t="s">
        <v>269</v>
      </c>
      <c r="L349" s="18"/>
      <c r="M349" s="136" t="s">
        <v>44</v>
      </c>
      <c r="N349" s="137" t="s">
        <v>53</v>
      </c>
      <c r="P349" s="138">
        <f>O349*H349</f>
        <v>0</v>
      </c>
      <c r="Q349" s="138">
        <v>0</v>
      </c>
      <c r="R349" s="138">
        <f>Q349*H349</f>
        <v>0</v>
      </c>
      <c r="S349" s="138">
        <v>7.3999999999999996E-2</v>
      </c>
      <c r="T349" s="139">
        <f>S349*H349</f>
        <v>0.14799999999999999</v>
      </c>
      <c r="AR349" s="140" t="s">
        <v>270</v>
      </c>
      <c r="AT349" s="140" t="s">
        <v>265</v>
      </c>
      <c r="AU349" s="140" t="s">
        <v>91</v>
      </c>
      <c r="AY349" s="2" t="s">
        <v>263</v>
      </c>
      <c r="BE349" s="141">
        <f>IF(N349="základní",J349,0)</f>
        <v>0</v>
      </c>
      <c r="BF349" s="141">
        <f>IF(N349="snížená",J349,0)</f>
        <v>0</v>
      </c>
      <c r="BG349" s="141">
        <f>IF(N349="zákl. přenesená",J349,0)</f>
        <v>0</v>
      </c>
      <c r="BH349" s="141">
        <f>IF(N349="sníž. přenesená",J349,0)</f>
        <v>0</v>
      </c>
      <c r="BI349" s="141">
        <f>IF(N349="nulová",J349,0)</f>
        <v>0</v>
      </c>
      <c r="BJ349" s="2" t="s">
        <v>89</v>
      </c>
      <c r="BK349" s="141">
        <f>ROUND(I349*H349,2)</f>
        <v>0</v>
      </c>
      <c r="BL349" s="2" t="s">
        <v>270</v>
      </c>
      <c r="BM349" s="140" t="s">
        <v>7814</v>
      </c>
    </row>
    <row r="350" spans="2:65" s="146" customFormat="1" ht="11.25">
      <c r="B350" s="147"/>
      <c r="D350" s="142" t="s">
        <v>274</v>
      </c>
      <c r="E350" s="148" t="s">
        <v>44</v>
      </c>
      <c r="F350" s="149" t="s">
        <v>7701</v>
      </c>
      <c r="H350" s="148" t="s">
        <v>44</v>
      </c>
      <c r="I350" s="150"/>
      <c r="L350" s="147"/>
      <c r="M350" s="151"/>
      <c r="T350" s="152"/>
      <c r="AT350" s="148" t="s">
        <v>274</v>
      </c>
      <c r="AU350" s="148" t="s">
        <v>91</v>
      </c>
      <c r="AV350" s="146" t="s">
        <v>89</v>
      </c>
      <c r="AW350" s="146" t="s">
        <v>42</v>
      </c>
      <c r="AX350" s="146" t="s">
        <v>82</v>
      </c>
      <c r="AY350" s="148" t="s">
        <v>263</v>
      </c>
    </row>
    <row r="351" spans="2:65" s="153" customFormat="1" ht="11.25">
      <c r="B351" s="154"/>
      <c r="D351" s="142" t="s">
        <v>274</v>
      </c>
      <c r="E351" s="155" t="s">
        <v>44</v>
      </c>
      <c r="F351" s="156" t="s">
        <v>7815</v>
      </c>
      <c r="H351" s="157">
        <v>2</v>
      </c>
      <c r="I351" s="158"/>
      <c r="L351" s="154"/>
      <c r="M351" s="159"/>
      <c r="T351" s="160"/>
      <c r="AT351" s="155" t="s">
        <v>274</v>
      </c>
      <c r="AU351" s="155" t="s">
        <v>91</v>
      </c>
      <c r="AV351" s="153" t="s">
        <v>91</v>
      </c>
      <c r="AW351" s="153" t="s">
        <v>42</v>
      </c>
      <c r="AX351" s="153" t="s">
        <v>82</v>
      </c>
      <c r="AY351" s="155" t="s">
        <v>263</v>
      </c>
    </row>
    <row r="352" spans="2:65" s="169" customFormat="1" ht="11.25">
      <c r="B352" s="170"/>
      <c r="D352" s="142" t="s">
        <v>274</v>
      </c>
      <c r="E352" s="171" t="s">
        <v>44</v>
      </c>
      <c r="F352" s="172" t="s">
        <v>281</v>
      </c>
      <c r="H352" s="173">
        <v>2</v>
      </c>
      <c r="I352" s="174"/>
      <c r="L352" s="170"/>
      <c r="M352" s="175"/>
      <c r="T352" s="176"/>
      <c r="AT352" s="171" t="s">
        <v>274</v>
      </c>
      <c r="AU352" s="171" t="s">
        <v>91</v>
      </c>
      <c r="AV352" s="169" t="s">
        <v>270</v>
      </c>
      <c r="AW352" s="169" t="s">
        <v>42</v>
      </c>
      <c r="AX352" s="169" t="s">
        <v>89</v>
      </c>
      <c r="AY352" s="171" t="s">
        <v>263</v>
      </c>
    </row>
    <row r="353" spans="2:65" s="17" customFormat="1" ht="24.2" customHeight="1">
      <c r="B353" s="18"/>
      <c r="C353" s="129" t="s">
        <v>725</v>
      </c>
      <c r="D353" s="129" t="s">
        <v>265</v>
      </c>
      <c r="E353" s="130" t="s">
        <v>7816</v>
      </c>
      <c r="F353" s="131" t="s">
        <v>7817</v>
      </c>
      <c r="G353" s="132" t="s">
        <v>268</v>
      </c>
      <c r="H353" s="133">
        <v>0.248</v>
      </c>
      <c r="I353" s="134"/>
      <c r="J353" s="135">
        <f>ROUND(I353*H353,2)</f>
        <v>0</v>
      </c>
      <c r="K353" s="131" t="s">
        <v>269</v>
      </c>
      <c r="L353" s="18"/>
      <c r="M353" s="136" t="s">
        <v>44</v>
      </c>
      <c r="N353" s="137" t="s">
        <v>53</v>
      </c>
      <c r="P353" s="138">
        <f>O353*H353</f>
        <v>0</v>
      </c>
      <c r="Q353" s="138">
        <v>0</v>
      </c>
      <c r="R353" s="138">
        <f>Q353*H353</f>
        <v>0</v>
      </c>
      <c r="S353" s="138">
        <v>1.8</v>
      </c>
      <c r="T353" s="139">
        <f>S353*H353</f>
        <v>0.44640000000000002</v>
      </c>
      <c r="AR353" s="140" t="s">
        <v>270</v>
      </c>
      <c r="AT353" s="140" t="s">
        <v>265</v>
      </c>
      <c r="AU353" s="140" t="s">
        <v>91</v>
      </c>
      <c r="AY353" s="2" t="s">
        <v>263</v>
      </c>
      <c r="BE353" s="141">
        <f>IF(N353="základní",J353,0)</f>
        <v>0</v>
      </c>
      <c r="BF353" s="141">
        <f>IF(N353="snížená",J353,0)</f>
        <v>0</v>
      </c>
      <c r="BG353" s="141">
        <f>IF(N353="zákl. přenesená",J353,0)</f>
        <v>0</v>
      </c>
      <c r="BH353" s="141">
        <f>IF(N353="sníž. přenesená",J353,0)</f>
        <v>0</v>
      </c>
      <c r="BI353" s="141">
        <f>IF(N353="nulová",J353,0)</f>
        <v>0</v>
      </c>
      <c r="BJ353" s="2" t="s">
        <v>89</v>
      </c>
      <c r="BK353" s="141">
        <f>ROUND(I353*H353,2)</f>
        <v>0</v>
      </c>
      <c r="BL353" s="2" t="s">
        <v>270</v>
      </c>
      <c r="BM353" s="140" t="s">
        <v>7818</v>
      </c>
    </row>
    <row r="354" spans="2:65" s="146" customFormat="1" ht="11.25">
      <c r="B354" s="147"/>
      <c r="D354" s="142" t="s">
        <v>274</v>
      </c>
      <c r="E354" s="148" t="s">
        <v>44</v>
      </c>
      <c r="F354" s="149" t="s">
        <v>7701</v>
      </c>
      <c r="H354" s="148" t="s">
        <v>44</v>
      </c>
      <c r="I354" s="150"/>
      <c r="L354" s="147"/>
      <c r="M354" s="151"/>
      <c r="T354" s="152"/>
      <c r="AT354" s="148" t="s">
        <v>274</v>
      </c>
      <c r="AU354" s="148" t="s">
        <v>91</v>
      </c>
      <c r="AV354" s="146" t="s">
        <v>89</v>
      </c>
      <c r="AW354" s="146" t="s">
        <v>42</v>
      </c>
      <c r="AX354" s="146" t="s">
        <v>82</v>
      </c>
      <c r="AY354" s="148" t="s">
        <v>263</v>
      </c>
    </row>
    <row r="355" spans="2:65" s="153" customFormat="1" ht="11.25">
      <c r="B355" s="154"/>
      <c r="D355" s="142" t="s">
        <v>274</v>
      </c>
      <c r="E355" s="155" t="s">
        <v>44</v>
      </c>
      <c r="F355" s="156" t="s">
        <v>7819</v>
      </c>
      <c r="H355" s="157">
        <v>0.248</v>
      </c>
      <c r="I355" s="158"/>
      <c r="L355" s="154"/>
      <c r="M355" s="159"/>
      <c r="T355" s="160"/>
      <c r="AT355" s="155" t="s">
        <v>274</v>
      </c>
      <c r="AU355" s="155" t="s">
        <v>91</v>
      </c>
      <c r="AV355" s="153" t="s">
        <v>91</v>
      </c>
      <c r="AW355" s="153" t="s">
        <v>42</v>
      </c>
      <c r="AX355" s="153" t="s">
        <v>82</v>
      </c>
      <c r="AY355" s="155" t="s">
        <v>263</v>
      </c>
    </row>
    <row r="356" spans="2:65" s="169" customFormat="1" ht="11.25">
      <c r="B356" s="170"/>
      <c r="D356" s="142" t="s">
        <v>274</v>
      </c>
      <c r="E356" s="171" t="s">
        <v>44</v>
      </c>
      <c r="F356" s="172" t="s">
        <v>281</v>
      </c>
      <c r="H356" s="173">
        <v>0.248</v>
      </c>
      <c r="I356" s="174"/>
      <c r="L356" s="170"/>
      <c r="M356" s="175"/>
      <c r="T356" s="176"/>
      <c r="AT356" s="171" t="s">
        <v>274</v>
      </c>
      <c r="AU356" s="171" t="s">
        <v>91</v>
      </c>
      <c r="AV356" s="169" t="s">
        <v>270</v>
      </c>
      <c r="AW356" s="169" t="s">
        <v>42</v>
      </c>
      <c r="AX356" s="169" t="s">
        <v>89</v>
      </c>
      <c r="AY356" s="171" t="s">
        <v>263</v>
      </c>
    </row>
    <row r="357" spans="2:65" s="17" customFormat="1" ht="24.2" customHeight="1">
      <c r="B357" s="18"/>
      <c r="C357" s="129" t="s">
        <v>737</v>
      </c>
      <c r="D357" s="129" t="s">
        <v>265</v>
      </c>
      <c r="E357" s="130" t="s">
        <v>1416</v>
      </c>
      <c r="F357" s="131" t="s">
        <v>1417</v>
      </c>
      <c r="G357" s="132" t="s">
        <v>139</v>
      </c>
      <c r="H357" s="133">
        <v>3.5</v>
      </c>
      <c r="I357" s="134"/>
      <c r="J357" s="135">
        <f>ROUND(I357*H357,2)</f>
        <v>0</v>
      </c>
      <c r="K357" s="131" t="s">
        <v>269</v>
      </c>
      <c r="L357" s="18"/>
      <c r="M357" s="136" t="s">
        <v>44</v>
      </c>
      <c r="N357" s="137" t="s">
        <v>53</v>
      </c>
      <c r="P357" s="138">
        <f>O357*H357</f>
        <v>0</v>
      </c>
      <c r="Q357" s="138">
        <v>0</v>
      </c>
      <c r="R357" s="138">
        <f>Q357*H357</f>
        <v>0</v>
      </c>
      <c r="S357" s="138">
        <v>0.27</v>
      </c>
      <c r="T357" s="139">
        <f>S357*H357</f>
        <v>0.94500000000000006</v>
      </c>
      <c r="AR357" s="140" t="s">
        <v>270</v>
      </c>
      <c r="AT357" s="140" t="s">
        <v>265</v>
      </c>
      <c r="AU357" s="140" t="s">
        <v>91</v>
      </c>
      <c r="AY357" s="2" t="s">
        <v>263</v>
      </c>
      <c r="BE357" s="141">
        <f>IF(N357="základní",J357,0)</f>
        <v>0</v>
      </c>
      <c r="BF357" s="141">
        <f>IF(N357="snížená",J357,0)</f>
        <v>0</v>
      </c>
      <c r="BG357" s="141">
        <f>IF(N357="zákl. přenesená",J357,0)</f>
        <v>0</v>
      </c>
      <c r="BH357" s="141">
        <f>IF(N357="sníž. přenesená",J357,0)</f>
        <v>0</v>
      </c>
      <c r="BI357" s="141">
        <f>IF(N357="nulová",J357,0)</f>
        <v>0</v>
      </c>
      <c r="BJ357" s="2" t="s">
        <v>89</v>
      </c>
      <c r="BK357" s="141">
        <f>ROUND(I357*H357,2)</f>
        <v>0</v>
      </c>
      <c r="BL357" s="2" t="s">
        <v>270</v>
      </c>
      <c r="BM357" s="140" t="s">
        <v>7820</v>
      </c>
    </row>
    <row r="358" spans="2:65" s="146" customFormat="1" ht="11.25">
      <c r="B358" s="147"/>
      <c r="D358" s="142" t="s">
        <v>274</v>
      </c>
      <c r="E358" s="148" t="s">
        <v>44</v>
      </c>
      <c r="F358" s="149" t="s">
        <v>7701</v>
      </c>
      <c r="H358" s="148" t="s">
        <v>44</v>
      </c>
      <c r="I358" s="150"/>
      <c r="L358" s="147"/>
      <c r="M358" s="151"/>
      <c r="T358" s="152"/>
      <c r="AT358" s="148" t="s">
        <v>274</v>
      </c>
      <c r="AU358" s="148" t="s">
        <v>91</v>
      </c>
      <c r="AV358" s="146" t="s">
        <v>89</v>
      </c>
      <c r="AW358" s="146" t="s">
        <v>42</v>
      </c>
      <c r="AX358" s="146" t="s">
        <v>82</v>
      </c>
      <c r="AY358" s="148" t="s">
        <v>263</v>
      </c>
    </row>
    <row r="359" spans="2:65" s="153" customFormat="1" ht="11.25">
      <c r="B359" s="154"/>
      <c r="D359" s="142" t="s">
        <v>274</v>
      </c>
      <c r="E359" s="155" t="s">
        <v>44</v>
      </c>
      <c r="F359" s="156" t="s">
        <v>7821</v>
      </c>
      <c r="H359" s="157">
        <v>3.5</v>
      </c>
      <c r="I359" s="158"/>
      <c r="L359" s="154"/>
      <c r="M359" s="159"/>
      <c r="T359" s="160"/>
      <c r="AT359" s="155" t="s">
        <v>274</v>
      </c>
      <c r="AU359" s="155" t="s">
        <v>91</v>
      </c>
      <c r="AV359" s="153" t="s">
        <v>91</v>
      </c>
      <c r="AW359" s="153" t="s">
        <v>42</v>
      </c>
      <c r="AX359" s="153" t="s">
        <v>82</v>
      </c>
      <c r="AY359" s="155" t="s">
        <v>263</v>
      </c>
    </row>
    <row r="360" spans="2:65" s="169" customFormat="1" ht="11.25">
      <c r="B360" s="170"/>
      <c r="D360" s="142" t="s">
        <v>274</v>
      </c>
      <c r="E360" s="171" t="s">
        <v>44</v>
      </c>
      <c r="F360" s="172" t="s">
        <v>281</v>
      </c>
      <c r="H360" s="173">
        <v>3.5</v>
      </c>
      <c r="I360" s="174"/>
      <c r="L360" s="170"/>
      <c r="M360" s="175"/>
      <c r="T360" s="176"/>
      <c r="AT360" s="171" t="s">
        <v>274</v>
      </c>
      <c r="AU360" s="171" t="s">
        <v>91</v>
      </c>
      <c r="AV360" s="169" t="s">
        <v>270</v>
      </c>
      <c r="AW360" s="169" t="s">
        <v>42</v>
      </c>
      <c r="AX360" s="169" t="s">
        <v>89</v>
      </c>
      <c r="AY360" s="171" t="s">
        <v>263</v>
      </c>
    </row>
    <row r="361" spans="2:65" s="17" customFormat="1" ht="24.2" customHeight="1">
      <c r="B361" s="18"/>
      <c r="C361" s="129" t="s">
        <v>746</v>
      </c>
      <c r="D361" s="129" t="s">
        <v>265</v>
      </c>
      <c r="E361" s="130" t="s">
        <v>7822</v>
      </c>
      <c r="F361" s="131" t="s">
        <v>7823</v>
      </c>
      <c r="G361" s="132" t="s">
        <v>439</v>
      </c>
      <c r="H361" s="133">
        <v>2</v>
      </c>
      <c r="I361" s="134"/>
      <c r="J361" s="135">
        <f>ROUND(I361*H361,2)</f>
        <v>0</v>
      </c>
      <c r="K361" s="131" t="s">
        <v>269</v>
      </c>
      <c r="L361" s="18"/>
      <c r="M361" s="136" t="s">
        <v>44</v>
      </c>
      <c r="N361" s="137" t="s">
        <v>53</v>
      </c>
      <c r="P361" s="138">
        <f>O361*H361</f>
        <v>0</v>
      </c>
      <c r="Q361" s="138">
        <v>0</v>
      </c>
      <c r="R361" s="138">
        <f>Q361*H361</f>
        <v>0</v>
      </c>
      <c r="S361" s="138">
        <v>9.2999999999999999E-2</v>
      </c>
      <c r="T361" s="139">
        <f>S361*H361</f>
        <v>0.186</v>
      </c>
      <c r="AR361" s="140" t="s">
        <v>270</v>
      </c>
      <c r="AT361" s="140" t="s">
        <v>265</v>
      </c>
      <c r="AU361" s="140" t="s">
        <v>91</v>
      </c>
      <c r="AY361" s="2" t="s">
        <v>263</v>
      </c>
      <c r="BE361" s="141">
        <f>IF(N361="základní",J361,0)</f>
        <v>0</v>
      </c>
      <c r="BF361" s="141">
        <f>IF(N361="snížená",J361,0)</f>
        <v>0</v>
      </c>
      <c r="BG361" s="141">
        <f>IF(N361="zákl. přenesená",J361,0)</f>
        <v>0</v>
      </c>
      <c r="BH361" s="141">
        <f>IF(N361="sníž. přenesená",J361,0)</f>
        <v>0</v>
      </c>
      <c r="BI361" s="141">
        <f>IF(N361="nulová",J361,0)</f>
        <v>0</v>
      </c>
      <c r="BJ361" s="2" t="s">
        <v>89</v>
      </c>
      <c r="BK361" s="141">
        <f>ROUND(I361*H361,2)</f>
        <v>0</v>
      </c>
      <c r="BL361" s="2" t="s">
        <v>270</v>
      </c>
      <c r="BM361" s="140" t="s">
        <v>7824</v>
      </c>
    </row>
    <row r="362" spans="2:65" s="146" customFormat="1" ht="11.25">
      <c r="B362" s="147"/>
      <c r="D362" s="142" t="s">
        <v>274</v>
      </c>
      <c r="E362" s="148" t="s">
        <v>44</v>
      </c>
      <c r="F362" s="149" t="s">
        <v>7652</v>
      </c>
      <c r="H362" s="148" t="s">
        <v>44</v>
      </c>
      <c r="I362" s="150"/>
      <c r="L362" s="147"/>
      <c r="M362" s="151"/>
      <c r="T362" s="152"/>
      <c r="AT362" s="148" t="s">
        <v>274</v>
      </c>
      <c r="AU362" s="148" t="s">
        <v>91</v>
      </c>
      <c r="AV362" s="146" t="s">
        <v>89</v>
      </c>
      <c r="AW362" s="146" t="s">
        <v>42</v>
      </c>
      <c r="AX362" s="146" t="s">
        <v>82</v>
      </c>
      <c r="AY362" s="148" t="s">
        <v>263</v>
      </c>
    </row>
    <row r="363" spans="2:65" s="153" customFormat="1" ht="11.25">
      <c r="B363" s="154"/>
      <c r="D363" s="142" t="s">
        <v>274</v>
      </c>
      <c r="E363" s="155" t="s">
        <v>44</v>
      </c>
      <c r="F363" s="156" t="s">
        <v>7825</v>
      </c>
      <c r="H363" s="157">
        <v>2</v>
      </c>
      <c r="I363" s="158"/>
      <c r="L363" s="154"/>
      <c r="M363" s="159"/>
      <c r="T363" s="160"/>
      <c r="AT363" s="155" t="s">
        <v>274</v>
      </c>
      <c r="AU363" s="155" t="s">
        <v>91</v>
      </c>
      <c r="AV363" s="153" t="s">
        <v>91</v>
      </c>
      <c r="AW363" s="153" t="s">
        <v>42</v>
      </c>
      <c r="AX363" s="153" t="s">
        <v>82</v>
      </c>
      <c r="AY363" s="155" t="s">
        <v>263</v>
      </c>
    </row>
    <row r="364" spans="2:65" s="17" customFormat="1" ht="24.2" customHeight="1">
      <c r="B364" s="18"/>
      <c r="C364" s="129" t="s">
        <v>759</v>
      </c>
      <c r="D364" s="129" t="s">
        <v>265</v>
      </c>
      <c r="E364" s="130" t="s">
        <v>1466</v>
      </c>
      <c r="F364" s="131" t="s">
        <v>1467</v>
      </c>
      <c r="G364" s="132" t="s">
        <v>402</v>
      </c>
      <c r="H364" s="133">
        <v>6.28</v>
      </c>
      <c r="I364" s="134"/>
      <c r="J364" s="135">
        <f>ROUND(I364*H364,2)</f>
        <v>0</v>
      </c>
      <c r="K364" s="131" t="s">
        <v>269</v>
      </c>
      <c r="L364" s="18"/>
      <c r="M364" s="136" t="s">
        <v>44</v>
      </c>
      <c r="N364" s="137" t="s">
        <v>53</v>
      </c>
      <c r="P364" s="138">
        <f>O364*H364</f>
        <v>0</v>
      </c>
      <c r="Q364" s="138">
        <v>8.0000000000000007E-5</v>
      </c>
      <c r="R364" s="138">
        <f>Q364*H364</f>
        <v>5.0240000000000007E-4</v>
      </c>
      <c r="S364" s="138">
        <v>0</v>
      </c>
      <c r="T364" s="139">
        <f>S364*H364</f>
        <v>0</v>
      </c>
      <c r="AR364" s="140" t="s">
        <v>270</v>
      </c>
      <c r="AT364" s="140" t="s">
        <v>265</v>
      </c>
      <c r="AU364" s="140" t="s">
        <v>91</v>
      </c>
      <c r="AY364" s="2" t="s">
        <v>263</v>
      </c>
      <c r="BE364" s="141">
        <f>IF(N364="základní",J364,0)</f>
        <v>0</v>
      </c>
      <c r="BF364" s="141">
        <f>IF(N364="snížená",J364,0)</f>
        <v>0</v>
      </c>
      <c r="BG364" s="141">
        <f>IF(N364="zákl. přenesená",J364,0)</f>
        <v>0</v>
      </c>
      <c r="BH364" s="141">
        <f>IF(N364="sníž. přenesená",J364,0)</f>
        <v>0</v>
      </c>
      <c r="BI364" s="141">
        <f>IF(N364="nulová",J364,0)</f>
        <v>0</v>
      </c>
      <c r="BJ364" s="2" t="s">
        <v>89</v>
      </c>
      <c r="BK364" s="141">
        <f>ROUND(I364*H364,2)</f>
        <v>0</v>
      </c>
      <c r="BL364" s="2" t="s">
        <v>270</v>
      </c>
      <c r="BM364" s="140" t="s">
        <v>7826</v>
      </c>
    </row>
    <row r="365" spans="2:65" s="17" customFormat="1" ht="78">
      <c r="B365" s="18"/>
      <c r="D365" s="142" t="s">
        <v>272</v>
      </c>
      <c r="F365" s="143" t="s">
        <v>1469</v>
      </c>
      <c r="I365" s="144"/>
      <c r="L365" s="18"/>
      <c r="M365" s="145"/>
      <c r="T365" s="39"/>
      <c r="AT365" s="2" t="s">
        <v>272</v>
      </c>
      <c r="AU365" s="2" t="s">
        <v>91</v>
      </c>
    </row>
    <row r="366" spans="2:65" s="146" customFormat="1" ht="11.25">
      <c r="B366" s="147"/>
      <c r="D366" s="142" t="s">
        <v>274</v>
      </c>
      <c r="E366" s="148" t="s">
        <v>44</v>
      </c>
      <c r="F366" s="149" t="s">
        <v>7652</v>
      </c>
      <c r="H366" s="148" t="s">
        <v>44</v>
      </c>
      <c r="I366" s="150"/>
      <c r="L366" s="147"/>
      <c r="M366" s="151"/>
      <c r="T366" s="152"/>
      <c r="AT366" s="148" t="s">
        <v>274</v>
      </c>
      <c r="AU366" s="148" t="s">
        <v>91</v>
      </c>
      <c r="AV366" s="146" t="s">
        <v>89</v>
      </c>
      <c r="AW366" s="146" t="s">
        <v>42</v>
      </c>
      <c r="AX366" s="146" t="s">
        <v>82</v>
      </c>
      <c r="AY366" s="148" t="s">
        <v>263</v>
      </c>
    </row>
    <row r="367" spans="2:65" s="153" customFormat="1" ht="11.25">
      <c r="B367" s="154"/>
      <c r="D367" s="142" t="s">
        <v>274</v>
      </c>
      <c r="E367" s="155" t="s">
        <v>44</v>
      </c>
      <c r="F367" s="156" t="s">
        <v>7827</v>
      </c>
      <c r="H367" s="157">
        <v>1.72</v>
      </c>
      <c r="I367" s="158"/>
      <c r="L367" s="154"/>
      <c r="M367" s="159"/>
      <c r="T367" s="160"/>
      <c r="AT367" s="155" t="s">
        <v>274</v>
      </c>
      <c r="AU367" s="155" t="s">
        <v>91</v>
      </c>
      <c r="AV367" s="153" t="s">
        <v>91</v>
      </c>
      <c r="AW367" s="153" t="s">
        <v>42</v>
      </c>
      <c r="AX367" s="153" t="s">
        <v>82</v>
      </c>
      <c r="AY367" s="155" t="s">
        <v>263</v>
      </c>
    </row>
    <row r="368" spans="2:65" s="146" customFormat="1" ht="11.25">
      <c r="B368" s="147"/>
      <c r="D368" s="142" t="s">
        <v>274</v>
      </c>
      <c r="E368" s="148" t="s">
        <v>44</v>
      </c>
      <c r="F368" s="149" t="s">
        <v>7701</v>
      </c>
      <c r="H368" s="148" t="s">
        <v>44</v>
      </c>
      <c r="I368" s="150"/>
      <c r="L368" s="147"/>
      <c r="M368" s="151"/>
      <c r="T368" s="152"/>
      <c r="AT368" s="148" t="s">
        <v>274</v>
      </c>
      <c r="AU368" s="148" t="s">
        <v>91</v>
      </c>
      <c r="AV368" s="146" t="s">
        <v>89</v>
      </c>
      <c r="AW368" s="146" t="s">
        <v>42</v>
      </c>
      <c r="AX368" s="146" t="s">
        <v>82</v>
      </c>
      <c r="AY368" s="148" t="s">
        <v>263</v>
      </c>
    </row>
    <row r="369" spans="2:65" s="153" customFormat="1" ht="11.25">
      <c r="B369" s="154"/>
      <c r="D369" s="142" t="s">
        <v>274</v>
      </c>
      <c r="E369" s="155" t="s">
        <v>44</v>
      </c>
      <c r="F369" s="156" t="s">
        <v>7828</v>
      </c>
      <c r="H369" s="157">
        <v>1.5</v>
      </c>
      <c r="I369" s="158"/>
      <c r="L369" s="154"/>
      <c r="M369" s="159"/>
      <c r="T369" s="160"/>
      <c r="AT369" s="155" t="s">
        <v>274</v>
      </c>
      <c r="AU369" s="155" t="s">
        <v>91</v>
      </c>
      <c r="AV369" s="153" t="s">
        <v>91</v>
      </c>
      <c r="AW369" s="153" t="s">
        <v>42</v>
      </c>
      <c r="AX369" s="153" t="s">
        <v>82</v>
      </c>
      <c r="AY369" s="155" t="s">
        <v>263</v>
      </c>
    </row>
    <row r="370" spans="2:65" s="153" customFormat="1" ht="11.25">
      <c r="B370" s="154"/>
      <c r="D370" s="142" t="s">
        <v>274</v>
      </c>
      <c r="E370" s="155" t="s">
        <v>44</v>
      </c>
      <c r="F370" s="156" t="s">
        <v>7829</v>
      </c>
      <c r="H370" s="157">
        <v>3.06</v>
      </c>
      <c r="I370" s="158"/>
      <c r="L370" s="154"/>
      <c r="M370" s="159"/>
      <c r="T370" s="160"/>
      <c r="AT370" s="155" t="s">
        <v>274</v>
      </c>
      <c r="AU370" s="155" t="s">
        <v>91</v>
      </c>
      <c r="AV370" s="153" t="s">
        <v>91</v>
      </c>
      <c r="AW370" s="153" t="s">
        <v>42</v>
      </c>
      <c r="AX370" s="153" t="s">
        <v>82</v>
      </c>
      <c r="AY370" s="155" t="s">
        <v>263</v>
      </c>
    </row>
    <row r="371" spans="2:65" s="17" customFormat="1" ht="37.9" customHeight="1">
      <c r="B371" s="18"/>
      <c r="C371" s="129" t="s">
        <v>772</v>
      </c>
      <c r="D371" s="129" t="s">
        <v>265</v>
      </c>
      <c r="E371" s="130" t="s">
        <v>7830</v>
      </c>
      <c r="F371" s="131" t="s">
        <v>7831</v>
      </c>
      <c r="G371" s="132" t="s">
        <v>139</v>
      </c>
      <c r="H371" s="133">
        <v>4.5720000000000001</v>
      </c>
      <c r="I371" s="134"/>
      <c r="J371" s="135">
        <f>ROUND(I371*H371,2)</f>
        <v>0</v>
      </c>
      <c r="K371" s="131" t="s">
        <v>269</v>
      </c>
      <c r="L371" s="18"/>
      <c r="M371" s="136" t="s">
        <v>44</v>
      </c>
      <c r="N371" s="137" t="s">
        <v>53</v>
      </c>
      <c r="P371" s="138">
        <f>O371*H371</f>
        <v>0</v>
      </c>
      <c r="Q371" s="138">
        <v>0</v>
      </c>
      <c r="R371" s="138">
        <f>Q371*H371</f>
        <v>0</v>
      </c>
      <c r="S371" s="138">
        <v>0</v>
      </c>
      <c r="T371" s="139">
        <f>S371*H371</f>
        <v>0</v>
      </c>
      <c r="AR371" s="140" t="s">
        <v>270</v>
      </c>
      <c r="AT371" s="140" t="s">
        <v>265</v>
      </c>
      <c r="AU371" s="140" t="s">
        <v>91</v>
      </c>
      <c r="AY371" s="2" t="s">
        <v>263</v>
      </c>
      <c r="BE371" s="141">
        <f>IF(N371="základní",J371,0)</f>
        <v>0</v>
      </c>
      <c r="BF371" s="141">
        <f>IF(N371="snížená",J371,0)</f>
        <v>0</v>
      </c>
      <c r="BG371" s="141">
        <f>IF(N371="zákl. přenesená",J371,0)</f>
        <v>0</v>
      </c>
      <c r="BH371" s="141">
        <f>IF(N371="sníž. přenesená",J371,0)</f>
        <v>0</v>
      </c>
      <c r="BI371" s="141">
        <f>IF(N371="nulová",J371,0)</f>
        <v>0</v>
      </c>
      <c r="BJ371" s="2" t="s">
        <v>89</v>
      </c>
      <c r="BK371" s="141">
        <f>ROUND(I371*H371,2)</f>
        <v>0</v>
      </c>
      <c r="BL371" s="2" t="s">
        <v>270</v>
      </c>
      <c r="BM371" s="140" t="s">
        <v>7832</v>
      </c>
    </row>
    <row r="372" spans="2:65" s="17" customFormat="1" ht="58.5">
      <c r="B372" s="18"/>
      <c r="D372" s="142" t="s">
        <v>272</v>
      </c>
      <c r="F372" s="143" t="s">
        <v>7170</v>
      </c>
      <c r="I372" s="144"/>
      <c r="L372" s="18"/>
      <c r="M372" s="145"/>
      <c r="T372" s="39"/>
      <c r="AT372" s="2" t="s">
        <v>272</v>
      </c>
      <c r="AU372" s="2" t="s">
        <v>91</v>
      </c>
    </row>
    <row r="373" spans="2:65" s="153" customFormat="1" ht="11.25">
      <c r="B373" s="154"/>
      <c r="D373" s="142" t="s">
        <v>274</v>
      </c>
      <c r="E373" s="155" t="s">
        <v>44</v>
      </c>
      <c r="F373" s="156" t="s">
        <v>7833</v>
      </c>
      <c r="H373" s="157">
        <v>4.5720000000000001</v>
      </c>
      <c r="I373" s="158"/>
      <c r="L373" s="154"/>
      <c r="M373" s="159"/>
      <c r="T373" s="160"/>
      <c r="AT373" s="155" t="s">
        <v>274</v>
      </c>
      <c r="AU373" s="155" t="s">
        <v>91</v>
      </c>
      <c r="AV373" s="153" t="s">
        <v>91</v>
      </c>
      <c r="AW373" s="153" t="s">
        <v>42</v>
      </c>
      <c r="AX373" s="153" t="s">
        <v>82</v>
      </c>
      <c r="AY373" s="155" t="s">
        <v>263</v>
      </c>
    </row>
    <row r="374" spans="2:65" s="17" customFormat="1" ht="14.45" customHeight="1">
      <c r="B374" s="18"/>
      <c r="C374" s="129" t="s">
        <v>776</v>
      </c>
      <c r="D374" s="129" t="s">
        <v>265</v>
      </c>
      <c r="E374" s="130" t="s">
        <v>7515</v>
      </c>
      <c r="F374" s="131" t="s">
        <v>7516</v>
      </c>
      <c r="G374" s="132" t="s">
        <v>139</v>
      </c>
      <c r="H374" s="133">
        <v>0.38300000000000001</v>
      </c>
      <c r="I374" s="134"/>
      <c r="J374" s="135">
        <f>ROUND(I374*H374,2)</f>
        <v>0</v>
      </c>
      <c r="K374" s="131" t="s">
        <v>269</v>
      </c>
      <c r="L374" s="18"/>
      <c r="M374" s="136" t="s">
        <v>44</v>
      </c>
      <c r="N374" s="137" t="s">
        <v>53</v>
      </c>
      <c r="P374" s="138">
        <f>O374*H374</f>
        <v>0</v>
      </c>
      <c r="Q374" s="138">
        <v>8.8999999999999999E-3</v>
      </c>
      <c r="R374" s="138">
        <f>Q374*H374</f>
        <v>3.4087000000000002E-3</v>
      </c>
      <c r="S374" s="138">
        <v>0</v>
      </c>
      <c r="T374" s="139">
        <f>S374*H374</f>
        <v>0</v>
      </c>
      <c r="AR374" s="140" t="s">
        <v>270</v>
      </c>
      <c r="AT374" s="140" t="s">
        <v>265</v>
      </c>
      <c r="AU374" s="140" t="s">
        <v>91</v>
      </c>
      <c r="AY374" s="2" t="s">
        <v>263</v>
      </c>
      <c r="BE374" s="141">
        <f>IF(N374="základní",J374,0)</f>
        <v>0</v>
      </c>
      <c r="BF374" s="141">
        <f>IF(N374="snížená",J374,0)</f>
        <v>0</v>
      </c>
      <c r="BG374" s="141">
        <f>IF(N374="zákl. přenesená",J374,0)</f>
        <v>0</v>
      </c>
      <c r="BH374" s="141">
        <f>IF(N374="sníž. přenesená",J374,0)</f>
        <v>0</v>
      </c>
      <c r="BI374" s="141">
        <f>IF(N374="nulová",J374,0)</f>
        <v>0</v>
      </c>
      <c r="BJ374" s="2" t="s">
        <v>89</v>
      </c>
      <c r="BK374" s="141">
        <f>ROUND(I374*H374,2)</f>
        <v>0</v>
      </c>
      <c r="BL374" s="2" t="s">
        <v>270</v>
      </c>
      <c r="BM374" s="140" t="s">
        <v>7834</v>
      </c>
    </row>
    <row r="375" spans="2:65" s="17" customFormat="1" ht="29.25">
      <c r="B375" s="18"/>
      <c r="D375" s="142" t="s">
        <v>272</v>
      </c>
      <c r="F375" s="143" t="s">
        <v>7518</v>
      </c>
      <c r="I375" s="144"/>
      <c r="L375" s="18"/>
      <c r="M375" s="145"/>
      <c r="T375" s="39"/>
      <c r="AT375" s="2" t="s">
        <v>272</v>
      </c>
      <c r="AU375" s="2" t="s">
        <v>91</v>
      </c>
    </row>
    <row r="376" spans="2:65" s="146" customFormat="1" ht="11.25">
      <c r="B376" s="147"/>
      <c r="D376" s="142" t="s">
        <v>274</v>
      </c>
      <c r="E376" s="148" t="s">
        <v>44</v>
      </c>
      <c r="F376" s="149" t="s">
        <v>7652</v>
      </c>
      <c r="H376" s="148" t="s">
        <v>44</v>
      </c>
      <c r="I376" s="150"/>
      <c r="L376" s="147"/>
      <c r="M376" s="151"/>
      <c r="T376" s="152"/>
      <c r="AT376" s="148" t="s">
        <v>274</v>
      </c>
      <c r="AU376" s="148" t="s">
        <v>91</v>
      </c>
      <c r="AV376" s="146" t="s">
        <v>89</v>
      </c>
      <c r="AW376" s="146" t="s">
        <v>42</v>
      </c>
      <c r="AX376" s="146" t="s">
        <v>82</v>
      </c>
      <c r="AY376" s="148" t="s">
        <v>263</v>
      </c>
    </row>
    <row r="377" spans="2:65" s="153" customFormat="1" ht="11.25">
      <c r="B377" s="154"/>
      <c r="D377" s="142" t="s">
        <v>274</v>
      </c>
      <c r="E377" s="155" t="s">
        <v>44</v>
      </c>
      <c r="F377" s="156" t="s">
        <v>7835</v>
      </c>
      <c r="H377" s="157">
        <v>0.13800000000000001</v>
      </c>
      <c r="I377" s="158"/>
      <c r="L377" s="154"/>
      <c r="M377" s="159"/>
      <c r="T377" s="160"/>
      <c r="AT377" s="155" t="s">
        <v>274</v>
      </c>
      <c r="AU377" s="155" t="s">
        <v>91</v>
      </c>
      <c r="AV377" s="153" t="s">
        <v>91</v>
      </c>
      <c r="AW377" s="153" t="s">
        <v>42</v>
      </c>
      <c r="AX377" s="153" t="s">
        <v>82</v>
      </c>
      <c r="AY377" s="155" t="s">
        <v>263</v>
      </c>
    </row>
    <row r="378" spans="2:65" s="153" customFormat="1" ht="11.25">
      <c r="B378" s="154"/>
      <c r="D378" s="142" t="s">
        <v>274</v>
      </c>
      <c r="E378" s="155" t="s">
        <v>44</v>
      </c>
      <c r="F378" s="156" t="s">
        <v>7836</v>
      </c>
      <c r="H378" s="157">
        <v>0.245</v>
      </c>
      <c r="I378" s="158"/>
      <c r="L378" s="154"/>
      <c r="M378" s="159"/>
      <c r="T378" s="160"/>
      <c r="AT378" s="155" t="s">
        <v>274</v>
      </c>
      <c r="AU378" s="155" t="s">
        <v>91</v>
      </c>
      <c r="AV378" s="153" t="s">
        <v>91</v>
      </c>
      <c r="AW378" s="153" t="s">
        <v>42</v>
      </c>
      <c r="AX378" s="153" t="s">
        <v>82</v>
      </c>
      <c r="AY378" s="155" t="s">
        <v>263</v>
      </c>
    </row>
    <row r="379" spans="2:65" s="17" customFormat="1" ht="14.45" customHeight="1">
      <c r="B379" s="18"/>
      <c r="C379" s="129" t="s">
        <v>789</v>
      </c>
      <c r="D379" s="129" t="s">
        <v>265</v>
      </c>
      <c r="E379" s="130" t="s">
        <v>7520</v>
      </c>
      <c r="F379" s="131" t="s">
        <v>7521</v>
      </c>
      <c r="G379" s="132" t="s">
        <v>139</v>
      </c>
      <c r="H379" s="133">
        <v>0.38300000000000001</v>
      </c>
      <c r="I379" s="134"/>
      <c r="J379" s="135">
        <f>ROUND(I379*H379,2)</f>
        <v>0</v>
      </c>
      <c r="K379" s="131" t="s">
        <v>269</v>
      </c>
      <c r="L379" s="18"/>
      <c r="M379" s="136" t="s">
        <v>44</v>
      </c>
      <c r="N379" s="137" t="s">
        <v>53</v>
      </c>
      <c r="P379" s="138">
        <f>O379*H379</f>
        <v>0</v>
      </c>
      <c r="Q379" s="138">
        <v>0</v>
      </c>
      <c r="R379" s="138">
        <f>Q379*H379</f>
        <v>0</v>
      </c>
      <c r="S379" s="138">
        <v>0</v>
      </c>
      <c r="T379" s="139">
        <f>S379*H379</f>
        <v>0</v>
      </c>
      <c r="AR379" s="140" t="s">
        <v>270</v>
      </c>
      <c r="AT379" s="140" t="s">
        <v>265</v>
      </c>
      <c r="AU379" s="140" t="s">
        <v>91</v>
      </c>
      <c r="AY379" s="2" t="s">
        <v>263</v>
      </c>
      <c r="BE379" s="141">
        <f>IF(N379="základní",J379,0)</f>
        <v>0</v>
      </c>
      <c r="BF379" s="141">
        <f>IF(N379="snížená",J379,0)</f>
        <v>0</v>
      </c>
      <c r="BG379" s="141">
        <f>IF(N379="zákl. přenesená",J379,0)</f>
        <v>0</v>
      </c>
      <c r="BH379" s="141">
        <f>IF(N379="sníž. přenesená",J379,0)</f>
        <v>0</v>
      </c>
      <c r="BI379" s="141">
        <f>IF(N379="nulová",J379,0)</f>
        <v>0</v>
      </c>
      <c r="BJ379" s="2" t="s">
        <v>89</v>
      </c>
      <c r="BK379" s="141">
        <f>ROUND(I379*H379,2)</f>
        <v>0</v>
      </c>
      <c r="BL379" s="2" t="s">
        <v>270</v>
      </c>
      <c r="BM379" s="140" t="s">
        <v>7837</v>
      </c>
    </row>
    <row r="380" spans="2:65" s="17" customFormat="1" ht="29.25">
      <c r="B380" s="18"/>
      <c r="D380" s="142" t="s">
        <v>272</v>
      </c>
      <c r="F380" s="143" t="s">
        <v>7518</v>
      </c>
      <c r="I380" s="144"/>
      <c r="L380" s="18"/>
      <c r="M380" s="145"/>
      <c r="T380" s="39"/>
      <c r="AT380" s="2" t="s">
        <v>272</v>
      </c>
      <c r="AU380" s="2" t="s">
        <v>91</v>
      </c>
    </row>
    <row r="381" spans="2:65" s="17" customFormat="1" ht="14.45" customHeight="1">
      <c r="B381" s="18"/>
      <c r="C381" s="129" t="s">
        <v>806</v>
      </c>
      <c r="D381" s="129" t="s">
        <v>265</v>
      </c>
      <c r="E381" s="130" t="s">
        <v>7523</v>
      </c>
      <c r="F381" s="131" t="s">
        <v>7524</v>
      </c>
      <c r="G381" s="132" t="s">
        <v>139</v>
      </c>
      <c r="H381" s="133">
        <v>0.38300000000000001</v>
      </c>
      <c r="I381" s="134"/>
      <c r="J381" s="135">
        <f>ROUND(I381*H381,2)</f>
        <v>0</v>
      </c>
      <c r="K381" s="131" t="s">
        <v>269</v>
      </c>
      <c r="L381" s="18"/>
      <c r="M381" s="136" t="s">
        <v>44</v>
      </c>
      <c r="N381" s="137" t="s">
        <v>53</v>
      </c>
      <c r="P381" s="138">
        <f>O381*H381</f>
        <v>0</v>
      </c>
      <c r="Q381" s="138">
        <v>0</v>
      </c>
      <c r="R381" s="138">
        <f>Q381*H381</f>
        <v>0</v>
      </c>
      <c r="S381" s="138">
        <v>0</v>
      </c>
      <c r="T381" s="139">
        <f>S381*H381</f>
        <v>0</v>
      </c>
      <c r="AR381" s="140" t="s">
        <v>270</v>
      </c>
      <c r="AT381" s="140" t="s">
        <v>265</v>
      </c>
      <c r="AU381" s="140" t="s">
        <v>91</v>
      </c>
      <c r="AY381" s="2" t="s">
        <v>263</v>
      </c>
      <c r="BE381" s="141">
        <f>IF(N381="základní",J381,0)</f>
        <v>0</v>
      </c>
      <c r="BF381" s="141">
        <f>IF(N381="snížená",J381,0)</f>
        <v>0</v>
      </c>
      <c r="BG381" s="141">
        <f>IF(N381="zákl. přenesená",J381,0)</f>
        <v>0</v>
      </c>
      <c r="BH381" s="141">
        <f>IF(N381="sníž. přenesená",J381,0)</f>
        <v>0</v>
      </c>
      <c r="BI381" s="141">
        <f>IF(N381="nulová",J381,0)</f>
        <v>0</v>
      </c>
      <c r="BJ381" s="2" t="s">
        <v>89</v>
      </c>
      <c r="BK381" s="141">
        <f>ROUND(I381*H381,2)</f>
        <v>0</v>
      </c>
      <c r="BL381" s="2" t="s">
        <v>270</v>
      </c>
      <c r="BM381" s="140" t="s">
        <v>7838</v>
      </c>
    </row>
    <row r="382" spans="2:65" s="17" customFormat="1" ht="29.25">
      <c r="B382" s="18"/>
      <c r="D382" s="142" t="s">
        <v>272</v>
      </c>
      <c r="F382" s="143" t="s">
        <v>7518</v>
      </c>
      <c r="I382" s="144"/>
      <c r="L382" s="18"/>
      <c r="M382" s="145"/>
      <c r="T382" s="39"/>
      <c r="AT382" s="2" t="s">
        <v>272</v>
      </c>
      <c r="AU382" s="2" t="s">
        <v>91</v>
      </c>
    </row>
    <row r="383" spans="2:65" s="17" customFormat="1" ht="14.45" customHeight="1">
      <c r="B383" s="18"/>
      <c r="C383" s="129" t="s">
        <v>816</v>
      </c>
      <c r="D383" s="129" t="s">
        <v>265</v>
      </c>
      <c r="E383" s="130" t="s">
        <v>7526</v>
      </c>
      <c r="F383" s="131" t="s">
        <v>7527</v>
      </c>
      <c r="G383" s="132" t="s">
        <v>139</v>
      </c>
      <c r="H383" s="133">
        <v>0.38300000000000001</v>
      </c>
      <c r="I383" s="134"/>
      <c r="J383" s="135">
        <f>ROUND(I383*H383,2)</f>
        <v>0</v>
      </c>
      <c r="K383" s="131" t="s">
        <v>269</v>
      </c>
      <c r="L383" s="18"/>
      <c r="M383" s="136" t="s">
        <v>44</v>
      </c>
      <c r="N383" s="137" t="s">
        <v>53</v>
      </c>
      <c r="P383" s="138">
        <f>O383*H383</f>
        <v>0</v>
      </c>
      <c r="Q383" s="138">
        <v>9.8999999999999999E-4</v>
      </c>
      <c r="R383" s="138">
        <f>Q383*H383</f>
        <v>3.7917000000000002E-4</v>
      </c>
      <c r="S383" s="138">
        <v>0</v>
      </c>
      <c r="T383" s="139">
        <f>S383*H383</f>
        <v>0</v>
      </c>
      <c r="AR383" s="140" t="s">
        <v>270</v>
      </c>
      <c r="AT383" s="140" t="s">
        <v>265</v>
      </c>
      <c r="AU383" s="140" t="s">
        <v>91</v>
      </c>
      <c r="AY383" s="2" t="s">
        <v>263</v>
      </c>
      <c r="BE383" s="141">
        <f>IF(N383="základní",J383,0)</f>
        <v>0</v>
      </c>
      <c r="BF383" s="141">
        <f>IF(N383="snížená",J383,0)</f>
        <v>0</v>
      </c>
      <c r="BG383" s="141">
        <f>IF(N383="zákl. přenesená",J383,0)</f>
        <v>0</v>
      </c>
      <c r="BH383" s="141">
        <f>IF(N383="sníž. přenesená",J383,0)</f>
        <v>0</v>
      </c>
      <c r="BI383" s="141">
        <f>IF(N383="nulová",J383,0)</f>
        <v>0</v>
      </c>
      <c r="BJ383" s="2" t="s">
        <v>89</v>
      </c>
      <c r="BK383" s="141">
        <f>ROUND(I383*H383,2)</f>
        <v>0</v>
      </c>
      <c r="BL383" s="2" t="s">
        <v>270</v>
      </c>
      <c r="BM383" s="140" t="s">
        <v>7839</v>
      </c>
    </row>
    <row r="384" spans="2:65" s="17" customFormat="1" ht="39">
      <c r="B384" s="18"/>
      <c r="D384" s="142" t="s">
        <v>272</v>
      </c>
      <c r="F384" s="143" t="s">
        <v>7529</v>
      </c>
      <c r="I384" s="144"/>
      <c r="L384" s="18"/>
      <c r="M384" s="145"/>
      <c r="T384" s="39"/>
      <c r="AT384" s="2" t="s">
        <v>272</v>
      </c>
      <c r="AU384" s="2" t="s">
        <v>91</v>
      </c>
    </row>
    <row r="385" spans="2:65" s="146" customFormat="1" ht="11.25">
      <c r="B385" s="147"/>
      <c r="D385" s="142" t="s">
        <v>274</v>
      </c>
      <c r="E385" s="148" t="s">
        <v>44</v>
      </c>
      <c r="F385" s="149" t="s">
        <v>7652</v>
      </c>
      <c r="H385" s="148" t="s">
        <v>44</v>
      </c>
      <c r="I385" s="150"/>
      <c r="L385" s="147"/>
      <c r="M385" s="151"/>
      <c r="T385" s="152"/>
      <c r="AT385" s="148" t="s">
        <v>274</v>
      </c>
      <c r="AU385" s="148" t="s">
        <v>91</v>
      </c>
      <c r="AV385" s="146" t="s">
        <v>89</v>
      </c>
      <c r="AW385" s="146" t="s">
        <v>42</v>
      </c>
      <c r="AX385" s="146" t="s">
        <v>82</v>
      </c>
      <c r="AY385" s="148" t="s">
        <v>263</v>
      </c>
    </row>
    <row r="386" spans="2:65" s="153" customFormat="1" ht="11.25">
      <c r="B386" s="154"/>
      <c r="D386" s="142" t="s">
        <v>274</v>
      </c>
      <c r="E386" s="155" t="s">
        <v>44</v>
      </c>
      <c r="F386" s="156" t="s">
        <v>7835</v>
      </c>
      <c r="H386" s="157">
        <v>0.13800000000000001</v>
      </c>
      <c r="I386" s="158"/>
      <c r="L386" s="154"/>
      <c r="M386" s="159"/>
      <c r="T386" s="160"/>
      <c r="AT386" s="155" t="s">
        <v>274</v>
      </c>
      <c r="AU386" s="155" t="s">
        <v>91</v>
      </c>
      <c r="AV386" s="153" t="s">
        <v>91</v>
      </c>
      <c r="AW386" s="153" t="s">
        <v>42</v>
      </c>
      <c r="AX386" s="153" t="s">
        <v>82</v>
      </c>
      <c r="AY386" s="155" t="s">
        <v>263</v>
      </c>
    </row>
    <row r="387" spans="2:65" s="153" customFormat="1" ht="11.25">
      <c r="B387" s="154"/>
      <c r="D387" s="142" t="s">
        <v>274</v>
      </c>
      <c r="E387" s="155" t="s">
        <v>44</v>
      </c>
      <c r="F387" s="156" t="s">
        <v>7836</v>
      </c>
      <c r="H387" s="157">
        <v>0.245</v>
      </c>
      <c r="I387" s="158"/>
      <c r="L387" s="154"/>
      <c r="M387" s="159"/>
      <c r="T387" s="160"/>
      <c r="AT387" s="155" t="s">
        <v>274</v>
      </c>
      <c r="AU387" s="155" t="s">
        <v>91</v>
      </c>
      <c r="AV387" s="153" t="s">
        <v>91</v>
      </c>
      <c r="AW387" s="153" t="s">
        <v>42</v>
      </c>
      <c r="AX387" s="153" t="s">
        <v>82</v>
      </c>
      <c r="AY387" s="155" t="s">
        <v>263</v>
      </c>
    </row>
    <row r="388" spans="2:65" s="17" customFormat="1" ht="14.45" customHeight="1">
      <c r="B388" s="18"/>
      <c r="C388" s="129" t="s">
        <v>824</v>
      </c>
      <c r="D388" s="129" t="s">
        <v>265</v>
      </c>
      <c r="E388" s="130" t="s">
        <v>7530</v>
      </c>
      <c r="F388" s="131" t="s">
        <v>7531</v>
      </c>
      <c r="G388" s="132" t="s">
        <v>139</v>
      </c>
      <c r="H388" s="133">
        <v>0.38300000000000001</v>
      </c>
      <c r="I388" s="134"/>
      <c r="J388" s="135">
        <f>ROUND(I388*H388,2)</f>
        <v>0</v>
      </c>
      <c r="K388" s="131" t="s">
        <v>269</v>
      </c>
      <c r="L388" s="18"/>
      <c r="M388" s="136" t="s">
        <v>44</v>
      </c>
      <c r="N388" s="137" t="s">
        <v>53</v>
      </c>
      <c r="P388" s="138">
        <f>O388*H388</f>
        <v>0</v>
      </c>
      <c r="Q388" s="138">
        <v>0</v>
      </c>
      <c r="R388" s="138">
        <f>Q388*H388</f>
        <v>0</v>
      </c>
      <c r="S388" s="138">
        <v>0</v>
      </c>
      <c r="T388" s="139">
        <f>S388*H388</f>
        <v>0</v>
      </c>
      <c r="AR388" s="140" t="s">
        <v>270</v>
      </c>
      <c r="AT388" s="140" t="s">
        <v>265</v>
      </c>
      <c r="AU388" s="140" t="s">
        <v>91</v>
      </c>
      <c r="AY388" s="2" t="s">
        <v>263</v>
      </c>
      <c r="BE388" s="141">
        <f>IF(N388="základní",J388,0)</f>
        <v>0</v>
      </c>
      <c r="BF388" s="141">
        <f>IF(N388="snížená",J388,0)</f>
        <v>0</v>
      </c>
      <c r="BG388" s="141">
        <f>IF(N388="zákl. přenesená",J388,0)</f>
        <v>0</v>
      </c>
      <c r="BH388" s="141">
        <f>IF(N388="sníž. přenesená",J388,0)</f>
        <v>0</v>
      </c>
      <c r="BI388" s="141">
        <f>IF(N388="nulová",J388,0)</f>
        <v>0</v>
      </c>
      <c r="BJ388" s="2" t="s">
        <v>89</v>
      </c>
      <c r="BK388" s="141">
        <f>ROUND(I388*H388,2)</f>
        <v>0</v>
      </c>
      <c r="BL388" s="2" t="s">
        <v>270</v>
      </c>
      <c r="BM388" s="140" t="s">
        <v>7840</v>
      </c>
    </row>
    <row r="389" spans="2:65" s="17" customFormat="1" ht="39">
      <c r="B389" s="18"/>
      <c r="D389" s="142" t="s">
        <v>272</v>
      </c>
      <c r="F389" s="143" t="s">
        <v>7529</v>
      </c>
      <c r="I389" s="144"/>
      <c r="L389" s="18"/>
      <c r="M389" s="145"/>
      <c r="T389" s="39"/>
      <c r="AT389" s="2" t="s">
        <v>272</v>
      </c>
      <c r="AU389" s="2" t="s">
        <v>91</v>
      </c>
    </row>
    <row r="390" spans="2:65" s="17" customFormat="1" ht="14.45" customHeight="1">
      <c r="B390" s="18"/>
      <c r="C390" s="129" t="s">
        <v>839</v>
      </c>
      <c r="D390" s="129" t="s">
        <v>265</v>
      </c>
      <c r="E390" s="130" t="s">
        <v>7533</v>
      </c>
      <c r="F390" s="131" t="s">
        <v>7534</v>
      </c>
      <c r="G390" s="132" t="s">
        <v>139</v>
      </c>
      <c r="H390" s="133">
        <v>0.38300000000000001</v>
      </c>
      <c r="I390" s="134"/>
      <c r="J390" s="135">
        <f>ROUND(I390*H390,2)</f>
        <v>0</v>
      </c>
      <c r="K390" s="131" t="s">
        <v>269</v>
      </c>
      <c r="L390" s="18"/>
      <c r="M390" s="136" t="s">
        <v>44</v>
      </c>
      <c r="N390" s="137" t="s">
        <v>53</v>
      </c>
      <c r="P390" s="138">
        <f>O390*H390</f>
        <v>0</v>
      </c>
      <c r="Q390" s="138">
        <v>0</v>
      </c>
      <c r="R390" s="138">
        <f>Q390*H390</f>
        <v>0</v>
      </c>
      <c r="S390" s="138">
        <v>0</v>
      </c>
      <c r="T390" s="139">
        <f>S390*H390</f>
        <v>0</v>
      </c>
      <c r="AR390" s="140" t="s">
        <v>270</v>
      </c>
      <c r="AT390" s="140" t="s">
        <v>265</v>
      </c>
      <c r="AU390" s="140" t="s">
        <v>91</v>
      </c>
      <c r="AY390" s="2" t="s">
        <v>263</v>
      </c>
      <c r="BE390" s="141">
        <f>IF(N390="základní",J390,0)</f>
        <v>0</v>
      </c>
      <c r="BF390" s="141">
        <f>IF(N390="snížená",J390,0)</f>
        <v>0</v>
      </c>
      <c r="BG390" s="141">
        <f>IF(N390="zákl. přenesená",J390,0)</f>
        <v>0</v>
      </c>
      <c r="BH390" s="141">
        <f>IF(N390="sníž. přenesená",J390,0)</f>
        <v>0</v>
      </c>
      <c r="BI390" s="141">
        <f>IF(N390="nulová",J390,0)</f>
        <v>0</v>
      </c>
      <c r="BJ390" s="2" t="s">
        <v>89</v>
      </c>
      <c r="BK390" s="141">
        <f>ROUND(I390*H390,2)</f>
        <v>0</v>
      </c>
      <c r="BL390" s="2" t="s">
        <v>270</v>
      </c>
      <c r="BM390" s="140" t="s">
        <v>7841</v>
      </c>
    </row>
    <row r="391" spans="2:65" s="17" customFormat="1" ht="39">
      <c r="B391" s="18"/>
      <c r="D391" s="142" t="s">
        <v>272</v>
      </c>
      <c r="F391" s="143" t="s">
        <v>7529</v>
      </c>
      <c r="I391" s="144"/>
      <c r="L391" s="18"/>
      <c r="M391" s="145"/>
      <c r="T391" s="39"/>
      <c r="AT391" s="2" t="s">
        <v>272</v>
      </c>
      <c r="AU391" s="2" t="s">
        <v>91</v>
      </c>
    </row>
    <row r="392" spans="2:65" s="17" customFormat="1" ht="14.45" customHeight="1">
      <c r="B392" s="18"/>
      <c r="C392" s="129" t="s">
        <v>845</v>
      </c>
      <c r="D392" s="129" t="s">
        <v>265</v>
      </c>
      <c r="E392" s="130" t="s">
        <v>7536</v>
      </c>
      <c r="F392" s="131" t="s">
        <v>7537</v>
      </c>
      <c r="G392" s="132" t="s">
        <v>139</v>
      </c>
      <c r="H392" s="133">
        <v>0.38300000000000001</v>
      </c>
      <c r="I392" s="134"/>
      <c r="J392" s="135">
        <f>ROUND(I392*H392,2)</f>
        <v>0</v>
      </c>
      <c r="K392" s="131" t="s">
        <v>269</v>
      </c>
      <c r="L392" s="18"/>
      <c r="M392" s="136" t="s">
        <v>44</v>
      </c>
      <c r="N392" s="137" t="s">
        <v>53</v>
      </c>
      <c r="P392" s="138">
        <f>O392*H392</f>
        <v>0</v>
      </c>
      <c r="Q392" s="138">
        <v>1.58E-3</v>
      </c>
      <c r="R392" s="138">
        <f>Q392*H392</f>
        <v>6.0514E-4</v>
      </c>
      <c r="S392" s="138">
        <v>0</v>
      </c>
      <c r="T392" s="139">
        <f>S392*H392</f>
        <v>0</v>
      </c>
      <c r="AR392" s="140" t="s">
        <v>270</v>
      </c>
      <c r="AT392" s="140" t="s">
        <v>265</v>
      </c>
      <c r="AU392" s="140" t="s">
        <v>91</v>
      </c>
      <c r="AY392" s="2" t="s">
        <v>263</v>
      </c>
      <c r="BE392" s="141">
        <f>IF(N392="základní",J392,0)</f>
        <v>0</v>
      </c>
      <c r="BF392" s="141">
        <f>IF(N392="snížená",J392,0)</f>
        <v>0</v>
      </c>
      <c r="BG392" s="141">
        <f>IF(N392="zákl. přenesená",J392,0)</f>
        <v>0</v>
      </c>
      <c r="BH392" s="141">
        <f>IF(N392="sníž. přenesená",J392,0)</f>
        <v>0</v>
      </c>
      <c r="BI392" s="141">
        <f>IF(N392="nulová",J392,0)</f>
        <v>0</v>
      </c>
      <c r="BJ392" s="2" t="s">
        <v>89</v>
      </c>
      <c r="BK392" s="141">
        <f>ROUND(I392*H392,2)</f>
        <v>0</v>
      </c>
      <c r="BL392" s="2" t="s">
        <v>270</v>
      </c>
      <c r="BM392" s="140" t="s">
        <v>7842</v>
      </c>
    </row>
    <row r="393" spans="2:65" s="146" customFormat="1" ht="11.25">
      <c r="B393" s="147"/>
      <c r="D393" s="142" t="s">
        <v>274</v>
      </c>
      <c r="E393" s="148" t="s">
        <v>44</v>
      </c>
      <c r="F393" s="149" t="s">
        <v>7652</v>
      </c>
      <c r="H393" s="148" t="s">
        <v>44</v>
      </c>
      <c r="I393" s="150"/>
      <c r="L393" s="147"/>
      <c r="M393" s="151"/>
      <c r="T393" s="152"/>
      <c r="AT393" s="148" t="s">
        <v>274</v>
      </c>
      <c r="AU393" s="148" t="s">
        <v>91</v>
      </c>
      <c r="AV393" s="146" t="s">
        <v>89</v>
      </c>
      <c r="AW393" s="146" t="s">
        <v>42</v>
      </c>
      <c r="AX393" s="146" t="s">
        <v>82</v>
      </c>
      <c r="AY393" s="148" t="s">
        <v>263</v>
      </c>
    </row>
    <row r="394" spans="2:65" s="153" customFormat="1" ht="11.25">
      <c r="B394" s="154"/>
      <c r="D394" s="142" t="s">
        <v>274</v>
      </c>
      <c r="E394" s="155" t="s">
        <v>44</v>
      </c>
      <c r="F394" s="156" t="s">
        <v>7835</v>
      </c>
      <c r="H394" s="157">
        <v>0.13800000000000001</v>
      </c>
      <c r="I394" s="158"/>
      <c r="L394" s="154"/>
      <c r="M394" s="159"/>
      <c r="T394" s="160"/>
      <c r="AT394" s="155" t="s">
        <v>274</v>
      </c>
      <c r="AU394" s="155" t="s">
        <v>91</v>
      </c>
      <c r="AV394" s="153" t="s">
        <v>91</v>
      </c>
      <c r="AW394" s="153" t="s">
        <v>42</v>
      </c>
      <c r="AX394" s="153" t="s">
        <v>82</v>
      </c>
      <c r="AY394" s="155" t="s">
        <v>263</v>
      </c>
    </row>
    <row r="395" spans="2:65" s="153" customFormat="1" ht="11.25">
      <c r="B395" s="154"/>
      <c r="D395" s="142" t="s">
        <v>274</v>
      </c>
      <c r="E395" s="155" t="s">
        <v>44</v>
      </c>
      <c r="F395" s="156" t="s">
        <v>7836</v>
      </c>
      <c r="H395" s="157">
        <v>0.245</v>
      </c>
      <c r="I395" s="158"/>
      <c r="L395" s="154"/>
      <c r="M395" s="159"/>
      <c r="T395" s="160"/>
      <c r="AT395" s="155" t="s">
        <v>274</v>
      </c>
      <c r="AU395" s="155" t="s">
        <v>91</v>
      </c>
      <c r="AV395" s="153" t="s">
        <v>91</v>
      </c>
      <c r="AW395" s="153" t="s">
        <v>42</v>
      </c>
      <c r="AX395" s="153" t="s">
        <v>82</v>
      </c>
      <c r="AY395" s="155" t="s">
        <v>263</v>
      </c>
    </row>
    <row r="396" spans="2:65" s="17" customFormat="1" ht="14.45" customHeight="1">
      <c r="B396" s="18"/>
      <c r="C396" s="129" t="s">
        <v>866</v>
      </c>
      <c r="D396" s="129" t="s">
        <v>265</v>
      </c>
      <c r="E396" s="130" t="s">
        <v>7539</v>
      </c>
      <c r="F396" s="131" t="s">
        <v>7540</v>
      </c>
      <c r="G396" s="132" t="s">
        <v>139</v>
      </c>
      <c r="H396" s="133">
        <v>0.38300000000000001</v>
      </c>
      <c r="I396" s="134"/>
      <c r="J396" s="135">
        <f>ROUND(I396*H396,2)</f>
        <v>0</v>
      </c>
      <c r="K396" s="131" t="s">
        <v>269</v>
      </c>
      <c r="L396" s="18"/>
      <c r="M396" s="136" t="s">
        <v>44</v>
      </c>
      <c r="N396" s="137" t="s">
        <v>53</v>
      </c>
      <c r="P396" s="138">
        <f>O396*H396</f>
        <v>0</v>
      </c>
      <c r="Q396" s="138">
        <v>0</v>
      </c>
      <c r="R396" s="138">
        <f>Q396*H396</f>
        <v>0</v>
      </c>
      <c r="S396" s="138">
        <v>0</v>
      </c>
      <c r="T396" s="139">
        <f>S396*H396</f>
        <v>0</v>
      </c>
      <c r="AR396" s="140" t="s">
        <v>270</v>
      </c>
      <c r="AT396" s="140" t="s">
        <v>265</v>
      </c>
      <c r="AU396" s="140" t="s">
        <v>91</v>
      </c>
      <c r="AY396" s="2" t="s">
        <v>263</v>
      </c>
      <c r="BE396" s="141">
        <f>IF(N396="základní",J396,0)</f>
        <v>0</v>
      </c>
      <c r="BF396" s="141">
        <f>IF(N396="snížená",J396,0)</f>
        <v>0</v>
      </c>
      <c r="BG396" s="141">
        <f>IF(N396="zákl. přenesená",J396,0)</f>
        <v>0</v>
      </c>
      <c r="BH396" s="141">
        <f>IF(N396="sníž. přenesená",J396,0)</f>
        <v>0</v>
      </c>
      <c r="BI396" s="141">
        <f>IF(N396="nulová",J396,0)</f>
        <v>0</v>
      </c>
      <c r="BJ396" s="2" t="s">
        <v>89</v>
      </c>
      <c r="BK396" s="141">
        <f>ROUND(I396*H396,2)</f>
        <v>0</v>
      </c>
      <c r="BL396" s="2" t="s">
        <v>270</v>
      </c>
      <c r="BM396" s="140" t="s">
        <v>7843</v>
      </c>
    </row>
    <row r="397" spans="2:65" s="17" customFormat="1" ht="14.45" customHeight="1">
      <c r="B397" s="18"/>
      <c r="C397" s="129" t="s">
        <v>888</v>
      </c>
      <c r="D397" s="129" t="s">
        <v>265</v>
      </c>
      <c r="E397" s="130" t="s">
        <v>7542</v>
      </c>
      <c r="F397" s="131" t="s">
        <v>7543</v>
      </c>
      <c r="G397" s="132" t="s">
        <v>139</v>
      </c>
      <c r="H397" s="133">
        <v>0.38300000000000001</v>
      </c>
      <c r="I397" s="134"/>
      <c r="J397" s="135">
        <f>ROUND(I397*H397,2)</f>
        <v>0</v>
      </c>
      <c r="K397" s="131" t="s">
        <v>269</v>
      </c>
      <c r="L397" s="18"/>
      <c r="M397" s="136" t="s">
        <v>44</v>
      </c>
      <c r="N397" s="137" t="s">
        <v>53</v>
      </c>
      <c r="P397" s="138">
        <f>O397*H397</f>
        <v>0</v>
      </c>
      <c r="Q397" s="138">
        <v>0</v>
      </c>
      <c r="R397" s="138">
        <f>Q397*H397</f>
        <v>0</v>
      </c>
      <c r="S397" s="138">
        <v>0</v>
      </c>
      <c r="T397" s="139">
        <f>S397*H397</f>
        <v>0</v>
      </c>
      <c r="AR397" s="140" t="s">
        <v>270</v>
      </c>
      <c r="AT397" s="140" t="s">
        <v>265</v>
      </c>
      <c r="AU397" s="140" t="s">
        <v>91</v>
      </c>
      <c r="AY397" s="2" t="s">
        <v>263</v>
      </c>
      <c r="BE397" s="141">
        <f>IF(N397="základní",J397,0)</f>
        <v>0</v>
      </c>
      <c r="BF397" s="141">
        <f>IF(N397="snížená",J397,0)</f>
        <v>0</v>
      </c>
      <c r="BG397" s="141">
        <f>IF(N397="zákl. přenesená",J397,0)</f>
        <v>0</v>
      </c>
      <c r="BH397" s="141">
        <f>IF(N397="sníž. přenesená",J397,0)</f>
        <v>0</v>
      </c>
      <c r="BI397" s="141">
        <f>IF(N397="nulová",J397,0)</f>
        <v>0</v>
      </c>
      <c r="BJ397" s="2" t="s">
        <v>89</v>
      </c>
      <c r="BK397" s="141">
        <f>ROUND(I397*H397,2)</f>
        <v>0</v>
      </c>
      <c r="BL397" s="2" t="s">
        <v>270</v>
      </c>
      <c r="BM397" s="140" t="s">
        <v>7844</v>
      </c>
    </row>
    <row r="398" spans="2:65" s="17" customFormat="1" ht="14.45" customHeight="1">
      <c r="B398" s="18"/>
      <c r="C398" s="129" t="s">
        <v>894</v>
      </c>
      <c r="D398" s="129" t="s">
        <v>265</v>
      </c>
      <c r="E398" s="130" t="s">
        <v>7545</v>
      </c>
      <c r="F398" s="131" t="s">
        <v>7546</v>
      </c>
      <c r="G398" s="132" t="s">
        <v>139</v>
      </c>
      <c r="H398" s="133">
        <v>0.38300000000000001</v>
      </c>
      <c r="I398" s="134"/>
      <c r="J398" s="135">
        <f>ROUND(I398*H398,2)</f>
        <v>0</v>
      </c>
      <c r="K398" s="131" t="s">
        <v>269</v>
      </c>
      <c r="L398" s="18"/>
      <c r="M398" s="136" t="s">
        <v>44</v>
      </c>
      <c r="N398" s="137" t="s">
        <v>53</v>
      </c>
      <c r="P398" s="138">
        <f>O398*H398</f>
        <v>0</v>
      </c>
      <c r="Q398" s="138">
        <v>5.0000000000000001E-4</v>
      </c>
      <c r="R398" s="138">
        <f>Q398*H398</f>
        <v>1.9150000000000002E-4</v>
      </c>
      <c r="S398" s="138">
        <v>0</v>
      </c>
      <c r="T398" s="139">
        <f>S398*H398</f>
        <v>0</v>
      </c>
      <c r="AR398" s="140" t="s">
        <v>270</v>
      </c>
      <c r="AT398" s="140" t="s">
        <v>265</v>
      </c>
      <c r="AU398" s="140" t="s">
        <v>91</v>
      </c>
      <c r="AY398" s="2" t="s">
        <v>263</v>
      </c>
      <c r="BE398" s="141">
        <f>IF(N398="základní",J398,0)</f>
        <v>0</v>
      </c>
      <c r="BF398" s="141">
        <f>IF(N398="snížená",J398,0)</f>
        <v>0</v>
      </c>
      <c r="BG398" s="141">
        <f>IF(N398="zákl. přenesená",J398,0)</f>
        <v>0</v>
      </c>
      <c r="BH398" s="141">
        <f>IF(N398="sníž. přenesená",J398,0)</f>
        <v>0</v>
      </c>
      <c r="BI398" s="141">
        <f>IF(N398="nulová",J398,0)</f>
        <v>0</v>
      </c>
      <c r="BJ398" s="2" t="s">
        <v>89</v>
      </c>
      <c r="BK398" s="141">
        <f>ROUND(I398*H398,2)</f>
        <v>0</v>
      </c>
      <c r="BL398" s="2" t="s">
        <v>270</v>
      </c>
      <c r="BM398" s="140" t="s">
        <v>7845</v>
      </c>
    </row>
    <row r="399" spans="2:65" s="146" customFormat="1" ht="11.25">
      <c r="B399" s="147"/>
      <c r="D399" s="142" t="s">
        <v>274</v>
      </c>
      <c r="E399" s="148" t="s">
        <v>44</v>
      </c>
      <c r="F399" s="149" t="s">
        <v>7652</v>
      </c>
      <c r="H399" s="148" t="s">
        <v>44</v>
      </c>
      <c r="I399" s="150"/>
      <c r="L399" s="147"/>
      <c r="M399" s="151"/>
      <c r="T399" s="152"/>
      <c r="AT399" s="148" t="s">
        <v>274</v>
      </c>
      <c r="AU399" s="148" t="s">
        <v>91</v>
      </c>
      <c r="AV399" s="146" t="s">
        <v>89</v>
      </c>
      <c r="AW399" s="146" t="s">
        <v>42</v>
      </c>
      <c r="AX399" s="146" t="s">
        <v>82</v>
      </c>
      <c r="AY399" s="148" t="s">
        <v>263</v>
      </c>
    </row>
    <row r="400" spans="2:65" s="153" customFormat="1" ht="11.25">
      <c r="B400" s="154"/>
      <c r="D400" s="142" t="s">
        <v>274</v>
      </c>
      <c r="E400" s="155" t="s">
        <v>44</v>
      </c>
      <c r="F400" s="156" t="s">
        <v>7835</v>
      </c>
      <c r="H400" s="157">
        <v>0.13800000000000001</v>
      </c>
      <c r="I400" s="158"/>
      <c r="L400" s="154"/>
      <c r="M400" s="159"/>
      <c r="T400" s="160"/>
      <c r="AT400" s="155" t="s">
        <v>274</v>
      </c>
      <c r="AU400" s="155" t="s">
        <v>91</v>
      </c>
      <c r="AV400" s="153" t="s">
        <v>91</v>
      </c>
      <c r="AW400" s="153" t="s">
        <v>42</v>
      </c>
      <c r="AX400" s="153" t="s">
        <v>82</v>
      </c>
      <c r="AY400" s="155" t="s">
        <v>263</v>
      </c>
    </row>
    <row r="401" spans="2:65" s="153" customFormat="1" ht="11.25">
      <c r="B401" s="154"/>
      <c r="D401" s="142" t="s">
        <v>274</v>
      </c>
      <c r="E401" s="155" t="s">
        <v>44</v>
      </c>
      <c r="F401" s="156" t="s">
        <v>7836</v>
      </c>
      <c r="H401" s="157">
        <v>0.245</v>
      </c>
      <c r="I401" s="158"/>
      <c r="L401" s="154"/>
      <c r="M401" s="159"/>
      <c r="T401" s="160"/>
      <c r="AT401" s="155" t="s">
        <v>274</v>
      </c>
      <c r="AU401" s="155" t="s">
        <v>91</v>
      </c>
      <c r="AV401" s="153" t="s">
        <v>91</v>
      </c>
      <c r="AW401" s="153" t="s">
        <v>42</v>
      </c>
      <c r="AX401" s="153" t="s">
        <v>82</v>
      </c>
      <c r="AY401" s="155" t="s">
        <v>263</v>
      </c>
    </row>
    <row r="402" spans="2:65" s="17" customFormat="1" ht="14.45" customHeight="1">
      <c r="B402" s="18"/>
      <c r="C402" s="129" t="s">
        <v>899</v>
      </c>
      <c r="D402" s="129" t="s">
        <v>265</v>
      </c>
      <c r="E402" s="130" t="s">
        <v>7548</v>
      </c>
      <c r="F402" s="131" t="s">
        <v>7549</v>
      </c>
      <c r="G402" s="132" t="s">
        <v>139</v>
      </c>
      <c r="H402" s="133">
        <v>0.38300000000000001</v>
      </c>
      <c r="I402" s="134"/>
      <c r="J402" s="135">
        <f>ROUND(I402*H402,2)</f>
        <v>0</v>
      </c>
      <c r="K402" s="131" t="s">
        <v>269</v>
      </c>
      <c r="L402" s="18"/>
      <c r="M402" s="136" t="s">
        <v>44</v>
      </c>
      <c r="N402" s="137" t="s">
        <v>53</v>
      </c>
      <c r="P402" s="138">
        <f>O402*H402</f>
        <v>0</v>
      </c>
      <c r="Q402" s="138">
        <v>0</v>
      </c>
      <c r="R402" s="138">
        <f>Q402*H402</f>
        <v>0</v>
      </c>
      <c r="S402" s="138">
        <v>0</v>
      </c>
      <c r="T402" s="139">
        <f>S402*H402</f>
        <v>0</v>
      </c>
      <c r="AR402" s="140" t="s">
        <v>270</v>
      </c>
      <c r="AT402" s="140" t="s">
        <v>265</v>
      </c>
      <c r="AU402" s="140" t="s">
        <v>91</v>
      </c>
      <c r="AY402" s="2" t="s">
        <v>263</v>
      </c>
      <c r="BE402" s="141">
        <f>IF(N402="základní",J402,0)</f>
        <v>0</v>
      </c>
      <c r="BF402" s="141">
        <f>IF(N402="snížená",J402,0)</f>
        <v>0</v>
      </c>
      <c r="BG402" s="141">
        <f>IF(N402="zákl. přenesená",J402,0)</f>
        <v>0</v>
      </c>
      <c r="BH402" s="141">
        <f>IF(N402="sníž. přenesená",J402,0)</f>
        <v>0</v>
      </c>
      <c r="BI402" s="141">
        <f>IF(N402="nulová",J402,0)</f>
        <v>0</v>
      </c>
      <c r="BJ402" s="2" t="s">
        <v>89</v>
      </c>
      <c r="BK402" s="141">
        <f>ROUND(I402*H402,2)</f>
        <v>0</v>
      </c>
      <c r="BL402" s="2" t="s">
        <v>270</v>
      </c>
      <c r="BM402" s="140" t="s">
        <v>7846</v>
      </c>
    </row>
    <row r="403" spans="2:65" s="17" customFormat="1" ht="14.45" customHeight="1">
      <c r="B403" s="18"/>
      <c r="C403" s="129" t="s">
        <v>903</v>
      </c>
      <c r="D403" s="129" t="s">
        <v>265</v>
      </c>
      <c r="E403" s="130" t="s">
        <v>7551</v>
      </c>
      <c r="F403" s="131" t="s">
        <v>7552</v>
      </c>
      <c r="G403" s="132" t="s">
        <v>139</v>
      </c>
      <c r="H403" s="133">
        <v>0.38300000000000001</v>
      </c>
      <c r="I403" s="134"/>
      <c r="J403" s="135">
        <f>ROUND(I403*H403,2)</f>
        <v>0</v>
      </c>
      <c r="K403" s="131" t="s">
        <v>269</v>
      </c>
      <c r="L403" s="18"/>
      <c r="M403" s="136" t="s">
        <v>44</v>
      </c>
      <c r="N403" s="137" t="s">
        <v>53</v>
      </c>
      <c r="P403" s="138">
        <f>O403*H403</f>
        <v>0</v>
      </c>
      <c r="Q403" s="138">
        <v>0</v>
      </c>
      <c r="R403" s="138">
        <f>Q403*H403</f>
        <v>0</v>
      </c>
      <c r="S403" s="138">
        <v>0</v>
      </c>
      <c r="T403" s="139">
        <f>S403*H403</f>
        <v>0</v>
      </c>
      <c r="AR403" s="140" t="s">
        <v>270</v>
      </c>
      <c r="AT403" s="140" t="s">
        <v>265</v>
      </c>
      <c r="AU403" s="140" t="s">
        <v>91</v>
      </c>
      <c r="AY403" s="2" t="s">
        <v>263</v>
      </c>
      <c r="BE403" s="141">
        <f>IF(N403="základní",J403,0)</f>
        <v>0</v>
      </c>
      <c r="BF403" s="141">
        <f>IF(N403="snížená",J403,0)</f>
        <v>0</v>
      </c>
      <c r="BG403" s="141">
        <f>IF(N403="zákl. přenesená",J403,0)</f>
        <v>0</v>
      </c>
      <c r="BH403" s="141">
        <f>IF(N403="sníž. přenesená",J403,0)</f>
        <v>0</v>
      </c>
      <c r="BI403" s="141">
        <f>IF(N403="nulová",J403,0)</f>
        <v>0</v>
      </c>
      <c r="BJ403" s="2" t="s">
        <v>89</v>
      </c>
      <c r="BK403" s="141">
        <f>ROUND(I403*H403,2)</f>
        <v>0</v>
      </c>
      <c r="BL403" s="2" t="s">
        <v>270</v>
      </c>
      <c r="BM403" s="140" t="s">
        <v>7847</v>
      </c>
    </row>
    <row r="404" spans="2:65" s="17" customFormat="1" ht="24.2" customHeight="1">
      <c r="B404" s="18"/>
      <c r="C404" s="129" t="s">
        <v>913</v>
      </c>
      <c r="D404" s="129" t="s">
        <v>265</v>
      </c>
      <c r="E404" s="130" t="s">
        <v>7172</v>
      </c>
      <c r="F404" s="131" t="s">
        <v>7173</v>
      </c>
      <c r="G404" s="132" t="s">
        <v>402</v>
      </c>
      <c r="H404" s="133">
        <v>1.5</v>
      </c>
      <c r="I404" s="134"/>
      <c r="J404" s="135">
        <f>ROUND(I404*H404,2)</f>
        <v>0</v>
      </c>
      <c r="K404" s="131" t="s">
        <v>269</v>
      </c>
      <c r="L404" s="18"/>
      <c r="M404" s="136" t="s">
        <v>44</v>
      </c>
      <c r="N404" s="137" t="s">
        <v>53</v>
      </c>
      <c r="P404" s="138">
        <f>O404*H404</f>
        <v>0</v>
      </c>
      <c r="Q404" s="138">
        <v>1.01E-3</v>
      </c>
      <c r="R404" s="138">
        <f>Q404*H404</f>
        <v>1.5150000000000001E-3</v>
      </c>
      <c r="S404" s="138">
        <v>1E-3</v>
      </c>
      <c r="T404" s="139">
        <f>S404*H404</f>
        <v>1.5E-3</v>
      </c>
      <c r="AR404" s="140" t="s">
        <v>270</v>
      </c>
      <c r="AT404" s="140" t="s">
        <v>265</v>
      </c>
      <c r="AU404" s="140" t="s">
        <v>91</v>
      </c>
      <c r="AY404" s="2" t="s">
        <v>263</v>
      </c>
      <c r="BE404" s="141">
        <f>IF(N404="základní",J404,0)</f>
        <v>0</v>
      </c>
      <c r="BF404" s="141">
        <f>IF(N404="snížená",J404,0)</f>
        <v>0</v>
      </c>
      <c r="BG404" s="141">
        <f>IF(N404="zákl. přenesená",J404,0)</f>
        <v>0</v>
      </c>
      <c r="BH404" s="141">
        <f>IF(N404="sníž. přenesená",J404,0)</f>
        <v>0</v>
      </c>
      <c r="BI404" s="141">
        <f>IF(N404="nulová",J404,0)</f>
        <v>0</v>
      </c>
      <c r="BJ404" s="2" t="s">
        <v>89</v>
      </c>
      <c r="BK404" s="141">
        <f>ROUND(I404*H404,2)</f>
        <v>0</v>
      </c>
      <c r="BL404" s="2" t="s">
        <v>270</v>
      </c>
      <c r="BM404" s="140" t="s">
        <v>7848</v>
      </c>
    </row>
    <row r="405" spans="2:65" s="17" customFormat="1" ht="78">
      <c r="B405" s="18"/>
      <c r="D405" s="142" t="s">
        <v>272</v>
      </c>
      <c r="F405" s="143" t="s">
        <v>1555</v>
      </c>
      <c r="I405" s="144"/>
      <c r="L405" s="18"/>
      <c r="M405" s="145"/>
      <c r="T405" s="39"/>
      <c r="AT405" s="2" t="s">
        <v>272</v>
      </c>
      <c r="AU405" s="2" t="s">
        <v>91</v>
      </c>
    </row>
    <row r="406" spans="2:65" s="146" customFormat="1" ht="11.25">
      <c r="B406" s="147"/>
      <c r="D406" s="142" t="s">
        <v>274</v>
      </c>
      <c r="E406" s="148" t="s">
        <v>44</v>
      </c>
      <c r="F406" s="149" t="s">
        <v>6968</v>
      </c>
      <c r="H406" s="148" t="s">
        <v>44</v>
      </c>
      <c r="I406" s="150"/>
      <c r="L406" s="147"/>
      <c r="M406" s="151"/>
      <c r="T406" s="152"/>
      <c r="AT406" s="148" t="s">
        <v>274</v>
      </c>
      <c r="AU406" s="148" t="s">
        <v>91</v>
      </c>
      <c r="AV406" s="146" t="s">
        <v>89</v>
      </c>
      <c r="AW406" s="146" t="s">
        <v>42</v>
      </c>
      <c r="AX406" s="146" t="s">
        <v>82</v>
      </c>
      <c r="AY406" s="148" t="s">
        <v>263</v>
      </c>
    </row>
    <row r="407" spans="2:65" s="153" customFormat="1" ht="11.25">
      <c r="B407" s="154"/>
      <c r="D407" s="142" t="s">
        <v>274</v>
      </c>
      <c r="E407" s="155" t="s">
        <v>44</v>
      </c>
      <c r="F407" s="156" t="s">
        <v>7175</v>
      </c>
      <c r="H407" s="157">
        <v>1.5</v>
      </c>
      <c r="I407" s="158"/>
      <c r="L407" s="154"/>
      <c r="M407" s="159"/>
      <c r="T407" s="160"/>
      <c r="AT407" s="155" t="s">
        <v>274</v>
      </c>
      <c r="AU407" s="155" t="s">
        <v>91</v>
      </c>
      <c r="AV407" s="153" t="s">
        <v>91</v>
      </c>
      <c r="AW407" s="153" t="s">
        <v>42</v>
      </c>
      <c r="AX407" s="153" t="s">
        <v>82</v>
      </c>
      <c r="AY407" s="155" t="s">
        <v>263</v>
      </c>
    </row>
    <row r="408" spans="2:65" s="116" customFormat="1" ht="22.9" customHeight="1">
      <c r="B408" s="117"/>
      <c r="D408" s="118" t="s">
        <v>81</v>
      </c>
      <c r="E408" s="127" t="s">
        <v>1573</v>
      </c>
      <c r="F408" s="127" t="s">
        <v>1574</v>
      </c>
      <c r="I408" s="120"/>
      <c r="J408" s="128">
        <f>BK408</f>
        <v>0</v>
      </c>
      <c r="L408" s="117"/>
      <c r="M408" s="122"/>
      <c r="P408" s="123">
        <f>SUM(P409:P425)</f>
        <v>0</v>
      </c>
      <c r="R408" s="123">
        <f>SUM(R409:R425)</f>
        <v>0</v>
      </c>
      <c r="T408" s="124">
        <f>SUM(T409:T425)</f>
        <v>0</v>
      </c>
      <c r="AR408" s="118" t="s">
        <v>89</v>
      </c>
      <c r="AT408" s="125" t="s">
        <v>81</v>
      </c>
      <c r="AU408" s="125" t="s">
        <v>89</v>
      </c>
      <c r="AY408" s="118" t="s">
        <v>263</v>
      </c>
      <c r="BK408" s="126">
        <f>SUM(BK409:BK425)</f>
        <v>0</v>
      </c>
    </row>
    <row r="409" spans="2:65" s="17" customFormat="1" ht="24.2" customHeight="1">
      <c r="B409" s="18"/>
      <c r="C409" s="129" t="s">
        <v>920</v>
      </c>
      <c r="D409" s="129" t="s">
        <v>265</v>
      </c>
      <c r="E409" s="130" t="s">
        <v>7176</v>
      </c>
      <c r="F409" s="131" t="s">
        <v>7177</v>
      </c>
      <c r="G409" s="132" t="s">
        <v>312</v>
      </c>
      <c r="H409" s="133">
        <v>10.210000000000001</v>
      </c>
      <c r="I409" s="134"/>
      <c r="J409" s="135">
        <f>ROUND(I409*H409,2)</f>
        <v>0</v>
      </c>
      <c r="K409" s="131" t="s">
        <v>269</v>
      </c>
      <c r="L409" s="18"/>
      <c r="M409" s="136" t="s">
        <v>44</v>
      </c>
      <c r="N409" s="137" t="s">
        <v>53</v>
      </c>
      <c r="P409" s="138">
        <f>O409*H409</f>
        <v>0</v>
      </c>
      <c r="Q409" s="138">
        <v>0</v>
      </c>
      <c r="R409" s="138">
        <f>Q409*H409</f>
        <v>0</v>
      </c>
      <c r="S409" s="138">
        <v>0</v>
      </c>
      <c r="T409" s="139">
        <f>S409*H409</f>
        <v>0</v>
      </c>
      <c r="AR409" s="140" t="s">
        <v>270</v>
      </c>
      <c r="AT409" s="140" t="s">
        <v>265</v>
      </c>
      <c r="AU409" s="140" t="s">
        <v>91</v>
      </c>
      <c r="AY409" s="2" t="s">
        <v>263</v>
      </c>
      <c r="BE409" s="141">
        <f>IF(N409="základní",J409,0)</f>
        <v>0</v>
      </c>
      <c r="BF409" s="141">
        <f>IF(N409="snížená",J409,0)</f>
        <v>0</v>
      </c>
      <c r="BG409" s="141">
        <f>IF(N409="zákl. přenesená",J409,0)</f>
        <v>0</v>
      </c>
      <c r="BH409" s="141">
        <f>IF(N409="sníž. přenesená",J409,0)</f>
        <v>0</v>
      </c>
      <c r="BI409" s="141">
        <f>IF(N409="nulová",J409,0)</f>
        <v>0</v>
      </c>
      <c r="BJ409" s="2" t="s">
        <v>89</v>
      </c>
      <c r="BK409" s="141">
        <f>ROUND(I409*H409,2)</f>
        <v>0</v>
      </c>
      <c r="BL409" s="2" t="s">
        <v>270</v>
      </c>
      <c r="BM409" s="140" t="s">
        <v>7849</v>
      </c>
    </row>
    <row r="410" spans="2:65" s="17" customFormat="1" ht="107.25">
      <c r="B410" s="18"/>
      <c r="D410" s="142" t="s">
        <v>272</v>
      </c>
      <c r="F410" s="143" t="s">
        <v>1584</v>
      </c>
      <c r="I410" s="144"/>
      <c r="L410" s="18"/>
      <c r="M410" s="145"/>
      <c r="T410" s="39"/>
      <c r="AT410" s="2" t="s">
        <v>272</v>
      </c>
      <c r="AU410" s="2" t="s">
        <v>91</v>
      </c>
    </row>
    <row r="411" spans="2:65" s="17" customFormat="1" ht="14.45" customHeight="1">
      <c r="B411" s="18"/>
      <c r="C411" s="129" t="s">
        <v>925</v>
      </c>
      <c r="D411" s="129" t="s">
        <v>265</v>
      </c>
      <c r="E411" s="130" t="s">
        <v>1596</v>
      </c>
      <c r="F411" s="131" t="s">
        <v>1597</v>
      </c>
      <c r="G411" s="132" t="s">
        <v>312</v>
      </c>
      <c r="H411" s="133">
        <v>10.210000000000001</v>
      </c>
      <c r="I411" s="134"/>
      <c r="J411" s="135">
        <f>ROUND(I411*H411,2)</f>
        <v>0</v>
      </c>
      <c r="K411" s="131" t="s">
        <v>269</v>
      </c>
      <c r="L411" s="18"/>
      <c r="M411" s="136" t="s">
        <v>44</v>
      </c>
      <c r="N411" s="137" t="s">
        <v>53</v>
      </c>
      <c r="P411" s="138">
        <f>O411*H411</f>
        <v>0</v>
      </c>
      <c r="Q411" s="138">
        <v>0</v>
      </c>
      <c r="R411" s="138">
        <f>Q411*H411</f>
        <v>0</v>
      </c>
      <c r="S411" s="138">
        <v>0</v>
      </c>
      <c r="T411" s="139">
        <f>S411*H411</f>
        <v>0</v>
      </c>
      <c r="AR411" s="140" t="s">
        <v>270</v>
      </c>
      <c r="AT411" s="140" t="s">
        <v>265</v>
      </c>
      <c r="AU411" s="140" t="s">
        <v>91</v>
      </c>
      <c r="AY411" s="2" t="s">
        <v>263</v>
      </c>
      <c r="BE411" s="141">
        <f>IF(N411="základní",J411,0)</f>
        <v>0</v>
      </c>
      <c r="BF411" s="141">
        <f>IF(N411="snížená",J411,0)</f>
        <v>0</v>
      </c>
      <c r="BG411" s="141">
        <f>IF(N411="zákl. přenesená",J411,0)</f>
        <v>0</v>
      </c>
      <c r="BH411" s="141">
        <f>IF(N411="sníž. přenesená",J411,0)</f>
        <v>0</v>
      </c>
      <c r="BI411" s="141">
        <f>IF(N411="nulová",J411,0)</f>
        <v>0</v>
      </c>
      <c r="BJ411" s="2" t="s">
        <v>89</v>
      </c>
      <c r="BK411" s="141">
        <f>ROUND(I411*H411,2)</f>
        <v>0</v>
      </c>
      <c r="BL411" s="2" t="s">
        <v>270</v>
      </c>
      <c r="BM411" s="140" t="s">
        <v>7850</v>
      </c>
    </row>
    <row r="412" spans="2:65" s="17" customFormat="1" ht="58.5">
      <c r="B412" s="18"/>
      <c r="D412" s="142" t="s">
        <v>272</v>
      </c>
      <c r="F412" s="143" t="s">
        <v>1599</v>
      </c>
      <c r="I412" s="144"/>
      <c r="L412" s="18"/>
      <c r="M412" s="145"/>
      <c r="T412" s="39"/>
      <c r="AT412" s="2" t="s">
        <v>272</v>
      </c>
      <c r="AU412" s="2" t="s">
        <v>91</v>
      </c>
    </row>
    <row r="413" spans="2:65" s="17" customFormat="1" ht="24.2" customHeight="1">
      <c r="B413" s="18"/>
      <c r="C413" s="129" t="s">
        <v>940</v>
      </c>
      <c r="D413" s="129" t="s">
        <v>265</v>
      </c>
      <c r="E413" s="130" t="s">
        <v>1601</v>
      </c>
      <c r="F413" s="131" t="s">
        <v>1602</v>
      </c>
      <c r="G413" s="132" t="s">
        <v>312</v>
      </c>
      <c r="H413" s="133">
        <v>61.26</v>
      </c>
      <c r="I413" s="134"/>
      <c r="J413" s="135">
        <f>ROUND(I413*H413,2)</f>
        <v>0</v>
      </c>
      <c r="K413" s="131" t="s">
        <v>269</v>
      </c>
      <c r="L413" s="18"/>
      <c r="M413" s="136" t="s">
        <v>44</v>
      </c>
      <c r="N413" s="137" t="s">
        <v>53</v>
      </c>
      <c r="P413" s="138">
        <f>O413*H413</f>
        <v>0</v>
      </c>
      <c r="Q413" s="138">
        <v>0</v>
      </c>
      <c r="R413" s="138">
        <f>Q413*H413</f>
        <v>0</v>
      </c>
      <c r="S413" s="138">
        <v>0</v>
      </c>
      <c r="T413" s="139">
        <f>S413*H413</f>
        <v>0</v>
      </c>
      <c r="AR413" s="140" t="s">
        <v>270</v>
      </c>
      <c r="AT413" s="140" t="s">
        <v>265</v>
      </c>
      <c r="AU413" s="140" t="s">
        <v>91</v>
      </c>
      <c r="AY413" s="2" t="s">
        <v>263</v>
      </c>
      <c r="BE413" s="141">
        <f>IF(N413="základní",J413,0)</f>
        <v>0</v>
      </c>
      <c r="BF413" s="141">
        <f>IF(N413="snížená",J413,0)</f>
        <v>0</v>
      </c>
      <c r="BG413" s="141">
        <f>IF(N413="zákl. přenesená",J413,0)</f>
        <v>0</v>
      </c>
      <c r="BH413" s="141">
        <f>IF(N413="sníž. přenesená",J413,0)</f>
        <v>0</v>
      </c>
      <c r="BI413" s="141">
        <f>IF(N413="nulová",J413,0)</f>
        <v>0</v>
      </c>
      <c r="BJ413" s="2" t="s">
        <v>89</v>
      </c>
      <c r="BK413" s="141">
        <f>ROUND(I413*H413,2)</f>
        <v>0</v>
      </c>
      <c r="BL413" s="2" t="s">
        <v>270</v>
      </c>
      <c r="BM413" s="140" t="s">
        <v>7851</v>
      </c>
    </row>
    <row r="414" spans="2:65" s="17" customFormat="1" ht="58.5">
      <c r="B414" s="18"/>
      <c r="D414" s="142" t="s">
        <v>272</v>
      </c>
      <c r="F414" s="143" t="s">
        <v>1599</v>
      </c>
      <c r="I414" s="144"/>
      <c r="L414" s="18"/>
      <c r="M414" s="145"/>
      <c r="T414" s="39"/>
      <c r="AT414" s="2" t="s">
        <v>272</v>
      </c>
      <c r="AU414" s="2" t="s">
        <v>91</v>
      </c>
    </row>
    <row r="415" spans="2:65" s="153" customFormat="1" ht="11.25">
      <c r="B415" s="154"/>
      <c r="D415" s="142" t="s">
        <v>274</v>
      </c>
      <c r="F415" s="156" t="s">
        <v>7852</v>
      </c>
      <c r="H415" s="157">
        <v>61.26</v>
      </c>
      <c r="I415" s="158"/>
      <c r="L415" s="154"/>
      <c r="M415" s="159"/>
      <c r="T415" s="160"/>
      <c r="AT415" s="155" t="s">
        <v>274</v>
      </c>
      <c r="AU415" s="155" t="s">
        <v>91</v>
      </c>
      <c r="AV415" s="153" t="s">
        <v>91</v>
      </c>
      <c r="AW415" s="153" t="s">
        <v>4</v>
      </c>
      <c r="AX415" s="153" t="s">
        <v>89</v>
      </c>
      <c r="AY415" s="155" t="s">
        <v>263</v>
      </c>
    </row>
    <row r="416" spans="2:65" s="17" customFormat="1" ht="24.2" customHeight="1">
      <c r="B416" s="18"/>
      <c r="C416" s="129" t="s">
        <v>947</v>
      </c>
      <c r="D416" s="129" t="s">
        <v>265</v>
      </c>
      <c r="E416" s="130" t="s">
        <v>1956</v>
      </c>
      <c r="F416" s="131" t="s">
        <v>1957</v>
      </c>
      <c r="G416" s="132" t="s">
        <v>312</v>
      </c>
      <c r="H416" s="133">
        <v>9.1430000000000007</v>
      </c>
      <c r="I416" s="134"/>
      <c r="J416" s="135">
        <f>ROUND(I416*H416,2)</f>
        <v>0</v>
      </c>
      <c r="K416" s="131" t="s">
        <v>269</v>
      </c>
      <c r="L416" s="18"/>
      <c r="M416" s="136" t="s">
        <v>44</v>
      </c>
      <c r="N416" s="137" t="s">
        <v>53</v>
      </c>
      <c r="P416" s="138">
        <f>O416*H416</f>
        <v>0</v>
      </c>
      <c r="Q416" s="138">
        <v>0</v>
      </c>
      <c r="R416" s="138">
        <f>Q416*H416</f>
        <v>0</v>
      </c>
      <c r="S416" s="138">
        <v>0</v>
      </c>
      <c r="T416" s="139">
        <f>S416*H416</f>
        <v>0</v>
      </c>
      <c r="AR416" s="140" t="s">
        <v>270</v>
      </c>
      <c r="AT416" s="140" t="s">
        <v>265</v>
      </c>
      <c r="AU416" s="140" t="s">
        <v>91</v>
      </c>
      <c r="AY416" s="2" t="s">
        <v>263</v>
      </c>
      <c r="BE416" s="141">
        <f>IF(N416="základní",J416,0)</f>
        <v>0</v>
      </c>
      <c r="BF416" s="141">
        <f>IF(N416="snížená",J416,0)</f>
        <v>0</v>
      </c>
      <c r="BG416" s="141">
        <f>IF(N416="zákl. přenesená",J416,0)</f>
        <v>0</v>
      </c>
      <c r="BH416" s="141">
        <f>IF(N416="sníž. přenesená",J416,0)</f>
        <v>0</v>
      </c>
      <c r="BI416" s="141">
        <f>IF(N416="nulová",J416,0)</f>
        <v>0</v>
      </c>
      <c r="BJ416" s="2" t="s">
        <v>89</v>
      </c>
      <c r="BK416" s="141">
        <f>ROUND(I416*H416,2)</f>
        <v>0</v>
      </c>
      <c r="BL416" s="2" t="s">
        <v>270</v>
      </c>
      <c r="BM416" s="140" t="s">
        <v>7853</v>
      </c>
    </row>
    <row r="417" spans="2:65" s="17" customFormat="1" ht="58.5">
      <c r="B417" s="18"/>
      <c r="D417" s="142" t="s">
        <v>272</v>
      </c>
      <c r="F417" s="143" t="s">
        <v>1609</v>
      </c>
      <c r="I417" s="144"/>
      <c r="L417" s="18"/>
      <c r="M417" s="145"/>
      <c r="T417" s="39"/>
      <c r="AT417" s="2" t="s">
        <v>272</v>
      </c>
      <c r="AU417" s="2" t="s">
        <v>91</v>
      </c>
    </row>
    <row r="418" spans="2:65" s="153" customFormat="1" ht="11.25">
      <c r="B418" s="154"/>
      <c r="D418" s="142" t="s">
        <v>274</v>
      </c>
      <c r="E418" s="155" t="s">
        <v>44</v>
      </c>
      <c r="F418" s="156" t="s">
        <v>7854</v>
      </c>
      <c r="H418" s="157">
        <v>9.1430000000000007</v>
      </c>
      <c r="I418" s="158"/>
      <c r="L418" s="154"/>
      <c r="M418" s="159"/>
      <c r="T418" s="160"/>
      <c r="AT418" s="155" t="s">
        <v>274</v>
      </c>
      <c r="AU418" s="155" t="s">
        <v>91</v>
      </c>
      <c r="AV418" s="153" t="s">
        <v>91</v>
      </c>
      <c r="AW418" s="153" t="s">
        <v>42</v>
      </c>
      <c r="AX418" s="153" t="s">
        <v>89</v>
      </c>
      <c r="AY418" s="155" t="s">
        <v>263</v>
      </c>
    </row>
    <row r="419" spans="2:65" s="17" customFormat="1" ht="24.2" customHeight="1">
      <c r="B419" s="18"/>
      <c r="C419" s="129" t="s">
        <v>952</v>
      </c>
      <c r="D419" s="129" t="s">
        <v>265</v>
      </c>
      <c r="E419" s="130" t="s">
        <v>1630</v>
      </c>
      <c r="F419" s="131" t="s">
        <v>1631</v>
      </c>
      <c r="G419" s="132" t="s">
        <v>312</v>
      </c>
      <c r="H419" s="133">
        <v>0.187</v>
      </c>
      <c r="I419" s="134"/>
      <c r="J419" s="135">
        <f>ROUND(I419*H419,2)</f>
        <v>0</v>
      </c>
      <c r="K419" s="131" t="s">
        <v>269</v>
      </c>
      <c r="L419" s="18"/>
      <c r="M419" s="136" t="s">
        <v>44</v>
      </c>
      <c r="N419" s="137" t="s">
        <v>53</v>
      </c>
      <c r="P419" s="138">
        <f>O419*H419</f>
        <v>0</v>
      </c>
      <c r="Q419" s="138">
        <v>0</v>
      </c>
      <c r="R419" s="138">
        <f>Q419*H419</f>
        <v>0</v>
      </c>
      <c r="S419" s="138">
        <v>0</v>
      </c>
      <c r="T419" s="139">
        <f>S419*H419</f>
        <v>0</v>
      </c>
      <c r="AR419" s="140" t="s">
        <v>270</v>
      </c>
      <c r="AT419" s="140" t="s">
        <v>265</v>
      </c>
      <c r="AU419" s="140" t="s">
        <v>91</v>
      </c>
      <c r="AY419" s="2" t="s">
        <v>263</v>
      </c>
      <c r="BE419" s="141">
        <f>IF(N419="základní",J419,0)</f>
        <v>0</v>
      </c>
      <c r="BF419" s="141">
        <f>IF(N419="snížená",J419,0)</f>
        <v>0</v>
      </c>
      <c r="BG419" s="141">
        <f>IF(N419="zákl. přenesená",J419,0)</f>
        <v>0</v>
      </c>
      <c r="BH419" s="141">
        <f>IF(N419="sníž. přenesená",J419,0)</f>
        <v>0</v>
      </c>
      <c r="BI419" s="141">
        <f>IF(N419="nulová",J419,0)</f>
        <v>0</v>
      </c>
      <c r="BJ419" s="2" t="s">
        <v>89</v>
      </c>
      <c r="BK419" s="141">
        <f>ROUND(I419*H419,2)</f>
        <v>0</v>
      </c>
      <c r="BL419" s="2" t="s">
        <v>270</v>
      </c>
      <c r="BM419" s="140" t="s">
        <v>7855</v>
      </c>
    </row>
    <row r="420" spans="2:65" s="17" customFormat="1" ht="58.5">
      <c r="B420" s="18"/>
      <c r="D420" s="142" t="s">
        <v>272</v>
      </c>
      <c r="F420" s="143" t="s">
        <v>1609</v>
      </c>
      <c r="I420" s="144"/>
      <c r="L420" s="18"/>
      <c r="M420" s="145"/>
      <c r="T420" s="39"/>
      <c r="AT420" s="2" t="s">
        <v>272</v>
      </c>
      <c r="AU420" s="2" t="s">
        <v>91</v>
      </c>
    </row>
    <row r="421" spans="2:65" s="17" customFormat="1" ht="24.2" customHeight="1">
      <c r="B421" s="18"/>
      <c r="C421" s="129" t="s">
        <v>956</v>
      </c>
      <c r="D421" s="129" t="s">
        <v>265</v>
      </c>
      <c r="E421" s="130" t="s">
        <v>7856</v>
      </c>
      <c r="F421" s="131" t="s">
        <v>7857</v>
      </c>
      <c r="G421" s="132" t="s">
        <v>312</v>
      </c>
      <c r="H421" s="133">
        <v>1.6</v>
      </c>
      <c r="I421" s="134"/>
      <c r="J421" s="135">
        <f>ROUND(I421*H421,2)</f>
        <v>0</v>
      </c>
      <c r="K421" s="131" t="s">
        <v>269</v>
      </c>
      <c r="L421" s="18"/>
      <c r="M421" s="136" t="s">
        <v>44</v>
      </c>
      <c r="N421" s="137" t="s">
        <v>53</v>
      </c>
      <c r="P421" s="138">
        <f>O421*H421</f>
        <v>0</v>
      </c>
      <c r="Q421" s="138">
        <v>0</v>
      </c>
      <c r="R421" s="138">
        <f>Q421*H421</f>
        <v>0</v>
      </c>
      <c r="S421" s="138">
        <v>0</v>
      </c>
      <c r="T421" s="139">
        <f>S421*H421</f>
        <v>0</v>
      </c>
      <c r="AR421" s="140" t="s">
        <v>270</v>
      </c>
      <c r="AT421" s="140" t="s">
        <v>265</v>
      </c>
      <c r="AU421" s="140" t="s">
        <v>91</v>
      </c>
      <c r="AY421" s="2" t="s">
        <v>263</v>
      </c>
      <c r="BE421" s="141">
        <f>IF(N421="základní",J421,0)</f>
        <v>0</v>
      </c>
      <c r="BF421" s="141">
        <f>IF(N421="snížená",J421,0)</f>
        <v>0</v>
      </c>
      <c r="BG421" s="141">
        <f>IF(N421="zákl. přenesená",J421,0)</f>
        <v>0</v>
      </c>
      <c r="BH421" s="141">
        <f>IF(N421="sníž. přenesená",J421,0)</f>
        <v>0</v>
      </c>
      <c r="BI421" s="141">
        <f>IF(N421="nulová",J421,0)</f>
        <v>0</v>
      </c>
      <c r="BJ421" s="2" t="s">
        <v>89</v>
      </c>
      <c r="BK421" s="141">
        <f>ROUND(I421*H421,2)</f>
        <v>0</v>
      </c>
      <c r="BL421" s="2" t="s">
        <v>270</v>
      </c>
      <c r="BM421" s="140" t="s">
        <v>7858</v>
      </c>
    </row>
    <row r="422" spans="2:65" s="17" customFormat="1" ht="58.5">
      <c r="B422" s="18"/>
      <c r="D422" s="142" t="s">
        <v>272</v>
      </c>
      <c r="F422" s="143" t="s">
        <v>1609</v>
      </c>
      <c r="I422" s="144"/>
      <c r="L422" s="18"/>
      <c r="M422" s="145"/>
      <c r="T422" s="39"/>
      <c r="AT422" s="2" t="s">
        <v>272</v>
      </c>
      <c r="AU422" s="2" t="s">
        <v>91</v>
      </c>
    </row>
    <row r="423" spans="2:65" s="17" customFormat="1" ht="14.45" customHeight="1">
      <c r="B423" s="18"/>
      <c r="C423" s="129" t="s">
        <v>960</v>
      </c>
      <c r="D423" s="129" t="s">
        <v>265</v>
      </c>
      <c r="E423" s="130" t="s">
        <v>7183</v>
      </c>
      <c r="F423" s="131" t="s">
        <v>7184</v>
      </c>
      <c r="G423" s="132" t="s">
        <v>312</v>
      </c>
      <c r="H423" s="133">
        <v>0.69</v>
      </c>
      <c r="I423" s="134"/>
      <c r="J423" s="135">
        <f>ROUND(I423*H423,2)</f>
        <v>0</v>
      </c>
      <c r="K423" s="131" t="s">
        <v>269</v>
      </c>
      <c r="L423" s="18"/>
      <c r="M423" s="136" t="s">
        <v>44</v>
      </c>
      <c r="N423" s="137" t="s">
        <v>53</v>
      </c>
      <c r="P423" s="138">
        <f>O423*H423</f>
        <v>0</v>
      </c>
      <c r="Q423" s="138">
        <v>0</v>
      </c>
      <c r="R423" s="138">
        <f>Q423*H423</f>
        <v>0</v>
      </c>
      <c r="S423" s="138">
        <v>0</v>
      </c>
      <c r="T423" s="139">
        <f>S423*H423</f>
        <v>0</v>
      </c>
      <c r="AR423" s="140" t="s">
        <v>270</v>
      </c>
      <c r="AT423" s="140" t="s">
        <v>265</v>
      </c>
      <c r="AU423" s="140" t="s">
        <v>91</v>
      </c>
      <c r="AY423" s="2" t="s">
        <v>263</v>
      </c>
      <c r="BE423" s="141">
        <f>IF(N423="základní",J423,0)</f>
        <v>0</v>
      </c>
      <c r="BF423" s="141">
        <f>IF(N423="snížená",J423,0)</f>
        <v>0</v>
      </c>
      <c r="BG423" s="141">
        <f>IF(N423="zákl. přenesená",J423,0)</f>
        <v>0</v>
      </c>
      <c r="BH423" s="141">
        <f>IF(N423="sníž. přenesená",J423,0)</f>
        <v>0</v>
      </c>
      <c r="BI423" s="141">
        <f>IF(N423="nulová",J423,0)</f>
        <v>0</v>
      </c>
      <c r="BJ423" s="2" t="s">
        <v>89</v>
      </c>
      <c r="BK423" s="141">
        <f>ROUND(I423*H423,2)</f>
        <v>0</v>
      </c>
      <c r="BL423" s="2" t="s">
        <v>270</v>
      </c>
      <c r="BM423" s="140" t="s">
        <v>7859</v>
      </c>
    </row>
    <row r="424" spans="2:65" s="17" customFormat="1" ht="39">
      <c r="B424" s="18"/>
      <c r="D424" s="142" t="s">
        <v>272</v>
      </c>
      <c r="F424" s="143" t="s">
        <v>7186</v>
      </c>
      <c r="I424" s="144"/>
      <c r="L424" s="18"/>
      <c r="M424" s="145"/>
      <c r="T424" s="39"/>
      <c r="AT424" s="2" t="s">
        <v>272</v>
      </c>
      <c r="AU424" s="2" t="s">
        <v>91</v>
      </c>
    </row>
    <row r="425" spans="2:65" s="153" customFormat="1" ht="11.25">
      <c r="B425" s="154"/>
      <c r="D425" s="142" t="s">
        <v>274</v>
      </c>
      <c r="E425" s="155" t="s">
        <v>44</v>
      </c>
      <c r="F425" s="156" t="s">
        <v>7187</v>
      </c>
      <c r="H425" s="157">
        <v>0.69</v>
      </c>
      <c r="I425" s="158"/>
      <c r="L425" s="154"/>
      <c r="M425" s="159"/>
      <c r="T425" s="160"/>
      <c r="AT425" s="155" t="s">
        <v>274</v>
      </c>
      <c r="AU425" s="155" t="s">
        <v>91</v>
      </c>
      <c r="AV425" s="153" t="s">
        <v>91</v>
      </c>
      <c r="AW425" s="153" t="s">
        <v>42</v>
      </c>
      <c r="AX425" s="153" t="s">
        <v>82</v>
      </c>
      <c r="AY425" s="155" t="s">
        <v>263</v>
      </c>
    </row>
    <row r="426" spans="2:65" s="116" customFormat="1" ht="22.9" customHeight="1">
      <c r="B426" s="117"/>
      <c r="D426" s="118" t="s">
        <v>81</v>
      </c>
      <c r="E426" s="127" t="s">
        <v>1659</v>
      </c>
      <c r="F426" s="127" t="s">
        <v>1660</v>
      </c>
      <c r="I426" s="120"/>
      <c r="J426" s="128">
        <f>BK426</f>
        <v>0</v>
      </c>
      <c r="L426" s="117"/>
      <c r="M426" s="122"/>
      <c r="P426" s="123">
        <f>SUM(P427:P428)</f>
        <v>0</v>
      </c>
      <c r="R426" s="123">
        <f>SUM(R427:R428)</f>
        <v>0</v>
      </c>
      <c r="T426" s="124">
        <f>SUM(T427:T428)</f>
        <v>0</v>
      </c>
      <c r="AR426" s="118" t="s">
        <v>89</v>
      </c>
      <c r="AT426" s="125" t="s">
        <v>81</v>
      </c>
      <c r="AU426" s="125" t="s">
        <v>89</v>
      </c>
      <c r="AY426" s="118" t="s">
        <v>263</v>
      </c>
      <c r="BK426" s="126">
        <f>SUM(BK427:BK428)</f>
        <v>0</v>
      </c>
    </row>
    <row r="427" spans="2:65" s="17" customFormat="1" ht="24.2" customHeight="1">
      <c r="B427" s="18"/>
      <c r="C427" s="129" t="s">
        <v>968</v>
      </c>
      <c r="D427" s="129" t="s">
        <v>265</v>
      </c>
      <c r="E427" s="130" t="s">
        <v>5671</v>
      </c>
      <c r="F427" s="131" t="s">
        <v>5672</v>
      </c>
      <c r="G427" s="132" t="s">
        <v>312</v>
      </c>
      <c r="H427" s="133">
        <v>30.855</v>
      </c>
      <c r="I427" s="134"/>
      <c r="J427" s="135">
        <f>ROUND(I427*H427,2)</f>
        <v>0</v>
      </c>
      <c r="K427" s="131" t="s">
        <v>269</v>
      </c>
      <c r="L427" s="18"/>
      <c r="M427" s="136" t="s">
        <v>44</v>
      </c>
      <c r="N427" s="137" t="s">
        <v>53</v>
      </c>
      <c r="P427" s="138">
        <f>O427*H427</f>
        <v>0</v>
      </c>
      <c r="Q427" s="138">
        <v>0</v>
      </c>
      <c r="R427" s="138">
        <f>Q427*H427</f>
        <v>0</v>
      </c>
      <c r="S427" s="138">
        <v>0</v>
      </c>
      <c r="T427" s="139">
        <f>S427*H427</f>
        <v>0</v>
      </c>
      <c r="AR427" s="140" t="s">
        <v>270</v>
      </c>
      <c r="AT427" s="140" t="s">
        <v>265</v>
      </c>
      <c r="AU427" s="140" t="s">
        <v>91</v>
      </c>
      <c r="AY427" s="2" t="s">
        <v>263</v>
      </c>
      <c r="BE427" s="141">
        <f>IF(N427="základní",J427,0)</f>
        <v>0</v>
      </c>
      <c r="BF427" s="141">
        <f>IF(N427="snížená",J427,0)</f>
        <v>0</v>
      </c>
      <c r="BG427" s="141">
        <f>IF(N427="zákl. přenesená",J427,0)</f>
        <v>0</v>
      </c>
      <c r="BH427" s="141">
        <f>IF(N427="sníž. přenesená",J427,0)</f>
        <v>0</v>
      </c>
      <c r="BI427" s="141">
        <f>IF(N427="nulová",J427,0)</f>
        <v>0</v>
      </c>
      <c r="BJ427" s="2" t="s">
        <v>89</v>
      </c>
      <c r="BK427" s="141">
        <f>ROUND(I427*H427,2)</f>
        <v>0</v>
      </c>
      <c r="BL427" s="2" t="s">
        <v>270</v>
      </c>
      <c r="BM427" s="140" t="s">
        <v>7860</v>
      </c>
    </row>
    <row r="428" spans="2:65" s="17" customFormat="1" ht="58.5">
      <c r="B428" s="18"/>
      <c r="D428" s="142" t="s">
        <v>272</v>
      </c>
      <c r="F428" s="143" t="s">
        <v>1665</v>
      </c>
      <c r="I428" s="144"/>
      <c r="L428" s="18"/>
      <c r="M428" s="145"/>
      <c r="T428" s="39"/>
      <c r="AT428" s="2" t="s">
        <v>272</v>
      </c>
      <c r="AU428" s="2" t="s">
        <v>91</v>
      </c>
    </row>
    <row r="429" spans="2:65" s="116" customFormat="1" ht="25.9" customHeight="1">
      <c r="B429" s="117"/>
      <c r="D429" s="118" t="s">
        <v>81</v>
      </c>
      <c r="E429" s="119" t="s">
        <v>1666</v>
      </c>
      <c r="F429" s="119" t="s">
        <v>1667</v>
      </c>
      <c r="I429" s="120"/>
      <c r="J429" s="121">
        <f>BK429</f>
        <v>0</v>
      </c>
      <c r="L429" s="117"/>
      <c r="M429" s="122"/>
      <c r="P429" s="123">
        <f>P430+P438+P453+P458+P465+P484+P511+P530+P557+P577+P585</f>
        <v>0</v>
      </c>
      <c r="R429" s="123">
        <f>R430+R438+R453+R458+R465+R484+R511+R530+R557+R577+R585</f>
        <v>3.4714374100000001</v>
      </c>
      <c r="T429" s="124">
        <f>T430+T438+T453+T458+T465+T484+T511+T530+T557+T577+T585</f>
        <v>2.5598520000000002</v>
      </c>
      <c r="AR429" s="118" t="s">
        <v>91</v>
      </c>
      <c r="AT429" s="125" t="s">
        <v>81</v>
      </c>
      <c r="AU429" s="125" t="s">
        <v>82</v>
      </c>
      <c r="AY429" s="118" t="s">
        <v>263</v>
      </c>
      <c r="BK429" s="126">
        <f>BK430+BK438+BK453+BK458+BK465+BK484+BK511+BK530+BK557+BK577+BK585</f>
        <v>0</v>
      </c>
    </row>
    <row r="430" spans="2:65" s="116" customFormat="1" ht="22.9" customHeight="1">
      <c r="B430" s="117"/>
      <c r="D430" s="118" t="s">
        <v>81</v>
      </c>
      <c r="E430" s="127" t="s">
        <v>1668</v>
      </c>
      <c r="F430" s="127" t="s">
        <v>1669</v>
      </c>
      <c r="I430" s="120"/>
      <c r="J430" s="128">
        <f>BK430</f>
        <v>0</v>
      </c>
      <c r="L430" s="117"/>
      <c r="M430" s="122"/>
      <c r="P430" s="123">
        <f>SUM(P431:P437)</f>
        <v>0</v>
      </c>
      <c r="R430" s="123">
        <f>SUM(R431:R437)</f>
        <v>1.0810800000000001E-2</v>
      </c>
      <c r="T430" s="124">
        <f>SUM(T431:T437)</f>
        <v>0</v>
      </c>
      <c r="AR430" s="118" t="s">
        <v>91</v>
      </c>
      <c r="AT430" s="125" t="s">
        <v>81</v>
      </c>
      <c r="AU430" s="125" t="s">
        <v>89</v>
      </c>
      <c r="AY430" s="118" t="s">
        <v>263</v>
      </c>
      <c r="BK430" s="126">
        <f>SUM(BK431:BK437)</f>
        <v>0</v>
      </c>
    </row>
    <row r="431" spans="2:65" s="17" customFormat="1" ht="14.45" customHeight="1">
      <c r="B431" s="18"/>
      <c r="C431" s="129" t="s">
        <v>972</v>
      </c>
      <c r="D431" s="129" t="s">
        <v>265</v>
      </c>
      <c r="E431" s="130" t="s">
        <v>7189</v>
      </c>
      <c r="F431" s="131" t="s">
        <v>7190</v>
      </c>
      <c r="G431" s="132" t="s">
        <v>139</v>
      </c>
      <c r="H431" s="133">
        <v>1.56</v>
      </c>
      <c r="I431" s="134"/>
      <c r="J431" s="135">
        <f>ROUND(I431*H431,2)</f>
        <v>0</v>
      </c>
      <c r="K431" s="131" t="s">
        <v>269</v>
      </c>
      <c r="L431" s="18"/>
      <c r="M431" s="136" t="s">
        <v>44</v>
      </c>
      <c r="N431" s="137" t="s">
        <v>53</v>
      </c>
      <c r="P431" s="138">
        <f>O431*H431</f>
        <v>0</v>
      </c>
      <c r="Q431" s="138">
        <v>4.4999999999999999E-4</v>
      </c>
      <c r="R431" s="138">
        <f>Q431*H431</f>
        <v>7.0200000000000004E-4</v>
      </c>
      <c r="S431" s="138">
        <v>0</v>
      </c>
      <c r="T431" s="139">
        <f>S431*H431</f>
        <v>0</v>
      </c>
      <c r="AR431" s="140" t="s">
        <v>370</v>
      </c>
      <c r="AT431" s="140" t="s">
        <v>265</v>
      </c>
      <c r="AU431" s="140" t="s">
        <v>91</v>
      </c>
      <c r="AY431" s="2" t="s">
        <v>263</v>
      </c>
      <c r="BE431" s="141">
        <f>IF(N431="základní",J431,0)</f>
        <v>0</v>
      </c>
      <c r="BF431" s="141">
        <f>IF(N431="snížená",J431,0)</f>
        <v>0</v>
      </c>
      <c r="BG431" s="141">
        <f>IF(N431="zákl. přenesená",J431,0)</f>
        <v>0</v>
      </c>
      <c r="BH431" s="141">
        <f>IF(N431="sníž. přenesená",J431,0)</f>
        <v>0</v>
      </c>
      <c r="BI431" s="141">
        <f>IF(N431="nulová",J431,0)</f>
        <v>0</v>
      </c>
      <c r="BJ431" s="2" t="s">
        <v>89</v>
      </c>
      <c r="BK431" s="141">
        <f>ROUND(I431*H431,2)</f>
        <v>0</v>
      </c>
      <c r="BL431" s="2" t="s">
        <v>370</v>
      </c>
      <c r="BM431" s="140" t="s">
        <v>7861</v>
      </c>
    </row>
    <row r="432" spans="2:65" s="146" customFormat="1" ht="11.25">
      <c r="B432" s="147"/>
      <c r="D432" s="142" t="s">
        <v>274</v>
      </c>
      <c r="E432" s="148" t="s">
        <v>44</v>
      </c>
      <c r="F432" s="149" t="s">
        <v>7652</v>
      </c>
      <c r="H432" s="148" t="s">
        <v>44</v>
      </c>
      <c r="I432" s="150"/>
      <c r="L432" s="147"/>
      <c r="M432" s="151"/>
      <c r="T432" s="152"/>
      <c r="AT432" s="148" t="s">
        <v>274</v>
      </c>
      <c r="AU432" s="148" t="s">
        <v>91</v>
      </c>
      <c r="AV432" s="146" t="s">
        <v>89</v>
      </c>
      <c r="AW432" s="146" t="s">
        <v>42</v>
      </c>
      <c r="AX432" s="146" t="s">
        <v>82</v>
      </c>
      <c r="AY432" s="148" t="s">
        <v>263</v>
      </c>
    </row>
    <row r="433" spans="2:65" s="153" customFormat="1" ht="11.25">
      <c r="B433" s="154"/>
      <c r="D433" s="142" t="s">
        <v>274</v>
      </c>
      <c r="E433" s="155" t="s">
        <v>44</v>
      </c>
      <c r="F433" s="156" t="s">
        <v>7192</v>
      </c>
      <c r="H433" s="157">
        <v>1.56</v>
      </c>
      <c r="I433" s="158"/>
      <c r="L433" s="154"/>
      <c r="M433" s="159"/>
      <c r="T433" s="160"/>
      <c r="AT433" s="155" t="s">
        <v>274</v>
      </c>
      <c r="AU433" s="155" t="s">
        <v>91</v>
      </c>
      <c r="AV433" s="153" t="s">
        <v>91</v>
      </c>
      <c r="AW433" s="153" t="s">
        <v>42</v>
      </c>
      <c r="AX433" s="153" t="s">
        <v>82</v>
      </c>
      <c r="AY433" s="155" t="s">
        <v>263</v>
      </c>
    </row>
    <row r="434" spans="2:65" s="17" customFormat="1" ht="24.2" customHeight="1">
      <c r="B434" s="18"/>
      <c r="C434" s="177" t="s">
        <v>976</v>
      </c>
      <c r="D434" s="177" t="s">
        <v>445</v>
      </c>
      <c r="E434" s="178" t="s">
        <v>1702</v>
      </c>
      <c r="F434" s="179" t="s">
        <v>1703</v>
      </c>
      <c r="G434" s="180" t="s">
        <v>139</v>
      </c>
      <c r="H434" s="181">
        <v>1.8720000000000001</v>
      </c>
      <c r="I434" s="182"/>
      <c r="J434" s="183">
        <f>ROUND(I434*H434,2)</f>
        <v>0</v>
      </c>
      <c r="K434" s="179" t="s">
        <v>269</v>
      </c>
      <c r="L434" s="184"/>
      <c r="M434" s="185" t="s">
        <v>44</v>
      </c>
      <c r="N434" s="186" t="s">
        <v>53</v>
      </c>
      <c r="P434" s="138">
        <f>O434*H434</f>
        <v>0</v>
      </c>
      <c r="Q434" s="138">
        <v>5.4000000000000003E-3</v>
      </c>
      <c r="R434" s="138">
        <f>Q434*H434</f>
        <v>1.0108800000000001E-2</v>
      </c>
      <c r="S434" s="138">
        <v>0</v>
      </c>
      <c r="T434" s="139">
        <f>S434*H434</f>
        <v>0</v>
      </c>
      <c r="AR434" s="140" t="s">
        <v>496</v>
      </c>
      <c r="AT434" s="140" t="s">
        <v>445</v>
      </c>
      <c r="AU434" s="140" t="s">
        <v>91</v>
      </c>
      <c r="AY434" s="2" t="s">
        <v>263</v>
      </c>
      <c r="BE434" s="141">
        <f>IF(N434="základní",J434,0)</f>
        <v>0</v>
      </c>
      <c r="BF434" s="141">
        <f>IF(N434="snížená",J434,0)</f>
        <v>0</v>
      </c>
      <c r="BG434" s="141">
        <f>IF(N434="zákl. přenesená",J434,0)</f>
        <v>0</v>
      </c>
      <c r="BH434" s="141">
        <f>IF(N434="sníž. přenesená",J434,0)</f>
        <v>0</v>
      </c>
      <c r="BI434" s="141">
        <f>IF(N434="nulová",J434,0)</f>
        <v>0</v>
      </c>
      <c r="BJ434" s="2" t="s">
        <v>89</v>
      </c>
      <c r="BK434" s="141">
        <f>ROUND(I434*H434,2)</f>
        <v>0</v>
      </c>
      <c r="BL434" s="2" t="s">
        <v>370</v>
      </c>
      <c r="BM434" s="140" t="s">
        <v>7862</v>
      </c>
    </row>
    <row r="435" spans="2:65" s="153" customFormat="1" ht="11.25">
      <c r="B435" s="154"/>
      <c r="D435" s="142" t="s">
        <v>274</v>
      </c>
      <c r="F435" s="156" t="s">
        <v>7194</v>
      </c>
      <c r="H435" s="157">
        <v>1.8720000000000001</v>
      </c>
      <c r="I435" s="158"/>
      <c r="L435" s="154"/>
      <c r="M435" s="159"/>
      <c r="T435" s="160"/>
      <c r="AT435" s="155" t="s">
        <v>274</v>
      </c>
      <c r="AU435" s="155" t="s">
        <v>91</v>
      </c>
      <c r="AV435" s="153" t="s">
        <v>91</v>
      </c>
      <c r="AW435" s="153" t="s">
        <v>4</v>
      </c>
      <c r="AX435" s="153" t="s">
        <v>89</v>
      </c>
      <c r="AY435" s="155" t="s">
        <v>263</v>
      </c>
    </row>
    <row r="436" spans="2:65" s="17" customFormat="1" ht="24.2" customHeight="1">
      <c r="B436" s="18"/>
      <c r="C436" s="129" t="s">
        <v>980</v>
      </c>
      <c r="D436" s="129" t="s">
        <v>265</v>
      </c>
      <c r="E436" s="130" t="s">
        <v>1722</v>
      </c>
      <c r="F436" s="131" t="s">
        <v>1723</v>
      </c>
      <c r="G436" s="132" t="s">
        <v>312</v>
      </c>
      <c r="H436" s="133">
        <v>1.0999999999999999E-2</v>
      </c>
      <c r="I436" s="134"/>
      <c r="J436" s="135">
        <f>ROUND(I436*H436,2)</f>
        <v>0</v>
      </c>
      <c r="K436" s="131" t="s">
        <v>269</v>
      </c>
      <c r="L436" s="18"/>
      <c r="M436" s="136" t="s">
        <v>44</v>
      </c>
      <c r="N436" s="137" t="s">
        <v>53</v>
      </c>
      <c r="P436" s="138">
        <f>O436*H436</f>
        <v>0</v>
      </c>
      <c r="Q436" s="138">
        <v>0</v>
      </c>
      <c r="R436" s="138">
        <f>Q436*H436</f>
        <v>0</v>
      </c>
      <c r="S436" s="138">
        <v>0</v>
      </c>
      <c r="T436" s="139">
        <f>S436*H436</f>
        <v>0</v>
      </c>
      <c r="AR436" s="140" t="s">
        <v>370</v>
      </c>
      <c r="AT436" s="140" t="s">
        <v>265</v>
      </c>
      <c r="AU436" s="140" t="s">
        <v>91</v>
      </c>
      <c r="AY436" s="2" t="s">
        <v>263</v>
      </c>
      <c r="BE436" s="141">
        <f>IF(N436="základní",J436,0)</f>
        <v>0</v>
      </c>
      <c r="BF436" s="141">
        <f>IF(N436="snížená",J436,0)</f>
        <v>0</v>
      </c>
      <c r="BG436" s="141">
        <f>IF(N436="zákl. přenesená",J436,0)</f>
        <v>0</v>
      </c>
      <c r="BH436" s="141">
        <f>IF(N436="sníž. přenesená",J436,0)</f>
        <v>0</v>
      </c>
      <c r="BI436" s="141">
        <f>IF(N436="nulová",J436,0)</f>
        <v>0</v>
      </c>
      <c r="BJ436" s="2" t="s">
        <v>89</v>
      </c>
      <c r="BK436" s="141">
        <f>ROUND(I436*H436,2)</f>
        <v>0</v>
      </c>
      <c r="BL436" s="2" t="s">
        <v>370</v>
      </c>
      <c r="BM436" s="140" t="s">
        <v>7863</v>
      </c>
    </row>
    <row r="437" spans="2:65" s="17" customFormat="1" ht="78">
      <c r="B437" s="18"/>
      <c r="D437" s="142" t="s">
        <v>272</v>
      </c>
      <c r="F437" s="143" t="s">
        <v>1725</v>
      </c>
      <c r="I437" s="144"/>
      <c r="L437" s="18"/>
      <c r="M437" s="145"/>
      <c r="T437" s="39"/>
      <c r="AT437" s="2" t="s">
        <v>272</v>
      </c>
      <c r="AU437" s="2" t="s">
        <v>91</v>
      </c>
    </row>
    <row r="438" spans="2:65" s="116" customFormat="1" ht="22.9" customHeight="1">
      <c r="B438" s="117"/>
      <c r="D438" s="118" t="s">
        <v>81</v>
      </c>
      <c r="E438" s="127" t="s">
        <v>1730</v>
      </c>
      <c r="F438" s="127" t="s">
        <v>1731</v>
      </c>
      <c r="I438" s="120"/>
      <c r="J438" s="128">
        <f>BK438</f>
        <v>0</v>
      </c>
      <c r="L438" s="117"/>
      <c r="M438" s="122"/>
      <c r="P438" s="123">
        <f>SUM(P439:P452)</f>
        <v>0</v>
      </c>
      <c r="R438" s="123">
        <f>SUM(R439:R452)</f>
        <v>2.3499000000000003E-2</v>
      </c>
      <c r="T438" s="124">
        <f>SUM(T439:T452)</f>
        <v>2.8400000000000001E-3</v>
      </c>
      <c r="AR438" s="118" t="s">
        <v>91</v>
      </c>
      <c r="AT438" s="125" t="s">
        <v>81</v>
      </c>
      <c r="AU438" s="125" t="s">
        <v>89</v>
      </c>
      <c r="AY438" s="118" t="s">
        <v>263</v>
      </c>
      <c r="BK438" s="126">
        <f>SUM(BK439:BK452)</f>
        <v>0</v>
      </c>
    </row>
    <row r="439" spans="2:65" s="17" customFormat="1" ht="24.2" customHeight="1">
      <c r="B439" s="18"/>
      <c r="C439" s="129" t="s">
        <v>985</v>
      </c>
      <c r="D439" s="129" t="s">
        <v>265</v>
      </c>
      <c r="E439" s="130" t="s">
        <v>7864</v>
      </c>
      <c r="F439" s="131" t="s">
        <v>7865</v>
      </c>
      <c r="G439" s="132" t="s">
        <v>139</v>
      </c>
      <c r="H439" s="133">
        <v>2</v>
      </c>
      <c r="I439" s="134"/>
      <c r="J439" s="135">
        <f>ROUND(I439*H439,2)</f>
        <v>0</v>
      </c>
      <c r="K439" s="131" t="s">
        <v>269</v>
      </c>
      <c r="L439" s="18"/>
      <c r="M439" s="136" t="s">
        <v>44</v>
      </c>
      <c r="N439" s="137" t="s">
        <v>53</v>
      </c>
      <c r="P439" s="138">
        <f>O439*H439</f>
        <v>0</v>
      </c>
      <c r="Q439" s="138">
        <v>0</v>
      </c>
      <c r="R439" s="138">
        <f>Q439*H439</f>
        <v>0</v>
      </c>
      <c r="S439" s="138">
        <v>1.42E-3</v>
      </c>
      <c r="T439" s="139">
        <f>S439*H439</f>
        <v>2.8400000000000001E-3</v>
      </c>
      <c r="AR439" s="140" t="s">
        <v>370</v>
      </c>
      <c r="AT439" s="140" t="s">
        <v>265</v>
      </c>
      <c r="AU439" s="140" t="s">
        <v>91</v>
      </c>
      <c r="AY439" s="2" t="s">
        <v>263</v>
      </c>
      <c r="BE439" s="141">
        <f>IF(N439="základní",J439,0)</f>
        <v>0</v>
      </c>
      <c r="BF439" s="141">
        <f>IF(N439="snížená",J439,0)</f>
        <v>0</v>
      </c>
      <c r="BG439" s="141">
        <f>IF(N439="zákl. přenesená",J439,0)</f>
        <v>0</v>
      </c>
      <c r="BH439" s="141">
        <f>IF(N439="sníž. přenesená",J439,0)</f>
        <v>0</v>
      </c>
      <c r="BI439" s="141">
        <f>IF(N439="nulová",J439,0)</f>
        <v>0</v>
      </c>
      <c r="BJ439" s="2" t="s">
        <v>89</v>
      </c>
      <c r="BK439" s="141">
        <f>ROUND(I439*H439,2)</f>
        <v>0</v>
      </c>
      <c r="BL439" s="2" t="s">
        <v>370</v>
      </c>
      <c r="BM439" s="140" t="s">
        <v>7866</v>
      </c>
    </row>
    <row r="440" spans="2:65" s="17" customFormat="1" ht="58.5">
      <c r="B440" s="18"/>
      <c r="D440" s="142" t="s">
        <v>272</v>
      </c>
      <c r="F440" s="143" t="s">
        <v>1736</v>
      </c>
      <c r="I440" s="144"/>
      <c r="L440" s="18"/>
      <c r="M440" s="145"/>
      <c r="T440" s="39"/>
      <c r="AT440" s="2" t="s">
        <v>272</v>
      </c>
      <c r="AU440" s="2" t="s">
        <v>91</v>
      </c>
    </row>
    <row r="441" spans="2:65" s="146" customFormat="1" ht="11.25">
      <c r="B441" s="147"/>
      <c r="D441" s="142" t="s">
        <v>274</v>
      </c>
      <c r="E441" s="148" t="s">
        <v>44</v>
      </c>
      <c r="F441" s="149" t="s">
        <v>7701</v>
      </c>
      <c r="H441" s="148" t="s">
        <v>44</v>
      </c>
      <c r="I441" s="150"/>
      <c r="L441" s="147"/>
      <c r="M441" s="151"/>
      <c r="T441" s="152"/>
      <c r="AT441" s="148" t="s">
        <v>274</v>
      </c>
      <c r="AU441" s="148" t="s">
        <v>91</v>
      </c>
      <c r="AV441" s="146" t="s">
        <v>89</v>
      </c>
      <c r="AW441" s="146" t="s">
        <v>42</v>
      </c>
      <c r="AX441" s="146" t="s">
        <v>82</v>
      </c>
      <c r="AY441" s="148" t="s">
        <v>263</v>
      </c>
    </row>
    <row r="442" spans="2:65" s="153" customFormat="1" ht="11.25">
      <c r="B442" s="154"/>
      <c r="D442" s="142" t="s">
        <v>274</v>
      </c>
      <c r="E442" s="155" t="s">
        <v>44</v>
      </c>
      <c r="F442" s="156" t="s">
        <v>7867</v>
      </c>
      <c r="H442" s="157">
        <v>2</v>
      </c>
      <c r="I442" s="158"/>
      <c r="L442" s="154"/>
      <c r="M442" s="159"/>
      <c r="T442" s="160"/>
      <c r="AT442" s="155" t="s">
        <v>274</v>
      </c>
      <c r="AU442" s="155" t="s">
        <v>91</v>
      </c>
      <c r="AV442" s="153" t="s">
        <v>91</v>
      </c>
      <c r="AW442" s="153" t="s">
        <v>42</v>
      </c>
      <c r="AX442" s="153" t="s">
        <v>82</v>
      </c>
      <c r="AY442" s="155" t="s">
        <v>263</v>
      </c>
    </row>
    <row r="443" spans="2:65" s="169" customFormat="1" ht="11.25">
      <c r="B443" s="170"/>
      <c r="D443" s="142" t="s">
        <v>274</v>
      </c>
      <c r="E443" s="171" t="s">
        <v>44</v>
      </c>
      <c r="F443" s="172" t="s">
        <v>281</v>
      </c>
      <c r="H443" s="173">
        <v>2</v>
      </c>
      <c r="I443" s="174"/>
      <c r="L443" s="170"/>
      <c r="M443" s="175"/>
      <c r="T443" s="176"/>
      <c r="AT443" s="171" t="s">
        <v>274</v>
      </c>
      <c r="AU443" s="171" t="s">
        <v>91</v>
      </c>
      <c r="AV443" s="169" t="s">
        <v>270</v>
      </c>
      <c r="AW443" s="169" t="s">
        <v>42</v>
      </c>
      <c r="AX443" s="169" t="s">
        <v>89</v>
      </c>
      <c r="AY443" s="171" t="s">
        <v>263</v>
      </c>
    </row>
    <row r="444" spans="2:65" s="17" customFormat="1" ht="24.2" customHeight="1">
      <c r="B444" s="18"/>
      <c r="C444" s="129" t="s">
        <v>989</v>
      </c>
      <c r="D444" s="129" t="s">
        <v>265</v>
      </c>
      <c r="E444" s="130" t="s">
        <v>6360</v>
      </c>
      <c r="F444" s="131" t="s">
        <v>6363</v>
      </c>
      <c r="G444" s="132" t="s">
        <v>139</v>
      </c>
      <c r="H444" s="133">
        <v>3.5</v>
      </c>
      <c r="I444" s="134"/>
      <c r="J444" s="135">
        <f>ROUND(I444*H444,2)</f>
        <v>0</v>
      </c>
      <c r="K444" s="131" t="s">
        <v>269</v>
      </c>
      <c r="L444" s="18"/>
      <c r="M444" s="136" t="s">
        <v>44</v>
      </c>
      <c r="N444" s="137" t="s">
        <v>53</v>
      </c>
      <c r="P444" s="138">
        <f>O444*H444</f>
        <v>0</v>
      </c>
      <c r="Q444" s="138">
        <v>6.0000000000000001E-3</v>
      </c>
      <c r="R444" s="138">
        <f>Q444*H444</f>
        <v>2.1000000000000001E-2</v>
      </c>
      <c r="S444" s="138">
        <v>0</v>
      </c>
      <c r="T444" s="139">
        <f>S444*H444</f>
        <v>0</v>
      </c>
      <c r="AR444" s="140" t="s">
        <v>370</v>
      </c>
      <c r="AT444" s="140" t="s">
        <v>265</v>
      </c>
      <c r="AU444" s="140" t="s">
        <v>91</v>
      </c>
      <c r="AY444" s="2" t="s">
        <v>263</v>
      </c>
      <c r="BE444" s="141">
        <f>IF(N444="základní",J444,0)</f>
        <v>0</v>
      </c>
      <c r="BF444" s="141">
        <f>IF(N444="snížená",J444,0)</f>
        <v>0</v>
      </c>
      <c r="BG444" s="141">
        <f>IF(N444="zákl. přenesená",J444,0)</f>
        <v>0</v>
      </c>
      <c r="BH444" s="141">
        <f>IF(N444="sníž. přenesená",J444,0)</f>
        <v>0</v>
      </c>
      <c r="BI444" s="141">
        <f>IF(N444="nulová",J444,0)</f>
        <v>0</v>
      </c>
      <c r="BJ444" s="2" t="s">
        <v>89</v>
      </c>
      <c r="BK444" s="141">
        <f>ROUND(I444*H444,2)</f>
        <v>0</v>
      </c>
      <c r="BL444" s="2" t="s">
        <v>370</v>
      </c>
      <c r="BM444" s="140" t="s">
        <v>7868</v>
      </c>
    </row>
    <row r="445" spans="2:65" s="17" customFormat="1" ht="68.25">
      <c r="B445" s="18"/>
      <c r="D445" s="142" t="s">
        <v>272</v>
      </c>
      <c r="F445" s="143" t="s">
        <v>5698</v>
      </c>
      <c r="I445" s="144"/>
      <c r="L445" s="18"/>
      <c r="M445" s="145"/>
      <c r="T445" s="39"/>
      <c r="AT445" s="2" t="s">
        <v>272</v>
      </c>
      <c r="AU445" s="2" t="s">
        <v>91</v>
      </c>
    </row>
    <row r="446" spans="2:65" s="146" customFormat="1" ht="11.25">
      <c r="B446" s="147"/>
      <c r="D446" s="142" t="s">
        <v>274</v>
      </c>
      <c r="E446" s="148" t="s">
        <v>44</v>
      </c>
      <c r="F446" s="149" t="s">
        <v>7701</v>
      </c>
      <c r="H446" s="148" t="s">
        <v>44</v>
      </c>
      <c r="I446" s="150"/>
      <c r="L446" s="147"/>
      <c r="M446" s="151"/>
      <c r="T446" s="152"/>
      <c r="AT446" s="148" t="s">
        <v>274</v>
      </c>
      <c r="AU446" s="148" t="s">
        <v>91</v>
      </c>
      <c r="AV446" s="146" t="s">
        <v>89</v>
      </c>
      <c r="AW446" s="146" t="s">
        <v>42</v>
      </c>
      <c r="AX446" s="146" t="s">
        <v>82</v>
      </c>
      <c r="AY446" s="148" t="s">
        <v>263</v>
      </c>
    </row>
    <row r="447" spans="2:65" s="153" customFormat="1" ht="11.25">
      <c r="B447" s="154"/>
      <c r="D447" s="142" t="s">
        <v>274</v>
      </c>
      <c r="E447" s="155" t="s">
        <v>44</v>
      </c>
      <c r="F447" s="156" t="s">
        <v>7702</v>
      </c>
      <c r="H447" s="157">
        <v>3.5</v>
      </c>
      <c r="I447" s="158"/>
      <c r="L447" s="154"/>
      <c r="M447" s="159"/>
      <c r="T447" s="160"/>
      <c r="AT447" s="155" t="s">
        <v>274</v>
      </c>
      <c r="AU447" s="155" t="s">
        <v>91</v>
      </c>
      <c r="AV447" s="153" t="s">
        <v>91</v>
      </c>
      <c r="AW447" s="153" t="s">
        <v>42</v>
      </c>
      <c r="AX447" s="153" t="s">
        <v>82</v>
      </c>
      <c r="AY447" s="155" t="s">
        <v>263</v>
      </c>
    </row>
    <row r="448" spans="2:65" s="169" customFormat="1" ht="11.25">
      <c r="B448" s="170"/>
      <c r="D448" s="142" t="s">
        <v>274</v>
      </c>
      <c r="E448" s="171" t="s">
        <v>44</v>
      </c>
      <c r="F448" s="172" t="s">
        <v>281</v>
      </c>
      <c r="H448" s="173">
        <v>3.5</v>
      </c>
      <c r="I448" s="174"/>
      <c r="L448" s="170"/>
      <c r="M448" s="175"/>
      <c r="T448" s="176"/>
      <c r="AT448" s="171" t="s">
        <v>274</v>
      </c>
      <c r="AU448" s="171" t="s">
        <v>91</v>
      </c>
      <c r="AV448" s="169" t="s">
        <v>270</v>
      </c>
      <c r="AW448" s="169" t="s">
        <v>42</v>
      </c>
      <c r="AX448" s="169" t="s">
        <v>89</v>
      </c>
      <c r="AY448" s="171" t="s">
        <v>263</v>
      </c>
    </row>
    <row r="449" spans="2:65" s="17" customFormat="1" ht="14.45" customHeight="1">
      <c r="B449" s="18"/>
      <c r="C449" s="177" t="s">
        <v>994</v>
      </c>
      <c r="D449" s="177" t="s">
        <v>445</v>
      </c>
      <c r="E449" s="178" t="s">
        <v>7869</v>
      </c>
      <c r="F449" s="179" t="s">
        <v>7870</v>
      </c>
      <c r="G449" s="180" t="s">
        <v>139</v>
      </c>
      <c r="H449" s="181">
        <v>3.6749999999999998</v>
      </c>
      <c r="I449" s="182"/>
      <c r="J449" s="183">
        <f>ROUND(I449*H449,2)</f>
        <v>0</v>
      </c>
      <c r="K449" s="179" t="s">
        <v>269</v>
      </c>
      <c r="L449" s="184"/>
      <c r="M449" s="185" t="s">
        <v>44</v>
      </c>
      <c r="N449" s="186" t="s">
        <v>53</v>
      </c>
      <c r="P449" s="138">
        <f>O449*H449</f>
        <v>0</v>
      </c>
      <c r="Q449" s="138">
        <v>6.8000000000000005E-4</v>
      </c>
      <c r="R449" s="138">
        <f>Q449*H449</f>
        <v>2.4989999999999999E-3</v>
      </c>
      <c r="S449" s="138">
        <v>0</v>
      </c>
      <c r="T449" s="139">
        <f>S449*H449</f>
        <v>0</v>
      </c>
      <c r="AR449" s="140" t="s">
        <v>496</v>
      </c>
      <c r="AT449" s="140" t="s">
        <v>445</v>
      </c>
      <c r="AU449" s="140" t="s">
        <v>91</v>
      </c>
      <c r="AY449" s="2" t="s">
        <v>263</v>
      </c>
      <c r="BE449" s="141">
        <f>IF(N449="základní",J449,0)</f>
        <v>0</v>
      </c>
      <c r="BF449" s="141">
        <f>IF(N449="snížená",J449,0)</f>
        <v>0</v>
      </c>
      <c r="BG449" s="141">
        <f>IF(N449="zákl. přenesená",J449,0)</f>
        <v>0</v>
      </c>
      <c r="BH449" s="141">
        <f>IF(N449="sníž. přenesená",J449,0)</f>
        <v>0</v>
      </c>
      <c r="BI449" s="141">
        <f>IF(N449="nulová",J449,0)</f>
        <v>0</v>
      </c>
      <c r="BJ449" s="2" t="s">
        <v>89</v>
      </c>
      <c r="BK449" s="141">
        <f>ROUND(I449*H449,2)</f>
        <v>0</v>
      </c>
      <c r="BL449" s="2" t="s">
        <v>370</v>
      </c>
      <c r="BM449" s="140" t="s">
        <v>7871</v>
      </c>
    </row>
    <row r="450" spans="2:65" s="153" customFormat="1" ht="11.25">
      <c r="B450" s="154"/>
      <c r="D450" s="142" t="s">
        <v>274</v>
      </c>
      <c r="F450" s="156" t="s">
        <v>7872</v>
      </c>
      <c r="H450" s="157">
        <v>3.6749999999999998</v>
      </c>
      <c r="I450" s="158"/>
      <c r="L450" s="154"/>
      <c r="M450" s="159"/>
      <c r="T450" s="160"/>
      <c r="AT450" s="155" t="s">
        <v>274</v>
      </c>
      <c r="AU450" s="155" t="s">
        <v>91</v>
      </c>
      <c r="AV450" s="153" t="s">
        <v>91</v>
      </c>
      <c r="AW450" s="153" t="s">
        <v>4</v>
      </c>
      <c r="AX450" s="153" t="s">
        <v>89</v>
      </c>
      <c r="AY450" s="155" t="s">
        <v>263</v>
      </c>
    </row>
    <row r="451" spans="2:65" s="17" customFormat="1" ht="24.2" customHeight="1">
      <c r="B451" s="18"/>
      <c r="C451" s="129" t="s">
        <v>999</v>
      </c>
      <c r="D451" s="129" t="s">
        <v>265</v>
      </c>
      <c r="E451" s="130" t="s">
        <v>1758</v>
      </c>
      <c r="F451" s="131" t="s">
        <v>1759</v>
      </c>
      <c r="G451" s="132" t="s">
        <v>312</v>
      </c>
      <c r="H451" s="133">
        <v>2.3E-2</v>
      </c>
      <c r="I451" s="134"/>
      <c r="J451" s="135">
        <f>ROUND(I451*H451,2)</f>
        <v>0</v>
      </c>
      <c r="K451" s="131" t="s">
        <v>269</v>
      </c>
      <c r="L451" s="18"/>
      <c r="M451" s="136" t="s">
        <v>44</v>
      </c>
      <c r="N451" s="137" t="s">
        <v>53</v>
      </c>
      <c r="P451" s="138">
        <f>O451*H451</f>
        <v>0</v>
      </c>
      <c r="Q451" s="138">
        <v>0</v>
      </c>
      <c r="R451" s="138">
        <f>Q451*H451</f>
        <v>0</v>
      </c>
      <c r="S451" s="138">
        <v>0</v>
      </c>
      <c r="T451" s="139">
        <f>S451*H451</f>
        <v>0</v>
      </c>
      <c r="AR451" s="140" t="s">
        <v>370</v>
      </c>
      <c r="AT451" s="140" t="s">
        <v>265</v>
      </c>
      <c r="AU451" s="140" t="s">
        <v>91</v>
      </c>
      <c r="AY451" s="2" t="s">
        <v>263</v>
      </c>
      <c r="BE451" s="141">
        <f>IF(N451="základní",J451,0)</f>
        <v>0</v>
      </c>
      <c r="BF451" s="141">
        <f>IF(N451="snížená",J451,0)</f>
        <v>0</v>
      </c>
      <c r="BG451" s="141">
        <f>IF(N451="zákl. přenesená",J451,0)</f>
        <v>0</v>
      </c>
      <c r="BH451" s="141">
        <f>IF(N451="sníž. přenesená",J451,0)</f>
        <v>0</v>
      </c>
      <c r="BI451" s="141">
        <f>IF(N451="nulová",J451,0)</f>
        <v>0</v>
      </c>
      <c r="BJ451" s="2" t="s">
        <v>89</v>
      </c>
      <c r="BK451" s="141">
        <f>ROUND(I451*H451,2)</f>
        <v>0</v>
      </c>
      <c r="BL451" s="2" t="s">
        <v>370</v>
      </c>
      <c r="BM451" s="140" t="s">
        <v>7873</v>
      </c>
    </row>
    <row r="452" spans="2:65" s="17" customFormat="1" ht="78">
      <c r="B452" s="18"/>
      <c r="D452" s="142" t="s">
        <v>272</v>
      </c>
      <c r="F452" s="143" t="s">
        <v>1761</v>
      </c>
      <c r="I452" s="144"/>
      <c r="L452" s="18"/>
      <c r="M452" s="145"/>
      <c r="T452" s="39"/>
      <c r="AT452" s="2" t="s">
        <v>272</v>
      </c>
      <c r="AU452" s="2" t="s">
        <v>91</v>
      </c>
    </row>
    <row r="453" spans="2:65" s="116" customFormat="1" ht="22.9" customHeight="1">
      <c r="B453" s="117"/>
      <c r="D453" s="118" t="s">
        <v>81</v>
      </c>
      <c r="E453" s="127" t="s">
        <v>1766</v>
      </c>
      <c r="F453" s="127" t="s">
        <v>1767</v>
      </c>
      <c r="I453" s="120"/>
      <c r="J453" s="128">
        <f>BK453</f>
        <v>0</v>
      </c>
      <c r="L453" s="117"/>
      <c r="M453" s="122"/>
      <c r="P453" s="123">
        <f>SUM(P454:P457)</f>
        <v>0</v>
      </c>
      <c r="R453" s="123">
        <f>SUM(R454:R457)</f>
        <v>0</v>
      </c>
      <c r="T453" s="124">
        <f>SUM(T454:T457)</f>
        <v>1.6</v>
      </c>
      <c r="AR453" s="118" t="s">
        <v>91</v>
      </c>
      <c r="AT453" s="125" t="s">
        <v>81</v>
      </c>
      <c r="AU453" s="125" t="s">
        <v>89</v>
      </c>
      <c r="AY453" s="118" t="s">
        <v>263</v>
      </c>
      <c r="BK453" s="126">
        <f>SUM(BK454:BK457)</f>
        <v>0</v>
      </c>
    </row>
    <row r="454" spans="2:65" s="17" customFormat="1" ht="14.45" customHeight="1">
      <c r="B454" s="18"/>
      <c r="C454" s="129" t="s">
        <v>1005</v>
      </c>
      <c r="D454" s="129" t="s">
        <v>265</v>
      </c>
      <c r="E454" s="130" t="s">
        <v>7874</v>
      </c>
      <c r="F454" s="131" t="s">
        <v>7875</v>
      </c>
      <c r="G454" s="132" t="s">
        <v>139</v>
      </c>
      <c r="H454" s="133">
        <v>8</v>
      </c>
      <c r="I454" s="134"/>
      <c r="J454" s="135">
        <f>ROUND(I454*H454,2)</f>
        <v>0</v>
      </c>
      <c r="K454" s="131" t="s">
        <v>269</v>
      </c>
      <c r="L454" s="18"/>
      <c r="M454" s="136" t="s">
        <v>44</v>
      </c>
      <c r="N454" s="137" t="s">
        <v>53</v>
      </c>
      <c r="P454" s="138">
        <f>O454*H454</f>
        <v>0</v>
      </c>
      <c r="Q454" s="138">
        <v>0</v>
      </c>
      <c r="R454" s="138">
        <f>Q454*H454</f>
        <v>0</v>
      </c>
      <c r="S454" s="138">
        <v>0.2</v>
      </c>
      <c r="T454" s="139">
        <f>S454*H454</f>
        <v>1.6</v>
      </c>
      <c r="AR454" s="140" t="s">
        <v>370</v>
      </c>
      <c r="AT454" s="140" t="s">
        <v>265</v>
      </c>
      <c r="AU454" s="140" t="s">
        <v>91</v>
      </c>
      <c r="AY454" s="2" t="s">
        <v>263</v>
      </c>
      <c r="BE454" s="141">
        <f>IF(N454="základní",J454,0)</f>
        <v>0</v>
      </c>
      <c r="BF454" s="141">
        <f>IF(N454="snížená",J454,0)</f>
        <v>0</v>
      </c>
      <c r="BG454" s="141">
        <f>IF(N454="zákl. přenesená",J454,0)</f>
        <v>0</v>
      </c>
      <c r="BH454" s="141">
        <f>IF(N454="sníž. přenesená",J454,0)</f>
        <v>0</v>
      </c>
      <c r="BI454" s="141">
        <f>IF(N454="nulová",J454,0)</f>
        <v>0</v>
      </c>
      <c r="BJ454" s="2" t="s">
        <v>89</v>
      </c>
      <c r="BK454" s="141">
        <f>ROUND(I454*H454,2)</f>
        <v>0</v>
      </c>
      <c r="BL454" s="2" t="s">
        <v>370</v>
      </c>
      <c r="BM454" s="140" t="s">
        <v>7876</v>
      </c>
    </row>
    <row r="455" spans="2:65" s="146" customFormat="1" ht="11.25">
      <c r="B455" s="147"/>
      <c r="D455" s="142" t="s">
        <v>274</v>
      </c>
      <c r="E455" s="148" t="s">
        <v>44</v>
      </c>
      <c r="F455" s="149" t="s">
        <v>7701</v>
      </c>
      <c r="H455" s="148" t="s">
        <v>44</v>
      </c>
      <c r="I455" s="150"/>
      <c r="L455" s="147"/>
      <c r="M455" s="151"/>
      <c r="T455" s="152"/>
      <c r="AT455" s="148" t="s">
        <v>274</v>
      </c>
      <c r="AU455" s="148" t="s">
        <v>91</v>
      </c>
      <c r="AV455" s="146" t="s">
        <v>89</v>
      </c>
      <c r="AW455" s="146" t="s">
        <v>42</v>
      </c>
      <c r="AX455" s="146" t="s">
        <v>82</v>
      </c>
      <c r="AY455" s="148" t="s">
        <v>263</v>
      </c>
    </row>
    <row r="456" spans="2:65" s="153" customFormat="1" ht="11.25">
      <c r="B456" s="154"/>
      <c r="D456" s="142" t="s">
        <v>274</v>
      </c>
      <c r="E456" s="155" t="s">
        <v>44</v>
      </c>
      <c r="F456" s="156" t="s">
        <v>7877</v>
      </c>
      <c r="H456" s="157">
        <v>8</v>
      </c>
      <c r="I456" s="158"/>
      <c r="L456" s="154"/>
      <c r="M456" s="159"/>
      <c r="T456" s="160"/>
      <c r="AT456" s="155" t="s">
        <v>274</v>
      </c>
      <c r="AU456" s="155" t="s">
        <v>91</v>
      </c>
      <c r="AV456" s="153" t="s">
        <v>91</v>
      </c>
      <c r="AW456" s="153" t="s">
        <v>42</v>
      </c>
      <c r="AX456" s="153" t="s">
        <v>82</v>
      </c>
      <c r="AY456" s="155" t="s">
        <v>263</v>
      </c>
    </row>
    <row r="457" spans="2:65" s="169" customFormat="1" ht="11.25">
      <c r="B457" s="170"/>
      <c r="D457" s="142" t="s">
        <v>274</v>
      </c>
      <c r="E457" s="171" t="s">
        <v>44</v>
      </c>
      <c r="F457" s="172" t="s">
        <v>281</v>
      </c>
      <c r="H457" s="173">
        <v>8</v>
      </c>
      <c r="I457" s="174"/>
      <c r="L457" s="170"/>
      <c r="M457" s="175"/>
      <c r="T457" s="176"/>
      <c r="AT457" s="171" t="s">
        <v>274</v>
      </c>
      <c r="AU457" s="171" t="s">
        <v>91</v>
      </c>
      <c r="AV457" s="169" t="s">
        <v>270</v>
      </c>
      <c r="AW457" s="169" t="s">
        <v>42</v>
      </c>
      <c r="AX457" s="169" t="s">
        <v>89</v>
      </c>
      <c r="AY457" s="171" t="s">
        <v>263</v>
      </c>
    </row>
    <row r="458" spans="2:65" s="116" customFormat="1" ht="22.9" customHeight="1">
      <c r="B458" s="117"/>
      <c r="C458" s="388"/>
      <c r="D458" s="389" t="s">
        <v>81</v>
      </c>
      <c r="E458" s="390" t="s">
        <v>2477</v>
      </c>
      <c r="F458" s="390" t="s">
        <v>2478</v>
      </c>
      <c r="G458" s="388"/>
      <c r="H458" s="388"/>
      <c r="I458" s="391"/>
      <c r="J458" s="392">
        <f>BK458</f>
        <v>0</v>
      </c>
      <c r="K458" s="388"/>
      <c r="L458" s="117"/>
      <c r="M458" s="122"/>
      <c r="P458" s="123">
        <f>SUM(P459:P464)</f>
        <v>0</v>
      </c>
      <c r="R458" s="123">
        <f>SUM(R459:R464)</f>
        <v>0</v>
      </c>
      <c r="T458" s="124">
        <f>SUM(T459:T464)</f>
        <v>0</v>
      </c>
      <c r="AR458" s="118" t="s">
        <v>91</v>
      </c>
      <c r="AT458" s="125" t="s">
        <v>81</v>
      </c>
      <c r="AU458" s="125" t="s">
        <v>89</v>
      </c>
      <c r="AY458" s="118" t="s">
        <v>263</v>
      </c>
      <c r="BK458" s="126">
        <f>SUM(BK459:BK464)</f>
        <v>0</v>
      </c>
    </row>
    <row r="459" spans="2:65" s="17" customFormat="1" ht="14.45" customHeight="1">
      <c r="B459" s="18"/>
      <c r="C459" s="393" t="s">
        <v>1009</v>
      </c>
      <c r="D459" s="393" t="s">
        <v>265</v>
      </c>
      <c r="E459" s="394" t="s">
        <v>7208</v>
      </c>
      <c r="F459" s="395" t="s">
        <v>7209</v>
      </c>
      <c r="G459" s="396" t="s">
        <v>439</v>
      </c>
      <c r="H459" s="397">
        <v>1</v>
      </c>
      <c r="I459" s="398"/>
      <c r="J459" s="399">
        <f t="shared" ref="J459:J464" si="0">ROUND(I459*H459,2)</f>
        <v>0</v>
      </c>
      <c r="K459" s="395" t="s">
        <v>44</v>
      </c>
      <c r="L459" s="18"/>
      <c r="M459" s="136" t="s">
        <v>44</v>
      </c>
      <c r="N459" s="137" t="s">
        <v>53</v>
      </c>
      <c r="P459" s="138">
        <f t="shared" ref="P459:P464" si="1">O459*H459</f>
        <v>0</v>
      </c>
      <c r="Q459" s="138">
        <v>0</v>
      </c>
      <c r="R459" s="138">
        <f t="shared" ref="R459:R464" si="2">Q459*H459</f>
        <v>0</v>
      </c>
      <c r="S459" s="138">
        <v>0</v>
      </c>
      <c r="T459" s="139">
        <f t="shared" ref="T459:T464" si="3">S459*H459</f>
        <v>0</v>
      </c>
      <c r="AR459" s="140" t="s">
        <v>370</v>
      </c>
      <c r="AT459" s="140" t="s">
        <v>265</v>
      </c>
      <c r="AU459" s="140" t="s">
        <v>91</v>
      </c>
      <c r="AY459" s="2" t="s">
        <v>263</v>
      </c>
      <c r="BE459" s="141">
        <f t="shared" ref="BE459:BE464" si="4">IF(N459="základní",J459,0)</f>
        <v>0</v>
      </c>
      <c r="BF459" s="141">
        <f t="shared" ref="BF459:BF464" si="5">IF(N459="snížená",J459,0)</f>
        <v>0</v>
      </c>
      <c r="BG459" s="141">
        <f t="shared" ref="BG459:BG464" si="6">IF(N459="zákl. přenesená",J459,0)</f>
        <v>0</v>
      </c>
      <c r="BH459" s="141">
        <f t="shared" ref="BH459:BH464" si="7">IF(N459="sníž. přenesená",J459,0)</f>
        <v>0</v>
      </c>
      <c r="BI459" s="141">
        <f t="shared" ref="BI459:BI464" si="8">IF(N459="nulová",J459,0)</f>
        <v>0</v>
      </c>
      <c r="BJ459" s="2" t="s">
        <v>89</v>
      </c>
      <c r="BK459" s="141">
        <f t="shared" ref="BK459:BK464" si="9">ROUND(I459*H459,2)</f>
        <v>0</v>
      </c>
      <c r="BL459" s="2" t="s">
        <v>370</v>
      </c>
      <c r="BM459" s="140" t="s">
        <v>7878</v>
      </c>
    </row>
    <row r="460" spans="2:65" s="17" customFormat="1" ht="14.45" customHeight="1">
      <c r="B460" s="18"/>
      <c r="C460" s="400" t="s">
        <v>1013</v>
      </c>
      <c r="D460" s="400" t="s">
        <v>445</v>
      </c>
      <c r="E460" s="401" t="s">
        <v>7211</v>
      </c>
      <c r="F460" s="402" t="s">
        <v>7212</v>
      </c>
      <c r="G460" s="403" t="s">
        <v>439</v>
      </c>
      <c r="H460" s="404">
        <v>5</v>
      </c>
      <c r="I460" s="405"/>
      <c r="J460" s="406">
        <f t="shared" si="0"/>
        <v>0</v>
      </c>
      <c r="K460" s="402" t="s">
        <v>44</v>
      </c>
      <c r="L460" s="184"/>
      <c r="M460" s="185" t="s">
        <v>44</v>
      </c>
      <c r="N460" s="186" t="s">
        <v>53</v>
      </c>
      <c r="P460" s="138">
        <f t="shared" si="1"/>
        <v>0</v>
      </c>
      <c r="Q460" s="138">
        <v>0</v>
      </c>
      <c r="R460" s="138">
        <f t="shared" si="2"/>
        <v>0</v>
      </c>
      <c r="S460" s="138">
        <v>0</v>
      </c>
      <c r="T460" s="139">
        <f t="shared" si="3"/>
        <v>0</v>
      </c>
      <c r="AR460" s="140" t="s">
        <v>496</v>
      </c>
      <c r="AT460" s="140" t="s">
        <v>445</v>
      </c>
      <c r="AU460" s="140" t="s">
        <v>91</v>
      </c>
      <c r="AY460" s="2" t="s">
        <v>263</v>
      </c>
      <c r="BE460" s="141">
        <f t="shared" si="4"/>
        <v>0</v>
      </c>
      <c r="BF460" s="141">
        <f t="shared" si="5"/>
        <v>0</v>
      </c>
      <c r="BG460" s="141">
        <f t="shared" si="6"/>
        <v>0</v>
      </c>
      <c r="BH460" s="141">
        <f t="shared" si="7"/>
        <v>0</v>
      </c>
      <c r="BI460" s="141">
        <f t="shared" si="8"/>
        <v>0</v>
      </c>
      <c r="BJ460" s="2" t="s">
        <v>89</v>
      </c>
      <c r="BK460" s="141">
        <f t="shared" si="9"/>
        <v>0</v>
      </c>
      <c r="BL460" s="2" t="s">
        <v>370</v>
      </c>
      <c r="BM460" s="140" t="s">
        <v>7879</v>
      </c>
    </row>
    <row r="461" spans="2:65" s="17" customFormat="1" ht="14.45" customHeight="1">
      <c r="B461" s="18"/>
      <c r="C461" s="400" t="s">
        <v>1018</v>
      </c>
      <c r="D461" s="400" t="s">
        <v>445</v>
      </c>
      <c r="E461" s="401" t="s">
        <v>7214</v>
      </c>
      <c r="F461" s="402" t="s">
        <v>7215</v>
      </c>
      <c r="G461" s="403" t="s">
        <v>439</v>
      </c>
      <c r="H461" s="404">
        <v>4</v>
      </c>
      <c r="I461" s="405"/>
      <c r="J461" s="406">
        <f t="shared" si="0"/>
        <v>0</v>
      </c>
      <c r="K461" s="402" t="s">
        <v>44</v>
      </c>
      <c r="L461" s="184"/>
      <c r="M461" s="185" t="s">
        <v>44</v>
      </c>
      <c r="N461" s="186" t="s">
        <v>53</v>
      </c>
      <c r="P461" s="138">
        <f t="shared" si="1"/>
        <v>0</v>
      </c>
      <c r="Q461" s="138">
        <v>0</v>
      </c>
      <c r="R461" s="138">
        <f t="shared" si="2"/>
        <v>0</v>
      </c>
      <c r="S461" s="138">
        <v>0</v>
      </c>
      <c r="T461" s="139">
        <f t="shared" si="3"/>
        <v>0</v>
      </c>
      <c r="AR461" s="140" t="s">
        <v>496</v>
      </c>
      <c r="AT461" s="140" t="s">
        <v>445</v>
      </c>
      <c r="AU461" s="140" t="s">
        <v>91</v>
      </c>
      <c r="AY461" s="2" t="s">
        <v>263</v>
      </c>
      <c r="BE461" s="141">
        <f t="shared" si="4"/>
        <v>0</v>
      </c>
      <c r="BF461" s="141">
        <f t="shared" si="5"/>
        <v>0</v>
      </c>
      <c r="BG461" s="141">
        <f t="shared" si="6"/>
        <v>0</v>
      </c>
      <c r="BH461" s="141">
        <f t="shared" si="7"/>
        <v>0</v>
      </c>
      <c r="BI461" s="141">
        <f t="shared" si="8"/>
        <v>0</v>
      </c>
      <c r="BJ461" s="2" t="s">
        <v>89</v>
      </c>
      <c r="BK461" s="141">
        <f t="shared" si="9"/>
        <v>0</v>
      </c>
      <c r="BL461" s="2" t="s">
        <v>370</v>
      </c>
      <c r="BM461" s="140" t="s">
        <v>7880</v>
      </c>
    </row>
    <row r="462" spans="2:65" s="17" customFormat="1" ht="14.45" customHeight="1">
      <c r="B462" s="18"/>
      <c r="C462" s="400" t="s">
        <v>1022</v>
      </c>
      <c r="D462" s="400" t="s">
        <v>445</v>
      </c>
      <c r="E462" s="401" t="s">
        <v>7217</v>
      </c>
      <c r="F462" s="402" t="s">
        <v>7218</v>
      </c>
      <c r="G462" s="403" t="s">
        <v>439</v>
      </c>
      <c r="H462" s="404">
        <v>5</v>
      </c>
      <c r="I462" s="405"/>
      <c r="J462" s="406">
        <f t="shared" si="0"/>
        <v>0</v>
      </c>
      <c r="K462" s="402" t="s">
        <v>44</v>
      </c>
      <c r="L462" s="184"/>
      <c r="M462" s="185" t="s">
        <v>44</v>
      </c>
      <c r="N462" s="186" t="s">
        <v>53</v>
      </c>
      <c r="P462" s="138">
        <f t="shared" si="1"/>
        <v>0</v>
      </c>
      <c r="Q462" s="138">
        <v>0</v>
      </c>
      <c r="R462" s="138">
        <f t="shared" si="2"/>
        <v>0</v>
      </c>
      <c r="S462" s="138">
        <v>0</v>
      </c>
      <c r="T462" s="139">
        <f t="shared" si="3"/>
        <v>0</v>
      </c>
      <c r="AR462" s="140" t="s">
        <v>496</v>
      </c>
      <c r="AT462" s="140" t="s">
        <v>445</v>
      </c>
      <c r="AU462" s="140" t="s">
        <v>91</v>
      </c>
      <c r="AY462" s="2" t="s">
        <v>263</v>
      </c>
      <c r="BE462" s="141">
        <f t="shared" si="4"/>
        <v>0</v>
      </c>
      <c r="BF462" s="141">
        <f t="shared" si="5"/>
        <v>0</v>
      </c>
      <c r="BG462" s="141">
        <f t="shared" si="6"/>
        <v>0</v>
      </c>
      <c r="BH462" s="141">
        <f t="shared" si="7"/>
        <v>0</v>
      </c>
      <c r="BI462" s="141">
        <f t="shared" si="8"/>
        <v>0</v>
      </c>
      <c r="BJ462" s="2" t="s">
        <v>89</v>
      </c>
      <c r="BK462" s="141">
        <f t="shared" si="9"/>
        <v>0</v>
      </c>
      <c r="BL462" s="2" t="s">
        <v>370</v>
      </c>
      <c r="BM462" s="140" t="s">
        <v>7881</v>
      </c>
    </row>
    <row r="463" spans="2:65" s="17" customFormat="1" ht="14.45" customHeight="1">
      <c r="B463" s="18"/>
      <c r="C463" s="400" t="s">
        <v>1046</v>
      </c>
      <c r="D463" s="400" t="s">
        <v>445</v>
      </c>
      <c r="E463" s="401" t="s">
        <v>7220</v>
      </c>
      <c r="F463" s="402" t="s">
        <v>7221</v>
      </c>
      <c r="G463" s="403" t="s">
        <v>402</v>
      </c>
      <c r="H463" s="404">
        <v>45</v>
      </c>
      <c r="I463" s="405"/>
      <c r="J463" s="406">
        <f t="shared" si="0"/>
        <v>0</v>
      </c>
      <c r="K463" s="402" t="s">
        <v>44</v>
      </c>
      <c r="L463" s="184"/>
      <c r="M463" s="185" t="s">
        <v>44</v>
      </c>
      <c r="N463" s="186" t="s">
        <v>53</v>
      </c>
      <c r="P463" s="138">
        <f t="shared" si="1"/>
        <v>0</v>
      </c>
      <c r="Q463" s="138">
        <v>0</v>
      </c>
      <c r="R463" s="138">
        <f t="shared" si="2"/>
        <v>0</v>
      </c>
      <c r="S463" s="138">
        <v>0</v>
      </c>
      <c r="T463" s="139">
        <f t="shared" si="3"/>
        <v>0</v>
      </c>
      <c r="AR463" s="140" t="s">
        <v>496</v>
      </c>
      <c r="AT463" s="140" t="s">
        <v>445</v>
      </c>
      <c r="AU463" s="140" t="s">
        <v>91</v>
      </c>
      <c r="AY463" s="2" t="s">
        <v>263</v>
      </c>
      <c r="BE463" s="141">
        <f t="shared" si="4"/>
        <v>0</v>
      </c>
      <c r="BF463" s="141">
        <f t="shared" si="5"/>
        <v>0</v>
      </c>
      <c r="BG463" s="141">
        <f t="shared" si="6"/>
        <v>0</v>
      </c>
      <c r="BH463" s="141">
        <f t="shared" si="7"/>
        <v>0</v>
      </c>
      <c r="BI463" s="141">
        <f t="shared" si="8"/>
        <v>0</v>
      </c>
      <c r="BJ463" s="2" t="s">
        <v>89</v>
      </c>
      <c r="BK463" s="141">
        <f t="shared" si="9"/>
        <v>0</v>
      </c>
      <c r="BL463" s="2" t="s">
        <v>370</v>
      </c>
      <c r="BM463" s="140" t="s">
        <v>7882</v>
      </c>
    </row>
    <row r="464" spans="2:65" s="17" customFormat="1" ht="14.45" customHeight="1">
      <c r="B464" s="18"/>
      <c r="C464" s="400" t="s">
        <v>1054</v>
      </c>
      <c r="D464" s="400" t="s">
        <v>445</v>
      </c>
      <c r="E464" s="401" t="s">
        <v>7223</v>
      </c>
      <c r="F464" s="402" t="s">
        <v>7224</v>
      </c>
      <c r="G464" s="403" t="s">
        <v>439</v>
      </c>
      <c r="H464" s="404">
        <v>1</v>
      </c>
      <c r="I464" s="405"/>
      <c r="J464" s="406">
        <f t="shared" si="0"/>
        <v>0</v>
      </c>
      <c r="K464" s="402" t="s">
        <v>44</v>
      </c>
      <c r="L464" s="184"/>
      <c r="M464" s="185" t="s">
        <v>44</v>
      </c>
      <c r="N464" s="186" t="s">
        <v>53</v>
      </c>
      <c r="P464" s="138">
        <f t="shared" si="1"/>
        <v>0</v>
      </c>
      <c r="Q464" s="138">
        <v>0</v>
      </c>
      <c r="R464" s="138">
        <f t="shared" si="2"/>
        <v>0</v>
      </c>
      <c r="S464" s="138">
        <v>0</v>
      </c>
      <c r="T464" s="139">
        <f t="shared" si="3"/>
        <v>0</v>
      </c>
      <c r="AR464" s="140" t="s">
        <v>496</v>
      </c>
      <c r="AT464" s="140" t="s">
        <v>445</v>
      </c>
      <c r="AU464" s="140" t="s">
        <v>91</v>
      </c>
      <c r="AY464" s="2" t="s">
        <v>263</v>
      </c>
      <c r="BE464" s="141">
        <f t="shared" si="4"/>
        <v>0</v>
      </c>
      <c r="BF464" s="141">
        <f t="shared" si="5"/>
        <v>0</v>
      </c>
      <c r="BG464" s="141">
        <f t="shared" si="6"/>
        <v>0</v>
      </c>
      <c r="BH464" s="141">
        <f t="shared" si="7"/>
        <v>0</v>
      </c>
      <c r="BI464" s="141">
        <f t="shared" si="8"/>
        <v>0</v>
      </c>
      <c r="BJ464" s="2" t="s">
        <v>89</v>
      </c>
      <c r="BK464" s="141">
        <f t="shared" si="9"/>
        <v>0</v>
      </c>
      <c r="BL464" s="2" t="s">
        <v>370</v>
      </c>
      <c r="BM464" s="140" t="s">
        <v>7883</v>
      </c>
    </row>
    <row r="465" spans="2:65" s="116" customFormat="1" ht="22.9" customHeight="1">
      <c r="B465" s="117"/>
      <c r="D465" s="118" t="s">
        <v>81</v>
      </c>
      <c r="E465" s="127" t="s">
        <v>3852</v>
      </c>
      <c r="F465" s="127" t="s">
        <v>4176</v>
      </c>
      <c r="I465" s="120"/>
      <c r="J465" s="128">
        <f>BK465</f>
        <v>0</v>
      </c>
      <c r="L465" s="117"/>
      <c r="M465" s="122"/>
      <c r="P465" s="123">
        <f>SUM(P466:P483)</f>
        <v>0</v>
      </c>
      <c r="R465" s="123">
        <f>SUM(R466:R483)</f>
        <v>0.64770799999999995</v>
      </c>
      <c r="T465" s="124">
        <f>SUM(T466:T483)</f>
        <v>0</v>
      </c>
      <c r="AR465" s="118" t="s">
        <v>91</v>
      </c>
      <c r="AT465" s="125" t="s">
        <v>81</v>
      </c>
      <c r="AU465" s="125" t="s">
        <v>89</v>
      </c>
      <c r="AY465" s="118" t="s">
        <v>263</v>
      </c>
      <c r="BK465" s="126">
        <f>SUM(BK466:BK483)</f>
        <v>0</v>
      </c>
    </row>
    <row r="466" spans="2:65" s="17" customFormat="1" ht="24.2" customHeight="1">
      <c r="B466" s="18"/>
      <c r="C466" s="129" t="s">
        <v>1060</v>
      </c>
      <c r="D466" s="129" t="s">
        <v>265</v>
      </c>
      <c r="E466" s="130" t="s">
        <v>7250</v>
      </c>
      <c r="F466" s="131" t="s">
        <v>7251</v>
      </c>
      <c r="G466" s="132" t="s">
        <v>402</v>
      </c>
      <c r="H466" s="133">
        <v>21.4</v>
      </c>
      <c r="I466" s="134"/>
      <c r="J466" s="135">
        <f>ROUND(I466*H466,2)</f>
        <v>0</v>
      </c>
      <c r="K466" s="131" t="s">
        <v>269</v>
      </c>
      <c r="L466" s="18"/>
      <c r="M466" s="136" t="s">
        <v>44</v>
      </c>
      <c r="N466" s="137" t="s">
        <v>53</v>
      </c>
      <c r="P466" s="138">
        <f>O466*H466</f>
        <v>0</v>
      </c>
      <c r="Q466" s="138">
        <v>2.7999999999999998E-4</v>
      </c>
      <c r="R466" s="138">
        <f>Q466*H466</f>
        <v>5.9919999999999991E-3</v>
      </c>
      <c r="S466" s="138">
        <v>0</v>
      </c>
      <c r="T466" s="139">
        <f>S466*H466</f>
        <v>0</v>
      </c>
      <c r="AR466" s="140" t="s">
        <v>370</v>
      </c>
      <c r="AT466" s="140" t="s">
        <v>265</v>
      </c>
      <c r="AU466" s="140" t="s">
        <v>91</v>
      </c>
      <c r="AY466" s="2" t="s">
        <v>263</v>
      </c>
      <c r="BE466" s="141">
        <f>IF(N466="základní",J466,0)</f>
        <v>0</v>
      </c>
      <c r="BF466" s="141">
        <f>IF(N466="snížená",J466,0)</f>
        <v>0</v>
      </c>
      <c r="BG466" s="141">
        <f>IF(N466="zákl. přenesená",J466,0)</f>
        <v>0</v>
      </c>
      <c r="BH466" s="141">
        <f>IF(N466="sníž. přenesená",J466,0)</f>
        <v>0</v>
      </c>
      <c r="BI466" s="141">
        <f>IF(N466="nulová",J466,0)</f>
        <v>0</v>
      </c>
      <c r="BJ466" s="2" t="s">
        <v>89</v>
      </c>
      <c r="BK466" s="141">
        <f>ROUND(I466*H466,2)</f>
        <v>0</v>
      </c>
      <c r="BL466" s="2" t="s">
        <v>370</v>
      </c>
      <c r="BM466" s="140" t="s">
        <v>7884</v>
      </c>
    </row>
    <row r="467" spans="2:65" s="17" customFormat="1" ht="78">
      <c r="B467" s="18"/>
      <c r="D467" s="142" t="s">
        <v>272</v>
      </c>
      <c r="F467" s="143" t="s">
        <v>7253</v>
      </c>
      <c r="I467" s="144"/>
      <c r="L467" s="18"/>
      <c r="M467" s="145"/>
      <c r="T467" s="39"/>
      <c r="AT467" s="2" t="s">
        <v>272</v>
      </c>
      <c r="AU467" s="2" t="s">
        <v>91</v>
      </c>
    </row>
    <row r="468" spans="2:65" s="146" customFormat="1" ht="11.25">
      <c r="B468" s="147"/>
      <c r="D468" s="142" t="s">
        <v>274</v>
      </c>
      <c r="E468" s="148" t="s">
        <v>44</v>
      </c>
      <c r="F468" s="149" t="s">
        <v>7701</v>
      </c>
      <c r="H468" s="148" t="s">
        <v>44</v>
      </c>
      <c r="I468" s="150"/>
      <c r="L468" s="147"/>
      <c r="M468" s="151"/>
      <c r="T468" s="152"/>
      <c r="AT468" s="148" t="s">
        <v>274</v>
      </c>
      <c r="AU468" s="148" t="s">
        <v>91</v>
      </c>
      <c r="AV468" s="146" t="s">
        <v>89</v>
      </c>
      <c r="AW468" s="146" t="s">
        <v>42</v>
      </c>
      <c r="AX468" s="146" t="s">
        <v>82</v>
      </c>
      <c r="AY468" s="148" t="s">
        <v>263</v>
      </c>
    </row>
    <row r="469" spans="2:65" s="153" customFormat="1" ht="11.25">
      <c r="B469" s="154"/>
      <c r="D469" s="142" t="s">
        <v>274</v>
      </c>
      <c r="E469" s="155" t="s">
        <v>44</v>
      </c>
      <c r="F469" s="156" t="s">
        <v>7885</v>
      </c>
      <c r="H469" s="157">
        <v>21.4</v>
      </c>
      <c r="I469" s="158"/>
      <c r="L469" s="154"/>
      <c r="M469" s="159"/>
      <c r="T469" s="160"/>
      <c r="AT469" s="155" t="s">
        <v>274</v>
      </c>
      <c r="AU469" s="155" t="s">
        <v>91</v>
      </c>
      <c r="AV469" s="153" t="s">
        <v>91</v>
      </c>
      <c r="AW469" s="153" t="s">
        <v>42</v>
      </c>
      <c r="AX469" s="153" t="s">
        <v>82</v>
      </c>
      <c r="AY469" s="155" t="s">
        <v>263</v>
      </c>
    </row>
    <row r="470" spans="2:65" s="17" customFormat="1" ht="24.2" customHeight="1">
      <c r="B470" s="18"/>
      <c r="C470" s="129" t="s">
        <v>1065</v>
      </c>
      <c r="D470" s="129" t="s">
        <v>265</v>
      </c>
      <c r="E470" s="130" t="s">
        <v>7255</v>
      </c>
      <c r="F470" s="131" t="s">
        <v>7256</v>
      </c>
      <c r="G470" s="132" t="s">
        <v>439</v>
      </c>
      <c r="H470" s="133">
        <v>1</v>
      </c>
      <c r="I470" s="134"/>
      <c r="J470" s="135">
        <f>ROUND(I470*H470,2)</f>
        <v>0</v>
      </c>
      <c r="K470" s="131" t="s">
        <v>269</v>
      </c>
      <c r="L470" s="18"/>
      <c r="M470" s="136" t="s">
        <v>44</v>
      </c>
      <c r="N470" s="137" t="s">
        <v>53</v>
      </c>
      <c r="P470" s="138">
        <f>O470*H470</f>
        <v>0</v>
      </c>
      <c r="Q470" s="138">
        <v>8.8000000000000003E-4</v>
      </c>
      <c r="R470" s="138">
        <f>Q470*H470</f>
        <v>8.8000000000000003E-4</v>
      </c>
      <c r="S470" s="138">
        <v>0</v>
      </c>
      <c r="T470" s="139">
        <f>S470*H470</f>
        <v>0</v>
      </c>
      <c r="AR470" s="140" t="s">
        <v>370</v>
      </c>
      <c r="AT470" s="140" t="s">
        <v>265</v>
      </c>
      <c r="AU470" s="140" t="s">
        <v>91</v>
      </c>
      <c r="AY470" s="2" t="s">
        <v>263</v>
      </c>
      <c r="BE470" s="141">
        <f>IF(N470="základní",J470,0)</f>
        <v>0</v>
      </c>
      <c r="BF470" s="141">
        <f>IF(N470="snížená",J470,0)</f>
        <v>0</v>
      </c>
      <c r="BG470" s="141">
        <f>IF(N470="zákl. přenesená",J470,0)</f>
        <v>0</v>
      </c>
      <c r="BH470" s="141">
        <f>IF(N470="sníž. přenesená",J470,0)</f>
        <v>0</v>
      </c>
      <c r="BI470" s="141">
        <f>IF(N470="nulová",J470,0)</f>
        <v>0</v>
      </c>
      <c r="BJ470" s="2" t="s">
        <v>89</v>
      </c>
      <c r="BK470" s="141">
        <f>ROUND(I470*H470,2)</f>
        <v>0</v>
      </c>
      <c r="BL470" s="2" t="s">
        <v>370</v>
      </c>
      <c r="BM470" s="140" t="s">
        <v>7886</v>
      </c>
    </row>
    <row r="471" spans="2:65" s="17" customFormat="1" ht="78">
      <c r="B471" s="18"/>
      <c r="D471" s="142" t="s">
        <v>272</v>
      </c>
      <c r="F471" s="143" t="s">
        <v>5740</v>
      </c>
      <c r="I471" s="144"/>
      <c r="L471" s="18"/>
      <c r="M471" s="145"/>
      <c r="T471" s="39"/>
      <c r="AT471" s="2" t="s">
        <v>272</v>
      </c>
      <c r="AU471" s="2" t="s">
        <v>91</v>
      </c>
    </row>
    <row r="472" spans="2:65" s="146" customFormat="1" ht="11.25">
      <c r="B472" s="147"/>
      <c r="D472" s="142" t="s">
        <v>274</v>
      </c>
      <c r="E472" s="148" t="s">
        <v>44</v>
      </c>
      <c r="F472" s="149" t="s">
        <v>7701</v>
      </c>
      <c r="H472" s="148" t="s">
        <v>44</v>
      </c>
      <c r="I472" s="150"/>
      <c r="L472" s="147"/>
      <c r="M472" s="151"/>
      <c r="T472" s="152"/>
      <c r="AT472" s="148" t="s">
        <v>274</v>
      </c>
      <c r="AU472" s="148" t="s">
        <v>91</v>
      </c>
      <c r="AV472" s="146" t="s">
        <v>89</v>
      </c>
      <c r="AW472" s="146" t="s">
        <v>42</v>
      </c>
      <c r="AX472" s="146" t="s">
        <v>82</v>
      </c>
      <c r="AY472" s="148" t="s">
        <v>263</v>
      </c>
    </row>
    <row r="473" spans="2:65" s="153" customFormat="1" ht="11.25">
      <c r="B473" s="154"/>
      <c r="D473" s="142" t="s">
        <v>274</v>
      </c>
      <c r="E473" s="155" t="s">
        <v>44</v>
      </c>
      <c r="F473" s="156" t="s">
        <v>7887</v>
      </c>
      <c r="H473" s="157">
        <v>1</v>
      </c>
      <c r="I473" s="158"/>
      <c r="L473" s="154"/>
      <c r="M473" s="159"/>
      <c r="T473" s="160"/>
      <c r="AT473" s="155" t="s">
        <v>274</v>
      </c>
      <c r="AU473" s="155" t="s">
        <v>91</v>
      </c>
      <c r="AV473" s="153" t="s">
        <v>91</v>
      </c>
      <c r="AW473" s="153" t="s">
        <v>42</v>
      </c>
      <c r="AX473" s="153" t="s">
        <v>82</v>
      </c>
      <c r="AY473" s="155" t="s">
        <v>263</v>
      </c>
    </row>
    <row r="474" spans="2:65" s="17" customFormat="1" ht="14.45" customHeight="1">
      <c r="B474" s="18"/>
      <c r="C474" s="177" t="s">
        <v>1070</v>
      </c>
      <c r="D474" s="177" t="s">
        <v>445</v>
      </c>
      <c r="E474" s="178" t="s">
        <v>7888</v>
      </c>
      <c r="F474" s="179" t="s">
        <v>7889</v>
      </c>
      <c r="G474" s="180" t="s">
        <v>439</v>
      </c>
      <c r="H474" s="181">
        <v>1</v>
      </c>
      <c r="I474" s="182"/>
      <c r="J474" s="183">
        <f>ROUND(I474*H474,2)</f>
        <v>0</v>
      </c>
      <c r="K474" s="179" t="s">
        <v>44</v>
      </c>
      <c r="L474" s="184"/>
      <c r="M474" s="185" t="s">
        <v>44</v>
      </c>
      <c r="N474" s="186" t="s">
        <v>53</v>
      </c>
      <c r="P474" s="138">
        <f>O474*H474</f>
        <v>0</v>
      </c>
      <c r="Q474" s="138">
        <v>0.63449999999999995</v>
      </c>
      <c r="R474" s="138">
        <f>Q474*H474</f>
        <v>0.63449999999999995</v>
      </c>
      <c r="S474" s="138">
        <v>0</v>
      </c>
      <c r="T474" s="139">
        <f>S474*H474</f>
        <v>0</v>
      </c>
      <c r="AR474" s="140" t="s">
        <v>496</v>
      </c>
      <c r="AT474" s="140" t="s">
        <v>445</v>
      </c>
      <c r="AU474" s="140" t="s">
        <v>91</v>
      </c>
      <c r="AY474" s="2" t="s">
        <v>263</v>
      </c>
      <c r="BE474" s="141">
        <f>IF(N474="základní",J474,0)</f>
        <v>0</v>
      </c>
      <c r="BF474" s="141">
        <f>IF(N474="snížená",J474,0)</f>
        <v>0</v>
      </c>
      <c r="BG474" s="141">
        <f>IF(N474="zákl. přenesená",J474,0)</f>
        <v>0</v>
      </c>
      <c r="BH474" s="141">
        <f>IF(N474="sníž. přenesená",J474,0)</f>
        <v>0</v>
      </c>
      <c r="BI474" s="141">
        <f>IF(N474="nulová",J474,0)</f>
        <v>0</v>
      </c>
      <c r="BJ474" s="2" t="s">
        <v>89</v>
      </c>
      <c r="BK474" s="141">
        <f>ROUND(I474*H474,2)</f>
        <v>0</v>
      </c>
      <c r="BL474" s="2" t="s">
        <v>370</v>
      </c>
      <c r="BM474" s="140" t="s">
        <v>7890</v>
      </c>
    </row>
    <row r="475" spans="2:65" s="17" customFormat="1" ht="107.25">
      <c r="B475" s="18"/>
      <c r="D475" s="142" t="s">
        <v>1027</v>
      </c>
      <c r="F475" s="143" t="s">
        <v>7891</v>
      </c>
      <c r="I475" s="144"/>
      <c r="L475" s="18"/>
      <c r="M475" s="145"/>
      <c r="T475" s="39"/>
      <c r="AT475" s="2" t="s">
        <v>1027</v>
      </c>
      <c r="AU475" s="2" t="s">
        <v>91</v>
      </c>
    </row>
    <row r="476" spans="2:65" s="17" customFormat="1" ht="24.2" customHeight="1">
      <c r="B476" s="18"/>
      <c r="C476" s="129" t="s">
        <v>1075</v>
      </c>
      <c r="D476" s="129" t="s">
        <v>265</v>
      </c>
      <c r="E476" s="130" t="s">
        <v>7263</v>
      </c>
      <c r="F476" s="131" t="s">
        <v>7264</v>
      </c>
      <c r="G476" s="132" t="s">
        <v>402</v>
      </c>
      <c r="H476" s="133">
        <v>8.8000000000000007</v>
      </c>
      <c r="I476" s="134"/>
      <c r="J476" s="135">
        <f>ROUND(I476*H476,2)</f>
        <v>0</v>
      </c>
      <c r="K476" s="131" t="s">
        <v>269</v>
      </c>
      <c r="L476" s="18"/>
      <c r="M476" s="136" t="s">
        <v>44</v>
      </c>
      <c r="N476" s="137" t="s">
        <v>53</v>
      </c>
      <c r="P476" s="138">
        <f>O476*H476</f>
        <v>0</v>
      </c>
      <c r="Q476" s="138">
        <v>0</v>
      </c>
      <c r="R476" s="138">
        <f>Q476*H476</f>
        <v>0</v>
      </c>
      <c r="S476" s="138">
        <v>0</v>
      </c>
      <c r="T476" s="139">
        <f>S476*H476</f>
        <v>0</v>
      </c>
      <c r="AR476" s="140" t="s">
        <v>370</v>
      </c>
      <c r="AT476" s="140" t="s">
        <v>265</v>
      </c>
      <c r="AU476" s="140" t="s">
        <v>91</v>
      </c>
      <c r="AY476" s="2" t="s">
        <v>263</v>
      </c>
      <c r="BE476" s="141">
        <f>IF(N476="základní",J476,0)</f>
        <v>0</v>
      </c>
      <c r="BF476" s="141">
        <f>IF(N476="snížená",J476,0)</f>
        <v>0</v>
      </c>
      <c r="BG476" s="141">
        <f>IF(N476="zákl. přenesená",J476,0)</f>
        <v>0</v>
      </c>
      <c r="BH476" s="141">
        <f>IF(N476="sníž. přenesená",J476,0)</f>
        <v>0</v>
      </c>
      <c r="BI476" s="141">
        <f>IF(N476="nulová",J476,0)</f>
        <v>0</v>
      </c>
      <c r="BJ476" s="2" t="s">
        <v>89</v>
      </c>
      <c r="BK476" s="141">
        <f>ROUND(I476*H476,2)</f>
        <v>0</v>
      </c>
      <c r="BL476" s="2" t="s">
        <v>370</v>
      </c>
      <c r="BM476" s="140" t="s">
        <v>7892</v>
      </c>
    </row>
    <row r="477" spans="2:65" s="17" customFormat="1" ht="58.5">
      <c r="B477" s="18"/>
      <c r="D477" s="142" t="s">
        <v>272</v>
      </c>
      <c r="F477" s="143" t="s">
        <v>7266</v>
      </c>
      <c r="I477" s="144"/>
      <c r="L477" s="18"/>
      <c r="M477" s="145"/>
      <c r="T477" s="39"/>
      <c r="AT477" s="2" t="s">
        <v>272</v>
      </c>
      <c r="AU477" s="2" t="s">
        <v>91</v>
      </c>
    </row>
    <row r="478" spans="2:65" s="153" customFormat="1" ht="11.25">
      <c r="B478" s="154"/>
      <c r="D478" s="142" t="s">
        <v>274</v>
      </c>
      <c r="E478" s="155" t="s">
        <v>44</v>
      </c>
      <c r="F478" s="156" t="s">
        <v>7893</v>
      </c>
      <c r="H478" s="157">
        <v>8.8000000000000007</v>
      </c>
      <c r="I478" s="158"/>
      <c r="L478" s="154"/>
      <c r="M478" s="159"/>
      <c r="T478" s="160"/>
      <c r="AT478" s="155" t="s">
        <v>274</v>
      </c>
      <c r="AU478" s="155" t="s">
        <v>91</v>
      </c>
      <c r="AV478" s="153" t="s">
        <v>91</v>
      </c>
      <c r="AW478" s="153" t="s">
        <v>42</v>
      </c>
      <c r="AX478" s="153" t="s">
        <v>82</v>
      </c>
      <c r="AY478" s="155" t="s">
        <v>263</v>
      </c>
    </row>
    <row r="479" spans="2:65" s="17" customFormat="1" ht="14.45" customHeight="1">
      <c r="B479" s="18"/>
      <c r="C479" s="177" t="s">
        <v>1080</v>
      </c>
      <c r="D479" s="177" t="s">
        <v>445</v>
      </c>
      <c r="E479" s="178" t="s">
        <v>7268</v>
      </c>
      <c r="F479" s="179" t="s">
        <v>7269</v>
      </c>
      <c r="G479" s="180" t="s">
        <v>402</v>
      </c>
      <c r="H479" s="181">
        <v>10.56</v>
      </c>
      <c r="I479" s="182"/>
      <c r="J479" s="183">
        <f>ROUND(I479*H479,2)</f>
        <v>0</v>
      </c>
      <c r="K479" s="179" t="s">
        <v>7270</v>
      </c>
      <c r="L479" s="184"/>
      <c r="M479" s="185" t="s">
        <v>44</v>
      </c>
      <c r="N479" s="186" t="s">
        <v>53</v>
      </c>
      <c r="P479" s="138">
        <f>O479*H479</f>
        <v>0</v>
      </c>
      <c r="Q479" s="138">
        <v>5.9999999999999995E-4</v>
      </c>
      <c r="R479" s="138">
        <f>Q479*H479</f>
        <v>6.3359999999999996E-3</v>
      </c>
      <c r="S479" s="138">
        <v>0</v>
      </c>
      <c r="T479" s="139">
        <f>S479*H479</f>
        <v>0</v>
      </c>
      <c r="AR479" s="140" t="s">
        <v>496</v>
      </c>
      <c r="AT479" s="140" t="s">
        <v>445</v>
      </c>
      <c r="AU479" s="140" t="s">
        <v>91</v>
      </c>
      <c r="AY479" s="2" t="s">
        <v>263</v>
      </c>
      <c r="BE479" s="141">
        <f>IF(N479="základní",J479,0)</f>
        <v>0</v>
      </c>
      <c r="BF479" s="141">
        <f>IF(N479="snížená",J479,0)</f>
        <v>0</v>
      </c>
      <c r="BG479" s="141">
        <f>IF(N479="zákl. přenesená",J479,0)</f>
        <v>0</v>
      </c>
      <c r="BH479" s="141">
        <f>IF(N479="sníž. přenesená",J479,0)</f>
        <v>0</v>
      </c>
      <c r="BI479" s="141">
        <f>IF(N479="nulová",J479,0)</f>
        <v>0</v>
      </c>
      <c r="BJ479" s="2" t="s">
        <v>89</v>
      </c>
      <c r="BK479" s="141">
        <f>ROUND(I479*H479,2)</f>
        <v>0</v>
      </c>
      <c r="BL479" s="2" t="s">
        <v>370</v>
      </c>
      <c r="BM479" s="140" t="s">
        <v>7894</v>
      </c>
    </row>
    <row r="480" spans="2:65" s="17" customFormat="1" ht="19.5">
      <c r="B480" s="18"/>
      <c r="D480" s="142" t="s">
        <v>1027</v>
      </c>
      <c r="F480" s="143" t="s">
        <v>7272</v>
      </c>
      <c r="I480" s="144"/>
      <c r="L480" s="18"/>
      <c r="M480" s="145"/>
      <c r="T480" s="39"/>
      <c r="AT480" s="2" t="s">
        <v>1027</v>
      </c>
      <c r="AU480" s="2" t="s">
        <v>91</v>
      </c>
    </row>
    <row r="481" spans="2:65" s="153" customFormat="1" ht="11.25">
      <c r="B481" s="154"/>
      <c r="D481" s="142" t="s">
        <v>274</v>
      </c>
      <c r="F481" s="156" t="s">
        <v>7895</v>
      </c>
      <c r="H481" s="157">
        <v>10.56</v>
      </c>
      <c r="I481" s="158"/>
      <c r="L481" s="154"/>
      <c r="M481" s="159"/>
      <c r="T481" s="160"/>
      <c r="AT481" s="155" t="s">
        <v>274</v>
      </c>
      <c r="AU481" s="155" t="s">
        <v>91</v>
      </c>
      <c r="AV481" s="153" t="s">
        <v>91</v>
      </c>
      <c r="AW481" s="153" t="s">
        <v>4</v>
      </c>
      <c r="AX481" s="153" t="s">
        <v>89</v>
      </c>
      <c r="AY481" s="155" t="s">
        <v>263</v>
      </c>
    </row>
    <row r="482" spans="2:65" s="17" customFormat="1" ht="24.2" customHeight="1">
      <c r="B482" s="18"/>
      <c r="C482" s="129" t="s">
        <v>1085</v>
      </c>
      <c r="D482" s="129" t="s">
        <v>265</v>
      </c>
      <c r="E482" s="130" t="s">
        <v>4449</v>
      </c>
      <c r="F482" s="131" t="s">
        <v>4450</v>
      </c>
      <c r="G482" s="132" t="s">
        <v>312</v>
      </c>
      <c r="H482" s="133">
        <v>0.64800000000000002</v>
      </c>
      <c r="I482" s="134"/>
      <c r="J482" s="135">
        <f>ROUND(I482*H482,2)</f>
        <v>0</v>
      </c>
      <c r="K482" s="131" t="s">
        <v>269</v>
      </c>
      <c r="L482" s="18"/>
      <c r="M482" s="136" t="s">
        <v>44</v>
      </c>
      <c r="N482" s="137" t="s">
        <v>53</v>
      </c>
      <c r="P482" s="138">
        <f>O482*H482</f>
        <v>0</v>
      </c>
      <c r="Q482" s="138">
        <v>0</v>
      </c>
      <c r="R482" s="138">
        <f>Q482*H482</f>
        <v>0</v>
      </c>
      <c r="S482" s="138">
        <v>0</v>
      </c>
      <c r="T482" s="139">
        <f>S482*H482</f>
        <v>0</v>
      </c>
      <c r="AR482" s="140" t="s">
        <v>370</v>
      </c>
      <c r="AT482" s="140" t="s">
        <v>265</v>
      </c>
      <c r="AU482" s="140" t="s">
        <v>91</v>
      </c>
      <c r="AY482" s="2" t="s">
        <v>263</v>
      </c>
      <c r="BE482" s="141">
        <f>IF(N482="základní",J482,0)</f>
        <v>0</v>
      </c>
      <c r="BF482" s="141">
        <f>IF(N482="snížená",J482,0)</f>
        <v>0</v>
      </c>
      <c r="BG482" s="141">
        <f>IF(N482="zákl. přenesená",J482,0)</f>
        <v>0</v>
      </c>
      <c r="BH482" s="141">
        <f>IF(N482="sníž. přenesená",J482,0)</f>
        <v>0</v>
      </c>
      <c r="BI482" s="141">
        <f>IF(N482="nulová",J482,0)</f>
        <v>0</v>
      </c>
      <c r="BJ482" s="2" t="s">
        <v>89</v>
      </c>
      <c r="BK482" s="141">
        <f>ROUND(I482*H482,2)</f>
        <v>0</v>
      </c>
      <c r="BL482" s="2" t="s">
        <v>370</v>
      </c>
      <c r="BM482" s="140" t="s">
        <v>7896</v>
      </c>
    </row>
    <row r="483" spans="2:65" s="17" customFormat="1" ht="78">
      <c r="B483" s="18"/>
      <c r="D483" s="142" t="s">
        <v>272</v>
      </c>
      <c r="F483" s="143" t="s">
        <v>4452</v>
      </c>
      <c r="I483" s="144"/>
      <c r="L483" s="18"/>
      <c r="M483" s="145"/>
      <c r="T483" s="39"/>
      <c r="AT483" s="2" t="s">
        <v>272</v>
      </c>
      <c r="AU483" s="2" t="s">
        <v>91</v>
      </c>
    </row>
    <row r="484" spans="2:65" s="116" customFormat="1" ht="22.9" customHeight="1">
      <c r="B484" s="117"/>
      <c r="D484" s="118" t="s">
        <v>81</v>
      </c>
      <c r="E484" s="127" t="s">
        <v>3856</v>
      </c>
      <c r="F484" s="127" t="s">
        <v>4457</v>
      </c>
      <c r="I484" s="120"/>
      <c r="J484" s="128">
        <f>BK484</f>
        <v>0</v>
      </c>
      <c r="L484" s="117"/>
      <c r="M484" s="122"/>
      <c r="P484" s="123">
        <f>SUM(P485:P510)</f>
        <v>0</v>
      </c>
      <c r="R484" s="123">
        <f>SUM(R485:R510)</f>
        <v>1.4570784000000001</v>
      </c>
      <c r="T484" s="124">
        <f>SUM(T485:T510)</f>
        <v>0</v>
      </c>
      <c r="AR484" s="118" t="s">
        <v>91</v>
      </c>
      <c r="AT484" s="125" t="s">
        <v>81</v>
      </c>
      <c r="AU484" s="125" t="s">
        <v>89</v>
      </c>
      <c r="AY484" s="118" t="s">
        <v>263</v>
      </c>
      <c r="BK484" s="126">
        <f>SUM(BK485:BK510)</f>
        <v>0</v>
      </c>
    </row>
    <row r="485" spans="2:65" s="17" customFormat="1" ht="14.45" customHeight="1">
      <c r="B485" s="18"/>
      <c r="C485" s="129" t="s">
        <v>1091</v>
      </c>
      <c r="D485" s="129" t="s">
        <v>265</v>
      </c>
      <c r="E485" s="130" t="s">
        <v>7275</v>
      </c>
      <c r="F485" s="131" t="s">
        <v>7276</v>
      </c>
      <c r="G485" s="132" t="s">
        <v>402</v>
      </c>
      <c r="H485" s="133">
        <v>22.196000000000002</v>
      </c>
      <c r="I485" s="134"/>
      <c r="J485" s="135">
        <f>ROUND(I485*H485,2)</f>
        <v>0</v>
      </c>
      <c r="K485" s="131" t="s">
        <v>269</v>
      </c>
      <c r="L485" s="18"/>
      <c r="M485" s="136" t="s">
        <v>44</v>
      </c>
      <c r="N485" s="137" t="s">
        <v>53</v>
      </c>
      <c r="P485" s="138">
        <f>O485*H485</f>
        <v>0</v>
      </c>
      <c r="Q485" s="138">
        <v>4.0000000000000002E-4</v>
      </c>
      <c r="R485" s="138">
        <f>Q485*H485</f>
        <v>8.8784000000000016E-3</v>
      </c>
      <c r="S485" s="138">
        <v>0</v>
      </c>
      <c r="T485" s="139">
        <f>S485*H485</f>
        <v>0</v>
      </c>
      <c r="AR485" s="140" t="s">
        <v>370</v>
      </c>
      <c r="AT485" s="140" t="s">
        <v>265</v>
      </c>
      <c r="AU485" s="140" t="s">
        <v>91</v>
      </c>
      <c r="AY485" s="2" t="s">
        <v>263</v>
      </c>
      <c r="BE485" s="141">
        <f>IF(N485="základní",J485,0)</f>
        <v>0</v>
      </c>
      <c r="BF485" s="141">
        <f>IF(N485="snížená",J485,0)</f>
        <v>0</v>
      </c>
      <c r="BG485" s="141">
        <f>IF(N485="zákl. přenesená",J485,0)</f>
        <v>0</v>
      </c>
      <c r="BH485" s="141">
        <f>IF(N485="sníž. přenesená",J485,0)</f>
        <v>0</v>
      </c>
      <c r="BI485" s="141">
        <f>IF(N485="nulová",J485,0)</f>
        <v>0</v>
      </c>
      <c r="BJ485" s="2" t="s">
        <v>89</v>
      </c>
      <c r="BK485" s="141">
        <f>ROUND(I485*H485,2)</f>
        <v>0</v>
      </c>
      <c r="BL485" s="2" t="s">
        <v>370</v>
      </c>
      <c r="BM485" s="140" t="s">
        <v>7897</v>
      </c>
    </row>
    <row r="486" spans="2:65" s="17" customFormat="1" ht="29.25">
      <c r="B486" s="18"/>
      <c r="D486" s="142" t="s">
        <v>272</v>
      </c>
      <c r="F486" s="143" t="s">
        <v>7278</v>
      </c>
      <c r="I486" s="144"/>
      <c r="L486" s="18"/>
      <c r="M486" s="145"/>
      <c r="T486" s="39"/>
      <c r="AT486" s="2" t="s">
        <v>272</v>
      </c>
      <c r="AU486" s="2" t="s">
        <v>91</v>
      </c>
    </row>
    <row r="487" spans="2:65" s="146" customFormat="1" ht="11.25">
      <c r="B487" s="147"/>
      <c r="D487" s="142" t="s">
        <v>274</v>
      </c>
      <c r="E487" s="148" t="s">
        <v>44</v>
      </c>
      <c r="F487" s="149" t="s">
        <v>7652</v>
      </c>
      <c r="H487" s="148" t="s">
        <v>44</v>
      </c>
      <c r="I487" s="150"/>
      <c r="L487" s="147"/>
      <c r="M487" s="151"/>
      <c r="T487" s="152"/>
      <c r="AT487" s="148" t="s">
        <v>274</v>
      </c>
      <c r="AU487" s="148" t="s">
        <v>91</v>
      </c>
      <c r="AV487" s="146" t="s">
        <v>89</v>
      </c>
      <c r="AW487" s="146" t="s">
        <v>42</v>
      </c>
      <c r="AX487" s="146" t="s">
        <v>82</v>
      </c>
      <c r="AY487" s="148" t="s">
        <v>263</v>
      </c>
    </row>
    <row r="488" spans="2:65" s="153" customFormat="1" ht="11.25">
      <c r="B488" s="154"/>
      <c r="D488" s="142" t="s">
        <v>274</v>
      </c>
      <c r="E488" s="155" t="s">
        <v>44</v>
      </c>
      <c r="F488" s="156" t="s">
        <v>7898</v>
      </c>
      <c r="H488" s="157">
        <v>9.3350000000000009</v>
      </c>
      <c r="I488" s="158"/>
      <c r="L488" s="154"/>
      <c r="M488" s="159"/>
      <c r="T488" s="160"/>
      <c r="AT488" s="155" t="s">
        <v>274</v>
      </c>
      <c r="AU488" s="155" t="s">
        <v>91</v>
      </c>
      <c r="AV488" s="153" t="s">
        <v>91</v>
      </c>
      <c r="AW488" s="153" t="s">
        <v>42</v>
      </c>
      <c r="AX488" s="153" t="s">
        <v>82</v>
      </c>
      <c r="AY488" s="155" t="s">
        <v>263</v>
      </c>
    </row>
    <row r="489" spans="2:65" s="153" customFormat="1" ht="11.25">
      <c r="B489" s="154"/>
      <c r="D489" s="142" t="s">
        <v>274</v>
      </c>
      <c r="E489" s="155" t="s">
        <v>44</v>
      </c>
      <c r="F489" s="156" t="s">
        <v>7899</v>
      </c>
      <c r="H489" s="157">
        <v>12.861000000000001</v>
      </c>
      <c r="I489" s="158"/>
      <c r="L489" s="154"/>
      <c r="M489" s="159"/>
      <c r="T489" s="160"/>
      <c r="AT489" s="155" t="s">
        <v>274</v>
      </c>
      <c r="AU489" s="155" t="s">
        <v>91</v>
      </c>
      <c r="AV489" s="153" t="s">
        <v>91</v>
      </c>
      <c r="AW489" s="153" t="s">
        <v>42</v>
      </c>
      <c r="AX489" s="153" t="s">
        <v>82</v>
      </c>
      <c r="AY489" s="155" t="s">
        <v>263</v>
      </c>
    </row>
    <row r="490" spans="2:65" s="17" customFormat="1" ht="14.45" customHeight="1">
      <c r="B490" s="18"/>
      <c r="C490" s="177" t="s">
        <v>1095</v>
      </c>
      <c r="D490" s="177" t="s">
        <v>445</v>
      </c>
      <c r="E490" s="178" t="s">
        <v>7900</v>
      </c>
      <c r="F490" s="179" t="s">
        <v>7901</v>
      </c>
      <c r="G490" s="180" t="s">
        <v>439</v>
      </c>
      <c r="H490" s="181">
        <v>1</v>
      </c>
      <c r="I490" s="182"/>
      <c r="J490" s="183">
        <f>ROUND(I490*H490,2)</f>
        <v>0</v>
      </c>
      <c r="K490" s="179" t="s">
        <v>44</v>
      </c>
      <c r="L490" s="184"/>
      <c r="M490" s="185" t="s">
        <v>44</v>
      </c>
      <c r="N490" s="186" t="s">
        <v>53</v>
      </c>
      <c r="P490" s="138">
        <f>O490*H490</f>
        <v>0</v>
      </c>
      <c r="Q490" s="138">
        <v>0.16200000000000001</v>
      </c>
      <c r="R490" s="138">
        <f>Q490*H490</f>
        <v>0.16200000000000001</v>
      </c>
      <c r="S490" s="138">
        <v>0</v>
      </c>
      <c r="T490" s="139">
        <f>S490*H490</f>
        <v>0</v>
      </c>
      <c r="AR490" s="140" t="s">
        <v>496</v>
      </c>
      <c r="AT490" s="140" t="s">
        <v>445</v>
      </c>
      <c r="AU490" s="140" t="s">
        <v>91</v>
      </c>
      <c r="AY490" s="2" t="s">
        <v>263</v>
      </c>
      <c r="BE490" s="141">
        <f>IF(N490="základní",J490,0)</f>
        <v>0</v>
      </c>
      <c r="BF490" s="141">
        <f>IF(N490="snížená",J490,0)</f>
        <v>0</v>
      </c>
      <c r="BG490" s="141">
        <f>IF(N490="zákl. přenesená",J490,0)</f>
        <v>0</v>
      </c>
      <c r="BH490" s="141">
        <f>IF(N490="sníž. přenesená",J490,0)</f>
        <v>0</v>
      </c>
      <c r="BI490" s="141">
        <f>IF(N490="nulová",J490,0)</f>
        <v>0</v>
      </c>
      <c r="BJ490" s="2" t="s">
        <v>89</v>
      </c>
      <c r="BK490" s="141">
        <f>ROUND(I490*H490,2)</f>
        <v>0</v>
      </c>
      <c r="BL490" s="2" t="s">
        <v>370</v>
      </c>
      <c r="BM490" s="140" t="s">
        <v>7902</v>
      </c>
    </row>
    <row r="491" spans="2:65" s="17" customFormat="1" ht="14.45" customHeight="1">
      <c r="B491" s="18"/>
      <c r="C491" s="177" t="s">
        <v>1100</v>
      </c>
      <c r="D491" s="177" t="s">
        <v>445</v>
      </c>
      <c r="E491" s="178" t="s">
        <v>7903</v>
      </c>
      <c r="F491" s="179" t="s">
        <v>7904</v>
      </c>
      <c r="G491" s="180" t="s">
        <v>439</v>
      </c>
      <c r="H491" s="181">
        <v>1</v>
      </c>
      <c r="I491" s="182"/>
      <c r="J491" s="183">
        <f>ROUND(I491*H491,2)</f>
        <v>0</v>
      </c>
      <c r="K491" s="179" t="s">
        <v>44</v>
      </c>
      <c r="L491" s="184"/>
      <c r="M491" s="185" t="s">
        <v>44</v>
      </c>
      <c r="N491" s="186" t="s">
        <v>53</v>
      </c>
      <c r="P491" s="138">
        <f>O491*H491</f>
        <v>0</v>
      </c>
      <c r="Q491" s="138">
        <v>0.23200000000000001</v>
      </c>
      <c r="R491" s="138">
        <f>Q491*H491</f>
        <v>0.23200000000000001</v>
      </c>
      <c r="S491" s="138">
        <v>0</v>
      </c>
      <c r="T491" s="139">
        <f>S491*H491</f>
        <v>0</v>
      </c>
      <c r="AR491" s="140" t="s">
        <v>496</v>
      </c>
      <c r="AT491" s="140" t="s">
        <v>445</v>
      </c>
      <c r="AU491" s="140" t="s">
        <v>91</v>
      </c>
      <c r="AY491" s="2" t="s">
        <v>263</v>
      </c>
      <c r="BE491" s="141">
        <f>IF(N491="základní",J491,0)</f>
        <v>0</v>
      </c>
      <c r="BF491" s="141">
        <f>IF(N491="snížená",J491,0)</f>
        <v>0</v>
      </c>
      <c r="BG491" s="141">
        <f>IF(N491="zákl. přenesená",J491,0)</f>
        <v>0</v>
      </c>
      <c r="BH491" s="141">
        <f>IF(N491="sníž. přenesená",J491,0)</f>
        <v>0</v>
      </c>
      <c r="BI491" s="141">
        <f>IF(N491="nulová",J491,0)</f>
        <v>0</v>
      </c>
      <c r="BJ491" s="2" t="s">
        <v>89</v>
      </c>
      <c r="BK491" s="141">
        <f>ROUND(I491*H491,2)</f>
        <v>0</v>
      </c>
      <c r="BL491" s="2" t="s">
        <v>370</v>
      </c>
      <c r="BM491" s="140" t="s">
        <v>7905</v>
      </c>
    </row>
    <row r="492" spans="2:65" s="17" customFormat="1" ht="14.45" customHeight="1">
      <c r="B492" s="18"/>
      <c r="C492" s="129" t="s">
        <v>1110</v>
      </c>
      <c r="D492" s="129" t="s">
        <v>265</v>
      </c>
      <c r="E492" s="130" t="s">
        <v>4731</v>
      </c>
      <c r="F492" s="131" t="s">
        <v>4732</v>
      </c>
      <c r="G492" s="132" t="s">
        <v>689</v>
      </c>
      <c r="H492" s="133">
        <v>88</v>
      </c>
      <c r="I492" s="134"/>
      <c r="J492" s="135">
        <f>ROUND(I492*H492,2)</f>
        <v>0</v>
      </c>
      <c r="K492" s="131" t="s">
        <v>269</v>
      </c>
      <c r="L492" s="18"/>
      <c r="M492" s="136" t="s">
        <v>44</v>
      </c>
      <c r="N492" s="137" t="s">
        <v>53</v>
      </c>
      <c r="P492" s="138">
        <f>O492*H492</f>
        <v>0</v>
      </c>
      <c r="Q492" s="138">
        <v>5.0000000000000002E-5</v>
      </c>
      <c r="R492" s="138">
        <f>Q492*H492</f>
        <v>4.4000000000000003E-3</v>
      </c>
      <c r="S492" s="138">
        <v>0</v>
      </c>
      <c r="T492" s="139">
        <f>S492*H492</f>
        <v>0</v>
      </c>
      <c r="AR492" s="140" t="s">
        <v>370</v>
      </c>
      <c r="AT492" s="140" t="s">
        <v>265</v>
      </c>
      <c r="AU492" s="140" t="s">
        <v>91</v>
      </c>
      <c r="AY492" s="2" t="s">
        <v>263</v>
      </c>
      <c r="BE492" s="141">
        <f>IF(N492="základní",J492,0)</f>
        <v>0</v>
      </c>
      <c r="BF492" s="141">
        <f>IF(N492="snížená",J492,0)</f>
        <v>0</v>
      </c>
      <c r="BG492" s="141">
        <f>IF(N492="zákl. přenesená",J492,0)</f>
        <v>0</v>
      </c>
      <c r="BH492" s="141">
        <f>IF(N492="sníž. přenesená",J492,0)</f>
        <v>0</v>
      </c>
      <c r="BI492" s="141">
        <f>IF(N492="nulová",J492,0)</f>
        <v>0</v>
      </c>
      <c r="BJ492" s="2" t="s">
        <v>89</v>
      </c>
      <c r="BK492" s="141">
        <f>ROUND(I492*H492,2)</f>
        <v>0</v>
      </c>
      <c r="BL492" s="2" t="s">
        <v>370</v>
      </c>
      <c r="BM492" s="140" t="s">
        <v>7906</v>
      </c>
    </row>
    <row r="493" spans="2:65" s="17" customFormat="1" ht="29.25">
      <c r="B493" s="18"/>
      <c r="D493" s="142" t="s">
        <v>272</v>
      </c>
      <c r="F493" s="143" t="s">
        <v>4668</v>
      </c>
      <c r="I493" s="144"/>
      <c r="L493" s="18"/>
      <c r="M493" s="145"/>
      <c r="T493" s="39"/>
      <c r="AT493" s="2" t="s">
        <v>272</v>
      </c>
      <c r="AU493" s="2" t="s">
        <v>91</v>
      </c>
    </row>
    <row r="494" spans="2:65" s="146" customFormat="1" ht="11.25">
      <c r="B494" s="147"/>
      <c r="D494" s="142" t="s">
        <v>274</v>
      </c>
      <c r="E494" s="148" t="s">
        <v>44</v>
      </c>
      <c r="F494" s="149" t="s">
        <v>7652</v>
      </c>
      <c r="H494" s="148" t="s">
        <v>44</v>
      </c>
      <c r="I494" s="150"/>
      <c r="L494" s="147"/>
      <c r="M494" s="151"/>
      <c r="T494" s="152"/>
      <c r="AT494" s="148" t="s">
        <v>274</v>
      </c>
      <c r="AU494" s="148" t="s">
        <v>91</v>
      </c>
      <c r="AV494" s="146" t="s">
        <v>89</v>
      </c>
      <c r="AW494" s="146" t="s">
        <v>42</v>
      </c>
      <c r="AX494" s="146" t="s">
        <v>82</v>
      </c>
      <c r="AY494" s="148" t="s">
        <v>263</v>
      </c>
    </row>
    <row r="495" spans="2:65" s="153" customFormat="1" ht="11.25">
      <c r="B495" s="154"/>
      <c r="D495" s="142" t="s">
        <v>274</v>
      </c>
      <c r="E495" s="155" t="s">
        <v>44</v>
      </c>
      <c r="F495" s="156" t="s">
        <v>7907</v>
      </c>
      <c r="H495" s="157">
        <v>88</v>
      </c>
      <c r="I495" s="158"/>
      <c r="L495" s="154"/>
      <c r="M495" s="159"/>
      <c r="T495" s="160"/>
      <c r="AT495" s="155" t="s">
        <v>274</v>
      </c>
      <c r="AU495" s="155" t="s">
        <v>91</v>
      </c>
      <c r="AV495" s="153" t="s">
        <v>91</v>
      </c>
      <c r="AW495" s="153" t="s">
        <v>42</v>
      </c>
      <c r="AX495" s="153" t="s">
        <v>82</v>
      </c>
      <c r="AY495" s="155" t="s">
        <v>263</v>
      </c>
    </row>
    <row r="496" spans="2:65" s="169" customFormat="1" ht="11.25">
      <c r="B496" s="170"/>
      <c r="D496" s="142" t="s">
        <v>274</v>
      </c>
      <c r="E496" s="171" t="s">
        <v>44</v>
      </c>
      <c r="F496" s="172" t="s">
        <v>281</v>
      </c>
      <c r="H496" s="173">
        <v>88</v>
      </c>
      <c r="I496" s="174"/>
      <c r="L496" s="170"/>
      <c r="M496" s="175"/>
      <c r="T496" s="176"/>
      <c r="AT496" s="171" t="s">
        <v>274</v>
      </c>
      <c r="AU496" s="171" t="s">
        <v>91</v>
      </c>
      <c r="AV496" s="169" t="s">
        <v>270</v>
      </c>
      <c r="AW496" s="169" t="s">
        <v>42</v>
      </c>
      <c r="AX496" s="169" t="s">
        <v>89</v>
      </c>
      <c r="AY496" s="171" t="s">
        <v>263</v>
      </c>
    </row>
    <row r="497" spans="2:65" s="17" customFormat="1" ht="14.45" customHeight="1">
      <c r="B497" s="18"/>
      <c r="C497" s="177" t="s">
        <v>1116</v>
      </c>
      <c r="D497" s="177" t="s">
        <v>445</v>
      </c>
      <c r="E497" s="178" t="s">
        <v>7908</v>
      </c>
      <c r="F497" s="179" t="s">
        <v>7909</v>
      </c>
      <c r="G497" s="180" t="s">
        <v>439</v>
      </c>
      <c r="H497" s="181">
        <v>1</v>
      </c>
      <c r="I497" s="182"/>
      <c r="J497" s="183">
        <f>ROUND(I497*H497,2)</f>
        <v>0</v>
      </c>
      <c r="K497" s="179" t="s">
        <v>44</v>
      </c>
      <c r="L497" s="184"/>
      <c r="M497" s="185" t="s">
        <v>44</v>
      </c>
      <c r="N497" s="186" t="s">
        <v>53</v>
      </c>
      <c r="P497" s="138">
        <f>O497*H497</f>
        <v>0</v>
      </c>
      <c r="Q497" s="138">
        <v>8.7999999999999995E-2</v>
      </c>
      <c r="R497" s="138">
        <f>Q497*H497</f>
        <v>8.7999999999999995E-2</v>
      </c>
      <c r="S497" s="138">
        <v>0</v>
      </c>
      <c r="T497" s="139">
        <f>S497*H497</f>
        <v>0</v>
      </c>
      <c r="AR497" s="140" t="s">
        <v>496</v>
      </c>
      <c r="AT497" s="140" t="s">
        <v>445</v>
      </c>
      <c r="AU497" s="140" t="s">
        <v>91</v>
      </c>
      <c r="AY497" s="2" t="s">
        <v>263</v>
      </c>
      <c r="BE497" s="141">
        <f>IF(N497="základní",J497,0)</f>
        <v>0</v>
      </c>
      <c r="BF497" s="141">
        <f>IF(N497="snížená",J497,0)</f>
        <v>0</v>
      </c>
      <c r="BG497" s="141">
        <f>IF(N497="zákl. přenesená",J497,0)</f>
        <v>0</v>
      </c>
      <c r="BH497" s="141">
        <f>IF(N497="sníž. přenesená",J497,0)</f>
        <v>0</v>
      </c>
      <c r="BI497" s="141">
        <f>IF(N497="nulová",J497,0)</f>
        <v>0</v>
      </c>
      <c r="BJ497" s="2" t="s">
        <v>89</v>
      </c>
      <c r="BK497" s="141">
        <f>ROUND(I497*H497,2)</f>
        <v>0</v>
      </c>
      <c r="BL497" s="2" t="s">
        <v>370</v>
      </c>
      <c r="BM497" s="140" t="s">
        <v>7910</v>
      </c>
    </row>
    <row r="498" spans="2:65" s="17" customFormat="1" ht="29.25">
      <c r="B498" s="18"/>
      <c r="D498" s="142" t="s">
        <v>1027</v>
      </c>
      <c r="F498" s="143" t="s">
        <v>7911</v>
      </c>
      <c r="I498" s="144"/>
      <c r="L498" s="18"/>
      <c r="M498" s="145"/>
      <c r="T498" s="39"/>
      <c r="AT498" s="2" t="s">
        <v>1027</v>
      </c>
      <c r="AU498" s="2" t="s">
        <v>91</v>
      </c>
    </row>
    <row r="499" spans="2:65" s="17" customFormat="1" ht="14.45" customHeight="1">
      <c r="B499" s="18"/>
      <c r="C499" s="129" t="s">
        <v>1121</v>
      </c>
      <c r="D499" s="129" t="s">
        <v>265</v>
      </c>
      <c r="E499" s="130" t="s">
        <v>4763</v>
      </c>
      <c r="F499" s="131" t="s">
        <v>4764</v>
      </c>
      <c r="G499" s="132" t="s">
        <v>689</v>
      </c>
      <c r="H499" s="133">
        <v>916</v>
      </c>
      <c r="I499" s="134"/>
      <c r="J499" s="135">
        <f>ROUND(I499*H499,2)</f>
        <v>0</v>
      </c>
      <c r="K499" s="131" t="s">
        <v>269</v>
      </c>
      <c r="L499" s="18"/>
      <c r="M499" s="136" t="s">
        <v>44</v>
      </c>
      <c r="N499" s="137" t="s">
        <v>53</v>
      </c>
      <c r="P499" s="138">
        <f>O499*H499</f>
        <v>0</v>
      </c>
      <c r="Q499" s="138">
        <v>5.0000000000000002E-5</v>
      </c>
      <c r="R499" s="138">
        <f>Q499*H499</f>
        <v>4.58E-2</v>
      </c>
      <c r="S499" s="138">
        <v>0</v>
      </c>
      <c r="T499" s="139">
        <f>S499*H499</f>
        <v>0</v>
      </c>
      <c r="AR499" s="140" t="s">
        <v>370</v>
      </c>
      <c r="AT499" s="140" t="s">
        <v>265</v>
      </c>
      <c r="AU499" s="140" t="s">
        <v>91</v>
      </c>
      <c r="AY499" s="2" t="s">
        <v>263</v>
      </c>
      <c r="BE499" s="141">
        <f>IF(N499="základní",J499,0)</f>
        <v>0</v>
      </c>
      <c r="BF499" s="141">
        <f>IF(N499="snížená",J499,0)</f>
        <v>0</v>
      </c>
      <c r="BG499" s="141">
        <f>IF(N499="zákl. přenesená",J499,0)</f>
        <v>0</v>
      </c>
      <c r="BH499" s="141">
        <f>IF(N499="sníž. přenesená",J499,0)</f>
        <v>0</v>
      </c>
      <c r="BI499" s="141">
        <f>IF(N499="nulová",J499,0)</f>
        <v>0</v>
      </c>
      <c r="BJ499" s="2" t="s">
        <v>89</v>
      </c>
      <c r="BK499" s="141">
        <f>ROUND(I499*H499,2)</f>
        <v>0</v>
      </c>
      <c r="BL499" s="2" t="s">
        <v>370</v>
      </c>
      <c r="BM499" s="140" t="s">
        <v>7912</v>
      </c>
    </row>
    <row r="500" spans="2:65" s="17" customFormat="1" ht="29.25">
      <c r="B500" s="18"/>
      <c r="D500" s="142" t="s">
        <v>272</v>
      </c>
      <c r="F500" s="143" t="s">
        <v>4668</v>
      </c>
      <c r="I500" s="144"/>
      <c r="L500" s="18"/>
      <c r="M500" s="145"/>
      <c r="T500" s="39"/>
      <c r="AT500" s="2" t="s">
        <v>272</v>
      </c>
      <c r="AU500" s="2" t="s">
        <v>91</v>
      </c>
    </row>
    <row r="501" spans="2:65" s="146" customFormat="1" ht="11.25">
      <c r="B501" s="147"/>
      <c r="D501" s="142" t="s">
        <v>274</v>
      </c>
      <c r="E501" s="148" t="s">
        <v>44</v>
      </c>
      <c r="F501" s="149" t="s">
        <v>7652</v>
      </c>
      <c r="H501" s="148" t="s">
        <v>44</v>
      </c>
      <c r="I501" s="150"/>
      <c r="L501" s="147"/>
      <c r="M501" s="151"/>
      <c r="T501" s="152"/>
      <c r="AT501" s="148" t="s">
        <v>274</v>
      </c>
      <c r="AU501" s="148" t="s">
        <v>91</v>
      </c>
      <c r="AV501" s="146" t="s">
        <v>89</v>
      </c>
      <c r="AW501" s="146" t="s">
        <v>42</v>
      </c>
      <c r="AX501" s="146" t="s">
        <v>82</v>
      </c>
      <c r="AY501" s="148" t="s">
        <v>263</v>
      </c>
    </row>
    <row r="502" spans="2:65" s="153" customFormat="1" ht="11.25">
      <c r="B502" s="154"/>
      <c r="D502" s="142" t="s">
        <v>274</v>
      </c>
      <c r="E502" s="155" t="s">
        <v>44</v>
      </c>
      <c r="F502" s="156" t="s">
        <v>7913</v>
      </c>
      <c r="H502" s="157">
        <v>453</v>
      </c>
      <c r="I502" s="158"/>
      <c r="L502" s="154"/>
      <c r="M502" s="159"/>
      <c r="T502" s="160"/>
      <c r="AT502" s="155" t="s">
        <v>274</v>
      </c>
      <c r="AU502" s="155" t="s">
        <v>91</v>
      </c>
      <c r="AV502" s="153" t="s">
        <v>91</v>
      </c>
      <c r="AW502" s="153" t="s">
        <v>42</v>
      </c>
      <c r="AX502" s="153" t="s">
        <v>82</v>
      </c>
      <c r="AY502" s="155" t="s">
        <v>263</v>
      </c>
    </row>
    <row r="503" spans="2:65" s="153" customFormat="1" ht="11.25">
      <c r="B503" s="154"/>
      <c r="D503" s="142" t="s">
        <v>274</v>
      </c>
      <c r="E503" s="155" t="s">
        <v>44</v>
      </c>
      <c r="F503" s="156" t="s">
        <v>7914</v>
      </c>
      <c r="H503" s="157">
        <v>463</v>
      </c>
      <c r="I503" s="158"/>
      <c r="L503" s="154"/>
      <c r="M503" s="159"/>
      <c r="T503" s="160"/>
      <c r="AT503" s="155" t="s">
        <v>274</v>
      </c>
      <c r="AU503" s="155" t="s">
        <v>91</v>
      </c>
      <c r="AV503" s="153" t="s">
        <v>91</v>
      </c>
      <c r="AW503" s="153" t="s">
        <v>42</v>
      </c>
      <c r="AX503" s="153" t="s">
        <v>82</v>
      </c>
      <c r="AY503" s="155" t="s">
        <v>263</v>
      </c>
    </row>
    <row r="504" spans="2:65" s="169" customFormat="1" ht="11.25">
      <c r="B504" s="170"/>
      <c r="D504" s="142" t="s">
        <v>274</v>
      </c>
      <c r="E504" s="171" t="s">
        <v>44</v>
      </c>
      <c r="F504" s="172" t="s">
        <v>281</v>
      </c>
      <c r="H504" s="173">
        <v>916</v>
      </c>
      <c r="I504" s="174"/>
      <c r="L504" s="170"/>
      <c r="M504" s="175"/>
      <c r="T504" s="176"/>
      <c r="AT504" s="171" t="s">
        <v>274</v>
      </c>
      <c r="AU504" s="171" t="s">
        <v>91</v>
      </c>
      <c r="AV504" s="169" t="s">
        <v>270</v>
      </c>
      <c r="AW504" s="169" t="s">
        <v>42</v>
      </c>
      <c r="AX504" s="169" t="s">
        <v>89</v>
      </c>
      <c r="AY504" s="171" t="s">
        <v>263</v>
      </c>
    </row>
    <row r="505" spans="2:65" s="17" customFormat="1" ht="14.45" customHeight="1">
      <c r="B505" s="18"/>
      <c r="C505" s="177" t="s">
        <v>1129</v>
      </c>
      <c r="D505" s="177" t="s">
        <v>445</v>
      </c>
      <c r="E505" s="178" t="s">
        <v>7915</v>
      </c>
      <c r="F505" s="179" t="s">
        <v>7916</v>
      </c>
      <c r="G505" s="180" t="s">
        <v>439</v>
      </c>
      <c r="H505" s="181">
        <v>1</v>
      </c>
      <c r="I505" s="182"/>
      <c r="J505" s="183">
        <f>ROUND(I505*H505,2)</f>
        <v>0</v>
      </c>
      <c r="K505" s="179" t="s">
        <v>44</v>
      </c>
      <c r="L505" s="184"/>
      <c r="M505" s="185" t="s">
        <v>44</v>
      </c>
      <c r="N505" s="186" t="s">
        <v>53</v>
      </c>
      <c r="P505" s="138">
        <f>O505*H505</f>
        <v>0</v>
      </c>
      <c r="Q505" s="138">
        <v>0.45300000000000001</v>
      </c>
      <c r="R505" s="138">
        <f>Q505*H505</f>
        <v>0.45300000000000001</v>
      </c>
      <c r="S505" s="138">
        <v>0</v>
      </c>
      <c r="T505" s="139">
        <f>S505*H505</f>
        <v>0</v>
      </c>
      <c r="AR505" s="140" t="s">
        <v>496</v>
      </c>
      <c r="AT505" s="140" t="s">
        <v>445</v>
      </c>
      <c r="AU505" s="140" t="s">
        <v>91</v>
      </c>
      <c r="AY505" s="2" t="s">
        <v>263</v>
      </c>
      <c r="BE505" s="141">
        <f>IF(N505="základní",J505,0)</f>
        <v>0</v>
      </c>
      <c r="BF505" s="141">
        <f>IF(N505="snížená",J505,0)</f>
        <v>0</v>
      </c>
      <c r="BG505" s="141">
        <f>IF(N505="zákl. přenesená",J505,0)</f>
        <v>0</v>
      </c>
      <c r="BH505" s="141">
        <f>IF(N505="sníž. přenesená",J505,0)</f>
        <v>0</v>
      </c>
      <c r="BI505" s="141">
        <f>IF(N505="nulová",J505,0)</f>
        <v>0</v>
      </c>
      <c r="BJ505" s="2" t="s">
        <v>89</v>
      </c>
      <c r="BK505" s="141">
        <f>ROUND(I505*H505,2)</f>
        <v>0</v>
      </c>
      <c r="BL505" s="2" t="s">
        <v>370</v>
      </c>
      <c r="BM505" s="140" t="s">
        <v>7917</v>
      </c>
    </row>
    <row r="506" spans="2:65" s="17" customFormat="1" ht="58.5">
      <c r="B506" s="18"/>
      <c r="D506" s="142" t="s">
        <v>1027</v>
      </c>
      <c r="F506" s="143" t="s">
        <v>7918</v>
      </c>
      <c r="I506" s="144"/>
      <c r="L506" s="18"/>
      <c r="M506" s="145"/>
      <c r="T506" s="39"/>
      <c r="AT506" s="2" t="s">
        <v>1027</v>
      </c>
      <c r="AU506" s="2" t="s">
        <v>91</v>
      </c>
    </row>
    <row r="507" spans="2:65" s="17" customFormat="1" ht="14.45" customHeight="1">
      <c r="B507" s="18"/>
      <c r="C507" s="177" t="s">
        <v>1135</v>
      </c>
      <c r="D507" s="177" t="s">
        <v>445</v>
      </c>
      <c r="E507" s="178" t="s">
        <v>7919</v>
      </c>
      <c r="F507" s="179" t="s">
        <v>7920</v>
      </c>
      <c r="G507" s="180" t="s">
        <v>439</v>
      </c>
      <c r="H507" s="181">
        <v>1</v>
      </c>
      <c r="I507" s="182"/>
      <c r="J507" s="183">
        <f>ROUND(I507*H507,2)</f>
        <v>0</v>
      </c>
      <c r="K507" s="179" t="s">
        <v>44</v>
      </c>
      <c r="L507" s="184"/>
      <c r="M507" s="185" t="s">
        <v>44</v>
      </c>
      <c r="N507" s="186" t="s">
        <v>53</v>
      </c>
      <c r="P507" s="138">
        <f>O507*H507</f>
        <v>0</v>
      </c>
      <c r="Q507" s="138">
        <v>0.46300000000000002</v>
      </c>
      <c r="R507" s="138">
        <f>Q507*H507</f>
        <v>0.46300000000000002</v>
      </c>
      <c r="S507" s="138">
        <v>0</v>
      </c>
      <c r="T507" s="139">
        <f>S507*H507</f>
        <v>0</v>
      </c>
      <c r="AR507" s="140" t="s">
        <v>496</v>
      </c>
      <c r="AT507" s="140" t="s">
        <v>445</v>
      </c>
      <c r="AU507" s="140" t="s">
        <v>91</v>
      </c>
      <c r="AY507" s="2" t="s">
        <v>263</v>
      </c>
      <c r="BE507" s="141">
        <f>IF(N507="základní",J507,0)</f>
        <v>0</v>
      </c>
      <c r="BF507" s="141">
        <f>IF(N507="snížená",J507,0)</f>
        <v>0</v>
      </c>
      <c r="BG507" s="141">
        <f>IF(N507="zákl. přenesená",J507,0)</f>
        <v>0</v>
      </c>
      <c r="BH507" s="141">
        <f>IF(N507="sníž. přenesená",J507,0)</f>
        <v>0</v>
      </c>
      <c r="BI507" s="141">
        <f>IF(N507="nulová",J507,0)</f>
        <v>0</v>
      </c>
      <c r="BJ507" s="2" t="s">
        <v>89</v>
      </c>
      <c r="BK507" s="141">
        <f>ROUND(I507*H507,2)</f>
        <v>0</v>
      </c>
      <c r="BL507" s="2" t="s">
        <v>370</v>
      </c>
      <c r="BM507" s="140" t="s">
        <v>7921</v>
      </c>
    </row>
    <row r="508" spans="2:65" s="17" customFormat="1" ht="58.5">
      <c r="B508" s="18"/>
      <c r="D508" s="142" t="s">
        <v>1027</v>
      </c>
      <c r="F508" s="143" t="s">
        <v>7922</v>
      </c>
      <c r="I508" s="144"/>
      <c r="L508" s="18"/>
      <c r="M508" s="145"/>
      <c r="T508" s="39"/>
      <c r="AT508" s="2" t="s">
        <v>1027</v>
      </c>
      <c r="AU508" s="2" t="s">
        <v>91</v>
      </c>
    </row>
    <row r="509" spans="2:65" s="17" customFormat="1" ht="24.2" customHeight="1">
      <c r="B509" s="18"/>
      <c r="C509" s="129" t="s">
        <v>1140</v>
      </c>
      <c r="D509" s="129" t="s">
        <v>265</v>
      </c>
      <c r="E509" s="130" t="s">
        <v>4790</v>
      </c>
      <c r="F509" s="131" t="s">
        <v>4791</v>
      </c>
      <c r="G509" s="132" t="s">
        <v>312</v>
      </c>
      <c r="H509" s="133">
        <v>1.4570000000000001</v>
      </c>
      <c r="I509" s="134"/>
      <c r="J509" s="135">
        <f>ROUND(I509*H509,2)</f>
        <v>0</v>
      </c>
      <c r="K509" s="131" t="s">
        <v>269</v>
      </c>
      <c r="L509" s="18"/>
      <c r="M509" s="136" t="s">
        <v>44</v>
      </c>
      <c r="N509" s="137" t="s">
        <v>53</v>
      </c>
      <c r="P509" s="138">
        <f>O509*H509</f>
        <v>0</v>
      </c>
      <c r="Q509" s="138">
        <v>0</v>
      </c>
      <c r="R509" s="138">
        <f>Q509*H509</f>
        <v>0</v>
      </c>
      <c r="S509" s="138">
        <v>0</v>
      </c>
      <c r="T509" s="139">
        <f>S509*H509</f>
        <v>0</v>
      </c>
      <c r="AR509" s="140" t="s">
        <v>370</v>
      </c>
      <c r="AT509" s="140" t="s">
        <v>265</v>
      </c>
      <c r="AU509" s="140" t="s">
        <v>91</v>
      </c>
      <c r="AY509" s="2" t="s">
        <v>263</v>
      </c>
      <c r="BE509" s="141">
        <f>IF(N509="základní",J509,0)</f>
        <v>0</v>
      </c>
      <c r="BF509" s="141">
        <f>IF(N509="snížená",J509,0)</f>
        <v>0</v>
      </c>
      <c r="BG509" s="141">
        <f>IF(N509="zákl. přenesená",J509,0)</f>
        <v>0</v>
      </c>
      <c r="BH509" s="141">
        <f>IF(N509="sníž. přenesená",J509,0)</f>
        <v>0</v>
      </c>
      <c r="BI509" s="141">
        <f>IF(N509="nulová",J509,0)</f>
        <v>0</v>
      </c>
      <c r="BJ509" s="2" t="s">
        <v>89</v>
      </c>
      <c r="BK509" s="141">
        <f>ROUND(I509*H509,2)</f>
        <v>0</v>
      </c>
      <c r="BL509" s="2" t="s">
        <v>370</v>
      </c>
      <c r="BM509" s="140" t="s">
        <v>7923</v>
      </c>
    </row>
    <row r="510" spans="2:65" s="17" customFormat="1" ht="78">
      <c r="B510" s="18"/>
      <c r="D510" s="142" t="s">
        <v>272</v>
      </c>
      <c r="F510" s="143" t="s">
        <v>4793</v>
      </c>
      <c r="I510" s="144"/>
      <c r="L510" s="18"/>
      <c r="M510" s="145"/>
      <c r="T510" s="39"/>
      <c r="AT510" s="2" t="s">
        <v>272</v>
      </c>
      <c r="AU510" s="2" t="s">
        <v>91</v>
      </c>
    </row>
    <row r="511" spans="2:65" s="116" customFormat="1" ht="22.9" customHeight="1">
      <c r="B511" s="117"/>
      <c r="D511" s="118" t="s">
        <v>81</v>
      </c>
      <c r="E511" s="127" t="s">
        <v>3876</v>
      </c>
      <c r="F511" s="127" t="s">
        <v>4913</v>
      </c>
      <c r="I511" s="120"/>
      <c r="J511" s="128">
        <f>BK511</f>
        <v>0</v>
      </c>
      <c r="L511" s="117"/>
      <c r="M511" s="122"/>
      <c r="P511" s="123">
        <f>SUM(P512:P529)</f>
        <v>0</v>
      </c>
      <c r="R511" s="123">
        <f>SUM(R512:R529)</f>
        <v>5.3934999999999999E-3</v>
      </c>
      <c r="T511" s="124">
        <f>SUM(T512:T529)</f>
        <v>0</v>
      </c>
      <c r="AR511" s="118" t="s">
        <v>91</v>
      </c>
      <c r="AT511" s="125" t="s">
        <v>81</v>
      </c>
      <c r="AU511" s="125" t="s">
        <v>89</v>
      </c>
      <c r="AY511" s="118" t="s">
        <v>263</v>
      </c>
      <c r="BK511" s="126">
        <f>SUM(BK512:BK529)</f>
        <v>0</v>
      </c>
    </row>
    <row r="512" spans="2:65" s="17" customFormat="1" ht="14.45" customHeight="1">
      <c r="B512" s="18"/>
      <c r="C512" s="129" t="s">
        <v>1145</v>
      </c>
      <c r="D512" s="129" t="s">
        <v>265</v>
      </c>
      <c r="E512" s="130" t="s">
        <v>7924</v>
      </c>
      <c r="F512" s="131" t="s">
        <v>7925</v>
      </c>
      <c r="G512" s="132" t="s">
        <v>139</v>
      </c>
      <c r="H512" s="133">
        <v>0.45</v>
      </c>
      <c r="I512" s="134"/>
      <c r="J512" s="135">
        <f>ROUND(I512*H512,2)</f>
        <v>0</v>
      </c>
      <c r="K512" s="131" t="s">
        <v>269</v>
      </c>
      <c r="L512" s="18"/>
      <c r="M512" s="136" t="s">
        <v>44</v>
      </c>
      <c r="N512" s="137" t="s">
        <v>53</v>
      </c>
      <c r="P512" s="138">
        <f>O512*H512</f>
        <v>0</v>
      </c>
      <c r="Q512" s="138">
        <v>9.4999999999999998E-3</v>
      </c>
      <c r="R512" s="138">
        <f>Q512*H512</f>
        <v>4.2750000000000002E-3</v>
      </c>
      <c r="S512" s="138">
        <v>0</v>
      </c>
      <c r="T512" s="139">
        <f>S512*H512</f>
        <v>0</v>
      </c>
      <c r="AR512" s="140" t="s">
        <v>370</v>
      </c>
      <c r="AT512" s="140" t="s">
        <v>265</v>
      </c>
      <c r="AU512" s="140" t="s">
        <v>91</v>
      </c>
      <c r="AY512" s="2" t="s">
        <v>263</v>
      </c>
      <c r="BE512" s="141">
        <f>IF(N512="základní",J512,0)</f>
        <v>0</v>
      </c>
      <c r="BF512" s="141">
        <f>IF(N512="snížená",J512,0)</f>
        <v>0</v>
      </c>
      <c r="BG512" s="141">
        <f>IF(N512="zákl. přenesená",J512,0)</f>
        <v>0</v>
      </c>
      <c r="BH512" s="141">
        <f>IF(N512="sníž. přenesená",J512,0)</f>
        <v>0</v>
      </c>
      <c r="BI512" s="141">
        <f>IF(N512="nulová",J512,0)</f>
        <v>0</v>
      </c>
      <c r="BJ512" s="2" t="s">
        <v>89</v>
      </c>
      <c r="BK512" s="141">
        <f>ROUND(I512*H512,2)</f>
        <v>0</v>
      </c>
      <c r="BL512" s="2" t="s">
        <v>370</v>
      </c>
      <c r="BM512" s="140" t="s">
        <v>7926</v>
      </c>
    </row>
    <row r="513" spans="2:65" s="17" customFormat="1" ht="48.75">
      <c r="B513" s="18"/>
      <c r="D513" s="142" t="s">
        <v>272</v>
      </c>
      <c r="F513" s="143" t="s">
        <v>7927</v>
      </c>
      <c r="I513" s="144"/>
      <c r="L513" s="18"/>
      <c r="M513" s="145"/>
      <c r="T513" s="39"/>
      <c r="AT513" s="2" t="s">
        <v>272</v>
      </c>
      <c r="AU513" s="2" t="s">
        <v>91</v>
      </c>
    </row>
    <row r="514" spans="2:65" s="146" customFormat="1" ht="11.25">
      <c r="B514" s="147"/>
      <c r="D514" s="142" t="s">
        <v>274</v>
      </c>
      <c r="E514" s="148" t="s">
        <v>44</v>
      </c>
      <c r="F514" s="149" t="s">
        <v>7652</v>
      </c>
      <c r="H514" s="148" t="s">
        <v>44</v>
      </c>
      <c r="I514" s="150"/>
      <c r="L514" s="147"/>
      <c r="M514" s="151"/>
      <c r="T514" s="152"/>
      <c r="AT514" s="148" t="s">
        <v>274</v>
      </c>
      <c r="AU514" s="148" t="s">
        <v>91</v>
      </c>
      <c r="AV514" s="146" t="s">
        <v>89</v>
      </c>
      <c r="AW514" s="146" t="s">
        <v>42</v>
      </c>
      <c r="AX514" s="146" t="s">
        <v>82</v>
      </c>
      <c r="AY514" s="148" t="s">
        <v>263</v>
      </c>
    </row>
    <row r="515" spans="2:65" s="153" customFormat="1" ht="11.25">
      <c r="B515" s="154"/>
      <c r="D515" s="142" t="s">
        <v>274</v>
      </c>
      <c r="E515" s="155" t="s">
        <v>44</v>
      </c>
      <c r="F515" s="156" t="s">
        <v>7928</v>
      </c>
      <c r="H515" s="157">
        <v>0.45</v>
      </c>
      <c r="I515" s="158"/>
      <c r="L515" s="154"/>
      <c r="M515" s="159"/>
      <c r="T515" s="160"/>
      <c r="AT515" s="155" t="s">
        <v>274</v>
      </c>
      <c r="AU515" s="155" t="s">
        <v>91</v>
      </c>
      <c r="AV515" s="153" t="s">
        <v>91</v>
      </c>
      <c r="AW515" s="153" t="s">
        <v>42</v>
      </c>
      <c r="AX515" s="153" t="s">
        <v>82</v>
      </c>
      <c r="AY515" s="155" t="s">
        <v>263</v>
      </c>
    </row>
    <row r="516" spans="2:65" s="169" customFormat="1" ht="11.25">
      <c r="B516" s="170"/>
      <c r="D516" s="142" t="s">
        <v>274</v>
      </c>
      <c r="E516" s="171" t="s">
        <v>44</v>
      </c>
      <c r="F516" s="172" t="s">
        <v>281</v>
      </c>
      <c r="H516" s="173">
        <v>0.45</v>
      </c>
      <c r="I516" s="174"/>
      <c r="L516" s="170"/>
      <c r="M516" s="175"/>
      <c r="T516" s="176"/>
      <c r="AT516" s="171" t="s">
        <v>274</v>
      </c>
      <c r="AU516" s="171" t="s">
        <v>91</v>
      </c>
      <c r="AV516" s="169" t="s">
        <v>270</v>
      </c>
      <c r="AW516" s="169" t="s">
        <v>42</v>
      </c>
      <c r="AX516" s="169" t="s">
        <v>89</v>
      </c>
      <c r="AY516" s="171" t="s">
        <v>263</v>
      </c>
    </row>
    <row r="517" spans="2:65" s="17" customFormat="1" ht="14.45" customHeight="1">
      <c r="B517" s="18"/>
      <c r="C517" s="129" t="s">
        <v>1151</v>
      </c>
      <c r="D517" s="129" t="s">
        <v>265</v>
      </c>
      <c r="E517" s="130" t="s">
        <v>7929</v>
      </c>
      <c r="F517" s="131" t="s">
        <v>7930</v>
      </c>
      <c r="G517" s="132" t="s">
        <v>139</v>
      </c>
      <c r="H517" s="133">
        <v>0.45</v>
      </c>
      <c r="I517" s="134"/>
      <c r="J517" s="135">
        <f>ROUND(I517*H517,2)</f>
        <v>0</v>
      </c>
      <c r="K517" s="131" t="s">
        <v>269</v>
      </c>
      <c r="L517" s="18"/>
      <c r="M517" s="136" t="s">
        <v>44</v>
      </c>
      <c r="N517" s="137" t="s">
        <v>53</v>
      </c>
      <c r="P517" s="138">
        <f>O517*H517</f>
        <v>0</v>
      </c>
      <c r="Q517" s="138">
        <v>2.9999999999999997E-4</v>
      </c>
      <c r="R517" s="138">
        <f>Q517*H517</f>
        <v>1.35E-4</v>
      </c>
      <c r="S517" s="138">
        <v>0</v>
      </c>
      <c r="T517" s="139">
        <f>S517*H517</f>
        <v>0</v>
      </c>
      <c r="AR517" s="140" t="s">
        <v>370</v>
      </c>
      <c r="AT517" s="140" t="s">
        <v>265</v>
      </c>
      <c r="AU517" s="140" t="s">
        <v>91</v>
      </c>
      <c r="AY517" s="2" t="s">
        <v>263</v>
      </c>
      <c r="BE517" s="141">
        <f>IF(N517="základní",J517,0)</f>
        <v>0</v>
      </c>
      <c r="BF517" s="141">
        <f>IF(N517="snížená",J517,0)</f>
        <v>0</v>
      </c>
      <c r="BG517" s="141">
        <f>IF(N517="zákl. přenesená",J517,0)</f>
        <v>0</v>
      </c>
      <c r="BH517" s="141">
        <f>IF(N517="sníž. přenesená",J517,0)</f>
        <v>0</v>
      </c>
      <c r="BI517" s="141">
        <f>IF(N517="nulová",J517,0)</f>
        <v>0</v>
      </c>
      <c r="BJ517" s="2" t="s">
        <v>89</v>
      </c>
      <c r="BK517" s="141">
        <f>ROUND(I517*H517,2)</f>
        <v>0</v>
      </c>
      <c r="BL517" s="2" t="s">
        <v>370</v>
      </c>
      <c r="BM517" s="140" t="s">
        <v>7931</v>
      </c>
    </row>
    <row r="518" spans="2:65" s="17" customFormat="1" ht="39">
      <c r="B518" s="18"/>
      <c r="D518" s="142" t="s">
        <v>272</v>
      </c>
      <c r="F518" s="143" t="s">
        <v>4918</v>
      </c>
      <c r="I518" s="144"/>
      <c r="L518" s="18"/>
      <c r="M518" s="145"/>
      <c r="T518" s="39"/>
      <c r="AT518" s="2" t="s">
        <v>272</v>
      </c>
      <c r="AU518" s="2" t="s">
        <v>91</v>
      </c>
    </row>
    <row r="519" spans="2:65" s="17" customFormat="1" ht="14.45" customHeight="1">
      <c r="B519" s="18"/>
      <c r="C519" s="129" t="s">
        <v>1155</v>
      </c>
      <c r="D519" s="129" t="s">
        <v>265</v>
      </c>
      <c r="E519" s="130" t="s">
        <v>7932</v>
      </c>
      <c r="F519" s="131" t="s">
        <v>7933</v>
      </c>
      <c r="G519" s="132" t="s">
        <v>402</v>
      </c>
      <c r="H519" s="133">
        <v>4.0999999999999996</v>
      </c>
      <c r="I519" s="134"/>
      <c r="J519" s="135">
        <f>ROUND(I519*H519,2)</f>
        <v>0</v>
      </c>
      <c r="K519" s="131" t="s">
        <v>269</v>
      </c>
      <c r="L519" s="18"/>
      <c r="M519" s="136" t="s">
        <v>44</v>
      </c>
      <c r="N519" s="137" t="s">
        <v>53</v>
      </c>
      <c r="P519" s="138">
        <f>O519*H519</f>
        <v>0</v>
      </c>
      <c r="Q519" s="138">
        <v>2.3000000000000001E-4</v>
      </c>
      <c r="R519" s="138">
        <f>Q519*H519</f>
        <v>9.4299999999999994E-4</v>
      </c>
      <c r="S519" s="138">
        <v>0</v>
      </c>
      <c r="T519" s="139">
        <f>S519*H519</f>
        <v>0</v>
      </c>
      <c r="AR519" s="140" t="s">
        <v>370</v>
      </c>
      <c r="AT519" s="140" t="s">
        <v>265</v>
      </c>
      <c r="AU519" s="140" t="s">
        <v>91</v>
      </c>
      <c r="AY519" s="2" t="s">
        <v>263</v>
      </c>
      <c r="BE519" s="141">
        <f>IF(N519="základní",J519,0)</f>
        <v>0</v>
      </c>
      <c r="BF519" s="141">
        <f>IF(N519="snížená",J519,0)</f>
        <v>0</v>
      </c>
      <c r="BG519" s="141">
        <f>IF(N519="zákl. přenesená",J519,0)</f>
        <v>0</v>
      </c>
      <c r="BH519" s="141">
        <f>IF(N519="sníž. přenesená",J519,0)</f>
        <v>0</v>
      </c>
      <c r="BI519" s="141">
        <f>IF(N519="nulová",J519,0)</f>
        <v>0</v>
      </c>
      <c r="BJ519" s="2" t="s">
        <v>89</v>
      </c>
      <c r="BK519" s="141">
        <f>ROUND(I519*H519,2)</f>
        <v>0</v>
      </c>
      <c r="BL519" s="2" t="s">
        <v>370</v>
      </c>
      <c r="BM519" s="140" t="s">
        <v>7934</v>
      </c>
    </row>
    <row r="520" spans="2:65" s="17" customFormat="1" ht="39">
      <c r="B520" s="18"/>
      <c r="D520" s="142" t="s">
        <v>272</v>
      </c>
      <c r="F520" s="143" t="s">
        <v>4918</v>
      </c>
      <c r="I520" s="144"/>
      <c r="L520" s="18"/>
      <c r="M520" s="145"/>
      <c r="T520" s="39"/>
      <c r="AT520" s="2" t="s">
        <v>272</v>
      </c>
      <c r="AU520" s="2" t="s">
        <v>91</v>
      </c>
    </row>
    <row r="521" spans="2:65" s="146" customFormat="1" ht="11.25">
      <c r="B521" s="147"/>
      <c r="D521" s="142" t="s">
        <v>274</v>
      </c>
      <c r="E521" s="148" t="s">
        <v>44</v>
      </c>
      <c r="F521" s="149" t="s">
        <v>7652</v>
      </c>
      <c r="H521" s="148" t="s">
        <v>44</v>
      </c>
      <c r="I521" s="150"/>
      <c r="L521" s="147"/>
      <c r="M521" s="151"/>
      <c r="T521" s="152"/>
      <c r="AT521" s="148" t="s">
        <v>274</v>
      </c>
      <c r="AU521" s="148" t="s">
        <v>91</v>
      </c>
      <c r="AV521" s="146" t="s">
        <v>89</v>
      </c>
      <c r="AW521" s="146" t="s">
        <v>42</v>
      </c>
      <c r="AX521" s="146" t="s">
        <v>82</v>
      </c>
      <c r="AY521" s="148" t="s">
        <v>263</v>
      </c>
    </row>
    <row r="522" spans="2:65" s="153" customFormat="1" ht="11.25">
      <c r="B522" s="154"/>
      <c r="D522" s="142" t="s">
        <v>274</v>
      </c>
      <c r="E522" s="155" t="s">
        <v>44</v>
      </c>
      <c r="F522" s="156" t="s">
        <v>7935</v>
      </c>
      <c r="H522" s="157">
        <v>4.0999999999999996</v>
      </c>
      <c r="I522" s="158"/>
      <c r="L522" s="154"/>
      <c r="M522" s="159"/>
      <c r="T522" s="160"/>
      <c r="AT522" s="155" t="s">
        <v>274</v>
      </c>
      <c r="AU522" s="155" t="s">
        <v>91</v>
      </c>
      <c r="AV522" s="153" t="s">
        <v>91</v>
      </c>
      <c r="AW522" s="153" t="s">
        <v>42</v>
      </c>
      <c r="AX522" s="153" t="s">
        <v>82</v>
      </c>
      <c r="AY522" s="155" t="s">
        <v>263</v>
      </c>
    </row>
    <row r="523" spans="2:65" s="169" customFormat="1" ht="11.25">
      <c r="B523" s="170"/>
      <c r="D523" s="142" t="s">
        <v>274</v>
      </c>
      <c r="E523" s="171" t="s">
        <v>44</v>
      </c>
      <c r="F523" s="172" t="s">
        <v>281</v>
      </c>
      <c r="H523" s="173">
        <v>4.0999999999999996</v>
      </c>
      <c r="I523" s="174"/>
      <c r="L523" s="170"/>
      <c r="M523" s="175"/>
      <c r="T523" s="176"/>
      <c r="AT523" s="171" t="s">
        <v>274</v>
      </c>
      <c r="AU523" s="171" t="s">
        <v>91</v>
      </c>
      <c r="AV523" s="169" t="s">
        <v>270</v>
      </c>
      <c r="AW523" s="169" t="s">
        <v>42</v>
      </c>
      <c r="AX523" s="169" t="s">
        <v>89</v>
      </c>
      <c r="AY523" s="171" t="s">
        <v>263</v>
      </c>
    </row>
    <row r="524" spans="2:65" s="17" customFormat="1" ht="14.45" customHeight="1">
      <c r="B524" s="18"/>
      <c r="C524" s="129" t="s">
        <v>1160</v>
      </c>
      <c r="D524" s="129" t="s">
        <v>265</v>
      </c>
      <c r="E524" s="130" t="s">
        <v>4915</v>
      </c>
      <c r="F524" s="131" t="s">
        <v>4916</v>
      </c>
      <c r="G524" s="132" t="s">
        <v>139</v>
      </c>
      <c r="H524" s="133">
        <v>0.45</v>
      </c>
      <c r="I524" s="134"/>
      <c r="J524" s="135">
        <f>ROUND(I524*H524,2)</f>
        <v>0</v>
      </c>
      <c r="K524" s="131" t="s">
        <v>269</v>
      </c>
      <c r="L524" s="18"/>
      <c r="M524" s="136" t="s">
        <v>44</v>
      </c>
      <c r="N524" s="137" t="s">
        <v>53</v>
      </c>
      <c r="P524" s="138">
        <f>O524*H524</f>
        <v>0</v>
      </c>
      <c r="Q524" s="138">
        <v>1.0000000000000001E-5</v>
      </c>
      <c r="R524" s="138">
        <f>Q524*H524</f>
        <v>4.5000000000000001E-6</v>
      </c>
      <c r="S524" s="138">
        <v>0</v>
      </c>
      <c r="T524" s="139">
        <f>S524*H524</f>
        <v>0</v>
      </c>
      <c r="AR524" s="140" t="s">
        <v>370</v>
      </c>
      <c r="AT524" s="140" t="s">
        <v>265</v>
      </c>
      <c r="AU524" s="140" t="s">
        <v>91</v>
      </c>
      <c r="AY524" s="2" t="s">
        <v>263</v>
      </c>
      <c r="BE524" s="141">
        <f>IF(N524="základní",J524,0)</f>
        <v>0</v>
      </c>
      <c r="BF524" s="141">
        <f>IF(N524="snížená",J524,0)</f>
        <v>0</v>
      </c>
      <c r="BG524" s="141">
        <f>IF(N524="zákl. přenesená",J524,0)</f>
        <v>0</v>
      </c>
      <c r="BH524" s="141">
        <f>IF(N524="sníž. přenesená",J524,0)</f>
        <v>0</v>
      </c>
      <c r="BI524" s="141">
        <f>IF(N524="nulová",J524,0)</f>
        <v>0</v>
      </c>
      <c r="BJ524" s="2" t="s">
        <v>89</v>
      </c>
      <c r="BK524" s="141">
        <f>ROUND(I524*H524,2)</f>
        <v>0</v>
      </c>
      <c r="BL524" s="2" t="s">
        <v>370</v>
      </c>
      <c r="BM524" s="140" t="s">
        <v>7936</v>
      </c>
    </row>
    <row r="525" spans="2:65" s="17" customFormat="1" ht="39">
      <c r="B525" s="18"/>
      <c r="D525" s="142" t="s">
        <v>272</v>
      </c>
      <c r="F525" s="143" t="s">
        <v>4918</v>
      </c>
      <c r="I525" s="144"/>
      <c r="L525" s="18"/>
      <c r="M525" s="145"/>
      <c r="T525" s="39"/>
      <c r="AT525" s="2" t="s">
        <v>272</v>
      </c>
      <c r="AU525" s="2" t="s">
        <v>91</v>
      </c>
    </row>
    <row r="526" spans="2:65" s="17" customFormat="1" ht="14.45" customHeight="1">
      <c r="B526" s="18"/>
      <c r="C526" s="129" t="s">
        <v>1167</v>
      </c>
      <c r="D526" s="129" t="s">
        <v>265</v>
      </c>
      <c r="E526" s="130" t="s">
        <v>4924</v>
      </c>
      <c r="F526" s="131" t="s">
        <v>4925</v>
      </c>
      <c r="G526" s="132" t="s">
        <v>139</v>
      </c>
      <c r="H526" s="133">
        <v>0.45</v>
      </c>
      <c r="I526" s="134"/>
      <c r="J526" s="135">
        <f>ROUND(I526*H526,2)</f>
        <v>0</v>
      </c>
      <c r="K526" s="131" t="s">
        <v>269</v>
      </c>
      <c r="L526" s="18"/>
      <c r="M526" s="136" t="s">
        <v>44</v>
      </c>
      <c r="N526" s="137" t="s">
        <v>53</v>
      </c>
      <c r="P526" s="138">
        <f>O526*H526</f>
        <v>0</v>
      </c>
      <c r="Q526" s="138">
        <v>8.0000000000000007E-5</v>
      </c>
      <c r="R526" s="138">
        <f>Q526*H526</f>
        <v>3.6000000000000001E-5</v>
      </c>
      <c r="S526" s="138">
        <v>0</v>
      </c>
      <c r="T526" s="139">
        <f>S526*H526</f>
        <v>0</v>
      </c>
      <c r="AR526" s="140" t="s">
        <v>370</v>
      </c>
      <c r="AT526" s="140" t="s">
        <v>265</v>
      </c>
      <c r="AU526" s="140" t="s">
        <v>91</v>
      </c>
      <c r="AY526" s="2" t="s">
        <v>263</v>
      </c>
      <c r="BE526" s="141">
        <f>IF(N526="základní",J526,0)</f>
        <v>0</v>
      </c>
      <c r="BF526" s="141">
        <f>IF(N526="snížená",J526,0)</f>
        <v>0</v>
      </c>
      <c r="BG526" s="141">
        <f>IF(N526="zákl. přenesená",J526,0)</f>
        <v>0</v>
      </c>
      <c r="BH526" s="141">
        <f>IF(N526="sníž. přenesená",J526,0)</f>
        <v>0</v>
      </c>
      <c r="BI526" s="141">
        <f>IF(N526="nulová",J526,0)</f>
        <v>0</v>
      </c>
      <c r="BJ526" s="2" t="s">
        <v>89</v>
      </c>
      <c r="BK526" s="141">
        <f>ROUND(I526*H526,2)</f>
        <v>0</v>
      </c>
      <c r="BL526" s="2" t="s">
        <v>370</v>
      </c>
      <c r="BM526" s="140" t="s">
        <v>7937</v>
      </c>
    </row>
    <row r="527" spans="2:65" s="17" customFormat="1" ht="39">
      <c r="B527" s="18"/>
      <c r="D527" s="142" t="s">
        <v>272</v>
      </c>
      <c r="F527" s="143" t="s">
        <v>4918</v>
      </c>
      <c r="I527" s="144"/>
      <c r="L527" s="18"/>
      <c r="M527" s="145"/>
      <c r="T527" s="39"/>
      <c r="AT527" s="2" t="s">
        <v>272</v>
      </c>
      <c r="AU527" s="2" t="s">
        <v>91</v>
      </c>
    </row>
    <row r="528" spans="2:65" s="17" customFormat="1" ht="24.2" customHeight="1">
      <c r="B528" s="18"/>
      <c r="C528" s="129" t="s">
        <v>1174</v>
      </c>
      <c r="D528" s="129" t="s">
        <v>265</v>
      </c>
      <c r="E528" s="130" t="s">
        <v>4933</v>
      </c>
      <c r="F528" s="131" t="s">
        <v>4934</v>
      </c>
      <c r="G528" s="132" t="s">
        <v>312</v>
      </c>
      <c r="H528" s="133">
        <v>5.0000000000000001E-3</v>
      </c>
      <c r="I528" s="134"/>
      <c r="J528" s="135">
        <f>ROUND(I528*H528,2)</f>
        <v>0</v>
      </c>
      <c r="K528" s="131" t="s">
        <v>269</v>
      </c>
      <c r="L528" s="18"/>
      <c r="M528" s="136" t="s">
        <v>44</v>
      </c>
      <c r="N528" s="137" t="s">
        <v>53</v>
      </c>
      <c r="P528" s="138">
        <f>O528*H528</f>
        <v>0</v>
      </c>
      <c r="Q528" s="138">
        <v>0</v>
      </c>
      <c r="R528" s="138">
        <f>Q528*H528</f>
        <v>0</v>
      </c>
      <c r="S528" s="138">
        <v>0</v>
      </c>
      <c r="T528" s="139">
        <f>S528*H528</f>
        <v>0</v>
      </c>
      <c r="AR528" s="140" t="s">
        <v>370</v>
      </c>
      <c r="AT528" s="140" t="s">
        <v>265</v>
      </c>
      <c r="AU528" s="140" t="s">
        <v>91</v>
      </c>
      <c r="AY528" s="2" t="s">
        <v>263</v>
      </c>
      <c r="BE528" s="141">
        <f>IF(N528="základní",J528,0)</f>
        <v>0</v>
      </c>
      <c r="BF528" s="141">
        <f>IF(N528="snížená",J528,0)</f>
        <v>0</v>
      </c>
      <c r="BG528" s="141">
        <f>IF(N528="zákl. přenesená",J528,0)</f>
        <v>0</v>
      </c>
      <c r="BH528" s="141">
        <f>IF(N528="sníž. přenesená",J528,0)</f>
        <v>0</v>
      </c>
      <c r="BI528" s="141">
        <f>IF(N528="nulová",J528,0)</f>
        <v>0</v>
      </c>
      <c r="BJ528" s="2" t="s">
        <v>89</v>
      </c>
      <c r="BK528" s="141">
        <f>ROUND(I528*H528,2)</f>
        <v>0</v>
      </c>
      <c r="BL528" s="2" t="s">
        <v>370</v>
      </c>
      <c r="BM528" s="140" t="s">
        <v>7938</v>
      </c>
    </row>
    <row r="529" spans="2:65" s="17" customFormat="1" ht="78">
      <c r="B529" s="18"/>
      <c r="D529" s="142" t="s">
        <v>272</v>
      </c>
      <c r="F529" s="143" t="s">
        <v>4936</v>
      </c>
      <c r="I529" s="144"/>
      <c r="L529" s="18"/>
      <c r="M529" s="145"/>
      <c r="T529" s="39"/>
      <c r="AT529" s="2" t="s">
        <v>272</v>
      </c>
      <c r="AU529" s="2" t="s">
        <v>91</v>
      </c>
    </row>
    <row r="530" spans="2:65" s="116" customFormat="1" ht="22.9" customHeight="1">
      <c r="B530" s="117"/>
      <c r="D530" s="118" t="s">
        <v>81</v>
      </c>
      <c r="E530" s="127" t="s">
        <v>3919</v>
      </c>
      <c r="F530" s="127" t="s">
        <v>6830</v>
      </c>
      <c r="I530" s="120"/>
      <c r="J530" s="128">
        <f>BK530</f>
        <v>0</v>
      </c>
      <c r="L530" s="117"/>
      <c r="M530" s="122"/>
      <c r="P530" s="123">
        <f>SUM(P531:P556)</f>
        <v>0</v>
      </c>
      <c r="R530" s="123">
        <f>SUM(R531:R556)</f>
        <v>3.1960000000000002E-2</v>
      </c>
      <c r="T530" s="124">
        <f>SUM(T531:T556)</f>
        <v>0.37204999999999999</v>
      </c>
      <c r="AR530" s="118" t="s">
        <v>91</v>
      </c>
      <c r="AT530" s="125" t="s">
        <v>81</v>
      </c>
      <c r="AU530" s="125" t="s">
        <v>89</v>
      </c>
      <c r="AY530" s="118" t="s">
        <v>263</v>
      </c>
      <c r="BK530" s="126">
        <f>SUM(BK531:BK556)</f>
        <v>0</v>
      </c>
    </row>
    <row r="531" spans="2:65" s="17" customFormat="1" ht="14.45" customHeight="1">
      <c r="B531" s="18"/>
      <c r="C531" s="129" t="s">
        <v>1178</v>
      </c>
      <c r="D531" s="129" t="s">
        <v>265</v>
      </c>
      <c r="E531" s="130" t="s">
        <v>7939</v>
      </c>
      <c r="F531" s="131" t="s">
        <v>7940</v>
      </c>
      <c r="G531" s="132" t="s">
        <v>139</v>
      </c>
      <c r="H531" s="133">
        <v>1.7</v>
      </c>
      <c r="I531" s="134"/>
      <c r="J531" s="135">
        <f>ROUND(I531*H531,2)</f>
        <v>0</v>
      </c>
      <c r="K531" s="131" t="s">
        <v>269</v>
      </c>
      <c r="L531" s="18"/>
      <c r="M531" s="136" t="s">
        <v>44</v>
      </c>
      <c r="N531" s="137" t="s">
        <v>53</v>
      </c>
      <c r="P531" s="138">
        <f>O531*H531</f>
        <v>0</v>
      </c>
      <c r="Q531" s="138">
        <v>0</v>
      </c>
      <c r="R531" s="138">
        <f>Q531*H531</f>
        <v>0</v>
      </c>
      <c r="S531" s="138">
        <v>0.11799999999999999</v>
      </c>
      <c r="T531" s="139">
        <f>S531*H531</f>
        <v>0.20059999999999997</v>
      </c>
      <c r="AR531" s="140" t="s">
        <v>370</v>
      </c>
      <c r="AT531" s="140" t="s">
        <v>265</v>
      </c>
      <c r="AU531" s="140" t="s">
        <v>91</v>
      </c>
      <c r="AY531" s="2" t="s">
        <v>263</v>
      </c>
      <c r="BE531" s="141">
        <f>IF(N531="základní",J531,0)</f>
        <v>0</v>
      </c>
      <c r="BF531" s="141">
        <f>IF(N531="snížená",J531,0)</f>
        <v>0</v>
      </c>
      <c r="BG531" s="141">
        <f>IF(N531="zákl. přenesená",J531,0)</f>
        <v>0</v>
      </c>
      <c r="BH531" s="141">
        <f>IF(N531="sníž. přenesená",J531,0)</f>
        <v>0</v>
      </c>
      <c r="BI531" s="141">
        <f>IF(N531="nulová",J531,0)</f>
        <v>0</v>
      </c>
      <c r="BJ531" s="2" t="s">
        <v>89</v>
      </c>
      <c r="BK531" s="141">
        <f>ROUND(I531*H531,2)</f>
        <v>0</v>
      </c>
      <c r="BL531" s="2" t="s">
        <v>370</v>
      </c>
      <c r="BM531" s="140" t="s">
        <v>7941</v>
      </c>
    </row>
    <row r="532" spans="2:65" s="146" customFormat="1" ht="11.25">
      <c r="B532" s="147"/>
      <c r="D532" s="142" t="s">
        <v>274</v>
      </c>
      <c r="E532" s="148" t="s">
        <v>44</v>
      </c>
      <c r="F532" s="149" t="s">
        <v>7652</v>
      </c>
      <c r="H532" s="148" t="s">
        <v>44</v>
      </c>
      <c r="I532" s="150"/>
      <c r="L532" s="147"/>
      <c r="M532" s="151"/>
      <c r="T532" s="152"/>
      <c r="AT532" s="148" t="s">
        <v>274</v>
      </c>
      <c r="AU532" s="148" t="s">
        <v>91</v>
      </c>
      <c r="AV532" s="146" t="s">
        <v>89</v>
      </c>
      <c r="AW532" s="146" t="s">
        <v>42</v>
      </c>
      <c r="AX532" s="146" t="s">
        <v>82</v>
      </c>
      <c r="AY532" s="148" t="s">
        <v>263</v>
      </c>
    </row>
    <row r="533" spans="2:65" s="153" customFormat="1" ht="11.25">
      <c r="B533" s="154"/>
      <c r="D533" s="142" t="s">
        <v>274</v>
      </c>
      <c r="E533" s="155" t="s">
        <v>44</v>
      </c>
      <c r="F533" s="156" t="s">
        <v>7942</v>
      </c>
      <c r="H533" s="157">
        <v>1.6</v>
      </c>
      <c r="I533" s="158"/>
      <c r="L533" s="154"/>
      <c r="M533" s="159"/>
      <c r="T533" s="160"/>
      <c r="AT533" s="155" t="s">
        <v>274</v>
      </c>
      <c r="AU533" s="155" t="s">
        <v>91</v>
      </c>
      <c r="AV533" s="153" t="s">
        <v>91</v>
      </c>
      <c r="AW533" s="153" t="s">
        <v>42</v>
      </c>
      <c r="AX533" s="153" t="s">
        <v>82</v>
      </c>
      <c r="AY533" s="155" t="s">
        <v>263</v>
      </c>
    </row>
    <row r="534" spans="2:65" s="153" customFormat="1" ht="11.25">
      <c r="B534" s="154"/>
      <c r="D534" s="142" t="s">
        <v>274</v>
      </c>
      <c r="E534" s="155" t="s">
        <v>44</v>
      </c>
      <c r="F534" s="156" t="s">
        <v>7943</v>
      </c>
      <c r="H534" s="157">
        <v>0.1</v>
      </c>
      <c r="I534" s="158"/>
      <c r="L534" s="154"/>
      <c r="M534" s="159"/>
      <c r="T534" s="160"/>
      <c r="AT534" s="155" t="s">
        <v>274</v>
      </c>
      <c r="AU534" s="155" t="s">
        <v>91</v>
      </c>
      <c r="AV534" s="153" t="s">
        <v>91</v>
      </c>
      <c r="AW534" s="153" t="s">
        <v>42</v>
      </c>
      <c r="AX534" s="153" t="s">
        <v>82</v>
      </c>
      <c r="AY534" s="155" t="s">
        <v>263</v>
      </c>
    </row>
    <row r="535" spans="2:65" s="169" customFormat="1" ht="11.25">
      <c r="B535" s="170"/>
      <c r="D535" s="142" t="s">
        <v>274</v>
      </c>
      <c r="E535" s="171" t="s">
        <v>44</v>
      </c>
      <c r="F535" s="172" t="s">
        <v>281</v>
      </c>
      <c r="H535" s="173">
        <v>1.7</v>
      </c>
      <c r="I535" s="174"/>
      <c r="L535" s="170"/>
      <c r="M535" s="175"/>
      <c r="T535" s="176"/>
      <c r="AT535" s="171" t="s">
        <v>274</v>
      </c>
      <c r="AU535" s="171" t="s">
        <v>91</v>
      </c>
      <c r="AV535" s="169" t="s">
        <v>270</v>
      </c>
      <c r="AW535" s="169" t="s">
        <v>42</v>
      </c>
      <c r="AX535" s="169" t="s">
        <v>89</v>
      </c>
      <c r="AY535" s="171" t="s">
        <v>263</v>
      </c>
    </row>
    <row r="536" spans="2:65" s="17" customFormat="1" ht="24.2" customHeight="1">
      <c r="B536" s="18"/>
      <c r="C536" s="129" t="s">
        <v>1184</v>
      </c>
      <c r="D536" s="129" t="s">
        <v>265</v>
      </c>
      <c r="E536" s="130" t="s">
        <v>7944</v>
      </c>
      <c r="F536" s="131" t="s">
        <v>7945</v>
      </c>
      <c r="G536" s="132" t="s">
        <v>139</v>
      </c>
      <c r="H536" s="133">
        <v>1.7</v>
      </c>
      <c r="I536" s="134"/>
      <c r="J536" s="135">
        <f>ROUND(I536*H536,2)</f>
        <v>0</v>
      </c>
      <c r="K536" s="131" t="s">
        <v>269</v>
      </c>
      <c r="L536" s="18"/>
      <c r="M536" s="136" t="s">
        <v>44</v>
      </c>
      <c r="N536" s="137" t="s">
        <v>53</v>
      </c>
      <c r="P536" s="138">
        <f>O536*H536</f>
        <v>0</v>
      </c>
      <c r="Q536" s="138">
        <v>8.3000000000000001E-3</v>
      </c>
      <c r="R536" s="138">
        <f>Q536*H536</f>
        <v>1.4109999999999999E-2</v>
      </c>
      <c r="S536" s="138">
        <v>0</v>
      </c>
      <c r="T536" s="139">
        <f>S536*H536</f>
        <v>0</v>
      </c>
      <c r="AR536" s="140" t="s">
        <v>370</v>
      </c>
      <c r="AT536" s="140" t="s">
        <v>265</v>
      </c>
      <c r="AU536" s="140" t="s">
        <v>91</v>
      </c>
      <c r="AY536" s="2" t="s">
        <v>263</v>
      </c>
      <c r="BE536" s="141">
        <f>IF(N536="základní",J536,0)</f>
        <v>0</v>
      </c>
      <c r="BF536" s="141">
        <f>IF(N536="snížená",J536,0)</f>
        <v>0</v>
      </c>
      <c r="BG536" s="141">
        <f>IF(N536="zákl. přenesená",J536,0)</f>
        <v>0</v>
      </c>
      <c r="BH536" s="141">
        <f>IF(N536="sníž. přenesená",J536,0)</f>
        <v>0</v>
      </c>
      <c r="BI536" s="141">
        <f>IF(N536="nulová",J536,0)</f>
        <v>0</v>
      </c>
      <c r="BJ536" s="2" t="s">
        <v>89</v>
      </c>
      <c r="BK536" s="141">
        <f>ROUND(I536*H536,2)</f>
        <v>0</v>
      </c>
      <c r="BL536" s="2" t="s">
        <v>370</v>
      </c>
      <c r="BM536" s="140" t="s">
        <v>7946</v>
      </c>
    </row>
    <row r="537" spans="2:65" s="146" customFormat="1" ht="11.25">
      <c r="B537" s="147"/>
      <c r="D537" s="142" t="s">
        <v>274</v>
      </c>
      <c r="E537" s="148" t="s">
        <v>44</v>
      </c>
      <c r="F537" s="149" t="s">
        <v>7652</v>
      </c>
      <c r="H537" s="148" t="s">
        <v>44</v>
      </c>
      <c r="I537" s="150"/>
      <c r="L537" s="147"/>
      <c r="M537" s="151"/>
      <c r="T537" s="152"/>
      <c r="AT537" s="148" t="s">
        <v>274</v>
      </c>
      <c r="AU537" s="148" t="s">
        <v>91</v>
      </c>
      <c r="AV537" s="146" t="s">
        <v>89</v>
      </c>
      <c r="AW537" s="146" t="s">
        <v>42</v>
      </c>
      <c r="AX537" s="146" t="s">
        <v>82</v>
      </c>
      <c r="AY537" s="148" t="s">
        <v>263</v>
      </c>
    </row>
    <row r="538" spans="2:65" s="153" customFormat="1" ht="11.25">
      <c r="B538" s="154"/>
      <c r="D538" s="142" t="s">
        <v>274</v>
      </c>
      <c r="E538" s="155" t="s">
        <v>44</v>
      </c>
      <c r="F538" s="156" t="s">
        <v>7942</v>
      </c>
      <c r="H538" s="157">
        <v>1.6</v>
      </c>
      <c r="I538" s="158"/>
      <c r="L538" s="154"/>
      <c r="M538" s="159"/>
      <c r="T538" s="160"/>
      <c r="AT538" s="155" t="s">
        <v>274</v>
      </c>
      <c r="AU538" s="155" t="s">
        <v>91</v>
      </c>
      <c r="AV538" s="153" t="s">
        <v>91</v>
      </c>
      <c r="AW538" s="153" t="s">
        <v>42</v>
      </c>
      <c r="AX538" s="153" t="s">
        <v>82</v>
      </c>
      <c r="AY538" s="155" t="s">
        <v>263</v>
      </c>
    </row>
    <row r="539" spans="2:65" s="153" customFormat="1" ht="11.25">
      <c r="B539" s="154"/>
      <c r="D539" s="142" t="s">
        <v>274</v>
      </c>
      <c r="E539" s="155" t="s">
        <v>44</v>
      </c>
      <c r="F539" s="156" t="s">
        <v>7943</v>
      </c>
      <c r="H539" s="157">
        <v>0.1</v>
      </c>
      <c r="I539" s="158"/>
      <c r="L539" s="154"/>
      <c r="M539" s="159"/>
      <c r="T539" s="160"/>
      <c r="AT539" s="155" t="s">
        <v>274</v>
      </c>
      <c r="AU539" s="155" t="s">
        <v>91</v>
      </c>
      <c r="AV539" s="153" t="s">
        <v>91</v>
      </c>
      <c r="AW539" s="153" t="s">
        <v>42</v>
      </c>
      <c r="AX539" s="153" t="s">
        <v>82</v>
      </c>
      <c r="AY539" s="155" t="s">
        <v>263</v>
      </c>
    </row>
    <row r="540" spans="2:65" s="169" customFormat="1" ht="11.25">
      <c r="B540" s="170"/>
      <c r="D540" s="142" t="s">
        <v>274</v>
      </c>
      <c r="E540" s="171" t="s">
        <v>44</v>
      </c>
      <c r="F540" s="172" t="s">
        <v>281</v>
      </c>
      <c r="H540" s="173">
        <v>1.7</v>
      </c>
      <c r="I540" s="174"/>
      <c r="L540" s="170"/>
      <c r="M540" s="175"/>
      <c r="T540" s="176"/>
      <c r="AT540" s="171" t="s">
        <v>274</v>
      </c>
      <c r="AU540" s="171" t="s">
        <v>91</v>
      </c>
      <c r="AV540" s="169" t="s">
        <v>270</v>
      </c>
      <c r="AW540" s="169" t="s">
        <v>42</v>
      </c>
      <c r="AX540" s="169" t="s">
        <v>89</v>
      </c>
      <c r="AY540" s="171" t="s">
        <v>263</v>
      </c>
    </row>
    <row r="541" spans="2:65" s="17" customFormat="1" ht="14.45" customHeight="1">
      <c r="B541" s="18"/>
      <c r="C541" s="129" t="s">
        <v>1202</v>
      </c>
      <c r="D541" s="129" t="s">
        <v>265</v>
      </c>
      <c r="E541" s="130" t="s">
        <v>7947</v>
      </c>
      <c r="F541" s="131" t="s">
        <v>7948</v>
      </c>
      <c r="G541" s="132" t="s">
        <v>139</v>
      </c>
      <c r="H541" s="133">
        <v>1.7</v>
      </c>
      <c r="I541" s="134"/>
      <c r="J541" s="135">
        <f>ROUND(I541*H541,2)</f>
        <v>0</v>
      </c>
      <c r="K541" s="131" t="s">
        <v>269</v>
      </c>
      <c r="L541" s="18"/>
      <c r="M541" s="136" t="s">
        <v>44</v>
      </c>
      <c r="N541" s="137" t="s">
        <v>53</v>
      </c>
      <c r="P541" s="138">
        <f>O541*H541</f>
        <v>0</v>
      </c>
      <c r="Q541" s="138">
        <v>0</v>
      </c>
      <c r="R541" s="138">
        <f>Q541*H541</f>
        <v>0</v>
      </c>
      <c r="S541" s="138">
        <v>0</v>
      </c>
      <c r="T541" s="139">
        <f>S541*H541</f>
        <v>0</v>
      </c>
      <c r="AR541" s="140" t="s">
        <v>370</v>
      </c>
      <c r="AT541" s="140" t="s">
        <v>265</v>
      </c>
      <c r="AU541" s="140" t="s">
        <v>91</v>
      </c>
      <c r="AY541" s="2" t="s">
        <v>263</v>
      </c>
      <c r="BE541" s="141">
        <f>IF(N541="základní",J541,0)</f>
        <v>0</v>
      </c>
      <c r="BF541" s="141">
        <f>IF(N541="snížená",J541,0)</f>
        <v>0</v>
      </c>
      <c r="BG541" s="141">
        <f>IF(N541="zákl. přenesená",J541,0)</f>
        <v>0</v>
      </c>
      <c r="BH541" s="141">
        <f>IF(N541="sníž. přenesená",J541,0)</f>
        <v>0</v>
      </c>
      <c r="BI541" s="141">
        <f>IF(N541="nulová",J541,0)</f>
        <v>0</v>
      </c>
      <c r="BJ541" s="2" t="s">
        <v>89</v>
      </c>
      <c r="BK541" s="141">
        <f>ROUND(I541*H541,2)</f>
        <v>0</v>
      </c>
      <c r="BL541" s="2" t="s">
        <v>370</v>
      </c>
      <c r="BM541" s="140" t="s">
        <v>7949</v>
      </c>
    </row>
    <row r="542" spans="2:65" s="17" customFormat="1" ht="14.45" customHeight="1">
      <c r="B542" s="18"/>
      <c r="C542" s="129" t="s">
        <v>1221</v>
      </c>
      <c r="D542" s="129" t="s">
        <v>265</v>
      </c>
      <c r="E542" s="130" t="s">
        <v>7950</v>
      </c>
      <c r="F542" s="131" t="s">
        <v>7951</v>
      </c>
      <c r="G542" s="132" t="s">
        <v>139</v>
      </c>
      <c r="H542" s="133">
        <v>1.7</v>
      </c>
      <c r="I542" s="134"/>
      <c r="J542" s="135">
        <f>ROUND(I542*H542,2)</f>
        <v>0</v>
      </c>
      <c r="K542" s="131" t="s">
        <v>269</v>
      </c>
      <c r="L542" s="18"/>
      <c r="M542" s="136" t="s">
        <v>44</v>
      </c>
      <c r="N542" s="137" t="s">
        <v>53</v>
      </c>
      <c r="P542" s="138">
        <f>O542*H542</f>
        <v>0</v>
      </c>
      <c r="Q542" s="138">
        <v>0</v>
      </c>
      <c r="R542" s="138">
        <f>Q542*H542</f>
        <v>0</v>
      </c>
      <c r="S542" s="138">
        <v>0</v>
      </c>
      <c r="T542" s="139">
        <f>S542*H542</f>
        <v>0</v>
      </c>
      <c r="AR542" s="140" t="s">
        <v>370</v>
      </c>
      <c r="AT542" s="140" t="s">
        <v>265</v>
      </c>
      <c r="AU542" s="140" t="s">
        <v>91</v>
      </c>
      <c r="AY542" s="2" t="s">
        <v>263</v>
      </c>
      <c r="BE542" s="141">
        <f>IF(N542="základní",J542,0)</f>
        <v>0</v>
      </c>
      <c r="BF542" s="141">
        <f>IF(N542="snížená",J542,0)</f>
        <v>0</v>
      </c>
      <c r="BG542" s="141">
        <f>IF(N542="zákl. přenesená",J542,0)</f>
        <v>0</v>
      </c>
      <c r="BH542" s="141">
        <f>IF(N542="sníž. přenesená",J542,0)</f>
        <v>0</v>
      </c>
      <c r="BI542" s="141">
        <f>IF(N542="nulová",J542,0)</f>
        <v>0</v>
      </c>
      <c r="BJ542" s="2" t="s">
        <v>89</v>
      </c>
      <c r="BK542" s="141">
        <f>ROUND(I542*H542,2)</f>
        <v>0</v>
      </c>
      <c r="BL542" s="2" t="s">
        <v>370</v>
      </c>
      <c r="BM542" s="140" t="s">
        <v>7952</v>
      </c>
    </row>
    <row r="543" spans="2:65" s="17" customFormat="1" ht="14.45" customHeight="1">
      <c r="B543" s="18"/>
      <c r="C543" s="129" t="s">
        <v>1232</v>
      </c>
      <c r="D543" s="129" t="s">
        <v>265</v>
      </c>
      <c r="E543" s="130" t="s">
        <v>7953</v>
      </c>
      <c r="F543" s="131" t="s">
        <v>7954</v>
      </c>
      <c r="G543" s="132" t="s">
        <v>139</v>
      </c>
      <c r="H543" s="133">
        <v>1.7</v>
      </c>
      <c r="I543" s="134"/>
      <c r="J543" s="135">
        <f>ROUND(I543*H543,2)</f>
        <v>0</v>
      </c>
      <c r="K543" s="131" t="s">
        <v>269</v>
      </c>
      <c r="L543" s="18"/>
      <c r="M543" s="136" t="s">
        <v>44</v>
      </c>
      <c r="N543" s="137" t="s">
        <v>53</v>
      </c>
      <c r="P543" s="138">
        <f>O543*H543</f>
        <v>0</v>
      </c>
      <c r="Q543" s="138">
        <v>8.0000000000000002E-3</v>
      </c>
      <c r="R543" s="138">
        <f>Q543*H543</f>
        <v>1.3599999999999999E-2</v>
      </c>
      <c r="S543" s="138">
        <v>0</v>
      </c>
      <c r="T543" s="139">
        <f>S543*H543</f>
        <v>0</v>
      </c>
      <c r="AR543" s="140" t="s">
        <v>370</v>
      </c>
      <c r="AT543" s="140" t="s">
        <v>265</v>
      </c>
      <c r="AU543" s="140" t="s">
        <v>91</v>
      </c>
      <c r="AY543" s="2" t="s">
        <v>263</v>
      </c>
      <c r="BE543" s="141">
        <f>IF(N543="základní",J543,0)</f>
        <v>0</v>
      </c>
      <c r="BF543" s="141">
        <f>IF(N543="snížená",J543,0)</f>
        <v>0</v>
      </c>
      <c r="BG543" s="141">
        <f>IF(N543="zákl. přenesená",J543,0)</f>
        <v>0</v>
      </c>
      <c r="BH543" s="141">
        <f>IF(N543="sníž. přenesená",J543,0)</f>
        <v>0</v>
      </c>
      <c r="BI543" s="141">
        <f>IF(N543="nulová",J543,0)</f>
        <v>0</v>
      </c>
      <c r="BJ543" s="2" t="s">
        <v>89</v>
      </c>
      <c r="BK543" s="141">
        <f>ROUND(I543*H543,2)</f>
        <v>0</v>
      </c>
      <c r="BL543" s="2" t="s">
        <v>370</v>
      </c>
      <c r="BM543" s="140" t="s">
        <v>7955</v>
      </c>
    </row>
    <row r="544" spans="2:65" s="17" customFormat="1" ht="14.45" customHeight="1">
      <c r="B544" s="18"/>
      <c r="C544" s="129" t="s">
        <v>1238</v>
      </c>
      <c r="D544" s="129" t="s">
        <v>265</v>
      </c>
      <c r="E544" s="130" t="s">
        <v>7956</v>
      </c>
      <c r="F544" s="131" t="s">
        <v>7957</v>
      </c>
      <c r="G544" s="132" t="s">
        <v>139</v>
      </c>
      <c r="H544" s="133">
        <v>1.7</v>
      </c>
      <c r="I544" s="134"/>
      <c r="J544" s="135">
        <f>ROUND(I544*H544,2)</f>
        <v>0</v>
      </c>
      <c r="K544" s="131" t="s">
        <v>269</v>
      </c>
      <c r="L544" s="18"/>
      <c r="M544" s="136" t="s">
        <v>44</v>
      </c>
      <c r="N544" s="137" t="s">
        <v>53</v>
      </c>
      <c r="P544" s="138">
        <f>O544*H544</f>
        <v>0</v>
      </c>
      <c r="Q544" s="138">
        <v>2.0100000000000001E-3</v>
      </c>
      <c r="R544" s="138">
        <f>Q544*H544</f>
        <v>3.4169999999999999E-3</v>
      </c>
      <c r="S544" s="138">
        <v>0</v>
      </c>
      <c r="T544" s="139">
        <f>S544*H544</f>
        <v>0</v>
      </c>
      <c r="AR544" s="140" t="s">
        <v>370</v>
      </c>
      <c r="AT544" s="140" t="s">
        <v>265</v>
      </c>
      <c r="AU544" s="140" t="s">
        <v>91</v>
      </c>
      <c r="AY544" s="2" t="s">
        <v>263</v>
      </c>
      <c r="BE544" s="141">
        <f>IF(N544="základní",J544,0)</f>
        <v>0</v>
      </c>
      <c r="BF544" s="141">
        <f>IF(N544="snížená",J544,0)</f>
        <v>0</v>
      </c>
      <c r="BG544" s="141">
        <f>IF(N544="zákl. přenesená",J544,0)</f>
        <v>0</v>
      </c>
      <c r="BH544" s="141">
        <f>IF(N544="sníž. přenesená",J544,0)</f>
        <v>0</v>
      </c>
      <c r="BI544" s="141">
        <f>IF(N544="nulová",J544,0)</f>
        <v>0</v>
      </c>
      <c r="BJ544" s="2" t="s">
        <v>89</v>
      </c>
      <c r="BK544" s="141">
        <f>ROUND(I544*H544,2)</f>
        <v>0</v>
      </c>
      <c r="BL544" s="2" t="s">
        <v>370</v>
      </c>
      <c r="BM544" s="140" t="s">
        <v>7958</v>
      </c>
    </row>
    <row r="545" spans="2:65" s="17" customFormat="1" ht="14.45" customHeight="1">
      <c r="B545" s="18"/>
      <c r="C545" s="129" t="s">
        <v>1250</v>
      </c>
      <c r="D545" s="129" t="s">
        <v>265</v>
      </c>
      <c r="E545" s="130" t="s">
        <v>7959</v>
      </c>
      <c r="F545" s="131" t="s">
        <v>7960</v>
      </c>
      <c r="G545" s="132" t="s">
        <v>139</v>
      </c>
      <c r="H545" s="133">
        <v>1.35</v>
      </c>
      <c r="I545" s="134"/>
      <c r="J545" s="135">
        <f>ROUND(I545*H545,2)</f>
        <v>0</v>
      </c>
      <c r="K545" s="131" t="s">
        <v>269</v>
      </c>
      <c r="L545" s="18"/>
      <c r="M545" s="136" t="s">
        <v>44</v>
      </c>
      <c r="N545" s="137" t="s">
        <v>53</v>
      </c>
      <c r="P545" s="138">
        <f>O545*H545</f>
        <v>0</v>
      </c>
      <c r="Q545" s="138">
        <v>0</v>
      </c>
      <c r="R545" s="138">
        <f>Q545*H545</f>
        <v>0</v>
      </c>
      <c r="S545" s="138">
        <v>0.127</v>
      </c>
      <c r="T545" s="139">
        <f>S545*H545</f>
        <v>0.17145000000000002</v>
      </c>
      <c r="AR545" s="140" t="s">
        <v>370</v>
      </c>
      <c r="AT545" s="140" t="s">
        <v>265</v>
      </c>
      <c r="AU545" s="140" t="s">
        <v>91</v>
      </c>
      <c r="AY545" s="2" t="s">
        <v>263</v>
      </c>
      <c r="BE545" s="141">
        <f>IF(N545="základní",J545,0)</f>
        <v>0</v>
      </c>
      <c r="BF545" s="141">
        <f>IF(N545="snížená",J545,0)</f>
        <v>0</v>
      </c>
      <c r="BG545" s="141">
        <f>IF(N545="zákl. přenesená",J545,0)</f>
        <v>0</v>
      </c>
      <c r="BH545" s="141">
        <f>IF(N545="sníž. přenesená",J545,0)</f>
        <v>0</v>
      </c>
      <c r="BI545" s="141">
        <f>IF(N545="nulová",J545,0)</f>
        <v>0</v>
      </c>
      <c r="BJ545" s="2" t="s">
        <v>89</v>
      </c>
      <c r="BK545" s="141">
        <f>ROUND(I545*H545,2)</f>
        <v>0</v>
      </c>
      <c r="BL545" s="2" t="s">
        <v>370</v>
      </c>
      <c r="BM545" s="140" t="s">
        <v>7961</v>
      </c>
    </row>
    <row r="546" spans="2:65" s="146" customFormat="1" ht="11.25">
      <c r="B546" s="147"/>
      <c r="D546" s="142" t="s">
        <v>274</v>
      </c>
      <c r="E546" s="148" t="s">
        <v>44</v>
      </c>
      <c r="F546" s="149" t="s">
        <v>7701</v>
      </c>
      <c r="H546" s="148" t="s">
        <v>44</v>
      </c>
      <c r="I546" s="150"/>
      <c r="L546" s="147"/>
      <c r="M546" s="151"/>
      <c r="T546" s="152"/>
      <c r="AT546" s="148" t="s">
        <v>274</v>
      </c>
      <c r="AU546" s="148" t="s">
        <v>91</v>
      </c>
      <c r="AV546" s="146" t="s">
        <v>89</v>
      </c>
      <c r="AW546" s="146" t="s">
        <v>42</v>
      </c>
      <c r="AX546" s="146" t="s">
        <v>82</v>
      </c>
      <c r="AY546" s="148" t="s">
        <v>263</v>
      </c>
    </row>
    <row r="547" spans="2:65" s="153" customFormat="1" ht="11.25">
      <c r="B547" s="154"/>
      <c r="D547" s="142" t="s">
        <v>274</v>
      </c>
      <c r="E547" s="155" t="s">
        <v>44</v>
      </c>
      <c r="F547" s="156" t="s">
        <v>7962</v>
      </c>
      <c r="H547" s="157">
        <v>1.35</v>
      </c>
      <c r="I547" s="158"/>
      <c r="L547" s="154"/>
      <c r="M547" s="159"/>
      <c r="T547" s="160"/>
      <c r="AT547" s="155" t="s">
        <v>274</v>
      </c>
      <c r="AU547" s="155" t="s">
        <v>91</v>
      </c>
      <c r="AV547" s="153" t="s">
        <v>91</v>
      </c>
      <c r="AW547" s="153" t="s">
        <v>42</v>
      </c>
      <c r="AX547" s="153" t="s">
        <v>82</v>
      </c>
      <c r="AY547" s="155" t="s">
        <v>263</v>
      </c>
    </row>
    <row r="548" spans="2:65" s="169" customFormat="1" ht="11.25">
      <c r="B548" s="170"/>
      <c r="D548" s="142" t="s">
        <v>274</v>
      </c>
      <c r="E548" s="171" t="s">
        <v>44</v>
      </c>
      <c r="F548" s="172" t="s">
        <v>281</v>
      </c>
      <c r="H548" s="173">
        <v>1.35</v>
      </c>
      <c r="I548" s="174"/>
      <c r="L548" s="170"/>
      <c r="M548" s="175"/>
      <c r="T548" s="176"/>
      <c r="AT548" s="171" t="s">
        <v>274</v>
      </c>
      <c r="AU548" s="171" t="s">
        <v>91</v>
      </c>
      <c r="AV548" s="169" t="s">
        <v>270</v>
      </c>
      <c r="AW548" s="169" t="s">
        <v>42</v>
      </c>
      <c r="AX548" s="169" t="s">
        <v>89</v>
      </c>
      <c r="AY548" s="171" t="s">
        <v>263</v>
      </c>
    </row>
    <row r="549" spans="2:65" s="17" customFormat="1" ht="14.45" customHeight="1">
      <c r="B549" s="18"/>
      <c r="C549" s="129" t="s">
        <v>1258</v>
      </c>
      <c r="D549" s="129" t="s">
        <v>265</v>
      </c>
      <c r="E549" s="130" t="s">
        <v>7963</v>
      </c>
      <c r="F549" s="131" t="s">
        <v>7964</v>
      </c>
      <c r="G549" s="132" t="s">
        <v>139</v>
      </c>
      <c r="H549" s="133">
        <v>1.7</v>
      </c>
      <c r="I549" s="134"/>
      <c r="J549" s="135">
        <f>ROUND(I549*H549,2)</f>
        <v>0</v>
      </c>
      <c r="K549" s="131" t="s">
        <v>269</v>
      </c>
      <c r="L549" s="18"/>
      <c r="M549" s="136" t="s">
        <v>44</v>
      </c>
      <c r="N549" s="137" t="s">
        <v>53</v>
      </c>
      <c r="P549" s="138">
        <f>O549*H549</f>
        <v>0</v>
      </c>
      <c r="Q549" s="138">
        <v>4.0000000000000002E-4</v>
      </c>
      <c r="R549" s="138">
        <f>Q549*H549</f>
        <v>6.8000000000000005E-4</v>
      </c>
      <c r="S549" s="138">
        <v>0</v>
      </c>
      <c r="T549" s="139">
        <f>S549*H549</f>
        <v>0</v>
      </c>
      <c r="AR549" s="140" t="s">
        <v>370</v>
      </c>
      <c r="AT549" s="140" t="s">
        <v>265</v>
      </c>
      <c r="AU549" s="140" t="s">
        <v>91</v>
      </c>
      <c r="AY549" s="2" t="s">
        <v>263</v>
      </c>
      <c r="BE549" s="141">
        <f>IF(N549="základní",J549,0)</f>
        <v>0</v>
      </c>
      <c r="BF549" s="141">
        <f>IF(N549="snížená",J549,0)</f>
        <v>0</v>
      </c>
      <c r="BG549" s="141">
        <f>IF(N549="zákl. přenesená",J549,0)</f>
        <v>0</v>
      </c>
      <c r="BH549" s="141">
        <f>IF(N549="sníž. přenesená",J549,0)</f>
        <v>0</v>
      </c>
      <c r="BI549" s="141">
        <f>IF(N549="nulová",J549,0)</f>
        <v>0</v>
      </c>
      <c r="BJ549" s="2" t="s">
        <v>89</v>
      </c>
      <c r="BK549" s="141">
        <f>ROUND(I549*H549,2)</f>
        <v>0</v>
      </c>
      <c r="BL549" s="2" t="s">
        <v>370</v>
      </c>
      <c r="BM549" s="140" t="s">
        <v>7965</v>
      </c>
    </row>
    <row r="550" spans="2:65" s="17" customFormat="1" ht="39">
      <c r="B550" s="18"/>
      <c r="D550" s="142" t="s">
        <v>272</v>
      </c>
      <c r="F550" s="143" t="s">
        <v>7966</v>
      </c>
      <c r="I550" s="144"/>
      <c r="L550" s="18"/>
      <c r="M550" s="145"/>
      <c r="T550" s="39"/>
      <c r="AT550" s="2" t="s">
        <v>272</v>
      </c>
      <c r="AU550" s="2" t="s">
        <v>91</v>
      </c>
    </row>
    <row r="551" spans="2:65" s="17" customFormat="1" ht="14.45" customHeight="1">
      <c r="B551" s="18"/>
      <c r="C551" s="129" t="s">
        <v>1265</v>
      </c>
      <c r="D551" s="129" t="s">
        <v>265</v>
      </c>
      <c r="E551" s="130" t="s">
        <v>7967</v>
      </c>
      <c r="F551" s="131" t="s">
        <v>7968</v>
      </c>
      <c r="G551" s="132" t="s">
        <v>139</v>
      </c>
      <c r="H551" s="133">
        <v>1.7</v>
      </c>
      <c r="I551" s="134"/>
      <c r="J551" s="135">
        <f>ROUND(I551*H551,2)</f>
        <v>0</v>
      </c>
      <c r="K551" s="131" t="s">
        <v>269</v>
      </c>
      <c r="L551" s="18"/>
      <c r="M551" s="136" t="s">
        <v>44</v>
      </c>
      <c r="N551" s="137" t="s">
        <v>53</v>
      </c>
      <c r="P551" s="138">
        <f>O551*H551</f>
        <v>0</v>
      </c>
      <c r="Q551" s="138">
        <v>1.0000000000000001E-5</v>
      </c>
      <c r="R551" s="138">
        <f>Q551*H551</f>
        <v>1.7E-5</v>
      </c>
      <c r="S551" s="138">
        <v>0</v>
      </c>
      <c r="T551" s="139">
        <f>S551*H551</f>
        <v>0</v>
      </c>
      <c r="AR551" s="140" t="s">
        <v>370</v>
      </c>
      <c r="AT551" s="140" t="s">
        <v>265</v>
      </c>
      <c r="AU551" s="140" t="s">
        <v>91</v>
      </c>
      <c r="AY551" s="2" t="s">
        <v>263</v>
      </c>
      <c r="BE551" s="141">
        <f>IF(N551="základní",J551,0)</f>
        <v>0</v>
      </c>
      <c r="BF551" s="141">
        <f>IF(N551="snížená",J551,0)</f>
        <v>0</v>
      </c>
      <c r="BG551" s="141">
        <f>IF(N551="zákl. přenesená",J551,0)</f>
        <v>0</v>
      </c>
      <c r="BH551" s="141">
        <f>IF(N551="sníž. přenesená",J551,0)</f>
        <v>0</v>
      </c>
      <c r="BI551" s="141">
        <f>IF(N551="nulová",J551,0)</f>
        <v>0</v>
      </c>
      <c r="BJ551" s="2" t="s">
        <v>89</v>
      </c>
      <c r="BK551" s="141">
        <f>ROUND(I551*H551,2)</f>
        <v>0</v>
      </c>
      <c r="BL551" s="2" t="s">
        <v>370</v>
      </c>
      <c r="BM551" s="140" t="s">
        <v>7969</v>
      </c>
    </row>
    <row r="552" spans="2:65" s="17" customFormat="1" ht="39">
      <c r="B552" s="18"/>
      <c r="D552" s="142" t="s">
        <v>272</v>
      </c>
      <c r="F552" s="143" t="s">
        <v>7966</v>
      </c>
      <c r="I552" s="144"/>
      <c r="L552" s="18"/>
      <c r="M552" s="145"/>
      <c r="T552" s="39"/>
      <c r="AT552" s="2" t="s">
        <v>272</v>
      </c>
      <c r="AU552" s="2" t="s">
        <v>91</v>
      </c>
    </row>
    <row r="553" spans="2:65" s="17" customFormat="1" ht="14.45" customHeight="1">
      <c r="B553" s="18"/>
      <c r="C553" s="129" t="s">
        <v>1273</v>
      </c>
      <c r="D553" s="129" t="s">
        <v>265</v>
      </c>
      <c r="E553" s="130" t="s">
        <v>7970</v>
      </c>
      <c r="F553" s="131" t="s">
        <v>7971</v>
      </c>
      <c r="G553" s="132" t="s">
        <v>139</v>
      </c>
      <c r="H553" s="133">
        <v>1.7</v>
      </c>
      <c r="I553" s="134"/>
      <c r="J553" s="135">
        <f>ROUND(I553*H553,2)</f>
        <v>0</v>
      </c>
      <c r="K553" s="131" t="s">
        <v>269</v>
      </c>
      <c r="L553" s="18"/>
      <c r="M553" s="136" t="s">
        <v>44</v>
      </c>
      <c r="N553" s="137" t="s">
        <v>53</v>
      </c>
      <c r="P553" s="138">
        <f>O553*H553</f>
        <v>0</v>
      </c>
      <c r="Q553" s="138">
        <v>8.0000000000000007E-5</v>
      </c>
      <c r="R553" s="138">
        <f>Q553*H553</f>
        <v>1.36E-4</v>
      </c>
      <c r="S553" s="138">
        <v>0</v>
      </c>
      <c r="T553" s="139">
        <f>S553*H553</f>
        <v>0</v>
      </c>
      <c r="AR553" s="140" t="s">
        <v>370</v>
      </c>
      <c r="AT553" s="140" t="s">
        <v>265</v>
      </c>
      <c r="AU553" s="140" t="s">
        <v>91</v>
      </c>
      <c r="AY553" s="2" t="s">
        <v>263</v>
      </c>
      <c r="BE553" s="141">
        <f>IF(N553="základní",J553,0)</f>
        <v>0</v>
      </c>
      <c r="BF553" s="141">
        <f>IF(N553="snížená",J553,0)</f>
        <v>0</v>
      </c>
      <c r="BG553" s="141">
        <f>IF(N553="zákl. přenesená",J553,0)</f>
        <v>0</v>
      </c>
      <c r="BH553" s="141">
        <f>IF(N553="sníž. přenesená",J553,0)</f>
        <v>0</v>
      </c>
      <c r="BI553" s="141">
        <f>IF(N553="nulová",J553,0)</f>
        <v>0</v>
      </c>
      <c r="BJ553" s="2" t="s">
        <v>89</v>
      </c>
      <c r="BK553" s="141">
        <f>ROUND(I553*H553,2)</f>
        <v>0</v>
      </c>
      <c r="BL553" s="2" t="s">
        <v>370</v>
      </c>
      <c r="BM553" s="140" t="s">
        <v>7972</v>
      </c>
    </row>
    <row r="554" spans="2:65" s="17" customFormat="1" ht="39">
      <c r="B554" s="18"/>
      <c r="D554" s="142" t="s">
        <v>272</v>
      </c>
      <c r="F554" s="143" t="s">
        <v>7966</v>
      </c>
      <c r="I554" s="144"/>
      <c r="L554" s="18"/>
      <c r="M554" s="145"/>
      <c r="T554" s="39"/>
      <c r="AT554" s="2" t="s">
        <v>272</v>
      </c>
      <c r="AU554" s="2" t="s">
        <v>91</v>
      </c>
    </row>
    <row r="555" spans="2:65" s="17" customFormat="1" ht="24.2" customHeight="1">
      <c r="B555" s="18"/>
      <c r="C555" s="129" t="s">
        <v>1284</v>
      </c>
      <c r="D555" s="129" t="s">
        <v>265</v>
      </c>
      <c r="E555" s="130" t="s">
        <v>7973</v>
      </c>
      <c r="F555" s="131" t="s">
        <v>7974</v>
      </c>
      <c r="G555" s="132" t="s">
        <v>312</v>
      </c>
      <c r="H555" s="133">
        <v>3.2000000000000001E-2</v>
      </c>
      <c r="I555" s="134"/>
      <c r="J555" s="135">
        <f>ROUND(I555*H555,2)</f>
        <v>0</v>
      </c>
      <c r="K555" s="131" t="s">
        <v>269</v>
      </c>
      <c r="L555" s="18"/>
      <c r="M555" s="136" t="s">
        <v>44</v>
      </c>
      <c r="N555" s="137" t="s">
        <v>53</v>
      </c>
      <c r="P555" s="138">
        <f>O555*H555</f>
        <v>0</v>
      </c>
      <c r="Q555" s="138">
        <v>0</v>
      </c>
      <c r="R555" s="138">
        <f>Q555*H555</f>
        <v>0</v>
      </c>
      <c r="S555" s="138">
        <v>0</v>
      </c>
      <c r="T555" s="139">
        <f>S555*H555</f>
        <v>0</v>
      </c>
      <c r="AR555" s="140" t="s">
        <v>370</v>
      </c>
      <c r="AT555" s="140" t="s">
        <v>265</v>
      </c>
      <c r="AU555" s="140" t="s">
        <v>91</v>
      </c>
      <c r="AY555" s="2" t="s">
        <v>263</v>
      </c>
      <c r="BE555" s="141">
        <f>IF(N555="základní",J555,0)</f>
        <v>0</v>
      </c>
      <c r="BF555" s="141">
        <f>IF(N555="snížená",J555,0)</f>
        <v>0</v>
      </c>
      <c r="BG555" s="141">
        <f>IF(N555="zákl. přenesená",J555,0)</f>
        <v>0</v>
      </c>
      <c r="BH555" s="141">
        <f>IF(N555="sníž. přenesená",J555,0)</f>
        <v>0</v>
      </c>
      <c r="BI555" s="141">
        <f>IF(N555="nulová",J555,0)</f>
        <v>0</v>
      </c>
      <c r="BJ555" s="2" t="s">
        <v>89</v>
      </c>
      <c r="BK555" s="141">
        <f>ROUND(I555*H555,2)</f>
        <v>0</v>
      </c>
      <c r="BL555" s="2" t="s">
        <v>370</v>
      </c>
      <c r="BM555" s="140" t="s">
        <v>7975</v>
      </c>
    </row>
    <row r="556" spans="2:65" s="17" customFormat="1" ht="78">
      <c r="B556" s="18"/>
      <c r="D556" s="142" t="s">
        <v>272</v>
      </c>
      <c r="F556" s="143" t="s">
        <v>4936</v>
      </c>
      <c r="I556" s="144"/>
      <c r="L556" s="18"/>
      <c r="M556" s="145"/>
      <c r="T556" s="39"/>
      <c r="AT556" s="2" t="s">
        <v>272</v>
      </c>
      <c r="AU556" s="2" t="s">
        <v>91</v>
      </c>
    </row>
    <row r="557" spans="2:65" s="116" customFormat="1" ht="22.9" customHeight="1">
      <c r="B557" s="117"/>
      <c r="D557" s="118" t="s">
        <v>81</v>
      </c>
      <c r="E557" s="127" t="s">
        <v>3936</v>
      </c>
      <c r="F557" s="127" t="s">
        <v>5208</v>
      </c>
      <c r="I557" s="120"/>
      <c r="J557" s="128">
        <f>BK557</f>
        <v>0</v>
      </c>
      <c r="L557" s="117"/>
      <c r="M557" s="122"/>
      <c r="P557" s="123">
        <f>SUM(P558:P576)</f>
        <v>0</v>
      </c>
      <c r="R557" s="123">
        <f>SUM(R558:R576)</f>
        <v>2.2515549999999999E-2</v>
      </c>
      <c r="T557" s="124">
        <f>SUM(T558:T576)</f>
        <v>4.6499999999999996E-3</v>
      </c>
      <c r="AR557" s="118" t="s">
        <v>91</v>
      </c>
      <c r="AT557" s="125" t="s">
        <v>81</v>
      </c>
      <c r="AU557" s="125" t="s">
        <v>89</v>
      </c>
      <c r="AY557" s="118" t="s">
        <v>263</v>
      </c>
      <c r="BK557" s="126">
        <f>SUM(BK558:BK576)</f>
        <v>0</v>
      </c>
    </row>
    <row r="558" spans="2:65" s="17" customFormat="1" ht="14.45" customHeight="1">
      <c r="B558" s="18"/>
      <c r="C558" s="129" t="s">
        <v>1294</v>
      </c>
      <c r="D558" s="129" t="s">
        <v>265</v>
      </c>
      <c r="E558" s="130" t="s">
        <v>5210</v>
      </c>
      <c r="F558" s="131" t="s">
        <v>5211</v>
      </c>
      <c r="G558" s="132" t="s">
        <v>139</v>
      </c>
      <c r="H558" s="133">
        <v>15</v>
      </c>
      <c r="I558" s="134"/>
      <c r="J558" s="135">
        <f>ROUND(I558*H558,2)</f>
        <v>0</v>
      </c>
      <c r="K558" s="131" t="s">
        <v>269</v>
      </c>
      <c r="L558" s="18"/>
      <c r="M558" s="136" t="s">
        <v>44</v>
      </c>
      <c r="N558" s="137" t="s">
        <v>53</v>
      </c>
      <c r="P558" s="138">
        <f>O558*H558</f>
        <v>0</v>
      </c>
      <c r="Q558" s="138">
        <v>0</v>
      </c>
      <c r="R558" s="138">
        <f>Q558*H558</f>
        <v>0</v>
      </c>
      <c r="S558" s="138">
        <v>0</v>
      </c>
      <c r="T558" s="139">
        <f>S558*H558</f>
        <v>0</v>
      </c>
      <c r="AR558" s="140" t="s">
        <v>370</v>
      </c>
      <c r="AT558" s="140" t="s">
        <v>265</v>
      </c>
      <c r="AU558" s="140" t="s">
        <v>91</v>
      </c>
      <c r="AY558" s="2" t="s">
        <v>263</v>
      </c>
      <c r="BE558" s="141">
        <f>IF(N558="základní",J558,0)</f>
        <v>0</v>
      </c>
      <c r="BF558" s="141">
        <f>IF(N558="snížená",J558,0)</f>
        <v>0</v>
      </c>
      <c r="BG558" s="141">
        <f>IF(N558="zákl. přenesená",J558,0)</f>
        <v>0</v>
      </c>
      <c r="BH558" s="141">
        <f>IF(N558="sníž. přenesená",J558,0)</f>
        <v>0</v>
      </c>
      <c r="BI558" s="141">
        <f>IF(N558="nulová",J558,0)</f>
        <v>0</v>
      </c>
      <c r="BJ558" s="2" t="s">
        <v>89</v>
      </c>
      <c r="BK558" s="141">
        <f>ROUND(I558*H558,2)</f>
        <v>0</v>
      </c>
      <c r="BL558" s="2" t="s">
        <v>370</v>
      </c>
      <c r="BM558" s="140" t="s">
        <v>7976</v>
      </c>
    </row>
    <row r="559" spans="2:65" s="146" customFormat="1" ht="11.25">
      <c r="B559" s="147"/>
      <c r="D559" s="142" t="s">
        <v>274</v>
      </c>
      <c r="E559" s="148" t="s">
        <v>44</v>
      </c>
      <c r="F559" s="149" t="s">
        <v>7652</v>
      </c>
      <c r="H559" s="148" t="s">
        <v>44</v>
      </c>
      <c r="I559" s="150"/>
      <c r="L559" s="147"/>
      <c r="M559" s="151"/>
      <c r="T559" s="152"/>
      <c r="AT559" s="148" t="s">
        <v>274</v>
      </c>
      <c r="AU559" s="148" t="s">
        <v>91</v>
      </c>
      <c r="AV559" s="146" t="s">
        <v>89</v>
      </c>
      <c r="AW559" s="146" t="s">
        <v>42</v>
      </c>
      <c r="AX559" s="146" t="s">
        <v>82</v>
      </c>
      <c r="AY559" s="148" t="s">
        <v>263</v>
      </c>
    </row>
    <row r="560" spans="2:65" s="153" customFormat="1" ht="11.25">
      <c r="B560" s="154"/>
      <c r="D560" s="142" t="s">
        <v>274</v>
      </c>
      <c r="E560" s="155" t="s">
        <v>44</v>
      </c>
      <c r="F560" s="156" t="s">
        <v>7977</v>
      </c>
      <c r="H560" s="157">
        <v>15</v>
      </c>
      <c r="I560" s="158"/>
      <c r="L560" s="154"/>
      <c r="M560" s="159"/>
      <c r="T560" s="160"/>
      <c r="AT560" s="155" t="s">
        <v>274</v>
      </c>
      <c r="AU560" s="155" t="s">
        <v>91</v>
      </c>
      <c r="AV560" s="153" t="s">
        <v>91</v>
      </c>
      <c r="AW560" s="153" t="s">
        <v>42</v>
      </c>
      <c r="AX560" s="153" t="s">
        <v>82</v>
      </c>
      <c r="AY560" s="155" t="s">
        <v>263</v>
      </c>
    </row>
    <row r="561" spans="2:65" s="17" customFormat="1" ht="14.45" customHeight="1">
      <c r="B561" s="18"/>
      <c r="C561" s="129" t="s">
        <v>1302</v>
      </c>
      <c r="D561" s="129" t="s">
        <v>265</v>
      </c>
      <c r="E561" s="130" t="s">
        <v>6907</v>
      </c>
      <c r="F561" s="131" t="s">
        <v>6910</v>
      </c>
      <c r="G561" s="132" t="s">
        <v>139</v>
      </c>
      <c r="H561" s="133">
        <v>15</v>
      </c>
      <c r="I561" s="134"/>
      <c r="J561" s="135">
        <f>ROUND(I561*H561,2)</f>
        <v>0</v>
      </c>
      <c r="K561" s="131" t="s">
        <v>269</v>
      </c>
      <c r="L561" s="18"/>
      <c r="M561" s="136" t="s">
        <v>44</v>
      </c>
      <c r="N561" s="137" t="s">
        <v>53</v>
      </c>
      <c r="P561" s="138">
        <f>O561*H561</f>
        <v>0</v>
      </c>
      <c r="Q561" s="138">
        <v>1E-3</v>
      </c>
      <c r="R561" s="138">
        <f>Q561*H561</f>
        <v>1.4999999999999999E-2</v>
      </c>
      <c r="S561" s="138">
        <v>3.1E-4</v>
      </c>
      <c r="T561" s="139">
        <f>S561*H561</f>
        <v>4.6499999999999996E-3</v>
      </c>
      <c r="AR561" s="140" t="s">
        <v>370</v>
      </c>
      <c r="AT561" s="140" t="s">
        <v>265</v>
      </c>
      <c r="AU561" s="140" t="s">
        <v>91</v>
      </c>
      <c r="AY561" s="2" t="s">
        <v>263</v>
      </c>
      <c r="BE561" s="141">
        <f>IF(N561="základní",J561,0)</f>
        <v>0</v>
      </c>
      <c r="BF561" s="141">
        <f>IF(N561="snížená",J561,0)</f>
        <v>0</v>
      </c>
      <c r="BG561" s="141">
        <f>IF(N561="zákl. přenesená",J561,0)</f>
        <v>0</v>
      </c>
      <c r="BH561" s="141">
        <f>IF(N561="sníž. přenesená",J561,0)</f>
        <v>0</v>
      </c>
      <c r="BI561" s="141">
        <f>IF(N561="nulová",J561,0)</f>
        <v>0</v>
      </c>
      <c r="BJ561" s="2" t="s">
        <v>89</v>
      </c>
      <c r="BK561" s="141">
        <f>ROUND(I561*H561,2)</f>
        <v>0</v>
      </c>
      <c r="BL561" s="2" t="s">
        <v>370</v>
      </c>
      <c r="BM561" s="140" t="s">
        <v>7978</v>
      </c>
    </row>
    <row r="562" spans="2:65" s="17" customFormat="1" ht="29.25">
      <c r="B562" s="18"/>
      <c r="D562" s="142" t="s">
        <v>272</v>
      </c>
      <c r="F562" s="143" t="s">
        <v>7350</v>
      </c>
      <c r="I562" s="144"/>
      <c r="L562" s="18"/>
      <c r="M562" s="145"/>
      <c r="T562" s="39"/>
      <c r="AT562" s="2" t="s">
        <v>272</v>
      </c>
      <c r="AU562" s="2" t="s">
        <v>91</v>
      </c>
    </row>
    <row r="563" spans="2:65" s="17" customFormat="1" ht="14.45" customHeight="1">
      <c r="B563" s="18"/>
      <c r="C563" s="129" t="s">
        <v>1307</v>
      </c>
      <c r="D563" s="129" t="s">
        <v>265</v>
      </c>
      <c r="E563" s="130" t="s">
        <v>6912</v>
      </c>
      <c r="F563" s="131" t="s">
        <v>6913</v>
      </c>
      <c r="G563" s="132" t="s">
        <v>139</v>
      </c>
      <c r="H563" s="133">
        <v>15</v>
      </c>
      <c r="I563" s="134"/>
      <c r="J563" s="135">
        <f>ROUND(I563*H563,2)</f>
        <v>0</v>
      </c>
      <c r="K563" s="131" t="s">
        <v>269</v>
      </c>
      <c r="L563" s="18"/>
      <c r="M563" s="136" t="s">
        <v>44</v>
      </c>
      <c r="N563" s="137" t="s">
        <v>53</v>
      </c>
      <c r="P563" s="138">
        <f>O563*H563</f>
        <v>0</v>
      </c>
      <c r="Q563" s="138">
        <v>0</v>
      </c>
      <c r="R563" s="138">
        <f>Q563*H563</f>
        <v>0</v>
      </c>
      <c r="S563" s="138">
        <v>0</v>
      </c>
      <c r="T563" s="139">
        <f>S563*H563</f>
        <v>0</v>
      </c>
      <c r="AR563" s="140" t="s">
        <v>370</v>
      </c>
      <c r="AT563" s="140" t="s">
        <v>265</v>
      </c>
      <c r="AU563" s="140" t="s">
        <v>91</v>
      </c>
      <c r="AY563" s="2" t="s">
        <v>263</v>
      </c>
      <c r="BE563" s="141">
        <f>IF(N563="základní",J563,0)</f>
        <v>0</v>
      </c>
      <c r="BF563" s="141">
        <f>IF(N563="snížená",J563,0)</f>
        <v>0</v>
      </c>
      <c r="BG563" s="141">
        <f>IF(N563="zákl. přenesená",J563,0)</f>
        <v>0</v>
      </c>
      <c r="BH563" s="141">
        <f>IF(N563="sníž. přenesená",J563,0)</f>
        <v>0</v>
      </c>
      <c r="BI563" s="141">
        <f>IF(N563="nulová",J563,0)</f>
        <v>0</v>
      </c>
      <c r="BJ563" s="2" t="s">
        <v>89</v>
      </c>
      <c r="BK563" s="141">
        <f>ROUND(I563*H563,2)</f>
        <v>0</v>
      </c>
      <c r="BL563" s="2" t="s">
        <v>370</v>
      </c>
      <c r="BM563" s="140" t="s">
        <v>7979</v>
      </c>
    </row>
    <row r="564" spans="2:65" s="17" customFormat="1" ht="14.45" customHeight="1">
      <c r="B564" s="18"/>
      <c r="C564" s="129" t="s">
        <v>1312</v>
      </c>
      <c r="D564" s="129" t="s">
        <v>265</v>
      </c>
      <c r="E564" s="130" t="s">
        <v>5239</v>
      </c>
      <c r="F564" s="131" t="s">
        <v>5240</v>
      </c>
      <c r="G564" s="132" t="s">
        <v>139</v>
      </c>
      <c r="H564" s="133">
        <v>10</v>
      </c>
      <c r="I564" s="134"/>
      <c r="J564" s="135">
        <f>ROUND(I564*H564,2)</f>
        <v>0</v>
      </c>
      <c r="K564" s="131" t="s">
        <v>269</v>
      </c>
      <c r="L564" s="18"/>
      <c r="M564" s="136" t="s">
        <v>44</v>
      </c>
      <c r="N564" s="137" t="s">
        <v>53</v>
      </c>
      <c r="P564" s="138">
        <f>O564*H564</f>
        <v>0</v>
      </c>
      <c r="Q564" s="138">
        <v>0</v>
      </c>
      <c r="R564" s="138">
        <f>Q564*H564</f>
        <v>0</v>
      </c>
      <c r="S564" s="138">
        <v>0</v>
      </c>
      <c r="T564" s="139">
        <f>S564*H564</f>
        <v>0</v>
      </c>
      <c r="AR564" s="140" t="s">
        <v>370</v>
      </c>
      <c r="AT564" s="140" t="s">
        <v>265</v>
      </c>
      <c r="AU564" s="140" t="s">
        <v>91</v>
      </c>
      <c r="AY564" s="2" t="s">
        <v>263</v>
      </c>
      <c r="BE564" s="141">
        <f>IF(N564="základní",J564,0)</f>
        <v>0</v>
      </c>
      <c r="BF564" s="141">
        <f>IF(N564="snížená",J564,0)</f>
        <v>0</v>
      </c>
      <c r="BG564" s="141">
        <f>IF(N564="zákl. přenesená",J564,0)</f>
        <v>0</v>
      </c>
      <c r="BH564" s="141">
        <f>IF(N564="sníž. přenesená",J564,0)</f>
        <v>0</v>
      </c>
      <c r="BI564" s="141">
        <f>IF(N564="nulová",J564,0)</f>
        <v>0</v>
      </c>
      <c r="BJ564" s="2" t="s">
        <v>89</v>
      </c>
      <c r="BK564" s="141">
        <f>ROUND(I564*H564,2)</f>
        <v>0</v>
      </c>
      <c r="BL564" s="2" t="s">
        <v>370</v>
      </c>
      <c r="BM564" s="140" t="s">
        <v>7980</v>
      </c>
    </row>
    <row r="565" spans="2:65" s="17" customFormat="1" ht="29.25">
      <c r="B565" s="18"/>
      <c r="D565" s="142" t="s">
        <v>272</v>
      </c>
      <c r="F565" s="143" t="s">
        <v>5242</v>
      </c>
      <c r="I565" s="144"/>
      <c r="L565" s="18"/>
      <c r="M565" s="145"/>
      <c r="T565" s="39"/>
      <c r="AT565" s="2" t="s">
        <v>272</v>
      </c>
      <c r="AU565" s="2" t="s">
        <v>91</v>
      </c>
    </row>
    <row r="566" spans="2:65" s="17" customFormat="1" ht="14.45" customHeight="1">
      <c r="B566" s="18"/>
      <c r="C566" s="177" t="s">
        <v>1323</v>
      </c>
      <c r="D566" s="177" t="s">
        <v>445</v>
      </c>
      <c r="E566" s="178" t="s">
        <v>5244</v>
      </c>
      <c r="F566" s="179" t="s">
        <v>5245</v>
      </c>
      <c r="G566" s="180" t="s">
        <v>139</v>
      </c>
      <c r="H566" s="181">
        <v>10.5</v>
      </c>
      <c r="I566" s="182"/>
      <c r="J566" s="183">
        <f>ROUND(I566*H566,2)</f>
        <v>0</v>
      </c>
      <c r="K566" s="179" t="s">
        <v>269</v>
      </c>
      <c r="L566" s="184"/>
      <c r="M566" s="185" t="s">
        <v>44</v>
      </c>
      <c r="N566" s="186" t="s">
        <v>53</v>
      </c>
      <c r="P566" s="138">
        <f>O566*H566</f>
        <v>0</v>
      </c>
      <c r="Q566" s="138">
        <v>0</v>
      </c>
      <c r="R566" s="138">
        <f>Q566*H566</f>
        <v>0</v>
      </c>
      <c r="S566" s="138">
        <v>0</v>
      </c>
      <c r="T566" s="139">
        <f>S566*H566</f>
        <v>0</v>
      </c>
      <c r="AR566" s="140" t="s">
        <v>496</v>
      </c>
      <c r="AT566" s="140" t="s">
        <v>445</v>
      </c>
      <c r="AU566" s="140" t="s">
        <v>91</v>
      </c>
      <c r="AY566" s="2" t="s">
        <v>263</v>
      </c>
      <c r="BE566" s="141">
        <f>IF(N566="základní",J566,0)</f>
        <v>0</v>
      </c>
      <c r="BF566" s="141">
        <f>IF(N566="snížená",J566,0)</f>
        <v>0</v>
      </c>
      <c r="BG566" s="141">
        <f>IF(N566="zákl. přenesená",J566,0)</f>
        <v>0</v>
      </c>
      <c r="BH566" s="141">
        <f>IF(N566="sníž. přenesená",J566,0)</f>
        <v>0</v>
      </c>
      <c r="BI566" s="141">
        <f>IF(N566="nulová",J566,0)</f>
        <v>0</v>
      </c>
      <c r="BJ566" s="2" t="s">
        <v>89</v>
      </c>
      <c r="BK566" s="141">
        <f>ROUND(I566*H566,2)</f>
        <v>0</v>
      </c>
      <c r="BL566" s="2" t="s">
        <v>370</v>
      </c>
      <c r="BM566" s="140" t="s">
        <v>7981</v>
      </c>
    </row>
    <row r="567" spans="2:65" s="153" customFormat="1" ht="11.25">
      <c r="B567" s="154"/>
      <c r="D567" s="142" t="s">
        <v>274</v>
      </c>
      <c r="F567" s="156" t="s">
        <v>7354</v>
      </c>
      <c r="H567" s="157">
        <v>10.5</v>
      </c>
      <c r="I567" s="158"/>
      <c r="L567" s="154"/>
      <c r="M567" s="159"/>
      <c r="T567" s="160"/>
      <c r="AT567" s="155" t="s">
        <v>274</v>
      </c>
      <c r="AU567" s="155" t="s">
        <v>91</v>
      </c>
      <c r="AV567" s="153" t="s">
        <v>91</v>
      </c>
      <c r="AW567" s="153" t="s">
        <v>4</v>
      </c>
      <c r="AX567" s="153" t="s">
        <v>89</v>
      </c>
      <c r="AY567" s="155" t="s">
        <v>263</v>
      </c>
    </row>
    <row r="568" spans="2:65" s="17" customFormat="1" ht="24.2" customHeight="1">
      <c r="B568" s="18"/>
      <c r="C568" s="129" t="s">
        <v>1329</v>
      </c>
      <c r="D568" s="129" t="s">
        <v>265</v>
      </c>
      <c r="E568" s="130" t="s">
        <v>7355</v>
      </c>
      <c r="F568" s="131" t="s">
        <v>7356</v>
      </c>
      <c r="G568" s="132" t="s">
        <v>139</v>
      </c>
      <c r="H568" s="133">
        <v>6.5549999999999997</v>
      </c>
      <c r="I568" s="134"/>
      <c r="J568" s="135">
        <f>ROUND(I568*H568,2)</f>
        <v>0</v>
      </c>
      <c r="K568" s="131" t="s">
        <v>269</v>
      </c>
      <c r="L568" s="18"/>
      <c r="M568" s="136" t="s">
        <v>44</v>
      </c>
      <c r="N568" s="137" t="s">
        <v>53</v>
      </c>
      <c r="P568" s="138">
        <f>O568*H568</f>
        <v>0</v>
      </c>
      <c r="Q568" s="138">
        <v>0</v>
      </c>
      <c r="R568" s="138">
        <f>Q568*H568</f>
        <v>0</v>
      </c>
      <c r="S568" s="138">
        <v>0</v>
      </c>
      <c r="T568" s="139">
        <f>S568*H568</f>
        <v>0</v>
      </c>
      <c r="AR568" s="140" t="s">
        <v>370</v>
      </c>
      <c r="AT568" s="140" t="s">
        <v>265</v>
      </c>
      <c r="AU568" s="140" t="s">
        <v>91</v>
      </c>
      <c r="AY568" s="2" t="s">
        <v>263</v>
      </c>
      <c r="BE568" s="141">
        <f>IF(N568="základní",J568,0)</f>
        <v>0</v>
      </c>
      <c r="BF568" s="141">
        <f>IF(N568="snížená",J568,0)</f>
        <v>0</v>
      </c>
      <c r="BG568" s="141">
        <f>IF(N568="zákl. přenesená",J568,0)</f>
        <v>0</v>
      </c>
      <c r="BH568" s="141">
        <f>IF(N568="sníž. přenesená",J568,0)</f>
        <v>0</v>
      </c>
      <c r="BI568" s="141">
        <f>IF(N568="nulová",J568,0)</f>
        <v>0</v>
      </c>
      <c r="BJ568" s="2" t="s">
        <v>89</v>
      </c>
      <c r="BK568" s="141">
        <f>ROUND(I568*H568,2)</f>
        <v>0</v>
      </c>
      <c r="BL568" s="2" t="s">
        <v>370</v>
      </c>
      <c r="BM568" s="140" t="s">
        <v>7982</v>
      </c>
    </row>
    <row r="569" spans="2:65" s="17" customFormat="1" ht="29.25">
      <c r="B569" s="18"/>
      <c r="D569" s="142" t="s">
        <v>272</v>
      </c>
      <c r="F569" s="143" t="s">
        <v>5242</v>
      </c>
      <c r="I569" s="144"/>
      <c r="L569" s="18"/>
      <c r="M569" s="145"/>
      <c r="T569" s="39"/>
      <c r="AT569" s="2" t="s">
        <v>272</v>
      </c>
      <c r="AU569" s="2" t="s">
        <v>91</v>
      </c>
    </row>
    <row r="570" spans="2:65" s="153" customFormat="1" ht="11.25">
      <c r="B570" s="154"/>
      <c r="D570" s="142" t="s">
        <v>274</v>
      </c>
      <c r="E570" s="155" t="s">
        <v>44</v>
      </c>
      <c r="F570" s="156" t="s">
        <v>7983</v>
      </c>
      <c r="H570" s="157">
        <v>6.5549999999999997</v>
      </c>
      <c r="I570" s="158"/>
      <c r="L570" s="154"/>
      <c r="M570" s="159"/>
      <c r="T570" s="160"/>
      <c r="AT570" s="155" t="s">
        <v>274</v>
      </c>
      <c r="AU570" s="155" t="s">
        <v>91</v>
      </c>
      <c r="AV570" s="153" t="s">
        <v>91</v>
      </c>
      <c r="AW570" s="153" t="s">
        <v>42</v>
      </c>
      <c r="AX570" s="153" t="s">
        <v>82</v>
      </c>
      <c r="AY570" s="155" t="s">
        <v>263</v>
      </c>
    </row>
    <row r="571" spans="2:65" s="17" customFormat="1" ht="14.45" customHeight="1">
      <c r="B571" s="18"/>
      <c r="C571" s="177" t="s">
        <v>1334</v>
      </c>
      <c r="D571" s="177" t="s">
        <v>445</v>
      </c>
      <c r="E571" s="178" t="s">
        <v>7359</v>
      </c>
      <c r="F571" s="179" t="s">
        <v>7360</v>
      </c>
      <c r="G571" s="180" t="s">
        <v>139</v>
      </c>
      <c r="H571" s="181">
        <v>6.883</v>
      </c>
      <c r="I571" s="182"/>
      <c r="J571" s="183">
        <f>ROUND(I571*H571,2)</f>
        <v>0</v>
      </c>
      <c r="K571" s="179" t="s">
        <v>269</v>
      </c>
      <c r="L571" s="184"/>
      <c r="M571" s="185" t="s">
        <v>44</v>
      </c>
      <c r="N571" s="186" t="s">
        <v>53</v>
      </c>
      <c r="P571" s="138">
        <f>O571*H571</f>
        <v>0</v>
      </c>
      <c r="Q571" s="138">
        <v>0</v>
      </c>
      <c r="R571" s="138">
        <f>Q571*H571</f>
        <v>0</v>
      </c>
      <c r="S571" s="138">
        <v>0</v>
      </c>
      <c r="T571" s="139">
        <f>S571*H571</f>
        <v>0</v>
      </c>
      <c r="AR571" s="140" t="s">
        <v>496</v>
      </c>
      <c r="AT571" s="140" t="s">
        <v>445</v>
      </c>
      <c r="AU571" s="140" t="s">
        <v>91</v>
      </c>
      <c r="AY571" s="2" t="s">
        <v>263</v>
      </c>
      <c r="BE571" s="141">
        <f>IF(N571="základní",J571,0)</f>
        <v>0</v>
      </c>
      <c r="BF571" s="141">
        <f>IF(N571="snížená",J571,0)</f>
        <v>0</v>
      </c>
      <c r="BG571" s="141">
        <f>IF(N571="zákl. přenesená",J571,0)</f>
        <v>0</v>
      </c>
      <c r="BH571" s="141">
        <f>IF(N571="sníž. přenesená",J571,0)</f>
        <v>0</v>
      </c>
      <c r="BI571" s="141">
        <f>IF(N571="nulová",J571,0)</f>
        <v>0</v>
      </c>
      <c r="BJ571" s="2" t="s">
        <v>89</v>
      </c>
      <c r="BK571" s="141">
        <f>ROUND(I571*H571,2)</f>
        <v>0</v>
      </c>
      <c r="BL571" s="2" t="s">
        <v>370</v>
      </c>
      <c r="BM571" s="140" t="s">
        <v>7984</v>
      </c>
    </row>
    <row r="572" spans="2:65" s="153" customFormat="1" ht="11.25">
      <c r="B572" s="154"/>
      <c r="D572" s="142" t="s">
        <v>274</v>
      </c>
      <c r="F572" s="156" t="s">
        <v>7985</v>
      </c>
      <c r="H572" s="157">
        <v>6.883</v>
      </c>
      <c r="I572" s="158"/>
      <c r="L572" s="154"/>
      <c r="M572" s="159"/>
      <c r="T572" s="160"/>
      <c r="AT572" s="155" t="s">
        <v>274</v>
      </c>
      <c r="AU572" s="155" t="s">
        <v>91</v>
      </c>
      <c r="AV572" s="153" t="s">
        <v>91</v>
      </c>
      <c r="AW572" s="153" t="s">
        <v>4</v>
      </c>
      <c r="AX572" s="153" t="s">
        <v>89</v>
      </c>
      <c r="AY572" s="155" t="s">
        <v>263</v>
      </c>
    </row>
    <row r="573" spans="2:65" s="17" customFormat="1" ht="14.45" customHeight="1">
      <c r="B573" s="18"/>
      <c r="C573" s="129" t="s">
        <v>1344</v>
      </c>
      <c r="D573" s="129" t="s">
        <v>265</v>
      </c>
      <c r="E573" s="130" t="s">
        <v>5249</v>
      </c>
      <c r="F573" s="131" t="s">
        <v>5250</v>
      </c>
      <c r="G573" s="132" t="s">
        <v>139</v>
      </c>
      <c r="H573" s="133">
        <v>15</v>
      </c>
      <c r="I573" s="134"/>
      <c r="J573" s="135">
        <f>ROUND(I573*H573,2)</f>
        <v>0</v>
      </c>
      <c r="K573" s="131" t="s">
        <v>269</v>
      </c>
      <c r="L573" s="18"/>
      <c r="M573" s="136" t="s">
        <v>44</v>
      </c>
      <c r="N573" s="137" t="s">
        <v>53</v>
      </c>
      <c r="P573" s="138">
        <f>O573*H573</f>
        <v>0</v>
      </c>
      <c r="Q573" s="138">
        <v>2.0000000000000001E-4</v>
      </c>
      <c r="R573" s="138">
        <f>Q573*H573</f>
        <v>3.0000000000000001E-3</v>
      </c>
      <c r="S573" s="138">
        <v>0</v>
      </c>
      <c r="T573" s="139">
        <f>S573*H573</f>
        <v>0</v>
      </c>
      <c r="AR573" s="140" t="s">
        <v>370</v>
      </c>
      <c r="AT573" s="140" t="s">
        <v>265</v>
      </c>
      <c r="AU573" s="140" t="s">
        <v>91</v>
      </c>
      <c r="AY573" s="2" t="s">
        <v>263</v>
      </c>
      <c r="BE573" s="141">
        <f>IF(N573="základní",J573,0)</f>
        <v>0</v>
      </c>
      <c r="BF573" s="141">
        <f>IF(N573="snížená",J573,0)</f>
        <v>0</v>
      </c>
      <c r="BG573" s="141">
        <f>IF(N573="zákl. přenesená",J573,0)</f>
        <v>0</v>
      </c>
      <c r="BH573" s="141">
        <f>IF(N573="sníž. přenesená",J573,0)</f>
        <v>0</v>
      </c>
      <c r="BI573" s="141">
        <f>IF(N573="nulová",J573,0)</f>
        <v>0</v>
      </c>
      <c r="BJ573" s="2" t="s">
        <v>89</v>
      </c>
      <c r="BK573" s="141">
        <f>ROUND(I573*H573,2)</f>
        <v>0</v>
      </c>
      <c r="BL573" s="2" t="s">
        <v>370</v>
      </c>
      <c r="BM573" s="140" t="s">
        <v>7986</v>
      </c>
    </row>
    <row r="574" spans="2:65" s="17" customFormat="1" ht="14.45" customHeight="1">
      <c r="B574" s="18"/>
      <c r="C574" s="129" t="s">
        <v>1351</v>
      </c>
      <c r="D574" s="129" t="s">
        <v>265</v>
      </c>
      <c r="E574" s="130" t="s">
        <v>7364</v>
      </c>
      <c r="F574" s="131" t="s">
        <v>7365</v>
      </c>
      <c r="G574" s="132" t="s">
        <v>139</v>
      </c>
      <c r="H574" s="133">
        <v>6.5549999999999997</v>
      </c>
      <c r="I574" s="134"/>
      <c r="J574" s="135">
        <f>ROUND(I574*H574,2)</f>
        <v>0</v>
      </c>
      <c r="K574" s="131" t="s">
        <v>269</v>
      </c>
      <c r="L574" s="18"/>
      <c r="M574" s="136" t="s">
        <v>44</v>
      </c>
      <c r="N574" s="137" t="s">
        <v>53</v>
      </c>
      <c r="P574" s="138">
        <f>O574*H574</f>
        <v>0</v>
      </c>
      <c r="Q574" s="138">
        <v>1.0000000000000001E-5</v>
      </c>
      <c r="R574" s="138">
        <f>Q574*H574</f>
        <v>6.5550000000000008E-5</v>
      </c>
      <c r="S574" s="138">
        <v>0</v>
      </c>
      <c r="T574" s="139">
        <f>S574*H574</f>
        <v>0</v>
      </c>
      <c r="AR574" s="140" t="s">
        <v>370</v>
      </c>
      <c r="AT574" s="140" t="s">
        <v>265</v>
      </c>
      <c r="AU574" s="140" t="s">
        <v>91</v>
      </c>
      <c r="AY574" s="2" t="s">
        <v>263</v>
      </c>
      <c r="BE574" s="141">
        <f>IF(N574="základní",J574,0)</f>
        <v>0</v>
      </c>
      <c r="BF574" s="141">
        <f>IF(N574="snížená",J574,0)</f>
        <v>0</v>
      </c>
      <c r="BG574" s="141">
        <f>IF(N574="zákl. přenesená",J574,0)</f>
        <v>0</v>
      </c>
      <c r="BH574" s="141">
        <f>IF(N574="sníž. přenesená",J574,0)</f>
        <v>0</v>
      </c>
      <c r="BI574" s="141">
        <f>IF(N574="nulová",J574,0)</f>
        <v>0</v>
      </c>
      <c r="BJ574" s="2" t="s">
        <v>89</v>
      </c>
      <c r="BK574" s="141">
        <f>ROUND(I574*H574,2)</f>
        <v>0</v>
      </c>
      <c r="BL574" s="2" t="s">
        <v>370</v>
      </c>
      <c r="BM574" s="140" t="s">
        <v>7987</v>
      </c>
    </row>
    <row r="575" spans="2:65" s="17" customFormat="1" ht="14.45" customHeight="1">
      <c r="B575" s="18"/>
      <c r="C575" s="129" t="s">
        <v>1356</v>
      </c>
      <c r="D575" s="129" t="s">
        <v>265</v>
      </c>
      <c r="E575" s="130" t="s">
        <v>5257</v>
      </c>
      <c r="F575" s="131" t="s">
        <v>5258</v>
      </c>
      <c r="G575" s="132" t="s">
        <v>139</v>
      </c>
      <c r="H575" s="133">
        <v>10</v>
      </c>
      <c r="I575" s="134"/>
      <c r="J575" s="135">
        <f>ROUND(I575*H575,2)</f>
        <v>0</v>
      </c>
      <c r="K575" s="131" t="s">
        <v>269</v>
      </c>
      <c r="L575" s="18"/>
      <c r="M575" s="136" t="s">
        <v>44</v>
      </c>
      <c r="N575" s="137" t="s">
        <v>53</v>
      </c>
      <c r="P575" s="138">
        <f>O575*H575</f>
        <v>0</v>
      </c>
      <c r="Q575" s="138">
        <v>1.0000000000000001E-5</v>
      </c>
      <c r="R575" s="138">
        <f>Q575*H575</f>
        <v>1E-4</v>
      </c>
      <c r="S575" s="138">
        <v>0</v>
      </c>
      <c r="T575" s="139">
        <f>S575*H575</f>
        <v>0</v>
      </c>
      <c r="AR575" s="140" t="s">
        <v>370</v>
      </c>
      <c r="AT575" s="140" t="s">
        <v>265</v>
      </c>
      <c r="AU575" s="140" t="s">
        <v>91</v>
      </c>
      <c r="AY575" s="2" t="s">
        <v>263</v>
      </c>
      <c r="BE575" s="141">
        <f>IF(N575="základní",J575,0)</f>
        <v>0</v>
      </c>
      <c r="BF575" s="141">
        <f>IF(N575="snížená",J575,0)</f>
        <v>0</v>
      </c>
      <c r="BG575" s="141">
        <f>IF(N575="zákl. přenesená",J575,0)</f>
        <v>0</v>
      </c>
      <c r="BH575" s="141">
        <f>IF(N575="sníž. přenesená",J575,0)</f>
        <v>0</v>
      </c>
      <c r="BI575" s="141">
        <f>IF(N575="nulová",J575,0)</f>
        <v>0</v>
      </c>
      <c r="BJ575" s="2" t="s">
        <v>89</v>
      </c>
      <c r="BK575" s="141">
        <f>ROUND(I575*H575,2)</f>
        <v>0</v>
      </c>
      <c r="BL575" s="2" t="s">
        <v>370</v>
      </c>
      <c r="BM575" s="140" t="s">
        <v>7988</v>
      </c>
    </row>
    <row r="576" spans="2:65" s="17" customFormat="1" ht="24.2" customHeight="1">
      <c r="B576" s="18"/>
      <c r="C576" s="129" t="s">
        <v>1361</v>
      </c>
      <c r="D576" s="129" t="s">
        <v>265</v>
      </c>
      <c r="E576" s="130" t="s">
        <v>5261</v>
      </c>
      <c r="F576" s="131" t="s">
        <v>5262</v>
      </c>
      <c r="G576" s="132" t="s">
        <v>139</v>
      </c>
      <c r="H576" s="133">
        <v>15</v>
      </c>
      <c r="I576" s="134"/>
      <c r="J576" s="135">
        <f>ROUND(I576*H576,2)</f>
        <v>0</v>
      </c>
      <c r="K576" s="131" t="s">
        <v>269</v>
      </c>
      <c r="L576" s="18"/>
      <c r="M576" s="136" t="s">
        <v>44</v>
      </c>
      <c r="N576" s="137" t="s">
        <v>53</v>
      </c>
      <c r="P576" s="138">
        <f>O576*H576</f>
        <v>0</v>
      </c>
      <c r="Q576" s="138">
        <v>2.9E-4</v>
      </c>
      <c r="R576" s="138">
        <f>Q576*H576</f>
        <v>4.3499999999999997E-3</v>
      </c>
      <c r="S576" s="138">
        <v>0</v>
      </c>
      <c r="T576" s="139">
        <f>S576*H576</f>
        <v>0</v>
      </c>
      <c r="AR576" s="140" t="s">
        <v>370</v>
      </c>
      <c r="AT576" s="140" t="s">
        <v>265</v>
      </c>
      <c r="AU576" s="140" t="s">
        <v>91</v>
      </c>
      <c r="AY576" s="2" t="s">
        <v>263</v>
      </c>
      <c r="BE576" s="141">
        <f>IF(N576="základní",J576,0)</f>
        <v>0</v>
      </c>
      <c r="BF576" s="141">
        <f>IF(N576="snížená",J576,0)</f>
        <v>0</v>
      </c>
      <c r="BG576" s="141">
        <f>IF(N576="zákl. přenesená",J576,0)</f>
        <v>0</v>
      </c>
      <c r="BH576" s="141">
        <f>IF(N576="sníž. přenesená",J576,0)</f>
        <v>0</v>
      </c>
      <c r="BI576" s="141">
        <f>IF(N576="nulová",J576,0)</f>
        <v>0</v>
      </c>
      <c r="BJ576" s="2" t="s">
        <v>89</v>
      </c>
      <c r="BK576" s="141">
        <f>ROUND(I576*H576,2)</f>
        <v>0</v>
      </c>
      <c r="BL576" s="2" t="s">
        <v>370</v>
      </c>
      <c r="BM576" s="140" t="s">
        <v>7989</v>
      </c>
    </row>
    <row r="577" spans="2:65" s="116" customFormat="1" ht="22.9" customHeight="1">
      <c r="B577" s="117"/>
      <c r="D577" s="118" t="s">
        <v>81</v>
      </c>
      <c r="E577" s="127" t="s">
        <v>3950</v>
      </c>
      <c r="F577" s="127" t="s">
        <v>5279</v>
      </c>
      <c r="I577" s="120"/>
      <c r="J577" s="128">
        <f>BK577</f>
        <v>0</v>
      </c>
      <c r="L577" s="117"/>
      <c r="M577" s="122"/>
      <c r="P577" s="123">
        <f>SUM(P578:P584)</f>
        <v>0</v>
      </c>
      <c r="R577" s="123">
        <f>SUM(R578:R584)</f>
        <v>0.55356799999999995</v>
      </c>
      <c r="T577" s="124">
        <f>SUM(T578:T584)</f>
        <v>0</v>
      </c>
      <c r="AR577" s="118" t="s">
        <v>91</v>
      </c>
      <c r="AT577" s="125" t="s">
        <v>81</v>
      </c>
      <c r="AU577" s="125" t="s">
        <v>89</v>
      </c>
      <c r="AY577" s="118" t="s">
        <v>263</v>
      </c>
      <c r="BK577" s="126">
        <f>SUM(BK578:BK584)</f>
        <v>0</v>
      </c>
    </row>
    <row r="578" spans="2:65" s="17" customFormat="1" ht="24.2" customHeight="1">
      <c r="B578" s="18"/>
      <c r="C578" s="129" t="s">
        <v>1370</v>
      </c>
      <c r="D578" s="129" t="s">
        <v>265</v>
      </c>
      <c r="E578" s="130" t="s">
        <v>7369</v>
      </c>
      <c r="F578" s="131" t="s">
        <v>7370</v>
      </c>
      <c r="G578" s="132" t="s">
        <v>139</v>
      </c>
      <c r="H578" s="133">
        <v>15.16</v>
      </c>
      <c r="I578" s="134"/>
      <c r="J578" s="135">
        <f>ROUND(I578*H578,2)</f>
        <v>0</v>
      </c>
      <c r="K578" s="131" t="s">
        <v>269</v>
      </c>
      <c r="L578" s="18"/>
      <c r="M578" s="136" t="s">
        <v>44</v>
      </c>
      <c r="N578" s="137" t="s">
        <v>53</v>
      </c>
      <c r="P578" s="138">
        <f>O578*H578</f>
        <v>0</v>
      </c>
      <c r="Q578" s="138">
        <v>3.4799999999999998E-2</v>
      </c>
      <c r="R578" s="138">
        <f>Q578*H578</f>
        <v>0.52756799999999993</v>
      </c>
      <c r="S578" s="138">
        <v>0</v>
      </c>
      <c r="T578" s="139">
        <f>S578*H578</f>
        <v>0</v>
      </c>
      <c r="AR578" s="140" t="s">
        <v>370</v>
      </c>
      <c r="AT578" s="140" t="s">
        <v>265</v>
      </c>
      <c r="AU578" s="140" t="s">
        <v>91</v>
      </c>
      <c r="AY578" s="2" t="s">
        <v>263</v>
      </c>
      <c r="BE578" s="141">
        <f>IF(N578="základní",J578,0)</f>
        <v>0</v>
      </c>
      <c r="BF578" s="141">
        <f>IF(N578="snížená",J578,0)</f>
        <v>0</v>
      </c>
      <c r="BG578" s="141">
        <f>IF(N578="zákl. přenesená",J578,0)</f>
        <v>0</v>
      </c>
      <c r="BH578" s="141">
        <f>IF(N578="sníž. přenesená",J578,0)</f>
        <v>0</v>
      </c>
      <c r="BI578" s="141">
        <f>IF(N578="nulová",J578,0)</f>
        <v>0</v>
      </c>
      <c r="BJ578" s="2" t="s">
        <v>89</v>
      </c>
      <c r="BK578" s="141">
        <f>ROUND(I578*H578,2)</f>
        <v>0</v>
      </c>
      <c r="BL578" s="2" t="s">
        <v>370</v>
      </c>
      <c r="BM578" s="140" t="s">
        <v>7990</v>
      </c>
    </row>
    <row r="579" spans="2:65" s="146" customFormat="1" ht="11.25">
      <c r="B579" s="147"/>
      <c r="D579" s="142" t="s">
        <v>274</v>
      </c>
      <c r="E579" s="148" t="s">
        <v>44</v>
      </c>
      <c r="F579" s="149" t="s">
        <v>7701</v>
      </c>
      <c r="H579" s="148" t="s">
        <v>44</v>
      </c>
      <c r="I579" s="150"/>
      <c r="L579" s="147"/>
      <c r="M579" s="151"/>
      <c r="T579" s="152"/>
      <c r="AT579" s="148" t="s">
        <v>274</v>
      </c>
      <c r="AU579" s="148" t="s">
        <v>91</v>
      </c>
      <c r="AV579" s="146" t="s">
        <v>89</v>
      </c>
      <c r="AW579" s="146" t="s">
        <v>42</v>
      </c>
      <c r="AX579" s="146" t="s">
        <v>82</v>
      </c>
      <c r="AY579" s="148" t="s">
        <v>263</v>
      </c>
    </row>
    <row r="580" spans="2:65" s="146" customFormat="1" ht="11.25">
      <c r="B580" s="147"/>
      <c r="D580" s="142" t="s">
        <v>274</v>
      </c>
      <c r="E580" s="148" t="s">
        <v>44</v>
      </c>
      <c r="F580" s="149" t="s">
        <v>7652</v>
      </c>
      <c r="H580" s="148" t="s">
        <v>44</v>
      </c>
      <c r="I580" s="150"/>
      <c r="L580" s="147"/>
      <c r="M580" s="151"/>
      <c r="T580" s="152"/>
      <c r="AT580" s="148" t="s">
        <v>274</v>
      </c>
      <c r="AU580" s="148" t="s">
        <v>91</v>
      </c>
      <c r="AV580" s="146" t="s">
        <v>89</v>
      </c>
      <c r="AW580" s="146" t="s">
        <v>42</v>
      </c>
      <c r="AX580" s="146" t="s">
        <v>82</v>
      </c>
      <c r="AY580" s="148" t="s">
        <v>263</v>
      </c>
    </row>
    <row r="581" spans="2:65" s="153" customFormat="1" ht="11.25">
      <c r="B581" s="154"/>
      <c r="D581" s="142" t="s">
        <v>274</v>
      </c>
      <c r="E581" s="155" t="s">
        <v>44</v>
      </c>
      <c r="F581" s="156" t="s">
        <v>7991</v>
      </c>
      <c r="H581" s="157">
        <v>15.16</v>
      </c>
      <c r="I581" s="158"/>
      <c r="L581" s="154"/>
      <c r="M581" s="159"/>
      <c r="T581" s="160"/>
      <c r="AT581" s="155" t="s">
        <v>274</v>
      </c>
      <c r="AU581" s="155" t="s">
        <v>91</v>
      </c>
      <c r="AV581" s="153" t="s">
        <v>91</v>
      </c>
      <c r="AW581" s="153" t="s">
        <v>42</v>
      </c>
      <c r="AX581" s="153" t="s">
        <v>82</v>
      </c>
      <c r="AY581" s="155" t="s">
        <v>263</v>
      </c>
    </row>
    <row r="582" spans="2:65" s="17" customFormat="1" ht="14.45" customHeight="1">
      <c r="B582" s="18"/>
      <c r="C582" s="177" t="s">
        <v>1384</v>
      </c>
      <c r="D582" s="177" t="s">
        <v>445</v>
      </c>
      <c r="E582" s="178" t="s">
        <v>7373</v>
      </c>
      <c r="F582" s="179" t="s">
        <v>7374</v>
      </c>
      <c r="G582" s="180" t="s">
        <v>1088</v>
      </c>
      <c r="H582" s="181">
        <v>52</v>
      </c>
      <c r="I582" s="182"/>
      <c r="J582" s="183">
        <f>ROUND(I582*H582,2)</f>
        <v>0</v>
      </c>
      <c r="K582" s="179" t="s">
        <v>44</v>
      </c>
      <c r="L582" s="184"/>
      <c r="M582" s="185" t="s">
        <v>44</v>
      </c>
      <c r="N582" s="186" t="s">
        <v>53</v>
      </c>
      <c r="P582" s="138">
        <f>O582*H582</f>
        <v>0</v>
      </c>
      <c r="Q582" s="138">
        <v>5.0000000000000001E-4</v>
      </c>
      <c r="R582" s="138">
        <f>Q582*H582</f>
        <v>2.6000000000000002E-2</v>
      </c>
      <c r="S582" s="138">
        <v>0</v>
      </c>
      <c r="T582" s="139">
        <f>S582*H582</f>
        <v>0</v>
      </c>
      <c r="AR582" s="140" t="s">
        <v>496</v>
      </c>
      <c r="AT582" s="140" t="s">
        <v>445</v>
      </c>
      <c r="AU582" s="140" t="s">
        <v>91</v>
      </c>
      <c r="AY582" s="2" t="s">
        <v>263</v>
      </c>
      <c r="BE582" s="141">
        <f>IF(N582="základní",J582,0)</f>
        <v>0</v>
      </c>
      <c r="BF582" s="141">
        <f>IF(N582="snížená",J582,0)</f>
        <v>0</v>
      </c>
      <c r="BG582" s="141">
        <f>IF(N582="zákl. přenesená",J582,0)</f>
        <v>0</v>
      </c>
      <c r="BH582" s="141">
        <f>IF(N582="sníž. přenesená",J582,0)</f>
        <v>0</v>
      </c>
      <c r="BI582" s="141">
        <f>IF(N582="nulová",J582,0)</f>
        <v>0</v>
      </c>
      <c r="BJ582" s="2" t="s">
        <v>89</v>
      </c>
      <c r="BK582" s="141">
        <f>ROUND(I582*H582,2)</f>
        <v>0</v>
      </c>
      <c r="BL582" s="2" t="s">
        <v>370</v>
      </c>
      <c r="BM582" s="140" t="s">
        <v>7992</v>
      </c>
    </row>
    <row r="583" spans="2:65" s="17" customFormat="1" ht="24.2" customHeight="1">
      <c r="B583" s="18"/>
      <c r="C583" s="129" t="s">
        <v>1392</v>
      </c>
      <c r="D583" s="129" t="s">
        <v>265</v>
      </c>
      <c r="E583" s="130" t="s">
        <v>7376</v>
      </c>
      <c r="F583" s="131" t="s">
        <v>7377</v>
      </c>
      <c r="G583" s="132" t="s">
        <v>312</v>
      </c>
      <c r="H583" s="133">
        <v>0.55400000000000005</v>
      </c>
      <c r="I583" s="134"/>
      <c r="J583" s="135">
        <f>ROUND(I583*H583,2)</f>
        <v>0</v>
      </c>
      <c r="K583" s="131" t="s">
        <v>269</v>
      </c>
      <c r="L583" s="18"/>
      <c r="M583" s="136" t="s">
        <v>44</v>
      </c>
      <c r="N583" s="137" t="s">
        <v>53</v>
      </c>
      <c r="P583" s="138">
        <f>O583*H583</f>
        <v>0</v>
      </c>
      <c r="Q583" s="138">
        <v>0</v>
      </c>
      <c r="R583" s="138">
        <f>Q583*H583</f>
        <v>0</v>
      </c>
      <c r="S583" s="138">
        <v>0</v>
      </c>
      <c r="T583" s="139">
        <f>S583*H583</f>
        <v>0</v>
      </c>
      <c r="AR583" s="140" t="s">
        <v>370</v>
      </c>
      <c r="AT583" s="140" t="s">
        <v>265</v>
      </c>
      <c r="AU583" s="140" t="s">
        <v>91</v>
      </c>
      <c r="AY583" s="2" t="s">
        <v>263</v>
      </c>
      <c r="BE583" s="141">
        <f>IF(N583="základní",J583,0)</f>
        <v>0</v>
      </c>
      <c r="BF583" s="141">
        <f>IF(N583="snížená",J583,0)</f>
        <v>0</v>
      </c>
      <c r="BG583" s="141">
        <f>IF(N583="zákl. přenesená",J583,0)</f>
        <v>0</v>
      </c>
      <c r="BH583" s="141">
        <f>IF(N583="sníž. přenesená",J583,0)</f>
        <v>0</v>
      </c>
      <c r="BI583" s="141">
        <f>IF(N583="nulová",J583,0)</f>
        <v>0</v>
      </c>
      <c r="BJ583" s="2" t="s">
        <v>89</v>
      </c>
      <c r="BK583" s="141">
        <f>ROUND(I583*H583,2)</f>
        <v>0</v>
      </c>
      <c r="BL583" s="2" t="s">
        <v>370</v>
      </c>
      <c r="BM583" s="140" t="s">
        <v>7993</v>
      </c>
    </row>
    <row r="584" spans="2:65" s="17" customFormat="1" ht="78">
      <c r="B584" s="18"/>
      <c r="D584" s="142" t="s">
        <v>272</v>
      </c>
      <c r="F584" s="143" t="s">
        <v>4793</v>
      </c>
      <c r="I584" s="144"/>
      <c r="L584" s="18"/>
      <c r="M584" s="145"/>
      <c r="T584" s="39"/>
      <c r="AT584" s="2" t="s">
        <v>272</v>
      </c>
      <c r="AU584" s="2" t="s">
        <v>91</v>
      </c>
    </row>
    <row r="585" spans="2:65" s="116" customFormat="1" ht="22.9" customHeight="1">
      <c r="B585" s="117"/>
      <c r="D585" s="118" t="s">
        <v>81</v>
      </c>
      <c r="E585" s="127" t="s">
        <v>3962</v>
      </c>
      <c r="F585" s="127" t="s">
        <v>5288</v>
      </c>
      <c r="I585" s="120"/>
      <c r="J585" s="128">
        <f>BK585</f>
        <v>0</v>
      </c>
      <c r="L585" s="117"/>
      <c r="M585" s="122"/>
      <c r="P585" s="123">
        <f>SUM(P586:P602)</f>
        <v>0</v>
      </c>
      <c r="R585" s="123">
        <f>SUM(R586:R602)</f>
        <v>0.7189041599999999</v>
      </c>
      <c r="T585" s="124">
        <f>SUM(T586:T602)</f>
        <v>0.58031200000000005</v>
      </c>
      <c r="AR585" s="118" t="s">
        <v>91</v>
      </c>
      <c r="AT585" s="125" t="s">
        <v>81</v>
      </c>
      <c r="AU585" s="125" t="s">
        <v>89</v>
      </c>
      <c r="AY585" s="118" t="s">
        <v>263</v>
      </c>
      <c r="BK585" s="126">
        <f>SUM(BK586:BK602)</f>
        <v>0</v>
      </c>
    </row>
    <row r="586" spans="2:65" s="17" customFormat="1" ht="14.45" customHeight="1">
      <c r="B586" s="18"/>
      <c r="C586" s="129" t="s">
        <v>1406</v>
      </c>
      <c r="D586" s="129" t="s">
        <v>265</v>
      </c>
      <c r="E586" s="130" t="s">
        <v>5290</v>
      </c>
      <c r="F586" s="131" t="s">
        <v>5291</v>
      </c>
      <c r="G586" s="132" t="s">
        <v>139</v>
      </c>
      <c r="H586" s="133">
        <v>34.136000000000003</v>
      </c>
      <c r="I586" s="134"/>
      <c r="J586" s="135">
        <f>ROUND(I586*H586,2)</f>
        <v>0</v>
      </c>
      <c r="K586" s="131" t="s">
        <v>269</v>
      </c>
      <c r="L586" s="18"/>
      <c r="M586" s="136" t="s">
        <v>44</v>
      </c>
      <c r="N586" s="137" t="s">
        <v>53</v>
      </c>
      <c r="P586" s="138">
        <f>O586*H586</f>
        <v>0</v>
      </c>
      <c r="Q586" s="138">
        <v>0</v>
      </c>
      <c r="R586" s="138">
        <f>Q586*H586</f>
        <v>0</v>
      </c>
      <c r="S586" s="138">
        <v>0</v>
      </c>
      <c r="T586" s="139">
        <f>S586*H586</f>
        <v>0</v>
      </c>
      <c r="AR586" s="140" t="s">
        <v>370</v>
      </c>
      <c r="AT586" s="140" t="s">
        <v>265</v>
      </c>
      <c r="AU586" s="140" t="s">
        <v>91</v>
      </c>
      <c r="AY586" s="2" t="s">
        <v>263</v>
      </c>
      <c r="BE586" s="141">
        <f>IF(N586="základní",J586,0)</f>
        <v>0</v>
      </c>
      <c r="BF586" s="141">
        <f>IF(N586="snížená",J586,0)</f>
        <v>0</v>
      </c>
      <c r="BG586" s="141">
        <f>IF(N586="zákl. přenesená",J586,0)</f>
        <v>0</v>
      </c>
      <c r="BH586" s="141">
        <f>IF(N586="sníž. přenesená",J586,0)</f>
        <v>0</v>
      </c>
      <c r="BI586" s="141">
        <f>IF(N586="nulová",J586,0)</f>
        <v>0</v>
      </c>
      <c r="BJ586" s="2" t="s">
        <v>89</v>
      </c>
      <c r="BK586" s="141">
        <f>ROUND(I586*H586,2)</f>
        <v>0</v>
      </c>
      <c r="BL586" s="2" t="s">
        <v>370</v>
      </c>
      <c r="BM586" s="140" t="s">
        <v>7994</v>
      </c>
    </row>
    <row r="587" spans="2:65" s="146" customFormat="1" ht="11.25">
      <c r="B587" s="147"/>
      <c r="D587" s="142" t="s">
        <v>274</v>
      </c>
      <c r="E587" s="148" t="s">
        <v>44</v>
      </c>
      <c r="F587" s="149" t="s">
        <v>7652</v>
      </c>
      <c r="H587" s="148" t="s">
        <v>44</v>
      </c>
      <c r="I587" s="150"/>
      <c r="L587" s="147"/>
      <c r="M587" s="151"/>
      <c r="T587" s="152"/>
      <c r="AT587" s="148" t="s">
        <v>274</v>
      </c>
      <c r="AU587" s="148" t="s">
        <v>91</v>
      </c>
      <c r="AV587" s="146" t="s">
        <v>89</v>
      </c>
      <c r="AW587" s="146" t="s">
        <v>42</v>
      </c>
      <c r="AX587" s="146" t="s">
        <v>82</v>
      </c>
      <c r="AY587" s="148" t="s">
        <v>263</v>
      </c>
    </row>
    <row r="588" spans="2:65" s="153" customFormat="1" ht="11.25">
      <c r="B588" s="154"/>
      <c r="D588" s="142" t="s">
        <v>274</v>
      </c>
      <c r="E588" s="155" t="s">
        <v>44</v>
      </c>
      <c r="F588" s="156" t="s">
        <v>7995</v>
      </c>
      <c r="H588" s="157">
        <v>15.401999999999999</v>
      </c>
      <c r="I588" s="158"/>
      <c r="L588" s="154"/>
      <c r="M588" s="159"/>
      <c r="T588" s="160"/>
      <c r="AT588" s="155" t="s">
        <v>274</v>
      </c>
      <c r="AU588" s="155" t="s">
        <v>91</v>
      </c>
      <c r="AV588" s="153" t="s">
        <v>91</v>
      </c>
      <c r="AW588" s="153" t="s">
        <v>42</v>
      </c>
      <c r="AX588" s="153" t="s">
        <v>82</v>
      </c>
      <c r="AY588" s="155" t="s">
        <v>263</v>
      </c>
    </row>
    <row r="589" spans="2:65" s="153" customFormat="1" ht="11.25">
      <c r="B589" s="154"/>
      <c r="D589" s="142" t="s">
        <v>274</v>
      </c>
      <c r="E589" s="155" t="s">
        <v>44</v>
      </c>
      <c r="F589" s="156" t="s">
        <v>7996</v>
      </c>
      <c r="H589" s="157">
        <v>15.742000000000001</v>
      </c>
      <c r="I589" s="158"/>
      <c r="L589" s="154"/>
      <c r="M589" s="159"/>
      <c r="T589" s="160"/>
      <c r="AT589" s="155" t="s">
        <v>274</v>
      </c>
      <c r="AU589" s="155" t="s">
        <v>91</v>
      </c>
      <c r="AV589" s="153" t="s">
        <v>91</v>
      </c>
      <c r="AW589" s="153" t="s">
        <v>42</v>
      </c>
      <c r="AX589" s="153" t="s">
        <v>82</v>
      </c>
      <c r="AY589" s="155" t="s">
        <v>263</v>
      </c>
    </row>
    <row r="590" spans="2:65" s="153" customFormat="1" ht="11.25">
      <c r="B590" s="154"/>
      <c r="D590" s="142" t="s">
        <v>274</v>
      </c>
      <c r="E590" s="155" t="s">
        <v>44</v>
      </c>
      <c r="F590" s="156" t="s">
        <v>7997</v>
      </c>
      <c r="H590" s="157">
        <v>2.992</v>
      </c>
      <c r="I590" s="158"/>
      <c r="L590" s="154"/>
      <c r="M590" s="159"/>
      <c r="T590" s="160"/>
      <c r="AT590" s="155" t="s">
        <v>274</v>
      </c>
      <c r="AU590" s="155" t="s">
        <v>91</v>
      </c>
      <c r="AV590" s="153" t="s">
        <v>91</v>
      </c>
      <c r="AW590" s="153" t="s">
        <v>42</v>
      </c>
      <c r="AX590" s="153" t="s">
        <v>82</v>
      </c>
      <c r="AY590" s="155" t="s">
        <v>263</v>
      </c>
    </row>
    <row r="591" spans="2:65" s="169" customFormat="1" ht="11.25">
      <c r="B591" s="170"/>
      <c r="D591" s="142" t="s">
        <v>274</v>
      </c>
      <c r="E591" s="171" t="s">
        <v>44</v>
      </c>
      <c r="F591" s="172" t="s">
        <v>281</v>
      </c>
      <c r="H591" s="173">
        <v>34.136000000000003</v>
      </c>
      <c r="I591" s="174"/>
      <c r="L591" s="170"/>
      <c r="M591" s="175"/>
      <c r="T591" s="176"/>
      <c r="AT591" s="171" t="s">
        <v>274</v>
      </c>
      <c r="AU591" s="171" t="s">
        <v>91</v>
      </c>
      <c r="AV591" s="169" t="s">
        <v>270</v>
      </c>
      <c r="AW591" s="169" t="s">
        <v>42</v>
      </c>
      <c r="AX591" s="169" t="s">
        <v>89</v>
      </c>
      <c r="AY591" s="171" t="s">
        <v>263</v>
      </c>
    </row>
    <row r="592" spans="2:65" s="17" customFormat="1" ht="14.45" customHeight="1">
      <c r="B592" s="18"/>
      <c r="C592" s="129" t="s">
        <v>1415</v>
      </c>
      <c r="D592" s="129" t="s">
        <v>265</v>
      </c>
      <c r="E592" s="130" t="s">
        <v>5907</v>
      </c>
      <c r="F592" s="131" t="s">
        <v>5908</v>
      </c>
      <c r="G592" s="132" t="s">
        <v>139</v>
      </c>
      <c r="H592" s="133">
        <v>34.136000000000003</v>
      </c>
      <c r="I592" s="134"/>
      <c r="J592" s="135">
        <f t="shared" ref="J592:J602" si="10">ROUND(I592*H592,2)</f>
        <v>0</v>
      </c>
      <c r="K592" s="131" t="s">
        <v>269</v>
      </c>
      <c r="L592" s="18"/>
      <c r="M592" s="136" t="s">
        <v>44</v>
      </c>
      <c r="N592" s="137" t="s">
        <v>53</v>
      </c>
      <c r="P592" s="138">
        <f t="shared" ref="P592:P602" si="11">O592*H592</f>
        <v>0</v>
      </c>
      <c r="Q592" s="138">
        <v>0</v>
      </c>
      <c r="R592" s="138">
        <f t="shared" ref="R592:R602" si="12">Q592*H592</f>
        <v>0</v>
      </c>
      <c r="S592" s="138">
        <v>0</v>
      </c>
      <c r="T592" s="139">
        <f t="shared" ref="T592:T602" si="13">S592*H592</f>
        <v>0</v>
      </c>
      <c r="AR592" s="140" t="s">
        <v>370</v>
      </c>
      <c r="AT592" s="140" t="s">
        <v>265</v>
      </c>
      <c r="AU592" s="140" t="s">
        <v>91</v>
      </c>
      <c r="AY592" s="2" t="s">
        <v>263</v>
      </c>
      <c r="BE592" s="141">
        <f t="shared" ref="BE592:BE602" si="14">IF(N592="základní",J592,0)</f>
        <v>0</v>
      </c>
      <c r="BF592" s="141">
        <f t="shared" ref="BF592:BF602" si="15">IF(N592="snížená",J592,0)</f>
        <v>0</v>
      </c>
      <c r="BG592" s="141">
        <f t="shared" ref="BG592:BG602" si="16">IF(N592="zákl. přenesená",J592,0)</f>
        <v>0</v>
      </c>
      <c r="BH592" s="141">
        <f t="shared" ref="BH592:BH602" si="17">IF(N592="sníž. přenesená",J592,0)</f>
        <v>0</v>
      </c>
      <c r="BI592" s="141">
        <f t="shared" ref="BI592:BI602" si="18">IF(N592="nulová",J592,0)</f>
        <v>0</v>
      </c>
      <c r="BJ592" s="2" t="s">
        <v>89</v>
      </c>
      <c r="BK592" s="141">
        <f t="shared" ref="BK592:BK602" si="19">ROUND(I592*H592,2)</f>
        <v>0</v>
      </c>
      <c r="BL592" s="2" t="s">
        <v>370</v>
      </c>
      <c r="BM592" s="140" t="s">
        <v>7998</v>
      </c>
    </row>
    <row r="593" spans="2:65" s="17" customFormat="1" ht="14.45" customHeight="1">
      <c r="B593" s="18"/>
      <c r="C593" s="129" t="s">
        <v>1428</v>
      </c>
      <c r="D593" s="129" t="s">
        <v>265</v>
      </c>
      <c r="E593" s="130" t="s">
        <v>5300</v>
      </c>
      <c r="F593" s="131" t="s">
        <v>5301</v>
      </c>
      <c r="G593" s="132" t="s">
        <v>139</v>
      </c>
      <c r="H593" s="133">
        <v>34.136000000000003</v>
      </c>
      <c r="I593" s="134"/>
      <c r="J593" s="135">
        <f t="shared" si="10"/>
        <v>0</v>
      </c>
      <c r="K593" s="131" t="s">
        <v>269</v>
      </c>
      <c r="L593" s="18"/>
      <c r="M593" s="136" t="s">
        <v>44</v>
      </c>
      <c r="N593" s="137" t="s">
        <v>53</v>
      </c>
      <c r="P593" s="138">
        <f t="shared" si="11"/>
        <v>0</v>
      </c>
      <c r="Q593" s="138">
        <v>0</v>
      </c>
      <c r="R593" s="138">
        <f t="shared" si="12"/>
        <v>0</v>
      </c>
      <c r="S593" s="138">
        <v>0</v>
      </c>
      <c r="T593" s="139">
        <f t="shared" si="13"/>
        <v>0</v>
      </c>
      <c r="AR593" s="140" t="s">
        <v>370</v>
      </c>
      <c r="AT593" s="140" t="s">
        <v>265</v>
      </c>
      <c r="AU593" s="140" t="s">
        <v>91</v>
      </c>
      <c r="AY593" s="2" t="s">
        <v>263</v>
      </c>
      <c r="BE593" s="141">
        <f t="shared" si="14"/>
        <v>0</v>
      </c>
      <c r="BF593" s="141">
        <f t="shared" si="15"/>
        <v>0</v>
      </c>
      <c r="BG593" s="141">
        <f t="shared" si="16"/>
        <v>0</v>
      </c>
      <c r="BH593" s="141">
        <f t="shared" si="17"/>
        <v>0</v>
      </c>
      <c r="BI593" s="141">
        <f t="shared" si="18"/>
        <v>0</v>
      </c>
      <c r="BJ593" s="2" t="s">
        <v>89</v>
      </c>
      <c r="BK593" s="141">
        <f t="shared" si="19"/>
        <v>0</v>
      </c>
      <c r="BL593" s="2" t="s">
        <v>370</v>
      </c>
      <c r="BM593" s="140" t="s">
        <v>7999</v>
      </c>
    </row>
    <row r="594" spans="2:65" s="17" customFormat="1" ht="14.45" customHeight="1">
      <c r="B594" s="18"/>
      <c r="C594" s="129" t="s">
        <v>1437</v>
      </c>
      <c r="D594" s="129" t="s">
        <v>265</v>
      </c>
      <c r="E594" s="130" t="s">
        <v>5304</v>
      </c>
      <c r="F594" s="131" t="s">
        <v>5305</v>
      </c>
      <c r="G594" s="132" t="s">
        <v>139</v>
      </c>
      <c r="H594" s="133">
        <v>34.136000000000003</v>
      </c>
      <c r="I594" s="134"/>
      <c r="J594" s="135">
        <f t="shared" si="10"/>
        <v>0</v>
      </c>
      <c r="K594" s="131" t="s">
        <v>269</v>
      </c>
      <c r="L594" s="18"/>
      <c r="M594" s="136" t="s">
        <v>44</v>
      </c>
      <c r="N594" s="137" t="s">
        <v>53</v>
      </c>
      <c r="P594" s="138">
        <f t="shared" si="11"/>
        <v>0</v>
      </c>
      <c r="Q594" s="138">
        <v>0</v>
      </c>
      <c r="R594" s="138">
        <f t="shared" si="12"/>
        <v>0</v>
      </c>
      <c r="S594" s="138">
        <v>0</v>
      </c>
      <c r="T594" s="139">
        <f t="shared" si="13"/>
        <v>0</v>
      </c>
      <c r="AR594" s="140" t="s">
        <v>370</v>
      </c>
      <c r="AT594" s="140" t="s">
        <v>265</v>
      </c>
      <c r="AU594" s="140" t="s">
        <v>91</v>
      </c>
      <c r="AY594" s="2" t="s">
        <v>263</v>
      </c>
      <c r="BE594" s="141">
        <f t="shared" si="14"/>
        <v>0</v>
      </c>
      <c r="BF594" s="141">
        <f t="shared" si="15"/>
        <v>0</v>
      </c>
      <c r="BG594" s="141">
        <f t="shared" si="16"/>
        <v>0</v>
      </c>
      <c r="BH594" s="141">
        <f t="shared" si="17"/>
        <v>0</v>
      </c>
      <c r="BI594" s="141">
        <f t="shared" si="18"/>
        <v>0</v>
      </c>
      <c r="BJ594" s="2" t="s">
        <v>89</v>
      </c>
      <c r="BK594" s="141">
        <f t="shared" si="19"/>
        <v>0</v>
      </c>
      <c r="BL594" s="2" t="s">
        <v>370</v>
      </c>
      <c r="BM594" s="140" t="s">
        <v>8000</v>
      </c>
    </row>
    <row r="595" spans="2:65" s="17" customFormat="1" ht="14.45" customHeight="1">
      <c r="B595" s="18"/>
      <c r="C595" s="129" t="s">
        <v>1444</v>
      </c>
      <c r="D595" s="129" t="s">
        <v>265</v>
      </c>
      <c r="E595" s="130" t="s">
        <v>7387</v>
      </c>
      <c r="F595" s="131" t="s">
        <v>7388</v>
      </c>
      <c r="G595" s="132" t="s">
        <v>139</v>
      </c>
      <c r="H595" s="133">
        <v>34.136000000000003</v>
      </c>
      <c r="I595" s="134"/>
      <c r="J595" s="135">
        <f t="shared" si="10"/>
        <v>0</v>
      </c>
      <c r="K595" s="131" t="s">
        <v>269</v>
      </c>
      <c r="L595" s="18"/>
      <c r="M595" s="136" t="s">
        <v>44</v>
      </c>
      <c r="N595" s="137" t="s">
        <v>53</v>
      </c>
      <c r="P595" s="138">
        <f t="shared" si="11"/>
        <v>0</v>
      </c>
      <c r="Q595" s="138">
        <v>0</v>
      </c>
      <c r="R595" s="138">
        <f t="shared" si="12"/>
        <v>0</v>
      </c>
      <c r="S595" s="138">
        <v>0</v>
      </c>
      <c r="T595" s="139">
        <f t="shared" si="13"/>
        <v>0</v>
      </c>
      <c r="AR595" s="140" t="s">
        <v>370</v>
      </c>
      <c r="AT595" s="140" t="s">
        <v>265</v>
      </c>
      <c r="AU595" s="140" t="s">
        <v>91</v>
      </c>
      <c r="AY595" s="2" t="s">
        <v>263</v>
      </c>
      <c r="BE595" s="141">
        <f t="shared" si="14"/>
        <v>0</v>
      </c>
      <c r="BF595" s="141">
        <f t="shared" si="15"/>
        <v>0</v>
      </c>
      <c r="BG595" s="141">
        <f t="shared" si="16"/>
        <v>0</v>
      </c>
      <c r="BH595" s="141">
        <f t="shared" si="17"/>
        <v>0</v>
      </c>
      <c r="BI595" s="141">
        <f t="shared" si="18"/>
        <v>0</v>
      </c>
      <c r="BJ595" s="2" t="s">
        <v>89</v>
      </c>
      <c r="BK595" s="141">
        <f t="shared" si="19"/>
        <v>0</v>
      </c>
      <c r="BL595" s="2" t="s">
        <v>370</v>
      </c>
      <c r="BM595" s="140" t="s">
        <v>8001</v>
      </c>
    </row>
    <row r="596" spans="2:65" s="17" customFormat="1" ht="14.45" customHeight="1">
      <c r="B596" s="18"/>
      <c r="C596" s="129" t="s">
        <v>1454</v>
      </c>
      <c r="D596" s="129" t="s">
        <v>265</v>
      </c>
      <c r="E596" s="130" t="s">
        <v>5912</v>
      </c>
      <c r="F596" s="131" t="s">
        <v>5913</v>
      </c>
      <c r="G596" s="132" t="s">
        <v>139</v>
      </c>
      <c r="H596" s="133">
        <v>34.136000000000003</v>
      </c>
      <c r="I596" s="134"/>
      <c r="J596" s="135">
        <f t="shared" si="10"/>
        <v>0</v>
      </c>
      <c r="K596" s="131" t="s">
        <v>269</v>
      </c>
      <c r="L596" s="18"/>
      <c r="M596" s="136" t="s">
        <v>44</v>
      </c>
      <c r="N596" s="137" t="s">
        <v>53</v>
      </c>
      <c r="P596" s="138">
        <f t="shared" si="11"/>
        <v>0</v>
      </c>
      <c r="Q596" s="138">
        <v>1.1E-4</v>
      </c>
      <c r="R596" s="138">
        <f t="shared" si="12"/>
        <v>3.7549600000000003E-3</v>
      </c>
      <c r="S596" s="138">
        <v>0</v>
      </c>
      <c r="T596" s="139">
        <f t="shared" si="13"/>
        <v>0</v>
      </c>
      <c r="AR596" s="140" t="s">
        <v>370</v>
      </c>
      <c r="AT596" s="140" t="s">
        <v>265</v>
      </c>
      <c r="AU596" s="140" t="s">
        <v>91</v>
      </c>
      <c r="AY596" s="2" t="s">
        <v>263</v>
      </c>
      <c r="BE596" s="141">
        <f t="shared" si="14"/>
        <v>0</v>
      </c>
      <c r="BF596" s="141">
        <f t="shared" si="15"/>
        <v>0</v>
      </c>
      <c r="BG596" s="141">
        <f t="shared" si="16"/>
        <v>0</v>
      </c>
      <c r="BH596" s="141">
        <f t="shared" si="17"/>
        <v>0</v>
      </c>
      <c r="BI596" s="141">
        <f t="shared" si="18"/>
        <v>0</v>
      </c>
      <c r="BJ596" s="2" t="s">
        <v>89</v>
      </c>
      <c r="BK596" s="141">
        <f t="shared" si="19"/>
        <v>0</v>
      </c>
      <c r="BL596" s="2" t="s">
        <v>370</v>
      </c>
      <c r="BM596" s="140" t="s">
        <v>8002</v>
      </c>
    </row>
    <row r="597" spans="2:65" s="17" customFormat="1" ht="24.2" customHeight="1">
      <c r="B597" s="18"/>
      <c r="C597" s="129" t="s">
        <v>1460</v>
      </c>
      <c r="D597" s="129" t="s">
        <v>265</v>
      </c>
      <c r="E597" s="130" t="s">
        <v>7391</v>
      </c>
      <c r="F597" s="131" t="s">
        <v>7392</v>
      </c>
      <c r="G597" s="132" t="s">
        <v>139</v>
      </c>
      <c r="H597" s="133">
        <v>34.136000000000003</v>
      </c>
      <c r="I597" s="134"/>
      <c r="J597" s="135">
        <f t="shared" si="10"/>
        <v>0</v>
      </c>
      <c r="K597" s="131" t="s">
        <v>269</v>
      </c>
      <c r="L597" s="18"/>
      <c r="M597" s="136" t="s">
        <v>44</v>
      </c>
      <c r="N597" s="137" t="s">
        <v>53</v>
      </c>
      <c r="P597" s="138">
        <f t="shared" si="11"/>
        <v>0</v>
      </c>
      <c r="Q597" s="138">
        <v>1.7000000000000001E-2</v>
      </c>
      <c r="R597" s="138">
        <f t="shared" si="12"/>
        <v>0.58031200000000005</v>
      </c>
      <c r="S597" s="138">
        <v>1.7000000000000001E-2</v>
      </c>
      <c r="T597" s="139">
        <f t="shared" si="13"/>
        <v>0.58031200000000005</v>
      </c>
      <c r="AR597" s="140" t="s">
        <v>370</v>
      </c>
      <c r="AT597" s="140" t="s">
        <v>265</v>
      </c>
      <c r="AU597" s="140" t="s">
        <v>91</v>
      </c>
      <c r="AY597" s="2" t="s">
        <v>263</v>
      </c>
      <c r="BE597" s="141">
        <f t="shared" si="14"/>
        <v>0</v>
      </c>
      <c r="BF597" s="141">
        <f t="shared" si="15"/>
        <v>0</v>
      </c>
      <c r="BG597" s="141">
        <f t="shared" si="16"/>
        <v>0</v>
      </c>
      <c r="BH597" s="141">
        <f t="shared" si="17"/>
        <v>0</v>
      </c>
      <c r="BI597" s="141">
        <f t="shared" si="18"/>
        <v>0</v>
      </c>
      <c r="BJ597" s="2" t="s">
        <v>89</v>
      </c>
      <c r="BK597" s="141">
        <f t="shared" si="19"/>
        <v>0</v>
      </c>
      <c r="BL597" s="2" t="s">
        <v>370</v>
      </c>
      <c r="BM597" s="140" t="s">
        <v>8003</v>
      </c>
    </row>
    <row r="598" spans="2:65" s="17" customFormat="1" ht="14.45" customHeight="1">
      <c r="B598" s="18"/>
      <c r="C598" s="129" t="s">
        <v>1465</v>
      </c>
      <c r="D598" s="129" t="s">
        <v>265</v>
      </c>
      <c r="E598" s="130" t="s">
        <v>7394</v>
      </c>
      <c r="F598" s="131" t="s">
        <v>7395</v>
      </c>
      <c r="G598" s="132" t="s">
        <v>139</v>
      </c>
      <c r="H598" s="133">
        <v>34.136000000000003</v>
      </c>
      <c r="I598" s="134"/>
      <c r="J598" s="135">
        <f t="shared" si="10"/>
        <v>0</v>
      </c>
      <c r="K598" s="131" t="s">
        <v>44</v>
      </c>
      <c r="L598" s="18"/>
      <c r="M598" s="136" t="s">
        <v>44</v>
      </c>
      <c r="N598" s="137" t="s">
        <v>53</v>
      </c>
      <c r="P598" s="138">
        <f t="shared" si="11"/>
        <v>0</v>
      </c>
      <c r="Q598" s="138">
        <v>4.0000000000000002E-4</v>
      </c>
      <c r="R598" s="138">
        <f t="shared" si="12"/>
        <v>1.3654400000000002E-2</v>
      </c>
      <c r="S598" s="138">
        <v>0</v>
      </c>
      <c r="T598" s="139">
        <f t="shared" si="13"/>
        <v>0</v>
      </c>
      <c r="AR598" s="140" t="s">
        <v>370</v>
      </c>
      <c r="AT598" s="140" t="s">
        <v>265</v>
      </c>
      <c r="AU598" s="140" t="s">
        <v>91</v>
      </c>
      <c r="AY598" s="2" t="s">
        <v>263</v>
      </c>
      <c r="BE598" s="141">
        <f t="shared" si="14"/>
        <v>0</v>
      </c>
      <c r="BF598" s="141">
        <f t="shared" si="15"/>
        <v>0</v>
      </c>
      <c r="BG598" s="141">
        <f t="shared" si="16"/>
        <v>0</v>
      </c>
      <c r="BH598" s="141">
        <f t="shared" si="17"/>
        <v>0</v>
      </c>
      <c r="BI598" s="141">
        <f t="shared" si="18"/>
        <v>0</v>
      </c>
      <c r="BJ598" s="2" t="s">
        <v>89</v>
      </c>
      <c r="BK598" s="141">
        <f t="shared" si="19"/>
        <v>0</v>
      </c>
      <c r="BL598" s="2" t="s">
        <v>370</v>
      </c>
      <c r="BM598" s="140" t="s">
        <v>8004</v>
      </c>
    </row>
    <row r="599" spans="2:65" s="17" customFormat="1" ht="14.45" customHeight="1">
      <c r="B599" s="18"/>
      <c r="C599" s="129" t="s">
        <v>1471</v>
      </c>
      <c r="D599" s="129" t="s">
        <v>265</v>
      </c>
      <c r="E599" s="130" t="s">
        <v>7397</v>
      </c>
      <c r="F599" s="131" t="s">
        <v>7398</v>
      </c>
      <c r="G599" s="132" t="s">
        <v>139</v>
      </c>
      <c r="H599" s="133">
        <v>34.136000000000003</v>
      </c>
      <c r="I599" s="134"/>
      <c r="J599" s="135">
        <f t="shared" si="10"/>
        <v>0</v>
      </c>
      <c r="K599" s="131" t="s">
        <v>269</v>
      </c>
      <c r="L599" s="18"/>
      <c r="M599" s="136" t="s">
        <v>44</v>
      </c>
      <c r="N599" s="137" t="s">
        <v>53</v>
      </c>
      <c r="P599" s="138">
        <f t="shared" si="11"/>
        <v>0</v>
      </c>
      <c r="Q599" s="138">
        <v>7.7999999999999999E-4</v>
      </c>
      <c r="R599" s="138">
        <f t="shared" si="12"/>
        <v>2.6626080000000003E-2</v>
      </c>
      <c r="S599" s="138">
        <v>0</v>
      </c>
      <c r="T599" s="139">
        <f t="shared" si="13"/>
        <v>0</v>
      </c>
      <c r="AR599" s="140" t="s">
        <v>370</v>
      </c>
      <c r="AT599" s="140" t="s">
        <v>265</v>
      </c>
      <c r="AU599" s="140" t="s">
        <v>91</v>
      </c>
      <c r="AY599" s="2" t="s">
        <v>263</v>
      </c>
      <c r="BE599" s="141">
        <f t="shared" si="14"/>
        <v>0</v>
      </c>
      <c r="BF599" s="141">
        <f t="shared" si="15"/>
        <v>0</v>
      </c>
      <c r="BG599" s="141">
        <f t="shared" si="16"/>
        <v>0</v>
      </c>
      <c r="BH599" s="141">
        <f t="shared" si="17"/>
        <v>0</v>
      </c>
      <c r="BI599" s="141">
        <f t="shared" si="18"/>
        <v>0</v>
      </c>
      <c r="BJ599" s="2" t="s">
        <v>89</v>
      </c>
      <c r="BK599" s="141">
        <f t="shared" si="19"/>
        <v>0</v>
      </c>
      <c r="BL599" s="2" t="s">
        <v>370</v>
      </c>
      <c r="BM599" s="140" t="s">
        <v>8005</v>
      </c>
    </row>
    <row r="600" spans="2:65" s="17" customFormat="1" ht="14.45" customHeight="1">
      <c r="B600" s="18"/>
      <c r="C600" s="129" t="s">
        <v>1478</v>
      </c>
      <c r="D600" s="129" t="s">
        <v>265</v>
      </c>
      <c r="E600" s="130" t="s">
        <v>7400</v>
      </c>
      <c r="F600" s="131" t="s">
        <v>7401</v>
      </c>
      <c r="G600" s="132" t="s">
        <v>139</v>
      </c>
      <c r="H600" s="133">
        <v>34.136000000000003</v>
      </c>
      <c r="I600" s="134"/>
      <c r="J600" s="135">
        <f t="shared" si="10"/>
        <v>0</v>
      </c>
      <c r="K600" s="131" t="s">
        <v>269</v>
      </c>
      <c r="L600" s="18"/>
      <c r="M600" s="136" t="s">
        <v>44</v>
      </c>
      <c r="N600" s="137" t="s">
        <v>53</v>
      </c>
      <c r="P600" s="138">
        <f t="shared" si="11"/>
        <v>0</v>
      </c>
      <c r="Q600" s="138">
        <v>4.4999999999999999E-4</v>
      </c>
      <c r="R600" s="138">
        <f t="shared" si="12"/>
        <v>1.53612E-2</v>
      </c>
      <c r="S600" s="138">
        <v>0</v>
      </c>
      <c r="T600" s="139">
        <f t="shared" si="13"/>
        <v>0</v>
      </c>
      <c r="AR600" s="140" t="s">
        <v>370</v>
      </c>
      <c r="AT600" s="140" t="s">
        <v>265</v>
      </c>
      <c r="AU600" s="140" t="s">
        <v>91</v>
      </c>
      <c r="AY600" s="2" t="s">
        <v>263</v>
      </c>
      <c r="BE600" s="141">
        <f t="shared" si="14"/>
        <v>0</v>
      </c>
      <c r="BF600" s="141">
        <f t="shared" si="15"/>
        <v>0</v>
      </c>
      <c r="BG600" s="141">
        <f t="shared" si="16"/>
        <v>0</v>
      </c>
      <c r="BH600" s="141">
        <f t="shared" si="17"/>
        <v>0</v>
      </c>
      <c r="BI600" s="141">
        <f t="shared" si="18"/>
        <v>0</v>
      </c>
      <c r="BJ600" s="2" t="s">
        <v>89</v>
      </c>
      <c r="BK600" s="141">
        <f t="shared" si="19"/>
        <v>0</v>
      </c>
      <c r="BL600" s="2" t="s">
        <v>370</v>
      </c>
      <c r="BM600" s="140" t="s">
        <v>8006</v>
      </c>
    </row>
    <row r="601" spans="2:65" s="17" customFormat="1" ht="14.45" customHeight="1">
      <c r="B601" s="18"/>
      <c r="C601" s="129" t="s">
        <v>1483</v>
      </c>
      <c r="D601" s="129" t="s">
        <v>265</v>
      </c>
      <c r="E601" s="130" t="s">
        <v>7403</v>
      </c>
      <c r="F601" s="131" t="s">
        <v>7404</v>
      </c>
      <c r="G601" s="132" t="s">
        <v>139</v>
      </c>
      <c r="H601" s="133">
        <v>34.136000000000003</v>
      </c>
      <c r="I601" s="134"/>
      <c r="J601" s="135">
        <f t="shared" si="10"/>
        <v>0</v>
      </c>
      <c r="K601" s="131" t="s">
        <v>269</v>
      </c>
      <c r="L601" s="18"/>
      <c r="M601" s="136" t="s">
        <v>44</v>
      </c>
      <c r="N601" s="137" t="s">
        <v>53</v>
      </c>
      <c r="P601" s="138">
        <f t="shared" si="11"/>
        <v>0</v>
      </c>
      <c r="Q601" s="138">
        <v>3.8999999999999999E-4</v>
      </c>
      <c r="R601" s="138">
        <f t="shared" si="12"/>
        <v>1.3313040000000002E-2</v>
      </c>
      <c r="S601" s="138">
        <v>0</v>
      </c>
      <c r="T601" s="139">
        <f t="shared" si="13"/>
        <v>0</v>
      </c>
      <c r="AR601" s="140" t="s">
        <v>370</v>
      </c>
      <c r="AT601" s="140" t="s">
        <v>265</v>
      </c>
      <c r="AU601" s="140" t="s">
        <v>91</v>
      </c>
      <c r="AY601" s="2" t="s">
        <v>263</v>
      </c>
      <c r="BE601" s="141">
        <f t="shared" si="14"/>
        <v>0</v>
      </c>
      <c r="BF601" s="141">
        <f t="shared" si="15"/>
        <v>0</v>
      </c>
      <c r="BG601" s="141">
        <f t="shared" si="16"/>
        <v>0</v>
      </c>
      <c r="BH601" s="141">
        <f t="shared" si="17"/>
        <v>0</v>
      </c>
      <c r="BI601" s="141">
        <f t="shared" si="18"/>
        <v>0</v>
      </c>
      <c r="BJ601" s="2" t="s">
        <v>89</v>
      </c>
      <c r="BK601" s="141">
        <f t="shared" si="19"/>
        <v>0</v>
      </c>
      <c r="BL601" s="2" t="s">
        <v>370</v>
      </c>
      <c r="BM601" s="140" t="s">
        <v>8007</v>
      </c>
    </row>
    <row r="602" spans="2:65" s="17" customFormat="1" ht="14.45" customHeight="1">
      <c r="B602" s="18"/>
      <c r="C602" s="129" t="s">
        <v>1488</v>
      </c>
      <c r="D602" s="129" t="s">
        <v>265</v>
      </c>
      <c r="E602" s="130" t="s">
        <v>7406</v>
      </c>
      <c r="F602" s="131" t="s">
        <v>7407</v>
      </c>
      <c r="G602" s="132" t="s">
        <v>139</v>
      </c>
      <c r="H602" s="133">
        <v>34.136000000000003</v>
      </c>
      <c r="I602" s="134"/>
      <c r="J602" s="135">
        <f t="shared" si="10"/>
        <v>0</v>
      </c>
      <c r="K602" s="131" t="s">
        <v>269</v>
      </c>
      <c r="L602" s="18"/>
      <c r="M602" s="136" t="s">
        <v>44</v>
      </c>
      <c r="N602" s="137" t="s">
        <v>53</v>
      </c>
      <c r="P602" s="138">
        <f t="shared" si="11"/>
        <v>0</v>
      </c>
      <c r="Q602" s="138">
        <v>1.9300000000000001E-3</v>
      </c>
      <c r="R602" s="138">
        <f t="shared" si="12"/>
        <v>6.5882480000000007E-2</v>
      </c>
      <c r="S602" s="138">
        <v>0</v>
      </c>
      <c r="T602" s="139">
        <f t="shared" si="13"/>
        <v>0</v>
      </c>
      <c r="AR602" s="140" t="s">
        <v>370</v>
      </c>
      <c r="AT602" s="140" t="s">
        <v>265</v>
      </c>
      <c r="AU602" s="140" t="s">
        <v>91</v>
      </c>
      <c r="AY602" s="2" t="s">
        <v>263</v>
      </c>
      <c r="BE602" s="141">
        <f t="shared" si="14"/>
        <v>0</v>
      </c>
      <c r="BF602" s="141">
        <f t="shared" si="15"/>
        <v>0</v>
      </c>
      <c r="BG602" s="141">
        <f t="shared" si="16"/>
        <v>0</v>
      </c>
      <c r="BH602" s="141">
        <f t="shared" si="17"/>
        <v>0</v>
      </c>
      <c r="BI602" s="141">
        <f t="shared" si="18"/>
        <v>0</v>
      </c>
      <c r="BJ602" s="2" t="s">
        <v>89</v>
      </c>
      <c r="BK602" s="141">
        <f t="shared" si="19"/>
        <v>0</v>
      </c>
      <c r="BL602" s="2" t="s">
        <v>370</v>
      </c>
      <c r="BM602" s="140" t="s">
        <v>8008</v>
      </c>
    </row>
    <row r="603" spans="2:65" s="116" customFormat="1" ht="25.9" customHeight="1">
      <c r="B603" s="117"/>
      <c r="D603" s="118" t="s">
        <v>81</v>
      </c>
      <c r="E603" s="119" t="s">
        <v>5367</v>
      </c>
      <c r="F603" s="119" t="s">
        <v>5368</v>
      </c>
      <c r="I603" s="120"/>
      <c r="J603" s="121">
        <f>BK603</f>
        <v>0</v>
      </c>
      <c r="L603" s="117"/>
      <c r="M603" s="122"/>
      <c r="P603" s="123">
        <f>SUM(P604:P605)</f>
        <v>0</v>
      </c>
      <c r="R603" s="123">
        <f>SUM(R604:R605)</f>
        <v>0</v>
      </c>
      <c r="T603" s="124">
        <f>SUM(T604:T605)</f>
        <v>0</v>
      </c>
      <c r="AR603" s="118" t="s">
        <v>270</v>
      </c>
      <c r="AT603" s="125" t="s">
        <v>81</v>
      </c>
      <c r="AU603" s="125" t="s">
        <v>82</v>
      </c>
      <c r="AY603" s="118" t="s">
        <v>263</v>
      </c>
      <c r="BK603" s="126">
        <f>SUM(BK604:BK605)</f>
        <v>0</v>
      </c>
    </row>
    <row r="604" spans="2:65" s="17" customFormat="1" ht="14.45" customHeight="1">
      <c r="B604" s="18"/>
      <c r="C604" s="129" t="s">
        <v>1493</v>
      </c>
      <c r="D604" s="129" t="s">
        <v>265</v>
      </c>
      <c r="E604" s="130" t="s">
        <v>5377</v>
      </c>
      <c r="F604" s="131" t="s">
        <v>5378</v>
      </c>
      <c r="G604" s="132" t="s">
        <v>2467</v>
      </c>
      <c r="H604" s="133">
        <v>40</v>
      </c>
      <c r="I604" s="134"/>
      <c r="J604" s="135">
        <f>ROUND(I604*H604,2)</f>
        <v>0</v>
      </c>
      <c r="K604" s="131" t="s">
        <v>269</v>
      </c>
      <c r="L604" s="18"/>
      <c r="M604" s="136" t="s">
        <v>44</v>
      </c>
      <c r="N604" s="137" t="s">
        <v>53</v>
      </c>
      <c r="P604" s="138">
        <f>O604*H604</f>
        <v>0</v>
      </c>
      <c r="Q604" s="138">
        <v>0</v>
      </c>
      <c r="R604" s="138">
        <f>Q604*H604</f>
        <v>0</v>
      </c>
      <c r="S604" s="138">
        <v>0</v>
      </c>
      <c r="T604" s="139">
        <f>S604*H604</f>
        <v>0</v>
      </c>
      <c r="AR604" s="140" t="s">
        <v>2887</v>
      </c>
      <c r="AT604" s="140" t="s">
        <v>265</v>
      </c>
      <c r="AU604" s="140" t="s">
        <v>89</v>
      </c>
      <c r="AY604" s="2" t="s">
        <v>263</v>
      </c>
      <c r="BE604" s="141">
        <f>IF(N604="základní",J604,0)</f>
        <v>0</v>
      </c>
      <c r="BF604" s="141">
        <f>IF(N604="snížená",J604,0)</f>
        <v>0</v>
      </c>
      <c r="BG604" s="141">
        <f>IF(N604="zákl. přenesená",J604,0)</f>
        <v>0</v>
      </c>
      <c r="BH604" s="141">
        <f>IF(N604="sníž. přenesená",J604,0)</f>
        <v>0</v>
      </c>
      <c r="BI604" s="141">
        <f>IF(N604="nulová",J604,0)</f>
        <v>0</v>
      </c>
      <c r="BJ604" s="2" t="s">
        <v>89</v>
      </c>
      <c r="BK604" s="141">
        <f>ROUND(I604*H604,2)</f>
        <v>0</v>
      </c>
      <c r="BL604" s="2" t="s">
        <v>2887</v>
      </c>
      <c r="BM604" s="140" t="s">
        <v>8009</v>
      </c>
    </row>
    <row r="605" spans="2:65" s="153" customFormat="1" ht="11.25">
      <c r="B605" s="154"/>
      <c r="D605" s="142" t="s">
        <v>274</v>
      </c>
      <c r="E605" s="155" t="s">
        <v>44</v>
      </c>
      <c r="F605" s="156" t="s">
        <v>8010</v>
      </c>
      <c r="H605" s="157">
        <v>40</v>
      </c>
      <c r="I605" s="158"/>
      <c r="L605" s="154"/>
      <c r="M605" s="159"/>
      <c r="T605" s="160"/>
      <c r="AT605" s="155" t="s">
        <v>274</v>
      </c>
      <c r="AU605" s="155" t="s">
        <v>89</v>
      </c>
      <c r="AV605" s="153" t="s">
        <v>91</v>
      </c>
      <c r="AW605" s="153" t="s">
        <v>42</v>
      </c>
      <c r="AX605" s="153" t="s">
        <v>82</v>
      </c>
      <c r="AY605" s="155" t="s">
        <v>263</v>
      </c>
    </row>
    <row r="606" spans="2:65" s="116" customFormat="1" ht="25.9" customHeight="1">
      <c r="B606" s="117"/>
      <c r="D606" s="118" t="s">
        <v>81</v>
      </c>
      <c r="E606" s="119" t="s">
        <v>5365</v>
      </c>
      <c r="F606" s="119" t="s">
        <v>5366</v>
      </c>
      <c r="I606" s="120"/>
      <c r="J606" s="121">
        <f>BK606</f>
        <v>0</v>
      </c>
      <c r="L606" s="117"/>
      <c r="M606" s="122"/>
      <c r="P606" s="123">
        <f>P607</f>
        <v>0</v>
      </c>
      <c r="R606" s="123">
        <f>R607</f>
        <v>0</v>
      </c>
      <c r="T606" s="124">
        <f>T607</f>
        <v>0</v>
      </c>
      <c r="AR606" s="118" t="s">
        <v>270</v>
      </c>
      <c r="AT606" s="125" t="s">
        <v>81</v>
      </c>
      <c r="AU606" s="125" t="s">
        <v>82</v>
      </c>
      <c r="AY606" s="118" t="s">
        <v>263</v>
      </c>
      <c r="BK606" s="126">
        <f>BK607</f>
        <v>0</v>
      </c>
    </row>
    <row r="607" spans="2:65" s="116" customFormat="1" ht="22.9" customHeight="1">
      <c r="B607" s="117"/>
      <c r="D607" s="118" t="s">
        <v>81</v>
      </c>
      <c r="E607" s="127" t="s">
        <v>8011</v>
      </c>
      <c r="F607" s="127" t="s">
        <v>8012</v>
      </c>
      <c r="I607" s="120"/>
      <c r="J607" s="128">
        <f>BK607</f>
        <v>0</v>
      </c>
      <c r="L607" s="117"/>
      <c r="M607" s="122"/>
      <c r="P607" s="123">
        <f>SUM(P608:P609)</f>
        <v>0</v>
      </c>
      <c r="R607" s="123">
        <f>SUM(R608:R609)</f>
        <v>0</v>
      </c>
      <c r="T607" s="124">
        <f>SUM(T608:T609)</f>
        <v>0</v>
      </c>
      <c r="AR607" s="118" t="s">
        <v>270</v>
      </c>
      <c r="AT607" s="125" t="s">
        <v>81</v>
      </c>
      <c r="AU607" s="125" t="s">
        <v>89</v>
      </c>
      <c r="AY607" s="118" t="s">
        <v>263</v>
      </c>
      <c r="BK607" s="126">
        <f>SUM(BK608:BK609)</f>
        <v>0</v>
      </c>
    </row>
    <row r="608" spans="2:65" s="17" customFormat="1" ht="14.45" customHeight="1">
      <c r="B608" s="18"/>
      <c r="C608" s="129" t="s">
        <v>1497</v>
      </c>
      <c r="D608" s="129" t="s">
        <v>265</v>
      </c>
      <c r="E608" s="130" t="s">
        <v>8013</v>
      </c>
      <c r="F608" s="131" t="s">
        <v>8012</v>
      </c>
      <c r="G608" s="132" t="s">
        <v>439</v>
      </c>
      <c r="H608" s="133">
        <v>1</v>
      </c>
      <c r="I608" s="134"/>
      <c r="J608" s="135">
        <f>ROUND(I608*H608,2)</f>
        <v>0</v>
      </c>
      <c r="K608" s="131" t="s">
        <v>44</v>
      </c>
      <c r="L608" s="18"/>
      <c r="M608" s="136" t="s">
        <v>44</v>
      </c>
      <c r="N608" s="137" t="s">
        <v>53</v>
      </c>
      <c r="P608" s="138">
        <f>O608*H608</f>
        <v>0</v>
      </c>
      <c r="Q608" s="138">
        <v>0</v>
      </c>
      <c r="R608" s="138">
        <f>Q608*H608</f>
        <v>0</v>
      </c>
      <c r="S608" s="138">
        <v>0</v>
      </c>
      <c r="T608" s="139">
        <f>S608*H608</f>
        <v>0</v>
      </c>
      <c r="AR608" s="140" t="s">
        <v>2887</v>
      </c>
      <c r="AT608" s="140" t="s">
        <v>265</v>
      </c>
      <c r="AU608" s="140" t="s">
        <v>91</v>
      </c>
      <c r="AY608" s="2" t="s">
        <v>263</v>
      </c>
      <c r="BE608" s="141">
        <f>IF(N608="základní",J608,0)</f>
        <v>0</v>
      </c>
      <c r="BF608" s="141">
        <f>IF(N608="snížená",J608,0)</f>
        <v>0</v>
      </c>
      <c r="BG608" s="141">
        <f>IF(N608="zákl. přenesená",J608,0)</f>
        <v>0</v>
      </c>
      <c r="BH608" s="141">
        <f>IF(N608="sníž. přenesená",J608,0)</f>
        <v>0</v>
      </c>
      <c r="BI608" s="141">
        <f>IF(N608="nulová",J608,0)</f>
        <v>0</v>
      </c>
      <c r="BJ608" s="2" t="s">
        <v>89</v>
      </c>
      <c r="BK608" s="141">
        <f>ROUND(I608*H608,2)</f>
        <v>0</v>
      </c>
      <c r="BL608" s="2" t="s">
        <v>2887</v>
      </c>
      <c r="BM608" s="140" t="s">
        <v>8014</v>
      </c>
    </row>
    <row r="609" spans="2:65" s="17" customFormat="1" ht="58.5">
      <c r="B609" s="18"/>
      <c r="D609" s="142" t="s">
        <v>1027</v>
      </c>
      <c r="F609" s="143" t="s">
        <v>8015</v>
      </c>
      <c r="I609" s="144"/>
      <c r="L609" s="18"/>
      <c r="M609" s="145"/>
      <c r="T609" s="39"/>
      <c r="AT609" s="2" t="s">
        <v>1027</v>
      </c>
      <c r="AU609" s="2" t="s">
        <v>91</v>
      </c>
    </row>
    <row r="610" spans="2:65" s="116" customFormat="1" ht="25.9" customHeight="1">
      <c r="B610" s="117"/>
      <c r="D610" s="118" t="s">
        <v>81</v>
      </c>
      <c r="E610" s="119" t="s">
        <v>5386</v>
      </c>
      <c r="F610" s="119" t="s">
        <v>5387</v>
      </c>
      <c r="I610" s="120"/>
      <c r="J610" s="121">
        <f>BK610</f>
        <v>0</v>
      </c>
      <c r="L610" s="117"/>
      <c r="M610" s="122"/>
      <c r="P610" s="123">
        <f>P611+P614+P617</f>
        <v>0</v>
      </c>
      <c r="R610" s="123">
        <f>R611+R614+R617</f>
        <v>0</v>
      </c>
      <c r="T610" s="124">
        <f>T611+T614+T617</f>
        <v>0</v>
      </c>
      <c r="AR610" s="118" t="s">
        <v>296</v>
      </c>
      <c r="AT610" s="125" t="s">
        <v>81</v>
      </c>
      <c r="AU610" s="125" t="s">
        <v>82</v>
      </c>
      <c r="AY610" s="118" t="s">
        <v>263</v>
      </c>
      <c r="BK610" s="126">
        <f>BK611+BK614+BK617</f>
        <v>0</v>
      </c>
    </row>
    <row r="611" spans="2:65" s="116" customFormat="1" ht="22.9" customHeight="1">
      <c r="B611" s="117"/>
      <c r="D611" s="118" t="s">
        <v>81</v>
      </c>
      <c r="E611" s="127" t="s">
        <v>5388</v>
      </c>
      <c r="F611" s="127" t="s">
        <v>5389</v>
      </c>
      <c r="I611" s="120"/>
      <c r="J611" s="128">
        <f>BK611</f>
        <v>0</v>
      </c>
      <c r="L611" s="117"/>
      <c r="M611" s="122"/>
      <c r="P611" s="123">
        <f>SUM(P612:P613)</f>
        <v>0</v>
      </c>
      <c r="R611" s="123">
        <f>SUM(R612:R613)</f>
        <v>0</v>
      </c>
      <c r="T611" s="124">
        <f>SUM(T612:T613)</f>
        <v>0</v>
      </c>
      <c r="AR611" s="118" t="s">
        <v>296</v>
      </c>
      <c r="AT611" s="125" t="s">
        <v>81</v>
      </c>
      <c r="AU611" s="125" t="s">
        <v>89</v>
      </c>
      <c r="AY611" s="118" t="s">
        <v>263</v>
      </c>
      <c r="BK611" s="126">
        <f>SUM(BK612:BK613)</f>
        <v>0</v>
      </c>
    </row>
    <row r="612" spans="2:65" s="17" customFormat="1" ht="14.45" customHeight="1">
      <c r="B612" s="18"/>
      <c r="C612" s="129" t="s">
        <v>1504</v>
      </c>
      <c r="D612" s="129" t="s">
        <v>265</v>
      </c>
      <c r="E612" s="130" t="s">
        <v>7411</v>
      </c>
      <c r="F612" s="131" t="s">
        <v>5392</v>
      </c>
      <c r="G612" s="132" t="s">
        <v>7412</v>
      </c>
      <c r="H612" s="133">
        <v>1</v>
      </c>
      <c r="I612" s="134"/>
      <c r="J612" s="135">
        <f>ROUND(I612*H612,2)</f>
        <v>0</v>
      </c>
      <c r="K612" s="131" t="s">
        <v>269</v>
      </c>
      <c r="L612" s="18"/>
      <c r="M612" s="136" t="s">
        <v>44</v>
      </c>
      <c r="N612" s="137" t="s">
        <v>53</v>
      </c>
      <c r="P612" s="138">
        <f>O612*H612</f>
        <v>0</v>
      </c>
      <c r="Q612" s="138">
        <v>0</v>
      </c>
      <c r="R612" s="138">
        <f>Q612*H612</f>
        <v>0</v>
      </c>
      <c r="S612" s="138">
        <v>0</v>
      </c>
      <c r="T612" s="139">
        <f>S612*H612</f>
        <v>0</v>
      </c>
      <c r="AR612" s="140" t="s">
        <v>5327</v>
      </c>
      <c r="AT612" s="140" t="s">
        <v>265</v>
      </c>
      <c r="AU612" s="140" t="s">
        <v>91</v>
      </c>
      <c r="AY612" s="2" t="s">
        <v>263</v>
      </c>
      <c r="BE612" s="141">
        <f>IF(N612="základní",J612,0)</f>
        <v>0</v>
      </c>
      <c r="BF612" s="141">
        <f>IF(N612="snížená",J612,0)</f>
        <v>0</v>
      </c>
      <c r="BG612" s="141">
        <f>IF(N612="zákl. přenesená",J612,0)</f>
        <v>0</v>
      </c>
      <c r="BH612" s="141">
        <f>IF(N612="sníž. přenesená",J612,0)</f>
        <v>0</v>
      </c>
      <c r="BI612" s="141">
        <f>IF(N612="nulová",J612,0)</f>
        <v>0</v>
      </c>
      <c r="BJ612" s="2" t="s">
        <v>89</v>
      </c>
      <c r="BK612" s="141">
        <f>ROUND(I612*H612,2)</f>
        <v>0</v>
      </c>
      <c r="BL612" s="2" t="s">
        <v>5327</v>
      </c>
      <c r="BM612" s="140" t="s">
        <v>8016</v>
      </c>
    </row>
    <row r="613" spans="2:65" s="17" customFormat="1" ht="14.45" customHeight="1">
      <c r="B613" s="18"/>
      <c r="C613" s="129" t="s">
        <v>1509</v>
      </c>
      <c r="D613" s="129" t="s">
        <v>265</v>
      </c>
      <c r="E613" s="130" t="s">
        <v>5396</v>
      </c>
      <c r="F613" s="131" t="s">
        <v>7414</v>
      </c>
      <c r="G613" s="132" t="s">
        <v>7412</v>
      </c>
      <c r="H613" s="133">
        <v>1</v>
      </c>
      <c r="I613" s="134"/>
      <c r="J613" s="135">
        <f>ROUND(I613*H613,2)</f>
        <v>0</v>
      </c>
      <c r="K613" s="131" t="s">
        <v>269</v>
      </c>
      <c r="L613" s="18"/>
      <c r="M613" s="136" t="s">
        <v>44</v>
      </c>
      <c r="N613" s="137" t="s">
        <v>53</v>
      </c>
      <c r="P613" s="138">
        <f>O613*H613</f>
        <v>0</v>
      </c>
      <c r="Q613" s="138">
        <v>0</v>
      </c>
      <c r="R613" s="138">
        <f>Q613*H613</f>
        <v>0</v>
      </c>
      <c r="S613" s="138">
        <v>0</v>
      </c>
      <c r="T613" s="139">
        <f>S613*H613</f>
        <v>0</v>
      </c>
      <c r="AR613" s="140" t="s">
        <v>5327</v>
      </c>
      <c r="AT613" s="140" t="s">
        <v>265</v>
      </c>
      <c r="AU613" s="140" t="s">
        <v>91</v>
      </c>
      <c r="AY613" s="2" t="s">
        <v>263</v>
      </c>
      <c r="BE613" s="141">
        <f>IF(N613="základní",J613,0)</f>
        <v>0</v>
      </c>
      <c r="BF613" s="141">
        <f>IF(N613="snížená",J613,0)</f>
        <v>0</v>
      </c>
      <c r="BG613" s="141">
        <f>IF(N613="zákl. přenesená",J613,0)</f>
        <v>0</v>
      </c>
      <c r="BH613" s="141">
        <f>IF(N613="sníž. přenesená",J613,0)</f>
        <v>0</v>
      </c>
      <c r="BI613" s="141">
        <f>IF(N613="nulová",J613,0)</f>
        <v>0</v>
      </c>
      <c r="BJ613" s="2" t="s">
        <v>89</v>
      </c>
      <c r="BK613" s="141">
        <f>ROUND(I613*H613,2)</f>
        <v>0</v>
      </c>
      <c r="BL613" s="2" t="s">
        <v>5327</v>
      </c>
      <c r="BM613" s="140" t="s">
        <v>8017</v>
      </c>
    </row>
    <row r="614" spans="2:65" s="116" customFormat="1" ht="22.9" customHeight="1">
      <c r="B614" s="117"/>
      <c r="D614" s="118" t="s">
        <v>81</v>
      </c>
      <c r="E614" s="127" t="s">
        <v>5399</v>
      </c>
      <c r="F614" s="127" t="s">
        <v>5400</v>
      </c>
      <c r="I614" s="120"/>
      <c r="J614" s="128">
        <f>BK614</f>
        <v>0</v>
      </c>
      <c r="L614" s="117"/>
      <c r="M614" s="122"/>
      <c r="P614" s="123">
        <f>SUM(P615:P616)</f>
        <v>0</v>
      </c>
      <c r="R614" s="123">
        <f>SUM(R615:R616)</f>
        <v>0</v>
      </c>
      <c r="T614" s="124">
        <f>SUM(T615:T616)</f>
        <v>0</v>
      </c>
      <c r="AR614" s="118" t="s">
        <v>296</v>
      </c>
      <c r="AT614" s="125" t="s">
        <v>81</v>
      </c>
      <c r="AU614" s="125" t="s">
        <v>89</v>
      </c>
      <c r="AY614" s="118" t="s">
        <v>263</v>
      </c>
      <c r="BK614" s="126">
        <f>SUM(BK615:BK616)</f>
        <v>0</v>
      </c>
    </row>
    <row r="615" spans="2:65" s="17" customFormat="1" ht="14.45" customHeight="1">
      <c r="B615" s="18"/>
      <c r="C615" s="129" t="s">
        <v>1518</v>
      </c>
      <c r="D615" s="129" t="s">
        <v>265</v>
      </c>
      <c r="E615" s="130" t="s">
        <v>5407</v>
      </c>
      <c r="F615" s="131" t="s">
        <v>7416</v>
      </c>
      <c r="G615" s="132" t="s">
        <v>7412</v>
      </c>
      <c r="H615" s="133">
        <v>1</v>
      </c>
      <c r="I615" s="134"/>
      <c r="J615" s="135">
        <f>ROUND(I615*H615,2)</f>
        <v>0</v>
      </c>
      <c r="K615" s="131" t="s">
        <v>269</v>
      </c>
      <c r="L615" s="18"/>
      <c r="M615" s="136" t="s">
        <v>44</v>
      </c>
      <c r="N615" s="137" t="s">
        <v>53</v>
      </c>
      <c r="P615" s="138">
        <f>O615*H615</f>
        <v>0</v>
      </c>
      <c r="Q615" s="138">
        <v>0</v>
      </c>
      <c r="R615" s="138">
        <f>Q615*H615</f>
        <v>0</v>
      </c>
      <c r="S615" s="138">
        <v>0</v>
      </c>
      <c r="T615" s="139">
        <f>S615*H615</f>
        <v>0</v>
      </c>
      <c r="AR615" s="140" t="s">
        <v>5327</v>
      </c>
      <c r="AT615" s="140" t="s">
        <v>265</v>
      </c>
      <c r="AU615" s="140" t="s">
        <v>91</v>
      </c>
      <c r="AY615" s="2" t="s">
        <v>263</v>
      </c>
      <c r="BE615" s="141">
        <f>IF(N615="základní",J615,0)</f>
        <v>0</v>
      </c>
      <c r="BF615" s="141">
        <f>IF(N615="snížená",J615,0)</f>
        <v>0</v>
      </c>
      <c r="BG615" s="141">
        <f>IF(N615="zákl. přenesená",J615,0)</f>
        <v>0</v>
      </c>
      <c r="BH615" s="141">
        <f>IF(N615="sníž. přenesená",J615,0)</f>
        <v>0</v>
      </c>
      <c r="BI615" s="141">
        <f>IF(N615="nulová",J615,0)</f>
        <v>0</v>
      </c>
      <c r="BJ615" s="2" t="s">
        <v>89</v>
      </c>
      <c r="BK615" s="141">
        <f>ROUND(I615*H615,2)</f>
        <v>0</v>
      </c>
      <c r="BL615" s="2" t="s">
        <v>5327</v>
      </c>
      <c r="BM615" s="140" t="s">
        <v>8018</v>
      </c>
    </row>
    <row r="616" spans="2:65" s="17" customFormat="1" ht="14.45" customHeight="1">
      <c r="B616" s="18"/>
      <c r="C616" s="129" t="s">
        <v>1526</v>
      </c>
      <c r="D616" s="129" t="s">
        <v>265</v>
      </c>
      <c r="E616" s="130" t="s">
        <v>7418</v>
      </c>
      <c r="F616" s="131" t="s">
        <v>7419</v>
      </c>
      <c r="G616" s="132" t="s">
        <v>7412</v>
      </c>
      <c r="H616" s="133">
        <v>1</v>
      </c>
      <c r="I616" s="134"/>
      <c r="J616" s="135">
        <f>ROUND(I616*H616,2)</f>
        <v>0</v>
      </c>
      <c r="K616" s="131" t="s">
        <v>269</v>
      </c>
      <c r="L616" s="18"/>
      <c r="M616" s="136" t="s">
        <v>44</v>
      </c>
      <c r="N616" s="137" t="s">
        <v>53</v>
      </c>
      <c r="P616" s="138">
        <f>O616*H616</f>
        <v>0</v>
      </c>
      <c r="Q616" s="138">
        <v>0</v>
      </c>
      <c r="R616" s="138">
        <f>Q616*H616</f>
        <v>0</v>
      </c>
      <c r="S616" s="138">
        <v>0</v>
      </c>
      <c r="T616" s="139">
        <f>S616*H616</f>
        <v>0</v>
      </c>
      <c r="AR616" s="140" t="s">
        <v>5327</v>
      </c>
      <c r="AT616" s="140" t="s">
        <v>265</v>
      </c>
      <c r="AU616" s="140" t="s">
        <v>91</v>
      </c>
      <c r="AY616" s="2" t="s">
        <v>263</v>
      </c>
      <c r="BE616" s="141">
        <f>IF(N616="základní",J616,0)</f>
        <v>0</v>
      </c>
      <c r="BF616" s="141">
        <f>IF(N616="snížená",J616,0)</f>
        <v>0</v>
      </c>
      <c r="BG616" s="141">
        <f>IF(N616="zákl. přenesená",J616,0)</f>
        <v>0</v>
      </c>
      <c r="BH616" s="141">
        <f>IF(N616="sníž. přenesená",J616,0)</f>
        <v>0</v>
      </c>
      <c r="BI616" s="141">
        <f>IF(N616="nulová",J616,0)</f>
        <v>0</v>
      </c>
      <c r="BJ616" s="2" t="s">
        <v>89</v>
      </c>
      <c r="BK616" s="141">
        <f>ROUND(I616*H616,2)</f>
        <v>0</v>
      </c>
      <c r="BL616" s="2" t="s">
        <v>5327</v>
      </c>
      <c r="BM616" s="140" t="s">
        <v>8019</v>
      </c>
    </row>
    <row r="617" spans="2:65" s="116" customFormat="1" ht="22.9" customHeight="1">
      <c r="B617" s="117"/>
      <c r="D617" s="118" t="s">
        <v>81</v>
      </c>
      <c r="E617" s="127" t="s">
        <v>5414</v>
      </c>
      <c r="F617" s="127" t="s">
        <v>5415</v>
      </c>
      <c r="I617" s="120"/>
      <c r="J617" s="128">
        <f>BK617</f>
        <v>0</v>
      </c>
      <c r="L617" s="117"/>
      <c r="M617" s="122"/>
      <c r="P617" s="123">
        <f>SUM(P618:P619)</f>
        <v>0</v>
      </c>
      <c r="R617" s="123">
        <f>SUM(R618:R619)</f>
        <v>0</v>
      </c>
      <c r="T617" s="124">
        <f>SUM(T618:T619)</f>
        <v>0</v>
      </c>
      <c r="AR617" s="118" t="s">
        <v>296</v>
      </c>
      <c r="AT617" s="125" t="s">
        <v>81</v>
      </c>
      <c r="AU617" s="125" t="s">
        <v>89</v>
      </c>
      <c r="AY617" s="118" t="s">
        <v>263</v>
      </c>
      <c r="BK617" s="126">
        <f>SUM(BK618:BK619)</f>
        <v>0</v>
      </c>
    </row>
    <row r="618" spans="2:65" s="17" customFormat="1" ht="14.45" customHeight="1">
      <c r="B618" s="18"/>
      <c r="C618" s="129" t="s">
        <v>1531</v>
      </c>
      <c r="D618" s="129" t="s">
        <v>265</v>
      </c>
      <c r="E618" s="130" t="s">
        <v>5421</v>
      </c>
      <c r="F618" s="131" t="s">
        <v>5422</v>
      </c>
      <c r="G618" s="132" t="s">
        <v>7412</v>
      </c>
      <c r="H618" s="133">
        <v>1</v>
      </c>
      <c r="I618" s="134"/>
      <c r="J618" s="135">
        <f>ROUND(I618*H618,2)</f>
        <v>0</v>
      </c>
      <c r="K618" s="131" t="s">
        <v>269</v>
      </c>
      <c r="L618" s="18"/>
      <c r="M618" s="136" t="s">
        <v>44</v>
      </c>
      <c r="N618" s="137" t="s">
        <v>53</v>
      </c>
      <c r="P618" s="138">
        <f>O618*H618</f>
        <v>0</v>
      </c>
      <c r="Q618" s="138">
        <v>0</v>
      </c>
      <c r="R618" s="138">
        <f>Q618*H618</f>
        <v>0</v>
      </c>
      <c r="S618" s="138">
        <v>0</v>
      </c>
      <c r="T618" s="139">
        <f>S618*H618</f>
        <v>0</v>
      </c>
      <c r="AR618" s="140" t="s">
        <v>5327</v>
      </c>
      <c r="AT618" s="140" t="s">
        <v>265</v>
      </c>
      <c r="AU618" s="140" t="s">
        <v>91</v>
      </c>
      <c r="AY618" s="2" t="s">
        <v>263</v>
      </c>
      <c r="BE618" s="141">
        <f>IF(N618="základní",J618,0)</f>
        <v>0</v>
      </c>
      <c r="BF618" s="141">
        <f>IF(N618="snížená",J618,0)</f>
        <v>0</v>
      </c>
      <c r="BG618" s="141">
        <f>IF(N618="zákl. přenesená",J618,0)</f>
        <v>0</v>
      </c>
      <c r="BH618" s="141">
        <f>IF(N618="sníž. přenesená",J618,0)</f>
        <v>0</v>
      </c>
      <c r="BI618" s="141">
        <f>IF(N618="nulová",J618,0)</f>
        <v>0</v>
      </c>
      <c r="BJ618" s="2" t="s">
        <v>89</v>
      </c>
      <c r="BK618" s="141">
        <f>ROUND(I618*H618,2)</f>
        <v>0</v>
      </c>
      <c r="BL618" s="2" t="s">
        <v>5327</v>
      </c>
      <c r="BM618" s="140" t="s">
        <v>8020</v>
      </c>
    </row>
    <row r="619" spans="2:65" s="17" customFormat="1" ht="14.45" customHeight="1">
      <c r="B619" s="18"/>
      <c r="C619" s="129" t="s">
        <v>1537</v>
      </c>
      <c r="D619" s="129" t="s">
        <v>265</v>
      </c>
      <c r="E619" s="130" t="s">
        <v>5425</v>
      </c>
      <c r="F619" s="131" t="s">
        <v>5426</v>
      </c>
      <c r="G619" s="132" t="s">
        <v>7412</v>
      </c>
      <c r="H619" s="133">
        <v>1</v>
      </c>
      <c r="I619" s="134"/>
      <c r="J619" s="135">
        <f>ROUND(I619*H619,2)</f>
        <v>0</v>
      </c>
      <c r="K619" s="131" t="s">
        <v>269</v>
      </c>
      <c r="L619" s="18"/>
      <c r="M619" s="188" t="s">
        <v>44</v>
      </c>
      <c r="N619" s="189" t="s">
        <v>53</v>
      </c>
      <c r="O619" s="190"/>
      <c r="P619" s="191">
        <f>O619*H619</f>
        <v>0</v>
      </c>
      <c r="Q619" s="191">
        <v>0</v>
      </c>
      <c r="R619" s="191">
        <f>Q619*H619</f>
        <v>0</v>
      </c>
      <c r="S619" s="191">
        <v>0</v>
      </c>
      <c r="T619" s="192">
        <f>S619*H619</f>
        <v>0</v>
      </c>
      <c r="AR619" s="140" t="s">
        <v>5327</v>
      </c>
      <c r="AT619" s="140" t="s">
        <v>265</v>
      </c>
      <c r="AU619" s="140" t="s">
        <v>91</v>
      </c>
      <c r="AY619" s="2" t="s">
        <v>263</v>
      </c>
      <c r="BE619" s="141">
        <f>IF(N619="základní",J619,0)</f>
        <v>0</v>
      </c>
      <c r="BF619" s="141">
        <f>IF(N619="snížená",J619,0)</f>
        <v>0</v>
      </c>
      <c r="BG619" s="141">
        <f>IF(N619="zákl. přenesená",J619,0)</f>
        <v>0</v>
      </c>
      <c r="BH619" s="141">
        <f>IF(N619="sníž. přenesená",J619,0)</f>
        <v>0</v>
      </c>
      <c r="BI619" s="141">
        <f>IF(N619="nulová",J619,0)</f>
        <v>0</v>
      </c>
      <c r="BJ619" s="2" t="s">
        <v>89</v>
      </c>
      <c r="BK619" s="141">
        <f>ROUND(I619*H619,2)</f>
        <v>0</v>
      </c>
      <c r="BL619" s="2" t="s">
        <v>5327</v>
      </c>
      <c r="BM619" s="140" t="s">
        <v>8021</v>
      </c>
    </row>
    <row r="620" spans="2:65" s="17" customFormat="1" ht="6.95" customHeight="1">
      <c r="B620" s="27"/>
      <c r="C620" s="28"/>
      <c r="D620" s="28"/>
      <c r="E620" s="28"/>
      <c r="F620" s="28"/>
      <c r="G620" s="28"/>
      <c r="H620" s="28"/>
      <c r="I620" s="28"/>
      <c r="J620" s="28"/>
      <c r="K620" s="28"/>
      <c r="L620" s="18"/>
    </row>
  </sheetData>
  <mergeCells count="12">
    <mergeCell ref="E106:H106"/>
    <mergeCell ref="L2:V2"/>
    <mergeCell ref="E7:H7"/>
    <mergeCell ref="E9:H9"/>
    <mergeCell ref="E11:H11"/>
    <mergeCell ref="E20:H20"/>
    <mergeCell ref="E29:H29"/>
    <mergeCell ref="E50:H50"/>
    <mergeCell ref="E52:H52"/>
    <mergeCell ref="E54:H54"/>
    <mergeCell ref="E102:H102"/>
    <mergeCell ref="E104:H104"/>
  </mergeCells>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C0A63-4D2C-4AE6-B646-D0C79EB00FC2}">
  <dimension ref="B2:BM371"/>
  <sheetViews>
    <sheetView workbookViewId="0">
      <selection activeCell="F2" sqref="F2"/>
    </sheetView>
  </sheetViews>
  <sheetFormatPr defaultRowHeight="15"/>
  <cols>
    <col min="1" max="1" width="7.140625" customWidth="1"/>
    <col min="2" max="2" width="1" style="411" customWidth="1"/>
    <col min="3" max="3" width="3.5703125" style="411" customWidth="1"/>
    <col min="4" max="4" width="3.7109375" style="411" customWidth="1"/>
    <col min="5" max="5" width="14.7109375" style="411" customWidth="1"/>
    <col min="6" max="6" width="86.42578125" style="411" customWidth="1"/>
    <col min="7" max="7" width="6.42578125" style="411" customWidth="1"/>
    <col min="8" max="8" width="9.85546875" style="411" customWidth="1"/>
    <col min="9" max="11" width="17.28515625" style="411" customWidth="1"/>
    <col min="12" max="12" width="8" customWidth="1"/>
    <col min="13" max="13" width="9.28515625" hidden="1" customWidth="1"/>
    <col min="15" max="20" width="12.140625" hidden="1" customWidth="1"/>
    <col min="21" max="21" width="14" hidden="1" customWidth="1"/>
    <col min="22" max="22" width="10.5703125" customWidth="1"/>
    <col min="23" max="23" width="14" customWidth="1"/>
    <col min="24" max="24" width="10.5703125" customWidth="1"/>
    <col min="25" max="25" width="12.85546875" customWidth="1"/>
    <col min="26" max="26" width="9.42578125" customWidth="1"/>
    <col min="27" max="27" width="12.85546875" customWidth="1"/>
    <col min="28" max="28" width="14" customWidth="1"/>
    <col min="29" max="29" width="9.42578125" customWidth="1"/>
    <col min="30" max="30" width="12.85546875" customWidth="1"/>
    <col min="31" max="31" width="14" customWidth="1"/>
  </cols>
  <sheetData>
    <row r="2" spans="2:46" ht="36.950000000000003" customHeight="1">
      <c r="F2" s="504" t="s">
        <v>11906</v>
      </c>
      <c r="L2" s="540"/>
      <c r="M2" s="540"/>
      <c r="N2" s="540"/>
      <c r="O2" s="540"/>
      <c r="P2" s="540"/>
      <c r="Q2" s="540"/>
      <c r="R2" s="540"/>
      <c r="S2" s="540"/>
      <c r="T2" s="540"/>
      <c r="U2" s="540"/>
      <c r="V2" s="540"/>
      <c r="AT2" s="2" t="s">
        <v>112</v>
      </c>
    </row>
    <row r="3" spans="2:46" ht="6.95" customHeight="1">
      <c r="B3" s="412"/>
      <c r="C3" s="413"/>
      <c r="D3" s="413"/>
      <c r="E3" s="413"/>
      <c r="F3" s="413"/>
      <c r="G3" s="413"/>
      <c r="H3" s="413"/>
      <c r="I3" s="413"/>
      <c r="J3" s="413"/>
      <c r="K3" s="413"/>
      <c r="L3" s="5"/>
      <c r="AT3" s="2" t="s">
        <v>91</v>
      </c>
    </row>
    <row r="4" spans="2:46" ht="24.95" customHeight="1">
      <c r="B4" s="414"/>
      <c r="D4" s="415" t="s">
        <v>145</v>
      </c>
      <c r="L4" s="5"/>
      <c r="M4" s="79" t="s">
        <v>10</v>
      </c>
      <c r="AT4" s="2" t="s">
        <v>4</v>
      </c>
    </row>
    <row r="5" spans="2:46" ht="6.95" customHeight="1">
      <c r="B5" s="414"/>
      <c r="L5" s="5"/>
    </row>
    <row r="6" spans="2:46" ht="12" customHeight="1">
      <c r="B6" s="414"/>
      <c r="D6" s="416" t="s">
        <v>16</v>
      </c>
      <c r="L6" s="5"/>
    </row>
    <row r="7" spans="2:46" ht="16.5" customHeight="1">
      <c r="B7" s="414"/>
      <c r="E7" s="560" t="str">
        <f>'Rekapitulace stavby'!K6</f>
        <v>PD Rekonstrukce foyer DK Teplice - 2.etapa</v>
      </c>
      <c r="F7" s="561"/>
      <c r="G7" s="561"/>
      <c r="H7" s="561"/>
      <c r="L7" s="5"/>
    </row>
    <row r="8" spans="2:46" ht="12" customHeight="1">
      <c r="B8" s="414"/>
      <c r="D8" s="416" t="s">
        <v>158</v>
      </c>
      <c r="L8" s="5"/>
    </row>
    <row r="9" spans="2:46" s="17" customFormat="1" ht="16.5" customHeight="1">
      <c r="B9" s="417"/>
      <c r="C9" s="418"/>
      <c r="D9" s="418"/>
      <c r="E9" s="560" t="s">
        <v>7646</v>
      </c>
      <c r="F9" s="558"/>
      <c r="G9" s="558"/>
      <c r="H9" s="558"/>
      <c r="I9" s="418"/>
      <c r="J9" s="418"/>
      <c r="K9" s="418"/>
      <c r="L9" s="18"/>
    </row>
    <row r="10" spans="2:46" s="17" customFormat="1" ht="12" customHeight="1">
      <c r="B10" s="417"/>
      <c r="C10" s="418"/>
      <c r="D10" s="416" t="s">
        <v>166</v>
      </c>
      <c r="E10" s="418"/>
      <c r="F10" s="418"/>
      <c r="G10" s="418"/>
      <c r="H10" s="418"/>
      <c r="I10" s="418"/>
      <c r="J10" s="418"/>
      <c r="K10" s="418"/>
      <c r="L10" s="18"/>
    </row>
    <row r="11" spans="2:46" s="17" customFormat="1" ht="16.5" customHeight="1">
      <c r="B11" s="417"/>
      <c r="C11" s="418"/>
      <c r="D11" s="418"/>
      <c r="E11" s="557" t="s">
        <v>11599</v>
      </c>
      <c r="F11" s="558"/>
      <c r="G11" s="558"/>
      <c r="H11" s="558"/>
      <c r="I11" s="418"/>
      <c r="J11" s="418"/>
      <c r="K11" s="418"/>
      <c r="L11" s="18"/>
    </row>
    <row r="12" spans="2:46" s="17" customFormat="1">
      <c r="B12" s="417"/>
      <c r="C12" s="418"/>
      <c r="D12" s="418"/>
      <c r="E12" s="418"/>
      <c r="F12" s="418"/>
      <c r="G12" s="418"/>
      <c r="H12" s="418"/>
      <c r="I12" s="418"/>
      <c r="J12" s="418"/>
      <c r="K12" s="418"/>
      <c r="L12" s="18"/>
    </row>
    <row r="13" spans="2:46" s="17" customFormat="1" ht="12" customHeight="1">
      <c r="B13" s="417"/>
      <c r="C13" s="418"/>
      <c r="D13" s="416" t="s">
        <v>18</v>
      </c>
      <c r="E13" s="418"/>
      <c r="F13" s="419" t="s">
        <v>44</v>
      </c>
      <c r="G13" s="418"/>
      <c r="H13" s="418"/>
      <c r="I13" s="416" t="s">
        <v>20</v>
      </c>
      <c r="J13" s="419" t="s">
        <v>44</v>
      </c>
      <c r="K13" s="418"/>
      <c r="L13" s="18"/>
    </row>
    <row r="14" spans="2:46" s="17" customFormat="1" ht="12" customHeight="1">
      <c r="B14" s="417"/>
      <c r="C14" s="418"/>
      <c r="D14" s="416" t="s">
        <v>22</v>
      </c>
      <c r="E14" s="418"/>
      <c r="F14" s="419" t="s">
        <v>23</v>
      </c>
      <c r="G14" s="418"/>
      <c r="H14" s="418"/>
      <c r="I14" s="416" t="s">
        <v>24</v>
      </c>
      <c r="J14" s="420" t="str">
        <f>'Rekapitulace stavby'!AN8</f>
        <v>4. 9. 2020</v>
      </c>
      <c r="K14" s="418"/>
      <c r="L14" s="18"/>
    </row>
    <row r="15" spans="2:46" s="17" customFormat="1" ht="10.9" customHeight="1">
      <c r="B15" s="417"/>
      <c r="C15" s="418"/>
      <c r="D15" s="418"/>
      <c r="E15" s="418"/>
      <c r="F15" s="418"/>
      <c r="G15" s="418"/>
      <c r="H15" s="418"/>
      <c r="I15" s="418"/>
      <c r="J15" s="418"/>
      <c r="K15" s="418"/>
      <c r="L15" s="18"/>
    </row>
    <row r="16" spans="2:46" s="17" customFormat="1" ht="12" customHeight="1">
      <c r="B16" s="417"/>
      <c r="C16" s="418"/>
      <c r="D16" s="416" t="s">
        <v>30</v>
      </c>
      <c r="E16" s="418"/>
      <c r="F16" s="418"/>
      <c r="G16" s="418"/>
      <c r="H16" s="418"/>
      <c r="I16" s="416" t="s">
        <v>31</v>
      </c>
      <c r="J16" s="419" t="s">
        <v>32</v>
      </c>
      <c r="K16" s="418"/>
      <c r="L16" s="18"/>
    </row>
    <row r="17" spans="2:12" s="17" customFormat="1" ht="18" customHeight="1">
      <c r="B17" s="417"/>
      <c r="C17" s="418"/>
      <c r="D17" s="418"/>
      <c r="E17" s="419" t="s">
        <v>33</v>
      </c>
      <c r="F17" s="418"/>
      <c r="G17" s="418"/>
      <c r="H17" s="418"/>
      <c r="I17" s="416" t="s">
        <v>34</v>
      </c>
      <c r="J17" s="419" t="s">
        <v>35</v>
      </c>
      <c r="K17" s="418"/>
      <c r="L17" s="18"/>
    </row>
    <row r="18" spans="2:12" s="17" customFormat="1" ht="6.95" customHeight="1">
      <c r="B18" s="417"/>
      <c r="C18" s="418"/>
      <c r="D18" s="418"/>
      <c r="E18" s="418"/>
      <c r="F18" s="418"/>
      <c r="G18" s="418"/>
      <c r="H18" s="418"/>
      <c r="I18" s="418"/>
      <c r="J18" s="418"/>
      <c r="K18" s="418"/>
      <c r="L18" s="18"/>
    </row>
    <row r="19" spans="2:12" s="17" customFormat="1" ht="12" customHeight="1">
      <c r="B19" s="417"/>
      <c r="C19" s="418"/>
      <c r="D19" s="416" t="s">
        <v>36</v>
      </c>
      <c r="E19" s="418"/>
      <c r="F19" s="418"/>
      <c r="G19" s="418"/>
      <c r="H19" s="418"/>
      <c r="I19" s="416" t="s">
        <v>31</v>
      </c>
      <c r="J19" s="421" t="str">
        <f>'Rekapitulace stavby'!AN13</f>
        <v>Vyplň údaj</v>
      </c>
      <c r="K19" s="418"/>
      <c r="L19" s="18"/>
    </row>
    <row r="20" spans="2:12" s="17" customFormat="1" ht="18" customHeight="1">
      <c r="B20" s="417"/>
      <c r="C20" s="418"/>
      <c r="D20" s="418"/>
      <c r="E20" s="562" t="str">
        <f>'Rekapitulace stavby'!E14</f>
        <v>Vyplň údaj</v>
      </c>
      <c r="F20" s="563"/>
      <c r="G20" s="563"/>
      <c r="H20" s="563"/>
      <c r="I20" s="416" t="s">
        <v>34</v>
      </c>
      <c r="J20" s="421" t="str">
        <f>'Rekapitulace stavby'!AN14</f>
        <v>Vyplň údaj</v>
      </c>
      <c r="K20" s="418"/>
      <c r="L20" s="18"/>
    </row>
    <row r="21" spans="2:12" s="17" customFormat="1" ht="6.95" customHeight="1">
      <c r="B21" s="417"/>
      <c r="C21" s="418"/>
      <c r="D21" s="418"/>
      <c r="E21" s="418"/>
      <c r="F21" s="418"/>
      <c r="G21" s="418"/>
      <c r="H21" s="418"/>
      <c r="I21" s="418"/>
      <c r="J21" s="418"/>
      <c r="K21" s="418"/>
      <c r="L21" s="18"/>
    </row>
    <row r="22" spans="2:12" s="17" customFormat="1" ht="12" customHeight="1">
      <c r="B22" s="417"/>
      <c r="C22" s="418"/>
      <c r="D22" s="416" t="s">
        <v>38</v>
      </c>
      <c r="E22" s="418"/>
      <c r="F22" s="418"/>
      <c r="G22" s="418"/>
      <c r="H22" s="418"/>
      <c r="I22" s="416" t="s">
        <v>31</v>
      </c>
      <c r="J22" s="419" t="s">
        <v>39</v>
      </c>
      <c r="K22" s="418"/>
      <c r="L22" s="18"/>
    </row>
    <row r="23" spans="2:12" s="17" customFormat="1" ht="18" customHeight="1">
      <c r="B23" s="417"/>
      <c r="C23" s="418"/>
      <c r="D23" s="418"/>
      <c r="E23" s="419" t="s">
        <v>40</v>
      </c>
      <c r="F23" s="418"/>
      <c r="G23" s="418"/>
      <c r="H23" s="418"/>
      <c r="I23" s="416" t="s">
        <v>34</v>
      </c>
      <c r="J23" s="419" t="s">
        <v>41</v>
      </c>
      <c r="K23" s="418"/>
      <c r="L23" s="18"/>
    </row>
    <row r="24" spans="2:12" s="17" customFormat="1" ht="6.95" customHeight="1">
      <c r="B24" s="417"/>
      <c r="C24" s="418"/>
      <c r="D24" s="418"/>
      <c r="E24" s="418"/>
      <c r="F24" s="418"/>
      <c r="G24" s="418"/>
      <c r="H24" s="418"/>
      <c r="I24" s="418"/>
      <c r="J24" s="418"/>
      <c r="K24" s="418"/>
      <c r="L24" s="18"/>
    </row>
    <row r="25" spans="2:12" s="17" customFormat="1" ht="12" customHeight="1">
      <c r="B25" s="417"/>
      <c r="C25" s="418"/>
      <c r="D25" s="416" t="s">
        <v>43</v>
      </c>
      <c r="E25" s="418"/>
      <c r="F25" s="418"/>
      <c r="G25" s="418"/>
      <c r="H25" s="418"/>
      <c r="I25" s="416" t="s">
        <v>31</v>
      </c>
      <c r="J25" s="419" t="s">
        <v>44</v>
      </c>
      <c r="K25" s="418"/>
      <c r="L25" s="18"/>
    </row>
    <row r="26" spans="2:12" s="17" customFormat="1" ht="18" customHeight="1">
      <c r="B26" s="417"/>
      <c r="C26" s="418"/>
      <c r="D26" s="418"/>
      <c r="E26" s="419" t="s">
        <v>45</v>
      </c>
      <c r="F26" s="418"/>
      <c r="G26" s="418"/>
      <c r="H26" s="418"/>
      <c r="I26" s="416" t="s">
        <v>34</v>
      </c>
      <c r="J26" s="419" t="s">
        <v>44</v>
      </c>
      <c r="K26" s="418"/>
      <c r="L26" s="18"/>
    </row>
    <row r="27" spans="2:12" s="17" customFormat="1" ht="6.95" customHeight="1">
      <c r="B27" s="417"/>
      <c r="C27" s="418"/>
      <c r="D27" s="418"/>
      <c r="E27" s="418"/>
      <c r="F27" s="418"/>
      <c r="G27" s="418"/>
      <c r="H27" s="418"/>
      <c r="I27" s="418"/>
      <c r="J27" s="418"/>
      <c r="K27" s="418"/>
      <c r="L27" s="18"/>
    </row>
    <row r="28" spans="2:12" s="17" customFormat="1" ht="12" customHeight="1">
      <c r="B28" s="417"/>
      <c r="C28" s="418"/>
      <c r="D28" s="416" t="s">
        <v>46</v>
      </c>
      <c r="E28" s="418"/>
      <c r="F28" s="418"/>
      <c r="G28" s="418"/>
      <c r="H28" s="418"/>
      <c r="I28" s="418"/>
      <c r="J28" s="418"/>
      <c r="K28" s="418"/>
      <c r="L28" s="18"/>
    </row>
    <row r="29" spans="2:12" s="81" customFormat="1" ht="47.25" customHeight="1">
      <c r="B29" s="422"/>
      <c r="C29" s="423"/>
      <c r="D29" s="423"/>
      <c r="E29" s="564" t="s">
        <v>47</v>
      </c>
      <c r="F29" s="564"/>
      <c r="G29" s="564"/>
      <c r="H29" s="564"/>
      <c r="I29" s="423"/>
      <c r="J29" s="423"/>
      <c r="K29" s="423"/>
      <c r="L29" s="82"/>
    </row>
    <row r="30" spans="2:12" s="17" customFormat="1" ht="6.95" customHeight="1">
      <c r="B30" s="417"/>
      <c r="C30" s="418"/>
      <c r="D30" s="418"/>
      <c r="E30" s="418"/>
      <c r="F30" s="418"/>
      <c r="G30" s="418"/>
      <c r="H30" s="418"/>
      <c r="I30" s="418"/>
      <c r="J30" s="418"/>
      <c r="K30" s="418"/>
      <c r="L30" s="18"/>
    </row>
    <row r="31" spans="2:12" s="17" customFormat="1" ht="6.95" customHeight="1">
      <c r="B31" s="417"/>
      <c r="C31" s="418"/>
      <c r="D31" s="424"/>
      <c r="E31" s="424"/>
      <c r="F31" s="424"/>
      <c r="G31" s="424"/>
      <c r="H31" s="424"/>
      <c r="I31" s="424"/>
      <c r="J31" s="424"/>
      <c r="K31" s="424"/>
      <c r="L31" s="18"/>
    </row>
    <row r="32" spans="2:12" s="17" customFormat="1" ht="25.35" customHeight="1">
      <c r="B32" s="417"/>
      <c r="C32" s="418"/>
      <c r="D32" s="425" t="s">
        <v>48</v>
      </c>
      <c r="E32" s="418"/>
      <c r="F32" s="418"/>
      <c r="G32" s="418"/>
      <c r="H32" s="418"/>
      <c r="I32" s="418"/>
      <c r="J32" s="426">
        <f>ROUND(J101, 2)</f>
        <v>0</v>
      </c>
      <c r="K32" s="418"/>
      <c r="L32" s="18"/>
    </row>
    <row r="33" spans="2:12" s="17" customFormat="1" ht="6.95" customHeight="1">
      <c r="B33" s="417"/>
      <c r="C33" s="418"/>
      <c r="D33" s="424"/>
      <c r="E33" s="424"/>
      <c r="F33" s="424"/>
      <c r="G33" s="424"/>
      <c r="H33" s="424"/>
      <c r="I33" s="424"/>
      <c r="J33" s="424"/>
      <c r="K33" s="424"/>
      <c r="L33" s="18"/>
    </row>
    <row r="34" spans="2:12" s="17" customFormat="1" ht="14.45" customHeight="1">
      <c r="B34" s="417"/>
      <c r="C34" s="418"/>
      <c r="D34" s="418"/>
      <c r="E34" s="418"/>
      <c r="F34" s="427" t="s">
        <v>50</v>
      </c>
      <c r="G34" s="418"/>
      <c r="H34" s="418"/>
      <c r="I34" s="427" t="s">
        <v>49</v>
      </c>
      <c r="J34" s="427" t="s">
        <v>51</v>
      </c>
      <c r="K34" s="418"/>
      <c r="L34" s="18"/>
    </row>
    <row r="35" spans="2:12" s="17" customFormat="1" ht="14.45" customHeight="1">
      <c r="B35" s="417"/>
      <c r="C35" s="418"/>
      <c r="D35" s="428" t="s">
        <v>52</v>
      </c>
      <c r="E35" s="416" t="s">
        <v>53</v>
      </c>
      <c r="F35" s="429">
        <f>ROUND((SUM(BE101:BE370)),  2)</f>
        <v>0</v>
      </c>
      <c r="G35" s="418"/>
      <c r="H35" s="418"/>
      <c r="I35" s="430">
        <v>0.21</v>
      </c>
      <c r="J35" s="429">
        <f>ROUND(((SUM(BE101:BE370))*I35),  2)</f>
        <v>0</v>
      </c>
      <c r="K35" s="418"/>
      <c r="L35" s="18"/>
    </row>
    <row r="36" spans="2:12" s="17" customFormat="1" ht="14.45" customHeight="1">
      <c r="B36" s="417"/>
      <c r="C36" s="418"/>
      <c r="D36" s="418"/>
      <c r="E36" s="416" t="s">
        <v>54</v>
      </c>
      <c r="F36" s="429">
        <f>ROUND((SUM(BF101:BF370)),  2)</f>
        <v>0</v>
      </c>
      <c r="G36" s="418"/>
      <c r="H36" s="418"/>
      <c r="I36" s="430">
        <v>0.15</v>
      </c>
      <c r="J36" s="429">
        <f>ROUND(((SUM(BF101:BF370))*I36),  2)</f>
        <v>0</v>
      </c>
      <c r="K36" s="418"/>
      <c r="L36" s="18"/>
    </row>
    <row r="37" spans="2:12" s="17" customFormat="1" ht="14.45" hidden="1" customHeight="1">
      <c r="B37" s="417"/>
      <c r="C37" s="418"/>
      <c r="D37" s="418"/>
      <c r="E37" s="416" t="s">
        <v>55</v>
      </c>
      <c r="F37" s="429">
        <f>ROUND((SUM(BG101:BG370)),  2)</f>
        <v>0</v>
      </c>
      <c r="G37" s="418"/>
      <c r="H37" s="418"/>
      <c r="I37" s="430">
        <v>0.21</v>
      </c>
      <c r="J37" s="429">
        <f>0</f>
        <v>0</v>
      </c>
      <c r="K37" s="418"/>
      <c r="L37" s="18"/>
    </row>
    <row r="38" spans="2:12" s="17" customFormat="1" ht="14.45" hidden="1" customHeight="1">
      <c r="B38" s="417"/>
      <c r="C38" s="418"/>
      <c r="D38" s="418"/>
      <c r="E38" s="416" t="s">
        <v>56</v>
      </c>
      <c r="F38" s="429">
        <f>ROUND((SUM(BH101:BH370)),  2)</f>
        <v>0</v>
      </c>
      <c r="G38" s="418"/>
      <c r="H38" s="418"/>
      <c r="I38" s="430">
        <v>0.15</v>
      </c>
      <c r="J38" s="429">
        <f>0</f>
        <v>0</v>
      </c>
      <c r="K38" s="418"/>
      <c r="L38" s="18"/>
    </row>
    <row r="39" spans="2:12" s="17" customFormat="1" ht="14.45" hidden="1" customHeight="1">
      <c r="B39" s="417"/>
      <c r="C39" s="418"/>
      <c r="D39" s="418"/>
      <c r="E39" s="416" t="s">
        <v>57</v>
      </c>
      <c r="F39" s="429">
        <f>ROUND((SUM(BI101:BI370)),  2)</f>
        <v>0</v>
      </c>
      <c r="G39" s="418"/>
      <c r="H39" s="418"/>
      <c r="I39" s="430">
        <v>0</v>
      </c>
      <c r="J39" s="429">
        <f>0</f>
        <v>0</v>
      </c>
      <c r="K39" s="418"/>
      <c r="L39" s="18"/>
    </row>
    <row r="40" spans="2:12" s="17" customFormat="1" ht="6.95" customHeight="1">
      <c r="B40" s="417"/>
      <c r="C40" s="418"/>
      <c r="D40" s="418"/>
      <c r="E40" s="418"/>
      <c r="F40" s="418"/>
      <c r="G40" s="418"/>
      <c r="H40" s="418"/>
      <c r="I40" s="418"/>
      <c r="J40" s="418"/>
      <c r="K40" s="418"/>
      <c r="L40" s="18"/>
    </row>
    <row r="41" spans="2:12" s="17" customFormat="1" ht="25.35" customHeight="1">
      <c r="B41" s="417"/>
      <c r="C41" s="418"/>
      <c r="D41" s="431" t="s">
        <v>58</v>
      </c>
      <c r="E41" s="432"/>
      <c r="F41" s="432"/>
      <c r="G41" s="433" t="s">
        <v>59</v>
      </c>
      <c r="H41" s="434" t="s">
        <v>60</v>
      </c>
      <c r="I41" s="432"/>
      <c r="J41" s="435">
        <f>SUM(J32:J39)</f>
        <v>0</v>
      </c>
      <c r="K41" s="436"/>
      <c r="L41" s="18"/>
    </row>
    <row r="42" spans="2:12" s="17" customFormat="1" ht="14.45" customHeight="1">
      <c r="B42" s="437"/>
      <c r="C42" s="438"/>
      <c r="D42" s="438"/>
      <c r="E42" s="438"/>
      <c r="F42" s="438"/>
      <c r="G42" s="438"/>
      <c r="H42" s="438"/>
      <c r="I42" s="438"/>
      <c r="J42" s="438"/>
      <c r="K42" s="438"/>
      <c r="L42" s="18"/>
    </row>
    <row r="46" spans="2:12" s="17" customFormat="1" ht="6.95" customHeight="1">
      <c r="B46" s="439"/>
      <c r="C46" s="440"/>
      <c r="D46" s="440"/>
      <c r="E46" s="440"/>
      <c r="F46" s="440"/>
      <c r="G46" s="440"/>
      <c r="H46" s="440"/>
      <c r="I46" s="440"/>
      <c r="J46" s="440"/>
      <c r="K46" s="440"/>
      <c r="L46" s="18"/>
    </row>
    <row r="47" spans="2:12" s="17" customFormat="1" ht="24.95" customHeight="1">
      <c r="B47" s="417"/>
      <c r="C47" s="415" t="s">
        <v>176</v>
      </c>
      <c r="D47" s="418"/>
      <c r="E47" s="418"/>
      <c r="F47" s="418"/>
      <c r="G47" s="418"/>
      <c r="H47" s="418"/>
      <c r="I47" s="418"/>
      <c r="J47" s="418"/>
      <c r="K47" s="418"/>
      <c r="L47" s="18"/>
    </row>
    <row r="48" spans="2:12" s="17" customFormat="1" ht="6.95" customHeight="1">
      <c r="B48" s="417"/>
      <c r="C48" s="418"/>
      <c r="D48" s="418"/>
      <c r="E48" s="418"/>
      <c r="F48" s="418"/>
      <c r="G48" s="418"/>
      <c r="H48" s="418"/>
      <c r="I48" s="418"/>
      <c r="J48" s="418"/>
      <c r="K48" s="418"/>
      <c r="L48" s="18"/>
    </row>
    <row r="49" spans="2:47" s="17" customFormat="1" ht="12" customHeight="1">
      <c r="B49" s="417"/>
      <c r="C49" s="416" t="s">
        <v>16</v>
      </c>
      <c r="D49" s="418"/>
      <c r="E49" s="418"/>
      <c r="F49" s="418"/>
      <c r="G49" s="418"/>
      <c r="H49" s="418"/>
      <c r="I49" s="418"/>
      <c r="J49" s="418"/>
      <c r="K49" s="418"/>
      <c r="L49" s="18"/>
    </row>
    <row r="50" spans="2:47" s="17" customFormat="1" ht="16.5" customHeight="1">
      <c r="B50" s="417"/>
      <c r="C50" s="418"/>
      <c r="D50" s="418"/>
      <c r="E50" s="560" t="str">
        <f>E7</f>
        <v>PD Rekonstrukce foyer DK Teplice - 2.etapa</v>
      </c>
      <c r="F50" s="561"/>
      <c r="G50" s="561"/>
      <c r="H50" s="561"/>
      <c r="I50" s="418"/>
      <c r="J50" s="418"/>
      <c r="K50" s="418"/>
      <c r="L50" s="18"/>
    </row>
    <row r="51" spans="2:47" ht="12" customHeight="1">
      <c r="B51" s="414"/>
      <c r="C51" s="416" t="s">
        <v>158</v>
      </c>
      <c r="L51" s="5"/>
    </row>
    <row r="52" spans="2:47" s="17" customFormat="1" ht="16.5" customHeight="1">
      <c r="B52" s="417"/>
      <c r="C52" s="418"/>
      <c r="D52" s="418"/>
      <c r="E52" s="560" t="s">
        <v>7646</v>
      </c>
      <c r="F52" s="558"/>
      <c r="G52" s="558"/>
      <c r="H52" s="558"/>
      <c r="I52" s="418"/>
      <c r="J52" s="418"/>
      <c r="K52" s="418"/>
      <c r="L52" s="18"/>
    </row>
    <row r="53" spans="2:47" s="17" customFormat="1" ht="12" customHeight="1">
      <c r="B53" s="417"/>
      <c r="C53" s="416" t="s">
        <v>166</v>
      </c>
      <c r="D53" s="418"/>
      <c r="E53" s="418"/>
      <c r="F53" s="418"/>
      <c r="G53" s="418"/>
      <c r="H53" s="418"/>
      <c r="I53" s="418"/>
      <c r="J53" s="418"/>
      <c r="K53" s="418"/>
      <c r="L53" s="18"/>
    </row>
    <row r="54" spans="2:47" s="17" customFormat="1" ht="16.5" customHeight="1">
      <c r="B54" s="417"/>
      <c r="C54" s="418"/>
      <c r="D54" s="418"/>
      <c r="E54" s="557" t="str">
        <f>E11</f>
        <v>D.1.4.2 - Stříška nad schodištěm</v>
      </c>
      <c r="F54" s="558"/>
      <c r="G54" s="558"/>
      <c r="H54" s="558"/>
      <c r="I54" s="418"/>
      <c r="J54" s="418"/>
      <c r="K54" s="418"/>
      <c r="L54" s="18"/>
    </row>
    <row r="55" spans="2:47" s="17" customFormat="1" ht="6.95" customHeight="1">
      <c r="B55" s="417"/>
      <c r="C55" s="418"/>
      <c r="D55" s="418"/>
      <c r="E55" s="418"/>
      <c r="F55" s="418"/>
      <c r="G55" s="418"/>
      <c r="H55" s="418"/>
      <c r="I55" s="418"/>
      <c r="J55" s="418"/>
      <c r="K55" s="418"/>
      <c r="L55" s="18"/>
    </row>
    <row r="56" spans="2:47" s="17" customFormat="1" ht="12" customHeight="1">
      <c r="B56" s="417"/>
      <c r="C56" s="416" t="s">
        <v>22</v>
      </c>
      <c r="D56" s="418"/>
      <c r="E56" s="418"/>
      <c r="F56" s="419" t="str">
        <f>F14</f>
        <v>Teplice</v>
      </c>
      <c r="G56" s="418"/>
      <c r="H56" s="418"/>
      <c r="I56" s="416" t="s">
        <v>24</v>
      </c>
      <c r="J56" s="420" t="str">
        <f>IF(J14="","",J14)</f>
        <v>4. 9. 2020</v>
      </c>
      <c r="K56" s="418"/>
      <c r="L56" s="18"/>
    </row>
    <row r="57" spans="2:47" s="17" customFormat="1" ht="6.95" customHeight="1">
      <c r="B57" s="417"/>
      <c r="C57" s="418"/>
      <c r="D57" s="418"/>
      <c r="E57" s="418"/>
      <c r="F57" s="418"/>
      <c r="G57" s="418"/>
      <c r="H57" s="418"/>
      <c r="I57" s="418"/>
      <c r="J57" s="418"/>
      <c r="K57" s="418"/>
      <c r="L57" s="18"/>
    </row>
    <row r="58" spans="2:47" s="17" customFormat="1" ht="15.2" customHeight="1">
      <c r="B58" s="417"/>
      <c r="C58" s="416" t="s">
        <v>30</v>
      </c>
      <c r="D58" s="418"/>
      <c r="E58" s="418"/>
      <c r="F58" s="419" t="str">
        <f>E17</f>
        <v>Dům kultury Teplice p.o.</v>
      </c>
      <c r="G58" s="418"/>
      <c r="H58" s="418"/>
      <c r="I58" s="416" t="s">
        <v>38</v>
      </c>
      <c r="J58" s="441" t="str">
        <f>E23</f>
        <v>Projekty CZ, s.r.o.</v>
      </c>
      <c r="K58" s="418"/>
      <c r="L58" s="18"/>
    </row>
    <row r="59" spans="2:47" s="17" customFormat="1" ht="15.2" customHeight="1">
      <c r="B59" s="417"/>
      <c r="C59" s="416" t="s">
        <v>36</v>
      </c>
      <c r="D59" s="418"/>
      <c r="E59" s="418"/>
      <c r="F59" s="419" t="str">
        <f>IF(E20="","",E20)</f>
        <v>Vyplň údaj</v>
      </c>
      <c r="G59" s="418"/>
      <c r="H59" s="418"/>
      <c r="I59" s="416" t="s">
        <v>43</v>
      </c>
      <c r="J59" s="441" t="str">
        <f>E26</f>
        <v>L. Štuller</v>
      </c>
      <c r="K59" s="418"/>
      <c r="L59" s="18"/>
    </row>
    <row r="60" spans="2:47" s="17" customFormat="1" ht="10.35" customHeight="1">
      <c r="B60" s="417"/>
      <c r="C60" s="418"/>
      <c r="D60" s="418"/>
      <c r="E60" s="418"/>
      <c r="F60" s="418"/>
      <c r="G60" s="418"/>
      <c r="H60" s="418"/>
      <c r="I60" s="418"/>
      <c r="J60" s="418"/>
      <c r="K60" s="418"/>
      <c r="L60" s="18"/>
    </row>
    <row r="61" spans="2:47" s="17" customFormat="1" ht="29.25" customHeight="1">
      <c r="B61" s="417"/>
      <c r="C61" s="442" t="s">
        <v>177</v>
      </c>
      <c r="D61" s="418"/>
      <c r="E61" s="418"/>
      <c r="F61" s="418"/>
      <c r="G61" s="418"/>
      <c r="H61" s="418"/>
      <c r="I61" s="418"/>
      <c r="J61" s="443" t="s">
        <v>178</v>
      </c>
      <c r="K61" s="418"/>
      <c r="L61" s="18"/>
    </row>
    <row r="62" spans="2:47" s="17" customFormat="1" ht="10.35" customHeight="1">
      <c r="B62" s="417"/>
      <c r="C62" s="418"/>
      <c r="D62" s="418"/>
      <c r="E62" s="418"/>
      <c r="F62" s="418"/>
      <c r="G62" s="418"/>
      <c r="H62" s="418"/>
      <c r="I62" s="418"/>
      <c r="J62" s="418"/>
      <c r="K62" s="418"/>
      <c r="L62" s="18"/>
    </row>
    <row r="63" spans="2:47" s="17" customFormat="1" ht="22.9" customHeight="1">
      <c r="B63" s="417"/>
      <c r="C63" s="444" t="s">
        <v>80</v>
      </c>
      <c r="D63" s="418"/>
      <c r="E63" s="418"/>
      <c r="F63" s="418"/>
      <c r="G63" s="418"/>
      <c r="H63" s="418"/>
      <c r="I63" s="418"/>
      <c r="J63" s="426">
        <f>J101</f>
        <v>0</v>
      </c>
      <c r="K63" s="418"/>
      <c r="L63" s="18"/>
      <c r="AU63" s="2" t="s">
        <v>179</v>
      </c>
    </row>
    <row r="64" spans="2:47" s="98" customFormat="1" ht="24.95" customHeight="1">
      <c r="B64" s="445"/>
      <c r="C64" s="446"/>
      <c r="D64" s="447" t="s">
        <v>180</v>
      </c>
      <c r="E64" s="448"/>
      <c r="F64" s="448"/>
      <c r="G64" s="448"/>
      <c r="H64" s="448"/>
      <c r="I64" s="448"/>
      <c r="J64" s="449">
        <f>J102</f>
        <v>0</v>
      </c>
      <c r="K64" s="446"/>
      <c r="L64" s="99"/>
    </row>
    <row r="65" spans="2:12" s="68" customFormat="1" ht="19.899999999999999" customHeight="1">
      <c r="B65" s="450"/>
      <c r="C65" s="451"/>
      <c r="D65" s="452" t="s">
        <v>183</v>
      </c>
      <c r="E65" s="453"/>
      <c r="F65" s="453"/>
      <c r="G65" s="453"/>
      <c r="H65" s="453"/>
      <c r="I65" s="453"/>
      <c r="J65" s="454">
        <f>J103</f>
        <v>0</v>
      </c>
      <c r="K65" s="451"/>
      <c r="L65" s="103"/>
    </row>
    <row r="66" spans="2:12" s="68" customFormat="1" ht="19.899999999999999" customHeight="1">
      <c r="B66" s="450"/>
      <c r="C66" s="451"/>
      <c r="D66" s="452" t="s">
        <v>185</v>
      </c>
      <c r="E66" s="453"/>
      <c r="F66" s="453"/>
      <c r="G66" s="453"/>
      <c r="H66" s="453"/>
      <c r="I66" s="453"/>
      <c r="J66" s="454">
        <f>J110</f>
        <v>0</v>
      </c>
      <c r="K66" s="451"/>
      <c r="L66" s="103"/>
    </row>
    <row r="67" spans="2:12" s="68" customFormat="1" ht="19.899999999999999" customHeight="1">
      <c r="B67" s="450"/>
      <c r="C67" s="451"/>
      <c r="D67" s="452" t="s">
        <v>186</v>
      </c>
      <c r="E67" s="453"/>
      <c r="F67" s="453"/>
      <c r="G67" s="453"/>
      <c r="H67" s="453"/>
      <c r="I67" s="453"/>
      <c r="J67" s="454">
        <f>J142</f>
        <v>0</v>
      </c>
      <c r="K67" s="451"/>
      <c r="L67" s="103"/>
    </row>
    <row r="68" spans="2:12" s="68" customFormat="1" ht="19.899999999999999" customHeight="1">
      <c r="B68" s="450"/>
      <c r="C68" s="451"/>
      <c r="D68" s="452" t="s">
        <v>187</v>
      </c>
      <c r="E68" s="453"/>
      <c r="F68" s="453"/>
      <c r="G68" s="453"/>
      <c r="H68" s="453"/>
      <c r="I68" s="453"/>
      <c r="J68" s="454">
        <f>J233</f>
        <v>0</v>
      </c>
      <c r="K68" s="451"/>
      <c r="L68" s="103"/>
    </row>
    <row r="69" spans="2:12" s="68" customFormat="1" ht="19.899999999999999" customHeight="1">
      <c r="B69" s="450"/>
      <c r="C69" s="451"/>
      <c r="D69" s="452" t="s">
        <v>188</v>
      </c>
      <c r="E69" s="453"/>
      <c r="F69" s="453"/>
      <c r="G69" s="453"/>
      <c r="H69" s="453"/>
      <c r="I69" s="453"/>
      <c r="J69" s="454">
        <f>J243</f>
        <v>0</v>
      </c>
      <c r="K69" s="451"/>
      <c r="L69" s="103"/>
    </row>
    <row r="70" spans="2:12" s="98" customFormat="1" ht="24.95" customHeight="1">
      <c r="B70" s="445"/>
      <c r="C70" s="446"/>
      <c r="D70" s="447" t="s">
        <v>189</v>
      </c>
      <c r="E70" s="448"/>
      <c r="F70" s="448"/>
      <c r="G70" s="448"/>
      <c r="H70" s="448"/>
      <c r="I70" s="448"/>
      <c r="J70" s="449">
        <f>J246</f>
        <v>0</v>
      </c>
      <c r="K70" s="446"/>
      <c r="L70" s="99"/>
    </row>
    <row r="71" spans="2:12" s="68" customFormat="1" ht="19.899999999999999" customHeight="1">
      <c r="B71" s="450"/>
      <c r="C71" s="451"/>
      <c r="D71" s="452" t="s">
        <v>191</v>
      </c>
      <c r="E71" s="453"/>
      <c r="F71" s="453"/>
      <c r="G71" s="453"/>
      <c r="H71" s="453"/>
      <c r="I71" s="453"/>
      <c r="J71" s="454">
        <f>J247</f>
        <v>0</v>
      </c>
      <c r="K71" s="451"/>
      <c r="L71" s="103"/>
    </row>
    <row r="72" spans="2:12" s="68" customFormat="1" ht="19.899999999999999" customHeight="1">
      <c r="B72" s="450"/>
      <c r="C72" s="451"/>
      <c r="D72" s="452" t="s">
        <v>229</v>
      </c>
      <c r="E72" s="453"/>
      <c r="F72" s="453"/>
      <c r="G72" s="453"/>
      <c r="H72" s="453"/>
      <c r="I72" s="453"/>
      <c r="J72" s="454">
        <f>J256</f>
        <v>0</v>
      </c>
      <c r="K72" s="451"/>
      <c r="L72" s="103"/>
    </row>
    <row r="73" spans="2:12" s="68" customFormat="1" ht="19.899999999999999" customHeight="1">
      <c r="B73" s="450"/>
      <c r="C73" s="451"/>
      <c r="D73" s="452" t="s">
        <v>237</v>
      </c>
      <c r="E73" s="453"/>
      <c r="F73" s="453"/>
      <c r="G73" s="453"/>
      <c r="H73" s="453"/>
      <c r="I73" s="453"/>
      <c r="J73" s="454">
        <f>J286</f>
        <v>0</v>
      </c>
      <c r="K73" s="451"/>
      <c r="L73" s="103"/>
    </row>
    <row r="74" spans="2:12" s="68" customFormat="1" ht="19.899999999999999" customHeight="1">
      <c r="B74" s="450"/>
      <c r="C74" s="451"/>
      <c r="D74" s="452" t="s">
        <v>238</v>
      </c>
      <c r="E74" s="453"/>
      <c r="F74" s="453"/>
      <c r="G74" s="453"/>
      <c r="H74" s="453"/>
      <c r="I74" s="453"/>
      <c r="J74" s="454">
        <f>J298</f>
        <v>0</v>
      </c>
      <c r="K74" s="451"/>
      <c r="L74" s="103"/>
    </row>
    <row r="75" spans="2:12" s="98" customFormat="1" ht="24.95" customHeight="1">
      <c r="B75" s="445"/>
      <c r="C75" s="446"/>
      <c r="D75" s="447" t="s">
        <v>6918</v>
      </c>
      <c r="E75" s="448"/>
      <c r="F75" s="448"/>
      <c r="G75" s="448"/>
      <c r="H75" s="448"/>
      <c r="I75" s="448"/>
      <c r="J75" s="449">
        <f>J356</f>
        <v>0</v>
      </c>
      <c r="K75" s="446"/>
      <c r="L75" s="99"/>
    </row>
    <row r="76" spans="2:12" s="98" customFormat="1" ht="24.95" customHeight="1">
      <c r="B76" s="445"/>
      <c r="C76" s="446"/>
      <c r="D76" s="447" t="s">
        <v>243</v>
      </c>
      <c r="E76" s="448"/>
      <c r="F76" s="448"/>
      <c r="G76" s="448"/>
      <c r="H76" s="448"/>
      <c r="I76" s="448"/>
      <c r="J76" s="449">
        <f>J361</f>
        <v>0</v>
      </c>
      <c r="K76" s="446"/>
      <c r="L76" s="99"/>
    </row>
    <row r="77" spans="2:12" s="68" customFormat="1" ht="19.899999999999999" customHeight="1">
      <c r="B77" s="450"/>
      <c r="C77" s="451"/>
      <c r="D77" s="452" t="s">
        <v>244</v>
      </c>
      <c r="E77" s="453"/>
      <c r="F77" s="453"/>
      <c r="G77" s="453"/>
      <c r="H77" s="453"/>
      <c r="I77" s="453"/>
      <c r="J77" s="454">
        <f>J362</f>
        <v>0</v>
      </c>
      <c r="K77" s="451"/>
      <c r="L77" s="103"/>
    </row>
    <row r="78" spans="2:12" s="68" customFormat="1" ht="19.899999999999999" customHeight="1">
      <c r="B78" s="450"/>
      <c r="C78" s="451"/>
      <c r="D78" s="452" t="s">
        <v>245</v>
      </c>
      <c r="E78" s="453"/>
      <c r="F78" s="453"/>
      <c r="G78" s="453"/>
      <c r="H78" s="453"/>
      <c r="I78" s="453"/>
      <c r="J78" s="454">
        <f>J365</f>
        <v>0</v>
      </c>
      <c r="K78" s="451"/>
      <c r="L78" s="103"/>
    </row>
    <row r="79" spans="2:12" s="68" customFormat="1" ht="19.899999999999999" customHeight="1">
      <c r="B79" s="450"/>
      <c r="C79" s="451"/>
      <c r="D79" s="452" t="s">
        <v>246</v>
      </c>
      <c r="E79" s="453"/>
      <c r="F79" s="453"/>
      <c r="G79" s="453"/>
      <c r="H79" s="453"/>
      <c r="I79" s="453"/>
      <c r="J79" s="454">
        <f>J368</f>
        <v>0</v>
      </c>
      <c r="K79" s="451"/>
      <c r="L79" s="103"/>
    </row>
    <row r="80" spans="2:12" s="17" customFormat="1" ht="21.75" customHeight="1">
      <c r="B80" s="417"/>
      <c r="C80" s="418"/>
      <c r="D80" s="418"/>
      <c r="E80" s="418"/>
      <c r="F80" s="418"/>
      <c r="G80" s="418"/>
      <c r="H80" s="418"/>
      <c r="I80" s="418"/>
      <c r="J80" s="418"/>
      <c r="K80" s="418"/>
      <c r="L80" s="18"/>
    </row>
    <row r="81" spans="2:12" s="17" customFormat="1" ht="6.95" customHeight="1">
      <c r="B81" s="437"/>
      <c r="C81" s="438"/>
      <c r="D81" s="438"/>
      <c r="E81" s="438"/>
      <c r="F81" s="438"/>
      <c r="G81" s="438"/>
      <c r="H81" s="438"/>
      <c r="I81" s="438"/>
      <c r="J81" s="438"/>
      <c r="K81" s="438"/>
      <c r="L81" s="18"/>
    </row>
    <row r="85" spans="2:12" s="17" customFormat="1" ht="6.95" customHeight="1">
      <c r="B85" s="439"/>
      <c r="C85" s="440"/>
      <c r="D85" s="440"/>
      <c r="E85" s="440"/>
      <c r="F85" s="440"/>
      <c r="G85" s="440"/>
      <c r="H85" s="440"/>
      <c r="I85" s="440"/>
      <c r="J85" s="440"/>
      <c r="K85" s="440"/>
      <c r="L85" s="18"/>
    </row>
    <row r="86" spans="2:12" s="17" customFormat="1" ht="24.95" customHeight="1">
      <c r="B86" s="417"/>
      <c r="C86" s="415" t="s">
        <v>248</v>
      </c>
      <c r="D86" s="418"/>
      <c r="E86" s="418"/>
      <c r="F86" s="418"/>
      <c r="G86" s="418"/>
      <c r="H86" s="418"/>
      <c r="I86" s="418"/>
      <c r="J86" s="418"/>
      <c r="K86" s="418"/>
      <c r="L86" s="18"/>
    </row>
    <row r="87" spans="2:12" s="17" customFormat="1" ht="6.95" customHeight="1">
      <c r="B87" s="417"/>
      <c r="C87" s="418"/>
      <c r="D87" s="418"/>
      <c r="E87" s="418"/>
      <c r="F87" s="418"/>
      <c r="G87" s="418"/>
      <c r="H87" s="418"/>
      <c r="I87" s="418"/>
      <c r="J87" s="418"/>
      <c r="K87" s="418"/>
      <c r="L87" s="18"/>
    </row>
    <row r="88" spans="2:12" s="17" customFormat="1" ht="12" customHeight="1">
      <c r="B88" s="417"/>
      <c r="C88" s="416" t="s">
        <v>16</v>
      </c>
      <c r="D88" s="418"/>
      <c r="E88" s="418"/>
      <c r="F88" s="418"/>
      <c r="G88" s="418"/>
      <c r="H88" s="418"/>
      <c r="I88" s="418"/>
      <c r="J88" s="418"/>
      <c r="K88" s="418"/>
      <c r="L88" s="18"/>
    </row>
    <row r="89" spans="2:12" s="17" customFormat="1" ht="16.5" customHeight="1">
      <c r="B89" s="417"/>
      <c r="C89" s="418"/>
      <c r="D89" s="418"/>
      <c r="E89" s="560" t="str">
        <f>E7</f>
        <v>PD Rekonstrukce foyer DK Teplice - 2.etapa</v>
      </c>
      <c r="F89" s="561"/>
      <c r="G89" s="561"/>
      <c r="H89" s="561"/>
      <c r="I89" s="418"/>
      <c r="J89" s="418"/>
      <c r="K89" s="418"/>
      <c r="L89" s="18"/>
    </row>
    <row r="90" spans="2:12" ht="12" customHeight="1">
      <c r="B90" s="414"/>
      <c r="C90" s="416" t="s">
        <v>158</v>
      </c>
      <c r="L90" s="5"/>
    </row>
    <row r="91" spans="2:12" s="17" customFormat="1" ht="16.5" customHeight="1">
      <c r="B91" s="417"/>
      <c r="C91" s="418"/>
      <c r="D91" s="418"/>
      <c r="E91" s="560" t="s">
        <v>7646</v>
      </c>
      <c r="F91" s="558"/>
      <c r="G91" s="558"/>
      <c r="H91" s="558"/>
      <c r="I91" s="418"/>
      <c r="J91" s="418"/>
      <c r="K91" s="418"/>
      <c r="L91" s="18"/>
    </row>
    <row r="92" spans="2:12" s="17" customFormat="1" ht="12" customHeight="1">
      <c r="B92" s="417"/>
      <c r="C92" s="416" t="s">
        <v>166</v>
      </c>
      <c r="D92" s="418"/>
      <c r="E92" s="418"/>
      <c r="F92" s="418"/>
      <c r="G92" s="418"/>
      <c r="H92" s="418"/>
      <c r="I92" s="418"/>
      <c r="J92" s="418"/>
      <c r="K92" s="418"/>
      <c r="L92" s="18"/>
    </row>
    <row r="93" spans="2:12" s="17" customFormat="1" ht="16.5" customHeight="1">
      <c r="B93" s="417"/>
      <c r="C93" s="418"/>
      <c r="D93" s="418"/>
      <c r="E93" s="557" t="str">
        <f>E11</f>
        <v>D.1.4.2 - Stříška nad schodištěm</v>
      </c>
      <c r="F93" s="558"/>
      <c r="G93" s="558"/>
      <c r="H93" s="558"/>
      <c r="I93" s="418"/>
      <c r="J93" s="418"/>
      <c r="K93" s="418"/>
      <c r="L93" s="18"/>
    </row>
    <row r="94" spans="2:12" s="17" customFormat="1" ht="6.95" customHeight="1">
      <c r="B94" s="417"/>
      <c r="C94" s="418"/>
      <c r="D94" s="418"/>
      <c r="E94" s="418"/>
      <c r="F94" s="418"/>
      <c r="G94" s="418"/>
      <c r="H94" s="418"/>
      <c r="I94" s="418"/>
      <c r="J94" s="418"/>
      <c r="K94" s="418"/>
      <c r="L94" s="18"/>
    </row>
    <row r="95" spans="2:12" s="17" customFormat="1" ht="12" customHeight="1">
      <c r="B95" s="417"/>
      <c r="C95" s="416" t="s">
        <v>22</v>
      </c>
      <c r="D95" s="418"/>
      <c r="E95" s="418"/>
      <c r="F95" s="419" t="str">
        <f>F14</f>
        <v>Teplice</v>
      </c>
      <c r="G95" s="418"/>
      <c r="H95" s="418"/>
      <c r="I95" s="416" t="s">
        <v>24</v>
      </c>
      <c r="J95" s="420" t="str">
        <f>IF(J14="","",J14)</f>
        <v>4. 9. 2020</v>
      </c>
      <c r="K95" s="418"/>
      <c r="L95" s="18"/>
    </row>
    <row r="96" spans="2:12" s="17" customFormat="1" ht="6.95" customHeight="1">
      <c r="B96" s="417"/>
      <c r="C96" s="418"/>
      <c r="D96" s="418"/>
      <c r="E96" s="418"/>
      <c r="F96" s="418"/>
      <c r="G96" s="418"/>
      <c r="H96" s="418"/>
      <c r="I96" s="418"/>
      <c r="J96" s="418"/>
      <c r="K96" s="418"/>
      <c r="L96" s="18"/>
    </row>
    <row r="97" spans="2:65" s="17" customFormat="1" ht="15.2" customHeight="1">
      <c r="B97" s="417"/>
      <c r="C97" s="416" t="s">
        <v>30</v>
      </c>
      <c r="D97" s="418"/>
      <c r="E97" s="418"/>
      <c r="F97" s="419" t="str">
        <f>E17</f>
        <v>Dům kultury Teplice p.o.</v>
      </c>
      <c r="G97" s="418"/>
      <c r="H97" s="418"/>
      <c r="I97" s="416" t="s">
        <v>38</v>
      </c>
      <c r="J97" s="441" t="str">
        <f>E23</f>
        <v>Projekty CZ, s.r.o.</v>
      </c>
      <c r="K97" s="418"/>
      <c r="L97" s="18"/>
    </row>
    <row r="98" spans="2:65" s="17" customFormat="1" ht="15.2" customHeight="1">
      <c r="B98" s="417"/>
      <c r="C98" s="416" t="s">
        <v>36</v>
      </c>
      <c r="D98" s="418"/>
      <c r="E98" s="418"/>
      <c r="F98" s="419" t="str">
        <f>IF(E20="","",E20)</f>
        <v>Vyplň údaj</v>
      </c>
      <c r="G98" s="418"/>
      <c r="H98" s="418"/>
      <c r="I98" s="416" t="s">
        <v>43</v>
      </c>
      <c r="J98" s="441" t="str">
        <f>E26</f>
        <v>L. Štuller</v>
      </c>
      <c r="K98" s="418"/>
      <c r="L98" s="18"/>
    </row>
    <row r="99" spans="2:65" s="17" customFormat="1" ht="10.35" customHeight="1">
      <c r="B99" s="417"/>
      <c r="C99" s="418"/>
      <c r="D99" s="418"/>
      <c r="E99" s="418"/>
      <c r="F99" s="418"/>
      <c r="G99" s="418"/>
      <c r="H99" s="418"/>
      <c r="I99" s="418"/>
      <c r="J99" s="418"/>
      <c r="K99" s="418"/>
      <c r="L99" s="18"/>
    </row>
    <row r="100" spans="2:65" s="107" customFormat="1" ht="29.25" customHeight="1">
      <c r="B100" s="455"/>
      <c r="C100" s="456" t="s">
        <v>249</v>
      </c>
      <c r="D100" s="457" t="s">
        <v>67</v>
      </c>
      <c r="E100" s="457" t="s">
        <v>63</v>
      </c>
      <c r="F100" s="457" t="s">
        <v>64</v>
      </c>
      <c r="G100" s="457" t="s">
        <v>250</v>
      </c>
      <c r="H100" s="457" t="s">
        <v>251</v>
      </c>
      <c r="I100" s="457" t="s">
        <v>252</v>
      </c>
      <c r="J100" s="457" t="s">
        <v>178</v>
      </c>
      <c r="K100" s="458" t="s">
        <v>253</v>
      </c>
      <c r="L100" s="108"/>
      <c r="M100" s="42" t="s">
        <v>44</v>
      </c>
      <c r="N100" s="43" t="s">
        <v>52</v>
      </c>
      <c r="O100" s="43" t="s">
        <v>254</v>
      </c>
      <c r="P100" s="43" t="s">
        <v>255</v>
      </c>
      <c r="Q100" s="43" t="s">
        <v>256</v>
      </c>
      <c r="R100" s="43" t="s">
        <v>257</v>
      </c>
      <c r="S100" s="43" t="s">
        <v>258</v>
      </c>
      <c r="T100" s="44" t="s">
        <v>259</v>
      </c>
    </row>
    <row r="101" spans="2:65" s="17" customFormat="1" ht="22.9" customHeight="1">
      <c r="B101" s="417"/>
      <c r="C101" s="459" t="s">
        <v>260</v>
      </c>
      <c r="D101" s="418"/>
      <c r="E101" s="418"/>
      <c r="F101" s="418"/>
      <c r="G101" s="418"/>
      <c r="H101" s="418"/>
      <c r="I101" s="418"/>
      <c r="J101" s="460">
        <f>BK101</f>
        <v>0</v>
      </c>
      <c r="K101" s="418"/>
      <c r="L101" s="18"/>
      <c r="M101" s="45"/>
      <c r="N101" s="37"/>
      <c r="O101" s="37"/>
      <c r="P101" s="113">
        <f>P102+P246+P356+P361</f>
        <v>0</v>
      </c>
      <c r="Q101" s="37"/>
      <c r="R101" s="113">
        <f>R102+R246+R356+R361</f>
        <v>5.1540965300000003</v>
      </c>
      <c r="S101" s="37"/>
      <c r="T101" s="114">
        <f>T102+T246+T356+T361</f>
        <v>0.81609599999999993</v>
      </c>
      <c r="AT101" s="2" t="s">
        <v>81</v>
      </c>
      <c r="AU101" s="2" t="s">
        <v>179</v>
      </c>
      <c r="BK101" s="115">
        <f>BK102+BK246+BK356+BK361</f>
        <v>0</v>
      </c>
    </row>
    <row r="102" spans="2:65" s="116" customFormat="1" ht="25.9" customHeight="1">
      <c r="B102" s="461"/>
      <c r="C102" s="462"/>
      <c r="D102" s="463" t="s">
        <v>81</v>
      </c>
      <c r="E102" s="464" t="s">
        <v>261</v>
      </c>
      <c r="F102" s="464" t="s">
        <v>262</v>
      </c>
      <c r="G102" s="462"/>
      <c r="H102" s="462"/>
      <c r="I102" s="465"/>
      <c r="J102" s="466">
        <f>BK102</f>
        <v>0</v>
      </c>
      <c r="K102" s="462"/>
      <c r="L102" s="117"/>
      <c r="M102" s="122"/>
      <c r="P102" s="123">
        <f>P103+P110+P142+P233+P243</f>
        <v>0</v>
      </c>
      <c r="R102" s="123">
        <f>R103+R110+R142+R233+R243</f>
        <v>0.11644233</v>
      </c>
      <c r="T102" s="124">
        <f>T103+T110+T142+T233+T243</f>
        <v>0.192</v>
      </c>
      <c r="AR102" s="118" t="s">
        <v>89</v>
      </c>
      <c r="AT102" s="125" t="s">
        <v>81</v>
      </c>
      <c r="AU102" s="125" t="s">
        <v>82</v>
      </c>
      <c r="AY102" s="118" t="s">
        <v>263</v>
      </c>
      <c r="BK102" s="126">
        <f>BK103+BK110+BK142+BK233+BK243</f>
        <v>0</v>
      </c>
    </row>
    <row r="103" spans="2:65" s="116" customFormat="1" ht="22.9" customHeight="1">
      <c r="B103" s="461"/>
      <c r="C103" s="462"/>
      <c r="D103" s="463" t="s">
        <v>81</v>
      </c>
      <c r="E103" s="467" t="s">
        <v>141</v>
      </c>
      <c r="F103" s="467" t="s">
        <v>383</v>
      </c>
      <c r="G103" s="462"/>
      <c r="H103" s="462"/>
      <c r="I103" s="465"/>
      <c r="J103" s="468">
        <f>BK103</f>
        <v>0</v>
      </c>
      <c r="K103" s="462"/>
      <c r="L103" s="117"/>
      <c r="M103" s="122"/>
      <c r="P103" s="123">
        <f>SUM(P104:P109)</f>
        <v>0</v>
      </c>
      <c r="R103" s="123">
        <f>SUM(R104:R109)</f>
        <v>4.1063999999999996E-3</v>
      </c>
      <c r="T103" s="124">
        <f>SUM(T104:T109)</f>
        <v>0</v>
      </c>
      <c r="AR103" s="118" t="s">
        <v>89</v>
      </c>
      <c r="AT103" s="125" t="s">
        <v>81</v>
      </c>
      <c r="AU103" s="125" t="s">
        <v>89</v>
      </c>
      <c r="AY103" s="118" t="s">
        <v>263</v>
      </c>
      <c r="BK103" s="126">
        <f>SUM(BK104:BK109)</f>
        <v>0</v>
      </c>
    </row>
    <row r="104" spans="2:65" s="17" customFormat="1" ht="24.2" customHeight="1">
      <c r="B104" s="417"/>
      <c r="C104" s="469" t="s">
        <v>89</v>
      </c>
      <c r="D104" s="469" t="s">
        <v>265</v>
      </c>
      <c r="E104" s="470" t="s">
        <v>7423</v>
      </c>
      <c r="F104" s="471" t="s">
        <v>7424</v>
      </c>
      <c r="G104" s="472" t="s">
        <v>402</v>
      </c>
      <c r="H104" s="473">
        <v>7.08</v>
      </c>
      <c r="I104" s="474"/>
      <c r="J104" s="475">
        <f>ROUND(I104*H104,2)</f>
        <v>0</v>
      </c>
      <c r="K104" s="471" t="s">
        <v>269</v>
      </c>
      <c r="L104" s="18"/>
      <c r="M104" s="136" t="s">
        <v>44</v>
      </c>
      <c r="N104" s="137" t="s">
        <v>53</v>
      </c>
      <c r="P104" s="138">
        <f>O104*H104</f>
        <v>0</v>
      </c>
      <c r="Q104" s="138">
        <v>5.8E-4</v>
      </c>
      <c r="R104" s="138">
        <f>Q104*H104</f>
        <v>4.1063999999999996E-3</v>
      </c>
      <c r="S104" s="138">
        <v>0</v>
      </c>
      <c r="T104" s="139">
        <f>S104*H104</f>
        <v>0</v>
      </c>
      <c r="AR104" s="140" t="s">
        <v>270</v>
      </c>
      <c r="AT104" s="140" t="s">
        <v>265</v>
      </c>
      <c r="AU104" s="140" t="s">
        <v>91</v>
      </c>
      <c r="AY104" s="2" t="s">
        <v>263</v>
      </c>
      <c r="BE104" s="141">
        <f>IF(N104="základní",J104,0)</f>
        <v>0</v>
      </c>
      <c r="BF104" s="141">
        <f>IF(N104="snížená",J104,0)</f>
        <v>0</v>
      </c>
      <c r="BG104" s="141">
        <f>IF(N104="zákl. přenesená",J104,0)</f>
        <v>0</v>
      </c>
      <c r="BH104" s="141">
        <f>IF(N104="sníž. přenesená",J104,0)</f>
        <v>0</v>
      </c>
      <c r="BI104" s="141">
        <f>IF(N104="nulová",J104,0)</f>
        <v>0</v>
      </c>
      <c r="BJ104" s="2" t="s">
        <v>89</v>
      </c>
      <c r="BK104" s="141">
        <f>ROUND(I104*H104,2)</f>
        <v>0</v>
      </c>
      <c r="BL104" s="2" t="s">
        <v>270</v>
      </c>
      <c r="BM104" s="140" t="s">
        <v>8022</v>
      </c>
    </row>
    <row r="105" spans="2:65" s="17" customFormat="1" ht="48.75">
      <c r="B105" s="417"/>
      <c r="C105" s="418"/>
      <c r="D105" s="476" t="s">
        <v>272</v>
      </c>
      <c r="E105" s="418"/>
      <c r="F105" s="477" t="s">
        <v>550</v>
      </c>
      <c r="G105" s="418"/>
      <c r="H105" s="418"/>
      <c r="I105" s="478"/>
      <c r="J105" s="418"/>
      <c r="K105" s="418"/>
      <c r="L105" s="18"/>
      <c r="M105" s="145"/>
      <c r="T105" s="39"/>
      <c r="AT105" s="2" t="s">
        <v>272</v>
      </c>
      <c r="AU105" s="2" t="s">
        <v>91</v>
      </c>
    </row>
    <row r="106" spans="2:65" s="146" customFormat="1" ht="11.25">
      <c r="B106" s="479"/>
      <c r="C106" s="480"/>
      <c r="D106" s="476" t="s">
        <v>274</v>
      </c>
      <c r="E106" s="481" t="s">
        <v>44</v>
      </c>
      <c r="F106" s="482" t="s">
        <v>8023</v>
      </c>
      <c r="G106" s="480"/>
      <c r="H106" s="481" t="s">
        <v>44</v>
      </c>
      <c r="I106" s="483"/>
      <c r="J106" s="480"/>
      <c r="K106" s="480"/>
      <c r="L106" s="147"/>
      <c r="M106" s="151"/>
      <c r="T106" s="152"/>
      <c r="AT106" s="148" t="s">
        <v>274</v>
      </c>
      <c r="AU106" s="148" t="s">
        <v>91</v>
      </c>
      <c r="AV106" s="146" t="s">
        <v>89</v>
      </c>
      <c r="AW106" s="146" t="s">
        <v>42</v>
      </c>
      <c r="AX106" s="146" t="s">
        <v>82</v>
      </c>
      <c r="AY106" s="148" t="s">
        <v>263</v>
      </c>
    </row>
    <row r="107" spans="2:65" s="146" customFormat="1" ht="11.25">
      <c r="B107" s="479"/>
      <c r="C107" s="480"/>
      <c r="D107" s="476" t="s">
        <v>274</v>
      </c>
      <c r="E107" s="481" t="s">
        <v>44</v>
      </c>
      <c r="F107" s="482" t="s">
        <v>7427</v>
      </c>
      <c r="G107" s="480"/>
      <c r="H107" s="481" t="s">
        <v>44</v>
      </c>
      <c r="I107" s="483"/>
      <c r="J107" s="480"/>
      <c r="K107" s="480"/>
      <c r="L107" s="147"/>
      <c r="M107" s="151"/>
      <c r="T107" s="152"/>
      <c r="AT107" s="148" t="s">
        <v>274</v>
      </c>
      <c r="AU107" s="148" t="s">
        <v>91</v>
      </c>
      <c r="AV107" s="146" t="s">
        <v>89</v>
      </c>
      <c r="AW107" s="146" t="s">
        <v>42</v>
      </c>
      <c r="AX107" s="146" t="s">
        <v>82</v>
      </c>
      <c r="AY107" s="148" t="s">
        <v>263</v>
      </c>
    </row>
    <row r="108" spans="2:65" s="153" customFormat="1" ht="11.25">
      <c r="B108" s="484"/>
      <c r="C108" s="485"/>
      <c r="D108" s="476" t="s">
        <v>274</v>
      </c>
      <c r="E108" s="486" t="s">
        <v>44</v>
      </c>
      <c r="F108" s="487" t="s">
        <v>8024</v>
      </c>
      <c r="G108" s="485"/>
      <c r="H108" s="488">
        <v>7.08</v>
      </c>
      <c r="I108" s="489"/>
      <c r="J108" s="485"/>
      <c r="K108" s="485"/>
      <c r="L108" s="154"/>
      <c r="M108" s="159"/>
      <c r="T108" s="160"/>
      <c r="AT108" s="155" t="s">
        <v>274</v>
      </c>
      <c r="AU108" s="155" t="s">
        <v>91</v>
      </c>
      <c r="AV108" s="153" t="s">
        <v>91</v>
      </c>
      <c r="AW108" s="153" t="s">
        <v>42</v>
      </c>
      <c r="AX108" s="153" t="s">
        <v>82</v>
      </c>
      <c r="AY108" s="155" t="s">
        <v>263</v>
      </c>
    </row>
    <row r="109" spans="2:65" s="169" customFormat="1" ht="11.25">
      <c r="B109" s="490"/>
      <c r="C109" s="491"/>
      <c r="D109" s="476" t="s">
        <v>274</v>
      </c>
      <c r="E109" s="492" t="s">
        <v>44</v>
      </c>
      <c r="F109" s="493" t="s">
        <v>281</v>
      </c>
      <c r="G109" s="491"/>
      <c r="H109" s="494">
        <v>7.08</v>
      </c>
      <c r="I109" s="495"/>
      <c r="J109" s="491"/>
      <c r="K109" s="491"/>
      <c r="L109" s="170"/>
      <c r="M109" s="175"/>
      <c r="T109" s="176"/>
      <c r="AT109" s="171" t="s">
        <v>274</v>
      </c>
      <c r="AU109" s="171" t="s">
        <v>91</v>
      </c>
      <c r="AV109" s="169" t="s">
        <v>270</v>
      </c>
      <c r="AW109" s="169" t="s">
        <v>42</v>
      </c>
      <c r="AX109" s="169" t="s">
        <v>89</v>
      </c>
      <c r="AY109" s="171" t="s">
        <v>263</v>
      </c>
    </row>
    <row r="110" spans="2:65" s="116" customFormat="1" ht="22.9" customHeight="1">
      <c r="B110" s="461"/>
      <c r="C110" s="462"/>
      <c r="D110" s="463" t="s">
        <v>81</v>
      </c>
      <c r="E110" s="467" t="s">
        <v>302</v>
      </c>
      <c r="F110" s="467" t="s">
        <v>805</v>
      </c>
      <c r="G110" s="462"/>
      <c r="H110" s="462"/>
      <c r="I110" s="465"/>
      <c r="J110" s="468">
        <f>BK110</f>
        <v>0</v>
      </c>
      <c r="K110" s="462"/>
      <c r="L110" s="117"/>
      <c r="M110" s="122"/>
      <c r="P110" s="123">
        <f>SUM(P111:P141)</f>
        <v>0</v>
      </c>
      <c r="R110" s="123">
        <f>SUM(R111:R141)</f>
        <v>2.9615999999999996E-2</v>
      </c>
      <c r="T110" s="124">
        <f>SUM(T111:T141)</f>
        <v>0</v>
      </c>
      <c r="AR110" s="118" t="s">
        <v>89</v>
      </c>
      <c r="AT110" s="125" t="s">
        <v>81</v>
      </c>
      <c r="AU110" s="125" t="s">
        <v>89</v>
      </c>
      <c r="AY110" s="118" t="s">
        <v>263</v>
      </c>
      <c r="BK110" s="126">
        <f>SUM(BK111:BK141)</f>
        <v>0</v>
      </c>
    </row>
    <row r="111" spans="2:65" s="17" customFormat="1" ht="24.2" customHeight="1">
      <c r="B111" s="417"/>
      <c r="C111" s="469" t="s">
        <v>91</v>
      </c>
      <c r="D111" s="469" t="s">
        <v>265</v>
      </c>
      <c r="E111" s="470" t="s">
        <v>7429</v>
      </c>
      <c r="F111" s="471" t="s">
        <v>7430</v>
      </c>
      <c r="G111" s="472" t="s">
        <v>439</v>
      </c>
      <c r="H111" s="473">
        <v>24</v>
      </c>
      <c r="I111" s="474"/>
      <c r="J111" s="475">
        <f>ROUND(I111*H111,2)</f>
        <v>0</v>
      </c>
      <c r="K111" s="471" t="s">
        <v>269</v>
      </c>
      <c r="L111" s="18"/>
      <c r="M111" s="136" t="s">
        <v>44</v>
      </c>
      <c r="N111" s="137" t="s">
        <v>53</v>
      </c>
      <c r="P111" s="138">
        <f>O111*H111</f>
        <v>0</v>
      </c>
      <c r="Q111" s="138">
        <v>5.5999999999999995E-4</v>
      </c>
      <c r="R111" s="138">
        <f>Q111*H111</f>
        <v>1.3439999999999999E-2</v>
      </c>
      <c r="S111" s="138">
        <v>0</v>
      </c>
      <c r="T111" s="139">
        <f>S111*H111</f>
        <v>0</v>
      </c>
      <c r="AR111" s="140" t="s">
        <v>270</v>
      </c>
      <c r="AT111" s="140" t="s">
        <v>265</v>
      </c>
      <c r="AU111" s="140" t="s">
        <v>91</v>
      </c>
      <c r="AY111" s="2" t="s">
        <v>263</v>
      </c>
      <c r="BE111" s="141">
        <f>IF(N111="základní",J111,0)</f>
        <v>0</v>
      </c>
      <c r="BF111" s="141">
        <f>IF(N111="snížená",J111,0)</f>
        <v>0</v>
      </c>
      <c r="BG111" s="141">
        <f>IF(N111="zákl. přenesená",J111,0)</f>
        <v>0</v>
      </c>
      <c r="BH111" s="141">
        <f>IF(N111="sníž. přenesená",J111,0)</f>
        <v>0</v>
      </c>
      <c r="BI111" s="141">
        <f>IF(N111="nulová",J111,0)</f>
        <v>0</v>
      </c>
      <c r="BJ111" s="2" t="s">
        <v>89</v>
      </c>
      <c r="BK111" s="141">
        <f>ROUND(I111*H111,2)</f>
        <v>0</v>
      </c>
      <c r="BL111" s="2" t="s">
        <v>270</v>
      </c>
      <c r="BM111" s="140" t="s">
        <v>8025</v>
      </c>
    </row>
    <row r="112" spans="2:65" s="146" customFormat="1" ht="11.25">
      <c r="B112" s="479"/>
      <c r="C112" s="480"/>
      <c r="D112" s="476" t="s">
        <v>274</v>
      </c>
      <c r="E112" s="481" t="s">
        <v>44</v>
      </c>
      <c r="F112" s="482" t="s">
        <v>8023</v>
      </c>
      <c r="G112" s="480"/>
      <c r="H112" s="481" t="s">
        <v>44</v>
      </c>
      <c r="I112" s="483"/>
      <c r="J112" s="480"/>
      <c r="K112" s="480"/>
      <c r="L112" s="147"/>
      <c r="M112" s="151"/>
      <c r="T112" s="152"/>
      <c r="AT112" s="148" t="s">
        <v>274</v>
      </c>
      <c r="AU112" s="148" t="s">
        <v>91</v>
      </c>
      <c r="AV112" s="146" t="s">
        <v>89</v>
      </c>
      <c r="AW112" s="146" t="s">
        <v>42</v>
      </c>
      <c r="AX112" s="146" t="s">
        <v>82</v>
      </c>
      <c r="AY112" s="148" t="s">
        <v>263</v>
      </c>
    </row>
    <row r="113" spans="2:65" s="146" customFormat="1" ht="11.25">
      <c r="B113" s="479"/>
      <c r="C113" s="480"/>
      <c r="D113" s="476" t="s">
        <v>274</v>
      </c>
      <c r="E113" s="481" t="s">
        <v>44</v>
      </c>
      <c r="F113" s="482" t="s">
        <v>7432</v>
      </c>
      <c r="G113" s="480"/>
      <c r="H113" s="481" t="s">
        <v>44</v>
      </c>
      <c r="I113" s="483"/>
      <c r="J113" s="480"/>
      <c r="K113" s="480"/>
      <c r="L113" s="147"/>
      <c r="M113" s="151"/>
      <c r="T113" s="152"/>
      <c r="AT113" s="148" t="s">
        <v>274</v>
      </c>
      <c r="AU113" s="148" t="s">
        <v>91</v>
      </c>
      <c r="AV113" s="146" t="s">
        <v>89</v>
      </c>
      <c r="AW113" s="146" t="s">
        <v>42</v>
      </c>
      <c r="AX113" s="146" t="s">
        <v>82</v>
      </c>
      <c r="AY113" s="148" t="s">
        <v>263</v>
      </c>
    </row>
    <row r="114" spans="2:65" s="153" customFormat="1" ht="11.25">
      <c r="B114" s="484"/>
      <c r="C114" s="485"/>
      <c r="D114" s="476" t="s">
        <v>274</v>
      </c>
      <c r="E114" s="486" t="s">
        <v>44</v>
      </c>
      <c r="F114" s="487" t="s">
        <v>8026</v>
      </c>
      <c r="G114" s="485"/>
      <c r="H114" s="488">
        <v>24</v>
      </c>
      <c r="I114" s="489"/>
      <c r="J114" s="485"/>
      <c r="K114" s="485"/>
      <c r="L114" s="154"/>
      <c r="M114" s="159"/>
      <c r="T114" s="160"/>
      <c r="AT114" s="155" t="s">
        <v>274</v>
      </c>
      <c r="AU114" s="155" t="s">
        <v>91</v>
      </c>
      <c r="AV114" s="153" t="s">
        <v>91</v>
      </c>
      <c r="AW114" s="153" t="s">
        <v>42</v>
      </c>
      <c r="AX114" s="153" t="s">
        <v>82</v>
      </c>
      <c r="AY114" s="155" t="s">
        <v>263</v>
      </c>
    </row>
    <row r="115" spans="2:65" s="169" customFormat="1" ht="11.25">
      <c r="B115" s="490"/>
      <c r="C115" s="491"/>
      <c r="D115" s="476" t="s">
        <v>274</v>
      </c>
      <c r="E115" s="492" t="s">
        <v>44</v>
      </c>
      <c r="F115" s="493" t="s">
        <v>281</v>
      </c>
      <c r="G115" s="491"/>
      <c r="H115" s="494">
        <v>24</v>
      </c>
      <c r="I115" s="495"/>
      <c r="J115" s="491"/>
      <c r="K115" s="491"/>
      <c r="L115" s="170"/>
      <c r="M115" s="175"/>
      <c r="T115" s="176"/>
      <c r="AT115" s="171" t="s">
        <v>274</v>
      </c>
      <c r="AU115" s="171" t="s">
        <v>91</v>
      </c>
      <c r="AV115" s="169" t="s">
        <v>270</v>
      </c>
      <c r="AW115" s="169" t="s">
        <v>42</v>
      </c>
      <c r="AX115" s="169" t="s">
        <v>89</v>
      </c>
      <c r="AY115" s="171" t="s">
        <v>263</v>
      </c>
    </row>
    <row r="116" spans="2:65" s="17" customFormat="1" ht="24.2" customHeight="1">
      <c r="B116" s="417"/>
      <c r="C116" s="469" t="s">
        <v>141</v>
      </c>
      <c r="D116" s="469" t="s">
        <v>265</v>
      </c>
      <c r="E116" s="470" t="s">
        <v>7434</v>
      </c>
      <c r="F116" s="471" t="s">
        <v>7435</v>
      </c>
      <c r="G116" s="472" t="s">
        <v>402</v>
      </c>
      <c r="H116" s="473">
        <v>7.2</v>
      </c>
      <c r="I116" s="474"/>
      <c r="J116" s="475">
        <f>ROUND(I116*H116,2)</f>
        <v>0</v>
      </c>
      <c r="K116" s="471" t="s">
        <v>269</v>
      </c>
      <c r="L116" s="18"/>
      <c r="M116" s="136" t="s">
        <v>44</v>
      </c>
      <c r="N116" s="137" t="s">
        <v>53</v>
      </c>
      <c r="P116" s="138">
        <f>O116*H116</f>
        <v>0</v>
      </c>
      <c r="Q116" s="138">
        <v>3.6000000000000002E-4</v>
      </c>
      <c r="R116" s="138">
        <f>Q116*H116</f>
        <v>2.5920000000000001E-3</v>
      </c>
      <c r="S116" s="138">
        <v>0</v>
      </c>
      <c r="T116" s="139">
        <f>S116*H116</f>
        <v>0</v>
      </c>
      <c r="AR116" s="140" t="s">
        <v>270</v>
      </c>
      <c r="AT116" s="140" t="s">
        <v>265</v>
      </c>
      <c r="AU116" s="140" t="s">
        <v>91</v>
      </c>
      <c r="AY116" s="2" t="s">
        <v>263</v>
      </c>
      <c r="BE116" s="141">
        <f>IF(N116="základní",J116,0)</f>
        <v>0</v>
      </c>
      <c r="BF116" s="141">
        <f>IF(N116="snížená",J116,0)</f>
        <v>0</v>
      </c>
      <c r="BG116" s="141">
        <f>IF(N116="zákl. přenesená",J116,0)</f>
        <v>0</v>
      </c>
      <c r="BH116" s="141">
        <f>IF(N116="sníž. přenesená",J116,0)</f>
        <v>0</v>
      </c>
      <c r="BI116" s="141">
        <f>IF(N116="nulová",J116,0)</f>
        <v>0</v>
      </c>
      <c r="BJ116" s="2" t="s">
        <v>89</v>
      </c>
      <c r="BK116" s="141">
        <f>ROUND(I116*H116,2)</f>
        <v>0</v>
      </c>
      <c r="BL116" s="2" t="s">
        <v>270</v>
      </c>
      <c r="BM116" s="140" t="s">
        <v>8027</v>
      </c>
    </row>
    <row r="117" spans="2:65" s="17" customFormat="1" ht="48.75">
      <c r="B117" s="417"/>
      <c r="C117" s="418"/>
      <c r="D117" s="476" t="s">
        <v>272</v>
      </c>
      <c r="E117" s="418"/>
      <c r="F117" s="477" t="s">
        <v>7437</v>
      </c>
      <c r="G117" s="418"/>
      <c r="H117" s="418"/>
      <c r="I117" s="478"/>
      <c r="J117" s="418"/>
      <c r="K117" s="418"/>
      <c r="L117" s="18"/>
      <c r="M117" s="145"/>
      <c r="T117" s="39"/>
      <c r="AT117" s="2" t="s">
        <v>272</v>
      </c>
      <c r="AU117" s="2" t="s">
        <v>91</v>
      </c>
    </row>
    <row r="118" spans="2:65" s="146" customFormat="1" ht="11.25">
      <c r="B118" s="479"/>
      <c r="C118" s="480"/>
      <c r="D118" s="476" t="s">
        <v>274</v>
      </c>
      <c r="E118" s="481" t="s">
        <v>44</v>
      </c>
      <c r="F118" s="482" t="s">
        <v>8023</v>
      </c>
      <c r="G118" s="480"/>
      <c r="H118" s="481" t="s">
        <v>44</v>
      </c>
      <c r="I118" s="483"/>
      <c r="J118" s="480"/>
      <c r="K118" s="480"/>
      <c r="L118" s="147"/>
      <c r="M118" s="151"/>
      <c r="T118" s="152"/>
      <c r="AT118" s="148" t="s">
        <v>274</v>
      </c>
      <c r="AU118" s="148" t="s">
        <v>91</v>
      </c>
      <c r="AV118" s="146" t="s">
        <v>89</v>
      </c>
      <c r="AW118" s="146" t="s">
        <v>42</v>
      </c>
      <c r="AX118" s="146" t="s">
        <v>82</v>
      </c>
      <c r="AY118" s="148" t="s">
        <v>263</v>
      </c>
    </row>
    <row r="119" spans="2:65" s="146" customFormat="1" ht="11.25">
      <c r="B119" s="479"/>
      <c r="C119" s="480"/>
      <c r="D119" s="476" t="s">
        <v>274</v>
      </c>
      <c r="E119" s="481" t="s">
        <v>44</v>
      </c>
      <c r="F119" s="482" t="s">
        <v>7438</v>
      </c>
      <c r="G119" s="480"/>
      <c r="H119" s="481" t="s">
        <v>44</v>
      </c>
      <c r="I119" s="483"/>
      <c r="J119" s="480"/>
      <c r="K119" s="480"/>
      <c r="L119" s="147"/>
      <c r="M119" s="151"/>
      <c r="T119" s="152"/>
      <c r="AT119" s="148" t="s">
        <v>274</v>
      </c>
      <c r="AU119" s="148" t="s">
        <v>91</v>
      </c>
      <c r="AV119" s="146" t="s">
        <v>89</v>
      </c>
      <c r="AW119" s="146" t="s">
        <v>42</v>
      </c>
      <c r="AX119" s="146" t="s">
        <v>82</v>
      </c>
      <c r="AY119" s="148" t="s">
        <v>263</v>
      </c>
    </row>
    <row r="120" spans="2:65" s="153" customFormat="1" ht="11.25">
      <c r="B120" s="484"/>
      <c r="C120" s="485"/>
      <c r="D120" s="476" t="s">
        <v>274</v>
      </c>
      <c r="E120" s="486" t="s">
        <v>44</v>
      </c>
      <c r="F120" s="487" t="s">
        <v>8028</v>
      </c>
      <c r="G120" s="485"/>
      <c r="H120" s="488">
        <v>7.2</v>
      </c>
      <c r="I120" s="489"/>
      <c r="J120" s="485"/>
      <c r="K120" s="485"/>
      <c r="L120" s="154"/>
      <c r="M120" s="159"/>
      <c r="T120" s="160"/>
      <c r="AT120" s="155" t="s">
        <v>274</v>
      </c>
      <c r="AU120" s="155" t="s">
        <v>91</v>
      </c>
      <c r="AV120" s="153" t="s">
        <v>91</v>
      </c>
      <c r="AW120" s="153" t="s">
        <v>42</v>
      </c>
      <c r="AX120" s="153" t="s">
        <v>82</v>
      </c>
      <c r="AY120" s="155" t="s">
        <v>263</v>
      </c>
    </row>
    <row r="121" spans="2:65" s="169" customFormat="1" ht="11.25">
      <c r="B121" s="490"/>
      <c r="C121" s="491"/>
      <c r="D121" s="476" t="s">
        <v>274</v>
      </c>
      <c r="E121" s="492" t="s">
        <v>44</v>
      </c>
      <c r="F121" s="493" t="s">
        <v>281</v>
      </c>
      <c r="G121" s="491"/>
      <c r="H121" s="494">
        <v>7.2</v>
      </c>
      <c r="I121" s="495"/>
      <c r="J121" s="491"/>
      <c r="K121" s="491"/>
      <c r="L121" s="170"/>
      <c r="M121" s="175"/>
      <c r="T121" s="176"/>
      <c r="AT121" s="171" t="s">
        <v>274</v>
      </c>
      <c r="AU121" s="171" t="s">
        <v>91</v>
      </c>
      <c r="AV121" s="169" t="s">
        <v>270</v>
      </c>
      <c r="AW121" s="169" t="s">
        <v>42</v>
      </c>
      <c r="AX121" s="169" t="s">
        <v>89</v>
      </c>
      <c r="AY121" s="171" t="s">
        <v>263</v>
      </c>
    </row>
    <row r="122" spans="2:65" s="17" customFormat="1" ht="24.2" customHeight="1">
      <c r="B122" s="417"/>
      <c r="C122" s="469" t="s">
        <v>270</v>
      </c>
      <c r="D122" s="469" t="s">
        <v>265</v>
      </c>
      <c r="E122" s="470" t="s">
        <v>7440</v>
      </c>
      <c r="F122" s="471" t="s">
        <v>7441</v>
      </c>
      <c r="G122" s="472" t="s">
        <v>402</v>
      </c>
      <c r="H122" s="473">
        <v>4.8</v>
      </c>
      <c r="I122" s="474"/>
      <c r="J122" s="475">
        <f>ROUND(I122*H122,2)</f>
        <v>0</v>
      </c>
      <c r="K122" s="471" t="s">
        <v>269</v>
      </c>
      <c r="L122" s="18"/>
      <c r="M122" s="136" t="s">
        <v>44</v>
      </c>
      <c r="N122" s="137" t="s">
        <v>53</v>
      </c>
      <c r="P122" s="138">
        <f>O122*H122</f>
        <v>0</v>
      </c>
      <c r="Q122" s="138">
        <v>7.5000000000000002E-4</v>
      </c>
      <c r="R122" s="138">
        <f>Q122*H122</f>
        <v>3.5999999999999999E-3</v>
      </c>
      <c r="S122" s="138">
        <v>0</v>
      </c>
      <c r="T122" s="139">
        <f>S122*H122</f>
        <v>0</v>
      </c>
      <c r="AR122" s="140" t="s">
        <v>270</v>
      </c>
      <c r="AT122" s="140" t="s">
        <v>265</v>
      </c>
      <c r="AU122" s="140" t="s">
        <v>91</v>
      </c>
      <c r="AY122" s="2" t="s">
        <v>263</v>
      </c>
      <c r="BE122" s="141">
        <f>IF(N122="základní",J122,0)</f>
        <v>0</v>
      </c>
      <c r="BF122" s="141">
        <f>IF(N122="snížená",J122,0)</f>
        <v>0</v>
      </c>
      <c r="BG122" s="141">
        <f>IF(N122="zákl. přenesená",J122,0)</f>
        <v>0</v>
      </c>
      <c r="BH122" s="141">
        <f>IF(N122="sníž. přenesená",J122,0)</f>
        <v>0</v>
      </c>
      <c r="BI122" s="141">
        <f>IF(N122="nulová",J122,0)</f>
        <v>0</v>
      </c>
      <c r="BJ122" s="2" t="s">
        <v>89</v>
      </c>
      <c r="BK122" s="141">
        <f>ROUND(I122*H122,2)</f>
        <v>0</v>
      </c>
      <c r="BL122" s="2" t="s">
        <v>270</v>
      </c>
      <c r="BM122" s="140" t="s">
        <v>8029</v>
      </c>
    </row>
    <row r="123" spans="2:65" s="17" customFormat="1" ht="48.75">
      <c r="B123" s="417"/>
      <c r="C123" s="418"/>
      <c r="D123" s="476" t="s">
        <v>272</v>
      </c>
      <c r="E123" s="418"/>
      <c r="F123" s="477" t="s">
        <v>7437</v>
      </c>
      <c r="G123" s="418"/>
      <c r="H123" s="418"/>
      <c r="I123" s="478"/>
      <c r="J123" s="418"/>
      <c r="K123" s="418"/>
      <c r="L123" s="18"/>
      <c r="M123" s="145"/>
      <c r="T123" s="39"/>
      <c r="AT123" s="2" t="s">
        <v>272</v>
      </c>
      <c r="AU123" s="2" t="s">
        <v>91</v>
      </c>
    </row>
    <row r="124" spans="2:65" s="146" customFormat="1" ht="11.25">
      <c r="B124" s="479"/>
      <c r="C124" s="480"/>
      <c r="D124" s="476" t="s">
        <v>274</v>
      </c>
      <c r="E124" s="481" t="s">
        <v>44</v>
      </c>
      <c r="F124" s="482" t="s">
        <v>8023</v>
      </c>
      <c r="G124" s="480"/>
      <c r="H124" s="481" t="s">
        <v>44</v>
      </c>
      <c r="I124" s="483"/>
      <c r="J124" s="480"/>
      <c r="K124" s="480"/>
      <c r="L124" s="147"/>
      <c r="M124" s="151"/>
      <c r="T124" s="152"/>
      <c r="AT124" s="148" t="s">
        <v>274</v>
      </c>
      <c r="AU124" s="148" t="s">
        <v>91</v>
      </c>
      <c r="AV124" s="146" t="s">
        <v>89</v>
      </c>
      <c r="AW124" s="146" t="s">
        <v>42</v>
      </c>
      <c r="AX124" s="146" t="s">
        <v>82</v>
      </c>
      <c r="AY124" s="148" t="s">
        <v>263</v>
      </c>
    </row>
    <row r="125" spans="2:65" s="146" customFormat="1" ht="11.25">
      <c r="B125" s="479"/>
      <c r="C125" s="480"/>
      <c r="D125" s="476" t="s">
        <v>274</v>
      </c>
      <c r="E125" s="481" t="s">
        <v>44</v>
      </c>
      <c r="F125" s="482" t="s">
        <v>7443</v>
      </c>
      <c r="G125" s="480"/>
      <c r="H125" s="481" t="s">
        <v>44</v>
      </c>
      <c r="I125" s="483"/>
      <c r="J125" s="480"/>
      <c r="K125" s="480"/>
      <c r="L125" s="147"/>
      <c r="M125" s="151"/>
      <c r="T125" s="152"/>
      <c r="AT125" s="148" t="s">
        <v>274</v>
      </c>
      <c r="AU125" s="148" t="s">
        <v>91</v>
      </c>
      <c r="AV125" s="146" t="s">
        <v>89</v>
      </c>
      <c r="AW125" s="146" t="s">
        <v>42</v>
      </c>
      <c r="AX125" s="146" t="s">
        <v>82</v>
      </c>
      <c r="AY125" s="148" t="s">
        <v>263</v>
      </c>
    </row>
    <row r="126" spans="2:65" s="153" customFormat="1" ht="11.25">
      <c r="B126" s="484"/>
      <c r="C126" s="485"/>
      <c r="D126" s="476" t="s">
        <v>274</v>
      </c>
      <c r="E126" s="486" t="s">
        <v>44</v>
      </c>
      <c r="F126" s="487" t="s">
        <v>8030</v>
      </c>
      <c r="G126" s="485"/>
      <c r="H126" s="488">
        <v>4.8</v>
      </c>
      <c r="I126" s="489"/>
      <c r="J126" s="485"/>
      <c r="K126" s="485"/>
      <c r="L126" s="154"/>
      <c r="M126" s="159"/>
      <c r="T126" s="160"/>
      <c r="AT126" s="155" t="s">
        <v>274</v>
      </c>
      <c r="AU126" s="155" t="s">
        <v>91</v>
      </c>
      <c r="AV126" s="153" t="s">
        <v>91</v>
      </c>
      <c r="AW126" s="153" t="s">
        <v>42</v>
      </c>
      <c r="AX126" s="153" t="s">
        <v>82</v>
      </c>
      <c r="AY126" s="155" t="s">
        <v>263</v>
      </c>
    </row>
    <row r="127" spans="2:65" s="169" customFormat="1" ht="11.25">
      <c r="B127" s="490"/>
      <c r="C127" s="491"/>
      <c r="D127" s="476" t="s">
        <v>274</v>
      </c>
      <c r="E127" s="492" t="s">
        <v>44</v>
      </c>
      <c r="F127" s="493" t="s">
        <v>281</v>
      </c>
      <c r="G127" s="491"/>
      <c r="H127" s="494">
        <v>4.8</v>
      </c>
      <c r="I127" s="495"/>
      <c r="J127" s="491"/>
      <c r="K127" s="491"/>
      <c r="L127" s="170"/>
      <c r="M127" s="175"/>
      <c r="T127" s="176"/>
      <c r="AT127" s="171" t="s">
        <v>274</v>
      </c>
      <c r="AU127" s="171" t="s">
        <v>91</v>
      </c>
      <c r="AV127" s="169" t="s">
        <v>270</v>
      </c>
      <c r="AW127" s="169" t="s">
        <v>42</v>
      </c>
      <c r="AX127" s="169" t="s">
        <v>89</v>
      </c>
      <c r="AY127" s="171" t="s">
        <v>263</v>
      </c>
    </row>
    <row r="128" spans="2:65" s="17" customFormat="1" ht="24.2" customHeight="1">
      <c r="B128" s="417"/>
      <c r="C128" s="469" t="s">
        <v>296</v>
      </c>
      <c r="D128" s="469" t="s">
        <v>265</v>
      </c>
      <c r="E128" s="470" t="s">
        <v>7445</v>
      </c>
      <c r="F128" s="471" t="s">
        <v>7446</v>
      </c>
      <c r="G128" s="472" t="s">
        <v>402</v>
      </c>
      <c r="H128" s="473">
        <v>4.8</v>
      </c>
      <c r="I128" s="474"/>
      <c r="J128" s="475">
        <f>ROUND(I128*H128,2)</f>
        <v>0</v>
      </c>
      <c r="K128" s="471" t="s">
        <v>269</v>
      </c>
      <c r="L128" s="18"/>
      <c r="M128" s="136" t="s">
        <v>44</v>
      </c>
      <c r="N128" s="137" t="s">
        <v>53</v>
      </c>
      <c r="P128" s="138">
        <f>O128*H128</f>
        <v>0</v>
      </c>
      <c r="Q128" s="138">
        <v>2.0799999999999998E-3</v>
      </c>
      <c r="R128" s="138">
        <f>Q128*H128</f>
        <v>9.9839999999999981E-3</v>
      </c>
      <c r="S128" s="138">
        <v>0</v>
      </c>
      <c r="T128" s="139">
        <f>S128*H128</f>
        <v>0</v>
      </c>
      <c r="AR128" s="140" t="s">
        <v>270</v>
      </c>
      <c r="AT128" s="140" t="s">
        <v>265</v>
      </c>
      <c r="AU128" s="140" t="s">
        <v>91</v>
      </c>
      <c r="AY128" s="2" t="s">
        <v>263</v>
      </c>
      <c r="BE128" s="141">
        <f>IF(N128="základní",J128,0)</f>
        <v>0</v>
      </c>
      <c r="BF128" s="141">
        <f>IF(N128="snížená",J128,0)</f>
        <v>0</v>
      </c>
      <c r="BG128" s="141">
        <f>IF(N128="zákl. přenesená",J128,0)</f>
        <v>0</v>
      </c>
      <c r="BH128" s="141">
        <f>IF(N128="sníž. přenesená",J128,0)</f>
        <v>0</v>
      </c>
      <c r="BI128" s="141">
        <f>IF(N128="nulová",J128,0)</f>
        <v>0</v>
      </c>
      <c r="BJ128" s="2" t="s">
        <v>89</v>
      </c>
      <c r="BK128" s="141">
        <f>ROUND(I128*H128,2)</f>
        <v>0</v>
      </c>
      <c r="BL128" s="2" t="s">
        <v>270</v>
      </c>
      <c r="BM128" s="140" t="s">
        <v>8031</v>
      </c>
    </row>
    <row r="129" spans="2:65" s="17" customFormat="1" ht="48.75">
      <c r="B129" s="417"/>
      <c r="C129" s="418"/>
      <c r="D129" s="476" t="s">
        <v>272</v>
      </c>
      <c r="E129" s="418"/>
      <c r="F129" s="477" t="s">
        <v>7437</v>
      </c>
      <c r="G129" s="418"/>
      <c r="H129" s="418"/>
      <c r="I129" s="478"/>
      <c r="J129" s="418"/>
      <c r="K129" s="418"/>
      <c r="L129" s="18"/>
      <c r="M129" s="145"/>
      <c r="T129" s="39"/>
      <c r="AT129" s="2" t="s">
        <v>272</v>
      </c>
      <c r="AU129" s="2" t="s">
        <v>91</v>
      </c>
    </row>
    <row r="130" spans="2:65" s="146" customFormat="1" ht="11.25">
      <c r="B130" s="479"/>
      <c r="C130" s="480"/>
      <c r="D130" s="476" t="s">
        <v>274</v>
      </c>
      <c r="E130" s="481" t="s">
        <v>44</v>
      </c>
      <c r="F130" s="482" t="s">
        <v>8023</v>
      </c>
      <c r="G130" s="480"/>
      <c r="H130" s="481" t="s">
        <v>44</v>
      </c>
      <c r="I130" s="483"/>
      <c r="J130" s="480"/>
      <c r="K130" s="480"/>
      <c r="L130" s="147"/>
      <c r="M130" s="151"/>
      <c r="T130" s="152"/>
      <c r="AT130" s="148" t="s">
        <v>274</v>
      </c>
      <c r="AU130" s="148" t="s">
        <v>91</v>
      </c>
      <c r="AV130" s="146" t="s">
        <v>89</v>
      </c>
      <c r="AW130" s="146" t="s">
        <v>42</v>
      </c>
      <c r="AX130" s="146" t="s">
        <v>82</v>
      </c>
      <c r="AY130" s="148" t="s">
        <v>263</v>
      </c>
    </row>
    <row r="131" spans="2:65" s="146" customFormat="1" ht="11.25">
      <c r="B131" s="479"/>
      <c r="C131" s="480"/>
      <c r="D131" s="476" t="s">
        <v>274</v>
      </c>
      <c r="E131" s="481" t="s">
        <v>44</v>
      </c>
      <c r="F131" s="482" t="s">
        <v>7443</v>
      </c>
      <c r="G131" s="480"/>
      <c r="H131" s="481" t="s">
        <v>44</v>
      </c>
      <c r="I131" s="483"/>
      <c r="J131" s="480"/>
      <c r="K131" s="480"/>
      <c r="L131" s="147"/>
      <c r="M131" s="151"/>
      <c r="T131" s="152"/>
      <c r="AT131" s="148" t="s">
        <v>274</v>
      </c>
      <c r="AU131" s="148" t="s">
        <v>91</v>
      </c>
      <c r="AV131" s="146" t="s">
        <v>89</v>
      </c>
      <c r="AW131" s="146" t="s">
        <v>42</v>
      </c>
      <c r="AX131" s="146" t="s">
        <v>82</v>
      </c>
      <c r="AY131" s="148" t="s">
        <v>263</v>
      </c>
    </row>
    <row r="132" spans="2:65" s="153" customFormat="1" ht="11.25">
      <c r="B132" s="484"/>
      <c r="C132" s="485"/>
      <c r="D132" s="476" t="s">
        <v>274</v>
      </c>
      <c r="E132" s="486" t="s">
        <v>44</v>
      </c>
      <c r="F132" s="487" t="s">
        <v>8030</v>
      </c>
      <c r="G132" s="485"/>
      <c r="H132" s="488">
        <v>4.8</v>
      </c>
      <c r="I132" s="489"/>
      <c r="J132" s="485"/>
      <c r="K132" s="485"/>
      <c r="L132" s="154"/>
      <c r="M132" s="159"/>
      <c r="T132" s="160"/>
      <c r="AT132" s="155" t="s">
        <v>274</v>
      </c>
      <c r="AU132" s="155" t="s">
        <v>91</v>
      </c>
      <c r="AV132" s="153" t="s">
        <v>91</v>
      </c>
      <c r="AW132" s="153" t="s">
        <v>42</v>
      </c>
      <c r="AX132" s="153" t="s">
        <v>82</v>
      </c>
      <c r="AY132" s="155" t="s">
        <v>263</v>
      </c>
    </row>
    <row r="133" spans="2:65" s="169" customFormat="1" ht="11.25">
      <c r="B133" s="490"/>
      <c r="C133" s="491"/>
      <c r="D133" s="476" t="s">
        <v>274</v>
      </c>
      <c r="E133" s="492" t="s">
        <v>44</v>
      </c>
      <c r="F133" s="493" t="s">
        <v>281</v>
      </c>
      <c r="G133" s="491"/>
      <c r="H133" s="494">
        <v>4.8</v>
      </c>
      <c r="I133" s="495"/>
      <c r="J133" s="491"/>
      <c r="K133" s="491"/>
      <c r="L133" s="170"/>
      <c r="M133" s="175"/>
      <c r="T133" s="176"/>
      <c r="AT133" s="171" t="s">
        <v>274</v>
      </c>
      <c r="AU133" s="171" t="s">
        <v>91</v>
      </c>
      <c r="AV133" s="169" t="s">
        <v>270</v>
      </c>
      <c r="AW133" s="169" t="s">
        <v>42</v>
      </c>
      <c r="AX133" s="169" t="s">
        <v>89</v>
      </c>
      <c r="AY133" s="171" t="s">
        <v>263</v>
      </c>
    </row>
    <row r="134" spans="2:65" s="17" customFormat="1" ht="24.2" customHeight="1">
      <c r="B134" s="417"/>
      <c r="C134" s="469" t="s">
        <v>302</v>
      </c>
      <c r="D134" s="469" t="s">
        <v>265</v>
      </c>
      <c r="E134" s="470" t="s">
        <v>7448</v>
      </c>
      <c r="F134" s="471" t="s">
        <v>7449</v>
      </c>
      <c r="G134" s="472" t="s">
        <v>139</v>
      </c>
      <c r="H134" s="473">
        <v>7.194</v>
      </c>
      <c r="I134" s="474"/>
      <c r="J134" s="475">
        <f>ROUND(I134*H134,2)</f>
        <v>0</v>
      </c>
      <c r="K134" s="471" t="s">
        <v>269</v>
      </c>
      <c r="L134" s="18"/>
      <c r="M134" s="136" t="s">
        <v>44</v>
      </c>
      <c r="N134" s="137" t="s">
        <v>53</v>
      </c>
      <c r="P134" s="138">
        <f>O134*H134</f>
        <v>0</v>
      </c>
      <c r="Q134" s="138">
        <v>0</v>
      </c>
      <c r="R134" s="138">
        <f>Q134*H134</f>
        <v>0</v>
      </c>
      <c r="S134" s="138">
        <v>0</v>
      </c>
      <c r="T134" s="139">
        <f>S134*H134</f>
        <v>0</v>
      </c>
      <c r="AR134" s="140" t="s">
        <v>270</v>
      </c>
      <c r="AT134" s="140" t="s">
        <v>265</v>
      </c>
      <c r="AU134" s="140" t="s">
        <v>91</v>
      </c>
      <c r="AY134" s="2" t="s">
        <v>263</v>
      </c>
      <c r="BE134" s="141">
        <f>IF(N134="základní",J134,0)</f>
        <v>0</v>
      </c>
      <c r="BF134" s="141">
        <f>IF(N134="snížená",J134,0)</f>
        <v>0</v>
      </c>
      <c r="BG134" s="141">
        <f>IF(N134="zákl. přenesená",J134,0)</f>
        <v>0</v>
      </c>
      <c r="BH134" s="141">
        <f>IF(N134="sníž. přenesená",J134,0)</f>
        <v>0</v>
      </c>
      <c r="BI134" s="141">
        <f>IF(N134="nulová",J134,0)</f>
        <v>0</v>
      </c>
      <c r="BJ134" s="2" t="s">
        <v>89</v>
      </c>
      <c r="BK134" s="141">
        <f>ROUND(I134*H134,2)</f>
        <v>0</v>
      </c>
      <c r="BL134" s="2" t="s">
        <v>270</v>
      </c>
      <c r="BM134" s="140" t="s">
        <v>8032</v>
      </c>
    </row>
    <row r="135" spans="2:65" s="17" customFormat="1" ht="39">
      <c r="B135" s="417"/>
      <c r="C135" s="418"/>
      <c r="D135" s="476" t="s">
        <v>272</v>
      </c>
      <c r="E135" s="418"/>
      <c r="F135" s="477" t="s">
        <v>7075</v>
      </c>
      <c r="G135" s="418"/>
      <c r="H135" s="418"/>
      <c r="I135" s="478"/>
      <c r="J135" s="418"/>
      <c r="K135" s="418"/>
      <c r="L135" s="18"/>
      <c r="M135" s="145"/>
      <c r="T135" s="39"/>
      <c r="AT135" s="2" t="s">
        <v>272</v>
      </c>
      <c r="AU135" s="2" t="s">
        <v>91</v>
      </c>
    </row>
    <row r="136" spans="2:65" s="146" customFormat="1" ht="11.25">
      <c r="B136" s="479"/>
      <c r="C136" s="480"/>
      <c r="D136" s="476" t="s">
        <v>274</v>
      </c>
      <c r="E136" s="481" t="s">
        <v>44</v>
      </c>
      <c r="F136" s="482" t="s">
        <v>8023</v>
      </c>
      <c r="G136" s="480"/>
      <c r="H136" s="481" t="s">
        <v>44</v>
      </c>
      <c r="I136" s="483"/>
      <c r="J136" s="480"/>
      <c r="K136" s="480"/>
      <c r="L136" s="147"/>
      <c r="M136" s="151"/>
      <c r="T136" s="152"/>
      <c r="AT136" s="148" t="s">
        <v>274</v>
      </c>
      <c r="AU136" s="148" t="s">
        <v>91</v>
      </c>
      <c r="AV136" s="146" t="s">
        <v>89</v>
      </c>
      <c r="AW136" s="146" t="s">
        <v>42</v>
      </c>
      <c r="AX136" s="146" t="s">
        <v>82</v>
      </c>
      <c r="AY136" s="148" t="s">
        <v>263</v>
      </c>
    </row>
    <row r="137" spans="2:65" s="146" customFormat="1" ht="11.25">
      <c r="B137" s="479"/>
      <c r="C137" s="480"/>
      <c r="D137" s="476" t="s">
        <v>274</v>
      </c>
      <c r="E137" s="481" t="s">
        <v>44</v>
      </c>
      <c r="F137" s="482" t="s">
        <v>8033</v>
      </c>
      <c r="G137" s="480"/>
      <c r="H137" s="481" t="s">
        <v>44</v>
      </c>
      <c r="I137" s="483"/>
      <c r="J137" s="480"/>
      <c r="K137" s="480"/>
      <c r="L137" s="147"/>
      <c r="M137" s="151"/>
      <c r="T137" s="152"/>
      <c r="AT137" s="148" t="s">
        <v>274</v>
      </c>
      <c r="AU137" s="148" t="s">
        <v>91</v>
      </c>
      <c r="AV137" s="146" t="s">
        <v>89</v>
      </c>
      <c r="AW137" s="146" t="s">
        <v>42</v>
      </c>
      <c r="AX137" s="146" t="s">
        <v>82</v>
      </c>
      <c r="AY137" s="148" t="s">
        <v>263</v>
      </c>
    </row>
    <row r="138" spans="2:65" s="153" customFormat="1" ht="11.25">
      <c r="B138" s="484"/>
      <c r="C138" s="485"/>
      <c r="D138" s="476" t="s">
        <v>274</v>
      </c>
      <c r="E138" s="486" t="s">
        <v>44</v>
      </c>
      <c r="F138" s="487" t="s">
        <v>8034</v>
      </c>
      <c r="G138" s="485"/>
      <c r="H138" s="488">
        <v>5.4119999999999999</v>
      </c>
      <c r="I138" s="489"/>
      <c r="J138" s="485"/>
      <c r="K138" s="485"/>
      <c r="L138" s="154"/>
      <c r="M138" s="159"/>
      <c r="T138" s="160"/>
      <c r="AT138" s="155" t="s">
        <v>274</v>
      </c>
      <c r="AU138" s="155" t="s">
        <v>91</v>
      </c>
      <c r="AV138" s="153" t="s">
        <v>91</v>
      </c>
      <c r="AW138" s="153" t="s">
        <v>42</v>
      </c>
      <c r="AX138" s="153" t="s">
        <v>82</v>
      </c>
      <c r="AY138" s="155" t="s">
        <v>263</v>
      </c>
    </row>
    <row r="139" spans="2:65" s="146" customFormat="1" ht="11.25">
      <c r="B139" s="479"/>
      <c r="C139" s="480"/>
      <c r="D139" s="476" t="s">
        <v>274</v>
      </c>
      <c r="E139" s="481" t="s">
        <v>44</v>
      </c>
      <c r="F139" s="482" t="s">
        <v>8035</v>
      </c>
      <c r="G139" s="480"/>
      <c r="H139" s="481" t="s">
        <v>44</v>
      </c>
      <c r="I139" s="483"/>
      <c r="J139" s="480"/>
      <c r="K139" s="480"/>
      <c r="L139" s="147"/>
      <c r="M139" s="151"/>
      <c r="T139" s="152"/>
      <c r="AT139" s="148" t="s">
        <v>274</v>
      </c>
      <c r="AU139" s="148" t="s">
        <v>91</v>
      </c>
      <c r="AV139" s="146" t="s">
        <v>89</v>
      </c>
      <c r="AW139" s="146" t="s">
        <v>42</v>
      </c>
      <c r="AX139" s="146" t="s">
        <v>82</v>
      </c>
      <c r="AY139" s="148" t="s">
        <v>263</v>
      </c>
    </row>
    <row r="140" spans="2:65" s="153" customFormat="1" ht="11.25">
      <c r="B140" s="484"/>
      <c r="C140" s="485"/>
      <c r="D140" s="476" t="s">
        <v>274</v>
      </c>
      <c r="E140" s="486" t="s">
        <v>44</v>
      </c>
      <c r="F140" s="487" t="s">
        <v>8036</v>
      </c>
      <c r="G140" s="485"/>
      <c r="H140" s="488">
        <v>1.782</v>
      </c>
      <c r="I140" s="489"/>
      <c r="J140" s="485"/>
      <c r="K140" s="485"/>
      <c r="L140" s="154"/>
      <c r="M140" s="159"/>
      <c r="T140" s="160"/>
      <c r="AT140" s="155" t="s">
        <v>274</v>
      </c>
      <c r="AU140" s="155" t="s">
        <v>91</v>
      </c>
      <c r="AV140" s="153" t="s">
        <v>91</v>
      </c>
      <c r="AW140" s="153" t="s">
        <v>42</v>
      </c>
      <c r="AX140" s="153" t="s">
        <v>82</v>
      </c>
      <c r="AY140" s="155" t="s">
        <v>263</v>
      </c>
    </row>
    <row r="141" spans="2:65" s="169" customFormat="1" ht="11.25">
      <c r="B141" s="490"/>
      <c r="C141" s="491"/>
      <c r="D141" s="476" t="s">
        <v>274</v>
      </c>
      <c r="E141" s="492" t="s">
        <v>44</v>
      </c>
      <c r="F141" s="493" t="s">
        <v>281</v>
      </c>
      <c r="G141" s="491"/>
      <c r="H141" s="494">
        <v>7.194</v>
      </c>
      <c r="I141" s="495"/>
      <c r="J141" s="491"/>
      <c r="K141" s="491"/>
      <c r="L141" s="170"/>
      <c r="M141" s="175"/>
      <c r="T141" s="176"/>
      <c r="AT141" s="171" t="s">
        <v>274</v>
      </c>
      <c r="AU141" s="171" t="s">
        <v>91</v>
      </c>
      <c r="AV141" s="169" t="s">
        <v>270</v>
      </c>
      <c r="AW141" s="169" t="s">
        <v>42</v>
      </c>
      <c r="AX141" s="169" t="s">
        <v>89</v>
      </c>
      <c r="AY141" s="171" t="s">
        <v>263</v>
      </c>
    </row>
    <row r="142" spans="2:65" s="116" customFormat="1" ht="22.9" customHeight="1">
      <c r="B142" s="461"/>
      <c r="C142" s="462"/>
      <c r="D142" s="463" t="s">
        <v>81</v>
      </c>
      <c r="E142" s="467" t="s">
        <v>324</v>
      </c>
      <c r="F142" s="467" t="s">
        <v>1053</v>
      </c>
      <c r="G142" s="462"/>
      <c r="H142" s="462"/>
      <c r="I142" s="465"/>
      <c r="J142" s="468">
        <f>BK142</f>
        <v>0</v>
      </c>
      <c r="K142" s="462"/>
      <c r="L142" s="117"/>
      <c r="M142" s="122"/>
      <c r="P142" s="123">
        <f>SUM(P143:P232)</f>
        <v>0</v>
      </c>
      <c r="R142" s="123">
        <f>SUM(R143:R232)</f>
        <v>8.2719929999999997E-2</v>
      </c>
      <c r="T142" s="124">
        <f>SUM(T143:T232)</f>
        <v>0.192</v>
      </c>
      <c r="AR142" s="118" t="s">
        <v>89</v>
      </c>
      <c r="AT142" s="125" t="s">
        <v>81</v>
      </c>
      <c r="AU142" s="125" t="s">
        <v>89</v>
      </c>
      <c r="AY142" s="118" t="s">
        <v>263</v>
      </c>
      <c r="BK142" s="126">
        <f>SUM(BK143:BK232)</f>
        <v>0</v>
      </c>
    </row>
    <row r="143" spans="2:65" s="17" customFormat="1" ht="24.2" customHeight="1">
      <c r="B143" s="417"/>
      <c r="C143" s="469" t="s">
        <v>309</v>
      </c>
      <c r="D143" s="469" t="s">
        <v>265</v>
      </c>
      <c r="E143" s="470" t="s">
        <v>7112</v>
      </c>
      <c r="F143" s="471" t="s">
        <v>7113</v>
      </c>
      <c r="G143" s="472" t="s">
        <v>139</v>
      </c>
      <c r="H143" s="473">
        <v>175</v>
      </c>
      <c r="I143" s="474"/>
      <c r="J143" s="475">
        <f>ROUND(I143*H143,2)</f>
        <v>0</v>
      </c>
      <c r="K143" s="471" t="s">
        <v>269</v>
      </c>
      <c r="L143" s="18"/>
      <c r="M143" s="136" t="s">
        <v>44</v>
      </c>
      <c r="N143" s="137" t="s">
        <v>53</v>
      </c>
      <c r="P143" s="138">
        <f>O143*H143</f>
        <v>0</v>
      </c>
      <c r="Q143" s="138">
        <v>0</v>
      </c>
      <c r="R143" s="138">
        <f>Q143*H143</f>
        <v>0</v>
      </c>
      <c r="S143" s="138">
        <v>0</v>
      </c>
      <c r="T143" s="139">
        <f>S143*H143</f>
        <v>0</v>
      </c>
      <c r="AR143" s="140" t="s">
        <v>270</v>
      </c>
      <c r="AT143" s="140" t="s">
        <v>265</v>
      </c>
      <c r="AU143" s="140" t="s">
        <v>91</v>
      </c>
      <c r="AY143" s="2" t="s">
        <v>263</v>
      </c>
      <c r="BE143" s="141">
        <f>IF(N143="základní",J143,0)</f>
        <v>0</v>
      </c>
      <c r="BF143" s="141">
        <f>IF(N143="snížená",J143,0)</f>
        <v>0</v>
      </c>
      <c r="BG143" s="141">
        <f>IF(N143="zákl. přenesená",J143,0)</f>
        <v>0</v>
      </c>
      <c r="BH143" s="141">
        <f>IF(N143="sníž. přenesená",J143,0)</f>
        <v>0</v>
      </c>
      <c r="BI143" s="141">
        <f>IF(N143="nulová",J143,0)</f>
        <v>0</v>
      </c>
      <c r="BJ143" s="2" t="s">
        <v>89</v>
      </c>
      <c r="BK143" s="141">
        <f>ROUND(I143*H143,2)</f>
        <v>0</v>
      </c>
      <c r="BL143" s="2" t="s">
        <v>270</v>
      </c>
      <c r="BM143" s="140" t="s">
        <v>8037</v>
      </c>
    </row>
    <row r="144" spans="2:65" s="17" customFormat="1" ht="58.5">
      <c r="B144" s="417"/>
      <c r="C144" s="418"/>
      <c r="D144" s="476" t="s">
        <v>272</v>
      </c>
      <c r="E144" s="418"/>
      <c r="F144" s="477" t="s">
        <v>7115</v>
      </c>
      <c r="G144" s="418"/>
      <c r="H144" s="418"/>
      <c r="I144" s="478"/>
      <c r="J144" s="418"/>
      <c r="K144" s="418"/>
      <c r="L144" s="18"/>
      <c r="M144" s="145"/>
      <c r="T144" s="39"/>
      <c r="AT144" s="2" t="s">
        <v>272</v>
      </c>
      <c r="AU144" s="2" t="s">
        <v>91</v>
      </c>
    </row>
    <row r="145" spans="2:65" s="146" customFormat="1" ht="11.25">
      <c r="B145" s="479"/>
      <c r="C145" s="480"/>
      <c r="D145" s="476" t="s">
        <v>274</v>
      </c>
      <c r="E145" s="481" t="s">
        <v>44</v>
      </c>
      <c r="F145" s="482" t="s">
        <v>8023</v>
      </c>
      <c r="G145" s="480"/>
      <c r="H145" s="481" t="s">
        <v>44</v>
      </c>
      <c r="I145" s="483"/>
      <c r="J145" s="480"/>
      <c r="K145" s="480"/>
      <c r="L145" s="147"/>
      <c r="M145" s="151"/>
      <c r="T145" s="152"/>
      <c r="AT145" s="148" t="s">
        <v>274</v>
      </c>
      <c r="AU145" s="148" t="s">
        <v>91</v>
      </c>
      <c r="AV145" s="146" t="s">
        <v>89</v>
      </c>
      <c r="AW145" s="146" t="s">
        <v>42</v>
      </c>
      <c r="AX145" s="146" t="s">
        <v>82</v>
      </c>
      <c r="AY145" s="148" t="s">
        <v>263</v>
      </c>
    </row>
    <row r="146" spans="2:65" s="146" customFormat="1" ht="11.25">
      <c r="B146" s="479"/>
      <c r="C146" s="480"/>
      <c r="D146" s="476" t="s">
        <v>274</v>
      </c>
      <c r="E146" s="481" t="s">
        <v>44</v>
      </c>
      <c r="F146" s="482" t="s">
        <v>7454</v>
      </c>
      <c r="G146" s="480"/>
      <c r="H146" s="481" t="s">
        <v>44</v>
      </c>
      <c r="I146" s="483"/>
      <c r="J146" s="480"/>
      <c r="K146" s="480"/>
      <c r="L146" s="147"/>
      <c r="M146" s="151"/>
      <c r="T146" s="152"/>
      <c r="AT146" s="148" t="s">
        <v>274</v>
      </c>
      <c r="AU146" s="148" t="s">
        <v>91</v>
      </c>
      <c r="AV146" s="146" t="s">
        <v>89</v>
      </c>
      <c r="AW146" s="146" t="s">
        <v>42</v>
      </c>
      <c r="AX146" s="146" t="s">
        <v>82</v>
      </c>
      <c r="AY146" s="148" t="s">
        <v>263</v>
      </c>
    </row>
    <row r="147" spans="2:65" s="153" customFormat="1" ht="11.25">
      <c r="B147" s="484"/>
      <c r="C147" s="485"/>
      <c r="D147" s="476" t="s">
        <v>274</v>
      </c>
      <c r="E147" s="486" t="s">
        <v>44</v>
      </c>
      <c r="F147" s="487" t="s">
        <v>8038</v>
      </c>
      <c r="G147" s="485"/>
      <c r="H147" s="488">
        <v>175</v>
      </c>
      <c r="I147" s="489"/>
      <c r="J147" s="485"/>
      <c r="K147" s="485"/>
      <c r="L147" s="154"/>
      <c r="M147" s="159"/>
      <c r="T147" s="160"/>
      <c r="AT147" s="155" t="s">
        <v>274</v>
      </c>
      <c r="AU147" s="155" t="s">
        <v>91</v>
      </c>
      <c r="AV147" s="153" t="s">
        <v>91</v>
      </c>
      <c r="AW147" s="153" t="s">
        <v>42</v>
      </c>
      <c r="AX147" s="153" t="s">
        <v>82</v>
      </c>
      <c r="AY147" s="155" t="s">
        <v>263</v>
      </c>
    </row>
    <row r="148" spans="2:65" s="169" customFormat="1" ht="11.25">
      <c r="B148" s="490"/>
      <c r="C148" s="491"/>
      <c r="D148" s="476" t="s">
        <v>274</v>
      </c>
      <c r="E148" s="492" t="s">
        <v>44</v>
      </c>
      <c r="F148" s="493" t="s">
        <v>281</v>
      </c>
      <c r="G148" s="491"/>
      <c r="H148" s="494">
        <v>175</v>
      </c>
      <c r="I148" s="495"/>
      <c r="J148" s="491"/>
      <c r="K148" s="491"/>
      <c r="L148" s="170"/>
      <c r="M148" s="175"/>
      <c r="T148" s="176"/>
      <c r="AT148" s="171" t="s">
        <v>274</v>
      </c>
      <c r="AU148" s="171" t="s">
        <v>91</v>
      </c>
      <c r="AV148" s="169" t="s">
        <v>270</v>
      </c>
      <c r="AW148" s="169" t="s">
        <v>42</v>
      </c>
      <c r="AX148" s="169" t="s">
        <v>89</v>
      </c>
      <c r="AY148" s="171" t="s">
        <v>263</v>
      </c>
    </row>
    <row r="149" spans="2:65" s="17" customFormat="1" ht="24.2" customHeight="1">
      <c r="B149" s="417"/>
      <c r="C149" s="469" t="s">
        <v>317</v>
      </c>
      <c r="D149" s="469" t="s">
        <v>265</v>
      </c>
      <c r="E149" s="470" t="s">
        <v>7117</v>
      </c>
      <c r="F149" s="471" t="s">
        <v>7118</v>
      </c>
      <c r="G149" s="472" t="s">
        <v>139</v>
      </c>
      <c r="H149" s="473">
        <v>7875</v>
      </c>
      <c r="I149" s="474"/>
      <c r="J149" s="475">
        <f>ROUND(I149*H149,2)</f>
        <v>0</v>
      </c>
      <c r="K149" s="471" t="s">
        <v>269</v>
      </c>
      <c r="L149" s="18"/>
      <c r="M149" s="136" t="s">
        <v>44</v>
      </c>
      <c r="N149" s="137" t="s">
        <v>53</v>
      </c>
      <c r="P149" s="138">
        <f>O149*H149</f>
        <v>0</v>
      </c>
      <c r="Q149" s="138">
        <v>0</v>
      </c>
      <c r="R149" s="138">
        <f>Q149*H149</f>
        <v>0</v>
      </c>
      <c r="S149" s="138">
        <v>0</v>
      </c>
      <c r="T149" s="139">
        <f>S149*H149</f>
        <v>0</v>
      </c>
      <c r="AR149" s="140" t="s">
        <v>270</v>
      </c>
      <c r="AT149" s="140" t="s">
        <v>265</v>
      </c>
      <c r="AU149" s="140" t="s">
        <v>91</v>
      </c>
      <c r="AY149" s="2" t="s">
        <v>263</v>
      </c>
      <c r="BE149" s="141">
        <f>IF(N149="základní",J149,0)</f>
        <v>0</v>
      </c>
      <c r="BF149" s="141">
        <f>IF(N149="snížená",J149,0)</f>
        <v>0</v>
      </c>
      <c r="BG149" s="141">
        <f>IF(N149="zákl. přenesená",J149,0)</f>
        <v>0</v>
      </c>
      <c r="BH149" s="141">
        <f>IF(N149="sníž. přenesená",J149,0)</f>
        <v>0</v>
      </c>
      <c r="BI149" s="141">
        <f>IF(N149="nulová",J149,0)</f>
        <v>0</v>
      </c>
      <c r="BJ149" s="2" t="s">
        <v>89</v>
      </c>
      <c r="BK149" s="141">
        <f>ROUND(I149*H149,2)</f>
        <v>0</v>
      </c>
      <c r="BL149" s="2" t="s">
        <v>270</v>
      </c>
      <c r="BM149" s="140" t="s">
        <v>8039</v>
      </c>
    </row>
    <row r="150" spans="2:65" s="17" customFormat="1" ht="58.5">
      <c r="B150" s="417"/>
      <c r="C150" s="418"/>
      <c r="D150" s="476" t="s">
        <v>272</v>
      </c>
      <c r="E150" s="418"/>
      <c r="F150" s="477" t="s">
        <v>7115</v>
      </c>
      <c r="G150" s="418"/>
      <c r="H150" s="418"/>
      <c r="I150" s="478"/>
      <c r="J150" s="418"/>
      <c r="K150" s="418"/>
      <c r="L150" s="18"/>
      <c r="M150" s="145"/>
      <c r="T150" s="39"/>
      <c r="AT150" s="2" t="s">
        <v>272</v>
      </c>
      <c r="AU150" s="2" t="s">
        <v>91</v>
      </c>
    </row>
    <row r="151" spans="2:65" s="153" customFormat="1" ht="11.25">
      <c r="B151" s="484"/>
      <c r="C151" s="485"/>
      <c r="D151" s="476" t="s">
        <v>274</v>
      </c>
      <c r="E151" s="486" t="s">
        <v>44</v>
      </c>
      <c r="F151" s="487" t="s">
        <v>8040</v>
      </c>
      <c r="G151" s="485"/>
      <c r="H151" s="488">
        <v>7875</v>
      </c>
      <c r="I151" s="489"/>
      <c r="J151" s="485"/>
      <c r="K151" s="485"/>
      <c r="L151" s="154"/>
      <c r="M151" s="159"/>
      <c r="T151" s="160"/>
      <c r="AT151" s="155" t="s">
        <v>274</v>
      </c>
      <c r="AU151" s="155" t="s">
        <v>91</v>
      </c>
      <c r="AV151" s="153" t="s">
        <v>91</v>
      </c>
      <c r="AW151" s="153" t="s">
        <v>42</v>
      </c>
      <c r="AX151" s="153" t="s">
        <v>89</v>
      </c>
      <c r="AY151" s="155" t="s">
        <v>263</v>
      </c>
    </row>
    <row r="152" spans="2:65" s="17" customFormat="1" ht="24.2" customHeight="1">
      <c r="B152" s="417"/>
      <c r="C152" s="469" t="s">
        <v>324</v>
      </c>
      <c r="D152" s="469" t="s">
        <v>265</v>
      </c>
      <c r="E152" s="470" t="s">
        <v>7458</v>
      </c>
      <c r="F152" s="471" t="s">
        <v>7459</v>
      </c>
      <c r="G152" s="472" t="s">
        <v>139</v>
      </c>
      <c r="H152" s="473">
        <v>175</v>
      </c>
      <c r="I152" s="474"/>
      <c r="J152" s="475">
        <f>ROUND(I152*H152,2)</f>
        <v>0</v>
      </c>
      <c r="K152" s="471" t="s">
        <v>269</v>
      </c>
      <c r="L152" s="18"/>
      <c r="M152" s="136" t="s">
        <v>44</v>
      </c>
      <c r="N152" s="137" t="s">
        <v>53</v>
      </c>
      <c r="P152" s="138">
        <f>O152*H152</f>
        <v>0</v>
      </c>
      <c r="Q152" s="138">
        <v>0</v>
      </c>
      <c r="R152" s="138">
        <f>Q152*H152</f>
        <v>0</v>
      </c>
      <c r="S152" s="138">
        <v>0</v>
      </c>
      <c r="T152" s="139">
        <f>S152*H152</f>
        <v>0</v>
      </c>
      <c r="AR152" s="140" t="s">
        <v>270</v>
      </c>
      <c r="AT152" s="140" t="s">
        <v>265</v>
      </c>
      <c r="AU152" s="140" t="s">
        <v>91</v>
      </c>
      <c r="AY152" s="2" t="s">
        <v>263</v>
      </c>
      <c r="BE152" s="141">
        <f>IF(N152="základní",J152,0)</f>
        <v>0</v>
      </c>
      <c r="BF152" s="141">
        <f>IF(N152="snížená",J152,0)</f>
        <v>0</v>
      </c>
      <c r="BG152" s="141">
        <f>IF(N152="zákl. přenesená",J152,0)</f>
        <v>0</v>
      </c>
      <c r="BH152" s="141">
        <f>IF(N152="sníž. přenesená",J152,0)</f>
        <v>0</v>
      </c>
      <c r="BI152" s="141">
        <f>IF(N152="nulová",J152,0)</f>
        <v>0</v>
      </c>
      <c r="BJ152" s="2" t="s">
        <v>89</v>
      </c>
      <c r="BK152" s="141">
        <f>ROUND(I152*H152,2)</f>
        <v>0</v>
      </c>
      <c r="BL152" s="2" t="s">
        <v>270</v>
      </c>
      <c r="BM152" s="140" t="s">
        <v>8041</v>
      </c>
    </row>
    <row r="153" spans="2:65" s="17" customFormat="1" ht="29.25">
      <c r="B153" s="417"/>
      <c r="C153" s="418"/>
      <c r="D153" s="476" t="s">
        <v>272</v>
      </c>
      <c r="E153" s="418"/>
      <c r="F153" s="477" t="s">
        <v>7461</v>
      </c>
      <c r="G153" s="418"/>
      <c r="H153" s="418"/>
      <c r="I153" s="478"/>
      <c r="J153" s="418"/>
      <c r="K153" s="418"/>
      <c r="L153" s="18"/>
      <c r="M153" s="145"/>
      <c r="T153" s="39"/>
      <c r="AT153" s="2" t="s">
        <v>272</v>
      </c>
      <c r="AU153" s="2" t="s">
        <v>91</v>
      </c>
    </row>
    <row r="154" spans="2:65" s="17" customFormat="1" ht="24.2" customHeight="1">
      <c r="B154" s="417"/>
      <c r="C154" s="469" t="s">
        <v>330</v>
      </c>
      <c r="D154" s="469" t="s">
        <v>265</v>
      </c>
      <c r="E154" s="470" t="s">
        <v>7462</v>
      </c>
      <c r="F154" s="471" t="s">
        <v>7463</v>
      </c>
      <c r="G154" s="472" t="s">
        <v>268</v>
      </c>
      <c r="H154" s="473">
        <v>175</v>
      </c>
      <c r="I154" s="474"/>
      <c r="J154" s="475">
        <f>ROUND(I154*H154,2)</f>
        <v>0</v>
      </c>
      <c r="K154" s="471" t="s">
        <v>269</v>
      </c>
      <c r="L154" s="18"/>
      <c r="M154" s="136" t="s">
        <v>44</v>
      </c>
      <c r="N154" s="137" t="s">
        <v>53</v>
      </c>
      <c r="P154" s="138">
        <f>O154*H154</f>
        <v>0</v>
      </c>
      <c r="Q154" s="138">
        <v>0</v>
      </c>
      <c r="R154" s="138">
        <f>Q154*H154</f>
        <v>0</v>
      </c>
      <c r="S154" s="138">
        <v>0</v>
      </c>
      <c r="T154" s="139">
        <f>S154*H154</f>
        <v>0</v>
      </c>
      <c r="AR154" s="140" t="s">
        <v>270</v>
      </c>
      <c r="AT154" s="140" t="s">
        <v>265</v>
      </c>
      <c r="AU154" s="140" t="s">
        <v>91</v>
      </c>
      <c r="AY154" s="2" t="s">
        <v>263</v>
      </c>
      <c r="BE154" s="141">
        <f>IF(N154="základní",J154,0)</f>
        <v>0</v>
      </c>
      <c r="BF154" s="141">
        <f>IF(N154="snížená",J154,0)</f>
        <v>0</v>
      </c>
      <c r="BG154" s="141">
        <f>IF(N154="zákl. přenesená",J154,0)</f>
        <v>0</v>
      </c>
      <c r="BH154" s="141">
        <f>IF(N154="sníž. přenesená",J154,0)</f>
        <v>0</v>
      </c>
      <c r="BI154" s="141">
        <f>IF(N154="nulová",J154,0)</f>
        <v>0</v>
      </c>
      <c r="BJ154" s="2" t="s">
        <v>89</v>
      </c>
      <c r="BK154" s="141">
        <f>ROUND(I154*H154,2)</f>
        <v>0</v>
      </c>
      <c r="BL154" s="2" t="s">
        <v>270</v>
      </c>
      <c r="BM154" s="140" t="s">
        <v>8042</v>
      </c>
    </row>
    <row r="155" spans="2:65" s="17" customFormat="1" ht="29.25">
      <c r="B155" s="417"/>
      <c r="C155" s="418"/>
      <c r="D155" s="476" t="s">
        <v>272</v>
      </c>
      <c r="E155" s="418"/>
      <c r="F155" s="477" t="s">
        <v>7465</v>
      </c>
      <c r="G155" s="418"/>
      <c r="H155" s="418"/>
      <c r="I155" s="478"/>
      <c r="J155" s="418"/>
      <c r="K155" s="418"/>
      <c r="L155" s="18"/>
      <c r="M155" s="145"/>
      <c r="T155" s="39"/>
      <c r="AT155" s="2" t="s">
        <v>272</v>
      </c>
      <c r="AU155" s="2" t="s">
        <v>91</v>
      </c>
    </row>
    <row r="156" spans="2:65" s="146" customFormat="1" ht="11.25">
      <c r="B156" s="479"/>
      <c r="C156" s="480"/>
      <c r="D156" s="476" t="s">
        <v>274</v>
      </c>
      <c r="E156" s="481" t="s">
        <v>44</v>
      </c>
      <c r="F156" s="482" t="s">
        <v>8023</v>
      </c>
      <c r="G156" s="480"/>
      <c r="H156" s="481" t="s">
        <v>44</v>
      </c>
      <c r="I156" s="483"/>
      <c r="J156" s="480"/>
      <c r="K156" s="480"/>
      <c r="L156" s="147"/>
      <c r="M156" s="151"/>
      <c r="T156" s="152"/>
      <c r="AT156" s="148" t="s">
        <v>274</v>
      </c>
      <c r="AU156" s="148" t="s">
        <v>91</v>
      </c>
      <c r="AV156" s="146" t="s">
        <v>89</v>
      </c>
      <c r="AW156" s="146" t="s">
        <v>42</v>
      </c>
      <c r="AX156" s="146" t="s">
        <v>82</v>
      </c>
      <c r="AY156" s="148" t="s">
        <v>263</v>
      </c>
    </row>
    <row r="157" spans="2:65" s="146" customFormat="1" ht="11.25">
      <c r="B157" s="479"/>
      <c r="C157" s="480"/>
      <c r="D157" s="476" t="s">
        <v>274</v>
      </c>
      <c r="E157" s="481" t="s">
        <v>44</v>
      </c>
      <c r="F157" s="482" t="s">
        <v>7466</v>
      </c>
      <c r="G157" s="480"/>
      <c r="H157" s="481" t="s">
        <v>44</v>
      </c>
      <c r="I157" s="483"/>
      <c r="J157" s="480"/>
      <c r="K157" s="480"/>
      <c r="L157" s="147"/>
      <c r="M157" s="151"/>
      <c r="T157" s="152"/>
      <c r="AT157" s="148" t="s">
        <v>274</v>
      </c>
      <c r="AU157" s="148" t="s">
        <v>91</v>
      </c>
      <c r="AV157" s="146" t="s">
        <v>89</v>
      </c>
      <c r="AW157" s="146" t="s">
        <v>42</v>
      </c>
      <c r="AX157" s="146" t="s">
        <v>82</v>
      </c>
      <c r="AY157" s="148" t="s">
        <v>263</v>
      </c>
    </row>
    <row r="158" spans="2:65" s="153" customFormat="1" ht="11.25">
      <c r="B158" s="484"/>
      <c r="C158" s="485"/>
      <c r="D158" s="476" t="s">
        <v>274</v>
      </c>
      <c r="E158" s="486" t="s">
        <v>44</v>
      </c>
      <c r="F158" s="487" t="s">
        <v>8043</v>
      </c>
      <c r="G158" s="485"/>
      <c r="H158" s="488">
        <v>93.75</v>
      </c>
      <c r="I158" s="489"/>
      <c r="J158" s="485"/>
      <c r="K158" s="485"/>
      <c r="L158" s="154"/>
      <c r="M158" s="159"/>
      <c r="T158" s="160"/>
      <c r="AT158" s="155" t="s">
        <v>274</v>
      </c>
      <c r="AU158" s="155" t="s">
        <v>91</v>
      </c>
      <c r="AV158" s="153" t="s">
        <v>91</v>
      </c>
      <c r="AW158" s="153" t="s">
        <v>42</v>
      </c>
      <c r="AX158" s="153" t="s">
        <v>82</v>
      </c>
      <c r="AY158" s="155" t="s">
        <v>263</v>
      </c>
    </row>
    <row r="159" spans="2:65" s="153" customFormat="1" ht="11.25">
      <c r="B159" s="484"/>
      <c r="C159" s="485"/>
      <c r="D159" s="476" t="s">
        <v>274</v>
      </c>
      <c r="E159" s="486" t="s">
        <v>44</v>
      </c>
      <c r="F159" s="487" t="s">
        <v>8044</v>
      </c>
      <c r="G159" s="485"/>
      <c r="H159" s="488">
        <v>50</v>
      </c>
      <c r="I159" s="489"/>
      <c r="J159" s="485"/>
      <c r="K159" s="485"/>
      <c r="L159" s="154"/>
      <c r="M159" s="159"/>
      <c r="T159" s="160"/>
      <c r="AT159" s="155" t="s">
        <v>274</v>
      </c>
      <c r="AU159" s="155" t="s">
        <v>91</v>
      </c>
      <c r="AV159" s="153" t="s">
        <v>91</v>
      </c>
      <c r="AW159" s="153" t="s">
        <v>42</v>
      </c>
      <c r="AX159" s="153" t="s">
        <v>82</v>
      </c>
      <c r="AY159" s="155" t="s">
        <v>263</v>
      </c>
    </row>
    <row r="160" spans="2:65" s="153" customFormat="1" ht="11.25">
      <c r="B160" s="484"/>
      <c r="C160" s="485"/>
      <c r="D160" s="476" t="s">
        <v>274</v>
      </c>
      <c r="E160" s="486" t="s">
        <v>44</v>
      </c>
      <c r="F160" s="487" t="s">
        <v>8045</v>
      </c>
      <c r="G160" s="485"/>
      <c r="H160" s="488">
        <v>31.25</v>
      </c>
      <c r="I160" s="489"/>
      <c r="J160" s="485"/>
      <c r="K160" s="485"/>
      <c r="L160" s="154"/>
      <c r="M160" s="159"/>
      <c r="T160" s="160"/>
      <c r="AT160" s="155" t="s">
        <v>274</v>
      </c>
      <c r="AU160" s="155" t="s">
        <v>91</v>
      </c>
      <c r="AV160" s="153" t="s">
        <v>91</v>
      </c>
      <c r="AW160" s="153" t="s">
        <v>42</v>
      </c>
      <c r="AX160" s="153" t="s">
        <v>82</v>
      </c>
      <c r="AY160" s="155" t="s">
        <v>263</v>
      </c>
    </row>
    <row r="161" spans="2:65" s="169" customFormat="1" ht="11.25">
      <c r="B161" s="490"/>
      <c r="C161" s="491"/>
      <c r="D161" s="476" t="s">
        <v>274</v>
      </c>
      <c r="E161" s="492" t="s">
        <v>44</v>
      </c>
      <c r="F161" s="493" t="s">
        <v>281</v>
      </c>
      <c r="G161" s="491"/>
      <c r="H161" s="494">
        <v>175</v>
      </c>
      <c r="I161" s="495"/>
      <c r="J161" s="491"/>
      <c r="K161" s="491"/>
      <c r="L161" s="170"/>
      <c r="M161" s="175"/>
      <c r="T161" s="176"/>
      <c r="AT161" s="171" t="s">
        <v>274</v>
      </c>
      <c r="AU161" s="171" t="s">
        <v>91</v>
      </c>
      <c r="AV161" s="169" t="s">
        <v>270</v>
      </c>
      <c r="AW161" s="169" t="s">
        <v>42</v>
      </c>
      <c r="AX161" s="169" t="s">
        <v>89</v>
      </c>
      <c r="AY161" s="171" t="s">
        <v>263</v>
      </c>
    </row>
    <row r="162" spans="2:65" s="17" customFormat="1" ht="24.2" customHeight="1">
      <c r="B162" s="417"/>
      <c r="C162" s="469" t="s">
        <v>335</v>
      </c>
      <c r="D162" s="469" t="s">
        <v>265</v>
      </c>
      <c r="E162" s="470" t="s">
        <v>7468</v>
      </c>
      <c r="F162" s="471" t="s">
        <v>7469</v>
      </c>
      <c r="G162" s="472" t="s">
        <v>268</v>
      </c>
      <c r="H162" s="473">
        <v>1575</v>
      </c>
      <c r="I162" s="474"/>
      <c r="J162" s="475">
        <f>ROUND(I162*H162,2)</f>
        <v>0</v>
      </c>
      <c r="K162" s="471" t="s">
        <v>269</v>
      </c>
      <c r="L162" s="18"/>
      <c r="M162" s="136" t="s">
        <v>44</v>
      </c>
      <c r="N162" s="137" t="s">
        <v>53</v>
      </c>
      <c r="P162" s="138">
        <f>O162*H162</f>
        <v>0</v>
      </c>
      <c r="Q162" s="138">
        <v>0</v>
      </c>
      <c r="R162" s="138">
        <f>Q162*H162</f>
        <v>0</v>
      </c>
      <c r="S162" s="138">
        <v>0</v>
      </c>
      <c r="T162" s="139">
        <f>S162*H162</f>
        <v>0</v>
      </c>
      <c r="AR162" s="140" t="s">
        <v>270</v>
      </c>
      <c r="AT162" s="140" t="s">
        <v>265</v>
      </c>
      <c r="AU162" s="140" t="s">
        <v>91</v>
      </c>
      <c r="AY162" s="2" t="s">
        <v>263</v>
      </c>
      <c r="BE162" s="141">
        <f>IF(N162="základní",J162,0)</f>
        <v>0</v>
      </c>
      <c r="BF162" s="141">
        <f>IF(N162="snížená",J162,0)</f>
        <v>0</v>
      </c>
      <c r="BG162" s="141">
        <f>IF(N162="zákl. přenesená",J162,0)</f>
        <v>0</v>
      </c>
      <c r="BH162" s="141">
        <f>IF(N162="sníž. přenesená",J162,0)</f>
        <v>0</v>
      </c>
      <c r="BI162" s="141">
        <f>IF(N162="nulová",J162,0)</f>
        <v>0</v>
      </c>
      <c r="BJ162" s="2" t="s">
        <v>89</v>
      </c>
      <c r="BK162" s="141">
        <f>ROUND(I162*H162,2)</f>
        <v>0</v>
      </c>
      <c r="BL162" s="2" t="s">
        <v>270</v>
      </c>
      <c r="BM162" s="140" t="s">
        <v>8046</v>
      </c>
    </row>
    <row r="163" spans="2:65" s="17" customFormat="1" ht="29.25">
      <c r="B163" s="417"/>
      <c r="C163" s="418"/>
      <c r="D163" s="476" t="s">
        <v>272</v>
      </c>
      <c r="E163" s="418"/>
      <c r="F163" s="477" t="s">
        <v>7465</v>
      </c>
      <c r="G163" s="418"/>
      <c r="H163" s="418"/>
      <c r="I163" s="478"/>
      <c r="J163" s="418"/>
      <c r="K163" s="418"/>
      <c r="L163" s="18"/>
      <c r="M163" s="145"/>
      <c r="T163" s="39"/>
      <c r="AT163" s="2" t="s">
        <v>272</v>
      </c>
      <c r="AU163" s="2" t="s">
        <v>91</v>
      </c>
    </row>
    <row r="164" spans="2:65" s="153" customFormat="1" ht="11.25">
      <c r="B164" s="484"/>
      <c r="C164" s="485"/>
      <c r="D164" s="476" t="s">
        <v>274</v>
      </c>
      <c r="E164" s="486" t="s">
        <v>44</v>
      </c>
      <c r="F164" s="487" t="s">
        <v>8047</v>
      </c>
      <c r="G164" s="485"/>
      <c r="H164" s="488">
        <v>1575</v>
      </c>
      <c r="I164" s="489"/>
      <c r="J164" s="485"/>
      <c r="K164" s="485"/>
      <c r="L164" s="154"/>
      <c r="M164" s="159"/>
      <c r="T164" s="160"/>
      <c r="AT164" s="155" t="s">
        <v>274</v>
      </c>
      <c r="AU164" s="155" t="s">
        <v>91</v>
      </c>
      <c r="AV164" s="153" t="s">
        <v>91</v>
      </c>
      <c r="AW164" s="153" t="s">
        <v>42</v>
      </c>
      <c r="AX164" s="153" t="s">
        <v>89</v>
      </c>
      <c r="AY164" s="155" t="s">
        <v>263</v>
      </c>
    </row>
    <row r="165" spans="2:65" s="17" customFormat="1" ht="24.2" customHeight="1">
      <c r="B165" s="417"/>
      <c r="C165" s="469" t="s">
        <v>343</v>
      </c>
      <c r="D165" s="469" t="s">
        <v>265</v>
      </c>
      <c r="E165" s="470" t="s">
        <v>7472</v>
      </c>
      <c r="F165" s="471" t="s">
        <v>7473</v>
      </c>
      <c r="G165" s="472" t="s">
        <v>268</v>
      </c>
      <c r="H165" s="473">
        <v>175</v>
      </c>
      <c r="I165" s="474"/>
      <c r="J165" s="475">
        <f>ROUND(I165*H165,2)</f>
        <v>0</v>
      </c>
      <c r="K165" s="471" t="s">
        <v>269</v>
      </c>
      <c r="L165" s="18"/>
      <c r="M165" s="136" t="s">
        <v>44</v>
      </c>
      <c r="N165" s="137" t="s">
        <v>53</v>
      </c>
      <c r="P165" s="138">
        <f>O165*H165</f>
        <v>0</v>
      </c>
      <c r="Q165" s="138">
        <v>0</v>
      </c>
      <c r="R165" s="138">
        <f>Q165*H165</f>
        <v>0</v>
      </c>
      <c r="S165" s="138">
        <v>0</v>
      </c>
      <c r="T165" s="139">
        <f>S165*H165</f>
        <v>0</v>
      </c>
      <c r="AR165" s="140" t="s">
        <v>270</v>
      </c>
      <c r="AT165" s="140" t="s">
        <v>265</v>
      </c>
      <c r="AU165" s="140" t="s">
        <v>91</v>
      </c>
      <c r="AY165" s="2" t="s">
        <v>263</v>
      </c>
      <c r="BE165" s="141">
        <f>IF(N165="základní",J165,0)</f>
        <v>0</v>
      </c>
      <c r="BF165" s="141">
        <f>IF(N165="snížená",J165,0)</f>
        <v>0</v>
      </c>
      <c r="BG165" s="141">
        <f>IF(N165="zákl. přenesená",J165,0)</f>
        <v>0</v>
      </c>
      <c r="BH165" s="141">
        <f>IF(N165="sníž. přenesená",J165,0)</f>
        <v>0</v>
      </c>
      <c r="BI165" s="141">
        <f>IF(N165="nulová",J165,0)</f>
        <v>0</v>
      </c>
      <c r="BJ165" s="2" t="s">
        <v>89</v>
      </c>
      <c r="BK165" s="141">
        <f>ROUND(I165*H165,2)</f>
        <v>0</v>
      </c>
      <c r="BL165" s="2" t="s">
        <v>270</v>
      </c>
      <c r="BM165" s="140" t="s">
        <v>8048</v>
      </c>
    </row>
    <row r="166" spans="2:65" s="17" customFormat="1" ht="29.25">
      <c r="B166" s="417"/>
      <c r="C166" s="418"/>
      <c r="D166" s="476" t="s">
        <v>272</v>
      </c>
      <c r="E166" s="418"/>
      <c r="F166" s="477" t="s">
        <v>7475</v>
      </c>
      <c r="G166" s="418"/>
      <c r="H166" s="418"/>
      <c r="I166" s="478"/>
      <c r="J166" s="418"/>
      <c r="K166" s="418"/>
      <c r="L166" s="18"/>
      <c r="M166" s="145"/>
      <c r="T166" s="39"/>
      <c r="AT166" s="2" t="s">
        <v>272</v>
      </c>
      <c r="AU166" s="2" t="s">
        <v>91</v>
      </c>
    </row>
    <row r="167" spans="2:65" s="17" customFormat="1" ht="14.45" customHeight="1">
      <c r="B167" s="417"/>
      <c r="C167" s="469" t="s">
        <v>351</v>
      </c>
      <c r="D167" s="469" t="s">
        <v>265</v>
      </c>
      <c r="E167" s="470" t="s">
        <v>7476</v>
      </c>
      <c r="F167" s="471" t="s">
        <v>7477</v>
      </c>
      <c r="G167" s="472" t="s">
        <v>139</v>
      </c>
      <c r="H167" s="473">
        <v>193</v>
      </c>
      <c r="I167" s="474"/>
      <c r="J167" s="475">
        <f>ROUND(I167*H167,2)</f>
        <v>0</v>
      </c>
      <c r="K167" s="471" t="s">
        <v>269</v>
      </c>
      <c r="L167" s="18"/>
      <c r="M167" s="136" t="s">
        <v>44</v>
      </c>
      <c r="N167" s="137" t="s">
        <v>53</v>
      </c>
      <c r="P167" s="138">
        <f>O167*H167</f>
        <v>0</v>
      </c>
      <c r="Q167" s="138">
        <v>0</v>
      </c>
      <c r="R167" s="138">
        <f>Q167*H167</f>
        <v>0</v>
      </c>
      <c r="S167" s="138">
        <v>0</v>
      </c>
      <c r="T167" s="139">
        <f>S167*H167</f>
        <v>0</v>
      </c>
      <c r="AR167" s="140" t="s">
        <v>270</v>
      </c>
      <c r="AT167" s="140" t="s">
        <v>265</v>
      </c>
      <c r="AU167" s="140" t="s">
        <v>91</v>
      </c>
      <c r="AY167" s="2" t="s">
        <v>263</v>
      </c>
      <c r="BE167" s="141">
        <f>IF(N167="základní",J167,0)</f>
        <v>0</v>
      </c>
      <c r="BF167" s="141">
        <f>IF(N167="snížená",J167,0)</f>
        <v>0</v>
      </c>
      <c r="BG167" s="141">
        <f>IF(N167="zákl. přenesená",J167,0)</f>
        <v>0</v>
      </c>
      <c r="BH167" s="141">
        <f>IF(N167="sníž. přenesená",J167,0)</f>
        <v>0</v>
      </c>
      <c r="BI167" s="141">
        <f>IF(N167="nulová",J167,0)</f>
        <v>0</v>
      </c>
      <c r="BJ167" s="2" t="s">
        <v>89</v>
      </c>
      <c r="BK167" s="141">
        <f>ROUND(I167*H167,2)</f>
        <v>0</v>
      </c>
      <c r="BL167" s="2" t="s">
        <v>270</v>
      </c>
      <c r="BM167" s="140" t="s">
        <v>8049</v>
      </c>
    </row>
    <row r="168" spans="2:65" s="17" customFormat="1" ht="29.25">
      <c r="B168" s="417"/>
      <c r="C168" s="418"/>
      <c r="D168" s="476" t="s">
        <v>272</v>
      </c>
      <c r="E168" s="418"/>
      <c r="F168" s="477" t="s">
        <v>7479</v>
      </c>
      <c r="G168" s="418"/>
      <c r="H168" s="418"/>
      <c r="I168" s="478"/>
      <c r="J168" s="418"/>
      <c r="K168" s="418"/>
      <c r="L168" s="18"/>
      <c r="M168" s="145"/>
      <c r="T168" s="39"/>
      <c r="AT168" s="2" t="s">
        <v>272</v>
      </c>
      <c r="AU168" s="2" t="s">
        <v>91</v>
      </c>
    </row>
    <row r="169" spans="2:65" s="146" customFormat="1" ht="11.25">
      <c r="B169" s="479"/>
      <c r="C169" s="480"/>
      <c r="D169" s="476" t="s">
        <v>274</v>
      </c>
      <c r="E169" s="481" t="s">
        <v>44</v>
      </c>
      <c r="F169" s="482" t="s">
        <v>8023</v>
      </c>
      <c r="G169" s="480"/>
      <c r="H169" s="481" t="s">
        <v>44</v>
      </c>
      <c r="I169" s="483"/>
      <c r="J169" s="480"/>
      <c r="K169" s="480"/>
      <c r="L169" s="147"/>
      <c r="M169" s="151"/>
      <c r="T169" s="152"/>
      <c r="AT169" s="148" t="s">
        <v>274</v>
      </c>
      <c r="AU169" s="148" t="s">
        <v>91</v>
      </c>
      <c r="AV169" s="146" t="s">
        <v>89</v>
      </c>
      <c r="AW169" s="146" t="s">
        <v>42</v>
      </c>
      <c r="AX169" s="146" t="s">
        <v>82</v>
      </c>
      <c r="AY169" s="148" t="s">
        <v>263</v>
      </c>
    </row>
    <row r="170" spans="2:65" s="146" customFormat="1" ht="11.25">
      <c r="B170" s="479"/>
      <c r="C170" s="480"/>
      <c r="D170" s="476" t="s">
        <v>274</v>
      </c>
      <c r="E170" s="481" t="s">
        <v>44</v>
      </c>
      <c r="F170" s="482" t="s">
        <v>7454</v>
      </c>
      <c r="G170" s="480"/>
      <c r="H170" s="481" t="s">
        <v>44</v>
      </c>
      <c r="I170" s="483"/>
      <c r="J170" s="480"/>
      <c r="K170" s="480"/>
      <c r="L170" s="147"/>
      <c r="M170" s="151"/>
      <c r="T170" s="152"/>
      <c r="AT170" s="148" t="s">
        <v>274</v>
      </c>
      <c r="AU170" s="148" t="s">
        <v>91</v>
      </c>
      <c r="AV170" s="146" t="s">
        <v>89</v>
      </c>
      <c r="AW170" s="146" t="s">
        <v>42</v>
      </c>
      <c r="AX170" s="146" t="s">
        <v>82</v>
      </c>
      <c r="AY170" s="148" t="s">
        <v>263</v>
      </c>
    </row>
    <row r="171" spans="2:65" s="153" customFormat="1" ht="11.25">
      <c r="B171" s="484"/>
      <c r="C171" s="485"/>
      <c r="D171" s="476" t="s">
        <v>274</v>
      </c>
      <c r="E171" s="486" t="s">
        <v>44</v>
      </c>
      <c r="F171" s="487" t="s">
        <v>8050</v>
      </c>
      <c r="G171" s="485"/>
      <c r="H171" s="488">
        <v>193</v>
      </c>
      <c r="I171" s="489"/>
      <c r="J171" s="485"/>
      <c r="K171" s="485"/>
      <c r="L171" s="154"/>
      <c r="M171" s="159"/>
      <c r="T171" s="160"/>
      <c r="AT171" s="155" t="s">
        <v>274</v>
      </c>
      <c r="AU171" s="155" t="s">
        <v>91</v>
      </c>
      <c r="AV171" s="153" t="s">
        <v>91</v>
      </c>
      <c r="AW171" s="153" t="s">
        <v>42</v>
      </c>
      <c r="AX171" s="153" t="s">
        <v>82</v>
      </c>
      <c r="AY171" s="155" t="s">
        <v>263</v>
      </c>
    </row>
    <row r="172" spans="2:65" s="169" customFormat="1" ht="11.25">
      <c r="B172" s="490"/>
      <c r="C172" s="491"/>
      <c r="D172" s="476" t="s">
        <v>274</v>
      </c>
      <c r="E172" s="492" t="s">
        <v>44</v>
      </c>
      <c r="F172" s="493" t="s">
        <v>281</v>
      </c>
      <c r="G172" s="491"/>
      <c r="H172" s="494">
        <v>193</v>
      </c>
      <c r="I172" s="495"/>
      <c r="J172" s="491"/>
      <c r="K172" s="491"/>
      <c r="L172" s="170"/>
      <c r="M172" s="175"/>
      <c r="T172" s="176"/>
      <c r="AT172" s="171" t="s">
        <v>274</v>
      </c>
      <c r="AU172" s="171" t="s">
        <v>91</v>
      </c>
      <c r="AV172" s="169" t="s">
        <v>270</v>
      </c>
      <c r="AW172" s="169" t="s">
        <v>42</v>
      </c>
      <c r="AX172" s="169" t="s">
        <v>89</v>
      </c>
      <c r="AY172" s="171" t="s">
        <v>263</v>
      </c>
    </row>
    <row r="173" spans="2:65" s="17" customFormat="1" ht="14.45" customHeight="1">
      <c r="B173" s="417"/>
      <c r="C173" s="469" t="s">
        <v>359</v>
      </c>
      <c r="D173" s="469" t="s">
        <v>265</v>
      </c>
      <c r="E173" s="470" t="s">
        <v>7481</v>
      </c>
      <c r="F173" s="471" t="s">
        <v>7482</v>
      </c>
      <c r="G173" s="472" t="s">
        <v>139</v>
      </c>
      <c r="H173" s="473">
        <v>8685</v>
      </c>
      <c r="I173" s="474"/>
      <c r="J173" s="475">
        <f>ROUND(I173*H173,2)</f>
        <v>0</v>
      </c>
      <c r="K173" s="471" t="s">
        <v>269</v>
      </c>
      <c r="L173" s="18"/>
      <c r="M173" s="136" t="s">
        <v>44</v>
      </c>
      <c r="N173" s="137" t="s">
        <v>53</v>
      </c>
      <c r="P173" s="138">
        <f>O173*H173</f>
        <v>0</v>
      </c>
      <c r="Q173" s="138">
        <v>0</v>
      </c>
      <c r="R173" s="138">
        <f>Q173*H173</f>
        <v>0</v>
      </c>
      <c r="S173" s="138">
        <v>0</v>
      </c>
      <c r="T173" s="139">
        <f>S173*H173</f>
        <v>0</v>
      </c>
      <c r="AR173" s="140" t="s">
        <v>270</v>
      </c>
      <c r="AT173" s="140" t="s">
        <v>265</v>
      </c>
      <c r="AU173" s="140" t="s">
        <v>91</v>
      </c>
      <c r="AY173" s="2" t="s">
        <v>263</v>
      </c>
      <c r="BE173" s="141">
        <f>IF(N173="základní",J173,0)</f>
        <v>0</v>
      </c>
      <c r="BF173" s="141">
        <f>IF(N173="snížená",J173,0)</f>
        <v>0</v>
      </c>
      <c r="BG173" s="141">
        <f>IF(N173="zákl. přenesená",J173,0)</f>
        <v>0</v>
      </c>
      <c r="BH173" s="141">
        <f>IF(N173="sníž. přenesená",J173,0)</f>
        <v>0</v>
      </c>
      <c r="BI173" s="141">
        <f>IF(N173="nulová",J173,0)</f>
        <v>0</v>
      </c>
      <c r="BJ173" s="2" t="s">
        <v>89</v>
      </c>
      <c r="BK173" s="141">
        <f>ROUND(I173*H173,2)</f>
        <v>0</v>
      </c>
      <c r="BL173" s="2" t="s">
        <v>270</v>
      </c>
      <c r="BM173" s="140" t="s">
        <v>8051</v>
      </c>
    </row>
    <row r="174" spans="2:65" s="17" customFormat="1" ht="29.25">
      <c r="B174" s="417"/>
      <c r="C174" s="418"/>
      <c r="D174" s="476" t="s">
        <v>272</v>
      </c>
      <c r="E174" s="418"/>
      <c r="F174" s="477" t="s">
        <v>7479</v>
      </c>
      <c r="G174" s="418"/>
      <c r="H174" s="418"/>
      <c r="I174" s="478"/>
      <c r="J174" s="418"/>
      <c r="K174" s="418"/>
      <c r="L174" s="18"/>
      <c r="M174" s="145"/>
      <c r="T174" s="39"/>
      <c r="AT174" s="2" t="s">
        <v>272</v>
      </c>
      <c r="AU174" s="2" t="s">
        <v>91</v>
      </c>
    </row>
    <row r="175" spans="2:65" s="153" customFormat="1" ht="11.25">
      <c r="B175" s="484"/>
      <c r="C175" s="485"/>
      <c r="D175" s="476" t="s">
        <v>274</v>
      </c>
      <c r="E175" s="486" t="s">
        <v>44</v>
      </c>
      <c r="F175" s="487" t="s">
        <v>8052</v>
      </c>
      <c r="G175" s="485"/>
      <c r="H175" s="488">
        <v>8685</v>
      </c>
      <c r="I175" s="489"/>
      <c r="J175" s="485"/>
      <c r="K175" s="485"/>
      <c r="L175" s="154"/>
      <c r="M175" s="159"/>
      <c r="T175" s="160"/>
      <c r="AT175" s="155" t="s">
        <v>274</v>
      </c>
      <c r="AU175" s="155" t="s">
        <v>91</v>
      </c>
      <c r="AV175" s="153" t="s">
        <v>91</v>
      </c>
      <c r="AW175" s="153" t="s">
        <v>42</v>
      </c>
      <c r="AX175" s="153" t="s">
        <v>89</v>
      </c>
      <c r="AY175" s="155" t="s">
        <v>263</v>
      </c>
    </row>
    <row r="176" spans="2:65" s="17" customFormat="1" ht="14.45" customHeight="1">
      <c r="B176" s="417"/>
      <c r="C176" s="469" t="s">
        <v>8</v>
      </c>
      <c r="D176" s="469" t="s">
        <v>265</v>
      </c>
      <c r="E176" s="470" t="s">
        <v>7485</v>
      </c>
      <c r="F176" s="471" t="s">
        <v>7486</v>
      </c>
      <c r="G176" s="472" t="s">
        <v>139</v>
      </c>
      <c r="H176" s="473">
        <v>193</v>
      </c>
      <c r="I176" s="474"/>
      <c r="J176" s="475">
        <f>ROUND(I176*H176,2)</f>
        <v>0</v>
      </c>
      <c r="K176" s="471" t="s">
        <v>269</v>
      </c>
      <c r="L176" s="18"/>
      <c r="M176" s="136" t="s">
        <v>44</v>
      </c>
      <c r="N176" s="137" t="s">
        <v>53</v>
      </c>
      <c r="P176" s="138">
        <f>O176*H176</f>
        <v>0</v>
      </c>
      <c r="Q176" s="138">
        <v>0</v>
      </c>
      <c r="R176" s="138">
        <f>Q176*H176</f>
        <v>0</v>
      </c>
      <c r="S176" s="138">
        <v>0</v>
      </c>
      <c r="T176" s="139">
        <f>S176*H176</f>
        <v>0</v>
      </c>
      <c r="AR176" s="140" t="s">
        <v>270</v>
      </c>
      <c r="AT176" s="140" t="s">
        <v>265</v>
      </c>
      <c r="AU176" s="140" t="s">
        <v>91</v>
      </c>
      <c r="AY176" s="2" t="s">
        <v>263</v>
      </c>
      <c r="BE176" s="141">
        <f>IF(N176="základní",J176,0)</f>
        <v>0</v>
      </c>
      <c r="BF176" s="141">
        <f>IF(N176="snížená",J176,0)</f>
        <v>0</v>
      </c>
      <c r="BG176" s="141">
        <f>IF(N176="zákl. přenesená",J176,0)</f>
        <v>0</v>
      </c>
      <c r="BH176" s="141">
        <f>IF(N176="sníž. přenesená",J176,0)</f>
        <v>0</v>
      </c>
      <c r="BI176" s="141">
        <f>IF(N176="nulová",J176,0)</f>
        <v>0</v>
      </c>
      <c r="BJ176" s="2" t="s">
        <v>89</v>
      </c>
      <c r="BK176" s="141">
        <f>ROUND(I176*H176,2)</f>
        <v>0</v>
      </c>
      <c r="BL176" s="2" t="s">
        <v>270</v>
      </c>
      <c r="BM176" s="140" t="s">
        <v>8053</v>
      </c>
    </row>
    <row r="177" spans="2:65" s="17" customFormat="1" ht="14.45" customHeight="1">
      <c r="B177" s="417"/>
      <c r="C177" s="469" t="s">
        <v>370</v>
      </c>
      <c r="D177" s="469" t="s">
        <v>265</v>
      </c>
      <c r="E177" s="470" t="s">
        <v>7488</v>
      </c>
      <c r="F177" s="471" t="s">
        <v>7489</v>
      </c>
      <c r="G177" s="472" t="s">
        <v>7490</v>
      </c>
      <c r="H177" s="473">
        <v>7</v>
      </c>
      <c r="I177" s="474"/>
      <c r="J177" s="475">
        <f>ROUND(I177*H177,2)</f>
        <v>0</v>
      </c>
      <c r="K177" s="471" t="s">
        <v>269</v>
      </c>
      <c r="L177" s="18"/>
      <c r="M177" s="136" t="s">
        <v>44</v>
      </c>
      <c r="N177" s="137" t="s">
        <v>53</v>
      </c>
      <c r="P177" s="138">
        <f>O177*H177</f>
        <v>0</v>
      </c>
      <c r="Q177" s="138">
        <v>0</v>
      </c>
      <c r="R177" s="138">
        <f>Q177*H177</f>
        <v>0</v>
      </c>
      <c r="S177" s="138">
        <v>0</v>
      </c>
      <c r="T177" s="139">
        <f>S177*H177</f>
        <v>0</v>
      </c>
      <c r="AR177" s="140" t="s">
        <v>270</v>
      </c>
      <c r="AT177" s="140" t="s">
        <v>265</v>
      </c>
      <c r="AU177" s="140" t="s">
        <v>91</v>
      </c>
      <c r="AY177" s="2" t="s">
        <v>263</v>
      </c>
      <c r="BE177" s="141">
        <f>IF(N177="základní",J177,0)</f>
        <v>0</v>
      </c>
      <c r="BF177" s="141">
        <f>IF(N177="snížená",J177,0)</f>
        <v>0</v>
      </c>
      <c r="BG177" s="141">
        <f>IF(N177="zákl. přenesená",J177,0)</f>
        <v>0</v>
      </c>
      <c r="BH177" s="141">
        <f>IF(N177="sníž. přenesená",J177,0)</f>
        <v>0</v>
      </c>
      <c r="BI177" s="141">
        <f>IF(N177="nulová",J177,0)</f>
        <v>0</v>
      </c>
      <c r="BJ177" s="2" t="s">
        <v>89</v>
      </c>
      <c r="BK177" s="141">
        <f>ROUND(I177*H177,2)</f>
        <v>0</v>
      </c>
      <c r="BL177" s="2" t="s">
        <v>270</v>
      </c>
      <c r="BM177" s="140" t="s">
        <v>8054</v>
      </c>
    </row>
    <row r="178" spans="2:65" s="146" customFormat="1" ht="11.25">
      <c r="B178" s="479"/>
      <c r="C178" s="480"/>
      <c r="D178" s="476" t="s">
        <v>274</v>
      </c>
      <c r="E178" s="481" t="s">
        <v>44</v>
      </c>
      <c r="F178" s="482" t="s">
        <v>8023</v>
      </c>
      <c r="G178" s="480"/>
      <c r="H178" s="481" t="s">
        <v>44</v>
      </c>
      <c r="I178" s="483"/>
      <c r="J178" s="480"/>
      <c r="K178" s="480"/>
      <c r="L178" s="147"/>
      <c r="M178" s="151"/>
      <c r="T178" s="152"/>
      <c r="AT178" s="148" t="s">
        <v>274</v>
      </c>
      <c r="AU178" s="148" t="s">
        <v>91</v>
      </c>
      <c r="AV178" s="146" t="s">
        <v>89</v>
      </c>
      <c r="AW178" s="146" t="s">
        <v>42</v>
      </c>
      <c r="AX178" s="146" t="s">
        <v>82</v>
      </c>
      <c r="AY178" s="148" t="s">
        <v>263</v>
      </c>
    </row>
    <row r="179" spans="2:65" s="146" customFormat="1" ht="11.25">
      <c r="B179" s="479"/>
      <c r="C179" s="480"/>
      <c r="D179" s="476" t="s">
        <v>274</v>
      </c>
      <c r="E179" s="481" t="s">
        <v>44</v>
      </c>
      <c r="F179" s="482" t="s">
        <v>8055</v>
      </c>
      <c r="G179" s="480"/>
      <c r="H179" s="481" t="s">
        <v>44</v>
      </c>
      <c r="I179" s="483"/>
      <c r="J179" s="480"/>
      <c r="K179" s="480"/>
      <c r="L179" s="147"/>
      <c r="M179" s="151"/>
      <c r="T179" s="152"/>
      <c r="AT179" s="148" t="s">
        <v>274</v>
      </c>
      <c r="AU179" s="148" t="s">
        <v>91</v>
      </c>
      <c r="AV179" s="146" t="s">
        <v>89</v>
      </c>
      <c r="AW179" s="146" t="s">
        <v>42</v>
      </c>
      <c r="AX179" s="146" t="s">
        <v>82</v>
      </c>
      <c r="AY179" s="148" t="s">
        <v>263</v>
      </c>
    </row>
    <row r="180" spans="2:65" s="153" customFormat="1" ht="11.25">
      <c r="B180" s="484"/>
      <c r="C180" s="485"/>
      <c r="D180" s="476" t="s">
        <v>274</v>
      </c>
      <c r="E180" s="486" t="s">
        <v>44</v>
      </c>
      <c r="F180" s="487" t="s">
        <v>1292</v>
      </c>
      <c r="G180" s="485"/>
      <c r="H180" s="488">
        <v>7</v>
      </c>
      <c r="I180" s="489"/>
      <c r="J180" s="485"/>
      <c r="K180" s="485"/>
      <c r="L180" s="154"/>
      <c r="M180" s="159"/>
      <c r="T180" s="160"/>
      <c r="AT180" s="155" t="s">
        <v>274</v>
      </c>
      <c r="AU180" s="155" t="s">
        <v>91</v>
      </c>
      <c r="AV180" s="153" t="s">
        <v>91</v>
      </c>
      <c r="AW180" s="153" t="s">
        <v>42</v>
      </c>
      <c r="AX180" s="153" t="s">
        <v>82</v>
      </c>
      <c r="AY180" s="155" t="s">
        <v>263</v>
      </c>
    </row>
    <row r="181" spans="2:65" s="169" customFormat="1" ht="11.25">
      <c r="B181" s="490"/>
      <c r="C181" s="491"/>
      <c r="D181" s="476" t="s">
        <v>274</v>
      </c>
      <c r="E181" s="492" t="s">
        <v>44</v>
      </c>
      <c r="F181" s="493" t="s">
        <v>281</v>
      </c>
      <c r="G181" s="491"/>
      <c r="H181" s="494">
        <v>7</v>
      </c>
      <c r="I181" s="495"/>
      <c r="J181" s="491"/>
      <c r="K181" s="491"/>
      <c r="L181" s="170"/>
      <c r="M181" s="175"/>
      <c r="T181" s="176"/>
      <c r="AT181" s="171" t="s">
        <v>274</v>
      </c>
      <c r="AU181" s="171" t="s">
        <v>91</v>
      </c>
      <c r="AV181" s="169" t="s">
        <v>270</v>
      </c>
      <c r="AW181" s="169" t="s">
        <v>42</v>
      </c>
      <c r="AX181" s="169" t="s">
        <v>89</v>
      </c>
      <c r="AY181" s="171" t="s">
        <v>263</v>
      </c>
    </row>
    <row r="182" spans="2:65" s="17" customFormat="1" ht="24.2" customHeight="1">
      <c r="B182" s="417"/>
      <c r="C182" s="469" t="s">
        <v>376</v>
      </c>
      <c r="D182" s="469" t="s">
        <v>265</v>
      </c>
      <c r="E182" s="470" t="s">
        <v>7494</v>
      </c>
      <c r="F182" s="471" t="s">
        <v>7495</v>
      </c>
      <c r="G182" s="472" t="s">
        <v>439</v>
      </c>
      <c r="H182" s="473">
        <v>24</v>
      </c>
      <c r="I182" s="474"/>
      <c r="J182" s="475">
        <f>ROUND(I182*H182,2)</f>
        <v>0</v>
      </c>
      <c r="K182" s="471" t="s">
        <v>269</v>
      </c>
      <c r="L182" s="18"/>
      <c r="M182" s="136" t="s">
        <v>44</v>
      </c>
      <c r="N182" s="137" t="s">
        <v>53</v>
      </c>
      <c r="P182" s="138">
        <f>O182*H182</f>
        <v>0</v>
      </c>
      <c r="Q182" s="138">
        <v>0</v>
      </c>
      <c r="R182" s="138">
        <f>Q182*H182</f>
        <v>0</v>
      </c>
      <c r="S182" s="138">
        <v>8.0000000000000002E-3</v>
      </c>
      <c r="T182" s="139">
        <f>S182*H182</f>
        <v>0.192</v>
      </c>
      <c r="AR182" s="140" t="s">
        <v>270</v>
      </c>
      <c r="AT182" s="140" t="s">
        <v>265</v>
      </c>
      <c r="AU182" s="140" t="s">
        <v>91</v>
      </c>
      <c r="AY182" s="2" t="s">
        <v>263</v>
      </c>
      <c r="BE182" s="141">
        <f>IF(N182="základní",J182,0)</f>
        <v>0</v>
      </c>
      <c r="BF182" s="141">
        <f>IF(N182="snížená",J182,0)</f>
        <v>0</v>
      </c>
      <c r="BG182" s="141">
        <f>IF(N182="zákl. přenesená",J182,0)</f>
        <v>0</v>
      </c>
      <c r="BH182" s="141">
        <f>IF(N182="sníž. přenesená",J182,0)</f>
        <v>0</v>
      </c>
      <c r="BI182" s="141">
        <f>IF(N182="nulová",J182,0)</f>
        <v>0</v>
      </c>
      <c r="BJ182" s="2" t="s">
        <v>89</v>
      </c>
      <c r="BK182" s="141">
        <f>ROUND(I182*H182,2)</f>
        <v>0</v>
      </c>
      <c r="BL182" s="2" t="s">
        <v>270</v>
      </c>
      <c r="BM182" s="140" t="s">
        <v>8056</v>
      </c>
    </row>
    <row r="183" spans="2:65" s="146" customFormat="1" ht="11.25">
      <c r="B183" s="479"/>
      <c r="C183" s="480"/>
      <c r="D183" s="476" t="s">
        <v>274</v>
      </c>
      <c r="E183" s="481" t="s">
        <v>44</v>
      </c>
      <c r="F183" s="482" t="s">
        <v>8023</v>
      </c>
      <c r="G183" s="480"/>
      <c r="H183" s="481" t="s">
        <v>44</v>
      </c>
      <c r="I183" s="483"/>
      <c r="J183" s="480"/>
      <c r="K183" s="480"/>
      <c r="L183" s="147"/>
      <c r="M183" s="151"/>
      <c r="T183" s="152"/>
      <c r="AT183" s="148" t="s">
        <v>274</v>
      </c>
      <c r="AU183" s="148" t="s">
        <v>91</v>
      </c>
      <c r="AV183" s="146" t="s">
        <v>89</v>
      </c>
      <c r="AW183" s="146" t="s">
        <v>42</v>
      </c>
      <c r="AX183" s="146" t="s">
        <v>82</v>
      </c>
      <c r="AY183" s="148" t="s">
        <v>263</v>
      </c>
    </row>
    <row r="184" spans="2:65" s="146" customFormat="1" ht="11.25">
      <c r="B184" s="479"/>
      <c r="C184" s="480"/>
      <c r="D184" s="476" t="s">
        <v>274</v>
      </c>
      <c r="E184" s="481" t="s">
        <v>44</v>
      </c>
      <c r="F184" s="482" t="s">
        <v>8057</v>
      </c>
      <c r="G184" s="480"/>
      <c r="H184" s="481" t="s">
        <v>44</v>
      </c>
      <c r="I184" s="483"/>
      <c r="J184" s="480"/>
      <c r="K184" s="480"/>
      <c r="L184" s="147"/>
      <c r="M184" s="151"/>
      <c r="T184" s="152"/>
      <c r="AT184" s="148" t="s">
        <v>274</v>
      </c>
      <c r="AU184" s="148" t="s">
        <v>91</v>
      </c>
      <c r="AV184" s="146" t="s">
        <v>89</v>
      </c>
      <c r="AW184" s="146" t="s">
        <v>42</v>
      </c>
      <c r="AX184" s="146" t="s">
        <v>82</v>
      </c>
      <c r="AY184" s="148" t="s">
        <v>263</v>
      </c>
    </row>
    <row r="185" spans="2:65" s="153" customFormat="1" ht="11.25">
      <c r="B185" s="484"/>
      <c r="C185" s="485"/>
      <c r="D185" s="476" t="s">
        <v>274</v>
      </c>
      <c r="E185" s="486" t="s">
        <v>44</v>
      </c>
      <c r="F185" s="487" t="s">
        <v>8026</v>
      </c>
      <c r="G185" s="485"/>
      <c r="H185" s="488">
        <v>24</v>
      </c>
      <c r="I185" s="489"/>
      <c r="J185" s="485"/>
      <c r="K185" s="485"/>
      <c r="L185" s="154"/>
      <c r="M185" s="159"/>
      <c r="T185" s="160"/>
      <c r="AT185" s="155" t="s">
        <v>274</v>
      </c>
      <c r="AU185" s="155" t="s">
        <v>91</v>
      </c>
      <c r="AV185" s="153" t="s">
        <v>91</v>
      </c>
      <c r="AW185" s="153" t="s">
        <v>42</v>
      </c>
      <c r="AX185" s="153" t="s">
        <v>82</v>
      </c>
      <c r="AY185" s="155" t="s">
        <v>263</v>
      </c>
    </row>
    <row r="186" spans="2:65" s="169" customFormat="1" ht="11.25">
      <c r="B186" s="490"/>
      <c r="C186" s="491"/>
      <c r="D186" s="476" t="s">
        <v>274</v>
      </c>
      <c r="E186" s="492" t="s">
        <v>44</v>
      </c>
      <c r="F186" s="493" t="s">
        <v>281</v>
      </c>
      <c r="G186" s="491"/>
      <c r="H186" s="494">
        <v>24</v>
      </c>
      <c r="I186" s="495"/>
      <c r="J186" s="491"/>
      <c r="K186" s="491"/>
      <c r="L186" s="170"/>
      <c r="M186" s="175"/>
      <c r="T186" s="176"/>
      <c r="AT186" s="171" t="s">
        <v>274</v>
      </c>
      <c r="AU186" s="171" t="s">
        <v>91</v>
      </c>
      <c r="AV186" s="169" t="s">
        <v>270</v>
      </c>
      <c r="AW186" s="169" t="s">
        <v>42</v>
      </c>
      <c r="AX186" s="169" t="s">
        <v>89</v>
      </c>
      <c r="AY186" s="171" t="s">
        <v>263</v>
      </c>
    </row>
    <row r="187" spans="2:65" s="17" customFormat="1" ht="24.2" customHeight="1">
      <c r="B187" s="417"/>
      <c r="C187" s="469" t="s">
        <v>384</v>
      </c>
      <c r="D187" s="469" t="s">
        <v>265</v>
      </c>
      <c r="E187" s="470" t="s">
        <v>1466</v>
      </c>
      <c r="F187" s="471" t="s">
        <v>1467</v>
      </c>
      <c r="G187" s="472" t="s">
        <v>402</v>
      </c>
      <c r="H187" s="473">
        <v>9.36</v>
      </c>
      <c r="I187" s="474"/>
      <c r="J187" s="475">
        <f>ROUND(I187*H187,2)</f>
        <v>0</v>
      </c>
      <c r="K187" s="471" t="s">
        <v>269</v>
      </c>
      <c r="L187" s="18"/>
      <c r="M187" s="136" t="s">
        <v>44</v>
      </c>
      <c r="N187" s="137" t="s">
        <v>53</v>
      </c>
      <c r="P187" s="138">
        <f>O187*H187</f>
        <v>0</v>
      </c>
      <c r="Q187" s="138">
        <v>8.0000000000000007E-5</v>
      </c>
      <c r="R187" s="138">
        <f>Q187*H187</f>
        <v>7.4879999999999999E-4</v>
      </c>
      <c r="S187" s="138">
        <v>0</v>
      </c>
      <c r="T187" s="139">
        <f>S187*H187</f>
        <v>0</v>
      </c>
      <c r="AR187" s="140" t="s">
        <v>270</v>
      </c>
      <c r="AT187" s="140" t="s">
        <v>265</v>
      </c>
      <c r="AU187" s="140" t="s">
        <v>91</v>
      </c>
      <c r="AY187" s="2" t="s">
        <v>263</v>
      </c>
      <c r="BE187" s="141">
        <f>IF(N187="základní",J187,0)</f>
        <v>0</v>
      </c>
      <c r="BF187" s="141">
        <f>IF(N187="snížená",J187,0)</f>
        <v>0</v>
      </c>
      <c r="BG187" s="141">
        <f>IF(N187="zákl. přenesená",J187,0)</f>
        <v>0</v>
      </c>
      <c r="BH187" s="141">
        <f>IF(N187="sníž. přenesená",J187,0)</f>
        <v>0</v>
      </c>
      <c r="BI187" s="141">
        <f>IF(N187="nulová",J187,0)</f>
        <v>0</v>
      </c>
      <c r="BJ187" s="2" t="s">
        <v>89</v>
      </c>
      <c r="BK187" s="141">
        <f>ROUND(I187*H187,2)</f>
        <v>0</v>
      </c>
      <c r="BL187" s="2" t="s">
        <v>270</v>
      </c>
      <c r="BM187" s="140" t="s">
        <v>8058</v>
      </c>
    </row>
    <row r="188" spans="2:65" s="17" customFormat="1" ht="78">
      <c r="B188" s="417"/>
      <c r="C188" s="418"/>
      <c r="D188" s="476" t="s">
        <v>272</v>
      </c>
      <c r="E188" s="418"/>
      <c r="F188" s="477" t="s">
        <v>1469</v>
      </c>
      <c r="G188" s="418"/>
      <c r="H188" s="418"/>
      <c r="I188" s="478"/>
      <c r="J188" s="418"/>
      <c r="K188" s="418"/>
      <c r="L188" s="18"/>
      <c r="M188" s="145"/>
      <c r="T188" s="39"/>
      <c r="AT188" s="2" t="s">
        <v>272</v>
      </c>
      <c r="AU188" s="2" t="s">
        <v>91</v>
      </c>
    </row>
    <row r="189" spans="2:65" s="146" customFormat="1" ht="11.25">
      <c r="B189" s="479"/>
      <c r="C189" s="480"/>
      <c r="D189" s="476" t="s">
        <v>274</v>
      </c>
      <c r="E189" s="481" t="s">
        <v>44</v>
      </c>
      <c r="F189" s="482" t="s">
        <v>8023</v>
      </c>
      <c r="G189" s="480"/>
      <c r="H189" s="481" t="s">
        <v>44</v>
      </c>
      <c r="I189" s="483"/>
      <c r="J189" s="480"/>
      <c r="K189" s="480"/>
      <c r="L189" s="147"/>
      <c r="M189" s="151"/>
      <c r="T189" s="152"/>
      <c r="AT189" s="148" t="s">
        <v>274</v>
      </c>
      <c r="AU189" s="148" t="s">
        <v>91</v>
      </c>
      <c r="AV189" s="146" t="s">
        <v>89</v>
      </c>
      <c r="AW189" s="146" t="s">
        <v>42</v>
      </c>
      <c r="AX189" s="146" t="s">
        <v>82</v>
      </c>
      <c r="AY189" s="148" t="s">
        <v>263</v>
      </c>
    </row>
    <row r="190" spans="2:65" s="146" customFormat="1" ht="11.25">
      <c r="B190" s="479"/>
      <c r="C190" s="480"/>
      <c r="D190" s="476" t="s">
        <v>274</v>
      </c>
      <c r="E190" s="481" t="s">
        <v>44</v>
      </c>
      <c r="F190" s="482" t="s">
        <v>8055</v>
      </c>
      <c r="G190" s="480"/>
      <c r="H190" s="481" t="s">
        <v>44</v>
      </c>
      <c r="I190" s="483"/>
      <c r="J190" s="480"/>
      <c r="K190" s="480"/>
      <c r="L190" s="147"/>
      <c r="M190" s="151"/>
      <c r="T190" s="152"/>
      <c r="AT190" s="148" t="s">
        <v>274</v>
      </c>
      <c r="AU190" s="148" t="s">
        <v>91</v>
      </c>
      <c r="AV190" s="146" t="s">
        <v>89</v>
      </c>
      <c r="AW190" s="146" t="s">
        <v>42</v>
      </c>
      <c r="AX190" s="146" t="s">
        <v>82</v>
      </c>
      <c r="AY190" s="148" t="s">
        <v>263</v>
      </c>
    </row>
    <row r="191" spans="2:65" s="153" customFormat="1" ht="11.25">
      <c r="B191" s="484"/>
      <c r="C191" s="485"/>
      <c r="D191" s="476" t="s">
        <v>274</v>
      </c>
      <c r="E191" s="486" t="s">
        <v>44</v>
      </c>
      <c r="F191" s="487" t="s">
        <v>8059</v>
      </c>
      <c r="G191" s="485"/>
      <c r="H191" s="488">
        <v>9.36</v>
      </c>
      <c r="I191" s="489"/>
      <c r="J191" s="485"/>
      <c r="K191" s="485"/>
      <c r="L191" s="154"/>
      <c r="M191" s="159"/>
      <c r="T191" s="160"/>
      <c r="AT191" s="155" t="s">
        <v>274</v>
      </c>
      <c r="AU191" s="155" t="s">
        <v>91</v>
      </c>
      <c r="AV191" s="153" t="s">
        <v>91</v>
      </c>
      <c r="AW191" s="153" t="s">
        <v>42</v>
      </c>
      <c r="AX191" s="153" t="s">
        <v>82</v>
      </c>
      <c r="AY191" s="155" t="s">
        <v>263</v>
      </c>
    </row>
    <row r="192" spans="2:65" s="169" customFormat="1" ht="11.25">
      <c r="B192" s="490"/>
      <c r="C192" s="491"/>
      <c r="D192" s="476" t="s">
        <v>274</v>
      </c>
      <c r="E192" s="492" t="s">
        <v>44</v>
      </c>
      <c r="F192" s="493" t="s">
        <v>281</v>
      </c>
      <c r="G192" s="491"/>
      <c r="H192" s="494">
        <v>9.36</v>
      </c>
      <c r="I192" s="495"/>
      <c r="J192" s="491"/>
      <c r="K192" s="491"/>
      <c r="L192" s="170"/>
      <c r="M192" s="175"/>
      <c r="T192" s="176"/>
      <c r="AT192" s="171" t="s">
        <v>274</v>
      </c>
      <c r="AU192" s="171" t="s">
        <v>91</v>
      </c>
      <c r="AV192" s="169" t="s">
        <v>270</v>
      </c>
      <c r="AW192" s="169" t="s">
        <v>42</v>
      </c>
      <c r="AX192" s="169" t="s">
        <v>89</v>
      </c>
      <c r="AY192" s="171" t="s">
        <v>263</v>
      </c>
    </row>
    <row r="193" spans="2:65" s="17" customFormat="1" ht="14.45" customHeight="1">
      <c r="B193" s="417"/>
      <c r="C193" s="469" t="s">
        <v>392</v>
      </c>
      <c r="D193" s="469" t="s">
        <v>265</v>
      </c>
      <c r="E193" s="470" t="s">
        <v>7500</v>
      </c>
      <c r="F193" s="471" t="s">
        <v>7501</v>
      </c>
      <c r="G193" s="472" t="s">
        <v>139</v>
      </c>
      <c r="H193" s="473">
        <v>0.45600000000000002</v>
      </c>
      <c r="I193" s="474"/>
      <c r="J193" s="475">
        <f>ROUND(I193*H193,2)</f>
        <v>0</v>
      </c>
      <c r="K193" s="471" t="s">
        <v>269</v>
      </c>
      <c r="L193" s="18"/>
      <c r="M193" s="136" t="s">
        <v>44</v>
      </c>
      <c r="N193" s="137" t="s">
        <v>53</v>
      </c>
      <c r="P193" s="138">
        <f>O193*H193</f>
        <v>0</v>
      </c>
      <c r="Q193" s="138">
        <v>0.15959999999999999</v>
      </c>
      <c r="R193" s="138">
        <f>Q193*H193</f>
        <v>7.2777599999999998E-2</v>
      </c>
      <c r="S193" s="138">
        <v>0</v>
      </c>
      <c r="T193" s="139">
        <f>S193*H193</f>
        <v>0</v>
      </c>
      <c r="AR193" s="140" t="s">
        <v>270</v>
      </c>
      <c r="AT193" s="140" t="s">
        <v>265</v>
      </c>
      <c r="AU193" s="140" t="s">
        <v>91</v>
      </c>
      <c r="AY193" s="2" t="s">
        <v>263</v>
      </c>
      <c r="BE193" s="141">
        <f>IF(N193="základní",J193,0)</f>
        <v>0</v>
      </c>
      <c r="BF193" s="141">
        <f>IF(N193="snížená",J193,0)</f>
        <v>0</v>
      </c>
      <c r="BG193" s="141">
        <f>IF(N193="zákl. přenesená",J193,0)</f>
        <v>0</v>
      </c>
      <c r="BH193" s="141">
        <f>IF(N193="sníž. přenesená",J193,0)</f>
        <v>0</v>
      </c>
      <c r="BI193" s="141">
        <f>IF(N193="nulová",J193,0)</f>
        <v>0</v>
      </c>
      <c r="BJ193" s="2" t="s">
        <v>89</v>
      </c>
      <c r="BK193" s="141">
        <f>ROUND(I193*H193,2)</f>
        <v>0</v>
      </c>
      <c r="BL193" s="2" t="s">
        <v>270</v>
      </c>
      <c r="BM193" s="140" t="s">
        <v>8060</v>
      </c>
    </row>
    <row r="194" spans="2:65" s="17" customFormat="1" ht="107.25">
      <c r="B194" s="417"/>
      <c r="C194" s="418"/>
      <c r="D194" s="476" t="s">
        <v>272</v>
      </c>
      <c r="E194" s="418"/>
      <c r="F194" s="477" t="s">
        <v>7503</v>
      </c>
      <c r="G194" s="418"/>
      <c r="H194" s="418"/>
      <c r="I194" s="478"/>
      <c r="J194" s="418"/>
      <c r="K194" s="418"/>
      <c r="L194" s="18"/>
      <c r="M194" s="145"/>
      <c r="T194" s="39"/>
      <c r="AT194" s="2" t="s">
        <v>272</v>
      </c>
      <c r="AU194" s="2" t="s">
        <v>91</v>
      </c>
    </row>
    <row r="195" spans="2:65" s="146" customFormat="1" ht="11.25">
      <c r="B195" s="479"/>
      <c r="C195" s="480"/>
      <c r="D195" s="476" t="s">
        <v>274</v>
      </c>
      <c r="E195" s="481" t="s">
        <v>44</v>
      </c>
      <c r="F195" s="482" t="s">
        <v>8023</v>
      </c>
      <c r="G195" s="480"/>
      <c r="H195" s="481" t="s">
        <v>44</v>
      </c>
      <c r="I195" s="483"/>
      <c r="J195" s="480"/>
      <c r="K195" s="480"/>
      <c r="L195" s="147"/>
      <c r="M195" s="151"/>
      <c r="T195" s="152"/>
      <c r="AT195" s="148" t="s">
        <v>274</v>
      </c>
      <c r="AU195" s="148" t="s">
        <v>91</v>
      </c>
      <c r="AV195" s="146" t="s">
        <v>89</v>
      </c>
      <c r="AW195" s="146" t="s">
        <v>42</v>
      </c>
      <c r="AX195" s="146" t="s">
        <v>82</v>
      </c>
      <c r="AY195" s="148" t="s">
        <v>263</v>
      </c>
    </row>
    <row r="196" spans="2:65" s="146" customFormat="1" ht="11.25">
      <c r="B196" s="479"/>
      <c r="C196" s="480"/>
      <c r="D196" s="476" t="s">
        <v>274</v>
      </c>
      <c r="E196" s="481" t="s">
        <v>44</v>
      </c>
      <c r="F196" s="482" t="s">
        <v>8061</v>
      </c>
      <c r="G196" s="480"/>
      <c r="H196" s="481" t="s">
        <v>44</v>
      </c>
      <c r="I196" s="483"/>
      <c r="J196" s="480"/>
      <c r="K196" s="480"/>
      <c r="L196" s="147"/>
      <c r="M196" s="151"/>
      <c r="T196" s="152"/>
      <c r="AT196" s="148" t="s">
        <v>274</v>
      </c>
      <c r="AU196" s="148" t="s">
        <v>91</v>
      </c>
      <c r="AV196" s="146" t="s">
        <v>89</v>
      </c>
      <c r="AW196" s="146" t="s">
        <v>42</v>
      </c>
      <c r="AX196" s="146" t="s">
        <v>82</v>
      </c>
      <c r="AY196" s="148" t="s">
        <v>263</v>
      </c>
    </row>
    <row r="197" spans="2:65" s="153" customFormat="1" ht="11.25">
      <c r="B197" s="484"/>
      <c r="C197" s="485"/>
      <c r="D197" s="476" t="s">
        <v>274</v>
      </c>
      <c r="E197" s="486" t="s">
        <v>44</v>
      </c>
      <c r="F197" s="487" t="s">
        <v>8062</v>
      </c>
      <c r="G197" s="485"/>
      <c r="H197" s="488">
        <v>0.45600000000000002</v>
      </c>
      <c r="I197" s="489"/>
      <c r="J197" s="485"/>
      <c r="K197" s="485"/>
      <c r="L197" s="154"/>
      <c r="M197" s="159"/>
      <c r="T197" s="160"/>
      <c r="AT197" s="155" t="s">
        <v>274</v>
      </c>
      <c r="AU197" s="155" t="s">
        <v>91</v>
      </c>
      <c r="AV197" s="153" t="s">
        <v>91</v>
      </c>
      <c r="AW197" s="153" t="s">
        <v>42</v>
      </c>
      <c r="AX197" s="153" t="s">
        <v>82</v>
      </c>
      <c r="AY197" s="155" t="s">
        <v>263</v>
      </c>
    </row>
    <row r="198" spans="2:65" s="169" customFormat="1" ht="11.25">
      <c r="B198" s="490"/>
      <c r="C198" s="491"/>
      <c r="D198" s="476" t="s">
        <v>274</v>
      </c>
      <c r="E198" s="492" t="s">
        <v>44</v>
      </c>
      <c r="F198" s="493" t="s">
        <v>281</v>
      </c>
      <c r="G198" s="491"/>
      <c r="H198" s="494">
        <v>0.45600000000000002</v>
      </c>
      <c r="I198" s="495"/>
      <c r="J198" s="491"/>
      <c r="K198" s="491"/>
      <c r="L198" s="170"/>
      <c r="M198" s="175"/>
      <c r="T198" s="176"/>
      <c r="AT198" s="171" t="s">
        <v>274</v>
      </c>
      <c r="AU198" s="171" t="s">
        <v>91</v>
      </c>
      <c r="AV198" s="169" t="s">
        <v>270</v>
      </c>
      <c r="AW198" s="169" t="s">
        <v>42</v>
      </c>
      <c r="AX198" s="169" t="s">
        <v>89</v>
      </c>
      <c r="AY198" s="171" t="s">
        <v>263</v>
      </c>
    </row>
    <row r="199" spans="2:65" s="17" customFormat="1" ht="24.2" customHeight="1">
      <c r="B199" s="417"/>
      <c r="C199" s="469" t="s">
        <v>399</v>
      </c>
      <c r="D199" s="469" t="s">
        <v>265</v>
      </c>
      <c r="E199" s="470" t="s">
        <v>7506</v>
      </c>
      <c r="F199" s="471" t="s">
        <v>7507</v>
      </c>
      <c r="G199" s="472" t="s">
        <v>139</v>
      </c>
      <c r="H199" s="473">
        <v>0.45600000000000002</v>
      </c>
      <c r="I199" s="474"/>
      <c r="J199" s="475">
        <f>ROUND(I199*H199,2)</f>
        <v>0</v>
      </c>
      <c r="K199" s="471" t="s">
        <v>269</v>
      </c>
      <c r="L199" s="18"/>
      <c r="M199" s="136" t="s">
        <v>44</v>
      </c>
      <c r="N199" s="137" t="s">
        <v>53</v>
      </c>
      <c r="P199" s="138">
        <f>O199*H199</f>
        <v>0</v>
      </c>
      <c r="Q199" s="138">
        <v>0</v>
      </c>
      <c r="R199" s="138">
        <f>Q199*H199</f>
        <v>0</v>
      </c>
      <c r="S199" s="138">
        <v>0</v>
      </c>
      <c r="T199" s="139">
        <f>S199*H199</f>
        <v>0</v>
      </c>
      <c r="AR199" s="140" t="s">
        <v>270</v>
      </c>
      <c r="AT199" s="140" t="s">
        <v>265</v>
      </c>
      <c r="AU199" s="140" t="s">
        <v>91</v>
      </c>
      <c r="AY199" s="2" t="s">
        <v>263</v>
      </c>
      <c r="BE199" s="141">
        <f>IF(N199="základní",J199,0)</f>
        <v>0</v>
      </c>
      <c r="BF199" s="141">
        <f>IF(N199="snížená",J199,0)</f>
        <v>0</v>
      </c>
      <c r="BG199" s="141">
        <f>IF(N199="zákl. přenesená",J199,0)</f>
        <v>0</v>
      </c>
      <c r="BH199" s="141">
        <f>IF(N199="sníž. přenesená",J199,0)</f>
        <v>0</v>
      </c>
      <c r="BI199" s="141">
        <f>IF(N199="nulová",J199,0)</f>
        <v>0</v>
      </c>
      <c r="BJ199" s="2" t="s">
        <v>89</v>
      </c>
      <c r="BK199" s="141">
        <f>ROUND(I199*H199,2)</f>
        <v>0</v>
      </c>
      <c r="BL199" s="2" t="s">
        <v>270</v>
      </c>
      <c r="BM199" s="140" t="s">
        <v>8063</v>
      </c>
    </row>
    <row r="200" spans="2:65" s="17" customFormat="1" ht="107.25">
      <c r="B200" s="417"/>
      <c r="C200" s="418"/>
      <c r="D200" s="476" t="s">
        <v>272</v>
      </c>
      <c r="E200" s="418"/>
      <c r="F200" s="477" t="s">
        <v>7503</v>
      </c>
      <c r="G200" s="418"/>
      <c r="H200" s="418"/>
      <c r="I200" s="478"/>
      <c r="J200" s="418"/>
      <c r="K200" s="418"/>
      <c r="L200" s="18"/>
      <c r="M200" s="145"/>
      <c r="T200" s="39"/>
      <c r="AT200" s="2" t="s">
        <v>272</v>
      </c>
      <c r="AU200" s="2" t="s">
        <v>91</v>
      </c>
    </row>
    <row r="201" spans="2:65" s="17" customFormat="1" ht="24.2" customHeight="1">
      <c r="B201" s="417"/>
      <c r="C201" s="469" t="s">
        <v>7</v>
      </c>
      <c r="D201" s="469" t="s">
        <v>265</v>
      </c>
      <c r="E201" s="470" t="s">
        <v>7509</v>
      </c>
      <c r="F201" s="471" t="s">
        <v>7510</v>
      </c>
      <c r="G201" s="472" t="s">
        <v>139</v>
      </c>
      <c r="H201" s="473">
        <v>0.45600000000000002</v>
      </c>
      <c r="I201" s="474"/>
      <c r="J201" s="475">
        <f>ROUND(I201*H201,2)</f>
        <v>0</v>
      </c>
      <c r="K201" s="471" t="s">
        <v>269</v>
      </c>
      <c r="L201" s="18"/>
      <c r="M201" s="136" t="s">
        <v>44</v>
      </c>
      <c r="N201" s="137" t="s">
        <v>53</v>
      </c>
      <c r="P201" s="138">
        <f>O201*H201</f>
        <v>0</v>
      </c>
      <c r="Q201" s="138">
        <v>0</v>
      </c>
      <c r="R201" s="138">
        <f>Q201*H201</f>
        <v>0</v>
      </c>
      <c r="S201" s="138">
        <v>0</v>
      </c>
      <c r="T201" s="139">
        <f>S201*H201</f>
        <v>0</v>
      </c>
      <c r="AR201" s="140" t="s">
        <v>270</v>
      </c>
      <c r="AT201" s="140" t="s">
        <v>265</v>
      </c>
      <c r="AU201" s="140" t="s">
        <v>91</v>
      </c>
      <c r="AY201" s="2" t="s">
        <v>263</v>
      </c>
      <c r="BE201" s="141">
        <f>IF(N201="základní",J201,0)</f>
        <v>0</v>
      </c>
      <c r="BF201" s="141">
        <f>IF(N201="snížená",J201,0)</f>
        <v>0</v>
      </c>
      <c r="BG201" s="141">
        <f>IF(N201="zákl. přenesená",J201,0)</f>
        <v>0</v>
      </c>
      <c r="BH201" s="141">
        <f>IF(N201="sníž. přenesená",J201,0)</f>
        <v>0</v>
      </c>
      <c r="BI201" s="141">
        <f>IF(N201="nulová",J201,0)</f>
        <v>0</v>
      </c>
      <c r="BJ201" s="2" t="s">
        <v>89</v>
      </c>
      <c r="BK201" s="141">
        <f>ROUND(I201*H201,2)</f>
        <v>0</v>
      </c>
      <c r="BL201" s="2" t="s">
        <v>270</v>
      </c>
      <c r="BM201" s="140" t="s">
        <v>8064</v>
      </c>
    </row>
    <row r="202" spans="2:65" s="17" customFormat="1" ht="107.25">
      <c r="B202" s="417"/>
      <c r="C202" s="418"/>
      <c r="D202" s="476" t="s">
        <v>272</v>
      </c>
      <c r="E202" s="418"/>
      <c r="F202" s="477" t="s">
        <v>7503</v>
      </c>
      <c r="G202" s="418"/>
      <c r="H202" s="418"/>
      <c r="I202" s="478"/>
      <c r="J202" s="418"/>
      <c r="K202" s="418"/>
      <c r="L202" s="18"/>
      <c r="M202" s="145"/>
      <c r="T202" s="39"/>
      <c r="AT202" s="2" t="s">
        <v>272</v>
      </c>
      <c r="AU202" s="2" t="s">
        <v>91</v>
      </c>
    </row>
    <row r="203" spans="2:65" s="17" customFormat="1" ht="24.2" customHeight="1">
      <c r="B203" s="417"/>
      <c r="C203" s="469" t="s">
        <v>431</v>
      </c>
      <c r="D203" s="469" t="s">
        <v>265</v>
      </c>
      <c r="E203" s="470" t="s">
        <v>7512</v>
      </c>
      <c r="F203" s="471" t="s">
        <v>7513</v>
      </c>
      <c r="G203" s="472" t="s">
        <v>139</v>
      </c>
      <c r="H203" s="473">
        <v>0.45600000000000002</v>
      </c>
      <c r="I203" s="474"/>
      <c r="J203" s="475">
        <f>ROUND(I203*H203,2)</f>
        <v>0</v>
      </c>
      <c r="K203" s="471" t="s">
        <v>269</v>
      </c>
      <c r="L203" s="18"/>
      <c r="M203" s="136" t="s">
        <v>44</v>
      </c>
      <c r="N203" s="137" t="s">
        <v>53</v>
      </c>
      <c r="P203" s="138">
        <f>O203*H203</f>
        <v>0</v>
      </c>
      <c r="Q203" s="138">
        <v>0</v>
      </c>
      <c r="R203" s="138">
        <f>Q203*H203</f>
        <v>0</v>
      </c>
      <c r="S203" s="138">
        <v>0</v>
      </c>
      <c r="T203" s="139">
        <f>S203*H203</f>
        <v>0</v>
      </c>
      <c r="AR203" s="140" t="s">
        <v>270</v>
      </c>
      <c r="AT203" s="140" t="s">
        <v>265</v>
      </c>
      <c r="AU203" s="140" t="s">
        <v>91</v>
      </c>
      <c r="AY203" s="2" t="s">
        <v>263</v>
      </c>
      <c r="BE203" s="141">
        <f>IF(N203="základní",J203,0)</f>
        <v>0</v>
      </c>
      <c r="BF203" s="141">
        <f>IF(N203="snížená",J203,0)</f>
        <v>0</v>
      </c>
      <c r="BG203" s="141">
        <f>IF(N203="zákl. přenesená",J203,0)</f>
        <v>0</v>
      </c>
      <c r="BH203" s="141">
        <f>IF(N203="sníž. přenesená",J203,0)</f>
        <v>0</v>
      </c>
      <c r="BI203" s="141">
        <f>IF(N203="nulová",J203,0)</f>
        <v>0</v>
      </c>
      <c r="BJ203" s="2" t="s">
        <v>89</v>
      </c>
      <c r="BK203" s="141">
        <f>ROUND(I203*H203,2)</f>
        <v>0</v>
      </c>
      <c r="BL203" s="2" t="s">
        <v>270</v>
      </c>
      <c r="BM203" s="140" t="s">
        <v>8065</v>
      </c>
    </row>
    <row r="204" spans="2:65" s="17" customFormat="1" ht="107.25">
      <c r="B204" s="417"/>
      <c r="C204" s="418"/>
      <c r="D204" s="476" t="s">
        <v>272</v>
      </c>
      <c r="E204" s="418"/>
      <c r="F204" s="477" t="s">
        <v>7503</v>
      </c>
      <c r="G204" s="418"/>
      <c r="H204" s="418"/>
      <c r="I204" s="478"/>
      <c r="J204" s="418"/>
      <c r="K204" s="418"/>
      <c r="L204" s="18"/>
      <c r="M204" s="145"/>
      <c r="T204" s="39"/>
      <c r="AT204" s="2" t="s">
        <v>272</v>
      </c>
      <c r="AU204" s="2" t="s">
        <v>91</v>
      </c>
    </row>
    <row r="205" spans="2:65" s="17" customFormat="1" ht="14.45" customHeight="1">
      <c r="B205" s="417"/>
      <c r="C205" s="469" t="s">
        <v>436</v>
      </c>
      <c r="D205" s="469" t="s">
        <v>265</v>
      </c>
      <c r="E205" s="470" t="s">
        <v>7515</v>
      </c>
      <c r="F205" s="471" t="s">
        <v>7516</v>
      </c>
      <c r="G205" s="472" t="s">
        <v>139</v>
      </c>
      <c r="H205" s="473">
        <v>0.749</v>
      </c>
      <c r="I205" s="474"/>
      <c r="J205" s="475">
        <f>ROUND(I205*H205,2)</f>
        <v>0</v>
      </c>
      <c r="K205" s="471" t="s">
        <v>269</v>
      </c>
      <c r="L205" s="18"/>
      <c r="M205" s="136" t="s">
        <v>44</v>
      </c>
      <c r="N205" s="137" t="s">
        <v>53</v>
      </c>
      <c r="P205" s="138">
        <f>O205*H205</f>
        <v>0</v>
      </c>
      <c r="Q205" s="138">
        <v>8.8999999999999999E-3</v>
      </c>
      <c r="R205" s="138">
        <f>Q205*H205</f>
        <v>6.6661000000000003E-3</v>
      </c>
      <c r="S205" s="138">
        <v>0</v>
      </c>
      <c r="T205" s="139">
        <f>S205*H205</f>
        <v>0</v>
      </c>
      <c r="AR205" s="140" t="s">
        <v>270</v>
      </c>
      <c r="AT205" s="140" t="s">
        <v>265</v>
      </c>
      <c r="AU205" s="140" t="s">
        <v>91</v>
      </c>
      <c r="AY205" s="2" t="s">
        <v>263</v>
      </c>
      <c r="BE205" s="141">
        <f>IF(N205="základní",J205,0)</f>
        <v>0</v>
      </c>
      <c r="BF205" s="141">
        <f>IF(N205="snížená",J205,0)</f>
        <v>0</v>
      </c>
      <c r="BG205" s="141">
        <f>IF(N205="zákl. přenesená",J205,0)</f>
        <v>0</v>
      </c>
      <c r="BH205" s="141">
        <f>IF(N205="sníž. přenesená",J205,0)</f>
        <v>0</v>
      </c>
      <c r="BI205" s="141">
        <f>IF(N205="nulová",J205,0)</f>
        <v>0</v>
      </c>
      <c r="BJ205" s="2" t="s">
        <v>89</v>
      </c>
      <c r="BK205" s="141">
        <f>ROUND(I205*H205,2)</f>
        <v>0</v>
      </c>
      <c r="BL205" s="2" t="s">
        <v>270</v>
      </c>
      <c r="BM205" s="140" t="s">
        <v>8066</v>
      </c>
    </row>
    <row r="206" spans="2:65" s="17" customFormat="1" ht="29.25">
      <c r="B206" s="417"/>
      <c r="C206" s="418"/>
      <c r="D206" s="476" t="s">
        <v>272</v>
      </c>
      <c r="E206" s="418"/>
      <c r="F206" s="477" t="s">
        <v>7518</v>
      </c>
      <c r="G206" s="418"/>
      <c r="H206" s="418"/>
      <c r="I206" s="478"/>
      <c r="J206" s="418"/>
      <c r="K206" s="418"/>
      <c r="L206" s="18"/>
      <c r="M206" s="145"/>
      <c r="T206" s="39"/>
      <c r="AT206" s="2" t="s">
        <v>272</v>
      </c>
      <c r="AU206" s="2" t="s">
        <v>91</v>
      </c>
    </row>
    <row r="207" spans="2:65" s="146" customFormat="1" ht="11.25">
      <c r="B207" s="479"/>
      <c r="C207" s="480"/>
      <c r="D207" s="476" t="s">
        <v>274</v>
      </c>
      <c r="E207" s="481" t="s">
        <v>44</v>
      </c>
      <c r="F207" s="482" t="s">
        <v>8023</v>
      </c>
      <c r="G207" s="480"/>
      <c r="H207" s="481" t="s">
        <v>44</v>
      </c>
      <c r="I207" s="483"/>
      <c r="J207" s="480"/>
      <c r="K207" s="480"/>
      <c r="L207" s="147"/>
      <c r="M207" s="151"/>
      <c r="T207" s="152"/>
      <c r="AT207" s="148" t="s">
        <v>274</v>
      </c>
      <c r="AU207" s="148" t="s">
        <v>91</v>
      </c>
      <c r="AV207" s="146" t="s">
        <v>89</v>
      </c>
      <c r="AW207" s="146" t="s">
        <v>42</v>
      </c>
      <c r="AX207" s="146" t="s">
        <v>82</v>
      </c>
      <c r="AY207" s="148" t="s">
        <v>263</v>
      </c>
    </row>
    <row r="208" spans="2:65" s="146" customFormat="1" ht="11.25">
      <c r="B208" s="479"/>
      <c r="C208" s="480"/>
      <c r="D208" s="476" t="s">
        <v>274</v>
      </c>
      <c r="E208" s="481" t="s">
        <v>44</v>
      </c>
      <c r="F208" s="482" t="s">
        <v>8055</v>
      </c>
      <c r="G208" s="480"/>
      <c r="H208" s="481" t="s">
        <v>44</v>
      </c>
      <c r="I208" s="483"/>
      <c r="J208" s="480"/>
      <c r="K208" s="480"/>
      <c r="L208" s="147"/>
      <c r="M208" s="151"/>
      <c r="T208" s="152"/>
      <c r="AT208" s="148" t="s">
        <v>274</v>
      </c>
      <c r="AU208" s="148" t="s">
        <v>91</v>
      </c>
      <c r="AV208" s="146" t="s">
        <v>89</v>
      </c>
      <c r="AW208" s="146" t="s">
        <v>42</v>
      </c>
      <c r="AX208" s="146" t="s">
        <v>82</v>
      </c>
      <c r="AY208" s="148" t="s">
        <v>263</v>
      </c>
    </row>
    <row r="209" spans="2:65" s="153" customFormat="1" ht="11.25">
      <c r="B209" s="484"/>
      <c r="C209" s="485"/>
      <c r="D209" s="476" t="s">
        <v>274</v>
      </c>
      <c r="E209" s="486" t="s">
        <v>44</v>
      </c>
      <c r="F209" s="487" t="s">
        <v>8067</v>
      </c>
      <c r="G209" s="485"/>
      <c r="H209" s="488">
        <v>0.749</v>
      </c>
      <c r="I209" s="489"/>
      <c r="J209" s="485"/>
      <c r="K209" s="485"/>
      <c r="L209" s="154"/>
      <c r="M209" s="159"/>
      <c r="T209" s="160"/>
      <c r="AT209" s="155" t="s">
        <v>274</v>
      </c>
      <c r="AU209" s="155" t="s">
        <v>91</v>
      </c>
      <c r="AV209" s="153" t="s">
        <v>91</v>
      </c>
      <c r="AW209" s="153" t="s">
        <v>42</v>
      </c>
      <c r="AX209" s="153" t="s">
        <v>82</v>
      </c>
      <c r="AY209" s="155" t="s">
        <v>263</v>
      </c>
    </row>
    <row r="210" spans="2:65" s="169" customFormat="1" ht="11.25">
      <c r="B210" s="490"/>
      <c r="C210" s="491"/>
      <c r="D210" s="476" t="s">
        <v>274</v>
      </c>
      <c r="E210" s="492" t="s">
        <v>44</v>
      </c>
      <c r="F210" s="493" t="s">
        <v>281</v>
      </c>
      <c r="G210" s="491"/>
      <c r="H210" s="494">
        <v>0.749</v>
      </c>
      <c r="I210" s="495"/>
      <c r="J210" s="491"/>
      <c r="K210" s="491"/>
      <c r="L210" s="170"/>
      <c r="M210" s="175"/>
      <c r="T210" s="176"/>
      <c r="AT210" s="171" t="s">
        <v>274</v>
      </c>
      <c r="AU210" s="171" t="s">
        <v>91</v>
      </c>
      <c r="AV210" s="169" t="s">
        <v>270</v>
      </c>
      <c r="AW210" s="169" t="s">
        <v>42</v>
      </c>
      <c r="AX210" s="169" t="s">
        <v>89</v>
      </c>
      <c r="AY210" s="171" t="s">
        <v>263</v>
      </c>
    </row>
    <row r="211" spans="2:65" s="17" customFormat="1" ht="14.45" customHeight="1">
      <c r="B211" s="417"/>
      <c r="C211" s="469" t="s">
        <v>444</v>
      </c>
      <c r="D211" s="469" t="s">
        <v>265</v>
      </c>
      <c r="E211" s="470" t="s">
        <v>7520</v>
      </c>
      <c r="F211" s="471" t="s">
        <v>7521</v>
      </c>
      <c r="G211" s="472" t="s">
        <v>139</v>
      </c>
      <c r="H211" s="473">
        <v>0.749</v>
      </c>
      <c r="I211" s="474"/>
      <c r="J211" s="475">
        <f>ROUND(I211*H211,2)</f>
        <v>0</v>
      </c>
      <c r="K211" s="471" t="s">
        <v>269</v>
      </c>
      <c r="L211" s="18"/>
      <c r="M211" s="136" t="s">
        <v>44</v>
      </c>
      <c r="N211" s="137" t="s">
        <v>53</v>
      </c>
      <c r="P211" s="138">
        <f>O211*H211</f>
        <v>0</v>
      </c>
      <c r="Q211" s="138">
        <v>0</v>
      </c>
      <c r="R211" s="138">
        <f>Q211*H211</f>
        <v>0</v>
      </c>
      <c r="S211" s="138">
        <v>0</v>
      </c>
      <c r="T211" s="139">
        <f>S211*H211</f>
        <v>0</v>
      </c>
      <c r="AR211" s="140" t="s">
        <v>270</v>
      </c>
      <c r="AT211" s="140" t="s">
        <v>265</v>
      </c>
      <c r="AU211" s="140" t="s">
        <v>91</v>
      </c>
      <c r="AY211" s="2" t="s">
        <v>263</v>
      </c>
      <c r="BE211" s="141">
        <f>IF(N211="základní",J211,0)</f>
        <v>0</v>
      </c>
      <c r="BF211" s="141">
        <f>IF(N211="snížená",J211,0)</f>
        <v>0</v>
      </c>
      <c r="BG211" s="141">
        <f>IF(N211="zákl. přenesená",J211,0)</f>
        <v>0</v>
      </c>
      <c r="BH211" s="141">
        <f>IF(N211="sníž. přenesená",J211,0)</f>
        <v>0</v>
      </c>
      <c r="BI211" s="141">
        <f>IF(N211="nulová",J211,0)</f>
        <v>0</v>
      </c>
      <c r="BJ211" s="2" t="s">
        <v>89</v>
      </c>
      <c r="BK211" s="141">
        <f>ROUND(I211*H211,2)</f>
        <v>0</v>
      </c>
      <c r="BL211" s="2" t="s">
        <v>270</v>
      </c>
      <c r="BM211" s="140" t="s">
        <v>8068</v>
      </c>
    </row>
    <row r="212" spans="2:65" s="17" customFormat="1" ht="29.25">
      <c r="B212" s="417"/>
      <c r="C212" s="418"/>
      <c r="D212" s="476" t="s">
        <v>272</v>
      </c>
      <c r="E212" s="418"/>
      <c r="F212" s="477" t="s">
        <v>7518</v>
      </c>
      <c r="G212" s="418"/>
      <c r="H212" s="418"/>
      <c r="I212" s="478"/>
      <c r="J212" s="418"/>
      <c r="K212" s="418"/>
      <c r="L212" s="18"/>
      <c r="M212" s="145"/>
      <c r="T212" s="39"/>
      <c r="AT212" s="2" t="s">
        <v>272</v>
      </c>
      <c r="AU212" s="2" t="s">
        <v>91</v>
      </c>
    </row>
    <row r="213" spans="2:65" s="17" customFormat="1" ht="14.45" customHeight="1">
      <c r="B213" s="417"/>
      <c r="C213" s="469" t="s">
        <v>450</v>
      </c>
      <c r="D213" s="469" t="s">
        <v>265</v>
      </c>
      <c r="E213" s="470" t="s">
        <v>7523</v>
      </c>
      <c r="F213" s="471" t="s">
        <v>7524</v>
      </c>
      <c r="G213" s="472" t="s">
        <v>139</v>
      </c>
      <c r="H213" s="473">
        <v>0.749</v>
      </c>
      <c r="I213" s="474"/>
      <c r="J213" s="475">
        <f>ROUND(I213*H213,2)</f>
        <v>0</v>
      </c>
      <c r="K213" s="471" t="s">
        <v>269</v>
      </c>
      <c r="L213" s="18"/>
      <c r="M213" s="136" t="s">
        <v>44</v>
      </c>
      <c r="N213" s="137" t="s">
        <v>53</v>
      </c>
      <c r="P213" s="138">
        <f>O213*H213</f>
        <v>0</v>
      </c>
      <c r="Q213" s="138">
        <v>0</v>
      </c>
      <c r="R213" s="138">
        <f>Q213*H213</f>
        <v>0</v>
      </c>
      <c r="S213" s="138">
        <v>0</v>
      </c>
      <c r="T213" s="139">
        <f>S213*H213</f>
        <v>0</v>
      </c>
      <c r="AR213" s="140" t="s">
        <v>270</v>
      </c>
      <c r="AT213" s="140" t="s">
        <v>265</v>
      </c>
      <c r="AU213" s="140" t="s">
        <v>91</v>
      </c>
      <c r="AY213" s="2" t="s">
        <v>263</v>
      </c>
      <c r="BE213" s="141">
        <f>IF(N213="základní",J213,0)</f>
        <v>0</v>
      </c>
      <c r="BF213" s="141">
        <f>IF(N213="snížená",J213,0)</f>
        <v>0</v>
      </c>
      <c r="BG213" s="141">
        <f>IF(N213="zákl. přenesená",J213,0)</f>
        <v>0</v>
      </c>
      <c r="BH213" s="141">
        <f>IF(N213="sníž. přenesená",J213,0)</f>
        <v>0</v>
      </c>
      <c r="BI213" s="141">
        <f>IF(N213="nulová",J213,0)</f>
        <v>0</v>
      </c>
      <c r="BJ213" s="2" t="s">
        <v>89</v>
      </c>
      <c r="BK213" s="141">
        <f>ROUND(I213*H213,2)</f>
        <v>0</v>
      </c>
      <c r="BL213" s="2" t="s">
        <v>270</v>
      </c>
      <c r="BM213" s="140" t="s">
        <v>8069</v>
      </c>
    </row>
    <row r="214" spans="2:65" s="17" customFormat="1" ht="29.25">
      <c r="B214" s="417"/>
      <c r="C214" s="418"/>
      <c r="D214" s="476" t="s">
        <v>272</v>
      </c>
      <c r="E214" s="418"/>
      <c r="F214" s="477" t="s">
        <v>7518</v>
      </c>
      <c r="G214" s="418"/>
      <c r="H214" s="418"/>
      <c r="I214" s="478"/>
      <c r="J214" s="418"/>
      <c r="K214" s="418"/>
      <c r="L214" s="18"/>
      <c r="M214" s="145"/>
      <c r="T214" s="39"/>
      <c r="AT214" s="2" t="s">
        <v>272</v>
      </c>
      <c r="AU214" s="2" t="s">
        <v>91</v>
      </c>
    </row>
    <row r="215" spans="2:65" s="17" customFormat="1" ht="14.45" customHeight="1">
      <c r="B215" s="417"/>
      <c r="C215" s="469" t="s">
        <v>460</v>
      </c>
      <c r="D215" s="469" t="s">
        <v>265</v>
      </c>
      <c r="E215" s="470" t="s">
        <v>7526</v>
      </c>
      <c r="F215" s="471" t="s">
        <v>7527</v>
      </c>
      <c r="G215" s="472" t="s">
        <v>139</v>
      </c>
      <c r="H215" s="473">
        <v>0.749</v>
      </c>
      <c r="I215" s="474"/>
      <c r="J215" s="475">
        <f>ROUND(I215*H215,2)</f>
        <v>0</v>
      </c>
      <c r="K215" s="471" t="s">
        <v>269</v>
      </c>
      <c r="L215" s="18"/>
      <c r="M215" s="136" t="s">
        <v>44</v>
      </c>
      <c r="N215" s="137" t="s">
        <v>53</v>
      </c>
      <c r="P215" s="138">
        <f>O215*H215</f>
        <v>0</v>
      </c>
      <c r="Q215" s="138">
        <v>9.8999999999999999E-4</v>
      </c>
      <c r="R215" s="138">
        <f>Q215*H215</f>
        <v>7.4151000000000002E-4</v>
      </c>
      <c r="S215" s="138">
        <v>0</v>
      </c>
      <c r="T215" s="139">
        <f>S215*H215</f>
        <v>0</v>
      </c>
      <c r="AR215" s="140" t="s">
        <v>270</v>
      </c>
      <c r="AT215" s="140" t="s">
        <v>265</v>
      </c>
      <c r="AU215" s="140" t="s">
        <v>91</v>
      </c>
      <c r="AY215" s="2" t="s">
        <v>263</v>
      </c>
      <c r="BE215" s="141">
        <f>IF(N215="základní",J215,0)</f>
        <v>0</v>
      </c>
      <c r="BF215" s="141">
        <f>IF(N215="snížená",J215,0)</f>
        <v>0</v>
      </c>
      <c r="BG215" s="141">
        <f>IF(N215="zákl. přenesená",J215,0)</f>
        <v>0</v>
      </c>
      <c r="BH215" s="141">
        <f>IF(N215="sníž. přenesená",J215,0)</f>
        <v>0</v>
      </c>
      <c r="BI215" s="141">
        <f>IF(N215="nulová",J215,0)</f>
        <v>0</v>
      </c>
      <c r="BJ215" s="2" t="s">
        <v>89</v>
      </c>
      <c r="BK215" s="141">
        <f>ROUND(I215*H215,2)</f>
        <v>0</v>
      </c>
      <c r="BL215" s="2" t="s">
        <v>270</v>
      </c>
      <c r="BM215" s="140" t="s">
        <v>8070</v>
      </c>
    </row>
    <row r="216" spans="2:65" s="17" customFormat="1" ht="39">
      <c r="B216" s="417"/>
      <c r="C216" s="418"/>
      <c r="D216" s="476" t="s">
        <v>272</v>
      </c>
      <c r="E216" s="418"/>
      <c r="F216" s="477" t="s">
        <v>7529</v>
      </c>
      <c r="G216" s="418"/>
      <c r="H216" s="418"/>
      <c r="I216" s="478"/>
      <c r="J216" s="418"/>
      <c r="K216" s="418"/>
      <c r="L216" s="18"/>
      <c r="M216" s="145"/>
      <c r="T216" s="39"/>
      <c r="AT216" s="2" t="s">
        <v>272</v>
      </c>
      <c r="AU216" s="2" t="s">
        <v>91</v>
      </c>
    </row>
    <row r="217" spans="2:65" s="17" customFormat="1" ht="14.45" customHeight="1">
      <c r="B217" s="417"/>
      <c r="C217" s="469" t="s">
        <v>467</v>
      </c>
      <c r="D217" s="469" t="s">
        <v>265</v>
      </c>
      <c r="E217" s="470" t="s">
        <v>7530</v>
      </c>
      <c r="F217" s="471" t="s">
        <v>7531</v>
      </c>
      <c r="G217" s="472" t="s">
        <v>139</v>
      </c>
      <c r="H217" s="473">
        <v>0.749</v>
      </c>
      <c r="I217" s="474"/>
      <c r="J217" s="475">
        <f>ROUND(I217*H217,2)</f>
        <v>0</v>
      </c>
      <c r="K217" s="471" t="s">
        <v>269</v>
      </c>
      <c r="L217" s="18"/>
      <c r="M217" s="136" t="s">
        <v>44</v>
      </c>
      <c r="N217" s="137" t="s">
        <v>53</v>
      </c>
      <c r="P217" s="138">
        <f>O217*H217</f>
        <v>0</v>
      </c>
      <c r="Q217" s="138">
        <v>0</v>
      </c>
      <c r="R217" s="138">
        <f>Q217*H217</f>
        <v>0</v>
      </c>
      <c r="S217" s="138">
        <v>0</v>
      </c>
      <c r="T217" s="139">
        <f>S217*H217</f>
        <v>0</v>
      </c>
      <c r="AR217" s="140" t="s">
        <v>270</v>
      </c>
      <c r="AT217" s="140" t="s">
        <v>265</v>
      </c>
      <c r="AU217" s="140" t="s">
        <v>91</v>
      </c>
      <c r="AY217" s="2" t="s">
        <v>263</v>
      </c>
      <c r="BE217" s="141">
        <f>IF(N217="základní",J217,0)</f>
        <v>0</v>
      </c>
      <c r="BF217" s="141">
        <f>IF(N217="snížená",J217,0)</f>
        <v>0</v>
      </c>
      <c r="BG217" s="141">
        <f>IF(N217="zákl. přenesená",J217,0)</f>
        <v>0</v>
      </c>
      <c r="BH217" s="141">
        <f>IF(N217="sníž. přenesená",J217,0)</f>
        <v>0</v>
      </c>
      <c r="BI217" s="141">
        <f>IF(N217="nulová",J217,0)</f>
        <v>0</v>
      </c>
      <c r="BJ217" s="2" t="s">
        <v>89</v>
      </c>
      <c r="BK217" s="141">
        <f>ROUND(I217*H217,2)</f>
        <v>0</v>
      </c>
      <c r="BL217" s="2" t="s">
        <v>270</v>
      </c>
      <c r="BM217" s="140" t="s">
        <v>8071</v>
      </c>
    </row>
    <row r="218" spans="2:65" s="17" customFormat="1" ht="39">
      <c r="B218" s="417"/>
      <c r="C218" s="418"/>
      <c r="D218" s="476" t="s">
        <v>272</v>
      </c>
      <c r="E218" s="418"/>
      <c r="F218" s="477" t="s">
        <v>7529</v>
      </c>
      <c r="G218" s="418"/>
      <c r="H218" s="418"/>
      <c r="I218" s="478"/>
      <c r="J218" s="418"/>
      <c r="K218" s="418"/>
      <c r="L218" s="18"/>
      <c r="M218" s="145"/>
      <c r="T218" s="39"/>
      <c r="AT218" s="2" t="s">
        <v>272</v>
      </c>
      <c r="AU218" s="2" t="s">
        <v>91</v>
      </c>
    </row>
    <row r="219" spans="2:65" s="17" customFormat="1" ht="14.45" customHeight="1">
      <c r="B219" s="417"/>
      <c r="C219" s="469" t="s">
        <v>472</v>
      </c>
      <c r="D219" s="469" t="s">
        <v>265</v>
      </c>
      <c r="E219" s="470" t="s">
        <v>7533</v>
      </c>
      <c r="F219" s="471" t="s">
        <v>7534</v>
      </c>
      <c r="G219" s="472" t="s">
        <v>139</v>
      </c>
      <c r="H219" s="473">
        <v>0.749</v>
      </c>
      <c r="I219" s="474"/>
      <c r="J219" s="475">
        <f>ROUND(I219*H219,2)</f>
        <v>0</v>
      </c>
      <c r="K219" s="471" t="s">
        <v>269</v>
      </c>
      <c r="L219" s="18"/>
      <c r="M219" s="136" t="s">
        <v>44</v>
      </c>
      <c r="N219" s="137" t="s">
        <v>53</v>
      </c>
      <c r="P219" s="138">
        <f>O219*H219</f>
        <v>0</v>
      </c>
      <c r="Q219" s="138">
        <v>0</v>
      </c>
      <c r="R219" s="138">
        <f>Q219*H219</f>
        <v>0</v>
      </c>
      <c r="S219" s="138">
        <v>0</v>
      </c>
      <c r="T219" s="139">
        <f>S219*H219</f>
        <v>0</v>
      </c>
      <c r="AR219" s="140" t="s">
        <v>270</v>
      </c>
      <c r="AT219" s="140" t="s">
        <v>265</v>
      </c>
      <c r="AU219" s="140" t="s">
        <v>91</v>
      </c>
      <c r="AY219" s="2" t="s">
        <v>263</v>
      </c>
      <c r="BE219" s="141">
        <f>IF(N219="základní",J219,0)</f>
        <v>0</v>
      </c>
      <c r="BF219" s="141">
        <f>IF(N219="snížená",J219,0)</f>
        <v>0</v>
      </c>
      <c r="BG219" s="141">
        <f>IF(N219="zákl. přenesená",J219,0)</f>
        <v>0</v>
      </c>
      <c r="BH219" s="141">
        <f>IF(N219="sníž. přenesená",J219,0)</f>
        <v>0</v>
      </c>
      <c r="BI219" s="141">
        <f>IF(N219="nulová",J219,0)</f>
        <v>0</v>
      </c>
      <c r="BJ219" s="2" t="s">
        <v>89</v>
      </c>
      <c r="BK219" s="141">
        <f>ROUND(I219*H219,2)</f>
        <v>0</v>
      </c>
      <c r="BL219" s="2" t="s">
        <v>270</v>
      </c>
      <c r="BM219" s="140" t="s">
        <v>8072</v>
      </c>
    </row>
    <row r="220" spans="2:65" s="17" customFormat="1" ht="39">
      <c r="B220" s="417"/>
      <c r="C220" s="418"/>
      <c r="D220" s="476" t="s">
        <v>272</v>
      </c>
      <c r="E220" s="418"/>
      <c r="F220" s="477" t="s">
        <v>7529</v>
      </c>
      <c r="G220" s="418"/>
      <c r="H220" s="418"/>
      <c r="I220" s="478"/>
      <c r="J220" s="418"/>
      <c r="K220" s="418"/>
      <c r="L220" s="18"/>
      <c r="M220" s="145"/>
      <c r="T220" s="39"/>
      <c r="AT220" s="2" t="s">
        <v>272</v>
      </c>
      <c r="AU220" s="2" t="s">
        <v>91</v>
      </c>
    </row>
    <row r="221" spans="2:65" s="17" customFormat="1" ht="14.45" customHeight="1">
      <c r="B221" s="417"/>
      <c r="C221" s="469" t="s">
        <v>478</v>
      </c>
      <c r="D221" s="469" t="s">
        <v>265</v>
      </c>
      <c r="E221" s="470" t="s">
        <v>7536</v>
      </c>
      <c r="F221" s="471" t="s">
        <v>7537</v>
      </c>
      <c r="G221" s="472" t="s">
        <v>139</v>
      </c>
      <c r="H221" s="473">
        <v>0.749</v>
      </c>
      <c r="I221" s="474"/>
      <c r="J221" s="475">
        <f>ROUND(I221*H221,2)</f>
        <v>0</v>
      </c>
      <c r="K221" s="471" t="s">
        <v>269</v>
      </c>
      <c r="L221" s="18"/>
      <c r="M221" s="136" t="s">
        <v>44</v>
      </c>
      <c r="N221" s="137" t="s">
        <v>53</v>
      </c>
      <c r="P221" s="138">
        <f>O221*H221</f>
        <v>0</v>
      </c>
      <c r="Q221" s="138">
        <v>1.58E-3</v>
      </c>
      <c r="R221" s="138">
        <f>Q221*H221</f>
        <v>1.1834199999999999E-3</v>
      </c>
      <c r="S221" s="138">
        <v>0</v>
      </c>
      <c r="T221" s="139">
        <f>S221*H221</f>
        <v>0</v>
      </c>
      <c r="AR221" s="140" t="s">
        <v>270</v>
      </c>
      <c r="AT221" s="140" t="s">
        <v>265</v>
      </c>
      <c r="AU221" s="140" t="s">
        <v>91</v>
      </c>
      <c r="AY221" s="2" t="s">
        <v>263</v>
      </c>
      <c r="BE221" s="141">
        <f>IF(N221="základní",J221,0)</f>
        <v>0</v>
      </c>
      <c r="BF221" s="141">
        <f>IF(N221="snížená",J221,0)</f>
        <v>0</v>
      </c>
      <c r="BG221" s="141">
        <f>IF(N221="zákl. přenesená",J221,0)</f>
        <v>0</v>
      </c>
      <c r="BH221" s="141">
        <f>IF(N221="sníž. přenesená",J221,0)</f>
        <v>0</v>
      </c>
      <c r="BI221" s="141">
        <f>IF(N221="nulová",J221,0)</f>
        <v>0</v>
      </c>
      <c r="BJ221" s="2" t="s">
        <v>89</v>
      </c>
      <c r="BK221" s="141">
        <f>ROUND(I221*H221,2)</f>
        <v>0</v>
      </c>
      <c r="BL221" s="2" t="s">
        <v>270</v>
      </c>
      <c r="BM221" s="140" t="s">
        <v>8073</v>
      </c>
    </row>
    <row r="222" spans="2:65" s="17" customFormat="1" ht="14.45" customHeight="1">
      <c r="B222" s="417"/>
      <c r="C222" s="469" t="s">
        <v>484</v>
      </c>
      <c r="D222" s="469" t="s">
        <v>265</v>
      </c>
      <c r="E222" s="470" t="s">
        <v>7539</v>
      </c>
      <c r="F222" s="471" t="s">
        <v>7540</v>
      </c>
      <c r="G222" s="472" t="s">
        <v>139</v>
      </c>
      <c r="H222" s="473">
        <v>0.749</v>
      </c>
      <c r="I222" s="474"/>
      <c r="J222" s="475">
        <f>ROUND(I222*H222,2)</f>
        <v>0</v>
      </c>
      <c r="K222" s="471" t="s">
        <v>269</v>
      </c>
      <c r="L222" s="18"/>
      <c r="M222" s="136" t="s">
        <v>44</v>
      </c>
      <c r="N222" s="137" t="s">
        <v>53</v>
      </c>
      <c r="P222" s="138">
        <f>O222*H222</f>
        <v>0</v>
      </c>
      <c r="Q222" s="138">
        <v>0</v>
      </c>
      <c r="R222" s="138">
        <f>Q222*H222</f>
        <v>0</v>
      </c>
      <c r="S222" s="138">
        <v>0</v>
      </c>
      <c r="T222" s="139">
        <f>S222*H222</f>
        <v>0</v>
      </c>
      <c r="AR222" s="140" t="s">
        <v>270</v>
      </c>
      <c r="AT222" s="140" t="s">
        <v>265</v>
      </c>
      <c r="AU222" s="140" t="s">
        <v>91</v>
      </c>
      <c r="AY222" s="2" t="s">
        <v>263</v>
      </c>
      <c r="BE222" s="141">
        <f>IF(N222="základní",J222,0)</f>
        <v>0</v>
      </c>
      <c r="BF222" s="141">
        <f>IF(N222="snížená",J222,0)</f>
        <v>0</v>
      </c>
      <c r="BG222" s="141">
        <f>IF(N222="zákl. přenesená",J222,0)</f>
        <v>0</v>
      </c>
      <c r="BH222" s="141">
        <f>IF(N222="sníž. přenesená",J222,0)</f>
        <v>0</v>
      </c>
      <c r="BI222" s="141">
        <f>IF(N222="nulová",J222,0)</f>
        <v>0</v>
      </c>
      <c r="BJ222" s="2" t="s">
        <v>89</v>
      </c>
      <c r="BK222" s="141">
        <f>ROUND(I222*H222,2)</f>
        <v>0</v>
      </c>
      <c r="BL222" s="2" t="s">
        <v>270</v>
      </c>
      <c r="BM222" s="140" t="s">
        <v>8074</v>
      </c>
    </row>
    <row r="223" spans="2:65" s="17" customFormat="1" ht="14.45" customHeight="1">
      <c r="B223" s="417"/>
      <c r="C223" s="469" t="s">
        <v>492</v>
      </c>
      <c r="D223" s="469" t="s">
        <v>265</v>
      </c>
      <c r="E223" s="470" t="s">
        <v>7542</v>
      </c>
      <c r="F223" s="471" t="s">
        <v>7543</v>
      </c>
      <c r="G223" s="472" t="s">
        <v>139</v>
      </c>
      <c r="H223" s="473">
        <v>0.749</v>
      </c>
      <c r="I223" s="474"/>
      <c r="J223" s="475">
        <f>ROUND(I223*H223,2)</f>
        <v>0</v>
      </c>
      <c r="K223" s="471" t="s">
        <v>269</v>
      </c>
      <c r="L223" s="18"/>
      <c r="M223" s="136" t="s">
        <v>44</v>
      </c>
      <c r="N223" s="137" t="s">
        <v>53</v>
      </c>
      <c r="P223" s="138">
        <f>O223*H223</f>
        <v>0</v>
      </c>
      <c r="Q223" s="138">
        <v>0</v>
      </c>
      <c r="R223" s="138">
        <f>Q223*H223</f>
        <v>0</v>
      </c>
      <c r="S223" s="138">
        <v>0</v>
      </c>
      <c r="T223" s="139">
        <f>S223*H223</f>
        <v>0</v>
      </c>
      <c r="AR223" s="140" t="s">
        <v>270</v>
      </c>
      <c r="AT223" s="140" t="s">
        <v>265</v>
      </c>
      <c r="AU223" s="140" t="s">
        <v>91</v>
      </c>
      <c r="AY223" s="2" t="s">
        <v>263</v>
      </c>
      <c r="BE223" s="141">
        <f>IF(N223="základní",J223,0)</f>
        <v>0</v>
      </c>
      <c r="BF223" s="141">
        <f>IF(N223="snížená",J223,0)</f>
        <v>0</v>
      </c>
      <c r="BG223" s="141">
        <f>IF(N223="zákl. přenesená",J223,0)</f>
        <v>0</v>
      </c>
      <c r="BH223" s="141">
        <f>IF(N223="sníž. přenesená",J223,0)</f>
        <v>0</v>
      </c>
      <c r="BI223" s="141">
        <f>IF(N223="nulová",J223,0)</f>
        <v>0</v>
      </c>
      <c r="BJ223" s="2" t="s">
        <v>89</v>
      </c>
      <c r="BK223" s="141">
        <f>ROUND(I223*H223,2)</f>
        <v>0</v>
      </c>
      <c r="BL223" s="2" t="s">
        <v>270</v>
      </c>
      <c r="BM223" s="140" t="s">
        <v>8075</v>
      </c>
    </row>
    <row r="224" spans="2:65" s="17" customFormat="1" ht="14.45" customHeight="1">
      <c r="B224" s="417"/>
      <c r="C224" s="469" t="s">
        <v>496</v>
      </c>
      <c r="D224" s="469" t="s">
        <v>265</v>
      </c>
      <c r="E224" s="470" t="s">
        <v>7545</v>
      </c>
      <c r="F224" s="471" t="s">
        <v>7546</v>
      </c>
      <c r="G224" s="472" t="s">
        <v>139</v>
      </c>
      <c r="H224" s="473">
        <v>1.2050000000000001</v>
      </c>
      <c r="I224" s="474"/>
      <c r="J224" s="475">
        <f>ROUND(I224*H224,2)</f>
        <v>0</v>
      </c>
      <c r="K224" s="471" t="s">
        <v>269</v>
      </c>
      <c r="L224" s="18"/>
      <c r="M224" s="136" t="s">
        <v>44</v>
      </c>
      <c r="N224" s="137" t="s">
        <v>53</v>
      </c>
      <c r="P224" s="138">
        <f>O224*H224</f>
        <v>0</v>
      </c>
      <c r="Q224" s="138">
        <v>5.0000000000000001E-4</v>
      </c>
      <c r="R224" s="138">
        <f>Q224*H224</f>
        <v>6.0250000000000006E-4</v>
      </c>
      <c r="S224" s="138">
        <v>0</v>
      </c>
      <c r="T224" s="139">
        <f>S224*H224</f>
        <v>0</v>
      </c>
      <c r="AR224" s="140" t="s">
        <v>270</v>
      </c>
      <c r="AT224" s="140" t="s">
        <v>265</v>
      </c>
      <c r="AU224" s="140" t="s">
        <v>91</v>
      </c>
      <c r="AY224" s="2" t="s">
        <v>263</v>
      </c>
      <c r="BE224" s="141">
        <f>IF(N224="základní",J224,0)</f>
        <v>0</v>
      </c>
      <c r="BF224" s="141">
        <f>IF(N224="snížená",J224,0)</f>
        <v>0</v>
      </c>
      <c r="BG224" s="141">
        <f>IF(N224="zákl. přenesená",J224,0)</f>
        <v>0</v>
      </c>
      <c r="BH224" s="141">
        <f>IF(N224="sníž. přenesená",J224,0)</f>
        <v>0</v>
      </c>
      <c r="BI224" s="141">
        <f>IF(N224="nulová",J224,0)</f>
        <v>0</v>
      </c>
      <c r="BJ224" s="2" t="s">
        <v>89</v>
      </c>
      <c r="BK224" s="141">
        <f>ROUND(I224*H224,2)</f>
        <v>0</v>
      </c>
      <c r="BL224" s="2" t="s">
        <v>270</v>
      </c>
      <c r="BM224" s="140" t="s">
        <v>8076</v>
      </c>
    </row>
    <row r="225" spans="2:65" s="146" customFormat="1" ht="11.25">
      <c r="B225" s="479"/>
      <c r="C225" s="480"/>
      <c r="D225" s="476" t="s">
        <v>274</v>
      </c>
      <c r="E225" s="481" t="s">
        <v>44</v>
      </c>
      <c r="F225" s="482" t="s">
        <v>8023</v>
      </c>
      <c r="G225" s="480"/>
      <c r="H225" s="481" t="s">
        <v>44</v>
      </c>
      <c r="I225" s="483"/>
      <c r="J225" s="480"/>
      <c r="K225" s="480"/>
      <c r="L225" s="147"/>
      <c r="M225" s="151"/>
      <c r="T225" s="152"/>
      <c r="AT225" s="148" t="s">
        <v>274</v>
      </c>
      <c r="AU225" s="148" t="s">
        <v>91</v>
      </c>
      <c r="AV225" s="146" t="s">
        <v>89</v>
      </c>
      <c r="AW225" s="146" t="s">
        <v>42</v>
      </c>
      <c r="AX225" s="146" t="s">
        <v>82</v>
      </c>
      <c r="AY225" s="148" t="s">
        <v>263</v>
      </c>
    </row>
    <row r="226" spans="2:65" s="146" customFormat="1" ht="11.25">
      <c r="B226" s="479"/>
      <c r="C226" s="480"/>
      <c r="D226" s="476" t="s">
        <v>274</v>
      </c>
      <c r="E226" s="481" t="s">
        <v>44</v>
      </c>
      <c r="F226" s="482" t="s">
        <v>8061</v>
      </c>
      <c r="G226" s="480"/>
      <c r="H226" s="481" t="s">
        <v>44</v>
      </c>
      <c r="I226" s="483"/>
      <c r="J226" s="480"/>
      <c r="K226" s="480"/>
      <c r="L226" s="147"/>
      <c r="M226" s="151"/>
      <c r="T226" s="152"/>
      <c r="AT226" s="148" t="s">
        <v>274</v>
      </c>
      <c r="AU226" s="148" t="s">
        <v>91</v>
      </c>
      <c r="AV226" s="146" t="s">
        <v>89</v>
      </c>
      <c r="AW226" s="146" t="s">
        <v>42</v>
      </c>
      <c r="AX226" s="146" t="s">
        <v>82</v>
      </c>
      <c r="AY226" s="148" t="s">
        <v>263</v>
      </c>
    </row>
    <row r="227" spans="2:65" s="153" customFormat="1" ht="11.25">
      <c r="B227" s="484"/>
      <c r="C227" s="485"/>
      <c r="D227" s="476" t="s">
        <v>274</v>
      </c>
      <c r="E227" s="486" t="s">
        <v>44</v>
      </c>
      <c r="F227" s="487" t="s">
        <v>8062</v>
      </c>
      <c r="G227" s="485"/>
      <c r="H227" s="488">
        <v>0.45600000000000002</v>
      </c>
      <c r="I227" s="489"/>
      <c r="J227" s="485"/>
      <c r="K227" s="485"/>
      <c r="L227" s="154"/>
      <c r="M227" s="159"/>
      <c r="T227" s="160"/>
      <c r="AT227" s="155" t="s">
        <v>274</v>
      </c>
      <c r="AU227" s="155" t="s">
        <v>91</v>
      </c>
      <c r="AV227" s="153" t="s">
        <v>91</v>
      </c>
      <c r="AW227" s="153" t="s">
        <v>42</v>
      </c>
      <c r="AX227" s="153" t="s">
        <v>82</v>
      </c>
      <c r="AY227" s="155" t="s">
        <v>263</v>
      </c>
    </row>
    <row r="228" spans="2:65" s="146" customFormat="1" ht="11.25">
      <c r="B228" s="479"/>
      <c r="C228" s="480"/>
      <c r="D228" s="476" t="s">
        <v>274</v>
      </c>
      <c r="E228" s="481" t="s">
        <v>44</v>
      </c>
      <c r="F228" s="482" t="s">
        <v>8055</v>
      </c>
      <c r="G228" s="480"/>
      <c r="H228" s="481" t="s">
        <v>44</v>
      </c>
      <c r="I228" s="483"/>
      <c r="J228" s="480"/>
      <c r="K228" s="480"/>
      <c r="L228" s="147"/>
      <c r="M228" s="151"/>
      <c r="T228" s="152"/>
      <c r="AT228" s="148" t="s">
        <v>274</v>
      </c>
      <c r="AU228" s="148" t="s">
        <v>91</v>
      </c>
      <c r="AV228" s="146" t="s">
        <v>89</v>
      </c>
      <c r="AW228" s="146" t="s">
        <v>42</v>
      </c>
      <c r="AX228" s="146" t="s">
        <v>82</v>
      </c>
      <c r="AY228" s="148" t="s">
        <v>263</v>
      </c>
    </row>
    <row r="229" spans="2:65" s="153" customFormat="1" ht="11.25">
      <c r="B229" s="484"/>
      <c r="C229" s="485"/>
      <c r="D229" s="476" t="s">
        <v>274</v>
      </c>
      <c r="E229" s="486" t="s">
        <v>44</v>
      </c>
      <c r="F229" s="487" t="s">
        <v>8067</v>
      </c>
      <c r="G229" s="485"/>
      <c r="H229" s="488">
        <v>0.749</v>
      </c>
      <c r="I229" s="489"/>
      <c r="J229" s="485"/>
      <c r="K229" s="485"/>
      <c r="L229" s="154"/>
      <c r="M229" s="159"/>
      <c r="T229" s="160"/>
      <c r="AT229" s="155" t="s">
        <v>274</v>
      </c>
      <c r="AU229" s="155" t="s">
        <v>91</v>
      </c>
      <c r="AV229" s="153" t="s">
        <v>91</v>
      </c>
      <c r="AW229" s="153" t="s">
        <v>42</v>
      </c>
      <c r="AX229" s="153" t="s">
        <v>82</v>
      </c>
      <c r="AY229" s="155" t="s">
        <v>263</v>
      </c>
    </row>
    <row r="230" spans="2:65" s="169" customFormat="1" ht="11.25">
      <c r="B230" s="490"/>
      <c r="C230" s="491"/>
      <c r="D230" s="476" t="s">
        <v>274</v>
      </c>
      <c r="E230" s="492" t="s">
        <v>44</v>
      </c>
      <c r="F230" s="493" t="s">
        <v>281</v>
      </c>
      <c r="G230" s="491"/>
      <c r="H230" s="494">
        <v>1.2050000000000001</v>
      </c>
      <c r="I230" s="495"/>
      <c r="J230" s="491"/>
      <c r="K230" s="491"/>
      <c r="L230" s="170"/>
      <c r="M230" s="175"/>
      <c r="T230" s="176"/>
      <c r="AT230" s="171" t="s">
        <v>274</v>
      </c>
      <c r="AU230" s="171" t="s">
        <v>91</v>
      </c>
      <c r="AV230" s="169" t="s">
        <v>270</v>
      </c>
      <c r="AW230" s="169" t="s">
        <v>42</v>
      </c>
      <c r="AX230" s="169" t="s">
        <v>89</v>
      </c>
      <c r="AY230" s="171" t="s">
        <v>263</v>
      </c>
    </row>
    <row r="231" spans="2:65" s="17" customFormat="1" ht="14.45" customHeight="1">
      <c r="B231" s="417"/>
      <c r="C231" s="469" t="s">
        <v>501</v>
      </c>
      <c r="D231" s="469" t="s">
        <v>265</v>
      </c>
      <c r="E231" s="470" t="s">
        <v>7548</v>
      </c>
      <c r="F231" s="471" t="s">
        <v>7549</v>
      </c>
      <c r="G231" s="472" t="s">
        <v>139</v>
      </c>
      <c r="H231" s="473">
        <v>1.2050000000000001</v>
      </c>
      <c r="I231" s="474"/>
      <c r="J231" s="475">
        <f>ROUND(I231*H231,2)</f>
        <v>0</v>
      </c>
      <c r="K231" s="471" t="s">
        <v>269</v>
      </c>
      <c r="L231" s="18"/>
      <c r="M231" s="136" t="s">
        <v>44</v>
      </c>
      <c r="N231" s="137" t="s">
        <v>53</v>
      </c>
      <c r="P231" s="138">
        <f>O231*H231</f>
        <v>0</v>
      </c>
      <c r="Q231" s="138">
        <v>0</v>
      </c>
      <c r="R231" s="138">
        <f>Q231*H231</f>
        <v>0</v>
      </c>
      <c r="S231" s="138">
        <v>0</v>
      </c>
      <c r="T231" s="139">
        <f>S231*H231</f>
        <v>0</v>
      </c>
      <c r="AR231" s="140" t="s">
        <v>270</v>
      </c>
      <c r="AT231" s="140" t="s">
        <v>265</v>
      </c>
      <c r="AU231" s="140" t="s">
        <v>91</v>
      </c>
      <c r="AY231" s="2" t="s">
        <v>263</v>
      </c>
      <c r="BE231" s="141">
        <f>IF(N231="základní",J231,0)</f>
        <v>0</v>
      </c>
      <c r="BF231" s="141">
        <f>IF(N231="snížená",J231,0)</f>
        <v>0</v>
      </c>
      <c r="BG231" s="141">
        <f>IF(N231="zákl. přenesená",J231,0)</f>
        <v>0</v>
      </c>
      <c r="BH231" s="141">
        <f>IF(N231="sníž. přenesená",J231,0)</f>
        <v>0</v>
      </c>
      <c r="BI231" s="141">
        <f>IF(N231="nulová",J231,0)</f>
        <v>0</v>
      </c>
      <c r="BJ231" s="2" t="s">
        <v>89</v>
      </c>
      <c r="BK231" s="141">
        <f>ROUND(I231*H231,2)</f>
        <v>0</v>
      </c>
      <c r="BL231" s="2" t="s">
        <v>270</v>
      </c>
      <c r="BM231" s="140" t="s">
        <v>8077</v>
      </c>
    </row>
    <row r="232" spans="2:65" s="17" customFormat="1" ht="14.45" customHeight="1">
      <c r="B232" s="417"/>
      <c r="C232" s="469" t="s">
        <v>505</v>
      </c>
      <c r="D232" s="469" t="s">
        <v>265</v>
      </c>
      <c r="E232" s="470" t="s">
        <v>7551</v>
      </c>
      <c r="F232" s="471" t="s">
        <v>7552</v>
      </c>
      <c r="G232" s="472" t="s">
        <v>139</v>
      </c>
      <c r="H232" s="473">
        <v>1.2050000000000001</v>
      </c>
      <c r="I232" s="474"/>
      <c r="J232" s="475">
        <f>ROUND(I232*H232,2)</f>
        <v>0</v>
      </c>
      <c r="K232" s="471" t="s">
        <v>269</v>
      </c>
      <c r="L232" s="18"/>
      <c r="M232" s="136" t="s">
        <v>44</v>
      </c>
      <c r="N232" s="137" t="s">
        <v>53</v>
      </c>
      <c r="P232" s="138">
        <f>O232*H232</f>
        <v>0</v>
      </c>
      <c r="Q232" s="138">
        <v>0</v>
      </c>
      <c r="R232" s="138">
        <f>Q232*H232</f>
        <v>0</v>
      </c>
      <c r="S232" s="138">
        <v>0</v>
      </c>
      <c r="T232" s="139">
        <f>S232*H232</f>
        <v>0</v>
      </c>
      <c r="AR232" s="140" t="s">
        <v>270</v>
      </c>
      <c r="AT232" s="140" t="s">
        <v>265</v>
      </c>
      <c r="AU232" s="140" t="s">
        <v>91</v>
      </c>
      <c r="AY232" s="2" t="s">
        <v>263</v>
      </c>
      <c r="BE232" s="141">
        <f>IF(N232="základní",J232,0)</f>
        <v>0</v>
      </c>
      <c r="BF232" s="141">
        <f>IF(N232="snížená",J232,0)</f>
        <v>0</v>
      </c>
      <c r="BG232" s="141">
        <f>IF(N232="zákl. přenesená",J232,0)</f>
        <v>0</v>
      </c>
      <c r="BH232" s="141">
        <f>IF(N232="sníž. přenesená",J232,0)</f>
        <v>0</v>
      </c>
      <c r="BI232" s="141">
        <f>IF(N232="nulová",J232,0)</f>
        <v>0</v>
      </c>
      <c r="BJ232" s="2" t="s">
        <v>89</v>
      </c>
      <c r="BK232" s="141">
        <f>ROUND(I232*H232,2)</f>
        <v>0</v>
      </c>
      <c r="BL232" s="2" t="s">
        <v>270</v>
      </c>
      <c r="BM232" s="140" t="s">
        <v>8078</v>
      </c>
    </row>
    <row r="233" spans="2:65" s="116" customFormat="1" ht="22.9" customHeight="1">
      <c r="B233" s="461"/>
      <c r="C233" s="462"/>
      <c r="D233" s="463" t="s">
        <v>81</v>
      </c>
      <c r="E233" s="467" t="s">
        <v>1573</v>
      </c>
      <c r="F233" s="467" t="s">
        <v>1574</v>
      </c>
      <c r="G233" s="462"/>
      <c r="H233" s="462"/>
      <c r="I233" s="465"/>
      <c r="J233" s="468">
        <f>BK233</f>
        <v>0</v>
      </c>
      <c r="K233" s="462"/>
      <c r="L233" s="117"/>
      <c r="M233" s="122"/>
      <c r="P233" s="123">
        <f>SUM(P234:P242)</f>
        <v>0</v>
      </c>
      <c r="R233" s="123">
        <f>SUM(R234:R242)</f>
        <v>0</v>
      </c>
      <c r="T233" s="124">
        <f>SUM(T234:T242)</f>
        <v>0</v>
      </c>
      <c r="AR233" s="118" t="s">
        <v>89</v>
      </c>
      <c r="AT233" s="125" t="s">
        <v>81</v>
      </c>
      <c r="AU233" s="125" t="s">
        <v>89</v>
      </c>
      <c r="AY233" s="118" t="s">
        <v>263</v>
      </c>
      <c r="BK233" s="126">
        <f>SUM(BK234:BK242)</f>
        <v>0</v>
      </c>
    </row>
    <row r="234" spans="2:65" s="17" customFormat="1" ht="24.2" customHeight="1">
      <c r="B234" s="417"/>
      <c r="C234" s="469" t="s">
        <v>509</v>
      </c>
      <c r="D234" s="469" t="s">
        <v>265</v>
      </c>
      <c r="E234" s="470" t="s">
        <v>8079</v>
      </c>
      <c r="F234" s="471" t="s">
        <v>8080</v>
      </c>
      <c r="G234" s="472" t="s">
        <v>312</v>
      </c>
      <c r="H234" s="473">
        <v>0.81599999999999995</v>
      </c>
      <c r="I234" s="474"/>
      <c r="J234" s="475">
        <f>ROUND(I234*H234,2)</f>
        <v>0</v>
      </c>
      <c r="K234" s="471" t="s">
        <v>269</v>
      </c>
      <c r="L234" s="18"/>
      <c r="M234" s="136" t="s">
        <v>44</v>
      </c>
      <c r="N234" s="137" t="s">
        <v>53</v>
      </c>
      <c r="P234" s="138">
        <f>O234*H234</f>
        <v>0</v>
      </c>
      <c r="Q234" s="138">
        <v>0</v>
      </c>
      <c r="R234" s="138">
        <f>Q234*H234</f>
        <v>0</v>
      </c>
      <c r="S234" s="138">
        <v>0</v>
      </c>
      <c r="T234" s="139">
        <f>S234*H234</f>
        <v>0</v>
      </c>
      <c r="AR234" s="140" t="s">
        <v>270</v>
      </c>
      <c r="AT234" s="140" t="s">
        <v>265</v>
      </c>
      <c r="AU234" s="140" t="s">
        <v>91</v>
      </c>
      <c r="AY234" s="2" t="s">
        <v>263</v>
      </c>
      <c r="BE234" s="141">
        <f>IF(N234="základní",J234,0)</f>
        <v>0</v>
      </c>
      <c r="BF234" s="141">
        <f>IF(N234="snížená",J234,0)</f>
        <v>0</v>
      </c>
      <c r="BG234" s="141">
        <f>IF(N234="zákl. přenesená",J234,0)</f>
        <v>0</v>
      </c>
      <c r="BH234" s="141">
        <f>IF(N234="sníž. přenesená",J234,0)</f>
        <v>0</v>
      </c>
      <c r="BI234" s="141">
        <f>IF(N234="nulová",J234,0)</f>
        <v>0</v>
      </c>
      <c r="BJ234" s="2" t="s">
        <v>89</v>
      </c>
      <c r="BK234" s="141">
        <f>ROUND(I234*H234,2)</f>
        <v>0</v>
      </c>
      <c r="BL234" s="2" t="s">
        <v>270</v>
      </c>
      <c r="BM234" s="140" t="s">
        <v>8081</v>
      </c>
    </row>
    <row r="235" spans="2:65" s="17" customFormat="1" ht="107.25">
      <c r="B235" s="417"/>
      <c r="C235" s="418"/>
      <c r="D235" s="476" t="s">
        <v>272</v>
      </c>
      <c r="E235" s="418"/>
      <c r="F235" s="477" t="s">
        <v>1584</v>
      </c>
      <c r="G235" s="418"/>
      <c r="H235" s="418"/>
      <c r="I235" s="478"/>
      <c r="J235" s="418"/>
      <c r="K235" s="418"/>
      <c r="L235" s="18"/>
      <c r="M235" s="145"/>
      <c r="T235" s="39"/>
      <c r="AT235" s="2" t="s">
        <v>272</v>
      </c>
      <c r="AU235" s="2" t="s">
        <v>91</v>
      </c>
    </row>
    <row r="236" spans="2:65" s="17" customFormat="1" ht="14.45" customHeight="1">
      <c r="B236" s="417"/>
      <c r="C236" s="469" t="s">
        <v>515</v>
      </c>
      <c r="D236" s="469" t="s">
        <v>265</v>
      </c>
      <c r="E236" s="470" t="s">
        <v>1596</v>
      </c>
      <c r="F236" s="471" t="s">
        <v>1597</v>
      </c>
      <c r="G236" s="472" t="s">
        <v>312</v>
      </c>
      <c r="H236" s="473">
        <v>0.81599999999999995</v>
      </c>
      <c r="I236" s="474"/>
      <c r="J236" s="475">
        <f>ROUND(I236*H236,2)</f>
        <v>0</v>
      </c>
      <c r="K236" s="471" t="s">
        <v>269</v>
      </c>
      <c r="L236" s="18"/>
      <c r="M236" s="136" t="s">
        <v>44</v>
      </c>
      <c r="N236" s="137" t="s">
        <v>53</v>
      </c>
      <c r="P236" s="138">
        <f>O236*H236</f>
        <v>0</v>
      </c>
      <c r="Q236" s="138">
        <v>0</v>
      </c>
      <c r="R236" s="138">
        <f>Q236*H236</f>
        <v>0</v>
      </c>
      <c r="S236" s="138">
        <v>0</v>
      </c>
      <c r="T236" s="139">
        <f>S236*H236</f>
        <v>0</v>
      </c>
      <c r="AR236" s="140" t="s">
        <v>270</v>
      </c>
      <c r="AT236" s="140" t="s">
        <v>265</v>
      </c>
      <c r="AU236" s="140" t="s">
        <v>91</v>
      </c>
      <c r="AY236" s="2" t="s">
        <v>263</v>
      </c>
      <c r="BE236" s="141">
        <f>IF(N236="základní",J236,0)</f>
        <v>0</v>
      </c>
      <c r="BF236" s="141">
        <f>IF(N236="snížená",J236,0)</f>
        <v>0</v>
      </c>
      <c r="BG236" s="141">
        <f>IF(N236="zákl. přenesená",J236,0)</f>
        <v>0</v>
      </c>
      <c r="BH236" s="141">
        <f>IF(N236="sníž. přenesená",J236,0)</f>
        <v>0</v>
      </c>
      <c r="BI236" s="141">
        <f>IF(N236="nulová",J236,0)</f>
        <v>0</v>
      </c>
      <c r="BJ236" s="2" t="s">
        <v>89</v>
      </c>
      <c r="BK236" s="141">
        <f>ROUND(I236*H236,2)</f>
        <v>0</v>
      </c>
      <c r="BL236" s="2" t="s">
        <v>270</v>
      </c>
      <c r="BM236" s="140" t="s">
        <v>8082</v>
      </c>
    </row>
    <row r="237" spans="2:65" s="17" customFormat="1" ht="58.5">
      <c r="B237" s="417"/>
      <c r="C237" s="418"/>
      <c r="D237" s="476" t="s">
        <v>272</v>
      </c>
      <c r="E237" s="418"/>
      <c r="F237" s="477" t="s">
        <v>1599</v>
      </c>
      <c r="G237" s="418"/>
      <c r="H237" s="418"/>
      <c r="I237" s="478"/>
      <c r="J237" s="418"/>
      <c r="K237" s="418"/>
      <c r="L237" s="18"/>
      <c r="M237" s="145"/>
      <c r="T237" s="39"/>
      <c r="AT237" s="2" t="s">
        <v>272</v>
      </c>
      <c r="AU237" s="2" t="s">
        <v>91</v>
      </c>
    </row>
    <row r="238" spans="2:65" s="17" customFormat="1" ht="24.2" customHeight="1">
      <c r="B238" s="417"/>
      <c r="C238" s="469" t="s">
        <v>520</v>
      </c>
      <c r="D238" s="469" t="s">
        <v>265</v>
      </c>
      <c r="E238" s="470" t="s">
        <v>1601</v>
      </c>
      <c r="F238" s="471" t="s">
        <v>1602</v>
      </c>
      <c r="G238" s="472" t="s">
        <v>312</v>
      </c>
      <c r="H238" s="473">
        <v>4.8959999999999999</v>
      </c>
      <c r="I238" s="474"/>
      <c r="J238" s="475">
        <f>ROUND(I238*H238,2)</f>
        <v>0</v>
      </c>
      <c r="K238" s="471" t="s">
        <v>269</v>
      </c>
      <c r="L238" s="18"/>
      <c r="M238" s="136" t="s">
        <v>44</v>
      </c>
      <c r="N238" s="137" t="s">
        <v>53</v>
      </c>
      <c r="P238" s="138">
        <f>O238*H238</f>
        <v>0</v>
      </c>
      <c r="Q238" s="138">
        <v>0</v>
      </c>
      <c r="R238" s="138">
        <f>Q238*H238</f>
        <v>0</v>
      </c>
      <c r="S238" s="138">
        <v>0</v>
      </c>
      <c r="T238" s="139">
        <f>S238*H238</f>
        <v>0</v>
      </c>
      <c r="AR238" s="140" t="s">
        <v>270</v>
      </c>
      <c r="AT238" s="140" t="s">
        <v>265</v>
      </c>
      <c r="AU238" s="140" t="s">
        <v>91</v>
      </c>
      <c r="AY238" s="2" t="s">
        <v>263</v>
      </c>
      <c r="BE238" s="141">
        <f>IF(N238="základní",J238,0)</f>
        <v>0</v>
      </c>
      <c r="BF238" s="141">
        <f>IF(N238="snížená",J238,0)</f>
        <v>0</v>
      </c>
      <c r="BG238" s="141">
        <f>IF(N238="zákl. přenesená",J238,0)</f>
        <v>0</v>
      </c>
      <c r="BH238" s="141">
        <f>IF(N238="sníž. přenesená",J238,0)</f>
        <v>0</v>
      </c>
      <c r="BI238" s="141">
        <f>IF(N238="nulová",J238,0)</f>
        <v>0</v>
      </c>
      <c r="BJ238" s="2" t="s">
        <v>89</v>
      </c>
      <c r="BK238" s="141">
        <f>ROUND(I238*H238,2)</f>
        <v>0</v>
      </c>
      <c r="BL238" s="2" t="s">
        <v>270</v>
      </c>
      <c r="BM238" s="140" t="s">
        <v>8083</v>
      </c>
    </row>
    <row r="239" spans="2:65" s="17" customFormat="1" ht="58.5">
      <c r="B239" s="417"/>
      <c r="C239" s="418"/>
      <c r="D239" s="476" t="s">
        <v>272</v>
      </c>
      <c r="E239" s="418"/>
      <c r="F239" s="477" t="s">
        <v>1599</v>
      </c>
      <c r="G239" s="418"/>
      <c r="H239" s="418"/>
      <c r="I239" s="478"/>
      <c r="J239" s="418"/>
      <c r="K239" s="418"/>
      <c r="L239" s="18"/>
      <c r="M239" s="145"/>
      <c r="T239" s="39"/>
      <c r="AT239" s="2" t="s">
        <v>272</v>
      </c>
      <c r="AU239" s="2" t="s">
        <v>91</v>
      </c>
    </row>
    <row r="240" spans="2:65" s="153" customFormat="1" ht="11.25">
      <c r="B240" s="484"/>
      <c r="C240" s="485"/>
      <c r="D240" s="476" t="s">
        <v>274</v>
      </c>
      <c r="E240" s="485"/>
      <c r="F240" s="487" t="s">
        <v>8084</v>
      </c>
      <c r="G240" s="485"/>
      <c r="H240" s="488">
        <v>4.8959999999999999</v>
      </c>
      <c r="I240" s="489"/>
      <c r="J240" s="485"/>
      <c r="K240" s="485"/>
      <c r="L240" s="154"/>
      <c r="M240" s="159"/>
      <c r="T240" s="160"/>
      <c r="AT240" s="155" t="s">
        <v>274</v>
      </c>
      <c r="AU240" s="155" t="s">
        <v>91</v>
      </c>
      <c r="AV240" s="153" t="s">
        <v>91</v>
      </c>
      <c r="AW240" s="153" t="s">
        <v>4</v>
      </c>
      <c r="AX240" s="153" t="s">
        <v>89</v>
      </c>
      <c r="AY240" s="155" t="s">
        <v>263</v>
      </c>
    </row>
    <row r="241" spans="2:65" s="17" customFormat="1" ht="24.2" customHeight="1">
      <c r="B241" s="417"/>
      <c r="C241" s="469" t="s">
        <v>526</v>
      </c>
      <c r="D241" s="469" t="s">
        <v>265</v>
      </c>
      <c r="E241" s="470" t="s">
        <v>1612</v>
      </c>
      <c r="F241" s="471" t="s">
        <v>1613</v>
      </c>
      <c r="G241" s="472" t="s">
        <v>312</v>
      </c>
      <c r="H241" s="473">
        <v>0.81599999999999995</v>
      </c>
      <c r="I241" s="474"/>
      <c r="J241" s="475">
        <f>ROUND(I241*H241,2)</f>
        <v>0</v>
      </c>
      <c r="K241" s="471" t="s">
        <v>269</v>
      </c>
      <c r="L241" s="18"/>
      <c r="M241" s="136" t="s">
        <v>44</v>
      </c>
      <c r="N241" s="137" t="s">
        <v>53</v>
      </c>
      <c r="P241" s="138">
        <f>O241*H241</f>
        <v>0</v>
      </c>
      <c r="Q241" s="138">
        <v>0</v>
      </c>
      <c r="R241" s="138">
        <f>Q241*H241</f>
        <v>0</v>
      </c>
      <c r="S241" s="138">
        <v>0</v>
      </c>
      <c r="T241" s="139">
        <f>S241*H241</f>
        <v>0</v>
      </c>
      <c r="AR241" s="140" t="s">
        <v>270</v>
      </c>
      <c r="AT241" s="140" t="s">
        <v>265</v>
      </c>
      <c r="AU241" s="140" t="s">
        <v>91</v>
      </c>
      <c r="AY241" s="2" t="s">
        <v>263</v>
      </c>
      <c r="BE241" s="141">
        <f>IF(N241="základní",J241,0)</f>
        <v>0</v>
      </c>
      <c r="BF241" s="141">
        <f>IF(N241="snížená",J241,0)</f>
        <v>0</v>
      </c>
      <c r="BG241" s="141">
        <f>IF(N241="zákl. přenesená",J241,0)</f>
        <v>0</v>
      </c>
      <c r="BH241" s="141">
        <f>IF(N241="sníž. přenesená",J241,0)</f>
        <v>0</v>
      </c>
      <c r="BI241" s="141">
        <f>IF(N241="nulová",J241,0)</f>
        <v>0</v>
      </c>
      <c r="BJ241" s="2" t="s">
        <v>89</v>
      </c>
      <c r="BK241" s="141">
        <f>ROUND(I241*H241,2)</f>
        <v>0</v>
      </c>
      <c r="BL241" s="2" t="s">
        <v>270</v>
      </c>
      <c r="BM241" s="140" t="s">
        <v>8085</v>
      </c>
    </row>
    <row r="242" spans="2:65" s="17" customFormat="1" ht="58.5">
      <c r="B242" s="417"/>
      <c r="C242" s="418"/>
      <c r="D242" s="476" t="s">
        <v>272</v>
      </c>
      <c r="E242" s="418"/>
      <c r="F242" s="477" t="s">
        <v>1609</v>
      </c>
      <c r="G242" s="418"/>
      <c r="H242" s="418"/>
      <c r="I242" s="478"/>
      <c r="J242" s="418"/>
      <c r="K242" s="418"/>
      <c r="L242" s="18"/>
      <c r="M242" s="145"/>
      <c r="T242" s="39"/>
      <c r="AT242" s="2" t="s">
        <v>272</v>
      </c>
      <c r="AU242" s="2" t="s">
        <v>91</v>
      </c>
    </row>
    <row r="243" spans="2:65" s="116" customFormat="1" ht="22.9" customHeight="1">
      <c r="B243" s="461"/>
      <c r="C243" s="462"/>
      <c r="D243" s="463" t="s">
        <v>81</v>
      </c>
      <c r="E243" s="467" t="s">
        <v>1659</v>
      </c>
      <c r="F243" s="467" t="s">
        <v>1660</v>
      </c>
      <c r="G243" s="462"/>
      <c r="H243" s="462"/>
      <c r="I243" s="465"/>
      <c r="J243" s="468">
        <f>BK243</f>
        <v>0</v>
      </c>
      <c r="K243" s="462"/>
      <c r="L243" s="117"/>
      <c r="M243" s="122"/>
      <c r="P243" s="123">
        <f>SUM(P244:P245)</f>
        <v>0</v>
      </c>
      <c r="R243" s="123">
        <f>SUM(R244:R245)</f>
        <v>0</v>
      </c>
      <c r="T243" s="124">
        <f>SUM(T244:T245)</f>
        <v>0</v>
      </c>
      <c r="AR243" s="118" t="s">
        <v>89</v>
      </c>
      <c r="AT243" s="125" t="s">
        <v>81</v>
      </c>
      <c r="AU243" s="125" t="s">
        <v>89</v>
      </c>
      <c r="AY243" s="118" t="s">
        <v>263</v>
      </c>
      <c r="BK243" s="126">
        <f>SUM(BK244:BK245)</f>
        <v>0</v>
      </c>
    </row>
    <row r="244" spans="2:65" s="17" customFormat="1" ht="24.2" customHeight="1">
      <c r="B244" s="417"/>
      <c r="C244" s="469" t="s">
        <v>531</v>
      </c>
      <c r="D244" s="469" t="s">
        <v>265</v>
      </c>
      <c r="E244" s="470" t="s">
        <v>5671</v>
      </c>
      <c r="F244" s="471" t="s">
        <v>5672</v>
      </c>
      <c r="G244" s="472" t="s">
        <v>312</v>
      </c>
      <c r="H244" s="473">
        <v>0.11600000000000001</v>
      </c>
      <c r="I244" s="474"/>
      <c r="J244" s="475">
        <f>ROUND(I244*H244,2)</f>
        <v>0</v>
      </c>
      <c r="K244" s="471" t="s">
        <v>269</v>
      </c>
      <c r="L244" s="18"/>
      <c r="M244" s="136" t="s">
        <v>44</v>
      </c>
      <c r="N244" s="137" t="s">
        <v>53</v>
      </c>
      <c r="P244" s="138">
        <f>O244*H244</f>
        <v>0</v>
      </c>
      <c r="Q244" s="138">
        <v>0</v>
      </c>
      <c r="R244" s="138">
        <f>Q244*H244</f>
        <v>0</v>
      </c>
      <c r="S244" s="138">
        <v>0</v>
      </c>
      <c r="T244" s="139">
        <f>S244*H244</f>
        <v>0</v>
      </c>
      <c r="AR244" s="140" t="s">
        <v>270</v>
      </c>
      <c r="AT244" s="140" t="s">
        <v>265</v>
      </c>
      <c r="AU244" s="140" t="s">
        <v>91</v>
      </c>
      <c r="AY244" s="2" t="s">
        <v>263</v>
      </c>
      <c r="BE244" s="141">
        <f>IF(N244="základní",J244,0)</f>
        <v>0</v>
      </c>
      <c r="BF244" s="141">
        <f>IF(N244="snížená",J244,0)</f>
        <v>0</v>
      </c>
      <c r="BG244" s="141">
        <f>IF(N244="zákl. přenesená",J244,0)</f>
        <v>0</v>
      </c>
      <c r="BH244" s="141">
        <f>IF(N244="sníž. přenesená",J244,0)</f>
        <v>0</v>
      </c>
      <c r="BI244" s="141">
        <f>IF(N244="nulová",J244,0)</f>
        <v>0</v>
      </c>
      <c r="BJ244" s="2" t="s">
        <v>89</v>
      </c>
      <c r="BK244" s="141">
        <f>ROUND(I244*H244,2)</f>
        <v>0</v>
      </c>
      <c r="BL244" s="2" t="s">
        <v>270</v>
      </c>
      <c r="BM244" s="140" t="s">
        <v>8086</v>
      </c>
    </row>
    <row r="245" spans="2:65" s="17" customFormat="1" ht="58.5">
      <c r="B245" s="417"/>
      <c r="C245" s="418"/>
      <c r="D245" s="476" t="s">
        <v>272</v>
      </c>
      <c r="E245" s="418"/>
      <c r="F245" s="477" t="s">
        <v>1665</v>
      </c>
      <c r="G245" s="418"/>
      <c r="H245" s="418"/>
      <c r="I245" s="478"/>
      <c r="J245" s="418"/>
      <c r="K245" s="418"/>
      <c r="L245" s="18"/>
      <c r="M245" s="145"/>
      <c r="T245" s="39"/>
      <c r="AT245" s="2" t="s">
        <v>272</v>
      </c>
      <c r="AU245" s="2" t="s">
        <v>91</v>
      </c>
    </row>
    <row r="246" spans="2:65" s="116" customFormat="1" ht="25.9" customHeight="1">
      <c r="B246" s="461"/>
      <c r="C246" s="462"/>
      <c r="D246" s="463" t="s">
        <v>81</v>
      </c>
      <c r="E246" s="464" t="s">
        <v>1666</v>
      </c>
      <c r="F246" s="464" t="s">
        <v>1667</v>
      </c>
      <c r="G246" s="462"/>
      <c r="H246" s="462"/>
      <c r="I246" s="465"/>
      <c r="J246" s="466">
        <f>BK246</f>
        <v>0</v>
      </c>
      <c r="K246" s="462"/>
      <c r="L246" s="117"/>
      <c r="M246" s="122"/>
      <c r="P246" s="123">
        <f>P247+P256+P286+P298</f>
        <v>0</v>
      </c>
      <c r="R246" s="123">
        <f>R247+R256+R286+R298</f>
        <v>5.0376542000000004</v>
      </c>
      <c r="T246" s="124">
        <f>T247+T256+T286+T298</f>
        <v>0.62409599999999998</v>
      </c>
      <c r="AR246" s="118" t="s">
        <v>91</v>
      </c>
      <c r="AT246" s="125" t="s">
        <v>81</v>
      </c>
      <c r="AU246" s="125" t="s">
        <v>82</v>
      </c>
      <c r="AY246" s="118" t="s">
        <v>263</v>
      </c>
      <c r="BK246" s="126">
        <f>BK247+BK256+BK286+BK298</f>
        <v>0</v>
      </c>
    </row>
    <row r="247" spans="2:65" s="116" customFormat="1" ht="22.9" customHeight="1">
      <c r="B247" s="461"/>
      <c r="C247" s="462"/>
      <c r="D247" s="463" t="s">
        <v>81</v>
      </c>
      <c r="E247" s="467" t="s">
        <v>1730</v>
      </c>
      <c r="F247" s="467" t="s">
        <v>1731</v>
      </c>
      <c r="G247" s="462"/>
      <c r="H247" s="462"/>
      <c r="I247" s="465"/>
      <c r="J247" s="468">
        <f>BK247</f>
        <v>0</v>
      </c>
      <c r="K247" s="462"/>
      <c r="L247" s="117"/>
      <c r="M247" s="122"/>
      <c r="P247" s="123">
        <f>SUM(P248:P255)</f>
        <v>0</v>
      </c>
      <c r="R247" s="123">
        <f>SUM(R248:R255)</f>
        <v>9.3599999999999985E-3</v>
      </c>
      <c r="T247" s="124">
        <f>SUM(T248:T255)</f>
        <v>0</v>
      </c>
      <c r="AR247" s="118" t="s">
        <v>91</v>
      </c>
      <c r="AT247" s="125" t="s">
        <v>81</v>
      </c>
      <c r="AU247" s="125" t="s">
        <v>89</v>
      </c>
      <c r="AY247" s="118" t="s">
        <v>263</v>
      </c>
      <c r="BK247" s="126">
        <f>SUM(BK248:BK255)</f>
        <v>0</v>
      </c>
    </row>
    <row r="248" spans="2:65" s="17" customFormat="1" ht="24.2" customHeight="1">
      <c r="B248" s="417"/>
      <c r="C248" s="469" t="s">
        <v>541</v>
      </c>
      <c r="D248" s="469" t="s">
        <v>265</v>
      </c>
      <c r="E248" s="470" t="s">
        <v>7564</v>
      </c>
      <c r="F248" s="471" t="s">
        <v>7565</v>
      </c>
      <c r="G248" s="472" t="s">
        <v>439</v>
      </c>
      <c r="H248" s="473">
        <v>24</v>
      </c>
      <c r="I248" s="474"/>
      <c r="J248" s="475">
        <f>ROUND(I248*H248,2)</f>
        <v>0</v>
      </c>
      <c r="K248" s="471" t="s">
        <v>269</v>
      </c>
      <c r="L248" s="18"/>
      <c r="M248" s="136" t="s">
        <v>44</v>
      </c>
      <c r="N248" s="137" t="s">
        <v>53</v>
      </c>
      <c r="P248" s="138">
        <f>O248*H248</f>
        <v>0</v>
      </c>
      <c r="Q248" s="138">
        <v>0</v>
      </c>
      <c r="R248" s="138">
        <f>Q248*H248</f>
        <v>0</v>
      </c>
      <c r="S248" s="138">
        <v>0</v>
      </c>
      <c r="T248" s="139">
        <f>S248*H248</f>
        <v>0</v>
      </c>
      <c r="AR248" s="140" t="s">
        <v>370</v>
      </c>
      <c r="AT248" s="140" t="s">
        <v>265</v>
      </c>
      <c r="AU248" s="140" t="s">
        <v>91</v>
      </c>
      <c r="AY248" s="2" t="s">
        <v>263</v>
      </c>
      <c r="BE248" s="141">
        <f>IF(N248="základní",J248,0)</f>
        <v>0</v>
      </c>
      <c r="BF248" s="141">
        <f>IF(N248="snížená",J248,0)</f>
        <v>0</v>
      </c>
      <c r="BG248" s="141">
        <f>IF(N248="zákl. přenesená",J248,0)</f>
        <v>0</v>
      </c>
      <c r="BH248" s="141">
        <f>IF(N248="sníž. přenesená",J248,0)</f>
        <v>0</v>
      </c>
      <c r="BI248" s="141">
        <f>IF(N248="nulová",J248,0)</f>
        <v>0</v>
      </c>
      <c r="BJ248" s="2" t="s">
        <v>89</v>
      </c>
      <c r="BK248" s="141">
        <f>ROUND(I248*H248,2)</f>
        <v>0</v>
      </c>
      <c r="BL248" s="2" t="s">
        <v>370</v>
      </c>
      <c r="BM248" s="140" t="s">
        <v>8087</v>
      </c>
    </row>
    <row r="249" spans="2:65" s="146" customFormat="1" ht="11.25">
      <c r="B249" s="479"/>
      <c r="C249" s="480"/>
      <c r="D249" s="476" t="s">
        <v>274</v>
      </c>
      <c r="E249" s="481" t="s">
        <v>44</v>
      </c>
      <c r="F249" s="482" t="s">
        <v>8023</v>
      </c>
      <c r="G249" s="480"/>
      <c r="H249" s="481" t="s">
        <v>44</v>
      </c>
      <c r="I249" s="483"/>
      <c r="J249" s="480"/>
      <c r="K249" s="480"/>
      <c r="L249" s="147"/>
      <c r="M249" s="151"/>
      <c r="T249" s="152"/>
      <c r="AT249" s="148" t="s">
        <v>274</v>
      </c>
      <c r="AU249" s="148" t="s">
        <v>91</v>
      </c>
      <c r="AV249" s="146" t="s">
        <v>89</v>
      </c>
      <c r="AW249" s="146" t="s">
        <v>42</v>
      </c>
      <c r="AX249" s="146" t="s">
        <v>82</v>
      </c>
      <c r="AY249" s="148" t="s">
        <v>263</v>
      </c>
    </row>
    <row r="250" spans="2:65" s="146" customFormat="1" ht="11.25">
      <c r="B250" s="479"/>
      <c r="C250" s="480"/>
      <c r="D250" s="476" t="s">
        <v>274</v>
      </c>
      <c r="E250" s="481" t="s">
        <v>44</v>
      </c>
      <c r="F250" s="482" t="s">
        <v>7567</v>
      </c>
      <c r="G250" s="480"/>
      <c r="H250" s="481" t="s">
        <v>44</v>
      </c>
      <c r="I250" s="483"/>
      <c r="J250" s="480"/>
      <c r="K250" s="480"/>
      <c r="L250" s="147"/>
      <c r="M250" s="151"/>
      <c r="T250" s="152"/>
      <c r="AT250" s="148" t="s">
        <v>274</v>
      </c>
      <c r="AU250" s="148" t="s">
        <v>91</v>
      </c>
      <c r="AV250" s="146" t="s">
        <v>89</v>
      </c>
      <c r="AW250" s="146" t="s">
        <v>42</v>
      </c>
      <c r="AX250" s="146" t="s">
        <v>82</v>
      </c>
      <c r="AY250" s="148" t="s">
        <v>263</v>
      </c>
    </row>
    <row r="251" spans="2:65" s="153" customFormat="1" ht="11.25">
      <c r="B251" s="484"/>
      <c r="C251" s="485"/>
      <c r="D251" s="476" t="s">
        <v>274</v>
      </c>
      <c r="E251" s="486" t="s">
        <v>44</v>
      </c>
      <c r="F251" s="487" t="s">
        <v>8026</v>
      </c>
      <c r="G251" s="485"/>
      <c r="H251" s="488">
        <v>24</v>
      </c>
      <c r="I251" s="489"/>
      <c r="J251" s="485"/>
      <c r="K251" s="485"/>
      <c r="L251" s="154"/>
      <c r="M251" s="159"/>
      <c r="T251" s="160"/>
      <c r="AT251" s="155" t="s">
        <v>274</v>
      </c>
      <c r="AU251" s="155" t="s">
        <v>91</v>
      </c>
      <c r="AV251" s="153" t="s">
        <v>91</v>
      </c>
      <c r="AW251" s="153" t="s">
        <v>42</v>
      </c>
      <c r="AX251" s="153" t="s">
        <v>82</v>
      </c>
      <c r="AY251" s="155" t="s">
        <v>263</v>
      </c>
    </row>
    <row r="252" spans="2:65" s="169" customFormat="1" ht="11.25">
      <c r="B252" s="490"/>
      <c r="C252" s="491"/>
      <c r="D252" s="476" t="s">
        <v>274</v>
      </c>
      <c r="E252" s="492" t="s">
        <v>44</v>
      </c>
      <c r="F252" s="493" t="s">
        <v>281</v>
      </c>
      <c r="G252" s="491"/>
      <c r="H252" s="494">
        <v>24</v>
      </c>
      <c r="I252" s="495"/>
      <c r="J252" s="491"/>
      <c r="K252" s="491"/>
      <c r="L252" s="170"/>
      <c r="M252" s="175"/>
      <c r="T252" s="176"/>
      <c r="AT252" s="171" t="s">
        <v>274</v>
      </c>
      <c r="AU252" s="171" t="s">
        <v>91</v>
      </c>
      <c r="AV252" s="169" t="s">
        <v>270</v>
      </c>
      <c r="AW252" s="169" t="s">
        <v>42</v>
      </c>
      <c r="AX252" s="169" t="s">
        <v>89</v>
      </c>
      <c r="AY252" s="171" t="s">
        <v>263</v>
      </c>
    </row>
    <row r="253" spans="2:65" s="17" customFormat="1" ht="14.45" customHeight="1">
      <c r="B253" s="417"/>
      <c r="C253" s="496" t="s">
        <v>546</v>
      </c>
      <c r="D253" s="496" t="s">
        <v>445</v>
      </c>
      <c r="E253" s="497" t="s">
        <v>7568</v>
      </c>
      <c r="F253" s="498" t="s">
        <v>7569</v>
      </c>
      <c r="G253" s="499" t="s">
        <v>139</v>
      </c>
      <c r="H253" s="500">
        <v>0.72</v>
      </c>
      <c r="I253" s="501"/>
      <c r="J253" s="502">
        <f>ROUND(I253*H253,2)</f>
        <v>0</v>
      </c>
      <c r="K253" s="498" t="s">
        <v>269</v>
      </c>
      <c r="L253" s="184"/>
      <c r="M253" s="185" t="s">
        <v>44</v>
      </c>
      <c r="N253" s="186" t="s">
        <v>53</v>
      </c>
      <c r="P253" s="138">
        <f>O253*H253</f>
        <v>0</v>
      </c>
      <c r="Q253" s="138">
        <v>1.2999999999999999E-2</v>
      </c>
      <c r="R253" s="138">
        <f>Q253*H253</f>
        <v>9.3599999999999985E-3</v>
      </c>
      <c r="S253" s="138">
        <v>0</v>
      </c>
      <c r="T253" s="139">
        <f>S253*H253</f>
        <v>0</v>
      </c>
      <c r="AR253" s="140" t="s">
        <v>496</v>
      </c>
      <c r="AT253" s="140" t="s">
        <v>445</v>
      </c>
      <c r="AU253" s="140" t="s">
        <v>91</v>
      </c>
      <c r="AY253" s="2" t="s">
        <v>263</v>
      </c>
      <c r="BE253" s="141">
        <f>IF(N253="základní",J253,0)</f>
        <v>0</v>
      </c>
      <c r="BF253" s="141">
        <f>IF(N253="snížená",J253,0)</f>
        <v>0</v>
      </c>
      <c r="BG253" s="141">
        <f>IF(N253="zákl. přenesená",J253,0)</f>
        <v>0</v>
      </c>
      <c r="BH253" s="141">
        <f>IF(N253="sníž. přenesená",J253,0)</f>
        <v>0</v>
      </c>
      <c r="BI253" s="141">
        <f>IF(N253="nulová",J253,0)</f>
        <v>0</v>
      </c>
      <c r="BJ253" s="2" t="s">
        <v>89</v>
      </c>
      <c r="BK253" s="141">
        <f>ROUND(I253*H253,2)</f>
        <v>0</v>
      </c>
      <c r="BL253" s="2" t="s">
        <v>370</v>
      </c>
      <c r="BM253" s="140" t="s">
        <v>8088</v>
      </c>
    </row>
    <row r="254" spans="2:65" s="17" customFormat="1" ht="24.2" customHeight="1">
      <c r="B254" s="417"/>
      <c r="C254" s="469" t="s">
        <v>563</v>
      </c>
      <c r="D254" s="469" t="s">
        <v>265</v>
      </c>
      <c r="E254" s="470" t="s">
        <v>1758</v>
      </c>
      <c r="F254" s="471" t="s">
        <v>1759</v>
      </c>
      <c r="G254" s="472" t="s">
        <v>312</v>
      </c>
      <c r="H254" s="473">
        <v>8.9999999999999993E-3</v>
      </c>
      <c r="I254" s="474"/>
      <c r="J254" s="475">
        <f>ROUND(I254*H254,2)</f>
        <v>0</v>
      </c>
      <c r="K254" s="471" t="s">
        <v>269</v>
      </c>
      <c r="L254" s="18"/>
      <c r="M254" s="136" t="s">
        <v>44</v>
      </c>
      <c r="N254" s="137" t="s">
        <v>53</v>
      </c>
      <c r="P254" s="138">
        <f>O254*H254</f>
        <v>0</v>
      </c>
      <c r="Q254" s="138">
        <v>0</v>
      </c>
      <c r="R254" s="138">
        <f>Q254*H254</f>
        <v>0</v>
      </c>
      <c r="S254" s="138">
        <v>0</v>
      </c>
      <c r="T254" s="139">
        <f>S254*H254</f>
        <v>0</v>
      </c>
      <c r="AR254" s="140" t="s">
        <v>370</v>
      </c>
      <c r="AT254" s="140" t="s">
        <v>265</v>
      </c>
      <c r="AU254" s="140" t="s">
        <v>91</v>
      </c>
      <c r="AY254" s="2" t="s">
        <v>263</v>
      </c>
      <c r="BE254" s="141">
        <f>IF(N254="základní",J254,0)</f>
        <v>0</v>
      </c>
      <c r="BF254" s="141">
        <f>IF(N254="snížená",J254,0)</f>
        <v>0</v>
      </c>
      <c r="BG254" s="141">
        <f>IF(N254="zákl. přenesená",J254,0)</f>
        <v>0</v>
      </c>
      <c r="BH254" s="141">
        <f>IF(N254="sníž. přenesená",J254,0)</f>
        <v>0</v>
      </c>
      <c r="BI254" s="141">
        <f>IF(N254="nulová",J254,0)</f>
        <v>0</v>
      </c>
      <c r="BJ254" s="2" t="s">
        <v>89</v>
      </c>
      <c r="BK254" s="141">
        <f>ROUND(I254*H254,2)</f>
        <v>0</v>
      </c>
      <c r="BL254" s="2" t="s">
        <v>370</v>
      </c>
      <c r="BM254" s="140" t="s">
        <v>8089</v>
      </c>
    </row>
    <row r="255" spans="2:65" s="17" customFormat="1" ht="78">
      <c r="B255" s="417"/>
      <c r="C255" s="418"/>
      <c r="D255" s="476" t="s">
        <v>272</v>
      </c>
      <c r="E255" s="418"/>
      <c r="F255" s="477" t="s">
        <v>1761</v>
      </c>
      <c r="G255" s="418"/>
      <c r="H255" s="418"/>
      <c r="I255" s="478"/>
      <c r="J255" s="418"/>
      <c r="K255" s="418"/>
      <c r="L255" s="18"/>
      <c r="M255" s="145"/>
      <c r="T255" s="39"/>
      <c r="AT255" s="2" t="s">
        <v>272</v>
      </c>
      <c r="AU255" s="2" t="s">
        <v>91</v>
      </c>
    </row>
    <row r="256" spans="2:65" s="116" customFormat="1" ht="22.9" customHeight="1">
      <c r="B256" s="461"/>
      <c r="C256" s="462"/>
      <c r="D256" s="463" t="s">
        <v>81</v>
      </c>
      <c r="E256" s="467" t="s">
        <v>3856</v>
      </c>
      <c r="F256" s="467" t="s">
        <v>4457</v>
      </c>
      <c r="G256" s="462"/>
      <c r="H256" s="462"/>
      <c r="I256" s="465"/>
      <c r="J256" s="468">
        <f>BK256</f>
        <v>0</v>
      </c>
      <c r="K256" s="462"/>
      <c r="L256" s="117"/>
      <c r="M256" s="122"/>
      <c r="P256" s="123">
        <f>SUM(P257:P285)</f>
        <v>0</v>
      </c>
      <c r="R256" s="123">
        <f>SUM(R257:R285)</f>
        <v>1.8553500000000001</v>
      </c>
      <c r="T256" s="124">
        <f>SUM(T257:T285)</f>
        <v>0</v>
      </c>
      <c r="AR256" s="118" t="s">
        <v>91</v>
      </c>
      <c r="AT256" s="125" t="s">
        <v>81</v>
      </c>
      <c r="AU256" s="125" t="s">
        <v>89</v>
      </c>
      <c r="AY256" s="118" t="s">
        <v>263</v>
      </c>
      <c r="BK256" s="126">
        <f>SUM(BK257:BK285)</f>
        <v>0</v>
      </c>
    </row>
    <row r="257" spans="2:65" s="17" customFormat="1" ht="14.45" customHeight="1">
      <c r="B257" s="417"/>
      <c r="C257" s="469" t="s">
        <v>578</v>
      </c>
      <c r="D257" s="469" t="s">
        <v>265</v>
      </c>
      <c r="E257" s="470" t="s">
        <v>4750</v>
      </c>
      <c r="F257" s="471" t="s">
        <v>4751</v>
      </c>
      <c r="G257" s="472" t="s">
        <v>689</v>
      </c>
      <c r="H257" s="473">
        <v>1767</v>
      </c>
      <c r="I257" s="474"/>
      <c r="J257" s="475">
        <f>ROUND(I257*H257,2)</f>
        <v>0</v>
      </c>
      <c r="K257" s="471" t="s">
        <v>269</v>
      </c>
      <c r="L257" s="18"/>
      <c r="M257" s="136" t="s">
        <v>44</v>
      </c>
      <c r="N257" s="137" t="s">
        <v>53</v>
      </c>
      <c r="P257" s="138">
        <f>O257*H257</f>
        <v>0</v>
      </c>
      <c r="Q257" s="138">
        <v>5.0000000000000002E-5</v>
      </c>
      <c r="R257" s="138">
        <f>Q257*H257</f>
        <v>8.8349999999999998E-2</v>
      </c>
      <c r="S257" s="138">
        <v>0</v>
      </c>
      <c r="T257" s="139">
        <f>S257*H257</f>
        <v>0</v>
      </c>
      <c r="AR257" s="140" t="s">
        <v>370</v>
      </c>
      <c r="AT257" s="140" t="s">
        <v>265</v>
      </c>
      <c r="AU257" s="140" t="s">
        <v>91</v>
      </c>
      <c r="AY257" s="2" t="s">
        <v>263</v>
      </c>
      <c r="BE257" s="141">
        <f>IF(N257="základní",J257,0)</f>
        <v>0</v>
      </c>
      <c r="BF257" s="141">
        <f>IF(N257="snížená",J257,0)</f>
        <v>0</v>
      </c>
      <c r="BG257" s="141">
        <f>IF(N257="zákl. přenesená",J257,0)</f>
        <v>0</v>
      </c>
      <c r="BH257" s="141">
        <f>IF(N257="sníž. přenesená",J257,0)</f>
        <v>0</v>
      </c>
      <c r="BI257" s="141">
        <f>IF(N257="nulová",J257,0)</f>
        <v>0</v>
      </c>
      <c r="BJ257" s="2" t="s">
        <v>89</v>
      </c>
      <c r="BK257" s="141">
        <f>ROUND(I257*H257,2)</f>
        <v>0</v>
      </c>
      <c r="BL257" s="2" t="s">
        <v>370</v>
      </c>
      <c r="BM257" s="140" t="s">
        <v>8090</v>
      </c>
    </row>
    <row r="258" spans="2:65" s="17" customFormat="1" ht="29.25">
      <c r="B258" s="417"/>
      <c r="C258" s="418"/>
      <c r="D258" s="476" t="s">
        <v>272</v>
      </c>
      <c r="E258" s="418"/>
      <c r="F258" s="477" t="s">
        <v>4668</v>
      </c>
      <c r="G258" s="418"/>
      <c r="H258" s="418"/>
      <c r="I258" s="478"/>
      <c r="J258" s="418"/>
      <c r="K258" s="418"/>
      <c r="L258" s="18"/>
      <c r="M258" s="145"/>
      <c r="T258" s="39"/>
      <c r="AT258" s="2" t="s">
        <v>272</v>
      </c>
      <c r="AU258" s="2" t="s">
        <v>91</v>
      </c>
    </row>
    <row r="259" spans="2:65" s="146" customFormat="1" ht="11.25">
      <c r="B259" s="479"/>
      <c r="C259" s="480"/>
      <c r="D259" s="476" t="s">
        <v>274</v>
      </c>
      <c r="E259" s="481" t="s">
        <v>44</v>
      </c>
      <c r="F259" s="482" t="s">
        <v>8023</v>
      </c>
      <c r="G259" s="480"/>
      <c r="H259" s="481" t="s">
        <v>44</v>
      </c>
      <c r="I259" s="483"/>
      <c r="J259" s="480"/>
      <c r="K259" s="480"/>
      <c r="L259" s="147"/>
      <c r="M259" s="151"/>
      <c r="T259" s="152"/>
      <c r="AT259" s="148" t="s">
        <v>274</v>
      </c>
      <c r="AU259" s="148" t="s">
        <v>91</v>
      </c>
      <c r="AV259" s="146" t="s">
        <v>89</v>
      </c>
      <c r="AW259" s="146" t="s">
        <v>42</v>
      </c>
      <c r="AX259" s="146" t="s">
        <v>82</v>
      </c>
      <c r="AY259" s="148" t="s">
        <v>263</v>
      </c>
    </row>
    <row r="260" spans="2:65" s="146" customFormat="1" ht="11.25">
      <c r="B260" s="479"/>
      <c r="C260" s="480"/>
      <c r="D260" s="476" t="s">
        <v>274</v>
      </c>
      <c r="E260" s="481" t="s">
        <v>44</v>
      </c>
      <c r="F260" s="482" t="s">
        <v>8091</v>
      </c>
      <c r="G260" s="480"/>
      <c r="H260" s="481" t="s">
        <v>44</v>
      </c>
      <c r="I260" s="483"/>
      <c r="J260" s="480"/>
      <c r="K260" s="480"/>
      <c r="L260" s="147"/>
      <c r="M260" s="151"/>
      <c r="T260" s="152"/>
      <c r="AT260" s="148" t="s">
        <v>274</v>
      </c>
      <c r="AU260" s="148" t="s">
        <v>91</v>
      </c>
      <c r="AV260" s="146" t="s">
        <v>89</v>
      </c>
      <c r="AW260" s="146" t="s">
        <v>42</v>
      </c>
      <c r="AX260" s="146" t="s">
        <v>82</v>
      </c>
      <c r="AY260" s="148" t="s">
        <v>263</v>
      </c>
    </row>
    <row r="261" spans="2:65" s="153" customFormat="1" ht="11.25">
      <c r="B261" s="484"/>
      <c r="C261" s="485"/>
      <c r="D261" s="476" t="s">
        <v>274</v>
      </c>
      <c r="E261" s="486" t="s">
        <v>44</v>
      </c>
      <c r="F261" s="487" t="s">
        <v>8092</v>
      </c>
      <c r="G261" s="485"/>
      <c r="H261" s="488">
        <v>145.30000000000001</v>
      </c>
      <c r="I261" s="489"/>
      <c r="J261" s="485"/>
      <c r="K261" s="485"/>
      <c r="L261" s="154"/>
      <c r="M261" s="159"/>
      <c r="T261" s="160"/>
      <c r="AT261" s="155" t="s">
        <v>274</v>
      </c>
      <c r="AU261" s="155" t="s">
        <v>91</v>
      </c>
      <c r="AV261" s="153" t="s">
        <v>91</v>
      </c>
      <c r="AW261" s="153" t="s">
        <v>42</v>
      </c>
      <c r="AX261" s="153" t="s">
        <v>82</v>
      </c>
      <c r="AY261" s="155" t="s">
        <v>263</v>
      </c>
    </row>
    <row r="262" spans="2:65" s="146" customFormat="1" ht="11.25">
      <c r="B262" s="479"/>
      <c r="C262" s="480"/>
      <c r="D262" s="476" t="s">
        <v>274</v>
      </c>
      <c r="E262" s="481" t="s">
        <v>44</v>
      </c>
      <c r="F262" s="482" t="s">
        <v>8093</v>
      </c>
      <c r="G262" s="480"/>
      <c r="H262" s="481" t="s">
        <v>44</v>
      </c>
      <c r="I262" s="483"/>
      <c r="J262" s="480"/>
      <c r="K262" s="480"/>
      <c r="L262" s="147"/>
      <c r="M262" s="151"/>
      <c r="T262" s="152"/>
      <c r="AT262" s="148" t="s">
        <v>274</v>
      </c>
      <c r="AU262" s="148" t="s">
        <v>91</v>
      </c>
      <c r="AV262" s="146" t="s">
        <v>89</v>
      </c>
      <c r="AW262" s="146" t="s">
        <v>42</v>
      </c>
      <c r="AX262" s="146" t="s">
        <v>82</v>
      </c>
      <c r="AY262" s="148" t="s">
        <v>263</v>
      </c>
    </row>
    <row r="263" spans="2:65" s="153" customFormat="1" ht="11.25">
      <c r="B263" s="484"/>
      <c r="C263" s="485"/>
      <c r="D263" s="476" t="s">
        <v>274</v>
      </c>
      <c r="E263" s="486" t="s">
        <v>44</v>
      </c>
      <c r="F263" s="487" t="s">
        <v>8094</v>
      </c>
      <c r="G263" s="485"/>
      <c r="H263" s="488">
        <v>177.2</v>
      </c>
      <c r="I263" s="489"/>
      <c r="J263" s="485"/>
      <c r="K263" s="485"/>
      <c r="L263" s="154"/>
      <c r="M263" s="159"/>
      <c r="T263" s="160"/>
      <c r="AT263" s="155" t="s">
        <v>274</v>
      </c>
      <c r="AU263" s="155" t="s">
        <v>91</v>
      </c>
      <c r="AV263" s="153" t="s">
        <v>91</v>
      </c>
      <c r="AW263" s="153" t="s">
        <v>42</v>
      </c>
      <c r="AX263" s="153" t="s">
        <v>82</v>
      </c>
      <c r="AY263" s="155" t="s">
        <v>263</v>
      </c>
    </row>
    <row r="264" spans="2:65" s="146" customFormat="1" ht="11.25">
      <c r="B264" s="479"/>
      <c r="C264" s="480"/>
      <c r="D264" s="476" t="s">
        <v>274</v>
      </c>
      <c r="E264" s="481" t="s">
        <v>44</v>
      </c>
      <c r="F264" s="482" t="s">
        <v>8095</v>
      </c>
      <c r="G264" s="480"/>
      <c r="H264" s="481" t="s">
        <v>44</v>
      </c>
      <c r="I264" s="483"/>
      <c r="J264" s="480"/>
      <c r="K264" s="480"/>
      <c r="L264" s="147"/>
      <c r="M264" s="151"/>
      <c r="T264" s="152"/>
      <c r="AT264" s="148" t="s">
        <v>274</v>
      </c>
      <c r="AU264" s="148" t="s">
        <v>91</v>
      </c>
      <c r="AV264" s="146" t="s">
        <v>89</v>
      </c>
      <c r="AW264" s="146" t="s">
        <v>42</v>
      </c>
      <c r="AX264" s="146" t="s">
        <v>82</v>
      </c>
      <c r="AY264" s="148" t="s">
        <v>263</v>
      </c>
    </row>
    <row r="265" spans="2:65" s="153" customFormat="1" ht="11.25">
      <c r="B265" s="484"/>
      <c r="C265" s="485"/>
      <c r="D265" s="476" t="s">
        <v>274</v>
      </c>
      <c r="E265" s="486" t="s">
        <v>44</v>
      </c>
      <c r="F265" s="487" t="s">
        <v>8096</v>
      </c>
      <c r="G265" s="485"/>
      <c r="H265" s="488">
        <v>177.9</v>
      </c>
      <c r="I265" s="489"/>
      <c r="J265" s="485"/>
      <c r="K265" s="485"/>
      <c r="L265" s="154"/>
      <c r="M265" s="159"/>
      <c r="T265" s="160"/>
      <c r="AT265" s="155" t="s">
        <v>274</v>
      </c>
      <c r="AU265" s="155" t="s">
        <v>91</v>
      </c>
      <c r="AV265" s="153" t="s">
        <v>91</v>
      </c>
      <c r="AW265" s="153" t="s">
        <v>42</v>
      </c>
      <c r="AX265" s="153" t="s">
        <v>82</v>
      </c>
      <c r="AY265" s="155" t="s">
        <v>263</v>
      </c>
    </row>
    <row r="266" spans="2:65" s="146" customFormat="1" ht="11.25">
      <c r="B266" s="479"/>
      <c r="C266" s="480"/>
      <c r="D266" s="476" t="s">
        <v>274</v>
      </c>
      <c r="E266" s="481" t="s">
        <v>44</v>
      </c>
      <c r="F266" s="482" t="s">
        <v>8097</v>
      </c>
      <c r="G266" s="480"/>
      <c r="H266" s="481" t="s">
        <v>44</v>
      </c>
      <c r="I266" s="483"/>
      <c r="J266" s="480"/>
      <c r="K266" s="480"/>
      <c r="L266" s="147"/>
      <c r="M266" s="151"/>
      <c r="T266" s="152"/>
      <c r="AT266" s="148" t="s">
        <v>274</v>
      </c>
      <c r="AU266" s="148" t="s">
        <v>91</v>
      </c>
      <c r="AV266" s="146" t="s">
        <v>89</v>
      </c>
      <c r="AW266" s="146" t="s">
        <v>42</v>
      </c>
      <c r="AX266" s="146" t="s">
        <v>82</v>
      </c>
      <c r="AY266" s="148" t="s">
        <v>263</v>
      </c>
    </row>
    <row r="267" spans="2:65" s="153" customFormat="1" ht="11.25">
      <c r="B267" s="484"/>
      <c r="C267" s="485"/>
      <c r="D267" s="476" t="s">
        <v>274</v>
      </c>
      <c r="E267" s="486" t="s">
        <v>44</v>
      </c>
      <c r="F267" s="487" t="s">
        <v>8098</v>
      </c>
      <c r="G267" s="485"/>
      <c r="H267" s="488">
        <v>444.6</v>
      </c>
      <c r="I267" s="489"/>
      <c r="J267" s="485"/>
      <c r="K267" s="485"/>
      <c r="L267" s="154"/>
      <c r="M267" s="159"/>
      <c r="T267" s="160"/>
      <c r="AT267" s="155" t="s">
        <v>274</v>
      </c>
      <c r="AU267" s="155" t="s">
        <v>91</v>
      </c>
      <c r="AV267" s="153" t="s">
        <v>91</v>
      </c>
      <c r="AW267" s="153" t="s">
        <v>42</v>
      </c>
      <c r="AX267" s="153" t="s">
        <v>82</v>
      </c>
      <c r="AY267" s="155" t="s">
        <v>263</v>
      </c>
    </row>
    <row r="268" spans="2:65" s="146" customFormat="1" ht="11.25">
      <c r="B268" s="479"/>
      <c r="C268" s="480"/>
      <c r="D268" s="476" t="s">
        <v>274</v>
      </c>
      <c r="E268" s="481" t="s">
        <v>44</v>
      </c>
      <c r="F268" s="482" t="s">
        <v>8099</v>
      </c>
      <c r="G268" s="480"/>
      <c r="H268" s="481" t="s">
        <v>44</v>
      </c>
      <c r="I268" s="483"/>
      <c r="J268" s="480"/>
      <c r="K268" s="480"/>
      <c r="L268" s="147"/>
      <c r="M268" s="151"/>
      <c r="T268" s="152"/>
      <c r="AT268" s="148" t="s">
        <v>274</v>
      </c>
      <c r="AU268" s="148" t="s">
        <v>91</v>
      </c>
      <c r="AV268" s="146" t="s">
        <v>89</v>
      </c>
      <c r="AW268" s="146" t="s">
        <v>42</v>
      </c>
      <c r="AX268" s="146" t="s">
        <v>82</v>
      </c>
      <c r="AY268" s="148" t="s">
        <v>263</v>
      </c>
    </row>
    <row r="269" spans="2:65" s="153" customFormat="1" ht="11.25">
      <c r="B269" s="484"/>
      <c r="C269" s="485"/>
      <c r="D269" s="476" t="s">
        <v>274</v>
      </c>
      <c r="E269" s="486" t="s">
        <v>44</v>
      </c>
      <c r="F269" s="487" t="s">
        <v>8100</v>
      </c>
      <c r="G269" s="485"/>
      <c r="H269" s="488">
        <v>355.8</v>
      </c>
      <c r="I269" s="489"/>
      <c r="J269" s="485"/>
      <c r="K269" s="485"/>
      <c r="L269" s="154"/>
      <c r="M269" s="159"/>
      <c r="T269" s="160"/>
      <c r="AT269" s="155" t="s">
        <v>274</v>
      </c>
      <c r="AU269" s="155" t="s">
        <v>91</v>
      </c>
      <c r="AV269" s="153" t="s">
        <v>91</v>
      </c>
      <c r="AW269" s="153" t="s">
        <v>42</v>
      </c>
      <c r="AX269" s="153" t="s">
        <v>82</v>
      </c>
      <c r="AY269" s="155" t="s">
        <v>263</v>
      </c>
    </row>
    <row r="270" spans="2:65" s="146" customFormat="1" ht="11.25">
      <c r="B270" s="479"/>
      <c r="C270" s="480"/>
      <c r="D270" s="476" t="s">
        <v>274</v>
      </c>
      <c r="E270" s="481" t="s">
        <v>44</v>
      </c>
      <c r="F270" s="482" t="s">
        <v>8101</v>
      </c>
      <c r="G270" s="480"/>
      <c r="H270" s="481" t="s">
        <v>44</v>
      </c>
      <c r="I270" s="483"/>
      <c r="J270" s="480"/>
      <c r="K270" s="480"/>
      <c r="L270" s="147"/>
      <c r="M270" s="151"/>
      <c r="T270" s="152"/>
      <c r="AT270" s="148" t="s">
        <v>274</v>
      </c>
      <c r="AU270" s="148" t="s">
        <v>91</v>
      </c>
      <c r="AV270" s="146" t="s">
        <v>89</v>
      </c>
      <c r="AW270" s="146" t="s">
        <v>42</v>
      </c>
      <c r="AX270" s="146" t="s">
        <v>82</v>
      </c>
      <c r="AY270" s="148" t="s">
        <v>263</v>
      </c>
    </row>
    <row r="271" spans="2:65" s="153" customFormat="1" ht="11.25">
      <c r="B271" s="484"/>
      <c r="C271" s="485"/>
      <c r="D271" s="476" t="s">
        <v>274</v>
      </c>
      <c r="E271" s="486" t="s">
        <v>44</v>
      </c>
      <c r="F271" s="487" t="s">
        <v>8102</v>
      </c>
      <c r="G271" s="485"/>
      <c r="H271" s="488">
        <v>466.2</v>
      </c>
      <c r="I271" s="489"/>
      <c r="J271" s="485"/>
      <c r="K271" s="485"/>
      <c r="L271" s="154"/>
      <c r="M271" s="159"/>
      <c r="T271" s="160"/>
      <c r="AT271" s="155" t="s">
        <v>274</v>
      </c>
      <c r="AU271" s="155" t="s">
        <v>91</v>
      </c>
      <c r="AV271" s="153" t="s">
        <v>91</v>
      </c>
      <c r="AW271" s="153" t="s">
        <v>42</v>
      </c>
      <c r="AX271" s="153" t="s">
        <v>82</v>
      </c>
      <c r="AY271" s="155" t="s">
        <v>263</v>
      </c>
    </row>
    <row r="272" spans="2:65" s="169" customFormat="1" ht="11.25">
      <c r="B272" s="490"/>
      <c r="C272" s="491"/>
      <c r="D272" s="476" t="s">
        <v>274</v>
      </c>
      <c r="E272" s="492" t="s">
        <v>44</v>
      </c>
      <c r="F272" s="493" t="s">
        <v>281</v>
      </c>
      <c r="G272" s="491"/>
      <c r="H272" s="494">
        <v>1767</v>
      </c>
      <c r="I272" s="495"/>
      <c r="J272" s="491"/>
      <c r="K272" s="491"/>
      <c r="L272" s="170"/>
      <c r="M272" s="175"/>
      <c r="T272" s="176"/>
      <c r="AT272" s="171" t="s">
        <v>274</v>
      </c>
      <c r="AU272" s="171" t="s">
        <v>91</v>
      </c>
      <c r="AV272" s="169" t="s">
        <v>270</v>
      </c>
      <c r="AW272" s="169" t="s">
        <v>42</v>
      </c>
      <c r="AX272" s="169" t="s">
        <v>89</v>
      </c>
      <c r="AY272" s="171" t="s">
        <v>263</v>
      </c>
    </row>
    <row r="273" spans="2:65" s="17" customFormat="1" ht="14.45" customHeight="1">
      <c r="B273" s="417"/>
      <c r="C273" s="496" t="s">
        <v>600</v>
      </c>
      <c r="D273" s="496" t="s">
        <v>445</v>
      </c>
      <c r="E273" s="497" t="s">
        <v>8103</v>
      </c>
      <c r="F273" s="498" t="s">
        <v>8104</v>
      </c>
      <c r="G273" s="499" t="s">
        <v>439</v>
      </c>
      <c r="H273" s="500">
        <v>1</v>
      </c>
      <c r="I273" s="501"/>
      <c r="J273" s="502">
        <f>ROUND(I273*H273,2)</f>
        <v>0</v>
      </c>
      <c r="K273" s="498" t="s">
        <v>44</v>
      </c>
      <c r="L273" s="184"/>
      <c r="M273" s="185" t="s">
        <v>44</v>
      </c>
      <c r="N273" s="186" t="s">
        <v>53</v>
      </c>
      <c r="P273" s="138">
        <f>O273*H273</f>
        <v>0</v>
      </c>
      <c r="Q273" s="138">
        <v>0.14530000000000001</v>
      </c>
      <c r="R273" s="138">
        <f>Q273*H273</f>
        <v>0.14530000000000001</v>
      </c>
      <c r="S273" s="138">
        <v>0</v>
      </c>
      <c r="T273" s="139">
        <f>S273*H273</f>
        <v>0</v>
      </c>
      <c r="AR273" s="140" t="s">
        <v>496</v>
      </c>
      <c r="AT273" s="140" t="s">
        <v>445</v>
      </c>
      <c r="AU273" s="140" t="s">
        <v>91</v>
      </c>
      <c r="AY273" s="2" t="s">
        <v>263</v>
      </c>
      <c r="BE273" s="141">
        <f>IF(N273="základní",J273,0)</f>
        <v>0</v>
      </c>
      <c r="BF273" s="141">
        <f>IF(N273="snížená",J273,0)</f>
        <v>0</v>
      </c>
      <c r="BG273" s="141">
        <f>IF(N273="zákl. přenesená",J273,0)</f>
        <v>0</v>
      </c>
      <c r="BH273" s="141">
        <f>IF(N273="sníž. přenesená",J273,0)</f>
        <v>0</v>
      </c>
      <c r="BI273" s="141">
        <f>IF(N273="nulová",J273,0)</f>
        <v>0</v>
      </c>
      <c r="BJ273" s="2" t="s">
        <v>89</v>
      </c>
      <c r="BK273" s="141">
        <f>ROUND(I273*H273,2)</f>
        <v>0</v>
      </c>
      <c r="BL273" s="2" t="s">
        <v>370</v>
      </c>
      <c r="BM273" s="140" t="s">
        <v>8105</v>
      </c>
    </row>
    <row r="274" spans="2:65" s="17" customFormat="1" ht="117">
      <c r="B274" s="417"/>
      <c r="C274" s="418"/>
      <c r="D274" s="476" t="s">
        <v>1027</v>
      </c>
      <c r="E274" s="418"/>
      <c r="F274" s="477" t="s">
        <v>8106</v>
      </c>
      <c r="G274" s="418"/>
      <c r="H274" s="418"/>
      <c r="I274" s="478"/>
      <c r="J274" s="418"/>
      <c r="K274" s="418"/>
      <c r="L274" s="18"/>
      <c r="M274" s="145"/>
      <c r="T274" s="39"/>
      <c r="AT274" s="2" t="s">
        <v>1027</v>
      </c>
      <c r="AU274" s="2" t="s">
        <v>91</v>
      </c>
    </row>
    <row r="275" spans="2:65" s="17" customFormat="1" ht="14.45" customHeight="1">
      <c r="B275" s="417"/>
      <c r="C275" s="496" t="s">
        <v>614</v>
      </c>
      <c r="D275" s="496" t="s">
        <v>445</v>
      </c>
      <c r="E275" s="497" t="s">
        <v>8107</v>
      </c>
      <c r="F275" s="498" t="s">
        <v>8108</v>
      </c>
      <c r="G275" s="499" t="s">
        <v>439</v>
      </c>
      <c r="H275" s="500">
        <v>1</v>
      </c>
      <c r="I275" s="501"/>
      <c r="J275" s="502">
        <f>ROUND(I275*H275,2)</f>
        <v>0</v>
      </c>
      <c r="K275" s="498" t="s">
        <v>44</v>
      </c>
      <c r="L275" s="184"/>
      <c r="M275" s="185" t="s">
        <v>44</v>
      </c>
      <c r="N275" s="186" t="s">
        <v>53</v>
      </c>
      <c r="P275" s="138">
        <f>O275*H275</f>
        <v>0</v>
      </c>
      <c r="Q275" s="138">
        <v>0.1772</v>
      </c>
      <c r="R275" s="138">
        <f>Q275*H275</f>
        <v>0.1772</v>
      </c>
      <c r="S275" s="138">
        <v>0</v>
      </c>
      <c r="T275" s="139">
        <f>S275*H275</f>
        <v>0</v>
      </c>
      <c r="AR275" s="140" t="s">
        <v>496</v>
      </c>
      <c r="AT275" s="140" t="s">
        <v>445</v>
      </c>
      <c r="AU275" s="140" t="s">
        <v>91</v>
      </c>
      <c r="AY275" s="2" t="s">
        <v>263</v>
      </c>
      <c r="BE275" s="141">
        <f>IF(N275="základní",J275,0)</f>
        <v>0</v>
      </c>
      <c r="BF275" s="141">
        <f>IF(N275="snížená",J275,0)</f>
        <v>0</v>
      </c>
      <c r="BG275" s="141">
        <f>IF(N275="zákl. přenesená",J275,0)</f>
        <v>0</v>
      </c>
      <c r="BH275" s="141">
        <f>IF(N275="sníž. přenesená",J275,0)</f>
        <v>0</v>
      </c>
      <c r="BI275" s="141">
        <f>IF(N275="nulová",J275,0)</f>
        <v>0</v>
      </c>
      <c r="BJ275" s="2" t="s">
        <v>89</v>
      </c>
      <c r="BK275" s="141">
        <f>ROUND(I275*H275,2)</f>
        <v>0</v>
      </c>
      <c r="BL275" s="2" t="s">
        <v>370</v>
      </c>
      <c r="BM275" s="140" t="s">
        <v>8109</v>
      </c>
    </row>
    <row r="276" spans="2:65" s="17" customFormat="1" ht="117">
      <c r="B276" s="417"/>
      <c r="C276" s="418"/>
      <c r="D276" s="476" t="s">
        <v>1027</v>
      </c>
      <c r="E276" s="418"/>
      <c r="F276" s="477" t="s">
        <v>8110</v>
      </c>
      <c r="G276" s="418"/>
      <c r="H276" s="418"/>
      <c r="I276" s="478"/>
      <c r="J276" s="418"/>
      <c r="K276" s="418"/>
      <c r="L276" s="18"/>
      <c r="M276" s="145"/>
      <c r="T276" s="39"/>
      <c r="AT276" s="2" t="s">
        <v>1027</v>
      </c>
      <c r="AU276" s="2" t="s">
        <v>91</v>
      </c>
    </row>
    <row r="277" spans="2:65" s="17" customFormat="1" ht="14.45" customHeight="1">
      <c r="B277" s="417"/>
      <c r="C277" s="496" t="s">
        <v>627</v>
      </c>
      <c r="D277" s="496" t="s">
        <v>445</v>
      </c>
      <c r="E277" s="497" t="s">
        <v>8111</v>
      </c>
      <c r="F277" s="498" t="s">
        <v>8112</v>
      </c>
      <c r="G277" s="499" t="s">
        <v>439</v>
      </c>
      <c r="H277" s="500">
        <v>1</v>
      </c>
      <c r="I277" s="501"/>
      <c r="J277" s="502">
        <f>ROUND(I277*H277,2)</f>
        <v>0</v>
      </c>
      <c r="K277" s="498" t="s">
        <v>44</v>
      </c>
      <c r="L277" s="184"/>
      <c r="M277" s="185" t="s">
        <v>44</v>
      </c>
      <c r="N277" s="186" t="s">
        <v>53</v>
      </c>
      <c r="P277" s="138">
        <f>O277*H277</f>
        <v>0</v>
      </c>
      <c r="Q277" s="138">
        <v>0.1779</v>
      </c>
      <c r="R277" s="138">
        <f>Q277*H277</f>
        <v>0.1779</v>
      </c>
      <c r="S277" s="138">
        <v>0</v>
      </c>
      <c r="T277" s="139">
        <f>S277*H277</f>
        <v>0</v>
      </c>
      <c r="AR277" s="140" t="s">
        <v>496</v>
      </c>
      <c r="AT277" s="140" t="s">
        <v>445</v>
      </c>
      <c r="AU277" s="140" t="s">
        <v>91</v>
      </c>
      <c r="AY277" s="2" t="s">
        <v>263</v>
      </c>
      <c r="BE277" s="141">
        <f>IF(N277="základní",J277,0)</f>
        <v>0</v>
      </c>
      <c r="BF277" s="141">
        <f>IF(N277="snížená",J277,0)</f>
        <v>0</v>
      </c>
      <c r="BG277" s="141">
        <f>IF(N277="zákl. přenesená",J277,0)</f>
        <v>0</v>
      </c>
      <c r="BH277" s="141">
        <f>IF(N277="sníž. přenesená",J277,0)</f>
        <v>0</v>
      </c>
      <c r="BI277" s="141">
        <f>IF(N277="nulová",J277,0)</f>
        <v>0</v>
      </c>
      <c r="BJ277" s="2" t="s">
        <v>89</v>
      </c>
      <c r="BK277" s="141">
        <f>ROUND(I277*H277,2)</f>
        <v>0</v>
      </c>
      <c r="BL277" s="2" t="s">
        <v>370</v>
      </c>
      <c r="BM277" s="140" t="s">
        <v>8113</v>
      </c>
    </row>
    <row r="278" spans="2:65" s="17" customFormat="1" ht="107.25">
      <c r="B278" s="417"/>
      <c r="C278" s="418"/>
      <c r="D278" s="476" t="s">
        <v>1027</v>
      </c>
      <c r="E278" s="418"/>
      <c r="F278" s="477" t="s">
        <v>8114</v>
      </c>
      <c r="G278" s="418"/>
      <c r="H278" s="418"/>
      <c r="I278" s="478"/>
      <c r="J278" s="418"/>
      <c r="K278" s="418"/>
      <c r="L278" s="18"/>
      <c r="M278" s="145"/>
      <c r="T278" s="39"/>
      <c r="AT278" s="2" t="s">
        <v>1027</v>
      </c>
      <c r="AU278" s="2" t="s">
        <v>91</v>
      </c>
    </row>
    <row r="279" spans="2:65" s="17" customFormat="1" ht="14.45" customHeight="1">
      <c r="B279" s="417"/>
      <c r="C279" s="496" t="s">
        <v>651</v>
      </c>
      <c r="D279" s="496" t="s">
        <v>445</v>
      </c>
      <c r="E279" s="497" t="s">
        <v>8115</v>
      </c>
      <c r="F279" s="498" t="s">
        <v>8116</v>
      </c>
      <c r="G279" s="499" t="s">
        <v>439</v>
      </c>
      <c r="H279" s="500">
        <v>2</v>
      </c>
      <c r="I279" s="501"/>
      <c r="J279" s="502">
        <f>ROUND(I279*H279,2)</f>
        <v>0</v>
      </c>
      <c r="K279" s="498" t="s">
        <v>44</v>
      </c>
      <c r="L279" s="184"/>
      <c r="M279" s="185" t="s">
        <v>44</v>
      </c>
      <c r="N279" s="186" t="s">
        <v>53</v>
      </c>
      <c r="P279" s="138">
        <f>O279*H279</f>
        <v>0</v>
      </c>
      <c r="Q279" s="138">
        <v>0.2223</v>
      </c>
      <c r="R279" s="138">
        <f>Q279*H279</f>
        <v>0.4446</v>
      </c>
      <c r="S279" s="138">
        <v>0</v>
      </c>
      <c r="T279" s="139">
        <f>S279*H279</f>
        <v>0</v>
      </c>
      <c r="AR279" s="140" t="s">
        <v>496</v>
      </c>
      <c r="AT279" s="140" t="s">
        <v>445</v>
      </c>
      <c r="AU279" s="140" t="s">
        <v>91</v>
      </c>
      <c r="AY279" s="2" t="s">
        <v>263</v>
      </c>
      <c r="BE279" s="141">
        <f>IF(N279="základní",J279,0)</f>
        <v>0</v>
      </c>
      <c r="BF279" s="141">
        <f>IF(N279="snížená",J279,0)</f>
        <v>0</v>
      </c>
      <c r="BG279" s="141">
        <f>IF(N279="zákl. přenesená",J279,0)</f>
        <v>0</v>
      </c>
      <c r="BH279" s="141">
        <f>IF(N279="sníž. přenesená",J279,0)</f>
        <v>0</v>
      </c>
      <c r="BI279" s="141">
        <f>IF(N279="nulová",J279,0)</f>
        <v>0</v>
      </c>
      <c r="BJ279" s="2" t="s">
        <v>89</v>
      </c>
      <c r="BK279" s="141">
        <f>ROUND(I279*H279,2)</f>
        <v>0</v>
      </c>
      <c r="BL279" s="2" t="s">
        <v>370</v>
      </c>
      <c r="BM279" s="140" t="s">
        <v>8117</v>
      </c>
    </row>
    <row r="280" spans="2:65" s="17" customFormat="1" ht="97.5">
      <c r="B280" s="417"/>
      <c r="C280" s="418"/>
      <c r="D280" s="476" t="s">
        <v>1027</v>
      </c>
      <c r="E280" s="418"/>
      <c r="F280" s="477" t="s">
        <v>8118</v>
      </c>
      <c r="G280" s="418"/>
      <c r="H280" s="418"/>
      <c r="I280" s="478"/>
      <c r="J280" s="418"/>
      <c r="K280" s="418"/>
      <c r="L280" s="18"/>
      <c r="M280" s="145"/>
      <c r="T280" s="39"/>
      <c r="AT280" s="2" t="s">
        <v>1027</v>
      </c>
      <c r="AU280" s="2" t="s">
        <v>91</v>
      </c>
    </row>
    <row r="281" spans="2:65" s="17" customFormat="1" ht="14.45" customHeight="1">
      <c r="B281" s="417"/>
      <c r="C281" s="496" t="s">
        <v>656</v>
      </c>
      <c r="D281" s="496" t="s">
        <v>445</v>
      </c>
      <c r="E281" s="497" t="s">
        <v>8119</v>
      </c>
      <c r="F281" s="498" t="s">
        <v>8120</v>
      </c>
      <c r="G281" s="499" t="s">
        <v>439</v>
      </c>
      <c r="H281" s="500">
        <v>2</v>
      </c>
      <c r="I281" s="501"/>
      <c r="J281" s="502">
        <f>ROUND(I281*H281,2)</f>
        <v>0</v>
      </c>
      <c r="K281" s="498" t="s">
        <v>44</v>
      </c>
      <c r="L281" s="184"/>
      <c r="M281" s="185" t="s">
        <v>44</v>
      </c>
      <c r="N281" s="186" t="s">
        <v>53</v>
      </c>
      <c r="P281" s="138">
        <f>O281*H281</f>
        <v>0</v>
      </c>
      <c r="Q281" s="138">
        <v>0.1779</v>
      </c>
      <c r="R281" s="138">
        <f>Q281*H281</f>
        <v>0.35580000000000001</v>
      </c>
      <c r="S281" s="138">
        <v>0</v>
      </c>
      <c r="T281" s="139">
        <f>S281*H281</f>
        <v>0</v>
      </c>
      <c r="AR281" s="140" t="s">
        <v>496</v>
      </c>
      <c r="AT281" s="140" t="s">
        <v>445</v>
      </c>
      <c r="AU281" s="140" t="s">
        <v>91</v>
      </c>
      <c r="AY281" s="2" t="s">
        <v>263</v>
      </c>
      <c r="BE281" s="141">
        <f>IF(N281="základní",J281,0)</f>
        <v>0</v>
      </c>
      <c r="BF281" s="141">
        <f>IF(N281="snížená",J281,0)</f>
        <v>0</v>
      </c>
      <c r="BG281" s="141">
        <f>IF(N281="zákl. přenesená",J281,0)</f>
        <v>0</v>
      </c>
      <c r="BH281" s="141">
        <f>IF(N281="sníž. přenesená",J281,0)</f>
        <v>0</v>
      </c>
      <c r="BI281" s="141">
        <f>IF(N281="nulová",J281,0)</f>
        <v>0</v>
      </c>
      <c r="BJ281" s="2" t="s">
        <v>89</v>
      </c>
      <c r="BK281" s="141">
        <f>ROUND(I281*H281,2)</f>
        <v>0</v>
      </c>
      <c r="BL281" s="2" t="s">
        <v>370</v>
      </c>
      <c r="BM281" s="140" t="s">
        <v>8121</v>
      </c>
    </row>
    <row r="282" spans="2:65" s="17" customFormat="1" ht="97.5">
      <c r="B282" s="417"/>
      <c r="C282" s="418"/>
      <c r="D282" s="476" t="s">
        <v>1027</v>
      </c>
      <c r="E282" s="418"/>
      <c r="F282" s="477" t="s">
        <v>8122</v>
      </c>
      <c r="G282" s="418"/>
      <c r="H282" s="418"/>
      <c r="I282" s="478"/>
      <c r="J282" s="418"/>
      <c r="K282" s="418"/>
      <c r="L282" s="18"/>
      <c r="M282" s="145"/>
      <c r="T282" s="39"/>
      <c r="AT282" s="2" t="s">
        <v>1027</v>
      </c>
      <c r="AU282" s="2" t="s">
        <v>91</v>
      </c>
    </row>
    <row r="283" spans="2:65" s="17" customFormat="1" ht="14.45" customHeight="1">
      <c r="B283" s="417"/>
      <c r="C283" s="496" t="s">
        <v>660</v>
      </c>
      <c r="D283" s="496" t="s">
        <v>445</v>
      </c>
      <c r="E283" s="497" t="s">
        <v>7581</v>
      </c>
      <c r="F283" s="498" t="s">
        <v>8123</v>
      </c>
      <c r="G283" s="499" t="s">
        <v>439</v>
      </c>
      <c r="H283" s="500">
        <v>6</v>
      </c>
      <c r="I283" s="501"/>
      <c r="J283" s="502">
        <f>ROUND(I283*H283,2)</f>
        <v>0</v>
      </c>
      <c r="K283" s="498" t="s">
        <v>44</v>
      </c>
      <c r="L283" s="184"/>
      <c r="M283" s="185" t="s">
        <v>44</v>
      </c>
      <c r="N283" s="186" t="s">
        <v>53</v>
      </c>
      <c r="P283" s="138">
        <f>O283*H283</f>
        <v>0</v>
      </c>
      <c r="Q283" s="138">
        <v>7.7700000000000005E-2</v>
      </c>
      <c r="R283" s="138">
        <f>Q283*H283</f>
        <v>0.46620000000000006</v>
      </c>
      <c r="S283" s="138">
        <v>0</v>
      </c>
      <c r="T283" s="139">
        <f>S283*H283</f>
        <v>0</v>
      </c>
      <c r="AR283" s="140" t="s">
        <v>496</v>
      </c>
      <c r="AT283" s="140" t="s">
        <v>445</v>
      </c>
      <c r="AU283" s="140" t="s">
        <v>91</v>
      </c>
      <c r="AY283" s="2" t="s">
        <v>263</v>
      </c>
      <c r="BE283" s="141">
        <f>IF(N283="základní",J283,0)</f>
        <v>0</v>
      </c>
      <c r="BF283" s="141">
        <f>IF(N283="snížená",J283,0)</f>
        <v>0</v>
      </c>
      <c r="BG283" s="141">
        <f>IF(N283="zákl. přenesená",J283,0)</f>
        <v>0</v>
      </c>
      <c r="BH283" s="141">
        <f>IF(N283="sníž. přenesená",J283,0)</f>
        <v>0</v>
      </c>
      <c r="BI283" s="141">
        <f>IF(N283="nulová",J283,0)</f>
        <v>0</v>
      </c>
      <c r="BJ283" s="2" t="s">
        <v>89</v>
      </c>
      <c r="BK283" s="141">
        <f>ROUND(I283*H283,2)</f>
        <v>0</v>
      </c>
      <c r="BL283" s="2" t="s">
        <v>370</v>
      </c>
      <c r="BM283" s="140" t="s">
        <v>8124</v>
      </c>
    </row>
    <row r="284" spans="2:65" s="17" customFormat="1" ht="24.2" customHeight="1">
      <c r="B284" s="417"/>
      <c r="C284" s="469" t="s">
        <v>665</v>
      </c>
      <c r="D284" s="469" t="s">
        <v>265</v>
      </c>
      <c r="E284" s="470" t="s">
        <v>4790</v>
      </c>
      <c r="F284" s="471" t="s">
        <v>4791</v>
      </c>
      <c r="G284" s="472" t="s">
        <v>312</v>
      </c>
      <c r="H284" s="473">
        <v>1.855</v>
      </c>
      <c r="I284" s="474"/>
      <c r="J284" s="475">
        <f>ROUND(I284*H284,2)</f>
        <v>0</v>
      </c>
      <c r="K284" s="471" t="s">
        <v>269</v>
      </c>
      <c r="L284" s="18"/>
      <c r="M284" s="136" t="s">
        <v>44</v>
      </c>
      <c r="N284" s="137" t="s">
        <v>53</v>
      </c>
      <c r="P284" s="138">
        <f>O284*H284</f>
        <v>0</v>
      </c>
      <c r="Q284" s="138">
        <v>0</v>
      </c>
      <c r="R284" s="138">
        <f>Q284*H284</f>
        <v>0</v>
      </c>
      <c r="S284" s="138">
        <v>0</v>
      </c>
      <c r="T284" s="139">
        <f>S284*H284</f>
        <v>0</v>
      </c>
      <c r="AR284" s="140" t="s">
        <v>370</v>
      </c>
      <c r="AT284" s="140" t="s">
        <v>265</v>
      </c>
      <c r="AU284" s="140" t="s">
        <v>91</v>
      </c>
      <c r="AY284" s="2" t="s">
        <v>263</v>
      </c>
      <c r="BE284" s="141">
        <f>IF(N284="základní",J284,0)</f>
        <v>0</v>
      </c>
      <c r="BF284" s="141">
        <f>IF(N284="snížená",J284,0)</f>
        <v>0</v>
      </c>
      <c r="BG284" s="141">
        <f>IF(N284="zákl. přenesená",J284,0)</f>
        <v>0</v>
      </c>
      <c r="BH284" s="141">
        <f>IF(N284="sníž. přenesená",J284,0)</f>
        <v>0</v>
      </c>
      <c r="BI284" s="141">
        <f>IF(N284="nulová",J284,0)</f>
        <v>0</v>
      </c>
      <c r="BJ284" s="2" t="s">
        <v>89</v>
      </c>
      <c r="BK284" s="141">
        <f>ROUND(I284*H284,2)</f>
        <v>0</v>
      </c>
      <c r="BL284" s="2" t="s">
        <v>370</v>
      </c>
      <c r="BM284" s="140" t="s">
        <v>8125</v>
      </c>
    </row>
    <row r="285" spans="2:65" s="17" customFormat="1" ht="78">
      <c r="B285" s="417"/>
      <c r="C285" s="418"/>
      <c r="D285" s="476" t="s">
        <v>272</v>
      </c>
      <c r="E285" s="418"/>
      <c r="F285" s="477" t="s">
        <v>4793</v>
      </c>
      <c r="G285" s="418"/>
      <c r="H285" s="418"/>
      <c r="I285" s="478"/>
      <c r="J285" s="418"/>
      <c r="K285" s="418"/>
      <c r="L285" s="18"/>
      <c r="M285" s="145"/>
      <c r="T285" s="39"/>
      <c r="AT285" s="2" t="s">
        <v>272</v>
      </c>
      <c r="AU285" s="2" t="s">
        <v>91</v>
      </c>
    </row>
    <row r="286" spans="2:65" s="116" customFormat="1" ht="22.9" customHeight="1">
      <c r="B286" s="461"/>
      <c r="C286" s="462"/>
      <c r="D286" s="463" t="s">
        <v>81</v>
      </c>
      <c r="E286" s="467" t="s">
        <v>3950</v>
      </c>
      <c r="F286" s="467" t="s">
        <v>5279</v>
      </c>
      <c r="G286" s="462"/>
      <c r="H286" s="462"/>
      <c r="I286" s="465"/>
      <c r="J286" s="468">
        <f>BK286</f>
        <v>0</v>
      </c>
      <c r="K286" s="462"/>
      <c r="L286" s="117"/>
      <c r="M286" s="122"/>
      <c r="P286" s="123">
        <f>SUM(P287:P297)</f>
        <v>0</v>
      </c>
      <c r="R286" s="123">
        <f>SUM(R287:R297)</f>
        <v>2.4308373200000002</v>
      </c>
      <c r="T286" s="124">
        <f>SUM(T287:T297)</f>
        <v>0</v>
      </c>
      <c r="AR286" s="118" t="s">
        <v>91</v>
      </c>
      <c r="AT286" s="125" t="s">
        <v>81</v>
      </c>
      <c r="AU286" s="125" t="s">
        <v>89</v>
      </c>
      <c r="AY286" s="118" t="s">
        <v>263</v>
      </c>
      <c r="BK286" s="126">
        <f>SUM(BK287:BK297)</f>
        <v>0</v>
      </c>
    </row>
    <row r="287" spans="2:65" s="17" customFormat="1" ht="14.45" customHeight="1">
      <c r="B287" s="417"/>
      <c r="C287" s="469" t="s">
        <v>670</v>
      </c>
      <c r="D287" s="469" t="s">
        <v>265</v>
      </c>
      <c r="E287" s="470" t="s">
        <v>7585</v>
      </c>
      <c r="F287" s="471" t="s">
        <v>7586</v>
      </c>
      <c r="G287" s="472" t="s">
        <v>139</v>
      </c>
      <c r="H287" s="473">
        <v>29.510999999999999</v>
      </c>
      <c r="I287" s="474"/>
      <c r="J287" s="475">
        <f>ROUND(I287*H287,2)</f>
        <v>0</v>
      </c>
      <c r="K287" s="471" t="s">
        <v>44</v>
      </c>
      <c r="L287" s="18"/>
      <c r="M287" s="136" t="s">
        <v>44</v>
      </c>
      <c r="N287" s="137" t="s">
        <v>53</v>
      </c>
      <c r="P287" s="138">
        <f>O287*H287</f>
        <v>0</v>
      </c>
      <c r="Q287" s="138">
        <v>1.1199999999999999E-3</v>
      </c>
      <c r="R287" s="138">
        <f>Q287*H287</f>
        <v>3.3052319999999996E-2</v>
      </c>
      <c r="S287" s="138">
        <v>0</v>
      </c>
      <c r="T287" s="139">
        <f>S287*H287</f>
        <v>0</v>
      </c>
      <c r="AR287" s="140" t="s">
        <v>370</v>
      </c>
      <c r="AT287" s="140" t="s">
        <v>265</v>
      </c>
      <c r="AU287" s="140" t="s">
        <v>91</v>
      </c>
      <c r="AY287" s="2" t="s">
        <v>263</v>
      </c>
      <c r="BE287" s="141">
        <f>IF(N287="základní",J287,0)</f>
        <v>0</v>
      </c>
      <c r="BF287" s="141">
        <f>IF(N287="snížená",J287,0)</f>
        <v>0</v>
      </c>
      <c r="BG287" s="141">
        <f>IF(N287="zákl. přenesená",J287,0)</f>
        <v>0</v>
      </c>
      <c r="BH287" s="141">
        <f>IF(N287="sníž. přenesená",J287,0)</f>
        <v>0</v>
      </c>
      <c r="BI287" s="141">
        <f>IF(N287="nulová",J287,0)</f>
        <v>0</v>
      </c>
      <c r="BJ287" s="2" t="s">
        <v>89</v>
      </c>
      <c r="BK287" s="141">
        <f>ROUND(I287*H287,2)</f>
        <v>0</v>
      </c>
      <c r="BL287" s="2" t="s">
        <v>370</v>
      </c>
      <c r="BM287" s="140" t="s">
        <v>8126</v>
      </c>
    </row>
    <row r="288" spans="2:65" s="146" customFormat="1" ht="11.25">
      <c r="B288" s="479"/>
      <c r="C288" s="480"/>
      <c r="D288" s="476" t="s">
        <v>274</v>
      </c>
      <c r="E288" s="481" t="s">
        <v>44</v>
      </c>
      <c r="F288" s="482" t="s">
        <v>8023</v>
      </c>
      <c r="G288" s="480"/>
      <c r="H288" s="481" t="s">
        <v>44</v>
      </c>
      <c r="I288" s="483"/>
      <c r="J288" s="480"/>
      <c r="K288" s="480"/>
      <c r="L288" s="147"/>
      <c r="M288" s="151"/>
      <c r="T288" s="152"/>
      <c r="AT288" s="148" t="s">
        <v>274</v>
      </c>
      <c r="AU288" s="148" t="s">
        <v>91</v>
      </c>
      <c r="AV288" s="146" t="s">
        <v>89</v>
      </c>
      <c r="AW288" s="146" t="s">
        <v>42</v>
      </c>
      <c r="AX288" s="146" t="s">
        <v>82</v>
      </c>
      <c r="AY288" s="148" t="s">
        <v>263</v>
      </c>
    </row>
    <row r="289" spans="2:65" s="146" customFormat="1" ht="11.25">
      <c r="B289" s="479"/>
      <c r="C289" s="480"/>
      <c r="D289" s="476" t="s">
        <v>274</v>
      </c>
      <c r="E289" s="481" t="s">
        <v>44</v>
      </c>
      <c r="F289" s="482" t="s">
        <v>7588</v>
      </c>
      <c r="G289" s="480"/>
      <c r="H289" s="481" t="s">
        <v>44</v>
      </c>
      <c r="I289" s="483"/>
      <c r="J289" s="480"/>
      <c r="K289" s="480"/>
      <c r="L289" s="147"/>
      <c r="M289" s="151"/>
      <c r="T289" s="152"/>
      <c r="AT289" s="148" t="s">
        <v>274</v>
      </c>
      <c r="AU289" s="148" t="s">
        <v>91</v>
      </c>
      <c r="AV289" s="146" t="s">
        <v>89</v>
      </c>
      <c r="AW289" s="146" t="s">
        <v>42</v>
      </c>
      <c r="AX289" s="146" t="s">
        <v>82</v>
      </c>
      <c r="AY289" s="148" t="s">
        <v>263</v>
      </c>
    </row>
    <row r="290" spans="2:65" s="153" customFormat="1" ht="11.25">
      <c r="B290" s="484"/>
      <c r="C290" s="485"/>
      <c r="D290" s="476" t="s">
        <v>274</v>
      </c>
      <c r="E290" s="486" t="s">
        <v>44</v>
      </c>
      <c r="F290" s="487" t="s">
        <v>8127</v>
      </c>
      <c r="G290" s="485"/>
      <c r="H290" s="488">
        <v>16.917999999999999</v>
      </c>
      <c r="I290" s="489"/>
      <c r="J290" s="485"/>
      <c r="K290" s="485"/>
      <c r="L290" s="154"/>
      <c r="M290" s="159"/>
      <c r="T290" s="160"/>
      <c r="AT290" s="155" t="s">
        <v>274</v>
      </c>
      <c r="AU290" s="155" t="s">
        <v>91</v>
      </c>
      <c r="AV290" s="153" t="s">
        <v>91</v>
      </c>
      <c r="AW290" s="153" t="s">
        <v>42</v>
      </c>
      <c r="AX290" s="153" t="s">
        <v>82</v>
      </c>
      <c r="AY290" s="155" t="s">
        <v>263</v>
      </c>
    </row>
    <row r="291" spans="2:65" s="153" customFormat="1" ht="11.25">
      <c r="B291" s="484"/>
      <c r="C291" s="485"/>
      <c r="D291" s="476" t="s">
        <v>274</v>
      </c>
      <c r="E291" s="486" t="s">
        <v>44</v>
      </c>
      <c r="F291" s="487" t="s">
        <v>8128</v>
      </c>
      <c r="G291" s="485"/>
      <c r="H291" s="488">
        <v>12.593</v>
      </c>
      <c r="I291" s="489"/>
      <c r="J291" s="485"/>
      <c r="K291" s="485"/>
      <c r="L291" s="154"/>
      <c r="M291" s="159"/>
      <c r="T291" s="160"/>
      <c r="AT291" s="155" t="s">
        <v>274</v>
      </c>
      <c r="AU291" s="155" t="s">
        <v>91</v>
      </c>
      <c r="AV291" s="153" t="s">
        <v>91</v>
      </c>
      <c r="AW291" s="153" t="s">
        <v>42</v>
      </c>
      <c r="AX291" s="153" t="s">
        <v>82</v>
      </c>
      <c r="AY291" s="155" t="s">
        <v>263</v>
      </c>
    </row>
    <row r="292" spans="2:65" s="169" customFormat="1" ht="11.25">
      <c r="B292" s="490"/>
      <c r="C292" s="491"/>
      <c r="D292" s="476" t="s">
        <v>274</v>
      </c>
      <c r="E292" s="492" t="s">
        <v>44</v>
      </c>
      <c r="F292" s="493" t="s">
        <v>281</v>
      </c>
      <c r="G292" s="491"/>
      <c r="H292" s="494">
        <v>29.510999999999999</v>
      </c>
      <c r="I292" s="495"/>
      <c r="J292" s="491"/>
      <c r="K292" s="491"/>
      <c r="L292" s="170"/>
      <c r="M292" s="175"/>
      <c r="T292" s="176"/>
      <c r="AT292" s="171" t="s">
        <v>274</v>
      </c>
      <c r="AU292" s="171" t="s">
        <v>91</v>
      </c>
      <c r="AV292" s="169" t="s">
        <v>270</v>
      </c>
      <c r="AW292" s="169" t="s">
        <v>42</v>
      </c>
      <c r="AX292" s="169" t="s">
        <v>89</v>
      </c>
      <c r="AY292" s="171" t="s">
        <v>263</v>
      </c>
    </row>
    <row r="293" spans="2:65" s="17" customFormat="1" ht="14.45" customHeight="1">
      <c r="B293" s="417"/>
      <c r="C293" s="496" t="s">
        <v>675</v>
      </c>
      <c r="D293" s="496" t="s">
        <v>445</v>
      </c>
      <c r="E293" s="497" t="s">
        <v>7591</v>
      </c>
      <c r="F293" s="498" t="s">
        <v>7592</v>
      </c>
      <c r="G293" s="499" t="s">
        <v>139</v>
      </c>
      <c r="H293" s="500">
        <v>36.889000000000003</v>
      </c>
      <c r="I293" s="501"/>
      <c r="J293" s="502">
        <f>ROUND(I293*H293,2)</f>
        <v>0</v>
      </c>
      <c r="K293" s="498" t="s">
        <v>7593</v>
      </c>
      <c r="L293" s="184"/>
      <c r="M293" s="185" t="s">
        <v>44</v>
      </c>
      <c r="N293" s="186" t="s">
        <v>53</v>
      </c>
      <c r="P293" s="138">
        <f>O293*H293</f>
        <v>0</v>
      </c>
      <c r="Q293" s="138">
        <v>6.5000000000000002E-2</v>
      </c>
      <c r="R293" s="138">
        <f>Q293*H293</f>
        <v>2.3977850000000003</v>
      </c>
      <c r="S293" s="138">
        <v>0</v>
      </c>
      <c r="T293" s="139">
        <f>S293*H293</f>
        <v>0</v>
      </c>
      <c r="AR293" s="140" t="s">
        <v>496</v>
      </c>
      <c r="AT293" s="140" t="s">
        <v>445</v>
      </c>
      <c r="AU293" s="140" t="s">
        <v>91</v>
      </c>
      <c r="AY293" s="2" t="s">
        <v>263</v>
      </c>
      <c r="BE293" s="141">
        <f>IF(N293="základní",J293,0)</f>
        <v>0</v>
      </c>
      <c r="BF293" s="141">
        <f>IF(N293="snížená",J293,0)</f>
        <v>0</v>
      </c>
      <c r="BG293" s="141">
        <f>IF(N293="zákl. přenesená",J293,0)</f>
        <v>0</v>
      </c>
      <c r="BH293" s="141">
        <f>IF(N293="sníž. přenesená",J293,0)</f>
        <v>0</v>
      </c>
      <c r="BI293" s="141">
        <f>IF(N293="nulová",J293,0)</f>
        <v>0</v>
      </c>
      <c r="BJ293" s="2" t="s">
        <v>89</v>
      </c>
      <c r="BK293" s="141">
        <f>ROUND(I293*H293,2)</f>
        <v>0</v>
      </c>
      <c r="BL293" s="2" t="s">
        <v>370</v>
      </c>
      <c r="BM293" s="140" t="s">
        <v>8129</v>
      </c>
    </row>
    <row r="294" spans="2:65" s="17" customFormat="1" ht="48.75">
      <c r="B294" s="417"/>
      <c r="C294" s="418"/>
      <c r="D294" s="476" t="s">
        <v>1027</v>
      </c>
      <c r="E294" s="418"/>
      <c r="F294" s="477" t="s">
        <v>7595</v>
      </c>
      <c r="G294" s="418"/>
      <c r="H294" s="418"/>
      <c r="I294" s="478"/>
      <c r="J294" s="418"/>
      <c r="K294" s="418"/>
      <c r="L294" s="18"/>
      <c r="M294" s="145"/>
      <c r="T294" s="39"/>
      <c r="AT294" s="2" t="s">
        <v>1027</v>
      </c>
      <c r="AU294" s="2" t="s">
        <v>91</v>
      </c>
    </row>
    <row r="295" spans="2:65" s="153" customFormat="1" ht="11.25">
      <c r="B295" s="484"/>
      <c r="C295" s="485"/>
      <c r="D295" s="476" t="s">
        <v>274</v>
      </c>
      <c r="E295" s="485"/>
      <c r="F295" s="487" t="s">
        <v>8130</v>
      </c>
      <c r="G295" s="485"/>
      <c r="H295" s="488">
        <v>36.889000000000003</v>
      </c>
      <c r="I295" s="489"/>
      <c r="J295" s="485"/>
      <c r="K295" s="485"/>
      <c r="L295" s="154"/>
      <c r="M295" s="159"/>
      <c r="T295" s="160"/>
      <c r="AT295" s="155" t="s">
        <v>274</v>
      </c>
      <c r="AU295" s="155" t="s">
        <v>91</v>
      </c>
      <c r="AV295" s="153" t="s">
        <v>91</v>
      </c>
      <c r="AW295" s="153" t="s">
        <v>4</v>
      </c>
      <c r="AX295" s="153" t="s">
        <v>89</v>
      </c>
      <c r="AY295" s="155" t="s">
        <v>263</v>
      </c>
    </row>
    <row r="296" spans="2:65" s="17" customFormat="1" ht="24.2" customHeight="1">
      <c r="B296" s="417"/>
      <c r="C296" s="469" t="s">
        <v>680</v>
      </c>
      <c r="D296" s="469" t="s">
        <v>265</v>
      </c>
      <c r="E296" s="470" t="s">
        <v>7376</v>
      </c>
      <c r="F296" s="471" t="s">
        <v>7377</v>
      </c>
      <c r="G296" s="472" t="s">
        <v>312</v>
      </c>
      <c r="H296" s="473">
        <v>2.431</v>
      </c>
      <c r="I296" s="474"/>
      <c r="J296" s="475">
        <f>ROUND(I296*H296,2)</f>
        <v>0</v>
      </c>
      <c r="K296" s="471" t="s">
        <v>269</v>
      </c>
      <c r="L296" s="18"/>
      <c r="M296" s="136" t="s">
        <v>44</v>
      </c>
      <c r="N296" s="137" t="s">
        <v>53</v>
      </c>
      <c r="P296" s="138">
        <f>O296*H296</f>
        <v>0</v>
      </c>
      <c r="Q296" s="138">
        <v>0</v>
      </c>
      <c r="R296" s="138">
        <f>Q296*H296</f>
        <v>0</v>
      </c>
      <c r="S296" s="138">
        <v>0</v>
      </c>
      <c r="T296" s="139">
        <f>S296*H296</f>
        <v>0</v>
      </c>
      <c r="AR296" s="140" t="s">
        <v>370</v>
      </c>
      <c r="AT296" s="140" t="s">
        <v>265</v>
      </c>
      <c r="AU296" s="140" t="s">
        <v>91</v>
      </c>
      <c r="AY296" s="2" t="s">
        <v>263</v>
      </c>
      <c r="BE296" s="141">
        <f>IF(N296="základní",J296,0)</f>
        <v>0</v>
      </c>
      <c r="BF296" s="141">
        <f>IF(N296="snížená",J296,0)</f>
        <v>0</v>
      </c>
      <c r="BG296" s="141">
        <f>IF(N296="zákl. přenesená",J296,0)</f>
        <v>0</v>
      </c>
      <c r="BH296" s="141">
        <f>IF(N296="sníž. přenesená",J296,0)</f>
        <v>0</v>
      </c>
      <c r="BI296" s="141">
        <f>IF(N296="nulová",J296,0)</f>
        <v>0</v>
      </c>
      <c r="BJ296" s="2" t="s">
        <v>89</v>
      </c>
      <c r="BK296" s="141">
        <f>ROUND(I296*H296,2)</f>
        <v>0</v>
      </c>
      <c r="BL296" s="2" t="s">
        <v>370</v>
      </c>
      <c r="BM296" s="140" t="s">
        <v>8131</v>
      </c>
    </row>
    <row r="297" spans="2:65" s="17" customFormat="1" ht="78">
      <c r="B297" s="417"/>
      <c r="C297" s="418"/>
      <c r="D297" s="476" t="s">
        <v>272</v>
      </c>
      <c r="E297" s="418"/>
      <c r="F297" s="477" t="s">
        <v>4793</v>
      </c>
      <c r="G297" s="418"/>
      <c r="H297" s="418"/>
      <c r="I297" s="478"/>
      <c r="J297" s="418"/>
      <c r="K297" s="418"/>
      <c r="L297" s="18"/>
      <c r="M297" s="145"/>
      <c r="T297" s="39"/>
      <c r="AT297" s="2" t="s">
        <v>272</v>
      </c>
      <c r="AU297" s="2" t="s">
        <v>91</v>
      </c>
    </row>
    <row r="298" spans="2:65" s="116" customFormat="1" ht="22.9" customHeight="1">
      <c r="B298" s="461"/>
      <c r="C298" s="462"/>
      <c r="D298" s="463" t="s">
        <v>81</v>
      </c>
      <c r="E298" s="467" t="s">
        <v>3962</v>
      </c>
      <c r="F298" s="467" t="s">
        <v>5288</v>
      </c>
      <c r="G298" s="462"/>
      <c r="H298" s="462"/>
      <c r="I298" s="465"/>
      <c r="J298" s="468">
        <f>BK298</f>
        <v>0</v>
      </c>
      <c r="K298" s="462"/>
      <c r="L298" s="117"/>
      <c r="M298" s="122"/>
      <c r="P298" s="123">
        <f>SUM(P299:P355)</f>
        <v>0</v>
      </c>
      <c r="R298" s="123">
        <f>SUM(R299:R355)</f>
        <v>0.74210688000000002</v>
      </c>
      <c r="T298" s="124">
        <f>SUM(T299:T355)</f>
        <v>0.62409599999999998</v>
      </c>
      <c r="AR298" s="118" t="s">
        <v>91</v>
      </c>
      <c r="AT298" s="125" t="s">
        <v>81</v>
      </c>
      <c r="AU298" s="125" t="s">
        <v>89</v>
      </c>
      <c r="AY298" s="118" t="s">
        <v>263</v>
      </c>
      <c r="BK298" s="126">
        <f>SUM(BK299:BK355)</f>
        <v>0</v>
      </c>
    </row>
    <row r="299" spans="2:65" s="17" customFormat="1" ht="14.45" customHeight="1">
      <c r="B299" s="417"/>
      <c r="C299" s="469" t="s">
        <v>686</v>
      </c>
      <c r="D299" s="469" t="s">
        <v>265</v>
      </c>
      <c r="E299" s="470" t="s">
        <v>7598</v>
      </c>
      <c r="F299" s="471" t="s">
        <v>7599</v>
      </c>
      <c r="G299" s="472" t="s">
        <v>139</v>
      </c>
      <c r="H299" s="473">
        <v>28.367999999999999</v>
      </c>
      <c r="I299" s="474"/>
      <c r="J299" s="475">
        <f>ROUND(I299*H299,2)</f>
        <v>0</v>
      </c>
      <c r="K299" s="471" t="s">
        <v>269</v>
      </c>
      <c r="L299" s="18"/>
      <c r="M299" s="136" t="s">
        <v>44</v>
      </c>
      <c r="N299" s="137" t="s">
        <v>53</v>
      </c>
      <c r="P299" s="138">
        <f>O299*H299</f>
        <v>0</v>
      </c>
      <c r="Q299" s="138">
        <v>0</v>
      </c>
      <c r="R299" s="138">
        <f>Q299*H299</f>
        <v>0</v>
      </c>
      <c r="S299" s="138">
        <v>0</v>
      </c>
      <c r="T299" s="139">
        <f>S299*H299</f>
        <v>0</v>
      </c>
      <c r="AR299" s="140" t="s">
        <v>370</v>
      </c>
      <c r="AT299" s="140" t="s">
        <v>265</v>
      </c>
      <c r="AU299" s="140" t="s">
        <v>91</v>
      </c>
      <c r="AY299" s="2" t="s">
        <v>263</v>
      </c>
      <c r="BE299" s="141">
        <f>IF(N299="základní",J299,0)</f>
        <v>0</v>
      </c>
      <c r="BF299" s="141">
        <f>IF(N299="snížená",J299,0)</f>
        <v>0</v>
      </c>
      <c r="BG299" s="141">
        <f>IF(N299="zákl. přenesená",J299,0)</f>
        <v>0</v>
      </c>
      <c r="BH299" s="141">
        <f>IF(N299="sníž. přenesená",J299,0)</f>
        <v>0</v>
      </c>
      <c r="BI299" s="141">
        <f>IF(N299="nulová",J299,0)</f>
        <v>0</v>
      </c>
      <c r="BJ299" s="2" t="s">
        <v>89</v>
      </c>
      <c r="BK299" s="141">
        <f>ROUND(I299*H299,2)</f>
        <v>0</v>
      </c>
      <c r="BL299" s="2" t="s">
        <v>370</v>
      </c>
      <c r="BM299" s="140" t="s">
        <v>8132</v>
      </c>
    </row>
    <row r="300" spans="2:65" s="146" customFormat="1" ht="11.25">
      <c r="B300" s="479"/>
      <c r="C300" s="480"/>
      <c r="D300" s="476" t="s">
        <v>274</v>
      </c>
      <c r="E300" s="481" t="s">
        <v>44</v>
      </c>
      <c r="F300" s="482" t="s">
        <v>8023</v>
      </c>
      <c r="G300" s="480"/>
      <c r="H300" s="481" t="s">
        <v>44</v>
      </c>
      <c r="I300" s="483"/>
      <c r="J300" s="480"/>
      <c r="K300" s="480"/>
      <c r="L300" s="147"/>
      <c r="M300" s="151"/>
      <c r="T300" s="152"/>
      <c r="AT300" s="148" t="s">
        <v>274</v>
      </c>
      <c r="AU300" s="148" t="s">
        <v>91</v>
      </c>
      <c r="AV300" s="146" t="s">
        <v>89</v>
      </c>
      <c r="AW300" s="146" t="s">
        <v>42</v>
      </c>
      <c r="AX300" s="146" t="s">
        <v>82</v>
      </c>
      <c r="AY300" s="148" t="s">
        <v>263</v>
      </c>
    </row>
    <row r="301" spans="2:65" s="146" customFormat="1" ht="11.25">
      <c r="B301" s="479"/>
      <c r="C301" s="480"/>
      <c r="D301" s="476" t="s">
        <v>274</v>
      </c>
      <c r="E301" s="481" t="s">
        <v>44</v>
      </c>
      <c r="F301" s="482" t="s">
        <v>8133</v>
      </c>
      <c r="G301" s="480"/>
      <c r="H301" s="481" t="s">
        <v>44</v>
      </c>
      <c r="I301" s="483"/>
      <c r="J301" s="480"/>
      <c r="K301" s="480"/>
      <c r="L301" s="147"/>
      <c r="M301" s="151"/>
      <c r="T301" s="152"/>
      <c r="AT301" s="148" t="s">
        <v>274</v>
      </c>
      <c r="AU301" s="148" t="s">
        <v>91</v>
      </c>
      <c r="AV301" s="146" t="s">
        <v>89</v>
      </c>
      <c r="AW301" s="146" t="s">
        <v>42</v>
      </c>
      <c r="AX301" s="146" t="s">
        <v>82</v>
      </c>
      <c r="AY301" s="148" t="s">
        <v>263</v>
      </c>
    </row>
    <row r="302" spans="2:65" s="153" customFormat="1" ht="11.25">
      <c r="B302" s="484"/>
      <c r="C302" s="485"/>
      <c r="D302" s="476" t="s">
        <v>274</v>
      </c>
      <c r="E302" s="486" t="s">
        <v>44</v>
      </c>
      <c r="F302" s="487" t="s">
        <v>8134</v>
      </c>
      <c r="G302" s="485"/>
      <c r="H302" s="488">
        <v>1.2430000000000001</v>
      </c>
      <c r="I302" s="489"/>
      <c r="J302" s="485"/>
      <c r="K302" s="485"/>
      <c r="L302" s="154"/>
      <c r="M302" s="159"/>
      <c r="T302" s="160"/>
      <c r="AT302" s="155" t="s">
        <v>274</v>
      </c>
      <c r="AU302" s="155" t="s">
        <v>91</v>
      </c>
      <c r="AV302" s="153" t="s">
        <v>91</v>
      </c>
      <c r="AW302" s="153" t="s">
        <v>42</v>
      </c>
      <c r="AX302" s="153" t="s">
        <v>82</v>
      </c>
      <c r="AY302" s="155" t="s">
        <v>263</v>
      </c>
    </row>
    <row r="303" spans="2:65" s="153" customFormat="1" ht="11.25">
      <c r="B303" s="484"/>
      <c r="C303" s="485"/>
      <c r="D303" s="476" t="s">
        <v>274</v>
      </c>
      <c r="E303" s="486" t="s">
        <v>44</v>
      </c>
      <c r="F303" s="487" t="s">
        <v>8135</v>
      </c>
      <c r="G303" s="485"/>
      <c r="H303" s="488">
        <v>0.106</v>
      </c>
      <c r="I303" s="489"/>
      <c r="J303" s="485"/>
      <c r="K303" s="485"/>
      <c r="L303" s="154"/>
      <c r="M303" s="159"/>
      <c r="T303" s="160"/>
      <c r="AT303" s="155" t="s">
        <v>274</v>
      </c>
      <c r="AU303" s="155" t="s">
        <v>91</v>
      </c>
      <c r="AV303" s="153" t="s">
        <v>91</v>
      </c>
      <c r="AW303" s="153" t="s">
        <v>42</v>
      </c>
      <c r="AX303" s="153" t="s">
        <v>82</v>
      </c>
      <c r="AY303" s="155" t="s">
        <v>263</v>
      </c>
    </row>
    <row r="304" spans="2:65" s="153" customFormat="1" ht="11.25">
      <c r="B304" s="484"/>
      <c r="C304" s="485"/>
      <c r="D304" s="476" t="s">
        <v>274</v>
      </c>
      <c r="E304" s="486" t="s">
        <v>44</v>
      </c>
      <c r="F304" s="487" t="s">
        <v>8136</v>
      </c>
      <c r="G304" s="485"/>
      <c r="H304" s="488">
        <v>0.71099999999999997</v>
      </c>
      <c r="I304" s="489"/>
      <c r="J304" s="485"/>
      <c r="K304" s="485"/>
      <c r="L304" s="154"/>
      <c r="M304" s="159"/>
      <c r="T304" s="160"/>
      <c r="AT304" s="155" t="s">
        <v>274</v>
      </c>
      <c r="AU304" s="155" t="s">
        <v>91</v>
      </c>
      <c r="AV304" s="153" t="s">
        <v>91</v>
      </c>
      <c r="AW304" s="153" t="s">
        <v>42</v>
      </c>
      <c r="AX304" s="153" t="s">
        <v>82</v>
      </c>
      <c r="AY304" s="155" t="s">
        <v>263</v>
      </c>
    </row>
    <row r="305" spans="2:51" s="153" customFormat="1" ht="11.25">
      <c r="B305" s="484"/>
      <c r="C305" s="485"/>
      <c r="D305" s="476" t="s">
        <v>274</v>
      </c>
      <c r="E305" s="486" t="s">
        <v>44</v>
      </c>
      <c r="F305" s="487" t="s">
        <v>8137</v>
      </c>
      <c r="G305" s="485"/>
      <c r="H305" s="488">
        <v>0.192</v>
      </c>
      <c r="I305" s="489"/>
      <c r="J305" s="485"/>
      <c r="K305" s="485"/>
      <c r="L305" s="154"/>
      <c r="M305" s="159"/>
      <c r="T305" s="160"/>
      <c r="AT305" s="155" t="s">
        <v>274</v>
      </c>
      <c r="AU305" s="155" t="s">
        <v>91</v>
      </c>
      <c r="AV305" s="153" t="s">
        <v>91</v>
      </c>
      <c r="AW305" s="153" t="s">
        <v>42</v>
      </c>
      <c r="AX305" s="153" t="s">
        <v>82</v>
      </c>
      <c r="AY305" s="155" t="s">
        <v>263</v>
      </c>
    </row>
    <row r="306" spans="2:51" s="153" customFormat="1" ht="11.25">
      <c r="B306" s="484"/>
      <c r="C306" s="485"/>
      <c r="D306" s="476" t="s">
        <v>274</v>
      </c>
      <c r="E306" s="486" t="s">
        <v>44</v>
      </c>
      <c r="F306" s="487" t="s">
        <v>8138</v>
      </c>
      <c r="G306" s="485"/>
      <c r="H306" s="488">
        <v>0.154</v>
      </c>
      <c r="I306" s="489"/>
      <c r="J306" s="485"/>
      <c r="K306" s="485"/>
      <c r="L306" s="154"/>
      <c r="M306" s="159"/>
      <c r="T306" s="160"/>
      <c r="AT306" s="155" t="s">
        <v>274</v>
      </c>
      <c r="AU306" s="155" t="s">
        <v>91</v>
      </c>
      <c r="AV306" s="153" t="s">
        <v>91</v>
      </c>
      <c r="AW306" s="153" t="s">
        <v>42</v>
      </c>
      <c r="AX306" s="153" t="s">
        <v>82</v>
      </c>
      <c r="AY306" s="155" t="s">
        <v>263</v>
      </c>
    </row>
    <row r="307" spans="2:51" s="153" customFormat="1" ht="11.25">
      <c r="B307" s="484"/>
      <c r="C307" s="485"/>
      <c r="D307" s="476" t="s">
        <v>274</v>
      </c>
      <c r="E307" s="486" t="s">
        <v>44</v>
      </c>
      <c r="F307" s="487" t="s">
        <v>8139</v>
      </c>
      <c r="G307" s="485"/>
      <c r="H307" s="488">
        <v>1.4999999999999999E-2</v>
      </c>
      <c r="I307" s="489"/>
      <c r="J307" s="485"/>
      <c r="K307" s="485"/>
      <c r="L307" s="154"/>
      <c r="M307" s="159"/>
      <c r="T307" s="160"/>
      <c r="AT307" s="155" t="s">
        <v>274</v>
      </c>
      <c r="AU307" s="155" t="s">
        <v>91</v>
      </c>
      <c r="AV307" s="153" t="s">
        <v>91</v>
      </c>
      <c r="AW307" s="153" t="s">
        <v>42</v>
      </c>
      <c r="AX307" s="153" t="s">
        <v>82</v>
      </c>
      <c r="AY307" s="155" t="s">
        <v>263</v>
      </c>
    </row>
    <row r="308" spans="2:51" s="153" customFormat="1" ht="11.25">
      <c r="B308" s="484"/>
      <c r="C308" s="485"/>
      <c r="D308" s="476" t="s">
        <v>274</v>
      </c>
      <c r="E308" s="486" t="s">
        <v>44</v>
      </c>
      <c r="F308" s="487" t="s">
        <v>8140</v>
      </c>
      <c r="G308" s="485"/>
      <c r="H308" s="488">
        <v>8.9999999999999993E-3</v>
      </c>
      <c r="I308" s="489"/>
      <c r="J308" s="485"/>
      <c r="K308" s="485"/>
      <c r="L308" s="154"/>
      <c r="M308" s="159"/>
      <c r="T308" s="160"/>
      <c r="AT308" s="155" t="s">
        <v>274</v>
      </c>
      <c r="AU308" s="155" t="s">
        <v>91</v>
      </c>
      <c r="AV308" s="153" t="s">
        <v>91</v>
      </c>
      <c r="AW308" s="153" t="s">
        <v>42</v>
      </c>
      <c r="AX308" s="153" t="s">
        <v>82</v>
      </c>
      <c r="AY308" s="155" t="s">
        <v>263</v>
      </c>
    </row>
    <row r="309" spans="2:51" s="161" customFormat="1" ht="11.25">
      <c r="B309" s="505"/>
      <c r="C309" s="506"/>
      <c r="D309" s="476" t="s">
        <v>274</v>
      </c>
      <c r="E309" s="507" t="s">
        <v>44</v>
      </c>
      <c r="F309" s="508" t="s">
        <v>8141</v>
      </c>
      <c r="G309" s="506"/>
      <c r="H309" s="509">
        <v>2.4300000000000002</v>
      </c>
      <c r="I309" s="510"/>
      <c r="J309" s="506"/>
      <c r="K309" s="506"/>
      <c r="L309" s="162"/>
      <c r="M309" s="167"/>
      <c r="T309" s="168"/>
      <c r="AT309" s="163" t="s">
        <v>274</v>
      </c>
      <c r="AU309" s="163" t="s">
        <v>91</v>
      </c>
      <c r="AV309" s="161" t="s">
        <v>141</v>
      </c>
      <c r="AW309" s="161" t="s">
        <v>42</v>
      </c>
      <c r="AX309" s="161" t="s">
        <v>82</v>
      </c>
      <c r="AY309" s="163" t="s">
        <v>263</v>
      </c>
    </row>
    <row r="310" spans="2:51" s="146" customFormat="1" ht="11.25">
      <c r="B310" s="479"/>
      <c r="C310" s="480"/>
      <c r="D310" s="476" t="s">
        <v>274</v>
      </c>
      <c r="E310" s="481" t="s">
        <v>44</v>
      </c>
      <c r="F310" s="482" t="s">
        <v>8142</v>
      </c>
      <c r="G310" s="480"/>
      <c r="H310" s="481" t="s">
        <v>44</v>
      </c>
      <c r="I310" s="483"/>
      <c r="J310" s="480"/>
      <c r="K310" s="480"/>
      <c r="L310" s="147"/>
      <c r="M310" s="151"/>
      <c r="T310" s="152"/>
      <c r="AT310" s="148" t="s">
        <v>274</v>
      </c>
      <c r="AU310" s="148" t="s">
        <v>91</v>
      </c>
      <c r="AV310" s="146" t="s">
        <v>89</v>
      </c>
      <c r="AW310" s="146" t="s">
        <v>42</v>
      </c>
      <c r="AX310" s="146" t="s">
        <v>82</v>
      </c>
      <c r="AY310" s="148" t="s">
        <v>263</v>
      </c>
    </row>
    <row r="311" spans="2:51" s="153" customFormat="1" ht="11.25">
      <c r="B311" s="484"/>
      <c r="C311" s="485"/>
      <c r="D311" s="476" t="s">
        <v>274</v>
      </c>
      <c r="E311" s="486" t="s">
        <v>44</v>
      </c>
      <c r="F311" s="487" t="s">
        <v>8143</v>
      </c>
      <c r="G311" s="485"/>
      <c r="H311" s="488">
        <v>1.522</v>
      </c>
      <c r="I311" s="489"/>
      <c r="J311" s="485"/>
      <c r="K311" s="485"/>
      <c r="L311" s="154"/>
      <c r="M311" s="159"/>
      <c r="T311" s="160"/>
      <c r="AT311" s="155" t="s">
        <v>274</v>
      </c>
      <c r="AU311" s="155" t="s">
        <v>91</v>
      </c>
      <c r="AV311" s="153" t="s">
        <v>91</v>
      </c>
      <c r="AW311" s="153" t="s">
        <v>42</v>
      </c>
      <c r="AX311" s="153" t="s">
        <v>82</v>
      </c>
      <c r="AY311" s="155" t="s">
        <v>263</v>
      </c>
    </row>
    <row r="312" spans="2:51" s="153" customFormat="1" ht="11.25">
      <c r="B312" s="484"/>
      <c r="C312" s="485"/>
      <c r="D312" s="476" t="s">
        <v>274</v>
      </c>
      <c r="E312" s="486" t="s">
        <v>44</v>
      </c>
      <c r="F312" s="487" t="s">
        <v>8135</v>
      </c>
      <c r="G312" s="485"/>
      <c r="H312" s="488">
        <v>0.106</v>
      </c>
      <c r="I312" s="489"/>
      <c r="J312" s="485"/>
      <c r="K312" s="485"/>
      <c r="L312" s="154"/>
      <c r="M312" s="159"/>
      <c r="T312" s="160"/>
      <c r="AT312" s="155" t="s">
        <v>274</v>
      </c>
      <c r="AU312" s="155" t="s">
        <v>91</v>
      </c>
      <c r="AV312" s="153" t="s">
        <v>91</v>
      </c>
      <c r="AW312" s="153" t="s">
        <v>42</v>
      </c>
      <c r="AX312" s="153" t="s">
        <v>82</v>
      </c>
      <c r="AY312" s="155" t="s">
        <v>263</v>
      </c>
    </row>
    <row r="313" spans="2:51" s="153" customFormat="1" ht="11.25">
      <c r="B313" s="484"/>
      <c r="C313" s="485"/>
      <c r="D313" s="476" t="s">
        <v>274</v>
      </c>
      <c r="E313" s="486" t="s">
        <v>44</v>
      </c>
      <c r="F313" s="487" t="s">
        <v>8144</v>
      </c>
      <c r="G313" s="485"/>
      <c r="H313" s="488">
        <v>0.93100000000000005</v>
      </c>
      <c r="I313" s="489"/>
      <c r="J313" s="485"/>
      <c r="K313" s="485"/>
      <c r="L313" s="154"/>
      <c r="M313" s="159"/>
      <c r="T313" s="160"/>
      <c r="AT313" s="155" t="s">
        <v>274</v>
      </c>
      <c r="AU313" s="155" t="s">
        <v>91</v>
      </c>
      <c r="AV313" s="153" t="s">
        <v>91</v>
      </c>
      <c r="AW313" s="153" t="s">
        <v>42</v>
      </c>
      <c r="AX313" s="153" t="s">
        <v>82</v>
      </c>
      <c r="AY313" s="155" t="s">
        <v>263</v>
      </c>
    </row>
    <row r="314" spans="2:51" s="153" customFormat="1" ht="11.25">
      <c r="B314" s="484"/>
      <c r="C314" s="485"/>
      <c r="D314" s="476" t="s">
        <v>274</v>
      </c>
      <c r="E314" s="486" t="s">
        <v>44</v>
      </c>
      <c r="F314" s="487" t="s">
        <v>8137</v>
      </c>
      <c r="G314" s="485"/>
      <c r="H314" s="488">
        <v>0.192</v>
      </c>
      <c r="I314" s="489"/>
      <c r="J314" s="485"/>
      <c r="K314" s="485"/>
      <c r="L314" s="154"/>
      <c r="M314" s="159"/>
      <c r="T314" s="160"/>
      <c r="AT314" s="155" t="s">
        <v>274</v>
      </c>
      <c r="AU314" s="155" t="s">
        <v>91</v>
      </c>
      <c r="AV314" s="153" t="s">
        <v>91</v>
      </c>
      <c r="AW314" s="153" t="s">
        <v>42</v>
      </c>
      <c r="AX314" s="153" t="s">
        <v>82</v>
      </c>
      <c r="AY314" s="155" t="s">
        <v>263</v>
      </c>
    </row>
    <row r="315" spans="2:51" s="153" customFormat="1" ht="11.25">
      <c r="B315" s="484"/>
      <c r="C315" s="485"/>
      <c r="D315" s="476" t="s">
        <v>274</v>
      </c>
      <c r="E315" s="486" t="s">
        <v>44</v>
      </c>
      <c r="F315" s="487" t="s">
        <v>8138</v>
      </c>
      <c r="G315" s="485"/>
      <c r="H315" s="488">
        <v>0.154</v>
      </c>
      <c r="I315" s="489"/>
      <c r="J315" s="485"/>
      <c r="K315" s="485"/>
      <c r="L315" s="154"/>
      <c r="M315" s="159"/>
      <c r="T315" s="160"/>
      <c r="AT315" s="155" t="s">
        <v>274</v>
      </c>
      <c r="AU315" s="155" t="s">
        <v>91</v>
      </c>
      <c r="AV315" s="153" t="s">
        <v>91</v>
      </c>
      <c r="AW315" s="153" t="s">
        <v>42</v>
      </c>
      <c r="AX315" s="153" t="s">
        <v>82</v>
      </c>
      <c r="AY315" s="155" t="s">
        <v>263</v>
      </c>
    </row>
    <row r="316" spans="2:51" s="153" customFormat="1" ht="11.25">
      <c r="B316" s="484"/>
      <c r="C316" s="485"/>
      <c r="D316" s="476" t="s">
        <v>274</v>
      </c>
      <c r="E316" s="486" t="s">
        <v>44</v>
      </c>
      <c r="F316" s="487" t="s">
        <v>8139</v>
      </c>
      <c r="G316" s="485"/>
      <c r="H316" s="488">
        <v>1.4999999999999999E-2</v>
      </c>
      <c r="I316" s="489"/>
      <c r="J316" s="485"/>
      <c r="K316" s="485"/>
      <c r="L316" s="154"/>
      <c r="M316" s="159"/>
      <c r="T316" s="160"/>
      <c r="AT316" s="155" t="s">
        <v>274</v>
      </c>
      <c r="AU316" s="155" t="s">
        <v>91</v>
      </c>
      <c r="AV316" s="153" t="s">
        <v>91</v>
      </c>
      <c r="AW316" s="153" t="s">
        <v>42</v>
      </c>
      <c r="AX316" s="153" t="s">
        <v>82</v>
      </c>
      <c r="AY316" s="155" t="s">
        <v>263</v>
      </c>
    </row>
    <row r="317" spans="2:51" s="153" customFormat="1" ht="11.25">
      <c r="B317" s="484"/>
      <c r="C317" s="485"/>
      <c r="D317" s="476" t="s">
        <v>274</v>
      </c>
      <c r="E317" s="486" t="s">
        <v>44</v>
      </c>
      <c r="F317" s="487" t="s">
        <v>8140</v>
      </c>
      <c r="G317" s="485"/>
      <c r="H317" s="488">
        <v>8.9999999999999993E-3</v>
      </c>
      <c r="I317" s="489"/>
      <c r="J317" s="485"/>
      <c r="K317" s="485"/>
      <c r="L317" s="154"/>
      <c r="M317" s="159"/>
      <c r="T317" s="160"/>
      <c r="AT317" s="155" t="s">
        <v>274</v>
      </c>
      <c r="AU317" s="155" t="s">
        <v>91</v>
      </c>
      <c r="AV317" s="153" t="s">
        <v>91</v>
      </c>
      <c r="AW317" s="153" t="s">
        <v>42</v>
      </c>
      <c r="AX317" s="153" t="s">
        <v>82</v>
      </c>
      <c r="AY317" s="155" t="s">
        <v>263</v>
      </c>
    </row>
    <row r="318" spans="2:51" s="161" customFormat="1" ht="11.25">
      <c r="B318" s="505"/>
      <c r="C318" s="506"/>
      <c r="D318" s="476" t="s">
        <v>274</v>
      </c>
      <c r="E318" s="507" t="s">
        <v>44</v>
      </c>
      <c r="F318" s="508" t="s">
        <v>8145</v>
      </c>
      <c r="G318" s="506"/>
      <c r="H318" s="509">
        <v>2.9289999999999998</v>
      </c>
      <c r="I318" s="510"/>
      <c r="J318" s="506"/>
      <c r="K318" s="506"/>
      <c r="L318" s="162"/>
      <c r="M318" s="167"/>
      <c r="T318" s="168"/>
      <c r="AT318" s="163" t="s">
        <v>274</v>
      </c>
      <c r="AU318" s="163" t="s">
        <v>91</v>
      </c>
      <c r="AV318" s="161" t="s">
        <v>141</v>
      </c>
      <c r="AW318" s="161" t="s">
        <v>42</v>
      </c>
      <c r="AX318" s="161" t="s">
        <v>82</v>
      </c>
      <c r="AY318" s="163" t="s">
        <v>263</v>
      </c>
    </row>
    <row r="319" spans="2:51" s="146" customFormat="1" ht="11.25">
      <c r="B319" s="479"/>
      <c r="C319" s="480"/>
      <c r="D319" s="476" t="s">
        <v>274</v>
      </c>
      <c r="E319" s="481" t="s">
        <v>44</v>
      </c>
      <c r="F319" s="482" t="s">
        <v>8146</v>
      </c>
      <c r="G319" s="480"/>
      <c r="H319" s="481" t="s">
        <v>44</v>
      </c>
      <c r="I319" s="483"/>
      <c r="J319" s="480"/>
      <c r="K319" s="480"/>
      <c r="L319" s="147"/>
      <c r="M319" s="151"/>
      <c r="T319" s="152"/>
      <c r="AT319" s="148" t="s">
        <v>274</v>
      </c>
      <c r="AU319" s="148" t="s">
        <v>91</v>
      </c>
      <c r="AV319" s="146" t="s">
        <v>89</v>
      </c>
      <c r="AW319" s="146" t="s">
        <v>42</v>
      </c>
      <c r="AX319" s="146" t="s">
        <v>82</v>
      </c>
      <c r="AY319" s="148" t="s">
        <v>263</v>
      </c>
    </row>
    <row r="320" spans="2:51" s="153" customFormat="1" ht="11.25">
      <c r="B320" s="484"/>
      <c r="C320" s="485"/>
      <c r="D320" s="476" t="s">
        <v>274</v>
      </c>
      <c r="E320" s="486" t="s">
        <v>44</v>
      </c>
      <c r="F320" s="487" t="s">
        <v>8143</v>
      </c>
      <c r="G320" s="485"/>
      <c r="H320" s="488">
        <v>1.522</v>
      </c>
      <c r="I320" s="489"/>
      <c r="J320" s="485"/>
      <c r="K320" s="485"/>
      <c r="L320" s="154"/>
      <c r="M320" s="159"/>
      <c r="T320" s="160"/>
      <c r="AT320" s="155" t="s">
        <v>274</v>
      </c>
      <c r="AU320" s="155" t="s">
        <v>91</v>
      </c>
      <c r="AV320" s="153" t="s">
        <v>91</v>
      </c>
      <c r="AW320" s="153" t="s">
        <v>42</v>
      </c>
      <c r="AX320" s="153" t="s">
        <v>82</v>
      </c>
      <c r="AY320" s="155" t="s">
        <v>263</v>
      </c>
    </row>
    <row r="321" spans="2:51" s="153" customFormat="1" ht="11.25">
      <c r="B321" s="484"/>
      <c r="C321" s="485"/>
      <c r="D321" s="476" t="s">
        <v>274</v>
      </c>
      <c r="E321" s="486" t="s">
        <v>44</v>
      </c>
      <c r="F321" s="487" t="s">
        <v>8135</v>
      </c>
      <c r="G321" s="485"/>
      <c r="H321" s="488">
        <v>0.106</v>
      </c>
      <c r="I321" s="489"/>
      <c r="J321" s="485"/>
      <c r="K321" s="485"/>
      <c r="L321" s="154"/>
      <c r="M321" s="159"/>
      <c r="T321" s="160"/>
      <c r="AT321" s="155" t="s">
        <v>274</v>
      </c>
      <c r="AU321" s="155" t="s">
        <v>91</v>
      </c>
      <c r="AV321" s="153" t="s">
        <v>91</v>
      </c>
      <c r="AW321" s="153" t="s">
        <v>42</v>
      </c>
      <c r="AX321" s="153" t="s">
        <v>82</v>
      </c>
      <c r="AY321" s="155" t="s">
        <v>263</v>
      </c>
    </row>
    <row r="322" spans="2:51" s="153" customFormat="1" ht="11.25">
      <c r="B322" s="484"/>
      <c r="C322" s="485"/>
      <c r="D322" s="476" t="s">
        <v>274</v>
      </c>
      <c r="E322" s="486" t="s">
        <v>44</v>
      </c>
      <c r="F322" s="487" t="s">
        <v>8144</v>
      </c>
      <c r="G322" s="485"/>
      <c r="H322" s="488">
        <v>0.93100000000000005</v>
      </c>
      <c r="I322" s="489"/>
      <c r="J322" s="485"/>
      <c r="K322" s="485"/>
      <c r="L322" s="154"/>
      <c r="M322" s="159"/>
      <c r="T322" s="160"/>
      <c r="AT322" s="155" t="s">
        <v>274</v>
      </c>
      <c r="AU322" s="155" t="s">
        <v>91</v>
      </c>
      <c r="AV322" s="153" t="s">
        <v>91</v>
      </c>
      <c r="AW322" s="153" t="s">
        <v>42</v>
      </c>
      <c r="AX322" s="153" t="s">
        <v>82</v>
      </c>
      <c r="AY322" s="155" t="s">
        <v>263</v>
      </c>
    </row>
    <row r="323" spans="2:51" s="153" customFormat="1" ht="11.25">
      <c r="B323" s="484"/>
      <c r="C323" s="485"/>
      <c r="D323" s="476" t="s">
        <v>274</v>
      </c>
      <c r="E323" s="486" t="s">
        <v>44</v>
      </c>
      <c r="F323" s="487" t="s">
        <v>8137</v>
      </c>
      <c r="G323" s="485"/>
      <c r="H323" s="488">
        <v>0.192</v>
      </c>
      <c r="I323" s="489"/>
      <c r="J323" s="485"/>
      <c r="K323" s="485"/>
      <c r="L323" s="154"/>
      <c r="M323" s="159"/>
      <c r="T323" s="160"/>
      <c r="AT323" s="155" t="s">
        <v>274</v>
      </c>
      <c r="AU323" s="155" t="s">
        <v>91</v>
      </c>
      <c r="AV323" s="153" t="s">
        <v>91</v>
      </c>
      <c r="AW323" s="153" t="s">
        <v>42</v>
      </c>
      <c r="AX323" s="153" t="s">
        <v>82</v>
      </c>
      <c r="AY323" s="155" t="s">
        <v>263</v>
      </c>
    </row>
    <row r="324" spans="2:51" s="153" customFormat="1" ht="11.25">
      <c r="B324" s="484"/>
      <c r="C324" s="485"/>
      <c r="D324" s="476" t="s">
        <v>274</v>
      </c>
      <c r="E324" s="486" t="s">
        <v>44</v>
      </c>
      <c r="F324" s="487" t="s">
        <v>8138</v>
      </c>
      <c r="G324" s="485"/>
      <c r="H324" s="488">
        <v>0.154</v>
      </c>
      <c r="I324" s="489"/>
      <c r="J324" s="485"/>
      <c r="K324" s="485"/>
      <c r="L324" s="154"/>
      <c r="M324" s="159"/>
      <c r="T324" s="160"/>
      <c r="AT324" s="155" t="s">
        <v>274</v>
      </c>
      <c r="AU324" s="155" t="s">
        <v>91</v>
      </c>
      <c r="AV324" s="153" t="s">
        <v>91</v>
      </c>
      <c r="AW324" s="153" t="s">
        <v>42</v>
      </c>
      <c r="AX324" s="153" t="s">
        <v>82</v>
      </c>
      <c r="AY324" s="155" t="s">
        <v>263</v>
      </c>
    </row>
    <row r="325" spans="2:51" s="153" customFormat="1" ht="11.25">
      <c r="B325" s="484"/>
      <c r="C325" s="485"/>
      <c r="D325" s="476" t="s">
        <v>274</v>
      </c>
      <c r="E325" s="486" t="s">
        <v>44</v>
      </c>
      <c r="F325" s="487" t="s">
        <v>8147</v>
      </c>
      <c r="G325" s="485"/>
      <c r="H325" s="488">
        <v>0.03</v>
      </c>
      <c r="I325" s="489"/>
      <c r="J325" s="485"/>
      <c r="K325" s="485"/>
      <c r="L325" s="154"/>
      <c r="M325" s="159"/>
      <c r="T325" s="160"/>
      <c r="AT325" s="155" t="s">
        <v>274</v>
      </c>
      <c r="AU325" s="155" t="s">
        <v>91</v>
      </c>
      <c r="AV325" s="153" t="s">
        <v>91</v>
      </c>
      <c r="AW325" s="153" t="s">
        <v>42</v>
      </c>
      <c r="AX325" s="153" t="s">
        <v>82</v>
      </c>
      <c r="AY325" s="155" t="s">
        <v>263</v>
      </c>
    </row>
    <row r="326" spans="2:51" s="161" customFormat="1" ht="11.25">
      <c r="B326" s="505"/>
      <c r="C326" s="506"/>
      <c r="D326" s="476" t="s">
        <v>274</v>
      </c>
      <c r="E326" s="507" t="s">
        <v>44</v>
      </c>
      <c r="F326" s="508" t="s">
        <v>8148</v>
      </c>
      <c r="G326" s="506"/>
      <c r="H326" s="509">
        <v>2.9350000000000001</v>
      </c>
      <c r="I326" s="510"/>
      <c r="J326" s="506"/>
      <c r="K326" s="506"/>
      <c r="L326" s="162"/>
      <c r="M326" s="167"/>
      <c r="T326" s="168"/>
      <c r="AT326" s="163" t="s">
        <v>274</v>
      </c>
      <c r="AU326" s="163" t="s">
        <v>91</v>
      </c>
      <c r="AV326" s="161" t="s">
        <v>141</v>
      </c>
      <c r="AW326" s="161" t="s">
        <v>42</v>
      </c>
      <c r="AX326" s="161" t="s">
        <v>82</v>
      </c>
      <c r="AY326" s="163" t="s">
        <v>263</v>
      </c>
    </row>
    <row r="327" spans="2:51" s="146" customFormat="1" ht="11.25">
      <c r="B327" s="479"/>
      <c r="C327" s="480"/>
      <c r="D327" s="476" t="s">
        <v>274</v>
      </c>
      <c r="E327" s="481" t="s">
        <v>44</v>
      </c>
      <c r="F327" s="482" t="s">
        <v>8149</v>
      </c>
      <c r="G327" s="480"/>
      <c r="H327" s="481" t="s">
        <v>44</v>
      </c>
      <c r="I327" s="483"/>
      <c r="J327" s="480"/>
      <c r="K327" s="480"/>
      <c r="L327" s="147"/>
      <c r="M327" s="151"/>
      <c r="T327" s="152"/>
      <c r="AT327" s="148" t="s">
        <v>274</v>
      </c>
      <c r="AU327" s="148" t="s">
        <v>91</v>
      </c>
      <c r="AV327" s="146" t="s">
        <v>89</v>
      </c>
      <c r="AW327" s="146" t="s">
        <v>42</v>
      </c>
      <c r="AX327" s="146" t="s">
        <v>82</v>
      </c>
      <c r="AY327" s="148" t="s">
        <v>263</v>
      </c>
    </row>
    <row r="328" spans="2:51" s="153" customFormat="1" ht="11.25">
      <c r="B328" s="484"/>
      <c r="C328" s="485"/>
      <c r="D328" s="476" t="s">
        <v>274</v>
      </c>
      <c r="E328" s="486" t="s">
        <v>44</v>
      </c>
      <c r="F328" s="487" t="s">
        <v>8150</v>
      </c>
      <c r="G328" s="485"/>
      <c r="H328" s="488">
        <v>3.827</v>
      </c>
      <c r="I328" s="489"/>
      <c r="J328" s="485"/>
      <c r="K328" s="485"/>
      <c r="L328" s="154"/>
      <c r="M328" s="159"/>
      <c r="T328" s="160"/>
      <c r="AT328" s="155" t="s">
        <v>274</v>
      </c>
      <c r="AU328" s="155" t="s">
        <v>91</v>
      </c>
      <c r="AV328" s="153" t="s">
        <v>91</v>
      </c>
      <c r="AW328" s="153" t="s">
        <v>42</v>
      </c>
      <c r="AX328" s="153" t="s">
        <v>82</v>
      </c>
      <c r="AY328" s="155" t="s">
        <v>263</v>
      </c>
    </row>
    <row r="329" spans="2:51" s="153" customFormat="1" ht="11.25">
      <c r="B329" s="484"/>
      <c r="C329" s="485"/>
      <c r="D329" s="476" t="s">
        <v>274</v>
      </c>
      <c r="E329" s="486" t="s">
        <v>44</v>
      </c>
      <c r="F329" s="487" t="s">
        <v>8151</v>
      </c>
      <c r="G329" s="485"/>
      <c r="H329" s="488">
        <v>0.21199999999999999</v>
      </c>
      <c r="I329" s="489"/>
      <c r="J329" s="485"/>
      <c r="K329" s="485"/>
      <c r="L329" s="154"/>
      <c r="M329" s="159"/>
      <c r="T329" s="160"/>
      <c r="AT329" s="155" t="s">
        <v>274</v>
      </c>
      <c r="AU329" s="155" t="s">
        <v>91</v>
      </c>
      <c r="AV329" s="153" t="s">
        <v>91</v>
      </c>
      <c r="AW329" s="153" t="s">
        <v>42</v>
      </c>
      <c r="AX329" s="153" t="s">
        <v>82</v>
      </c>
      <c r="AY329" s="155" t="s">
        <v>263</v>
      </c>
    </row>
    <row r="330" spans="2:51" s="153" customFormat="1" ht="11.25">
      <c r="B330" s="484"/>
      <c r="C330" s="485"/>
      <c r="D330" s="476" t="s">
        <v>274</v>
      </c>
      <c r="E330" s="486" t="s">
        <v>44</v>
      </c>
      <c r="F330" s="487" t="s">
        <v>8152</v>
      </c>
      <c r="G330" s="485"/>
      <c r="H330" s="488">
        <v>2.4780000000000002</v>
      </c>
      <c r="I330" s="489"/>
      <c r="J330" s="485"/>
      <c r="K330" s="485"/>
      <c r="L330" s="154"/>
      <c r="M330" s="159"/>
      <c r="T330" s="160"/>
      <c r="AT330" s="155" t="s">
        <v>274</v>
      </c>
      <c r="AU330" s="155" t="s">
        <v>91</v>
      </c>
      <c r="AV330" s="153" t="s">
        <v>91</v>
      </c>
      <c r="AW330" s="153" t="s">
        <v>42</v>
      </c>
      <c r="AX330" s="153" t="s">
        <v>82</v>
      </c>
      <c r="AY330" s="155" t="s">
        <v>263</v>
      </c>
    </row>
    <row r="331" spans="2:51" s="153" customFormat="1" ht="11.25">
      <c r="B331" s="484"/>
      <c r="C331" s="485"/>
      <c r="D331" s="476" t="s">
        <v>274</v>
      </c>
      <c r="E331" s="486" t="s">
        <v>44</v>
      </c>
      <c r="F331" s="487" t="s">
        <v>8153</v>
      </c>
      <c r="G331" s="485"/>
      <c r="H331" s="488">
        <v>0.38400000000000001</v>
      </c>
      <c r="I331" s="489"/>
      <c r="J331" s="485"/>
      <c r="K331" s="485"/>
      <c r="L331" s="154"/>
      <c r="M331" s="159"/>
      <c r="T331" s="160"/>
      <c r="AT331" s="155" t="s">
        <v>274</v>
      </c>
      <c r="AU331" s="155" t="s">
        <v>91</v>
      </c>
      <c r="AV331" s="153" t="s">
        <v>91</v>
      </c>
      <c r="AW331" s="153" t="s">
        <v>42</v>
      </c>
      <c r="AX331" s="153" t="s">
        <v>82</v>
      </c>
      <c r="AY331" s="155" t="s">
        <v>263</v>
      </c>
    </row>
    <row r="332" spans="2:51" s="153" customFormat="1" ht="11.25">
      <c r="B332" s="484"/>
      <c r="C332" s="485"/>
      <c r="D332" s="476" t="s">
        <v>274</v>
      </c>
      <c r="E332" s="486" t="s">
        <v>44</v>
      </c>
      <c r="F332" s="487" t="s">
        <v>8154</v>
      </c>
      <c r="G332" s="485"/>
      <c r="H332" s="488">
        <v>0.307</v>
      </c>
      <c r="I332" s="489"/>
      <c r="J332" s="485"/>
      <c r="K332" s="485"/>
      <c r="L332" s="154"/>
      <c r="M332" s="159"/>
      <c r="T332" s="160"/>
      <c r="AT332" s="155" t="s">
        <v>274</v>
      </c>
      <c r="AU332" s="155" t="s">
        <v>91</v>
      </c>
      <c r="AV332" s="153" t="s">
        <v>91</v>
      </c>
      <c r="AW332" s="153" t="s">
        <v>42</v>
      </c>
      <c r="AX332" s="153" t="s">
        <v>82</v>
      </c>
      <c r="AY332" s="155" t="s">
        <v>263</v>
      </c>
    </row>
    <row r="333" spans="2:51" s="153" customFormat="1" ht="11.25">
      <c r="B333" s="484"/>
      <c r="C333" s="485"/>
      <c r="D333" s="476" t="s">
        <v>274</v>
      </c>
      <c r="E333" s="486" t="s">
        <v>44</v>
      </c>
      <c r="F333" s="487" t="s">
        <v>8155</v>
      </c>
      <c r="G333" s="485"/>
      <c r="H333" s="488">
        <v>0.06</v>
      </c>
      <c r="I333" s="489"/>
      <c r="J333" s="485"/>
      <c r="K333" s="485"/>
      <c r="L333" s="154"/>
      <c r="M333" s="159"/>
      <c r="T333" s="160"/>
      <c r="AT333" s="155" t="s">
        <v>274</v>
      </c>
      <c r="AU333" s="155" t="s">
        <v>91</v>
      </c>
      <c r="AV333" s="153" t="s">
        <v>91</v>
      </c>
      <c r="AW333" s="153" t="s">
        <v>42</v>
      </c>
      <c r="AX333" s="153" t="s">
        <v>82</v>
      </c>
      <c r="AY333" s="155" t="s">
        <v>263</v>
      </c>
    </row>
    <row r="334" spans="2:51" s="161" customFormat="1" ht="11.25">
      <c r="B334" s="505"/>
      <c r="C334" s="506"/>
      <c r="D334" s="476" t="s">
        <v>274</v>
      </c>
      <c r="E334" s="507" t="s">
        <v>44</v>
      </c>
      <c r="F334" s="508" t="s">
        <v>8156</v>
      </c>
      <c r="G334" s="506"/>
      <c r="H334" s="509">
        <v>7.2679999999999998</v>
      </c>
      <c r="I334" s="510"/>
      <c r="J334" s="506"/>
      <c r="K334" s="506"/>
      <c r="L334" s="162"/>
      <c r="M334" s="167"/>
      <c r="T334" s="168"/>
      <c r="AT334" s="163" t="s">
        <v>274</v>
      </c>
      <c r="AU334" s="163" t="s">
        <v>91</v>
      </c>
      <c r="AV334" s="161" t="s">
        <v>141</v>
      </c>
      <c r="AW334" s="161" t="s">
        <v>42</v>
      </c>
      <c r="AX334" s="161" t="s">
        <v>82</v>
      </c>
      <c r="AY334" s="163" t="s">
        <v>263</v>
      </c>
    </row>
    <row r="335" spans="2:51" s="146" customFormat="1" ht="11.25">
      <c r="B335" s="479"/>
      <c r="C335" s="480"/>
      <c r="D335" s="476" t="s">
        <v>274</v>
      </c>
      <c r="E335" s="481" t="s">
        <v>44</v>
      </c>
      <c r="F335" s="482" t="s">
        <v>8157</v>
      </c>
      <c r="G335" s="480"/>
      <c r="H335" s="481" t="s">
        <v>44</v>
      </c>
      <c r="I335" s="483"/>
      <c r="J335" s="480"/>
      <c r="K335" s="480"/>
      <c r="L335" s="147"/>
      <c r="M335" s="151"/>
      <c r="T335" s="152"/>
      <c r="AT335" s="148" t="s">
        <v>274</v>
      </c>
      <c r="AU335" s="148" t="s">
        <v>91</v>
      </c>
      <c r="AV335" s="146" t="s">
        <v>89</v>
      </c>
      <c r="AW335" s="146" t="s">
        <v>42</v>
      </c>
      <c r="AX335" s="146" t="s">
        <v>82</v>
      </c>
      <c r="AY335" s="148" t="s">
        <v>263</v>
      </c>
    </row>
    <row r="336" spans="2:51" s="153" customFormat="1" ht="11.25">
      <c r="B336" s="484"/>
      <c r="C336" s="485"/>
      <c r="D336" s="476" t="s">
        <v>274</v>
      </c>
      <c r="E336" s="486" t="s">
        <v>44</v>
      </c>
      <c r="F336" s="487" t="s">
        <v>8158</v>
      </c>
      <c r="G336" s="485"/>
      <c r="H336" s="488">
        <v>3.0449999999999999</v>
      </c>
      <c r="I336" s="489"/>
      <c r="J336" s="485"/>
      <c r="K336" s="485"/>
      <c r="L336" s="154"/>
      <c r="M336" s="159"/>
      <c r="T336" s="160"/>
      <c r="AT336" s="155" t="s">
        <v>274</v>
      </c>
      <c r="AU336" s="155" t="s">
        <v>91</v>
      </c>
      <c r="AV336" s="153" t="s">
        <v>91</v>
      </c>
      <c r="AW336" s="153" t="s">
        <v>42</v>
      </c>
      <c r="AX336" s="153" t="s">
        <v>82</v>
      </c>
      <c r="AY336" s="155" t="s">
        <v>263</v>
      </c>
    </row>
    <row r="337" spans="2:65" s="153" customFormat="1" ht="11.25">
      <c r="B337" s="484"/>
      <c r="C337" s="485"/>
      <c r="D337" s="476" t="s">
        <v>274</v>
      </c>
      <c r="E337" s="486" t="s">
        <v>44</v>
      </c>
      <c r="F337" s="487" t="s">
        <v>8151</v>
      </c>
      <c r="G337" s="485"/>
      <c r="H337" s="488">
        <v>0.21199999999999999</v>
      </c>
      <c r="I337" s="489"/>
      <c r="J337" s="485"/>
      <c r="K337" s="485"/>
      <c r="L337" s="154"/>
      <c r="M337" s="159"/>
      <c r="T337" s="160"/>
      <c r="AT337" s="155" t="s">
        <v>274</v>
      </c>
      <c r="AU337" s="155" t="s">
        <v>91</v>
      </c>
      <c r="AV337" s="153" t="s">
        <v>91</v>
      </c>
      <c r="AW337" s="153" t="s">
        <v>42</v>
      </c>
      <c r="AX337" s="153" t="s">
        <v>82</v>
      </c>
      <c r="AY337" s="155" t="s">
        <v>263</v>
      </c>
    </row>
    <row r="338" spans="2:65" s="153" customFormat="1" ht="11.25">
      <c r="B338" s="484"/>
      <c r="C338" s="485"/>
      <c r="D338" s="476" t="s">
        <v>274</v>
      </c>
      <c r="E338" s="486" t="s">
        <v>44</v>
      </c>
      <c r="F338" s="487" t="s">
        <v>8159</v>
      </c>
      <c r="G338" s="485"/>
      <c r="H338" s="488">
        <v>1.863</v>
      </c>
      <c r="I338" s="489"/>
      <c r="J338" s="485"/>
      <c r="K338" s="485"/>
      <c r="L338" s="154"/>
      <c r="M338" s="159"/>
      <c r="T338" s="160"/>
      <c r="AT338" s="155" t="s">
        <v>274</v>
      </c>
      <c r="AU338" s="155" t="s">
        <v>91</v>
      </c>
      <c r="AV338" s="153" t="s">
        <v>91</v>
      </c>
      <c r="AW338" s="153" t="s">
        <v>42</v>
      </c>
      <c r="AX338" s="153" t="s">
        <v>82</v>
      </c>
      <c r="AY338" s="155" t="s">
        <v>263</v>
      </c>
    </row>
    <row r="339" spans="2:65" s="153" customFormat="1" ht="11.25">
      <c r="B339" s="484"/>
      <c r="C339" s="485"/>
      <c r="D339" s="476" t="s">
        <v>274</v>
      </c>
      <c r="E339" s="486" t="s">
        <v>44</v>
      </c>
      <c r="F339" s="487" t="s">
        <v>8153</v>
      </c>
      <c r="G339" s="485"/>
      <c r="H339" s="488">
        <v>0.38400000000000001</v>
      </c>
      <c r="I339" s="489"/>
      <c r="J339" s="485"/>
      <c r="K339" s="485"/>
      <c r="L339" s="154"/>
      <c r="M339" s="159"/>
      <c r="T339" s="160"/>
      <c r="AT339" s="155" t="s">
        <v>274</v>
      </c>
      <c r="AU339" s="155" t="s">
        <v>91</v>
      </c>
      <c r="AV339" s="153" t="s">
        <v>91</v>
      </c>
      <c r="AW339" s="153" t="s">
        <v>42</v>
      </c>
      <c r="AX339" s="153" t="s">
        <v>82</v>
      </c>
      <c r="AY339" s="155" t="s">
        <v>263</v>
      </c>
    </row>
    <row r="340" spans="2:65" s="153" customFormat="1" ht="11.25">
      <c r="B340" s="484"/>
      <c r="C340" s="485"/>
      <c r="D340" s="476" t="s">
        <v>274</v>
      </c>
      <c r="E340" s="486" t="s">
        <v>44</v>
      </c>
      <c r="F340" s="487" t="s">
        <v>8154</v>
      </c>
      <c r="G340" s="485"/>
      <c r="H340" s="488">
        <v>0.307</v>
      </c>
      <c r="I340" s="489"/>
      <c r="J340" s="485"/>
      <c r="K340" s="485"/>
      <c r="L340" s="154"/>
      <c r="M340" s="159"/>
      <c r="T340" s="160"/>
      <c r="AT340" s="155" t="s">
        <v>274</v>
      </c>
      <c r="AU340" s="155" t="s">
        <v>91</v>
      </c>
      <c r="AV340" s="153" t="s">
        <v>91</v>
      </c>
      <c r="AW340" s="153" t="s">
        <v>42</v>
      </c>
      <c r="AX340" s="153" t="s">
        <v>82</v>
      </c>
      <c r="AY340" s="155" t="s">
        <v>263</v>
      </c>
    </row>
    <row r="341" spans="2:65" s="153" customFormat="1" ht="11.25">
      <c r="B341" s="484"/>
      <c r="C341" s="485"/>
      <c r="D341" s="476" t="s">
        <v>274</v>
      </c>
      <c r="E341" s="486" t="s">
        <v>44</v>
      </c>
      <c r="F341" s="487" t="s">
        <v>8155</v>
      </c>
      <c r="G341" s="485"/>
      <c r="H341" s="488">
        <v>0.06</v>
      </c>
      <c r="I341" s="489"/>
      <c r="J341" s="485"/>
      <c r="K341" s="485"/>
      <c r="L341" s="154"/>
      <c r="M341" s="159"/>
      <c r="T341" s="160"/>
      <c r="AT341" s="155" t="s">
        <v>274</v>
      </c>
      <c r="AU341" s="155" t="s">
        <v>91</v>
      </c>
      <c r="AV341" s="153" t="s">
        <v>91</v>
      </c>
      <c r="AW341" s="153" t="s">
        <v>42</v>
      </c>
      <c r="AX341" s="153" t="s">
        <v>82</v>
      </c>
      <c r="AY341" s="155" t="s">
        <v>263</v>
      </c>
    </row>
    <row r="342" spans="2:65" s="161" customFormat="1" ht="11.25">
      <c r="B342" s="505"/>
      <c r="C342" s="506"/>
      <c r="D342" s="476" t="s">
        <v>274</v>
      </c>
      <c r="E342" s="507" t="s">
        <v>44</v>
      </c>
      <c r="F342" s="508" t="s">
        <v>8160</v>
      </c>
      <c r="G342" s="506"/>
      <c r="H342" s="509">
        <v>5.8710000000000004</v>
      </c>
      <c r="I342" s="510"/>
      <c r="J342" s="506"/>
      <c r="K342" s="506"/>
      <c r="L342" s="162"/>
      <c r="M342" s="167"/>
      <c r="T342" s="168"/>
      <c r="AT342" s="163" t="s">
        <v>274</v>
      </c>
      <c r="AU342" s="163" t="s">
        <v>91</v>
      </c>
      <c r="AV342" s="161" t="s">
        <v>141</v>
      </c>
      <c r="AW342" s="161" t="s">
        <v>42</v>
      </c>
      <c r="AX342" s="161" t="s">
        <v>82</v>
      </c>
      <c r="AY342" s="163" t="s">
        <v>263</v>
      </c>
    </row>
    <row r="343" spans="2:65" s="146" customFormat="1" ht="11.25">
      <c r="B343" s="479"/>
      <c r="C343" s="480"/>
      <c r="D343" s="476" t="s">
        <v>274</v>
      </c>
      <c r="E343" s="481" t="s">
        <v>44</v>
      </c>
      <c r="F343" s="482" t="s">
        <v>8161</v>
      </c>
      <c r="G343" s="480"/>
      <c r="H343" s="481" t="s">
        <v>44</v>
      </c>
      <c r="I343" s="483"/>
      <c r="J343" s="480"/>
      <c r="K343" s="480"/>
      <c r="L343" s="147"/>
      <c r="M343" s="151"/>
      <c r="T343" s="152"/>
      <c r="AT343" s="148" t="s">
        <v>274</v>
      </c>
      <c r="AU343" s="148" t="s">
        <v>91</v>
      </c>
      <c r="AV343" s="146" t="s">
        <v>89</v>
      </c>
      <c r="AW343" s="146" t="s">
        <v>42</v>
      </c>
      <c r="AX343" s="146" t="s">
        <v>82</v>
      </c>
      <c r="AY343" s="148" t="s">
        <v>263</v>
      </c>
    </row>
    <row r="344" spans="2:65" s="153" customFormat="1" ht="11.25">
      <c r="B344" s="484"/>
      <c r="C344" s="485"/>
      <c r="D344" s="476" t="s">
        <v>274</v>
      </c>
      <c r="E344" s="486" t="s">
        <v>44</v>
      </c>
      <c r="F344" s="487" t="s">
        <v>8162</v>
      </c>
      <c r="G344" s="485"/>
      <c r="H344" s="488">
        <v>6.9349999999999996</v>
      </c>
      <c r="I344" s="489"/>
      <c r="J344" s="485"/>
      <c r="K344" s="485"/>
      <c r="L344" s="154"/>
      <c r="M344" s="159"/>
      <c r="T344" s="160"/>
      <c r="AT344" s="155" t="s">
        <v>274</v>
      </c>
      <c r="AU344" s="155" t="s">
        <v>91</v>
      </c>
      <c r="AV344" s="153" t="s">
        <v>91</v>
      </c>
      <c r="AW344" s="153" t="s">
        <v>42</v>
      </c>
      <c r="AX344" s="153" t="s">
        <v>82</v>
      </c>
      <c r="AY344" s="155" t="s">
        <v>263</v>
      </c>
    </row>
    <row r="345" spans="2:65" s="161" customFormat="1" ht="11.25">
      <c r="B345" s="505"/>
      <c r="C345" s="506"/>
      <c r="D345" s="476" t="s">
        <v>274</v>
      </c>
      <c r="E345" s="507" t="s">
        <v>44</v>
      </c>
      <c r="F345" s="508" t="s">
        <v>1980</v>
      </c>
      <c r="G345" s="506"/>
      <c r="H345" s="509">
        <v>6.9349999999999996</v>
      </c>
      <c r="I345" s="510"/>
      <c r="J345" s="506"/>
      <c r="K345" s="506"/>
      <c r="L345" s="162"/>
      <c r="M345" s="167"/>
      <c r="T345" s="168"/>
      <c r="AT345" s="163" t="s">
        <v>274</v>
      </c>
      <c r="AU345" s="163" t="s">
        <v>91</v>
      </c>
      <c r="AV345" s="161" t="s">
        <v>141</v>
      </c>
      <c r="AW345" s="161" t="s">
        <v>42</v>
      </c>
      <c r="AX345" s="161" t="s">
        <v>82</v>
      </c>
      <c r="AY345" s="163" t="s">
        <v>263</v>
      </c>
    </row>
    <row r="346" spans="2:65" s="169" customFormat="1" ht="11.25">
      <c r="B346" s="490"/>
      <c r="C346" s="491"/>
      <c r="D346" s="476" t="s">
        <v>274</v>
      </c>
      <c r="E346" s="492" t="s">
        <v>44</v>
      </c>
      <c r="F346" s="493" t="s">
        <v>281</v>
      </c>
      <c r="G346" s="491"/>
      <c r="H346" s="494">
        <v>28.367999999999999</v>
      </c>
      <c r="I346" s="495"/>
      <c r="J346" s="491"/>
      <c r="K346" s="491"/>
      <c r="L346" s="170"/>
      <c r="M346" s="175"/>
      <c r="T346" s="176"/>
      <c r="AT346" s="171" t="s">
        <v>274</v>
      </c>
      <c r="AU346" s="171" t="s">
        <v>91</v>
      </c>
      <c r="AV346" s="169" t="s">
        <v>270</v>
      </c>
      <c r="AW346" s="169" t="s">
        <v>42</v>
      </c>
      <c r="AX346" s="169" t="s">
        <v>89</v>
      </c>
      <c r="AY346" s="171" t="s">
        <v>263</v>
      </c>
    </row>
    <row r="347" spans="2:65" s="17" customFormat="1" ht="14.45" customHeight="1">
      <c r="B347" s="417"/>
      <c r="C347" s="469" t="s">
        <v>696</v>
      </c>
      <c r="D347" s="469" t="s">
        <v>265</v>
      </c>
      <c r="E347" s="470" t="s">
        <v>7610</v>
      </c>
      <c r="F347" s="471" t="s">
        <v>7611</v>
      </c>
      <c r="G347" s="472" t="s">
        <v>139</v>
      </c>
      <c r="H347" s="473">
        <v>28.367999999999999</v>
      </c>
      <c r="I347" s="474"/>
      <c r="J347" s="475">
        <f t="shared" ref="J347:J355" si="0">ROUND(I347*H347,2)</f>
        <v>0</v>
      </c>
      <c r="K347" s="471" t="s">
        <v>269</v>
      </c>
      <c r="L347" s="18"/>
      <c r="M347" s="136" t="s">
        <v>44</v>
      </c>
      <c r="N347" s="137" t="s">
        <v>53</v>
      </c>
      <c r="P347" s="138">
        <f t="shared" ref="P347:P355" si="1">O347*H347</f>
        <v>0</v>
      </c>
      <c r="Q347" s="138">
        <v>0</v>
      </c>
      <c r="R347" s="138">
        <f t="shared" ref="R347:R355" si="2">Q347*H347</f>
        <v>0</v>
      </c>
      <c r="S347" s="138">
        <v>0</v>
      </c>
      <c r="T347" s="139">
        <f t="shared" ref="T347:T355" si="3">S347*H347</f>
        <v>0</v>
      </c>
      <c r="AR347" s="140" t="s">
        <v>370</v>
      </c>
      <c r="AT347" s="140" t="s">
        <v>265</v>
      </c>
      <c r="AU347" s="140" t="s">
        <v>91</v>
      </c>
      <c r="AY347" s="2" t="s">
        <v>263</v>
      </c>
      <c r="BE347" s="141">
        <f t="shared" ref="BE347:BE355" si="4">IF(N347="základní",J347,0)</f>
        <v>0</v>
      </c>
      <c r="BF347" s="141">
        <f t="shared" ref="BF347:BF355" si="5">IF(N347="snížená",J347,0)</f>
        <v>0</v>
      </c>
      <c r="BG347" s="141">
        <f t="shared" ref="BG347:BG355" si="6">IF(N347="zákl. přenesená",J347,0)</f>
        <v>0</v>
      </c>
      <c r="BH347" s="141">
        <f t="shared" ref="BH347:BH355" si="7">IF(N347="sníž. přenesená",J347,0)</f>
        <v>0</v>
      </c>
      <c r="BI347" s="141">
        <f t="shared" ref="BI347:BI355" si="8">IF(N347="nulová",J347,0)</f>
        <v>0</v>
      </c>
      <c r="BJ347" s="2" t="s">
        <v>89</v>
      </c>
      <c r="BK347" s="141">
        <f t="shared" ref="BK347:BK355" si="9">ROUND(I347*H347,2)</f>
        <v>0</v>
      </c>
      <c r="BL347" s="2" t="s">
        <v>370</v>
      </c>
      <c r="BM347" s="140" t="s">
        <v>8163</v>
      </c>
    </row>
    <row r="348" spans="2:65" s="17" customFormat="1" ht="14.45" customHeight="1">
      <c r="B348" s="417"/>
      <c r="C348" s="469" t="s">
        <v>703</v>
      </c>
      <c r="D348" s="469" t="s">
        <v>265</v>
      </c>
      <c r="E348" s="470" t="s">
        <v>7613</v>
      </c>
      <c r="F348" s="471" t="s">
        <v>7614</v>
      </c>
      <c r="G348" s="472" t="s">
        <v>139</v>
      </c>
      <c r="H348" s="473">
        <v>28.367999999999999</v>
      </c>
      <c r="I348" s="474"/>
      <c r="J348" s="475">
        <f t="shared" si="0"/>
        <v>0</v>
      </c>
      <c r="K348" s="471" t="s">
        <v>269</v>
      </c>
      <c r="L348" s="18"/>
      <c r="M348" s="136" t="s">
        <v>44</v>
      </c>
      <c r="N348" s="137" t="s">
        <v>53</v>
      </c>
      <c r="P348" s="138">
        <f t="shared" si="1"/>
        <v>0</v>
      </c>
      <c r="Q348" s="138">
        <v>0</v>
      </c>
      <c r="R348" s="138">
        <f t="shared" si="2"/>
        <v>0</v>
      </c>
      <c r="S348" s="138">
        <v>0</v>
      </c>
      <c r="T348" s="139">
        <f t="shared" si="3"/>
        <v>0</v>
      </c>
      <c r="AR348" s="140" t="s">
        <v>370</v>
      </c>
      <c r="AT348" s="140" t="s">
        <v>265</v>
      </c>
      <c r="AU348" s="140" t="s">
        <v>91</v>
      </c>
      <c r="AY348" s="2" t="s">
        <v>263</v>
      </c>
      <c r="BE348" s="141">
        <f t="shared" si="4"/>
        <v>0</v>
      </c>
      <c r="BF348" s="141">
        <f t="shared" si="5"/>
        <v>0</v>
      </c>
      <c r="BG348" s="141">
        <f t="shared" si="6"/>
        <v>0</v>
      </c>
      <c r="BH348" s="141">
        <f t="shared" si="7"/>
        <v>0</v>
      </c>
      <c r="BI348" s="141">
        <f t="shared" si="8"/>
        <v>0</v>
      </c>
      <c r="BJ348" s="2" t="s">
        <v>89</v>
      </c>
      <c r="BK348" s="141">
        <f t="shared" si="9"/>
        <v>0</v>
      </c>
      <c r="BL348" s="2" t="s">
        <v>370</v>
      </c>
      <c r="BM348" s="140" t="s">
        <v>8164</v>
      </c>
    </row>
    <row r="349" spans="2:65" s="17" customFormat="1" ht="14.45" customHeight="1">
      <c r="B349" s="417"/>
      <c r="C349" s="469" t="s">
        <v>708</v>
      </c>
      <c r="D349" s="469" t="s">
        <v>265</v>
      </c>
      <c r="E349" s="470" t="s">
        <v>7616</v>
      </c>
      <c r="F349" s="471" t="s">
        <v>7617</v>
      </c>
      <c r="G349" s="472" t="s">
        <v>139</v>
      </c>
      <c r="H349" s="473">
        <v>28.367999999999999</v>
      </c>
      <c r="I349" s="474"/>
      <c r="J349" s="475">
        <f t="shared" si="0"/>
        <v>0</v>
      </c>
      <c r="K349" s="471" t="s">
        <v>269</v>
      </c>
      <c r="L349" s="18"/>
      <c r="M349" s="136" t="s">
        <v>44</v>
      </c>
      <c r="N349" s="137" t="s">
        <v>53</v>
      </c>
      <c r="P349" s="138">
        <f t="shared" si="1"/>
        <v>0</v>
      </c>
      <c r="Q349" s="138">
        <v>0</v>
      </c>
      <c r="R349" s="138">
        <f t="shared" si="2"/>
        <v>0</v>
      </c>
      <c r="S349" s="138">
        <v>0</v>
      </c>
      <c r="T349" s="139">
        <f t="shared" si="3"/>
        <v>0</v>
      </c>
      <c r="AR349" s="140" t="s">
        <v>370</v>
      </c>
      <c r="AT349" s="140" t="s">
        <v>265</v>
      </c>
      <c r="AU349" s="140" t="s">
        <v>91</v>
      </c>
      <c r="AY349" s="2" t="s">
        <v>263</v>
      </c>
      <c r="BE349" s="141">
        <f t="shared" si="4"/>
        <v>0</v>
      </c>
      <c r="BF349" s="141">
        <f t="shared" si="5"/>
        <v>0</v>
      </c>
      <c r="BG349" s="141">
        <f t="shared" si="6"/>
        <v>0</v>
      </c>
      <c r="BH349" s="141">
        <f t="shared" si="7"/>
        <v>0</v>
      </c>
      <c r="BI349" s="141">
        <f t="shared" si="8"/>
        <v>0</v>
      </c>
      <c r="BJ349" s="2" t="s">
        <v>89</v>
      </c>
      <c r="BK349" s="141">
        <f t="shared" si="9"/>
        <v>0</v>
      </c>
      <c r="BL349" s="2" t="s">
        <v>370</v>
      </c>
      <c r="BM349" s="140" t="s">
        <v>8165</v>
      </c>
    </row>
    <row r="350" spans="2:65" s="17" customFormat="1" ht="14.45" customHeight="1">
      <c r="B350" s="417"/>
      <c r="C350" s="469" t="s">
        <v>718</v>
      </c>
      <c r="D350" s="469" t="s">
        <v>265</v>
      </c>
      <c r="E350" s="470" t="s">
        <v>7619</v>
      </c>
      <c r="F350" s="471" t="s">
        <v>7620</v>
      </c>
      <c r="G350" s="472" t="s">
        <v>139</v>
      </c>
      <c r="H350" s="473">
        <v>28.367999999999999</v>
      </c>
      <c r="I350" s="474"/>
      <c r="J350" s="475">
        <f t="shared" si="0"/>
        <v>0</v>
      </c>
      <c r="K350" s="471" t="s">
        <v>269</v>
      </c>
      <c r="L350" s="18"/>
      <c r="M350" s="136" t="s">
        <v>44</v>
      </c>
      <c r="N350" s="137" t="s">
        <v>53</v>
      </c>
      <c r="P350" s="138">
        <f t="shared" si="1"/>
        <v>0</v>
      </c>
      <c r="Q350" s="138">
        <v>1E-4</v>
      </c>
      <c r="R350" s="138">
        <f t="shared" si="2"/>
        <v>2.8368E-3</v>
      </c>
      <c r="S350" s="138">
        <v>0</v>
      </c>
      <c r="T350" s="139">
        <f t="shared" si="3"/>
        <v>0</v>
      </c>
      <c r="AR350" s="140" t="s">
        <v>370</v>
      </c>
      <c r="AT350" s="140" t="s">
        <v>265</v>
      </c>
      <c r="AU350" s="140" t="s">
        <v>91</v>
      </c>
      <c r="AY350" s="2" t="s">
        <v>263</v>
      </c>
      <c r="BE350" s="141">
        <f t="shared" si="4"/>
        <v>0</v>
      </c>
      <c r="BF350" s="141">
        <f t="shared" si="5"/>
        <v>0</v>
      </c>
      <c r="BG350" s="141">
        <f t="shared" si="6"/>
        <v>0</v>
      </c>
      <c r="BH350" s="141">
        <f t="shared" si="7"/>
        <v>0</v>
      </c>
      <c r="BI350" s="141">
        <f t="shared" si="8"/>
        <v>0</v>
      </c>
      <c r="BJ350" s="2" t="s">
        <v>89</v>
      </c>
      <c r="BK350" s="141">
        <f t="shared" si="9"/>
        <v>0</v>
      </c>
      <c r="BL350" s="2" t="s">
        <v>370</v>
      </c>
      <c r="BM350" s="140" t="s">
        <v>8166</v>
      </c>
    </row>
    <row r="351" spans="2:65" s="17" customFormat="1" ht="14.45" customHeight="1">
      <c r="B351" s="417"/>
      <c r="C351" s="469" t="s">
        <v>725</v>
      </c>
      <c r="D351" s="469" t="s">
        <v>265</v>
      </c>
      <c r="E351" s="470" t="s">
        <v>7622</v>
      </c>
      <c r="F351" s="471" t="s">
        <v>7623</v>
      </c>
      <c r="G351" s="472" t="s">
        <v>139</v>
      </c>
      <c r="H351" s="473">
        <v>28.367999999999999</v>
      </c>
      <c r="I351" s="474"/>
      <c r="J351" s="475">
        <f t="shared" si="0"/>
        <v>0</v>
      </c>
      <c r="K351" s="471" t="s">
        <v>269</v>
      </c>
      <c r="L351" s="18"/>
      <c r="M351" s="136" t="s">
        <v>44</v>
      </c>
      <c r="N351" s="137" t="s">
        <v>53</v>
      </c>
      <c r="P351" s="138">
        <f t="shared" si="1"/>
        <v>0</v>
      </c>
      <c r="Q351" s="138">
        <v>2.1999999999999999E-2</v>
      </c>
      <c r="R351" s="138">
        <f t="shared" si="2"/>
        <v>0.62409599999999998</v>
      </c>
      <c r="S351" s="138">
        <v>2.1999999999999999E-2</v>
      </c>
      <c r="T351" s="139">
        <f t="shared" si="3"/>
        <v>0.62409599999999998</v>
      </c>
      <c r="AR351" s="140" t="s">
        <v>370</v>
      </c>
      <c r="AT351" s="140" t="s">
        <v>265</v>
      </c>
      <c r="AU351" s="140" t="s">
        <v>91</v>
      </c>
      <c r="AY351" s="2" t="s">
        <v>263</v>
      </c>
      <c r="BE351" s="141">
        <f t="shared" si="4"/>
        <v>0</v>
      </c>
      <c r="BF351" s="141">
        <f t="shared" si="5"/>
        <v>0</v>
      </c>
      <c r="BG351" s="141">
        <f t="shared" si="6"/>
        <v>0</v>
      </c>
      <c r="BH351" s="141">
        <f t="shared" si="7"/>
        <v>0</v>
      </c>
      <c r="BI351" s="141">
        <f t="shared" si="8"/>
        <v>0</v>
      </c>
      <c r="BJ351" s="2" t="s">
        <v>89</v>
      </c>
      <c r="BK351" s="141">
        <f t="shared" si="9"/>
        <v>0</v>
      </c>
      <c r="BL351" s="2" t="s">
        <v>370</v>
      </c>
      <c r="BM351" s="140" t="s">
        <v>8167</v>
      </c>
    </row>
    <row r="352" spans="2:65" s="17" customFormat="1" ht="14.45" customHeight="1">
      <c r="B352" s="417"/>
      <c r="C352" s="469" t="s">
        <v>737</v>
      </c>
      <c r="D352" s="469" t="s">
        <v>265</v>
      </c>
      <c r="E352" s="470" t="s">
        <v>7625</v>
      </c>
      <c r="F352" s="471" t="s">
        <v>7626</v>
      </c>
      <c r="G352" s="472" t="s">
        <v>139</v>
      </c>
      <c r="H352" s="473">
        <v>28.367999999999999</v>
      </c>
      <c r="I352" s="474"/>
      <c r="J352" s="475">
        <f t="shared" si="0"/>
        <v>0</v>
      </c>
      <c r="K352" s="471" t="s">
        <v>269</v>
      </c>
      <c r="L352" s="18"/>
      <c r="M352" s="136" t="s">
        <v>44</v>
      </c>
      <c r="N352" s="137" t="s">
        <v>53</v>
      </c>
      <c r="P352" s="138">
        <f t="shared" si="1"/>
        <v>0</v>
      </c>
      <c r="Q352" s="138">
        <v>4.6000000000000001E-4</v>
      </c>
      <c r="R352" s="138">
        <f t="shared" si="2"/>
        <v>1.304928E-2</v>
      </c>
      <c r="S352" s="138">
        <v>0</v>
      </c>
      <c r="T352" s="139">
        <f t="shared" si="3"/>
        <v>0</v>
      </c>
      <c r="AR352" s="140" t="s">
        <v>370</v>
      </c>
      <c r="AT352" s="140" t="s">
        <v>265</v>
      </c>
      <c r="AU352" s="140" t="s">
        <v>91</v>
      </c>
      <c r="AY352" s="2" t="s">
        <v>263</v>
      </c>
      <c r="BE352" s="141">
        <f t="shared" si="4"/>
        <v>0</v>
      </c>
      <c r="BF352" s="141">
        <f t="shared" si="5"/>
        <v>0</v>
      </c>
      <c r="BG352" s="141">
        <f t="shared" si="6"/>
        <v>0</v>
      </c>
      <c r="BH352" s="141">
        <f t="shared" si="7"/>
        <v>0</v>
      </c>
      <c r="BI352" s="141">
        <f t="shared" si="8"/>
        <v>0</v>
      </c>
      <c r="BJ352" s="2" t="s">
        <v>89</v>
      </c>
      <c r="BK352" s="141">
        <f t="shared" si="9"/>
        <v>0</v>
      </c>
      <c r="BL352" s="2" t="s">
        <v>370</v>
      </c>
      <c r="BM352" s="140" t="s">
        <v>8168</v>
      </c>
    </row>
    <row r="353" spans="2:65" s="17" customFormat="1" ht="14.45" customHeight="1">
      <c r="B353" s="417"/>
      <c r="C353" s="469" t="s">
        <v>746</v>
      </c>
      <c r="D353" s="469" t="s">
        <v>265</v>
      </c>
      <c r="E353" s="470" t="s">
        <v>7628</v>
      </c>
      <c r="F353" s="471" t="s">
        <v>7629</v>
      </c>
      <c r="G353" s="472" t="s">
        <v>139</v>
      </c>
      <c r="H353" s="473">
        <v>28.367999999999999</v>
      </c>
      <c r="I353" s="474"/>
      <c r="J353" s="475">
        <f t="shared" si="0"/>
        <v>0</v>
      </c>
      <c r="K353" s="471" t="s">
        <v>269</v>
      </c>
      <c r="L353" s="18"/>
      <c r="M353" s="136" t="s">
        <v>44</v>
      </c>
      <c r="N353" s="137" t="s">
        <v>53</v>
      </c>
      <c r="P353" s="138">
        <f t="shared" si="1"/>
        <v>0</v>
      </c>
      <c r="Q353" s="138">
        <v>7.7999999999999999E-4</v>
      </c>
      <c r="R353" s="138">
        <f t="shared" si="2"/>
        <v>2.2127039999999997E-2</v>
      </c>
      <c r="S353" s="138">
        <v>0</v>
      </c>
      <c r="T353" s="139">
        <f t="shared" si="3"/>
        <v>0</v>
      </c>
      <c r="AR353" s="140" t="s">
        <v>370</v>
      </c>
      <c r="AT353" s="140" t="s">
        <v>265</v>
      </c>
      <c r="AU353" s="140" t="s">
        <v>91</v>
      </c>
      <c r="AY353" s="2" t="s">
        <v>263</v>
      </c>
      <c r="BE353" s="141">
        <f t="shared" si="4"/>
        <v>0</v>
      </c>
      <c r="BF353" s="141">
        <f t="shared" si="5"/>
        <v>0</v>
      </c>
      <c r="BG353" s="141">
        <f t="shared" si="6"/>
        <v>0</v>
      </c>
      <c r="BH353" s="141">
        <f t="shared" si="7"/>
        <v>0</v>
      </c>
      <c r="BI353" s="141">
        <f t="shared" si="8"/>
        <v>0</v>
      </c>
      <c r="BJ353" s="2" t="s">
        <v>89</v>
      </c>
      <c r="BK353" s="141">
        <f t="shared" si="9"/>
        <v>0</v>
      </c>
      <c r="BL353" s="2" t="s">
        <v>370</v>
      </c>
      <c r="BM353" s="140" t="s">
        <v>8169</v>
      </c>
    </row>
    <row r="354" spans="2:65" s="17" customFormat="1" ht="14.45" customHeight="1">
      <c r="B354" s="417"/>
      <c r="C354" s="469" t="s">
        <v>759</v>
      </c>
      <c r="D354" s="469" t="s">
        <v>265</v>
      </c>
      <c r="E354" s="470" t="s">
        <v>7631</v>
      </c>
      <c r="F354" s="471" t="s">
        <v>7632</v>
      </c>
      <c r="G354" s="472" t="s">
        <v>139</v>
      </c>
      <c r="H354" s="473">
        <v>28.367999999999999</v>
      </c>
      <c r="I354" s="474"/>
      <c r="J354" s="475">
        <f t="shared" si="0"/>
        <v>0</v>
      </c>
      <c r="K354" s="471" t="s">
        <v>269</v>
      </c>
      <c r="L354" s="18"/>
      <c r="M354" s="136" t="s">
        <v>44</v>
      </c>
      <c r="N354" s="137" t="s">
        <v>53</v>
      </c>
      <c r="P354" s="138">
        <f t="shared" si="1"/>
        <v>0</v>
      </c>
      <c r="Q354" s="138">
        <v>4.4000000000000002E-4</v>
      </c>
      <c r="R354" s="138">
        <f t="shared" si="2"/>
        <v>1.2481920000000001E-2</v>
      </c>
      <c r="S354" s="138">
        <v>0</v>
      </c>
      <c r="T354" s="139">
        <f t="shared" si="3"/>
        <v>0</v>
      </c>
      <c r="AR354" s="140" t="s">
        <v>370</v>
      </c>
      <c r="AT354" s="140" t="s">
        <v>265</v>
      </c>
      <c r="AU354" s="140" t="s">
        <v>91</v>
      </c>
      <c r="AY354" s="2" t="s">
        <v>263</v>
      </c>
      <c r="BE354" s="141">
        <f t="shared" si="4"/>
        <v>0</v>
      </c>
      <c r="BF354" s="141">
        <f t="shared" si="5"/>
        <v>0</v>
      </c>
      <c r="BG354" s="141">
        <f t="shared" si="6"/>
        <v>0</v>
      </c>
      <c r="BH354" s="141">
        <f t="shared" si="7"/>
        <v>0</v>
      </c>
      <c r="BI354" s="141">
        <f t="shared" si="8"/>
        <v>0</v>
      </c>
      <c r="BJ354" s="2" t="s">
        <v>89</v>
      </c>
      <c r="BK354" s="141">
        <f t="shared" si="9"/>
        <v>0</v>
      </c>
      <c r="BL354" s="2" t="s">
        <v>370</v>
      </c>
      <c r="BM354" s="140" t="s">
        <v>8170</v>
      </c>
    </row>
    <row r="355" spans="2:65" s="17" customFormat="1" ht="14.45" customHeight="1">
      <c r="B355" s="417"/>
      <c r="C355" s="469" t="s">
        <v>772</v>
      </c>
      <c r="D355" s="469" t="s">
        <v>265</v>
      </c>
      <c r="E355" s="470" t="s">
        <v>7634</v>
      </c>
      <c r="F355" s="471" t="s">
        <v>7635</v>
      </c>
      <c r="G355" s="472" t="s">
        <v>139</v>
      </c>
      <c r="H355" s="473">
        <v>28.367999999999999</v>
      </c>
      <c r="I355" s="474"/>
      <c r="J355" s="475">
        <f t="shared" si="0"/>
        <v>0</v>
      </c>
      <c r="K355" s="471" t="s">
        <v>269</v>
      </c>
      <c r="L355" s="18"/>
      <c r="M355" s="136" t="s">
        <v>44</v>
      </c>
      <c r="N355" s="137" t="s">
        <v>53</v>
      </c>
      <c r="P355" s="138">
        <f t="shared" si="1"/>
        <v>0</v>
      </c>
      <c r="Q355" s="138">
        <v>2.3800000000000002E-3</v>
      </c>
      <c r="R355" s="138">
        <f t="shared" si="2"/>
        <v>6.7515840000000008E-2</v>
      </c>
      <c r="S355" s="138">
        <v>0</v>
      </c>
      <c r="T355" s="139">
        <f t="shared" si="3"/>
        <v>0</v>
      </c>
      <c r="AR355" s="140" t="s">
        <v>370</v>
      </c>
      <c r="AT355" s="140" t="s">
        <v>265</v>
      </c>
      <c r="AU355" s="140" t="s">
        <v>91</v>
      </c>
      <c r="AY355" s="2" t="s">
        <v>263</v>
      </c>
      <c r="BE355" s="141">
        <f t="shared" si="4"/>
        <v>0</v>
      </c>
      <c r="BF355" s="141">
        <f t="shared" si="5"/>
        <v>0</v>
      </c>
      <c r="BG355" s="141">
        <f t="shared" si="6"/>
        <v>0</v>
      </c>
      <c r="BH355" s="141">
        <f t="shared" si="7"/>
        <v>0</v>
      </c>
      <c r="BI355" s="141">
        <f t="shared" si="8"/>
        <v>0</v>
      </c>
      <c r="BJ355" s="2" t="s">
        <v>89</v>
      </c>
      <c r="BK355" s="141">
        <f t="shared" si="9"/>
        <v>0</v>
      </c>
      <c r="BL355" s="2" t="s">
        <v>370</v>
      </c>
      <c r="BM355" s="140" t="s">
        <v>8171</v>
      </c>
    </row>
    <row r="356" spans="2:65" s="116" customFormat="1" ht="25.9" customHeight="1">
      <c r="B356" s="461"/>
      <c r="C356" s="462"/>
      <c r="D356" s="463" t="s">
        <v>81</v>
      </c>
      <c r="E356" s="464" t="s">
        <v>5367</v>
      </c>
      <c r="F356" s="464" t="s">
        <v>5368</v>
      </c>
      <c r="G356" s="462"/>
      <c r="H356" s="462"/>
      <c r="I356" s="465"/>
      <c r="J356" s="466">
        <f>BK356</f>
        <v>0</v>
      </c>
      <c r="K356" s="462"/>
      <c r="L356" s="117"/>
      <c r="M356" s="122"/>
      <c r="P356" s="123">
        <f>SUM(P357:P360)</f>
        <v>0</v>
      </c>
      <c r="R356" s="123">
        <f>SUM(R357:R360)</f>
        <v>0</v>
      </c>
      <c r="T356" s="124">
        <f>SUM(T357:T360)</f>
        <v>0</v>
      </c>
      <c r="AR356" s="118" t="s">
        <v>270</v>
      </c>
      <c r="AT356" s="125" t="s">
        <v>81</v>
      </c>
      <c r="AU356" s="125" t="s">
        <v>82</v>
      </c>
      <c r="AY356" s="118" t="s">
        <v>263</v>
      </c>
      <c r="BK356" s="126">
        <f>SUM(BK357:BK360)</f>
        <v>0</v>
      </c>
    </row>
    <row r="357" spans="2:65" s="17" customFormat="1" ht="14.45" customHeight="1">
      <c r="B357" s="417"/>
      <c r="C357" s="469" t="s">
        <v>776</v>
      </c>
      <c r="D357" s="469" t="s">
        <v>265</v>
      </c>
      <c r="E357" s="470" t="s">
        <v>5377</v>
      </c>
      <c r="F357" s="471" t="s">
        <v>5378</v>
      </c>
      <c r="G357" s="472" t="s">
        <v>2467</v>
      </c>
      <c r="H357" s="473">
        <v>48</v>
      </c>
      <c r="I357" s="474"/>
      <c r="J357" s="475">
        <f>ROUND(I357*H357,2)</f>
        <v>0</v>
      </c>
      <c r="K357" s="471" t="s">
        <v>269</v>
      </c>
      <c r="L357" s="18"/>
      <c r="M357" s="136" t="s">
        <v>44</v>
      </c>
      <c r="N357" s="137" t="s">
        <v>53</v>
      </c>
      <c r="P357" s="138">
        <f>O357*H357</f>
        <v>0</v>
      </c>
      <c r="Q357" s="138">
        <v>0</v>
      </c>
      <c r="R357" s="138">
        <f>Q357*H357</f>
        <v>0</v>
      </c>
      <c r="S357" s="138">
        <v>0</v>
      </c>
      <c r="T357" s="139">
        <f>S357*H357</f>
        <v>0</v>
      </c>
      <c r="AR357" s="140" t="s">
        <v>2887</v>
      </c>
      <c r="AT357" s="140" t="s">
        <v>265</v>
      </c>
      <c r="AU357" s="140" t="s">
        <v>89</v>
      </c>
      <c r="AY357" s="2" t="s">
        <v>263</v>
      </c>
      <c r="BE357" s="141">
        <f>IF(N357="základní",J357,0)</f>
        <v>0</v>
      </c>
      <c r="BF357" s="141">
        <f>IF(N357="snížená",J357,0)</f>
        <v>0</v>
      </c>
      <c r="BG357" s="141">
        <f>IF(N357="zákl. přenesená",J357,0)</f>
        <v>0</v>
      </c>
      <c r="BH357" s="141">
        <f>IF(N357="sníž. přenesená",J357,0)</f>
        <v>0</v>
      </c>
      <c r="BI357" s="141">
        <f>IF(N357="nulová",J357,0)</f>
        <v>0</v>
      </c>
      <c r="BJ357" s="2" t="s">
        <v>89</v>
      </c>
      <c r="BK357" s="141">
        <f>ROUND(I357*H357,2)</f>
        <v>0</v>
      </c>
      <c r="BL357" s="2" t="s">
        <v>2887</v>
      </c>
      <c r="BM357" s="140" t="s">
        <v>8172</v>
      </c>
    </row>
    <row r="358" spans="2:65" s="146" customFormat="1" ht="11.25">
      <c r="B358" s="479"/>
      <c r="C358" s="480"/>
      <c r="D358" s="476" t="s">
        <v>274</v>
      </c>
      <c r="E358" s="481" t="s">
        <v>44</v>
      </c>
      <c r="F358" s="482" t="s">
        <v>7638</v>
      </c>
      <c r="G358" s="480"/>
      <c r="H358" s="481" t="s">
        <v>44</v>
      </c>
      <c r="I358" s="483"/>
      <c r="J358" s="480"/>
      <c r="K358" s="480"/>
      <c r="L358" s="147"/>
      <c r="M358" s="151"/>
      <c r="T358" s="152"/>
      <c r="AT358" s="148" t="s">
        <v>274</v>
      </c>
      <c r="AU358" s="148" t="s">
        <v>89</v>
      </c>
      <c r="AV358" s="146" t="s">
        <v>89</v>
      </c>
      <c r="AW358" s="146" t="s">
        <v>42</v>
      </c>
      <c r="AX358" s="146" t="s">
        <v>82</v>
      </c>
      <c r="AY358" s="148" t="s">
        <v>263</v>
      </c>
    </row>
    <row r="359" spans="2:65" s="153" customFormat="1" ht="11.25">
      <c r="B359" s="484"/>
      <c r="C359" s="485"/>
      <c r="D359" s="476" t="s">
        <v>274</v>
      </c>
      <c r="E359" s="486" t="s">
        <v>44</v>
      </c>
      <c r="F359" s="487" t="s">
        <v>7639</v>
      </c>
      <c r="G359" s="485"/>
      <c r="H359" s="488">
        <v>48</v>
      </c>
      <c r="I359" s="489"/>
      <c r="J359" s="485"/>
      <c r="K359" s="485"/>
      <c r="L359" s="154"/>
      <c r="M359" s="159"/>
      <c r="T359" s="160"/>
      <c r="AT359" s="155" t="s">
        <v>274</v>
      </c>
      <c r="AU359" s="155" t="s">
        <v>89</v>
      </c>
      <c r="AV359" s="153" t="s">
        <v>91</v>
      </c>
      <c r="AW359" s="153" t="s">
        <v>42</v>
      </c>
      <c r="AX359" s="153" t="s">
        <v>82</v>
      </c>
      <c r="AY359" s="155" t="s">
        <v>263</v>
      </c>
    </row>
    <row r="360" spans="2:65" s="169" customFormat="1" ht="11.25">
      <c r="B360" s="490"/>
      <c r="C360" s="491"/>
      <c r="D360" s="476" t="s">
        <v>274</v>
      </c>
      <c r="E360" s="492" t="s">
        <v>44</v>
      </c>
      <c r="F360" s="493" t="s">
        <v>281</v>
      </c>
      <c r="G360" s="491"/>
      <c r="H360" s="494">
        <v>48</v>
      </c>
      <c r="I360" s="495"/>
      <c r="J360" s="491"/>
      <c r="K360" s="491"/>
      <c r="L360" s="170"/>
      <c r="M360" s="175"/>
      <c r="T360" s="176"/>
      <c r="AT360" s="171" t="s">
        <v>274</v>
      </c>
      <c r="AU360" s="171" t="s">
        <v>89</v>
      </c>
      <c r="AV360" s="169" t="s">
        <v>270</v>
      </c>
      <c r="AW360" s="169" t="s">
        <v>42</v>
      </c>
      <c r="AX360" s="169" t="s">
        <v>89</v>
      </c>
      <c r="AY360" s="171" t="s">
        <v>263</v>
      </c>
    </row>
    <row r="361" spans="2:65" s="116" customFormat="1" ht="25.9" customHeight="1">
      <c r="B361" s="461"/>
      <c r="C361" s="462"/>
      <c r="D361" s="463" t="s">
        <v>81</v>
      </c>
      <c r="E361" s="464" t="s">
        <v>5386</v>
      </c>
      <c r="F361" s="464" t="s">
        <v>5387</v>
      </c>
      <c r="G361" s="462"/>
      <c r="H361" s="462"/>
      <c r="I361" s="465"/>
      <c r="J361" s="466">
        <f>BK361</f>
        <v>0</v>
      </c>
      <c r="K361" s="462"/>
      <c r="L361" s="117"/>
      <c r="M361" s="122"/>
      <c r="P361" s="123">
        <f>P362+P365+P368</f>
        <v>0</v>
      </c>
      <c r="R361" s="123">
        <f>R362+R365+R368</f>
        <v>0</v>
      </c>
      <c r="T361" s="124">
        <f>T362+T365+T368</f>
        <v>0</v>
      </c>
      <c r="AR361" s="118" t="s">
        <v>296</v>
      </c>
      <c r="AT361" s="125" t="s">
        <v>81</v>
      </c>
      <c r="AU361" s="125" t="s">
        <v>82</v>
      </c>
      <c r="AY361" s="118" t="s">
        <v>263</v>
      </c>
      <c r="BK361" s="126">
        <f>BK362+BK365+BK368</f>
        <v>0</v>
      </c>
    </row>
    <row r="362" spans="2:65" s="116" customFormat="1" ht="22.9" customHeight="1">
      <c r="B362" s="461"/>
      <c r="C362" s="462"/>
      <c r="D362" s="463" t="s">
        <v>81</v>
      </c>
      <c r="E362" s="467" t="s">
        <v>5388</v>
      </c>
      <c r="F362" s="467" t="s">
        <v>5389</v>
      </c>
      <c r="G362" s="462"/>
      <c r="H362" s="462"/>
      <c r="I362" s="465"/>
      <c r="J362" s="468">
        <f>BK362</f>
        <v>0</v>
      </c>
      <c r="K362" s="462"/>
      <c r="L362" s="117"/>
      <c r="M362" s="122"/>
      <c r="P362" s="123">
        <f>SUM(P363:P364)</f>
        <v>0</v>
      </c>
      <c r="R362" s="123">
        <f>SUM(R363:R364)</f>
        <v>0</v>
      </c>
      <c r="T362" s="124">
        <f>SUM(T363:T364)</f>
        <v>0</v>
      </c>
      <c r="AR362" s="118" t="s">
        <v>296</v>
      </c>
      <c r="AT362" s="125" t="s">
        <v>81</v>
      </c>
      <c r="AU362" s="125" t="s">
        <v>89</v>
      </c>
      <c r="AY362" s="118" t="s">
        <v>263</v>
      </c>
      <c r="BK362" s="126">
        <f>SUM(BK363:BK364)</f>
        <v>0</v>
      </c>
    </row>
    <row r="363" spans="2:65" s="17" customFormat="1" ht="14.45" customHeight="1">
      <c r="B363" s="417"/>
      <c r="C363" s="469" t="s">
        <v>789</v>
      </c>
      <c r="D363" s="469" t="s">
        <v>265</v>
      </c>
      <c r="E363" s="470" t="s">
        <v>7411</v>
      </c>
      <c r="F363" s="471" t="s">
        <v>5392</v>
      </c>
      <c r="G363" s="472" t="s">
        <v>7412</v>
      </c>
      <c r="H363" s="473">
        <v>1</v>
      </c>
      <c r="I363" s="474"/>
      <c r="J363" s="475">
        <f>ROUND(I363*H363,2)</f>
        <v>0</v>
      </c>
      <c r="K363" s="471" t="s">
        <v>269</v>
      </c>
      <c r="L363" s="18"/>
      <c r="M363" s="136" t="s">
        <v>44</v>
      </c>
      <c r="N363" s="137" t="s">
        <v>53</v>
      </c>
      <c r="P363" s="138">
        <f>O363*H363</f>
        <v>0</v>
      </c>
      <c r="Q363" s="138">
        <v>0</v>
      </c>
      <c r="R363" s="138">
        <f>Q363*H363</f>
        <v>0</v>
      </c>
      <c r="S363" s="138">
        <v>0</v>
      </c>
      <c r="T363" s="139">
        <f>S363*H363</f>
        <v>0</v>
      </c>
      <c r="AR363" s="140" t="s">
        <v>5327</v>
      </c>
      <c r="AT363" s="140" t="s">
        <v>265</v>
      </c>
      <c r="AU363" s="140" t="s">
        <v>91</v>
      </c>
      <c r="AY363" s="2" t="s">
        <v>263</v>
      </c>
      <c r="BE363" s="141">
        <f>IF(N363="základní",J363,0)</f>
        <v>0</v>
      </c>
      <c r="BF363" s="141">
        <f>IF(N363="snížená",J363,0)</f>
        <v>0</v>
      </c>
      <c r="BG363" s="141">
        <f>IF(N363="zákl. přenesená",J363,0)</f>
        <v>0</v>
      </c>
      <c r="BH363" s="141">
        <f>IF(N363="sníž. přenesená",J363,0)</f>
        <v>0</v>
      </c>
      <c r="BI363" s="141">
        <f>IF(N363="nulová",J363,0)</f>
        <v>0</v>
      </c>
      <c r="BJ363" s="2" t="s">
        <v>89</v>
      </c>
      <c r="BK363" s="141">
        <f>ROUND(I363*H363,2)</f>
        <v>0</v>
      </c>
      <c r="BL363" s="2" t="s">
        <v>5327</v>
      </c>
      <c r="BM363" s="140" t="s">
        <v>8173</v>
      </c>
    </row>
    <row r="364" spans="2:65" s="17" customFormat="1" ht="14.45" customHeight="1">
      <c r="B364" s="417"/>
      <c r="C364" s="469" t="s">
        <v>806</v>
      </c>
      <c r="D364" s="469" t="s">
        <v>265</v>
      </c>
      <c r="E364" s="470" t="s">
        <v>5396</v>
      </c>
      <c r="F364" s="471" t="s">
        <v>7414</v>
      </c>
      <c r="G364" s="472" t="s">
        <v>7412</v>
      </c>
      <c r="H364" s="473">
        <v>1</v>
      </c>
      <c r="I364" s="474"/>
      <c r="J364" s="475">
        <f>ROUND(I364*H364,2)</f>
        <v>0</v>
      </c>
      <c r="K364" s="471" t="s">
        <v>269</v>
      </c>
      <c r="L364" s="18"/>
      <c r="M364" s="136" t="s">
        <v>44</v>
      </c>
      <c r="N364" s="137" t="s">
        <v>53</v>
      </c>
      <c r="P364" s="138">
        <f>O364*H364</f>
        <v>0</v>
      </c>
      <c r="Q364" s="138">
        <v>0</v>
      </c>
      <c r="R364" s="138">
        <f>Q364*H364</f>
        <v>0</v>
      </c>
      <c r="S364" s="138">
        <v>0</v>
      </c>
      <c r="T364" s="139">
        <f>S364*H364</f>
        <v>0</v>
      </c>
      <c r="AR364" s="140" t="s">
        <v>5327</v>
      </c>
      <c r="AT364" s="140" t="s">
        <v>265</v>
      </c>
      <c r="AU364" s="140" t="s">
        <v>91</v>
      </c>
      <c r="AY364" s="2" t="s">
        <v>263</v>
      </c>
      <c r="BE364" s="141">
        <f>IF(N364="základní",J364,0)</f>
        <v>0</v>
      </c>
      <c r="BF364" s="141">
        <f>IF(N364="snížená",J364,0)</f>
        <v>0</v>
      </c>
      <c r="BG364" s="141">
        <f>IF(N364="zákl. přenesená",J364,0)</f>
        <v>0</v>
      </c>
      <c r="BH364" s="141">
        <f>IF(N364="sníž. přenesená",J364,0)</f>
        <v>0</v>
      </c>
      <c r="BI364" s="141">
        <f>IF(N364="nulová",J364,0)</f>
        <v>0</v>
      </c>
      <c r="BJ364" s="2" t="s">
        <v>89</v>
      </c>
      <c r="BK364" s="141">
        <f>ROUND(I364*H364,2)</f>
        <v>0</v>
      </c>
      <c r="BL364" s="2" t="s">
        <v>5327</v>
      </c>
      <c r="BM364" s="140" t="s">
        <v>8174</v>
      </c>
    </row>
    <row r="365" spans="2:65" s="116" customFormat="1" ht="22.9" customHeight="1">
      <c r="B365" s="461"/>
      <c r="C365" s="462"/>
      <c r="D365" s="463" t="s">
        <v>81</v>
      </c>
      <c r="E365" s="467" t="s">
        <v>5399</v>
      </c>
      <c r="F365" s="467" t="s">
        <v>5400</v>
      </c>
      <c r="G365" s="462"/>
      <c r="H365" s="462"/>
      <c r="I365" s="465"/>
      <c r="J365" s="468">
        <f>BK365</f>
        <v>0</v>
      </c>
      <c r="K365" s="462"/>
      <c r="L365" s="117"/>
      <c r="M365" s="122"/>
      <c r="P365" s="123">
        <f>SUM(P366:P367)</f>
        <v>0</v>
      </c>
      <c r="R365" s="123">
        <f>SUM(R366:R367)</f>
        <v>0</v>
      </c>
      <c r="T365" s="124">
        <f>SUM(T366:T367)</f>
        <v>0</v>
      </c>
      <c r="AR365" s="118" t="s">
        <v>296</v>
      </c>
      <c r="AT365" s="125" t="s">
        <v>81</v>
      </c>
      <c r="AU365" s="125" t="s">
        <v>89</v>
      </c>
      <c r="AY365" s="118" t="s">
        <v>263</v>
      </c>
      <c r="BK365" s="126">
        <f>SUM(BK366:BK367)</f>
        <v>0</v>
      </c>
    </row>
    <row r="366" spans="2:65" s="17" customFormat="1" ht="14.45" customHeight="1">
      <c r="B366" s="417"/>
      <c r="C366" s="469" t="s">
        <v>816</v>
      </c>
      <c r="D366" s="469" t="s">
        <v>265</v>
      </c>
      <c r="E366" s="470" t="s">
        <v>5407</v>
      </c>
      <c r="F366" s="471" t="s">
        <v>7416</v>
      </c>
      <c r="G366" s="472" t="s">
        <v>7412</v>
      </c>
      <c r="H366" s="473">
        <v>1</v>
      </c>
      <c r="I366" s="474"/>
      <c r="J366" s="475">
        <f>ROUND(I366*H366,2)</f>
        <v>0</v>
      </c>
      <c r="K366" s="471" t="s">
        <v>269</v>
      </c>
      <c r="L366" s="18"/>
      <c r="M366" s="136" t="s">
        <v>44</v>
      </c>
      <c r="N366" s="137" t="s">
        <v>53</v>
      </c>
      <c r="P366" s="138">
        <f>O366*H366</f>
        <v>0</v>
      </c>
      <c r="Q366" s="138">
        <v>0</v>
      </c>
      <c r="R366" s="138">
        <f>Q366*H366</f>
        <v>0</v>
      </c>
      <c r="S366" s="138">
        <v>0</v>
      </c>
      <c r="T366" s="139">
        <f>S366*H366</f>
        <v>0</v>
      </c>
      <c r="AR366" s="140" t="s">
        <v>5327</v>
      </c>
      <c r="AT366" s="140" t="s">
        <v>265</v>
      </c>
      <c r="AU366" s="140" t="s">
        <v>91</v>
      </c>
      <c r="AY366" s="2" t="s">
        <v>263</v>
      </c>
      <c r="BE366" s="141">
        <f>IF(N366="základní",J366,0)</f>
        <v>0</v>
      </c>
      <c r="BF366" s="141">
        <f>IF(N366="snížená",J366,0)</f>
        <v>0</v>
      </c>
      <c r="BG366" s="141">
        <f>IF(N366="zákl. přenesená",J366,0)</f>
        <v>0</v>
      </c>
      <c r="BH366" s="141">
        <f>IF(N366="sníž. přenesená",J366,0)</f>
        <v>0</v>
      </c>
      <c r="BI366" s="141">
        <f>IF(N366="nulová",J366,0)</f>
        <v>0</v>
      </c>
      <c r="BJ366" s="2" t="s">
        <v>89</v>
      </c>
      <c r="BK366" s="141">
        <f>ROUND(I366*H366,2)</f>
        <v>0</v>
      </c>
      <c r="BL366" s="2" t="s">
        <v>5327</v>
      </c>
      <c r="BM366" s="140" t="s">
        <v>8175</v>
      </c>
    </row>
    <row r="367" spans="2:65" s="17" customFormat="1" ht="14.45" customHeight="1">
      <c r="B367" s="417"/>
      <c r="C367" s="469" t="s">
        <v>824</v>
      </c>
      <c r="D367" s="469" t="s">
        <v>265</v>
      </c>
      <c r="E367" s="470" t="s">
        <v>7418</v>
      </c>
      <c r="F367" s="471" t="s">
        <v>7419</v>
      </c>
      <c r="G367" s="472" t="s">
        <v>7412</v>
      </c>
      <c r="H367" s="473">
        <v>1</v>
      </c>
      <c r="I367" s="474"/>
      <c r="J367" s="475">
        <f>ROUND(I367*H367,2)</f>
        <v>0</v>
      </c>
      <c r="K367" s="471" t="s">
        <v>269</v>
      </c>
      <c r="L367" s="18"/>
      <c r="M367" s="136" t="s">
        <v>44</v>
      </c>
      <c r="N367" s="137" t="s">
        <v>53</v>
      </c>
      <c r="P367" s="138">
        <f>O367*H367</f>
        <v>0</v>
      </c>
      <c r="Q367" s="138">
        <v>0</v>
      </c>
      <c r="R367" s="138">
        <f>Q367*H367</f>
        <v>0</v>
      </c>
      <c r="S367" s="138">
        <v>0</v>
      </c>
      <c r="T367" s="139">
        <f>S367*H367</f>
        <v>0</v>
      </c>
      <c r="AR367" s="140" t="s">
        <v>5327</v>
      </c>
      <c r="AT367" s="140" t="s">
        <v>265</v>
      </c>
      <c r="AU367" s="140" t="s">
        <v>91</v>
      </c>
      <c r="AY367" s="2" t="s">
        <v>263</v>
      </c>
      <c r="BE367" s="141">
        <f>IF(N367="základní",J367,0)</f>
        <v>0</v>
      </c>
      <c r="BF367" s="141">
        <f>IF(N367="snížená",J367,0)</f>
        <v>0</v>
      </c>
      <c r="BG367" s="141">
        <f>IF(N367="zákl. přenesená",J367,0)</f>
        <v>0</v>
      </c>
      <c r="BH367" s="141">
        <f>IF(N367="sníž. přenesená",J367,0)</f>
        <v>0</v>
      </c>
      <c r="BI367" s="141">
        <f>IF(N367="nulová",J367,0)</f>
        <v>0</v>
      </c>
      <c r="BJ367" s="2" t="s">
        <v>89</v>
      </c>
      <c r="BK367" s="141">
        <f>ROUND(I367*H367,2)</f>
        <v>0</v>
      </c>
      <c r="BL367" s="2" t="s">
        <v>5327</v>
      </c>
      <c r="BM367" s="140" t="s">
        <v>8176</v>
      </c>
    </row>
    <row r="368" spans="2:65" s="116" customFormat="1" ht="22.9" customHeight="1">
      <c r="B368" s="461"/>
      <c r="C368" s="462"/>
      <c r="D368" s="463" t="s">
        <v>81</v>
      </c>
      <c r="E368" s="467" t="s">
        <v>5414</v>
      </c>
      <c r="F368" s="467" t="s">
        <v>5415</v>
      </c>
      <c r="G368" s="462"/>
      <c r="H368" s="462"/>
      <c r="I368" s="465"/>
      <c r="J368" s="468">
        <f>BK368</f>
        <v>0</v>
      </c>
      <c r="K368" s="462"/>
      <c r="L368" s="117"/>
      <c r="M368" s="122"/>
      <c r="P368" s="123">
        <f>SUM(P369:P370)</f>
        <v>0</v>
      </c>
      <c r="R368" s="123">
        <f>SUM(R369:R370)</f>
        <v>0</v>
      </c>
      <c r="T368" s="124">
        <f>SUM(T369:T370)</f>
        <v>0</v>
      </c>
      <c r="AR368" s="118" t="s">
        <v>296</v>
      </c>
      <c r="AT368" s="125" t="s">
        <v>81</v>
      </c>
      <c r="AU368" s="125" t="s">
        <v>89</v>
      </c>
      <c r="AY368" s="118" t="s">
        <v>263</v>
      </c>
      <c r="BK368" s="126">
        <f>SUM(BK369:BK370)</f>
        <v>0</v>
      </c>
    </row>
    <row r="369" spans="2:65" s="17" customFormat="1" ht="14.45" customHeight="1">
      <c r="B369" s="417"/>
      <c r="C369" s="469" t="s">
        <v>839</v>
      </c>
      <c r="D369" s="469" t="s">
        <v>265</v>
      </c>
      <c r="E369" s="470" t="s">
        <v>5421</v>
      </c>
      <c r="F369" s="471" t="s">
        <v>5422</v>
      </c>
      <c r="G369" s="472" t="s">
        <v>7412</v>
      </c>
      <c r="H369" s="473">
        <v>1</v>
      </c>
      <c r="I369" s="474"/>
      <c r="J369" s="475">
        <f>ROUND(I369*H369,2)</f>
        <v>0</v>
      </c>
      <c r="K369" s="471" t="s">
        <v>269</v>
      </c>
      <c r="L369" s="18"/>
      <c r="M369" s="136" t="s">
        <v>44</v>
      </c>
      <c r="N369" s="137" t="s">
        <v>53</v>
      </c>
      <c r="P369" s="138">
        <f>O369*H369</f>
        <v>0</v>
      </c>
      <c r="Q369" s="138">
        <v>0</v>
      </c>
      <c r="R369" s="138">
        <f>Q369*H369</f>
        <v>0</v>
      </c>
      <c r="S369" s="138">
        <v>0</v>
      </c>
      <c r="T369" s="139">
        <f>S369*H369</f>
        <v>0</v>
      </c>
      <c r="AR369" s="140" t="s">
        <v>5327</v>
      </c>
      <c r="AT369" s="140" t="s">
        <v>265</v>
      </c>
      <c r="AU369" s="140" t="s">
        <v>91</v>
      </c>
      <c r="AY369" s="2" t="s">
        <v>263</v>
      </c>
      <c r="BE369" s="141">
        <f>IF(N369="základní",J369,0)</f>
        <v>0</v>
      </c>
      <c r="BF369" s="141">
        <f>IF(N369="snížená",J369,0)</f>
        <v>0</v>
      </c>
      <c r="BG369" s="141">
        <f>IF(N369="zákl. přenesená",J369,0)</f>
        <v>0</v>
      </c>
      <c r="BH369" s="141">
        <f>IF(N369="sníž. přenesená",J369,0)</f>
        <v>0</v>
      </c>
      <c r="BI369" s="141">
        <f>IF(N369="nulová",J369,0)</f>
        <v>0</v>
      </c>
      <c r="BJ369" s="2" t="s">
        <v>89</v>
      </c>
      <c r="BK369" s="141">
        <f>ROUND(I369*H369,2)</f>
        <v>0</v>
      </c>
      <c r="BL369" s="2" t="s">
        <v>5327</v>
      </c>
      <c r="BM369" s="140" t="s">
        <v>8177</v>
      </c>
    </row>
    <row r="370" spans="2:65" s="17" customFormat="1" ht="14.45" customHeight="1">
      <c r="B370" s="417"/>
      <c r="C370" s="469" t="s">
        <v>845</v>
      </c>
      <c r="D370" s="469" t="s">
        <v>265</v>
      </c>
      <c r="E370" s="470" t="s">
        <v>5425</v>
      </c>
      <c r="F370" s="471" t="s">
        <v>5426</v>
      </c>
      <c r="G370" s="472" t="s">
        <v>7412</v>
      </c>
      <c r="H370" s="473">
        <v>1</v>
      </c>
      <c r="I370" s="474"/>
      <c r="J370" s="475">
        <f>ROUND(I370*H370,2)</f>
        <v>0</v>
      </c>
      <c r="K370" s="471" t="s">
        <v>269</v>
      </c>
      <c r="L370" s="18"/>
      <c r="M370" s="188" t="s">
        <v>44</v>
      </c>
      <c r="N370" s="189" t="s">
        <v>53</v>
      </c>
      <c r="O370" s="190"/>
      <c r="P370" s="191">
        <f>O370*H370</f>
        <v>0</v>
      </c>
      <c r="Q370" s="191">
        <v>0</v>
      </c>
      <c r="R370" s="191">
        <f>Q370*H370</f>
        <v>0</v>
      </c>
      <c r="S370" s="191">
        <v>0</v>
      </c>
      <c r="T370" s="192">
        <f>S370*H370</f>
        <v>0</v>
      </c>
      <c r="AR370" s="140" t="s">
        <v>5327</v>
      </c>
      <c r="AT370" s="140" t="s">
        <v>265</v>
      </c>
      <c r="AU370" s="140" t="s">
        <v>91</v>
      </c>
      <c r="AY370" s="2" t="s">
        <v>263</v>
      </c>
      <c r="BE370" s="141">
        <f>IF(N370="základní",J370,0)</f>
        <v>0</v>
      </c>
      <c r="BF370" s="141">
        <f>IF(N370="snížená",J370,0)</f>
        <v>0</v>
      </c>
      <c r="BG370" s="141">
        <f>IF(N370="zákl. přenesená",J370,0)</f>
        <v>0</v>
      </c>
      <c r="BH370" s="141">
        <f>IF(N370="sníž. přenesená",J370,0)</f>
        <v>0</v>
      </c>
      <c r="BI370" s="141">
        <f>IF(N370="nulová",J370,0)</f>
        <v>0</v>
      </c>
      <c r="BJ370" s="2" t="s">
        <v>89</v>
      </c>
      <c r="BK370" s="141">
        <f>ROUND(I370*H370,2)</f>
        <v>0</v>
      </c>
      <c r="BL370" s="2" t="s">
        <v>5327</v>
      </c>
      <c r="BM370" s="140" t="s">
        <v>8178</v>
      </c>
    </row>
    <row r="371" spans="2:65" s="17" customFormat="1" ht="6.95" customHeight="1">
      <c r="B371" s="437"/>
      <c r="C371" s="438"/>
      <c r="D371" s="438"/>
      <c r="E371" s="438"/>
      <c r="F371" s="438"/>
      <c r="G371" s="438"/>
      <c r="H371" s="438"/>
      <c r="I371" s="438"/>
      <c r="J371" s="438"/>
      <c r="K371" s="438"/>
      <c r="L371" s="18"/>
    </row>
  </sheetData>
  <mergeCells count="12">
    <mergeCell ref="E93:H93"/>
    <mergeCell ref="L2:V2"/>
    <mergeCell ref="E7:H7"/>
    <mergeCell ref="E9:H9"/>
    <mergeCell ref="E11:H11"/>
    <mergeCell ref="E20:H20"/>
    <mergeCell ref="E29:H29"/>
    <mergeCell ref="E50:H50"/>
    <mergeCell ref="E52:H52"/>
    <mergeCell ref="E54:H54"/>
    <mergeCell ref="E89:H89"/>
    <mergeCell ref="E91:H91"/>
  </mergeCells>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16515-B6F7-4B6D-9DEB-6E4EA60C5095}">
  <dimension ref="B2:BM280"/>
  <sheetViews>
    <sheetView workbookViewId="0">
      <selection activeCell="F11" sqref="F11"/>
    </sheetView>
  </sheetViews>
  <sheetFormatPr defaultRowHeight="15"/>
  <cols>
    <col min="1" max="1" width="7.140625" customWidth="1"/>
    <col min="2" max="2" width="1" style="411" customWidth="1"/>
    <col min="3" max="3" width="3.5703125" style="411" customWidth="1"/>
    <col min="4" max="4" width="3.7109375" style="411" customWidth="1"/>
    <col min="5" max="5" width="14.7109375" style="411" customWidth="1"/>
    <col min="6" max="6" width="86.42578125" style="411" customWidth="1"/>
    <col min="7" max="7" width="6.42578125" style="411" customWidth="1"/>
    <col min="8" max="8" width="9.85546875" style="411" customWidth="1"/>
    <col min="9" max="11" width="17.28515625" style="411" customWidth="1"/>
    <col min="12" max="12" width="8" customWidth="1"/>
    <col min="13" max="13" width="9.28515625" hidden="1" customWidth="1"/>
    <col min="15" max="20" width="12.140625" hidden="1" customWidth="1"/>
    <col min="21" max="21" width="14" hidden="1" customWidth="1"/>
    <col min="22" max="22" width="10.5703125" customWidth="1"/>
    <col min="23" max="23" width="14" customWidth="1"/>
    <col min="24" max="24" width="10.5703125" customWidth="1"/>
    <col min="25" max="25" width="12.85546875" customWidth="1"/>
    <col min="26" max="26" width="9.42578125" customWidth="1"/>
    <col min="27" max="27" width="12.85546875" customWidth="1"/>
    <col min="28" max="28" width="14" customWidth="1"/>
    <col min="29" max="29" width="9.42578125" customWidth="1"/>
    <col min="30" max="30" width="12.85546875" customWidth="1"/>
    <col min="31" max="31" width="14" customWidth="1"/>
  </cols>
  <sheetData>
    <row r="2" spans="2:46" ht="36.950000000000003" customHeight="1">
      <c r="F2" s="504" t="s">
        <v>11906</v>
      </c>
      <c r="L2" s="540"/>
      <c r="M2" s="540"/>
      <c r="N2" s="540"/>
      <c r="O2" s="540"/>
      <c r="P2" s="540"/>
      <c r="Q2" s="540"/>
      <c r="R2" s="540"/>
      <c r="S2" s="540"/>
      <c r="T2" s="540"/>
      <c r="U2" s="540"/>
      <c r="V2" s="540"/>
      <c r="AT2" s="2" t="s">
        <v>115</v>
      </c>
    </row>
    <row r="3" spans="2:46" ht="6.95" customHeight="1">
      <c r="B3" s="412"/>
      <c r="C3" s="413"/>
      <c r="D3" s="413"/>
      <c r="E3" s="413"/>
      <c r="F3" s="413"/>
      <c r="G3" s="413"/>
      <c r="H3" s="413"/>
      <c r="I3" s="413"/>
      <c r="J3" s="413"/>
      <c r="K3" s="413"/>
      <c r="L3" s="5"/>
      <c r="AT3" s="2" t="s">
        <v>91</v>
      </c>
    </row>
    <row r="4" spans="2:46" ht="24.95" customHeight="1">
      <c r="B4" s="414"/>
      <c r="D4" s="415" t="s">
        <v>145</v>
      </c>
      <c r="L4" s="5"/>
      <c r="M4" s="79" t="s">
        <v>10</v>
      </c>
      <c r="AT4" s="2" t="s">
        <v>4</v>
      </c>
    </row>
    <row r="5" spans="2:46" ht="6.95" customHeight="1">
      <c r="B5" s="414"/>
      <c r="L5" s="5"/>
    </row>
    <row r="6" spans="2:46" ht="12" customHeight="1">
      <c r="B6" s="414"/>
      <c r="D6" s="416" t="s">
        <v>16</v>
      </c>
      <c r="L6" s="5"/>
    </row>
    <row r="7" spans="2:46" ht="16.5" customHeight="1">
      <c r="B7" s="414"/>
      <c r="E7" s="560" t="str">
        <f>'Rekapitulace stavby'!K6</f>
        <v>PD Rekonstrukce foyer DK Teplice - 2.etapa</v>
      </c>
      <c r="F7" s="561"/>
      <c r="G7" s="561"/>
      <c r="H7" s="561"/>
      <c r="L7" s="5"/>
    </row>
    <row r="8" spans="2:46" s="17" customFormat="1" ht="12" customHeight="1">
      <c r="B8" s="417"/>
      <c r="C8" s="418"/>
      <c r="D8" s="416" t="s">
        <v>158</v>
      </c>
      <c r="E8" s="418"/>
      <c r="F8" s="418"/>
      <c r="G8" s="418"/>
      <c r="H8" s="418"/>
      <c r="I8" s="418"/>
      <c r="J8" s="418"/>
      <c r="K8" s="418"/>
      <c r="L8" s="18"/>
    </row>
    <row r="9" spans="2:46" s="17" customFormat="1" ht="16.5" customHeight="1">
      <c r="B9" s="417"/>
      <c r="C9" s="418"/>
      <c r="D9" s="418"/>
      <c r="E9" s="557" t="s">
        <v>8179</v>
      </c>
      <c r="F9" s="558"/>
      <c r="G9" s="558"/>
      <c r="H9" s="558"/>
      <c r="I9" s="418"/>
      <c r="J9" s="418"/>
      <c r="K9" s="418"/>
      <c r="L9" s="18"/>
    </row>
    <row r="10" spans="2:46" s="17" customFormat="1">
      <c r="B10" s="417"/>
      <c r="C10" s="418"/>
      <c r="D10" s="418"/>
      <c r="E10" s="418"/>
      <c r="F10" s="418"/>
      <c r="G10" s="418"/>
      <c r="H10" s="418"/>
      <c r="I10" s="418"/>
      <c r="J10" s="418"/>
      <c r="K10" s="418"/>
      <c r="L10" s="18"/>
    </row>
    <row r="11" spans="2:46" s="17" customFormat="1" ht="12" customHeight="1">
      <c r="B11" s="417"/>
      <c r="C11" s="418"/>
      <c r="D11" s="416" t="s">
        <v>18</v>
      </c>
      <c r="E11" s="418"/>
      <c r="F11" s="419" t="s">
        <v>44</v>
      </c>
      <c r="G11" s="418"/>
      <c r="H11" s="418"/>
      <c r="I11" s="416" t="s">
        <v>20</v>
      </c>
      <c r="J11" s="419" t="s">
        <v>44</v>
      </c>
      <c r="K11" s="418"/>
      <c r="L11" s="18"/>
    </row>
    <row r="12" spans="2:46" s="17" customFormat="1" ht="12" customHeight="1">
      <c r="B12" s="417"/>
      <c r="C12" s="418"/>
      <c r="D12" s="416" t="s">
        <v>22</v>
      </c>
      <c r="E12" s="418"/>
      <c r="F12" s="419" t="s">
        <v>23</v>
      </c>
      <c r="G12" s="418"/>
      <c r="H12" s="418"/>
      <c r="I12" s="416" t="s">
        <v>24</v>
      </c>
      <c r="J12" s="420" t="str">
        <f>'Rekapitulace stavby'!AN8</f>
        <v>4. 9. 2020</v>
      </c>
      <c r="K12" s="418"/>
      <c r="L12" s="18"/>
    </row>
    <row r="13" spans="2:46" s="17" customFormat="1" ht="10.9" customHeight="1">
      <c r="B13" s="417"/>
      <c r="C13" s="418"/>
      <c r="D13" s="418"/>
      <c r="E13" s="418"/>
      <c r="F13" s="418"/>
      <c r="G13" s="418"/>
      <c r="H13" s="418"/>
      <c r="I13" s="418"/>
      <c r="J13" s="418"/>
      <c r="K13" s="418"/>
      <c r="L13" s="18"/>
    </row>
    <row r="14" spans="2:46" s="17" customFormat="1" ht="12" customHeight="1">
      <c r="B14" s="417"/>
      <c r="C14" s="418"/>
      <c r="D14" s="416" t="s">
        <v>30</v>
      </c>
      <c r="E14" s="418"/>
      <c r="F14" s="418"/>
      <c r="G14" s="418"/>
      <c r="H14" s="418"/>
      <c r="I14" s="416" t="s">
        <v>31</v>
      </c>
      <c r="J14" s="419" t="s">
        <v>32</v>
      </c>
      <c r="K14" s="418"/>
      <c r="L14" s="18"/>
    </row>
    <row r="15" spans="2:46" s="17" customFormat="1" ht="18" customHeight="1">
      <c r="B15" s="417"/>
      <c r="C15" s="418"/>
      <c r="D15" s="418"/>
      <c r="E15" s="419" t="s">
        <v>33</v>
      </c>
      <c r="F15" s="418"/>
      <c r="G15" s="418"/>
      <c r="H15" s="418"/>
      <c r="I15" s="416" t="s">
        <v>34</v>
      </c>
      <c r="J15" s="419" t="s">
        <v>35</v>
      </c>
      <c r="K15" s="418"/>
      <c r="L15" s="18"/>
    </row>
    <row r="16" spans="2:46" s="17" customFormat="1" ht="6.95" customHeight="1">
      <c r="B16" s="417"/>
      <c r="C16" s="418"/>
      <c r="D16" s="418"/>
      <c r="E16" s="418"/>
      <c r="F16" s="418"/>
      <c r="G16" s="418"/>
      <c r="H16" s="418"/>
      <c r="I16" s="418"/>
      <c r="J16" s="418"/>
      <c r="K16" s="418"/>
      <c r="L16" s="18"/>
    </row>
    <row r="17" spans="2:12" s="17" customFormat="1" ht="12" customHeight="1">
      <c r="B17" s="417"/>
      <c r="C17" s="418"/>
      <c r="D17" s="416" t="s">
        <v>36</v>
      </c>
      <c r="E17" s="418"/>
      <c r="F17" s="418"/>
      <c r="G17" s="418"/>
      <c r="H17" s="418"/>
      <c r="I17" s="416" t="s">
        <v>31</v>
      </c>
      <c r="J17" s="421" t="str">
        <f>'Rekapitulace stavby'!AN13</f>
        <v>Vyplň údaj</v>
      </c>
      <c r="K17" s="418"/>
      <c r="L17" s="18"/>
    </row>
    <row r="18" spans="2:12" s="17" customFormat="1" ht="18" customHeight="1">
      <c r="B18" s="417"/>
      <c r="C18" s="418"/>
      <c r="D18" s="418"/>
      <c r="E18" s="562" t="str">
        <f>'Rekapitulace stavby'!E14</f>
        <v>Vyplň údaj</v>
      </c>
      <c r="F18" s="563"/>
      <c r="G18" s="563"/>
      <c r="H18" s="563"/>
      <c r="I18" s="416" t="s">
        <v>34</v>
      </c>
      <c r="J18" s="421" t="str">
        <f>'Rekapitulace stavby'!AN14</f>
        <v>Vyplň údaj</v>
      </c>
      <c r="K18" s="418"/>
      <c r="L18" s="18"/>
    </row>
    <row r="19" spans="2:12" s="17" customFormat="1" ht="6.95" customHeight="1">
      <c r="B19" s="417"/>
      <c r="C19" s="418"/>
      <c r="D19" s="418"/>
      <c r="E19" s="418"/>
      <c r="F19" s="418"/>
      <c r="G19" s="418"/>
      <c r="H19" s="418"/>
      <c r="I19" s="418"/>
      <c r="J19" s="418"/>
      <c r="K19" s="418"/>
      <c r="L19" s="18"/>
    </row>
    <row r="20" spans="2:12" s="17" customFormat="1" ht="12" customHeight="1">
      <c r="B20" s="417"/>
      <c r="C20" s="418"/>
      <c r="D20" s="416" t="s">
        <v>38</v>
      </c>
      <c r="E20" s="418"/>
      <c r="F20" s="418"/>
      <c r="G20" s="418"/>
      <c r="H20" s="418"/>
      <c r="I20" s="416" t="s">
        <v>31</v>
      </c>
      <c r="J20" s="419" t="s">
        <v>39</v>
      </c>
      <c r="K20" s="418"/>
      <c r="L20" s="18"/>
    </row>
    <row r="21" spans="2:12" s="17" customFormat="1" ht="18" customHeight="1">
      <c r="B21" s="417"/>
      <c r="C21" s="418"/>
      <c r="D21" s="418"/>
      <c r="E21" s="419" t="s">
        <v>40</v>
      </c>
      <c r="F21" s="418"/>
      <c r="G21" s="418"/>
      <c r="H21" s="418"/>
      <c r="I21" s="416" t="s">
        <v>34</v>
      </c>
      <c r="J21" s="419" t="s">
        <v>41</v>
      </c>
      <c r="K21" s="418"/>
      <c r="L21" s="18"/>
    </row>
    <row r="22" spans="2:12" s="17" customFormat="1" ht="6.95" customHeight="1">
      <c r="B22" s="417"/>
      <c r="C22" s="418"/>
      <c r="D22" s="418"/>
      <c r="E22" s="418"/>
      <c r="F22" s="418"/>
      <c r="G22" s="418"/>
      <c r="H22" s="418"/>
      <c r="I22" s="418"/>
      <c r="J22" s="418"/>
      <c r="K22" s="418"/>
      <c r="L22" s="18"/>
    </row>
    <row r="23" spans="2:12" s="17" customFormat="1" ht="12" customHeight="1">
      <c r="B23" s="417"/>
      <c r="C23" s="418"/>
      <c r="D23" s="416" t="s">
        <v>43</v>
      </c>
      <c r="E23" s="418"/>
      <c r="F23" s="418"/>
      <c r="G23" s="418"/>
      <c r="H23" s="418"/>
      <c r="I23" s="416" t="s">
        <v>31</v>
      </c>
      <c r="J23" s="419" t="s">
        <v>44</v>
      </c>
      <c r="K23" s="418"/>
      <c r="L23" s="18"/>
    </row>
    <row r="24" spans="2:12" s="17" customFormat="1" ht="18" customHeight="1">
      <c r="B24" s="417"/>
      <c r="C24" s="418"/>
      <c r="D24" s="418"/>
      <c r="E24" s="419" t="s">
        <v>45</v>
      </c>
      <c r="F24" s="418"/>
      <c r="G24" s="418"/>
      <c r="H24" s="418"/>
      <c r="I24" s="416" t="s">
        <v>34</v>
      </c>
      <c r="J24" s="419" t="s">
        <v>44</v>
      </c>
      <c r="K24" s="418"/>
      <c r="L24" s="18"/>
    </row>
    <row r="25" spans="2:12" s="17" customFormat="1" ht="6.95" customHeight="1">
      <c r="B25" s="417"/>
      <c r="C25" s="418"/>
      <c r="D25" s="418"/>
      <c r="E25" s="418"/>
      <c r="F25" s="418"/>
      <c r="G25" s="418"/>
      <c r="H25" s="418"/>
      <c r="I25" s="418"/>
      <c r="J25" s="418"/>
      <c r="K25" s="418"/>
      <c r="L25" s="18"/>
    </row>
    <row r="26" spans="2:12" s="17" customFormat="1" ht="12" customHeight="1">
      <c r="B26" s="417"/>
      <c r="C26" s="418"/>
      <c r="D26" s="416" t="s">
        <v>46</v>
      </c>
      <c r="E26" s="418"/>
      <c r="F26" s="418"/>
      <c r="G26" s="418"/>
      <c r="H26" s="418"/>
      <c r="I26" s="418"/>
      <c r="J26" s="418"/>
      <c r="K26" s="418"/>
      <c r="L26" s="18"/>
    </row>
    <row r="27" spans="2:12" s="81" customFormat="1" ht="47.25" customHeight="1">
      <c r="B27" s="422"/>
      <c r="C27" s="423"/>
      <c r="D27" s="423"/>
      <c r="E27" s="564" t="s">
        <v>47</v>
      </c>
      <c r="F27" s="564"/>
      <c r="G27" s="564"/>
      <c r="H27" s="564"/>
      <c r="I27" s="423"/>
      <c r="J27" s="423"/>
      <c r="K27" s="423"/>
      <c r="L27" s="82"/>
    </row>
    <row r="28" spans="2:12" s="17" customFormat="1" ht="6.95" customHeight="1">
      <c r="B28" s="417"/>
      <c r="C28" s="418"/>
      <c r="D28" s="418"/>
      <c r="E28" s="418"/>
      <c r="F28" s="418"/>
      <c r="G28" s="418"/>
      <c r="H28" s="418"/>
      <c r="I28" s="418"/>
      <c r="J28" s="418"/>
      <c r="K28" s="418"/>
      <c r="L28" s="18"/>
    </row>
    <row r="29" spans="2:12" s="17" customFormat="1" ht="6.95" customHeight="1">
      <c r="B29" s="417"/>
      <c r="C29" s="418"/>
      <c r="D29" s="424"/>
      <c r="E29" s="424"/>
      <c r="F29" s="424"/>
      <c r="G29" s="424"/>
      <c r="H29" s="424"/>
      <c r="I29" s="424"/>
      <c r="J29" s="424"/>
      <c r="K29" s="424"/>
      <c r="L29" s="18"/>
    </row>
    <row r="30" spans="2:12" s="17" customFormat="1" ht="25.35" customHeight="1">
      <c r="B30" s="417"/>
      <c r="C30" s="418"/>
      <c r="D30" s="425" t="s">
        <v>48</v>
      </c>
      <c r="E30" s="418"/>
      <c r="F30" s="418"/>
      <c r="G30" s="418"/>
      <c r="H30" s="418"/>
      <c r="I30" s="418"/>
      <c r="J30" s="426">
        <f>ROUND(J94, 2)</f>
        <v>0</v>
      </c>
      <c r="K30" s="418"/>
      <c r="L30" s="18"/>
    </row>
    <row r="31" spans="2:12" s="17" customFormat="1" ht="6.95" customHeight="1">
      <c r="B31" s="417"/>
      <c r="C31" s="418"/>
      <c r="D31" s="424"/>
      <c r="E31" s="424"/>
      <c r="F31" s="424"/>
      <c r="G31" s="424"/>
      <c r="H31" s="424"/>
      <c r="I31" s="424"/>
      <c r="J31" s="424"/>
      <c r="K31" s="424"/>
      <c r="L31" s="18"/>
    </row>
    <row r="32" spans="2:12" s="17" customFormat="1" ht="14.45" customHeight="1">
      <c r="B32" s="417"/>
      <c r="C32" s="418"/>
      <c r="D32" s="418"/>
      <c r="E32" s="418"/>
      <c r="F32" s="427" t="s">
        <v>50</v>
      </c>
      <c r="G32" s="418"/>
      <c r="H32" s="418"/>
      <c r="I32" s="427" t="s">
        <v>49</v>
      </c>
      <c r="J32" s="427" t="s">
        <v>51</v>
      </c>
      <c r="K32" s="418"/>
      <c r="L32" s="18"/>
    </row>
    <row r="33" spans="2:12" s="17" customFormat="1" ht="14.45" customHeight="1">
      <c r="B33" s="417"/>
      <c r="C33" s="418"/>
      <c r="D33" s="428" t="s">
        <v>52</v>
      </c>
      <c r="E33" s="416" t="s">
        <v>53</v>
      </c>
      <c r="F33" s="429">
        <f>ROUND((SUM(BE94:BE279)),  2)</f>
        <v>0</v>
      </c>
      <c r="G33" s="418"/>
      <c r="H33" s="418"/>
      <c r="I33" s="430">
        <v>0.21</v>
      </c>
      <c r="J33" s="429">
        <f>ROUND(((SUM(BE94:BE279))*I33),  2)</f>
        <v>0</v>
      </c>
      <c r="K33" s="418"/>
      <c r="L33" s="18"/>
    </row>
    <row r="34" spans="2:12" s="17" customFormat="1" ht="14.45" customHeight="1">
      <c r="B34" s="417"/>
      <c r="C34" s="418"/>
      <c r="D34" s="418"/>
      <c r="E34" s="416" t="s">
        <v>54</v>
      </c>
      <c r="F34" s="429">
        <f>ROUND((SUM(BF94:BF279)),  2)</f>
        <v>0</v>
      </c>
      <c r="G34" s="418"/>
      <c r="H34" s="418"/>
      <c r="I34" s="430">
        <v>0.15</v>
      </c>
      <c r="J34" s="429">
        <f>ROUND(((SUM(BF94:BF279))*I34),  2)</f>
        <v>0</v>
      </c>
      <c r="K34" s="418"/>
      <c r="L34" s="18"/>
    </row>
    <row r="35" spans="2:12" s="17" customFormat="1" ht="14.45" hidden="1" customHeight="1">
      <c r="B35" s="417"/>
      <c r="C35" s="418"/>
      <c r="D35" s="418"/>
      <c r="E35" s="416" t="s">
        <v>55</v>
      </c>
      <c r="F35" s="429">
        <f>ROUND((SUM(BG94:BG279)),  2)</f>
        <v>0</v>
      </c>
      <c r="G35" s="418"/>
      <c r="H35" s="418"/>
      <c r="I35" s="430">
        <v>0.21</v>
      </c>
      <c r="J35" s="429">
        <f>0</f>
        <v>0</v>
      </c>
      <c r="K35" s="418"/>
      <c r="L35" s="18"/>
    </row>
    <row r="36" spans="2:12" s="17" customFormat="1" ht="14.45" hidden="1" customHeight="1">
      <c r="B36" s="417"/>
      <c r="C36" s="418"/>
      <c r="D36" s="418"/>
      <c r="E36" s="416" t="s">
        <v>56</v>
      </c>
      <c r="F36" s="429">
        <f>ROUND((SUM(BH94:BH279)),  2)</f>
        <v>0</v>
      </c>
      <c r="G36" s="418"/>
      <c r="H36" s="418"/>
      <c r="I36" s="430">
        <v>0.15</v>
      </c>
      <c r="J36" s="429">
        <f>0</f>
        <v>0</v>
      </c>
      <c r="K36" s="418"/>
      <c r="L36" s="18"/>
    </row>
    <row r="37" spans="2:12" s="17" customFormat="1" ht="14.45" hidden="1" customHeight="1">
      <c r="B37" s="417"/>
      <c r="C37" s="418"/>
      <c r="D37" s="418"/>
      <c r="E37" s="416" t="s">
        <v>57</v>
      </c>
      <c r="F37" s="429">
        <f>ROUND((SUM(BI94:BI279)),  2)</f>
        <v>0</v>
      </c>
      <c r="G37" s="418"/>
      <c r="H37" s="418"/>
      <c r="I37" s="430">
        <v>0</v>
      </c>
      <c r="J37" s="429">
        <f>0</f>
        <v>0</v>
      </c>
      <c r="K37" s="418"/>
      <c r="L37" s="18"/>
    </row>
    <row r="38" spans="2:12" s="17" customFormat="1" ht="6.95" customHeight="1">
      <c r="B38" s="417"/>
      <c r="C38" s="418"/>
      <c r="D38" s="418"/>
      <c r="E38" s="418"/>
      <c r="F38" s="418"/>
      <c r="G38" s="418"/>
      <c r="H38" s="418"/>
      <c r="I38" s="418"/>
      <c r="J38" s="418"/>
      <c r="K38" s="418"/>
      <c r="L38" s="18"/>
    </row>
    <row r="39" spans="2:12" s="17" customFormat="1" ht="25.35" customHeight="1">
      <c r="B39" s="417"/>
      <c r="C39" s="418"/>
      <c r="D39" s="431" t="s">
        <v>58</v>
      </c>
      <c r="E39" s="432"/>
      <c r="F39" s="432"/>
      <c r="G39" s="433" t="s">
        <v>59</v>
      </c>
      <c r="H39" s="434" t="s">
        <v>60</v>
      </c>
      <c r="I39" s="432"/>
      <c r="J39" s="435">
        <f>SUM(J30:J37)</f>
        <v>0</v>
      </c>
      <c r="K39" s="436"/>
      <c r="L39" s="18"/>
    </row>
    <row r="40" spans="2:12" s="17" customFormat="1" ht="14.45" customHeight="1">
      <c r="B40" s="437"/>
      <c r="C40" s="438"/>
      <c r="D40" s="438"/>
      <c r="E40" s="438"/>
      <c r="F40" s="438"/>
      <c r="G40" s="438"/>
      <c r="H40" s="438"/>
      <c r="I40" s="438"/>
      <c r="J40" s="438"/>
      <c r="K40" s="438"/>
      <c r="L40" s="18"/>
    </row>
    <row r="44" spans="2:12" s="17" customFormat="1" ht="6.95" customHeight="1">
      <c r="B44" s="439"/>
      <c r="C44" s="440"/>
      <c r="D44" s="440"/>
      <c r="E44" s="440"/>
      <c r="F44" s="440"/>
      <c r="G44" s="440"/>
      <c r="H44" s="440"/>
      <c r="I44" s="440"/>
      <c r="J44" s="440"/>
      <c r="K44" s="440"/>
      <c r="L44" s="18"/>
    </row>
    <row r="45" spans="2:12" s="17" customFormat="1" ht="24.95" customHeight="1">
      <c r="B45" s="417"/>
      <c r="C45" s="415" t="s">
        <v>176</v>
      </c>
      <c r="D45" s="418"/>
      <c r="E45" s="418"/>
      <c r="F45" s="418"/>
      <c r="G45" s="418"/>
      <c r="H45" s="418"/>
      <c r="I45" s="418"/>
      <c r="J45" s="418"/>
      <c r="K45" s="418"/>
      <c r="L45" s="18"/>
    </row>
    <row r="46" spans="2:12" s="17" customFormat="1" ht="6.95" customHeight="1">
      <c r="B46" s="417"/>
      <c r="C46" s="418"/>
      <c r="D46" s="418"/>
      <c r="E46" s="418"/>
      <c r="F46" s="418"/>
      <c r="G46" s="418"/>
      <c r="H46" s="418"/>
      <c r="I46" s="418"/>
      <c r="J46" s="418"/>
      <c r="K46" s="418"/>
      <c r="L46" s="18"/>
    </row>
    <row r="47" spans="2:12" s="17" customFormat="1" ht="12" customHeight="1">
      <c r="B47" s="417"/>
      <c r="C47" s="416" t="s">
        <v>16</v>
      </c>
      <c r="D47" s="418"/>
      <c r="E47" s="418"/>
      <c r="F47" s="418"/>
      <c r="G47" s="418"/>
      <c r="H47" s="418"/>
      <c r="I47" s="418"/>
      <c r="J47" s="418"/>
      <c r="K47" s="418"/>
      <c r="L47" s="18"/>
    </row>
    <row r="48" spans="2:12" s="17" customFormat="1" ht="16.5" customHeight="1">
      <c r="B48" s="417"/>
      <c r="C48" s="418"/>
      <c r="D48" s="418"/>
      <c r="E48" s="560" t="str">
        <f>E7</f>
        <v>PD Rekonstrukce foyer DK Teplice - 2.etapa</v>
      </c>
      <c r="F48" s="561"/>
      <c r="G48" s="561"/>
      <c r="H48" s="561"/>
      <c r="I48" s="418"/>
      <c r="J48" s="418"/>
      <c r="K48" s="418"/>
      <c r="L48" s="18"/>
    </row>
    <row r="49" spans="2:47" s="17" customFormat="1" ht="12" customHeight="1">
      <c r="B49" s="417"/>
      <c r="C49" s="416" t="s">
        <v>158</v>
      </c>
      <c r="D49" s="418"/>
      <c r="E49" s="418"/>
      <c r="F49" s="418"/>
      <c r="G49" s="418"/>
      <c r="H49" s="418"/>
      <c r="I49" s="418"/>
      <c r="J49" s="418"/>
      <c r="K49" s="418"/>
      <c r="L49" s="18"/>
    </row>
    <row r="50" spans="2:47" s="17" customFormat="1" ht="16.5" customHeight="1">
      <c r="B50" s="417"/>
      <c r="C50" s="418"/>
      <c r="D50" s="418"/>
      <c r="E50" s="557" t="str">
        <f>E9</f>
        <v>D.1.5 - STŘÍŠKA NAD VCHODEM DO FOYERU, VÝCHODNÍ FASÁDA</v>
      </c>
      <c r="F50" s="558"/>
      <c r="G50" s="558"/>
      <c r="H50" s="558"/>
      <c r="I50" s="418"/>
      <c r="J50" s="418"/>
      <c r="K50" s="418"/>
      <c r="L50" s="18"/>
    </row>
    <row r="51" spans="2:47" s="17" customFormat="1" ht="6.95" customHeight="1">
      <c r="B51" s="417"/>
      <c r="C51" s="418"/>
      <c r="D51" s="418"/>
      <c r="E51" s="418"/>
      <c r="F51" s="418"/>
      <c r="G51" s="418"/>
      <c r="H51" s="418"/>
      <c r="I51" s="418"/>
      <c r="J51" s="418"/>
      <c r="K51" s="418"/>
      <c r="L51" s="18"/>
    </row>
    <row r="52" spans="2:47" s="17" customFormat="1" ht="12" customHeight="1">
      <c r="B52" s="417"/>
      <c r="C52" s="416" t="s">
        <v>22</v>
      </c>
      <c r="D52" s="418"/>
      <c r="E52" s="418"/>
      <c r="F52" s="419" t="str">
        <f>F12</f>
        <v>Teplice</v>
      </c>
      <c r="G52" s="418"/>
      <c r="H52" s="418"/>
      <c r="I52" s="416" t="s">
        <v>24</v>
      </c>
      <c r="J52" s="420" t="str">
        <f>IF(J12="","",J12)</f>
        <v>4. 9. 2020</v>
      </c>
      <c r="K52" s="418"/>
      <c r="L52" s="18"/>
    </row>
    <row r="53" spans="2:47" s="17" customFormat="1" ht="6.95" customHeight="1">
      <c r="B53" s="417"/>
      <c r="C53" s="418"/>
      <c r="D53" s="418"/>
      <c r="E53" s="418"/>
      <c r="F53" s="418"/>
      <c r="G53" s="418"/>
      <c r="H53" s="418"/>
      <c r="I53" s="418"/>
      <c r="J53" s="418"/>
      <c r="K53" s="418"/>
      <c r="L53" s="18"/>
    </row>
    <row r="54" spans="2:47" s="17" customFormat="1" ht="15.2" customHeight="1">
      <c r="B54" s="417"/>
      <c r="C54" s="416" t="s">
        <v>30</v>
      </c>
      <c r="D54" s="418"/>
      <c r="E54" s="418"/>
      <c r="F54" s="419" t="str">
        <f>E15</f>
        <v>Dům kultury Teplice p.o.</v>
      </c>
      <c r="G54" s="418"/>
      <c r="H54" s="418"/>
      <c r="I54" s="416" t="s">
        <v>38</v>
      </c>
      <c r="J54" s="441" t="str">
        <f>E21</f>
        <v>Projekty CZ, s.r.o.</v>
      </c>
      <c r="K54" s="418"/>
      <c r="L54" s="18"/>
    </row>
    <row r="55" spans="2:47" s="17" customFormat="1" ht="15.2" customHeight="1">
      <c r="B55" s="417"/>
      <c r="C55" s="416" t="s">
        <v>36</v>
      </c>
      <c r="D55" s="418"/>
      <c r="E55" s="418"/>
      <c r="F55" s="419" t="str">
        <f>IF(E18="","",E18)</f>
        <v>Vyplň údaj</v>
      </c>
      <c r="G55" s="418"/>
      <c r="H55" s="418"/>
      <c r="I55" s="416" t="s">
        <v>43</v>
      </c>
      <c r="J55" s="441" t="str">
        <f>E24</f>
        <v>L. Štuller</v>
      </c>
      <c r="K55" s="418"/>
      <c r="L55" s="18"/>
    </row>
    <row r="56" spans="2:47" s="17" customFormat="1" ht="10.35" customHeight="1">
      <c r="B56" s="417"/>
      <c r="C56" s="418"/>
      <c r="D56" s="418"/>
      <c r="E56" s="418"/>
      <c r="F56" s="418"/>
      <c r="G56" s="418"/>
      <c r="H56" s="418"/>
      <c r="I56" s="418"/>
      <c r="J56" s="418"/>
      <c r="K56" s="418"/>
      <c r="L56" s="18"/>
    </row>
    <row r="57" spans="2:47" s="17" customFormat="1" ht="29.25" customHeight="1">
      <c r="B57" s="417"/>
      <c r="C57" s="442" t="s">
        <v>177</v>
      </c>
      <c r="D57" s="418"/>
      <c r="E57" s="418"/>
      <c r="F57" s="418"/>
      <c r="G57" s="418"/>
      <c r="H57" s="418"/>
      <c r="I57" s="418"/>
      <c r="J57" s="443" t="s">
        <v>178</v>
      </c>
      <c r="K57" s="418"/>
      <c r="L57" s="18"/>
    </row>
    <row r="58" spans="2:47" s="17" customFormat="1" ht="10.35" customHeight="1">
      <c r="B58" s="417"/>
      <c r="C58" s="418"/>
      <c r="D58" s="418"/>
      <c r="E58" s="418"/>
      <c r="F58" s="418"/>
      <c r="G58" s="418"/>
      <c r="H58" s="418"/>
      <c r="I58" s="418"/>
      <c r="J58" s="418"/>
      <c r="K58" s="418"/>
      <c r="L58" s="18"/>
    </row>
    <row r="59" spans="2:47" s="17" customFormat="1" ht="22.9" customHeight="1">
      <c r="B59" s="417"/>
      <c r="C59" s="444" t="s">
        <v>80</v>
      </c>
      <c r="D59" s="418"/>
      <c r="E59" s="418"/>
      <c r="F59" s="418"/>
      <c r="G59" s="418"/>
      <c r="H59" s="418"/>
      <c r="I59" s="418"/>
      <c r="J59" s="426">
        <f>J94</f>
        <v>0</v>
      </c>
      <c r="K59" s="418"/>
      <c r="L59" s="18"/>
      <c r="AU59" s="2" t="s">
        <v>179</v>
      </c>
    </row>
    <row r="60" spans="2:47" s="98" customFormat="1" ht="24.95" customHeight="1">
      <c r="B60" s="445"/>
      <c r="C60" s="446"/>
      <c r="D60" s="447" t="s">
        <v>180</v>
      </c>
      <c r="E60" s="448"/>
      <c r="F60" s="448"/>
      <c r="G60" s="448"/>
      <c r="H60" s="448"/>
      <c r="I60" s="448"/>
      <c r="J60" s="449">
        <f>J95</f>
        <v>0</v>
      </c>
      <c r="K60" s="446"/>
      <c r="L60" s="99"/>
    </row>
    <row r="61" spans="2:47" s="68" customFormat="1" ht="19.899999999999999" customHeight="1">
      <c r="B61" s="450"/>
      <c r="C61" s="451"/>
      <c r="D61" s="452" t="s">
        <v>183</v>
      </c>
      <c r="E61" s="453"/>
      <c r="F61" s="453"/>
      <c r="G61" s="453"/>
      <c r="H61" s="453"/>
      <c r="I61" s="453"/>
      <c r="J61" s="454">
        <f>J96</f>
        <v>0</v>
      </c>
      <c r="K61" s="451"/>
      <c r="L61" s="103"/>
    </row>
    <row r="62" spans="2:47" s="68" customFormat="1" ht="19.899999999999999" customHeight="1">
      <c r="B62" s="450"/>
      <c r="C62" s="451"/>
      <c r="D62" s="452" t="s">
        <v>185</v>
      </c>
      <c r="E62" s="453"/>
      <c r="F62" s="453"/>
      <c r="G62" s="453"/>
      <c r="H62" s="453"/>
      <c r="I62" s="453"/>
      <c r="J62" s="454">
        <f>J106</f>
        <v>0</v>
      </c>
      <c r="K62" s="451"/>
      <c r="L62" s="103"/>
    </row>
    <row r="63" spans="2:47" s="68" customFormat="1" ht="19.899999999999999" customHeight="1">
      <c r="B63" s="450"/>
      <c r="C63" s="451"/>
      <c r="D63" s="452" t="s">
        <v>186</v>
      </c>
      <c r="E63" s="453"/>
      <c r="F63" s="453"/>
      <c r="G63" s="453"/>
      <c r="H63" s="453"/>
      <c r="I63" s="453"/>
      <c r="J63" s="454">
        <f>J119</f>
        <v>0</v>
      </c>
      <c r="K63" s="451"/>
      <c r="L63" s="103"/>
    </row>
    <row r="64" spans="2:47" s="68" customFormat="1" ht="19.899999999999999" customHeight="1">
      <c r="B64" s="450"/>
      <c r="C64" s="451"/>
      <c r="D64" s="452" t="s">
        <v>187</v>
      </c>
      <c r="E64" s="453"/>
      <c r="F64" s="453"/>
      <c r="G64" s="453"/>
      <c r="H64" s="453"/>
      <c r="I64" s="453"/>
      <c r="J64" s="454">
        <f>J188</f>
        <v>0</v>
      </c>
      <c r="K64" s="451"/>
      <c r="L64" s="103"/>
    </row>
    <row r="65" spans="2:12" s="68" customFormat="1" ht="19.899999999999999" customHeight="1">
      <c r="B65" s="450"/>
      <c r="C65" s="451"/>
      <c r="D65" s="452" t="s">
        <v>188</v>
      </c>
      <c r="E65" s="453"/>
      <c r="F65" s="453"/>
      <c r="G65" s="453"/>
      <c r="H65" s="453"/>
      <c r="I65" s="453"/>
      <c r="J65" s="454">
        <f>J201</f>
        <v>0</v>
      </c>
      <c r="K65" s="451"/>
      <c r="L65" s="103"/>
    </row>
    <row r="66" spans="2:12" s="98" customFormat="1" ht="24.95" customHeight="1">
      <c r="B66" s="445"/>
      <c r="C66" s="446"/>
      <c r="D66" s="447" t="s">
        <v>189</v>
      </c>
      <c r="E66" s="448"/>
      <c r="F66" s="448"/>
      <c r="G66" s="448"/>
      <c r="H66" s="448"/>
      <c r="I66" s="448"/>
      <c r="J66" s="449">
        <f>J204</f>
        <v>0</v>
      </c>
      <c r="K66" s="446"/>
      <c r="L66" s="99"/>
    </row>
    <row r="67" spans="2:12" s="68" customFormat="1" ht="19.899999999999999" customHeight="1">
      <c r="B67" s="450"/>
      <c r="C67" s="451"/>
      <c r="D67" s="452" t="s">
        <v>191</v>
      </c>
      <c r="E67" s="453"/>
      <c r="F67" s="453"/>
      <c r="G67" s="453"/>
      <c r="H67" s="453"/>
      <c r="I67" s="453"/>
      <c r="J67" s="454">
        <f>J205</f>
        <v>0</v>
      </c>
      <c r="K67" s="451"/>
      <c r="L67" s="103"/>
    </row>
    <row r="68" spans="2:12" s="68" customFormat="1" ht="19.899999999999999" customHeight="1">
      <c r="B68" s="450"/>
      <c r="C68" s="451"/>
      <c r="D68" s="452" t="s">
        <v>229</v>
      </c>
      <c r="E68" s="453"/>
      <c r="F68" s="453"/>
      <c r="G68" s="453"/>
      <c r="H68" s="453"/>
      <c r="I68" s="453"/>
      <c r="J68" s="454">
        <f>J218</f>
        <v>0</v>
      </c>
      <c r="K68" s="451"/>
      <c r="L68" s="103"/>
    </row>
    <row r="69" spans="2:12" s="68" customFormat="1" ht="19.899999999999999" customHeight="1">
      <c r="B69" s="450"/>
      <c r="C69" s="451"/>
      <c r="D69" s="452" t="s">
        <v>234</v>
      </c>
      <c r="E69" s="453"/>
      <c r="F69" s="453"/>
      <c r="G69" s="453"/>
      <c r="H69" s="453"/>
      <c r="I69" s="453"/>
      <c r="J69" s="454">
        <f>J246</f>
        <v>0</v>
      </c>
      <c r="K69" s="451"/>
      <c r="L69" s="103"/>
    </row>
    <row r="70" spans="2:12" s="68" customFormat="1" ht="19.899999999999999" customHeight="1">
      <c r="B70" s="450"/>
      <c r="C70" s="451"/>
      <c r="D70" s="452" t="s">
        <v>237</v>
      </c>
      <c r="E70" s="453"/>
      <c r="F70" s="453"/>
      <c r="G70" s="453"/>
      <c r="H70" s="453"/>
      <c r="I70" s="453"/>
      <c r="J70" s="454">
        <f>J261</f>
        <v>0</v>
      </c>
      <c r="K70" s="451"/>
      <c r="L70" s="103"/>
    </row>
    <row r="71" spans="2:12" s="98" customFormat="1" ht="24.95" customHeight="1">
      <c r="B71" s="445"/>
      <c r="C71" s="446"/>
      <c r="D71" s="447" t="s">
        <v>243</v>
      </c>
      <c r="E71" s="448"/>
      <c r="F71" s="448"/>
      <c r="G71" s="448"/>
      <c r="H71" s="448"/>
      <c r="I71" s="448"/>
      <c r="J71" s="449">
        <f>J270</f>
        <v>0</v>
      </c>
      <c r="K71" s="446"/>
      <c r="L71" s="99"/>
    </row>
    <row r="72" spans="2:12" s="68" customFormat="1" ht="19.899999999999999" customHeight="1">
      <c r="B72" s="450"/>
      <c r="C72" s="451"/>
      <c r="D72" s="452" t="s">
        <v>244</v>
      </c>
      <c r="E72" s="453"/>
      <c r="F72" s="453"/>
      <c r="G72" s="453"/>
      <c r="H72" s="453"/>
      <c r="I72" s="453"/>
      <c r="J72" s="454">
        <f>J271</f>
        <v>0</v>
      </c>
      <c r="K72" s="451"/>
      <c r="L72" s="103"/>
    </row>
    <row r="73" spans="2:12" s="68" customFormat="1" ht="19.899999999999999" customHeight="1">
      <c r="B73" s="450"/>
      <c r="C73" s="451"/>
      <c r="D73" s="452" t="s">
        <v>245</v>
      </c>
      <c r="E73" s="453"/>
      <c r="F73" s="453"/>
      <c r="G73" s="453"/>
      <c r="H73" s="453"/>
      <c r="I73" s="453"/>
      <c r="J73" s="454">
        <f>J274</f>
        <v>0</v>
      </c>
      <c r="K73" s="451"/>
      <c r="L73" s="103"/>
    </row>
    <row r="74" spans="2:12" s="68" customFormat="1" ht="19.899999999999999" customHeight="1">
      <c r="B74" s="450"/>
      <c r="C74" s="451"/>
      <c r="D74" s="452" t="s">
        <v>246</v>
      </c>
      <c r="E74" s="453"/>
      <c r="F74" s="453"/>
      <c r="G74" s="453"/>
      <c r="H74" s="453"/>
      <c r="I74" s="453"/>
      <c r="J74" s="454">
        <f>J277</f>
        <v>0</v>
      </c>
      <c r="K74" s="451"/>
      <c r="L74" s="103"/>
    </row>
    <row r="75" spans="2:12" s="17" customFormat="1" ht="21.75" customHeight="1">
      <c r="B75" s="417"/>
      <c r="C75" s="418"/>
      <c r="D75" s="418"/>
      <c r="E75" s="418"/>
      <c r="F75" s="418"/>
      <c r="G75" s="418"/>
      <c r="H75" s="418"/>
      <c r="I75" s="418"/>
      <c r="J75" s="418"/>
      <c r="K75" s="418"/>
      <c r="L75" s="18"/>
    </row>
    <row r="76" spans="2:12" s="17" customFormat="1" ht="6.95" customHeight="1">
      <c r="B76" s="437"/>
      <c r="C76" s="438"/>
      <c r="D76" s="438"/>
      <c r="E76" s="438"/>
      <c r="F76" s="438"/>
      <c r="G76" s="438"/>
      <c r="H76" s="438"/>
      <c r="I76" s="438"/>
      <c r="J76" s="438"/>
      <c r="K76" s="438"/>
      <c r="L76" s="18"/>
    </row>
    <row r="80" spans="2:12" s="17" customFormat="1" ht="6.95" customHeight="1">
      <c r="B80" s="439"/>
      <c r="C80" s="440"/>
      <c r="D80" s="440"/>
      <c r="E80" s="440"/>
      <c r="F80" s="440"/>
      <c r="G80" s="440"/>
      <c r="H80" s="440"/>
      <c r="I80" s="440"/>
      <c r="J80" s="440"/>
      <c r="K80" s="440"/>
      <c r="L80" s="18"/>
    </row>
    <row r="81" spans="2:63" s="17" customFormat="1" ht="24.95" customHeight="1">
      <c r="B81" s="417"/>
      <c r="C81" s="415" t="s">
        <v>248</v>
      </c>
      <c r="D81" s="418"/>
      <c r="E81" s="418"/>
      <c r="F81" s="418"/>
      <c r="G81" s="418"/>
      <c r="H81" s="418"/>
      <c r="I81" s="418"/>
      <c r="J81" s="418"/>
      <c r="K81" s="418"/>
      <c r="L81" s="18"/>
    </row>
    <row r="82" spans="2:63" s="17" customFormat="1" ht="6.95" customHeight="1">
      <c r="B82" s="417"/>
      <c r="C82" s="418"/>
      <c r="D82" s="418"/>
      <c r="E82" s="418"/>
      <c r="F82" s="418"/>
      <c r="G82" s="418"/>
      <c r="H82" s="418"/>
      <c r="I82" s="418"/>
      <c r="J82" s="418"/>
      <c r="K82" s="418"/>
      <c r="L82" s="18"/>
    </row>
    <row r="83" spans="2:63" s="17" customFormat="1" ht="12" customHeight="1">
      <c r="B83" s="417"/>
      <c r="C83" s="416" t="s">
        <v>16</v>
      </c>
      <c r="D83" s="418"/>
      <c r="E83" s="418"/>
      <c r="F83" s="418"/>
      <c r="G83" s="418"/>
      <c r="H83" s="418"/>
      <c r="I83" s="418"/>
      <c r="J83" s="418"/>
      <c r="K83" s="418"/>
      <c r="L83" s="18"/>
    </row>
    <row r="84" spans="2:63" s="17" customFormat="1" ht="16.5" customHeight="1">
      <c r="B84" s="417"/>
      <c r="C84" s="418"/>
      <c r="D84" s="418"/>
      <c r="E84" s="560" t="str">
        <f>E7</f>
        <v>PD Rekonstrukce foyer DK Teplice - 2.etapa</v>
      </c>
      <c r="F84" s="561"/>
      <c r="G84" s="561"/>
      <c r="H84" s="561"/>
      <c r="I84" s="418"/>
      <c r="J84" s="418"/>
      <c r="K84" s="418"/>
      <c r="L84" s="18"/>
    </row>
    <row r="85" spans="2:63" s="17" customFormat="1" ht="12" customHeight="1">
      <c r="B85" s="417"/>
      <c r="C85" s="416" t="s">
        <v>158</v>
      </c>
      <c r="D85" s="418"/>
      <c r="E85" s="418"/>
      <c r="F85" s="418"/>
      <c r="G85" s="418"/>
      <c r="H85" s="418"/>
      <c r="I85" s="418"/>
      <c r="J85" s="418"/>
      <c r="K85" s="418"/>
      <c r="L85" s="18"/>
    </row>
    <row r="86" spans="2:63" s="17" customFormat="1" ht="16.5" customHeight="1">
      <c r="B86" s="417"/>
      <c r="C86" s="418"/>
      <c r="D86" s="418"/>
      <c r="E86" s="557" t="str">
        <f>E9</f>
        <v>D.1.5 - STŘÍŠKA NAD VCHODEM DO FOYERU, VÝCHODNÍ FASÁDA</v>
      </c>
      <c r="F86" s="558"/>
      <c r="G86" s="558"/>
      <c r="H86" s="558"/>
      <c r="I86" s="418"/>
      <c r="J86" s="418"/>
      <c r="K86" s="418"/>
      <c r="L86" s="18"/>
    </row>
    <row r="87" spans="2:63" s="17" customFormat="1" ht="6.95" customHeight="1">
      <c r="B87" s="417"/>
      <c r="C87" s="418"/>
      <c r="D87" s="418"/>
      <c r="E87" s="418"/>
      <c r="F87" s="418"/>
      <c r="G87" s="418"/>
      <c r="H87" s="418"/>
      <c r="I87" s="418"/>
      <c r="J87" s="418"/>
      <c r="K87" s="418"/>
      <c r="L87" s="18"/>
    </row>
    <row r="88" spans="2:63" s="17" customFormat="1" ht="12" customHeight="1">
      <c r="B88" s="417"/>
      <c r="C88" s="416" t="s">
        <v>22</v>
      </c>
      <c r="D88" s="418"/>
      <c r="E88" s="418"/>
      <c r="F88" s="419" t="str">
        <f>F12</f>
        <v>Teplice</v>
      </c>
      <c r="G88" s="418"/>
      <c r="H88" s="418"/>
      <c r="I88" s="416" t="s">
        <v>24</v>
      </c>
      <c r="J88" s="420" t="str">
        <f>IF(J12="","",J12)</f>
        <v>4. 9. 2020</v>
      </c>
      <c r="K88" s="418"/>
      <c r="L88" s="18"/>
    </row>
    <row r="89" spans="2:63" s="17" customFormat="1" ht="6.95" customHeight="1">
      <c r="B89" s="417"/>
      <c r="C89" s="418"/>
      <c r="D89" s="418"/>
      <c r="E89" s="418"/>
      <c r="F89" s="418"/>
      <c r="G89" s="418"/>
      <c r="H89" s="418"/>
      <c r="I89" s="418"/>
      <c r="J89" s="418"/>
      <c r="K89" s="418"/>
      <c r="L89" s="18"/>
    </row>
    <row r="90" spans="2:63" s="17" customFormat="1" ht="15.2" customHeight="1">
      <c r="B90" s="417"/>
      <c r="C90" s="416" t="s">
        <v>30</v>
      </c>
      <c r="D90" s="418"/>
      <c r="E90" s="418"/>
      <c r="F90" s="419" t="str">
        <f>E15</f>
        <v>Dům kultury Teplice p.o.</v>
      </c>
      <c r="G90" s="418"/>
      <c r="H90" s="418"/>
      <c r="I90" s="416" t="s">
        <v>38</v>
      </c>
      <c r="J90" s="441" t="str">
        <f>E21</f>
        <v>Projekty CZ, s.r.o.</v>
      </c>
      <c r="K90" s="418"/>
      <c r="L90" s="18"/>
    </row>
    <row r="91" spans="2:63" s="17" customFormat="1" ht="15.2" customHeight="1">
      <c r="B91" s="417"/>
      <c r="C91" s="416" t="s">
        <v>36</v>
      </c>
      <c r="D91" s="418"/>
      <c r="E91" s="418"/>
      <c r="F91" s="419" t="str">
        <f>IF(E18="","",E18)</f>
        <v>Vyplň údaj</v>
      </c>
      <c r="G91" s="418"/>
      <c r="H91" s="418"/>
      <c r="I91" s="416" t="s">
        <v>43</v>
      </c>
      <c r="J91" s="441" t="str">
        <f>E24</f>
        <v>L. Štuller</v>
      </c>
      <c r="K91" s="418"/>
      <c r="L91" s="18"/>
    </row>
    <row r="92" spans="2:63" s="17" customFormat="1" ht="10.35" customHeight="1">
      <c r="B92" s="417"/>
      <c r="C92" s="418"/>
      <c r="D92" s="418"/>
      <c r="E92" s="418"/>
      <c r="F92" s="418"/>
      <c r="G92" s="418"/>
      <c r="H92" s="418"/>
      <c r="I92" s="418"/>
      <c r="J92" s="418"/>
      <c r="K92" s="418"/>
      <c r="L92" s="18"/>
    </row>
    <row r="93" spans="2:63" s="107" customFormat="1" ht="29.25" customHeight="1">
      <c r="B93" s="455"/>
      <c r="C93" s="456" t="s">
        <v>249</v>
      </c>
      <c r="D93" s="457" t="s">
        <v>67</v>
      </c>
      <c r="E93" s="457" t="s">
        <v>63</v>
      </c>
      <c r="F93" s="457" t="s">
        <v>64</v>
      </c>
      <c r="G93" s="457" t="s">
        <v>250</v>
      </c>
      <c r="H93" s="457" t="s">
        <v>251</v>
      </c>
      <c r="I93" s="457" t="s">
        <v>252</v>
      </c>
      <c r="J93" s="457" t="s">
        <v>178</v>
      </c>
      <c r="K93" s="458" t="s">
        <v>253</v>
      </c>
      <c r="L93" s="108"/>
      <c r="M93" s="42" t="s">
        <v>44</v>
      </c>
      <c r="N93" s="43" t="s">
        <v>52</v>
      </c>
      <c r="O93" s="43" t="s">
        <v>254</v>
      </c>
      <c r="P93" s="43" t="s">
        <v>255</v>
      </c>
      <c r="Q93" s="43" t="s">
        <v>256</v>
      </c>
      <c r="R93" s="43" t="s">
        <v>257</v>
      </c>
      <c r="S93" s="43" t="s">
        <v>258</v>
      </c>
      <c r="T93" s="44" t="s">
        <v>259</v>
      </c>
    </row>
    <row r="94" spans="2:63" s="17" customFormat="1" ht="22.9" customHeight="1">
      <c r="B94" s="417"/>
      <c r="C94" s="459" t="s">
        <v>260</v>
      </c>
      <c r="D94" s="418"/>
      <c r="E94" s="418"/>
      <c r="F94" s="418"/>
      <c r="G94" s="418"/>
      <c r="H94" s="418"/>
      <c r="I94" s="418"/>
      <c r="J94" s="460">
        <f>BK94</f>
        <v>0</v>
      </c>
      <c r="K94" s="418"/>
      <c r="L94" s="18"/>
      <c r="M94" s="45"/>
      <c r="N94" s="37"/>
      <c r="O94" s="37"/>
      <c r="P94" s="113">
        <f>P95+P204+P270</f>
        <v>0</v>
      </c>
      <c r="Q94" s="37"/>
      <c r="R94" s="113">
        <f>R95+R204+R270</f>
        <v>4.9256676100000005</v>
      </c>
      <c r="S94" s="37"/>
      <c r="T94" s="114">
        <f>T95+T204+T270</f>
        <v>0.29700000000000004</v>
      </c>
      <c r="AT94" s="2" t="s">
        <v>81</v>
      </c>
      <c r="AU94" s="2" t="s">
        <v>179</v>
      </c>
      <c r="BK94" s="115">
        <f>BK95+BK204+BK270</f>
        <v>0</v>
      </c>
    </row>
    <row r="95" spans="2:63" s="116" customFormat="1" ht="25.9" customHeight="1">
      <c r="B95" s="461"/>
      <c r="C95" s="462"/>
      <c r="D95" s="463" t="s">
        <v>81</v>
      </c>
      <c r="E95" s="464" t="s">
        <v>261</v>
      </c>
      <c r="F95" s="464" t="s">
        <v>262</v>
      </c>
      <c r="G95" s="462"/>
      <c r="H95" s="462"/>
      <c r="I95" s="465"/>
      <c r="J95" s="466">
        <f>BK95</f>
        <v>0</v>
      </c>
      <c r="K95" s="462"/>
      <c r="L95" s="117"/>
      <c r="M95" s="122"/>
      <c r="P95" s="123">
        <f>P96+P106+P119+P188+P201</f>
        <v>0</v>
      </c>
      <c r="R95" s="123">
        <f>R96+R106+R119+R188+R201</f>
        <v>0.15429025000000002</v>
      </c>
      <c r="T95" s="124">
        <f>T96+T106+T119+T188+T201</f>
        <v>0.28800000000000003</v>
      </c>
      <c r="AR95" s="118" t="s">
        <v>89</v>
      </c>
      <c r="AT95" s="125" t="s">
        <v>81</v>
      </c>
      <c r="AU95" s="125" t="s">
        <v>82</v>
      </c>
      <c r="AY95" s="118" t="s">
        <v>263</v>
      </c>
      <c r="BK95" s="126">
        <f>BK96+BK106+BK119+BK188+BK201</f>
        <v>0</v>
      </c>
    </row>
    <row r="96" spans="2:63" s="116" customFormat="1" ht="22.9" customHeight="1">
      <c r="B96" s="461"/>
      <c r="C96" s="462"/>
      <c r="D96" s="463" t="s">
        <v>81</v>
      </c>
      <c r="E96" s="467" t="s">
        <v>141</v>
      </c>
      <c r="F96" s="467" t="s">
        <v>383</v>
      </c>
      <c r="G96" s="462"/>
      <c r="H96" s="462"/>
      <c r="I96" s="465"/>
      <c r="J96" s="468">
        <f>BK96</f>
        <v>0</v>
      </c>
      <c r="K96" s="462"/>
      <c r="L96" s="117"/>
      <c r="M96" s="122"/>
      <c r="P96" s="123">
        <f>SUM(P97:P105)</f>
        <v>0</v>
      </c>
      <c r="R96" s="123">
        <f>SUM(R97:R105)</f>
        <v>2.61552E-2</v>
      </c>
      <c r="T96" s="124">
        <f>SUM(T97:T105)</f>
        <v>0</v>
      </c>
      <c r="AR96" s="118" t="s">
        <v>89</v>
      </c>
      <c r="AT96" s="125" t="s">
        <v>81</v>
      </c>
      <c r="AU96" s="125" t="s">
        <v>89</v>
      </c>
      <c r="AY96" s="118" t="s">
        <v>263</v>
      </c>
      <c r="BK96" s="126">
        <f>SUM(BK97:BK105)</f>
        <v>0</v>
      </c>
    </row>
    <row r="97" spans="2:65" s="17" customFormat="1" ht="14.45" customHeight="1">
      <c r="B97" s="417"/>
      <c r="C97" s="469" t="s">
        <v>89</v>
      </c>
      <c r="D97" s="469" t="s">
        <v>265</v>
      </c>
      <c r="E97" s="470" t="s">
        <v>8180</v>
      </c>
      <c r="F97" s="471" t="s">
        <v>8181</v>
      </c>
      <c r="G97" s="472" t="s">
        <v>439</v>
      </c>
      <c r="H97" s="473">
        <v>72</v>
      </c>
      <c r="I97" s="474"/>
      <c r="J97" s="475">
        <f>ROUND(I97*H97,2)</f>
        <v>0</v>
      </c>
      <c r="K97" s="471" t="s">
        <v>269</v>
      </c>
      <c r="L97" s="18"/>
      <c r="M97" s="136" t="s">
        <v>44</v>
      </c>
      <c r="N97" s="137" t="s">
        <v>53</v>
      </c>
      <c r="P97" s="138">
        <f>O97*H97</f>
        <v>0</v>
      </c>
      <c r="Q97" s="138">
        <v>3.2000000000000003E-4</v>
      </c>
      <c r="R97" s="138">
        <f>Q97*H97</f>
        <v>2.3040000000000001E-2</v>
      </c>
      <c r="S97" s="138">
        <v>0</v>
      </c>
      <c r="T97" s="139">
        <f>S97*H97</f>
        <v>0</v>
      </c>
      <c r="AR97" s="140" t="s">
        <v>270</v>
      </c>
      <c r="AT97" s="140" t="s">
        <v>265</v>
      </c>
      <c r="AU97" s="140" t="s">
        <v>91</v>
      </c>
      <c r="AY97" s="2" t="s">
        <v>263</v>
      </c>
      <c r="BE97" s="141">
        <f>IF(N97="základní",J97,0)</f>
        <v>0</v>
      </c>
      <c r="BF97" s="141">
        <f>IF(N97="snížená",J97,0)</f>
        <v>0</v>
      </c>
      <c r="BG97" s="141">
        <f>IF(N97="zákl. přenesená",J97,0)</f>
        <v>0</v>
      </c>
      <c r="BH97" s="141">
        <f>IF(N97="sníž. přenesená",J97,0)</f>
        <v>0</v>
      </c>
      <c r="BI97" s="141">
        <f>IF(N97="nulová",J97,0)</f>
        <v>0</v>
      </c>
      <c r="BJ97" s="2" t="s">
        <v>89</v>
      </c>
      <c r="BK97" s="141">
        <f>ROUND(I97*H97,2)</f>
        <v>0</v>
      </c>
      <c r="BL97" s="2" t="s">
        <v>270</v>
      </c>
      <c r="BM97" s="140" t="s">
        <v>8182</v>
      </c>
    </row>
    <row r="98" spans="2:65" s="17" customFormat="1" ht="48.75">
      <c r="B98" s="417"/>
      <c r="C98" s="418"/>
      <c r="D98" s="476" t="s">
        <v>272</v>
      </c>
      <c r="E98" s="418"/>
      <c r="F98" s="477" t="s">
        <v>8183</v>
      </c>
      <c r="G98" s="418"/>
      <c r="H98" s="418"/>
      <c r="I98" s="478"/>
      <c r="J98" s="418"/>
      <c r="K98" s="418"/>
      <c r="L98" s="18"/>
      <c r="M98" s="145"/>
      <c r="T98" s="39"/>
      <c r="AT98" s="2" t="s">
        <v>272</v>
      </c>
      <c r="AU98" s="2" t="s">
        <v>91</v>
      </c>
    </row>
    <row r="99" spans="2:65" s="146" customFormat="1" ht="11.25">
      <c r="B99" s="479"/>
      <c r="C99" s="480"/>
      <c r="D99" s="476" t="s">
        <v>274</v>
      </c>
      <c r="E99" s="481" t="s">
        <v>44</v>
      </c>
      <c r="F99" s="482" t="s">
        <v>8184</v>
      </c>
      <c r="G99" s="480"/>
      <c r="H99" s="481" t="s">
        <v>44</v>
      </c>
      <c r="I99" s="483"/>
      <c r="J99" s="480"/>
      <c r="K99" s="480"/>
      <c r="L99" s="147"/>
      <c r="M99" s="151"/>
      <c r="T99" s="152"/>
      <c r="AT99" s="148" t="s">
        <v>274</v>
      </c>
      <c r="AU99" s="148" t="s">
        <v>91</v>
      </c>
      <c r="AV99" s="146" t="s">
        <v>89</v>
      </c>
      <c r="AW99" s="146" t="s">
        <v>42</v>
      </c>
      <c r="AX99" s="146" t="s">
        <v>82</v>
      </c>
      <c r="AY99" s="148" t="s">
        <v>263</v>
      </c>
    </row>
    <row r="100" spans="2:65" s="153" customFormat="1" ht="11.25">
      <c r="B100" s="484"/>
      <c r="C100" s="485"/>
      <c r="D100" s="476" t="s">
        <v>274</v>
      </c>
      <c r="E100" s="486" t="s">
        <v>44</v>
      </c>
      <c r="F100" s="487" t="s">
        <v>8185</v>
      </c>
      <c r="G100" s="485"/>
      <c r="H100" s="488">
        <v>72</v>
      </c>
      <c r="I100" s="489"/>
      <c r="J100" s="485"/>
      <c r="K100" s="485"/>
      <c r="L100" s="154"/>
      <c r="M100" s="159"/>
      <c r="T100" s="160"/>
      <c r="AT100" s="155" t="s">
        <v>274</v>
      </c>
      <c r="AU100" s="155" t="s">
        <v>91</v>
      </c>
      <c r="AV100" s="153" t="s">
        <v>91</v>
      </c>
      <c r="AW100" s="153" t="s">
        <v>42</v>
      </c>
      <c r="AX100" s="153" t="s">
        <v>82</v>
      </c>
      <c r="AY100" s="155" t="s">
        <v>263</v>
      </c>
    </row>
    <row r="101" spans="2:65" s="169" customFormat="1" ht="11.25">
      <c r="B101" s="490"/>
      <c r="C101" s="491"/>
      <c r="D101" s="476" t="s">
        <v>274</v>
      </c>
      <c r="E101" s="492" t="s">
        <v>44</v>
      </c>
      <c r="F101" s="493" t="s">
        <v>281</v>
      </c>
      <c r="G101" s="491"/>
      <c r="H101" s="494">
        <v>72</v>
      </c>
      <c r="I101" s="495"/>
      <c r="J101" s="491"/>
      <c r="K101" s="491"/>
      <c r="L101" s="170"/>
      <c r="M101" s="175"/>
      <c r="T101" s="176"/>
      <c r="AT101" s="171" t="s">
        <v>274</v>
      </c>
      <c r="AU101" s="171" t="s">
        <v>91</v>
      </c>
      <c r="AV101" s="169" t="s">
        <v>270</v>
      </c>
      <c r="AW101" s="169" t="s">
        <v>42</v>
      </c>
      <c r="AX101" s="169" t="s">
        <v>89</v>
      </c>
      <c r="AY101" s="171" t="s">
        <v>263</v>
      </c>
    </row>
    <row r="102" spans="2:65" s="17" customFormat="1" ht="14.45" customHeight="1">
      <c r="B102" s="417"/>
      <c r="C102" s="469" t="s">
        <v>91</v>
      </c>
      <c r="D102" s="469" t="s">
        <v>265</v>
      </c>
      <c r="E102" s="470" t="s">
        <v>8186</v>
      </c>
      <c r="F102" s="471" t="s">
        <v>8187</v>
      </c>
      <c r="G102" s="472" t="s">
        <v>312</v>
      </c>
      <c r="H102" s="473">
        <v>3.0000000000000001E-3</v>
      </c>
      <c r="I102" s="474"/>
      <c r="J102" s="475">
        <f>ROUND(I102*H102,2)</f>
        <v>0</v>
      </c>
      <c r="K102" s="471" t="s">
        <v>269</v>
      </c>
      <c r="L102" s="18"/>
      <c r="M102" s="136" t="s">
        <v>44</v>
      </c>
      <c r="N102" s="137" t="s">
        <v>53</v>
      </c>
      <c r="P102" s="138">
        <f>O102*H102</f>
        <v>0</v>
      </c>
      <c r="Q102" s="138">
        <v>1.0384</v>
      </c>
      <c r="R102" s="138">
        <f>Q102*H102</f>
        <v>3.1151999999999998E-3</v>
      </c>
      <c r="S102" s="138">
        <v>0</v>
      </c>
      <c r="T102" s="139">
        <f>S102*H102</f>
        <v>0</v>
      </c>
      <c r="AR102" s="140" t="s">
        <v>270</v>
      </c>
      <c r="AT102" s="140" t="s">
        <v>265</v>
      </c>
      <c r="AU102" s="140" t="s">
        <v>91</v>
      </c>
      <c r="AY102" s="2" t="s">
        <v>263</v>
      </c>
      <c r="BE102" s="141">
        <f>IF(N102="základní",J102,0)</f>
        <v>0</v>
      </c>
      <c r="BF102" s="141">
        <f>IF(N102="snížená",J102,0)</f>
        <v>0</v>
      </c>
      <c r="BG102" s="141">
        <f>IF(N102="zákl. přenesená",J102,0)</f>
        <v>0</v>
      </c>
      <c r="BH102" s="141">
        <f>IF(N102="sníž. přenesená",J102,0)</f>
        <v>0</v>
      </c>
      <c r="BI102" s="141">
        <f>IF(N102="nulová",J102,0)</f>
        <v>0</v>
      </c>
      <c r="BJ102" s="2" t="s">
        <v>89</v>
      </c>
      <c r="BK102" s="141">
        <f>ROUND(I102*H102,2)</f>
        <v>0</v>
      </c>
      <c r="BL102" s="2" t="s">
        <v>270</v>
      </c>
      <c r="BM102" s="140" t="s">
        <v>8188</v>
      </c>
    </row>
    <row r="103" spans="2:65" s="146" customFormat="1" ht="11.25">
      <c r="B103" s="479"/>
      <c r="C103" s="480"/>
      <c r="D103" s="476" t="s">
        <v>274</v>
      </c>
      <c r="E103" s="481" t="s">
        <v>44</v>
      </c>
      <c r="F103" s="482" t="s">
        <v>8184</v>
      </c>
      <c r="G103" s="480"/>
      <c r="H103" s="481" t="s">
        <v>44</v>
      </c>
      <c r="I103" s="483"/>
      <c r="J103" s="480"/>
      <c r="K103" s="480"/>
      <c r="L103" s="147"/>
      <c r="M103" s="151"/>
      <c r="T103" s="152"/>
      <c r="AT103" s="148" t="s">
        <v>274</v>
      </c>
      <c r="AU103" s="148" t="s">
        <v>91</v>
      </c>
      <c r="AV103" s="146" t="s">
        <v>89</v>
      </c>
      <c r="AW103" s="146" t="s">
        <v>42</v>
      </c>
      <c r="AX103" s="146" t="s">
        <v>82</v>
      </c>
      <c r="AY103" s="148" t="s">
        <v>263</v>
      </c>
    </row>
    <row r="104" spans="2:65" s="153" customFormat="1" ht="11.25">
      <c r="B104" s="484"/>
      <c r="C104" s="485"/>
      <c r="D104" s="476" t="s">
        <v>274</v>
      </c>
      <c r="E104" s="486" t="s">
        <v>44</v>
      </c>
      <c r="F104" s="487" t="s">
        <v>8189</v>
      </c>
      <c r="G104" s="485"/>
      <c r="H104" s="488">
        <v>3.0000000000000001E-3</v>
      </c>
      <c r="I104" s="489"/>
      <c r="J104" s="485"/>
      <c r="K104" s="485"/>
      <c r="L104" s="154"/>
      <c r="M104" s="159"/>
      <c r="T104" s="160"/>
      <c r="AT104" s="155" t="s">
        <v>274</v>
      </c>
      <c r="AU104" s="155" t="s">
        <v>91</v>
      </c>
      <c r="AV104" s="153" t="s">
        <v>91</v>
      </c>
      <c r="AW104" s="153" t="s">
        <v>42</v>
      </c>
      <c r="AX104" s="153" t="s">
        <v>82</v>
      </c>
      <c r="AY104" s="155" t="s">
        <v>263</v>
      </c>
    </row>
    <row r="105" spans="2:65" s="169" customFormat="1" ht="11.25">
      <c r="B105" s="490"/>
      <c r="C105" s="491"/>
      <c r="D105" s="476" t="s">
        <v>274</v>
      </c>
      <c r="E105" s="492" t="s">
        <v>44</v>
      </c>
      <c r="F105" s="493" t="s">
        <v>281</v>
      </c>
      <c r="G105" s="491"/>
      <c r="H105" s="494">
        <v>3.0000000000000001E-3</v>
      </c>
      <c r="I105" s="495"/>
      <c r="J105" s="491"/>
      <c r="K105" s="491"/>
      <c r="L105" s="170"/>
      <c r="M105" s="175"/>
      <c r="T105" s="176"/>
      <c r="AT105" s="171" t="s">
        <v>274</v>
      </c>
      <c r="AU105" s="171" t="s">
        <v>91</v>
      </c>
      <c r="AV105" s="169" t="s">
        <v>270</v>
      </c>
      <c r="AW105" s="169" t="s">
        <v>42</v>
      </c>
      <c r="AX105" s="169" t="s">
        <v>89</v>
      </c>
      <c r="AY105" s="171" t="s">
        <v>263</v>
      </c>
    </row>
    <row r="106" spans="2:65" s="116" customFormat="1" ht="22.9" customHeight="1">
      <c r="B106" s="461"/>
      <c r="C106" s="462"/>
      <c r="D106" s="463" t="s">
        <v>81</v>
      </c>
      <c r="E106" s="467" t="s">
        <v>302</v>
      </c>
      <c r="F106" s="467" t="s">
        <v>805</v>
      </c>
      <c r="G106" s="462"/>
      <c r="H106" s="462"/>
      <c r="I106" s="465"/>
      <c r="J106" s="468">
        <f>BK106</f>
        <v>0</v>
      </c>
      <c r="K106" s="462"/>
      <c r="L106" s="117"/>
      <c r="M106" s="122"/>
      <c r="P106" s="123">
        <f>SUM(P107:P118)</f>
        <v>0</v>
      </c>
      <c r="R106" s="123">
        <f>SUM(R107:R118)</f>
        <v>1.439784E-2</v>
      </c>
      <c r="T106" s="124">
        <f>SUM(T107:T118)</f>
        <v>0</v>
      </c>
      <c r="AR106" s="118" t="s">
        <v>89</v>
      </c>
      <c r="AT106" s="125" t="s">
        <v>81</v>
      </c>
      <c r="AU106" s="125" t="s">
        <v>89</v>
      </c>
      <c r="AY106" s="118" t="s">
        <v>263</v>
      </c>
      <c r="BK106" s="126">
        <f>SUM(BK107:BK118)</f>
        <v>0</v>
      </c>
    </row>
    <row r="107" spans="2:65" s="17" customFormat="1" ht="24.2" customHeight="1">
      <c r="B107" s="417"/>
      <c r="C107" s="469" t="s">
        <v>141</v>
      </c>
      <c r="D107" s="469" t="s">
        <v>265</v>
      </c>
      <c r="E107" s="470" t="s">
        <v>8190</v>
      </c>
      <c r="F107" s="471" t="s">
        <v>8191</v>
      </c>
      <c r="G107" s="472" t="s">
        <v>402</v>
      </c>
      <c r="H107" s="473">
        <v>17.64</v>
      </c>
      <c r="I107" s="474"/>
      <c r="J107" s="475">
        <f>ROUND(I107*H107,2)</f>
        <v>0</v>
      </c>
      <c r="K107" s="471" t="s">
        <v>269</v>
      </c>
      <c r="L107" s="18"/>
      <c r="M107" s="136" t="s">
        <v>44</v>
      </c>
      <c r="N107" s="137" t="s">
        <v>53</v>
      </c>
      <c r="P107" s="138">
        <f>O107*H107</f>
        <v>0</v>
      </c>
      <c r="Q107" s="138">
        <v>5.0000000000000001E-4</v>
      </c>
      <c r="R107" s="138">
        <f>Q107*H107</f>
        <v>8.8199999999999997E-3</v>
      </c>
      <c r="S107" s="138">
        <v>0</v>
      </c>
      <c r="T107" s="139">
        <f>S107*H107</f>
        <v>0</v>
      </c>
      <c r="AR107" s="140" t="s">
        <v>270</v>
      </c>
      <c r="AT107" s="140" t="s">
        <v>265</v>
      </c>
      <c r="AU107" s="140" t="s">
        <v>91</v>
      </c>
      <c r="AY107" s="2" t="s">
        <v>263</v>
      </c>
      <c r="BE107" s="141">
        <f>IF(N107="základní",J107,0)</f>
        <v>0</v>
      </c>
      <c r="BF107" s="141">
        <f>IF(N107="snížená",J107,0)</f>
        <v>0</v>
      </c>
      <c r="BG107" s="141">
        <f>IF(N107="zákl. přenesená",J107,0)</f>
        <v>0</v>
      </c>
      <c r="BH107" s="141">
        <f>IF(N107="sníž. přenesená",J107,0)</f>
        <v>0</v>
      </c>
      <c r="BI107" s="141">
        <f>IF(N107="nulová",J107,0)</f>
        <v>0</v>
      </c>
      <c r="BJ107" s="2" t="s">
        <v>89</v>
      </c>
      <c r="BK107" s="141">
        <f>ROUND(I107*H107,2)</f>
        <v>0</v>
      </c>
      <c r="BL107" s="2" t="s">
        <v>270</v>
      </c>
      <c r="BM107" s="140" t="s">
        <v>8192</v>
      </c>
    </row>
    <row r="108" spans="2:65" s="17" customFormat="1" ht="48.75">
      <c r="B108" s="417"/>
      <c r="C108" s="418"/>
      <c r="D108" s="476" t="s">
        <v>272</v>
      </c>
      <c r="E108" s="418"/>
      <c r="F108" s="477" t="s">
        <v>7437</v>
      </c>
      <c r="G108" s="418"/>
      <c r="H108" s="418"/>
      <c r="I108" s="478"/>
      <c r="J108" s="418"/>
      <c r="K108" s="418"/>
      <c r="L108" s="18"/>
      <c r="M108" s="145"/>
      <c r="T108" s="39"/>
      <c r="AT108" s="2" t="s">
        <v>272</v>
      </c>
      <c r="AU108" s="2" t="s">
        <v>91</v>
      </c>
    </row>
    <row r="109" spans="2:65" s="146" customFormat="1" ht="11.25">
      <c r="B109" s="479"/>
      <c r="C109" s="480"/>
      <c r="D109" s="476" t="s">
        <v>274</v>
      </c>
      <c r="E109" s="481" t="s">
        <v>44</v>
      </c>
      <c r="F109" s="482" t="s">
        <v>8184</v>
      </c>
      <c r="G109" s="480"/>
      <c r="H109" s="481" t="s">
        <v>44</v>
      </c>
      <c r="I109" s="483"/>
      <c r="J109" s="480"/>
      <c r="K109" s="480"/>
      <c r="L109" s="147"/>
      <c r="M109" s="151"/>
      <c r="T109" s="152"/>
      <c r="AT109" s="148" t="s">
        <v>274</v>
      </c>
      <c r="AU109" s="148" t="s">
        <v>91</v>
      </c>
      <c r="AV109" s="146" t="s">
        <v>89</v>
      </c>
      <c r="AW109" s="146" t="s">
        <v>42</v>
      </c>
      <c r="AX109" s="146" t="s">
        <v>82</v>
      </c>
      <c r="AY109" s="148" t="s">
        <v>263</v>
      </c>
    </row>
    <row r="110" spans="2:65" s="153" customFormat="1" ht="11.25">
      <c r="B110" s="484"/>
      <c r="C110" s="485"/>
      <c r="D110" s="476" t="s">
        <v>274</v>
      </c>
      <c r="E110" s="486" t="s">
        <v>44</v>
      </c>
      <c r="F110" s="487" t="s">
        <v>8193</v>
      </c>
      <c r="G110" s="485"/>
      <c r="H110" s="488">
        <v>17.64</v>
      </c>
      <c r="I110" s="489"/>
      <c r="J110" s="485"/>
      <c r="K110" s="485"/>
      <c r="L110" s="154"/>
      <c r="M110" s="159"/>
      <c r="T110" s="160"/>
      <c r="AT110" s="155" t="s">
        <v>274</v>
      </c>
      <c r="AU110" s="155" t="s">
        <v>91</v>
      </c>
      <c r="AV110" s="153" t="s">
        <v>91</v>
      </c>
      <c r="AW110" s="153" t="s">
        <v>42</v>
      </c>
      <c r="AX110" s="153" t="s">
        <v>82</v>
      </c>
      <c r="AY110" s="155" t="s">
        <v>263</v>
      </c>
    </row>
    <row r="111" spans="2:65" s="169" customFormat="1" ht="11.25">
      <c r="B111" s="490"/>
      <c r="C111" s="491"/>
      <c r="D111" s="476" t="s">
        <v>274</v>
      </c>
      <c r="E111" s="492" t="s">
        <v>44</v>
      </c>
      <c r="F111" s="493" t="s">
        <v>281</v>
      </c>
      <c r="G111" s="491"/>
      <c r="H111" s="494">
        <v>17.64</v>
      </c>
      <c r="I111" s="495"/>
      <c r="J111" s="491"/>
      <c r="K111" s="491"/>
      <c r="L111" s="170"/>
      <c r="M111" s="175"/>
      <c r="T111" s="176"/>
      <c r="AT111" s="171" t="s">
        <v>274</v>
      </c>
      <c r="AU111" s="171" t="s">
        <v>91</v>
      </c>
      <c r="AV111" s="169" t="s">
        <v>270</v>
      </c>
      <c r="AW111" s="169" t="s">
        <v>42</v>
      </c>
      <c r="AX111" s="169" t="s">
        <v>89</v>
      </c>
      <c r="AY111" s="171" t="s">
        <v>263</v>
      </c>
    </row>
    <row r="112" spans="2:65" s="17" customFormat="1" ht="24.2" customHeight="1">
      <c r="B112" s="417"/>
      <c r="C112" s="469" t="s">
        <v>270</v>
      </c>
      <c r="D112" s="469" t="s">
        <v>265</v>
      </c>
      <c r="E112" s="470" t="s">
        <v>8194</v>
      </c>
      <c r="F112" s="471" t="s">
        <v>8195</v>
      </c>
      <c r="G112" s="472" t="s">
        <v>402</v>
      </c>
      <c r="H112" s="473">
        <v>17.64</v>
      </c>
      <c r="I112" s="474"/>
      <c r="J112" s="475">
        <f>ROUND(I112*H112,2)</f>
        <v>0</v>
      </c>
      <c r="K112" s="471" t="s">
        <v>269</v>
      </c>
      <c r="L112" s="18"/>
      <c r="M112" s="136" t="s">
        <v>44</v>
      </c>
      <c r="N112" s="137" t="s">
        <v>53</v>
      </c>
      <c r="P112" s="138">
        <f>O112*H112</f>
        <v>0</v>
      </c>
      <c r="Q112" s="138">
        <v>2.3000000000000001E-4</v>
      </c>
      <c r="R112" s="138">
        <f>Q112*H112</f>
        <v>4.0572000000000004E-3</v>
      </c>
      <c r="S112" s="138">
        <v>0</v>
      </c>
      <c r="T112" s="139">
        <f>S112*H112</f>
        <v>0</v>
      </c>
      <c r="AR112" s="140" t="s">
        <v>270</v>
      </c>
      <c r="AT112" s="140" t="s">
        <v>265</v>
      </c>
      <c r="AU112" s="140" t="s">
        <v>91</v>
      </c>
      <c r="AY112" s="2" t="s">
        <v>263</v>
      </c>
      <c r="BE112" s="141">
        <f>IF(N112="základní",J112,0)</f>
        <v>0</v>
      </c>
      <c r="BF112" s="141">
        <f>IF(N112="snížená",J112,0)</f>
        <v>0</v>
      </c>
      <c r="BG112" s="141">
        <f>IF(N112="zákl. přenesená",J112,0)</f>
        <v>0</v>
      </c>
      <c r="BH112" s="141">
        <f>IF(N112="sníž. přenesená",J112,0)</f>
        <v>0</v>
      </c>
      <c r="BI112" s="141">
        <f>IF(N112="nulová",J112,0)</f>
        <v>0</v>
      </c>
      <c r="BJ112" s="2" t="s">
        <v>89</v>
      </c>
      <c r="BK112" s="141">
        <f>ROUND(I112*H112,2)</f>
        <v>0</v>
      </c>
      <c r="BL112" s="2" t="s">
        <v>270</v>
      </c>
      <c r="BM112" s="140" t="s">
        <v>8196</v>
      </c>
    </row>
    <row r="113" spans="2:65" s="17" customFormat="1" ht="48.75">
      <c r="B113" s="417"/>
      <c r="C113" s="418"/>
      <c r="D113" s="476" t="s">
        <v>272</v>
      </c>
      <c r="E113" s="418"/>
      <c r="F113" s="477" t="s">
        <v>7437</v>
      </c>
      <c r="G113" s="418"/>
      <c r="H113" s="418"/>
      <c r="I113" s="478"/>
      <c r="J113" s="418"/>
      <c r="K113" s="418"/>
      <c r="L113" s="18"/>
      <c r="M113" s="145"/>
      <c r="T113" s="39"/>
      <c r="AT113" s="2" t="s">
        <v>272</v>
      </c>
      <c r="AU113" s="2" t="s">
        <v>91</v>
      </c>
    </row>
    <row r="114" spans="2:65" s="17" customFormat="1" ht="24.2" customHeight="1">
      <c r="B114" s="417"/>
      <c r="C114" s="469" t="s">
        <v>296</v>
      </c>
      <c r="D114" s="469" t="s">
        <v>265</v>
      </c>
      <c r="E114" s="470" t="s">
        <v>8197</v>
      </c>
      <c r="F114" s="471" t="s">
        <v>8198</v>
      </c>
      <c r="G114" s="472" t="s">
        <v>402</v>
      </c>
      <c r="H114" s="473">
        <v>4.6079999999999997</v>
      </c>
      <c r="I114" s="474"/>
      <c r="J114" s="475">
        <f>ROUND(I114*H114,2)</f>
        <v>0</v>
      </c>
      <c r="K114" s="471" t="s">
        <v>269</v>
      </c>
      <c r="L114" s="18"/>
      <c r="M114" s="136" t="s">
        <v>44</v>
      </c>
      <c r="N114" s="137" t="s">
        <v>53</v>
      </c>
      <c r="P114" s="138">
        <f>O114*H114</f>
        <v>0</v>
      </c>
      <c r="Q114" s="138">
        <v>3.3E-4</v>
      </c>
      <c r="R114" s="138">
        <f>Q114*H114</f>
        <v>1.52064E-3</v>
      </c>
      <c r="S114" s="138">
        <v>0</v>
      </c>
      <c r="T114" s="139">
        <f>S114*H114</f>
        <v>0</v>
      </c>
      <c r="AR114" s="140" t="s">
        <v>270</v>
      </c>
      <c r="AT114" s="140" t="s">
        <v>265</v>
      </c>
      <c r="AU114" s="140" t="s">
        <v>91</v>
      </c>
      <c r="AY114" s="2" t="s">
        <v>263</v>
      </c>
      <c r="BE114" s="141">
        <f>IF(N114="základní",J114,0)</f>
        <v>0</v>
      </c>
      <c r="BF114" s="141">
        <f>IF(N114="snížená",J114,0)</f>
        <v>0</v>
      </c>
      <c r="BG114" s="141">
        <f>IF(N114="zákl. přenesená",J114,0)</f>
        <v>0</v>
      </c>
      <c r="BH114" s="141">
        <f>IF(N114="sníž. přenesená",J114,0)</f>
        <v>0</v>
      </c>
      <c r="BI114" s="141">
        <f>IF(N114="nulová",J114,0)</f>
        <v>0</v>
      </c>
      <c r="BJ114" s="2" t="s">
        <v>89</v>
      </c>
      <c r="BK114" s="141">
        <f>ROUND(I114*H114,2)</f>
        <v>0</v>
      </c>
      <c r="BL114" s="2" t="s">
        <v>270</v>
      </c>
      <c r="BM114" s="140" t="s">
        <v>8199</v>
      </c>
    </row>
    <row r="115" spans="2:65" s="17" customFormat="1" ht="48.75">
      <c r="B115" s="417"/>
      <c r="C115" s="418"/>
      <c r="D115" s="476" t="s">
        <v>272</v>
      </c>
      <c r="E115" s="418"/>
      <c r="F115" s="477" t="s">
        <v>7437</v>
      </c>
      <c r="G115" s="418"/>
      <c r="H115" s="418"/>
      <c r="I115" s="478"/>
      <c r="J115" s="418"/>
      <c r="K115" s="418"/>
      <c r="L115" s="18"/>
      <c r="M115" s="145"/>
      <c r="T115" s="39"/>
      <c r="AT115" s="2" t="s">
        <v>272</v>
      </c>
      <c r="AU115" s="2" t="s">
        <v>91</v>
      </c>
    </row>
    <row r="116" spans="2:65" s="146" customFormat="1" ht="11.25">
      <c r="B116" s="479"/>
      <c r="C116" s="480"/>
      <c r="D116" s="476" t="s">
        <v>274</v>
      </c>
      <c r="E116" s="481" t="s">
        <v>44</v>
      </c>
      <c r="F116" s="482" t="s">
        <v>8184</v>
      </c>
      <c r="G116" s="480"/>
      <c r="H116" s="481" t="s">
        <v>44</v>
      </c>
      <c r="I116" s="483"/>
      <c r="J116" s="480"/>
      <c r="K116" s="480"/>
      <c r="L116" s="147"/>
      <c r="M116" s="151"/>
      <c r="T116" s="152"/>
      <c r="AT116" s="148" t="s">
        <v>274</v>
      </c>
      <c r="AU116" s="148" t="s">
        <v>91</v>
      </c>
      <c r="AV116" s="146" t="s">
        <v>89</v>
      </c>
      <c r="AW116" s="146" t="s">
        <v>42</v>
      </c>
      <c r="AX116" s="146" t="s">
        <v>82</v>
      </c>
      <c r="AY116" s="148" t="s">
        <v>263</v>
      </c>
    </row>
    <row r="117" spans="2:65" s="153" customFormat="1" ht="11.25">
      <c r="B117" s="484"/>
      <c r="C117" s="485"/>
      <c r="D117" s="476" t="s">
        <v>274</v>
      </c>
      <c r="E117" s="486" t="s">
        <v>44</v>
      </c>
      <c r="F117" s="487" t="s">
        <v>8200</v>
      </c>
      <c r="G117" s="485"/>
      <c r="H117" s="488">
        <v>4.6079999999999997</v>
      </c>
      <c r="I117" s="489"/>
      <c r="J117" s="485"/>
      <c r="K117" s="485"/>
      <c r="L117" s="154"/>
      <c r="M117" s="159"/>
      <c r="T117" s="160"/>
      <c r="AT117" s="155" t="s">
        <v>274</v>
      </c>
      <c r="AU117" s="155" t="s">
        <v>91</v>
      </c>
      <c r="AV117" s="153" t="s">
        <v>91</v>
      </c>
      <c r="AW117" s="153" t="s">
        <v>42</v>
      </c>
      <c r="AX117" s="153" t="s">
        <v>82</v>
      </c>
      <c r="AY117" s="155" t="s">
        <v>263</v>
      </c>
    </row>
    <row r="118" spans="2:65" s="169" customFormat="1" ht="11.25">
      <c r="B118" s="490"/>
      <c r="C118" s="491"/>
      <c r="D118" s="476" t="s">
        <v>274</v>
      </c>
      <c r="E118" s="492" t="s">
        <v>44</v>
      </c>
      <c r="F118" s="493" t="s">
        <v>281</v>
      </c>
      <c r="G118" s="491"/>
      <c r="H118" s="494">
        <v>4.6079999999999997</v>
      </c>
      <c r="I118" s="495"/>
      <c r="J118" s="491"/>
      <c r="K118" s="491"/>
      <c r="L118" s="170"/>
      <c r="M118" s="175"/>
      <c r="T118" s="176"/>
      <c r="AT118" s="171" t="s">
        <v>274</v>
      </c>
      <c r="AU118" s="171" t="s">
        <v>91</v>
      </c>
      <c r="AV118" s="169" t="s">
        <v>270</v>
      </c>
      <c r="AW118" s="169" t="s">
        <v>42</v>
      </c>
      <c r="AX118" s="169" t="s">
        <v>89</v>
      </c>
      <c r="AY118" s="171" t="s">
        <v>263</v>
      </c>
    </row>
    <row r="119" spans="2:65" s="116" customFormat="1" ht="22.9" customHeight="1">
      <c r="B119" s="461"/>
      <c r="C119" s="462"/>
      <c r="D119" s="463" t="s">
        <v>81</v>
      </c>
      <c r="E119" s="467" t="s">
        <v>324</v>
      </c>
      <c r="F119" s="467" t="s">
        <v>1053</v>
      </c>
      <c r="G119" s="462"/>
      <c r="H119" s="462"/>
      <c r="I119" s="465"/>
      <c r="J119" s="468">
        <f>BK119</f>
        <v>0</v>
      </c>
      <c r="K119" s="462"/>
      <c r="L119" s="117"/>
      <c r="M119" s="122"/>
      <c r="P119" s="123">
        <f>SUM(P120:P187)</f>
        <v>0</v>
      </c>
      <c r="R119" s="123">
        <f>SUM(R120:R187)</f>
        <v>0.11373721000000001</v>
      </c>
      <c r="T119" s="124">
        <f>SUM(T120:T187)</f>
        <v>0.28800000000000003</v>
      </c>
      <c r="AR119" s="118" t="s">
        <v>89</v>
      </c>
      <c r="AT119" s="125" t="s">
        <v>81</v>
      </c>
      <c r="AU119" s="125" t="s">
        <v>89</v>
      </c>
      <c r="AY119" s="118" t="s">
        <v>263</v>
      </c>
      <c r="BK119" s="126">
        <f>SUM(BK120:BK187)</f>
        <v>0</v>
      </c>
    </row>
    <row r="120" spans="2:65" s="17" customFormat="1" ht="24.2" customHeight="1">
      <c r="B120" s="417"/>
      <c r="C120" s="469" t="s">
        <v>302</v>
      </c>
      <c r="D120" s="469" t="s">
        <v>265</v>
      </c>
      <c r="E120" s="470" t="s">
        <v>7112</v>
      </c>
      <c r="F120" s="471" t="s">
        <v>7113</v>
      </c>
      <c r="G120" s="472" t="s">
        <v>139</v>
      </c>
      <c r="H120" s="473">
        <v>140</v>
      </c>
      <c r="I120" s="474"/>
      <c r="J120" s="475">
        <f>ROUND(I120*H120,2)</f>
        <v>0</v>
      </c>
      <c r="K120" s="471" t="s">
        <v>269</v>
      </c>
      <c r="L120" s="18"/>
      <c r="M120" s="136" t="s">
        <v>44</v>
      </c>
      <c r="N120" s="137" t="s">
        <v>53</v>
      </c>
      <c r="P120" s="138">
        <f>O120*H120</f>
        <v>0</v>
      </c>
      <c r="Q120" s="138">
        <v>0</v>
      </c>
      <c r="R120" s="138">
        <f>Q120*H120</f>
        <v>0</v>
      </c>
      <c r="S120" s="138">
        <v>0</v>
      </c>
      <c r="T120" s="139">
        <f>S120*H120</f>
        <v>0</v>
      </c>
      <c r="AR120" s="140" t="s">
        <v>270</v>
      </c>
      <c r="AT120" s="140" t="s">
        <v>265</v>
      </c>
      <c r="AU120" s="140" t="s">
        <v>91</v>
      </c>
      <c r="AY120" s="2" t="s">
        <v>263</v>
      </c>
      <c r="BE120" s="141">
        <f>IF(N120="základní",J120,0)</f>
        <v>0</v>
      </c>
      <c r="BF120" s="141">
        <f>IF(N120="snížená",J120,0)</f>
        <v>0</v>
      </c>
      <c r="BG120" s="141">
        <f>IF(N120="zákl. přenesená",J120,0)</f>
        <v>0</v>
      </c>
      <c r="BH120" s="141">
        <f>IF(N120="sníž. přenesená",J120,0)</f>
        <v>0</v>
      </c>
      <c r="BI120" s="141">
        <f>IF(N120="nulová",J120,0)</f>
        <v>0</v>
      </c>
      <c r="BJ120" s="2" t="s">
        <v>89</v>
      </c>
      <c r="BK120" s="141">
        <f>ROUND(I120*H120,2)</f>
        <v>0</v>
      </c>
      <c r="BL120" s="2" t="s">
        <v>270</v>
      </c>
      <c r="BM120" s="140" t="s">
        <v>3742</v>
      </c>
    </row>
    <row r="121" spans="2:65" s="17" customFormat="1" ht="58.5">
      <c r="B121" s="417"/>
      <c r="C121" s="418"/>
      <c r="D121" s="476" t="s">
        <v>272</v>
      </c>
      <c r="E121" s="418"/>
      <c r="F121" s="477" t="s">
        <v>7115</v>
      </c>
      <c r="G121" s="418"/>
      <c r="H121" s="418"/>
      <c r="I121" s="478"/>
      <c r="J121" s="418"/>
      <c r="K121" s="418"/>
      <c r="L121" s="18"/>
      <c r="M121" s="145"/>
      <c r="T121" s="39"/>
      <c r="AT121" s="2" t="s">
        <v>272</v>
      </c>
      <c r="AU121" s="2" t="s">
        <v>91</v>
      </c>
    </row>
    <row r="122" spans="2:65" s="146" customFormat="1" ht="11.25">
      <c r="B122" s="479"/>
      <c r="C122" s="480"/>
      <c r="D122" s="476" t="s">
        <v>274</v>
      </c>
      <c r="E122" s="481" t="s">
        <v>44</v>
      </c>
      <c r="F122" s="482" t="s">
        <v>8184</v>
      </c>
      <c r="G122" s="480"/>
      <c r="H122" s="481" t="s">
        <v>44</v>
      </c>
      <c r="I122" s="483"/>
      <c r="J122" s="480"/>
      <c r="K122" s="480"/>
      <c r="L122" s="147"/>
      <c r="M122" s="151"/>
      <c r="T122" s="152"/>
      <c r="AT122" s="148" t="s">
        <v>274</v>
      </c>
      <c r="AU122" s="148" t="s">
        <v>91</v>
      </c>
      <c r="AV122" s="146" t="s">
        <v>89</v>
      </c>
      <c r="AW122" s="146" t="s">
        <v>42</v>
      </c>
      <c r="AX122" s="146" t="s">
        <v>82</v>
      </c>
      <c r="AY122" s="148" t="s">
        <v>263</v>
      </c>
    </row>
    <row r="123" spans="2:65" s="153" customFormat="1" ht="11.25">
      <c r="B123" s="484"/>
      <c r="C123" s="485"/>
      <c r="D123" s="476" t="s">
        <v>274</v>
      </c>
      <c r="E123" s="486" t="s">
        <v>44</v>
      </c>
      <c r="F123" s="487" t="s">
        <v>8201</v>
      </c>
      <c r="G123" s="485"/>
      <c r="H123" s="488">
        <v>140</v>
      </c>
      <c r="I123" s="489"/>
      <c r="J123" s="485"/>
      <c r="K123" s="485"/>
      <c r="L123" s="154"/>
      <c r="M123" s="159"/>
      <c r="T123" s="160"/>
      <c r="AT123" s="155" t="s">
        <v>274</v>
      </c>
      <c r="AU123" s="155" t="s">
        <v>91</v>
      </c>
      <c r="AV123" s="153" t="s">
        <v>91</v>
      </c>
      <c r="AW123" s="153" t="s">
        <v>42</v>
      </c>
      <c r="AX123" s="153" t="s">
        <v>82</v>
      </c>
      <c r="AY123" s="155" t="s">
        <v>263</v>
      </c>
    </row>
    <row r="124" spans="2:65" s="169" customFormat="1" ht="11.25">
      <c r="B124" s="490"/>
      <c r="C124" s="491"/>
      <c r="D124" s="476" t="s">
        <v>274</v>
      </c>
      <c r="E124" s="492" t="s">
        <v>44</v>
      </c>
      <c r="F124" s="493" t="s">
        <v>281</v>
      </c>
      <c r="G124" s="491"/>
      <c r="H124" s="494">
        <v>140</v>
      </c>
      <c r="I124" s="495"/>
      <c r="J124" s="491"/>
      <c r="K124" s="491"/>
      <c r="L124" s="170"/>
      <c r="M124" s="175"/>
      <c r="T124" s="176"/>
      <c r="AT124" s="171" t="s">
        <v>274</v>
      </c>
      <c r="AU124" s="171" t="s">
        <v>91</v>
      </c>
      <c r="AV124" s="169" t="s">
        <v>270</v>
      </c>
      <c r="AW124" s="169" t="s">
        <v>42</v>
      </c>
      <c r="AX124" s="169" t="s">
        <v>89</v>
      </c>
      <c r="AY124" s="171" t="s">
        <v>263</v>
      </c>
    </row>
    <row r="125" spans="2:65" s="17" customFormat="1" ht="24.2" customHeight="1">
      <c r="B125" s="417"/>
      <c r="C125" s="469" t="s">
        <v>309</v>
      </c>
      <c r="D125" s="469" t="s">
        <v>265</v>
      </c>
      <c r="E125" s="470" t="s">
        <v>7117</v>
      </c>
      <c r="F125" s="471" t="s">
        <v>7118</v>
      </c>
      <c r="G125" s="472" t="s">
        <v>139</v>
      </c>
      <c r="H125" s="473">
        <v>4200</v>
      </c>
      <c r="I125" s="474"/>
      <c r="J125" s="475">
        <f>ROUND(I125*H125,2)</f>
        <v>0</v>
      </c>
      <c r="K125" s="471" t="s">
        <v>269</v>
      </c>
      <c r="L125" s="18"/>
      <c r="M125" s="136" t="s">
        <v>44</v>
      </c>
      <c r="N125" s="137" t="s">
        <v>53</v>
      </c>
      <c r="P125" s="138">
        <f>O125*H125</f>
        <v>0</v>
      </c>
      <c r="Q125" s="138">
        <v>0</v>
      </c>
      <c r="R125" s="138">
        <f>Q125*H125</f>
        <v>0</v>
      </c>
      <c r="S125" s="138">
        <v>0</v>
      </c>
      <c r="T125" s="139">
        <f>S125*H125</f>
        <v>0</v>
      </c>
      <c r="AR125" s="140" t="s">
        <v>270</v>
      </c>
      <c r="AT125" s="140" t="s">
        <v>265</v>
      </c>
      <c r="AU125" s="140" t="s">
        <v>91</v>
      </c>
      <c r="AY125" s="2" t="s">
        <v>263</v>
      </c>
      <c r="BE125" s="141">
        <f>IF(N125="základní",J125,0)</f>
        <v>0</v>
      </c>
      <c r="BF125" s="141">
        <f>IF(N125="snížená",J125,0)</f>
        <v>0</v>
      </c>
      <c r="BG125" s="141">
        <f>IF(N125="zákl. přenesená",J125,0)</f>
        <v>0</v>
      </c>
      <c r="BH125" s="141">
        <f>IF(N125="sníž. přenesená",J125,0)</f>
        <v>0</v>
      </c>
      <c r="BI125" s="141">
        <f>IF(N125="nulová",J125,0)</f>
        <v>0</v>
      </c>
      <c r="BJ125" s="2" t="s">
        <v>89</v>
      </c>
      <c r="BK125" s="141">
        <f>ROUND(I125*H125,2)</f>
        <v>0</v>
      </c>
      <c r="BL125" s="2" t="s">
        <v>270</v>
      </c>
      <c r="BM125" s="140" t="s">
        <v>8202</v>
      </c>
    </row>
    <row r="126" spans="2:65" s="17" customFormat="1" ht="58.5">
      <c r="B126" s="417"/>
      <c r="C126" s="418"/>
      <c r="D126" s="476" t="s">
        <v>272</v>
      </c>
      <c r="E126" s="418"/>
      <c r="F126" s="477" t="s">
        <v>7115</v>
      </c>
      <c r="G126" s="418"/>
      <c r="H126" s="418"/>
      <c r="I126" s="478"/>
      <c r="J126" s="418"/>
      <c r="K126" s="418"/>
      <c r="L126" s="18"/>
      <c r="M126" s="145"/>
      <c r="T126" s="39"/>
      <c r="AT126" s="2" t="s">
        <v>272</v>
      </c>
      <c r="AU126" s="2" t="s">
        <v>91</v>
      </c>
    </row>
    <row r="127" spans="2:65" s="153" customFormat="1" ht="11.25">
      <c r="B127" s="484"/>
      <c r="C127" s="485"/>
      <c r="D127" s="476" t="s">
        <v>274</v>
      </c>
      <c r="E127" s="486" t="s">
        <v>44</v>
      </c>
      <c r="F127" s="487" t="s">
        <v>8203</v>
      </c>
      <c r="G127" s="485"/>
      <c r="H127" s="488">
        <v>4200</v>
      </c>
      <c r="I127" s="489"/>
      <c r="J127" s="485"/>
      <c r="K127" s="485"/>
      <c r="L127" s="154"/>
      <c r="M127" s="159"/>
      <c r="T127" s="160"/>
      <c r="AT127" s="155" t="s">
        <v>274</v>
      </c>
      <c r="AU127" s="155" t="s">
        <v>91</v>
      </c>
      <c r="AV127" s="153" t="s">
        <v>91</v>
      </c>
      <c r="AW127" s="153" t="s">
        <v>42</v>
      </c>
      <c r="AX127" s="153" t="s">
        <v>89</v>
      </c>
      <c r="AY127" s="155" t="s">
        <v>263</v>
      </c>
    </row>
    <row r="128" spans="2:65" s="17" customFormat="1" ht="24.2" customHeight="1">
      <c r="B128" s="417"/>
      <c r="C128" s="469" t="s">
        <v>317</v>
      </c>
      <c r="D128" s="469" t="s">
        <v>265</v>
      </c>
      <c r="E128" s="470" t="s">
        <v>7458</v>
      </c>
      <c r="F128" s="471" t="s">
        <v>7459</v>
      </c>
      <c r="G128" s="472" t="s">
        <v>139</v>
      </c>
      <c r="H128" s="473">
        <v>140</v>
      </c>
      <c r="I128" s="474"/>
      <c r="J128" s="475">
        <f>ROUND(I128*H128,2)</f>
        <v>0</v>
      </c>
      <c r="K128" s="471" t="s">
        <v>269</v>
      </c>
      <c r="L128" s="18"/>
      <c r="M128" s="136" t="s">
        <v>44</v>
      </c>
      <c r="N128" s="137" t="s">
        <v>53</v>
      </c>
      <c r="P128" s="138">
        <f>O128*H128</f>
        <v>0</v>
      </c>
      <c r="Q128" s="138">
        <v>0</v>
      </c>
      <c r="R128" s="138">
        <f>Q128*H128</f>
        <v>0</v>
      </c>
      <c r="S128" s="138">
        <v>0</v>
      </c>
      <c r="T128" s="139">
        <f>S128*H128</f>
        <v>0</v>
      </c>
      <c r="AR128" s="140" t="s">
        <v>270</v>
      </c>
      <c r="AT128" s="140" t="s">
        <v>265</v>
      </c>
      <c r="AU128" s="140" t="s">
        <v>91</v>
      </c>
      <c r="AY128" s="2" t="s">
        <v>263</v>
      </c>
      <c r="BE128" s="141">
        <f>IF(N128="základní",J128,0)</f>
        <v>0</v>
      </c>
      <c r="BF128" s="141">
        <f>IF(N128="snížená",J128,0)</f>
        <v>0</v>
      </c>
      <c r="BG128" s="141">
        <f>IF(N128="zákl. přenesená",J128,0)</f>
        <v>0</v>
      </c>
      <c r="BH128" s="141">
        <f>IF(N128="sníž. přenesená",J128,0)</f>
        <v>0</v>
      </c>
      <c r="BI128" s="141">
        <f>IF(N128="nulová",J128,0)</f>
        <v>0</v>
      </c>
      <c r="BJ128" s="2" t="s">
        <v>89</v>
      </c>
      <c r="BK128" s="141">
        <f>ROUND(I128*H128,2)</f>
        <v>0</v>
      </c>
      <c r="BL128" s="2" t="s">
        <v>270</v>
      </c>
      <c r="BM128" s="140" t="s">
        <v>3753</v>
      </c>
    </row>
    <row r="129" spans="2:65" s="17" customFormat="1" ht="29.25">
      <c r="B129" s="417"/>
      <c r="C129" s="418"/>
      <c r="D129" s="476" t="s">
        <v>272</v>
      </c>
      <c r="E129" s="418"/>
      <c r="F129" s="477" t="s">
        <v>7461</v>
      </c>
      <c r="G129" s="418"/>
      <c r="H129" s="418"/>
      <c r="I129" s="478"/>
      <c r="J129" s="418"/>
      <c r="K129" s="418"/>
      <c r="L129" s="18"/>
      <c r="M129" s="145"/>
      <c r="T129" s="39"/>
      <c r="AT129" s="2" t="s">
        <v>272</v>
      </c>
      <c r="AU129" s="2" t="s">
        <v>91</v>
      </c>
    </row>
    <row r="130" spans="2:65" s="17" customFormat="1" ht="14.45" customHeight="1">
      <c r="B130" s="417"/>
      <c r="C130" s="469" t="s">
        <v>324</v>
      </c>
      <c r="D130" s="469" t="s">
        <v>265</v>
      </c>
      <c r="E130" s="470" t="s">
        <v>7476</v>
      </c>
      <c r="F130" s="471" t="s">
        <v>7477</v>
      </c>
      <c r="G130" s="472" t="s">
        <v>139</v>
      </c>
      <c r="H130" s="473">
        <v>154.4</v>
      </c>
      <c r="I130" s="474"/>
      <c r="J130" s="475">
        <f>ROUND(I130*H130,2)</f>
        <v>0</v>
      </c>
      <c r="K130" s="471" t="s">
        <v>269</v>
      </c>
      <c r="L130" s="18"/>
      <c r="M130" s="136" t="s">
        <v>44</v>
      </c>
      <c r="N130" s="137" t="s">
        <v>53</v>
      </c>
      <c r="P130" s="138">
        <f>O130*H130</f>
        <v>0</v>
      </c>
      <c r="Q130" s="138">
        <v>0</v>
      </c>
      <c r="R130" s="138">
        <f>Q130*H130</f>
        <v>0</v>
      </c>
      <c r="S130" s="138">
        <v>0</v>
      </c>
      <c r="T130" s="139">
        <f>S130*H130</f>
        <v>0</v>
      </c>
      <c r="AR130" s="140" t="s">
        <v>270</v>
      </c>
      <c r="AT130" s="140" t="s">
        <v>265</v>
      </c>
      <c r="AU130" s="140" t="s">
        <v>91</v>
      </c>
      <c r="AY130" s="2" t="s">
        <v>263</v>
      </c>
      <c r="BE130" s="141">
        <f>IF(N130="základní",J130,0)</f>
        <v>0</v>
      </c>
      <c r="BF130" s="141">
        <f>IF(N130="snížená",J130,0)</f>
        <v>0</v>
      </c>
      <c r="BG130" s="141">
        <f>IF(N130="zákl. přenesená",J130,0)</f>
        <v>0</v>
      </c>
      <c r="BH130" s="141">
        <f>IF(N130="sníž. přenesená",J130,0)</f>
        <v>0</v>
      </c>
      <c r="BI130" s="141">
        <f>IF(N130="nulová",J130,0)</f>
        <v>0</v>
      </c>
      <c r="BJ130" s="2" t="s">
        <v>89</v>
      </c>
      <c r="BK130" s="141">
        <f>ROUND(I130*H130,2)</f>
        <v>0</v>
      </c>
      <c r="BL130" s="2" t="s">
        <v>270</v>
      </c>
      <c r="BM130" s="140" t="s">
        <v>8204</v>
      </c>
    </row>
    <row r="131" spans="2:65" s="17" customFormat="1" ht="29.25">
      <c r="B131" s="417"/>
      <c r="C131" s="418"/>
      <c r="D131" s="476" t="s">
        <v>272</v>
      </c>
      <c r="E131" s="418"/>
      <c r="F131" s="477" t="s">
        <v>7479</v>
      </c>
      <c r="G131" s="418"/>
      <c r="H131" s="418"/>
      <c r="I131" s="478"/>
      <c r="J131" s="418"/>
      <c r="K131" s="418"/>
      <c r="L131" s="18"/>
      <c r="M131" s="145"/>
      <c r="T131" s="39"/>
      <c r="AT131" s="2" t="s">
        <v>272</v>
      </c>
      <c r="AU131" s="2" t="s">
        <v>91</v>
      </c>
    </row>
    <row r="132" spans="2:65" s="153" customFormat="1" ht="11.25">
      <c r="B132" s="484"/>
      <c r="C132" s="485"/>
      <c r="D132" s="476" t="s">
        <v>274</v>
      </c>
      <c r="E132" s="486" t="s">
        <v>44</v>
      </c>
      <c r="F132" s="487" t="s">
        <v>8205</v>
      </c>
      <c r="G132" s="485"/>
      <c r="H132" s="488">
        <v>154.4</v>
      </c>
      <c r="I132" s="489"/>
      <c r="J132" s="485"/>
      <c r="K132" s="485"/>
      <c r="L132" s="154"/>
      <c r="M132" s="159"/>
      <c r="T132" s="160"/>
      <c r="AT132" s="155" t="s">
        <v>274</v>
      </c>
      <c r="AU132" s="155" t="s">
        <v>91</v>
      </c>
      <c r="AV132" s="153" t="s">
        <v>91</v>
      </c>
      <c r="AW132" s="153" t="s">
        <v>42</v>
      </c>
      <c r="AX132" s="153" t="s">
        <v>89</v>
      </c>
      <c r="AY132" s="155" t="s">
        <v>263</v>
      </c>
    </row>
    <row r="133" spans="2:65" s="17" customFormat="1" ht="14.45" customHeight="1">
      <c r="B133" s="417"/>
      <c r="C133" s="469" t="s">
        <v>330</v>
      </c>
      <c r="D133" s="469" t="s">
        <v>265</v>
      </c>
      <c r="E133" s="470" t="s">
        <v>7481</v>
      </c>
      <c r="F133" s="471" t="s">
        <v>7482</v>
      </c>
      <c r="G133" s="472" t="s">
        <v>139</v>
      </c>
      <c r="H133" s="473">
        <v>4632</v>
      </c>
      <c r="I133" s="474"/>
      <c r="J133" s="475">
        <f>ROUND(I133*H133,2)</f>
        <v>0</v>
      </c>
      <c r="K133" s="471" t="s">
        <v>269</v>
      </c>
      <c r="L133" s="18"/>
      <c r="M133" s="136" t="s">
        <v>44</v>
      </c>
      <c r="N133" s="137" t="s">
        <v>53</v>
      </c>
      <c r="P133" s="138">
        <f>O133*H133</f>
        <v>0</v>
      </c>
      <c r="Q133" s="138">
        <v>0</v>
      </c>
      <c r="R133" s="138">
        <f>Q133*H133</f>
        <v>0</v>
      </c>
      <c r="S133" s="138">
        <v>0</v>
      </c>
      <c r="T133" s="139">
        <f>S133*H133</f>
        <v>0</v>
      </c>
      <c r="AR133" s="140" t="s">
        <v>270</v>
      </c>
      <c r="AT133" s="140" t="s">
        <v>265</v>
      </c>
      <c r="AU133" s="140" t="s">
        <v>91</v>
      </c>
      <c r="AY133" s="2" t="s">
        <v>263</v>
      </c>
      <c r="BE133" s="141">
        <f>IF(N133="základní",J133,0)</f>
        <v>0</v>
      </c>
      <c r="BF133" s="141">
        <f>IF(N133="snížená",J133,0)</f>
        <v>0</v>
      </c>
      <c r="BG133" s="141">
        <f>IF(N133="zákl. přenesená",J133,0)</f>
        <v>0</v>
      </c>
      <c r="BH133" s="141">
        <f>IF(N133="sníž. přenesená",J133,0)</f>
        <v>0</v>
      </c>
      <c r="BI133" s="141">
        <f>IF(N133="nulová",J133,0)</f>
        <v>0</v>
      </c>
      <c r="BJ133" s="2" t="s">
        <v>89</v>
      </c>
      <c r="BK133" s="141">
        <f>ROUND(I133*H133,2)</f>
        <v>0</v>
      </c>
      <c r="BL133" s="2" t="s">
        <v>270</v>
      </c>
      <c r="BM133" s="140" t="s">
        <v>8206</v>
      </c>
    </row>
    <row r="134" spans="2:65" s="17" customFormat="1" ht="29.25">
      <c r="B134" s="417"/>
      <c r="C134" s="418"/>
      <c r="D134" s="476" t="s">
        <v>272</v>
      </c>
      <c r="E134" s="418"/>
      <c r="F134" s="477" t="s">
        <v>7479</v>
      </c>
      <c r="G134" s="418"/>
      <c r="H134" s="418"/>
      <c r="I134" s="478"/>
      <c r="J134" s="418"/>
      <c r="K134" s="418"/>
      <c r="L134" s="18"/>
      <c r="M134" s="145"/>
      <c r="T134" s="39"/>
      <c r="AT134" s="2" t="s">
        <v>272</v>
      </c>
      <c r="AU134" s="2" t="s">
        <v>91</v>
      </c>
    </row>
    <row r="135" spans="2:65" s="153" customFormat="1" ht="11.25">
      <c r="B135" s="484"/>
      <c r="C135" s="485"/>
      <c r="D135" s="476" t="s">
        <v>274</v>
      </c>
      <c r="E135" s="486" t="s">
        <v>44</v>
      </c>
      <c r="F135" s="487" t="s">
        <v>8207</v>
      </c>
      <c r="G135" s="485"/>
      <c r="H135" s="488">
        <v>4632</v>
      </c>
      <c r="I135" s="489"/>
      <c r="J135" s="485"/>
      <c r="K135" s="485"/>
      <c r="L135" s="154"/>
      <c r="M135" s="159"/>
      <c r="T135" s="160"/>
      <c r="AT135" s="155" t="s">
        <v>274</v>
      </c>
      <c r="AU135" s="155" t="s">
        <v>91</v>
      </c>
      <c r="AV135" s="153" t="s">
        <v>91</v>
      </c>
      <c r="AW135" s="153" t="s">
        <v>42</v>
      </c>
      <c r="AX135" s="153" t="s">
        <v>89</v>
      </c>
      <c r="AY135" s="155" t="s">
        <v>263</v>
      </c>
    </row>
    <row r="136" spans="2:65" s="17" customFormat="1" ht="14.45" customHeight="1">
      <c r="B136" s="417"/>
      <c r="C136" s="469" t="s">
        <v>335</v>
      </c>
      <c r="D136" s="469" t="s">
        <v>265</v>
      </c>
      <c r="E136" s="470" t="s">
        <v>7485</v>
      </c>
      <c r="F136" s="471" t="s">
        <v>7486</v>
      </c>
      <c r="G136" s="472" t="s">
        <v>139</v>
      </c>
      <c r="H136" s="473">
        <v>154.4</v>
      </c>
      <c r="I136" s="474"/>
      <c r="J136" s="475">
        <f>ROUND(I136*H136,2)</f>
        <v>0</v>
      </c>
      <c r="K136" s="471" t="s">
        <v>269</v>
      </c>
      <c r="L136" s="18"/>
      <c r="M136" s="136" t="s">
        <v>44</v>
      </c>
      <c r="N136" s="137" t="s">
        <v>53</v>
      </c>
      <c r="P136" s="138">
        <f>O136*H136</f>
        <v>0</v>
      </c>
      <c r="Q136" s="138">
        <v>0</v>
      </c>
      <c r="R136" s="138">
        <f>Q136*H136</f>
        <v>0</v>
      </c>
      <c r="S136" s="138">
        <v>0</v>
      </c>
      <c r="T136" s="139">
        <f>S136*H136</f>
        <v>0</v>
      </c>
      <c r="AR136" s="140" t="s">
        <v>270</v>
      </c>
      <c r="AT136" s="140" t="s">
        <v>265</v>
      </c>
      <c r="AU136" s="140" t="s">
        <v>91</v>
      </c>
      <c r="AY136" s="2" t="s">
        <v>263</v>
      </c>
      <c r="BE136" s="141">
        <f>IF(N136="základní",J136,0)</f>
        <v>0</v>
      </c>
      <c r="BF136" s="141">
        <f>IF(N136="snížená",J136,0)</f>
        <v>0</v>
      </c>
      <c r="BG136" s="141">
        <f>IF(N136="zákl. přenesená",J136,0)</f>
        <v>0</v>
      </c>
      <c r="BH136" s="141">
        <f>IF(N136="sníž. přenesená",J136,0)</f>
        <v>0</v>
      </c>
      <c r="BI136" s="141">
        <f>IF(N136="nulová",J136,0)</f>
        <v>0</v>
      </c>
      <c r="BJ136" s="2" t="s">
        <v>89</v>
      </c>
      <c r="BK136" s="141">
        <f>ROUND(I136*H136,2)</f>
        <v>0</v>
      </c>
      <c r="BL136" s="2" t="s">
        <v>270</v>
      </c>
      <c r="BM136" s="140" t="s">
        <v>8208</v>
      </c>
    </row>
    <row r="137" spans="2:65" s="17" customFormat="1" ht="24.2" customHeight="1">
      <c r="B137" s="417"/>
      <c r="C137" s="469" t="s">
        <v>343</v>
      </c>
      <c r="D137" s="469" t="s">
        <v>265</v>
      </c>
      <c r="E137" s="470" t="s">
        <v>8209</v>
      </c>
      <c r="F137" s="471" t="s">
        <v>8210</v>
      </c>
      <c r="G137" s="472" t="s">
        <v>439</v>
      </c>
      <c r="H137" s="473">
        <v>1</v>
      </c>
      <c r="I137" s="474"/>
      <c r="J137" s="475">
        <f>ROUND(I137*H137,2)</f>
        <v>0</v>
      </c>
      <c r="K137" s="471" t="s">
        <v>269</v>
      </c>
      <c r="L137" s="18"/>
      <c r="M137" s="136" t="s">
        <v>44</v>
      </c>
      <c r="N137" s="137" t="s">
        <v>53</v>
      </c>
      <c r="P137" s="138">
        <f>O137*H137</f>
        <v>0</v>
      </c>
      <c r="Q137" s="138">
        <v>0</v>
      </c>
      <c r="R137" s="138">
        <f>Q137*H137</f>
        <v>0</v>
      </c>
      <c r="S137" s="138">
        <v>0</v>
      </c>
      <c r="T137" s="139">
        <f>S137*H137</f>
        <v>0</v>
      </c>
      <c r="AR137" s="140" t="s">
        <v>270</v>
      </c>
      <c r="AT137" s="140" t="s">
        <v>265</v>
      </c>
      <c r="AU137" s="140" t="s">
        <v>91</v>
      </c>
      <c r="AY137" s="2" t="s">
        <v>263</v>
      </c>
      <c r="BE137" s="141">
        <f>IF(N137="základní",J137,0)</f>
        <v>0</v>
      </c>
      <c r="BF137" s="141">
        <f>IF(N137="snížená",J137,0)</f>
        <v>0</v>
      </c>
      <c r="BG137" s="141">
        <f>IF(N137="zákl. přenesená",J137,0)</f>
        <v>0</v>
      </c>
      <c r="BH137" s="141">
        <f>IF(N137="sníž. přenesená",J137,0)</f>
        <v>0</v>
      </c>
      <c r="BI137" s="141">
        <f>IF(N137="nulová",J137,0)</f>
        <v>0</v>
      </c>
      <c r="BJ137" s="2" t="s">
        <v>89</v>
      </c>
      <c r="BK137" s="141">
        <f>ROUND(I137*H137,2)</f>
        <v>0</v>
      </c>
      <c r="BL137" s="2" t="s">
        <v>270</v>
      </c>
      <c r="BM137" s="140" t="s">
        <v>3709</v>
      </c>
    </row>
    <row r="138" spans="2:65" s="17" customFormat="1" ht="48.75">
      <c r="B138" s="417"/>
      <c r="C138" s="418"/>
      <c r="D138" s="476" t="s">
        <v>272</v>
      </c>
      <c r="E138" s="418"/>
      <c r="F138" s="477" t="s">
        <v>1074</v>
      </c>
      <c r="G138" s="418"/>
      <c r="H138" s="418"/>
      <c r="I138" s="478"/>
      <c r="J138" s="418"/>
      <c r="K138" s="418"/>
      <c r="L138" s="18"/>
      <c r="M138" s="145"/>
      <c r="T138" s="39"/>
      <c r="AT138" s="2" t="s">
        <v>272</v>
      </c>
      <c r="AU138" s="2" t="s">
        <v>91</v>
      </c>
    </row>
    <row r="139" spans="2:65" s="146" customFormat="1" ht="11.25">
      <c r="B139" s="479"/>
      <c r="C139" s="480"/>
      <c r="D139" s="476" t="s">
        <v>274</v>
      </c>
      <c r="E139" s="481" t="s">
        <v>44</v>
      </c>
      <c r="F139" s="482" t="s">
        <v>8184</v>
      </c>
      <c r="G139" s="480"/>
      <c r="H139" s="481" t="s">
        <v>44</v>
      </c>
      <c r="I139" s="483"/>
      <c r="J139" s="480"/>
      <c r="K139" s="480"/>
      <c r="L139" s="147"/>
      <c r="M139" s="151"/>
      <c r="T139" s="152"/>
      <c r="AT139" s="148" t="s">
        <v>274</v>
      </c>
      <c r="AU139" s="148" t="s">
        <v>91</v>
      </c>
      <c r="AV139" s="146" t="s">
        <v>89</v>
      </c>
      <c r="AW139" s="146" t="s">
        <v>42</v>
      </c>
      <c r="AX139" s="146" t="s">
        <v>82</v>
      </c>
      <c r="AY139" s="148" t="s">
        <v>263</v>
      </c>
    </row>
    <row r="140" spans="2:65" s="153" customFormat="1" ht="11.25">
      <c r="B140" s="484"/>
      <c r="C140" s="485"/>
      <c r="D140" s="476" t="s">
        <v>274</v>
      </c>
      <c r="E140" s="486" t="s">
        <v>44</v>
      </c>
      <c r="F140" s="487" t="s">
        <v>8211</v>
      </c>
      <c r="G140" s="485"/>
      <c r="H140" s="488">
        <v>1</v>
      </c>
      <c r="I140" s="489"/>
      <c r="J140" s="485"/>
      <c r="K140" s="485"/>
      <c r="L140" s="154"/>
      <c r="M140" s="159"/>
      <c r="T140" s="160"/>
      <c r="AT140" s="155" t="s">
        <v>274</v>
      </c>
      <c r="AU140" s="155" t="s">
        <v>91</v>
      </c>
      <c r="AV140" s="153" t="s">
        <v>91</v>
      </c>
      <c r="AW140" s="153" t="s">
        <v>42</v>
      </c>
      <c r="AX140" s="153" t="s">
        <v>82</v>
      </c>
      <c r="AY140" s="155" t="s">
        <v>263</v>
      </c>
    </row>
    <row r="141" spans="2:65" s="169" customFormat="1" ht="11.25">
      <c r="B141" s="490"/>
      <c r="C141" s="491"/>
      <c r="D141" s="476" t="s">
        <v>274</v>
      </c>
      <c r="E141" s="492" t="s">
        <v>44</v>
      </c>
      <c r="F141" s="493" t="s">
        <v>281</v>
      </c>
      <c r="G141" s="491"/>
      <c r="H141" s="494">
        <v>1</v>
      </c>
      <c r="I141" s="495"/>
      <c r="J141" s="491"/>
      <c r="K141" s="491"/>
      <c r="L141" s="170"/>
      <c r="M141" s="175"/>
      <c r="T141" s="176"/>
      <c r="AT141" s="171" t="s">
        <v>274</v>
      </c>
      <c r="AU141" s="171" t="s">
        <v>91</v>
      </c>
      <c r="AV141" s="169" t="s">
        <v>270</v>
      </c>
      <c r="AW141" s="169" t="s">
        <v>42</v>
      </c>
      <c r="AX141" s="169" t="s">
        <v>89</v>
      </c>
      <c r="AY141" s="171" t="s">
        <v>263</v>
      </c>
    </row>
    <row r="142" spans="2:65" s="17" customFormat="1" ht="24.2" customHeight="1">
      <c r="B142" s="417"/>
      <c r="C142" s="469" t="s">
        <v>351</v>
      </c>
      <c r="D142" s="469" t="s">
        <v>265</v>
      </c>
      <c r="E142" s="470" t="s">
        <v>8212</v>
      </c>
      <c r="F142" s="471" t="s">
        <v>8213</v>
      </c>
      <c r="G142" s="472" t="s">
        <v>439</v>
      </c>
      <c r="H142" s="473">
        <v>3</v>
      </c>
      <c r="I142" s="474"/>
      <c r="J142" s="475">
        <f>ROUND(I142*H142,2)</f>
        <v>0</v>
      </c>
      <c r="K142" s="471" t="s">
        <v>269</v>
      </c>
      <c r="L142" s="18"/>
      <c r="M142" s="136" t="s">
        <v>44</v>
      </c>
      <c r="N142" s="137" t="s">
        <v>53</v>
      </c>
      <c r="P142" s="138">
        <f>O142*H142</f>
        <v>0</v>
      </c>
      <c r="Q142" s="138">
        <v>0</v>
      </c>
      <c r="R142" s="138">
        <f>Q142*H142</f>
        <v>0</v>
      </c>
      <c r="S142" s="138">
        <v>0</v>
      </c>
      <c r="T142" s="139">
        <f>S142*H142</f>
        <v>0</v>
      </c>
      <c r="AR142" s="140" t="s">
        <v>270</v>
      </c>
      <c r="AT142" s="140" t="s">
        <v>265</v>
      </c>
      <c r="AU142" s="140" t="s">
        <v>91</v>
      </c>
      <c r="AY142" s="2" t="s">
        <v>263</v>
      </c>
      <c r="BE142" s="141">
        <f>IF(N142="základní",J142,0)</f>
        <v>0</v>
      </c>
      <c r="BF142" s="141">
        <f>IF(N142="snížená",J142,0)</f>
        <v>0</v>
      </c>
      <c r="BG142" s="141">
        <f>IF(N142="zákl. přenesená",J142,0)</f>
        <v>0</v>
      </c>
      <c r="BH142" s="141">
        <f>IF(N142="sníž. přenesená",J142,0)</f>
        <v>0</v>
      </c>
      <c r="BI142" s="141">
        <f>IF(N142="nulová",J142,0)</f>
        <v>0</v>
      </c>
      <c r="BJ142" s="2" t="s">
        <v>89</v>
      </c>
      <c r="BK142" s="141">
        <f>ROUND(I142*H142,2)</f>
        <v>0</v>
      </c>
      <c r="BL142" s="2" t="s">
        <v>270</v>
      </c>
      <c r="BM142" s="140" t="s">
        <v>3724</v>
      </c>
    </row>
    <row r="143" spans="2:65" s="17" customFormat="1" ht="48.75">
      <c r="B143" s="417"/>
      <c r="C143" s="418"/>
      <c r="D143" s="476" t="s">
        <v>272</v>
      </c>
      <c r="E143" s="418"/>
      <c r="F143" s="477" t="s">
        <v>1074</v>
      </c>
      <c r="G143" s="418"/>
      <c r="H143" s="418"/>
      <c r="I143" s="478"/>
      <c r="J143" s="418"/>
      <c r="K143" s="418"/>
      <c r="L143" s="18"/>
      <c r="M143" s="145"/>
      <c r="T143" s="39"/>
      <c r="AT143" s="2" t="s">
        <v>272</v>
      </c>
      <c r="AU143" s="2" t="s">
        <v>91</v>
      </c>
    </row>
    <row r="144" spans="2:65" s="153" customFormat="1" ht="11.25">
      <c r="B144" s="484"/>
      <c r="C144" s="485"/>
      <c r="D144" s="476" t="s">
        <v>274</v>
      </c>
      <c r="E144" s="486" t="s">
        <v>44</v>
      </c>
      <c r="F144" s="487" t="s">
        <v>8214</v>
      </c>
      <c r="G144" s="485"/>
      <c r="H144" s="488">
        <v>3</v>
      </c>
      <c r="I144" s="489"/>
      <c r="J144" s="485"/>
      <c r="K144" s="485"/>
      <c r="L144" s="154"/>
      <c r="M144" s="159"/>
      <c r="T144" s="160"/>
      <c r="AT144" s="155" t="s">
        <v>274</v>
      </c>
      <c r="AU144" s="155" t="s">
        <v>91</v>
      </c>
      <c r="AV144" s="153" t="s">
        <v>91</v>
      </c>
      <c r="AW144" s="153" t="s">
        <v>42</v>
      </c>
      <c r="AX144" s="153" t="s">
        <v>89</v>
      </c>
      <c r="AY144" s="155" t="s">
        <v>263</v>
      </c>
    </row>
    <row r="145" spans="2:65" s="17" customFormat="1" ht="24.2" customHeight="1">
      <c r="B145" s="417"/>
      <c r="C145" s="469" t="s">
        <v>359</v>
      </c>
      <c r="D145" s="469" t="s">
        <v>265</v>
      </c>
      <c r="E145" s="470" t="s">
        <v>8215</v>
      </c>
      <c r="F145" s="471" t="s">
        <v>8216</v>
      </c>
      <c r="G145" s="472" t="s">
        <v>439</v>
      </c>
      <c r="H145" s="473">
        <v>1</v>
      </c>
      <c r="I145" s="474"/>
      <c r="J145" s="475">
        <f>ROUND(I145*H145,2)</f>
        <v>0</v>
      </c>
      <c r="K145" s="471" t="s">
        <v>269</v>
      </c>
      <c r="L145" s="18"/>
      <c r="M145" s="136" t="s">
        <v>44</v>
      </c>
      <c r="N145" s="137" t="s">
        <v>53</v>
      </c>
      <c r="P145" s="138">
        <f>O145*H145</f>
        <v>0</v>
      </c>
      <c r="Q145" s="138">
        <v>0</v>
      </c>
      <c r="R145" s="138">
        <f>Q145*H145</f>
        <v>0</v>
      </c>
      <c r="S145" s="138">
        <v>0</v>
      </c>
      <c r="T145" s="139">
        <f>S145*H145</f>
        <v>0</v>
      </c>
      <c r="AR145" s="140" t="s">
        <v>270</v>
      </c>
      <c r="AT145" s="140" t="s">
        <v>265</v>
      </c>
      <c r="AU145" s="140" t="s">
        <v>91</v>
      </c>
      <c r="AY145" s="2" t="s">
        <v>263</v>
      </c>
      <c r="BE145" s="141">
        <f>IF(N145="základní",J145,0)</f>
        <v>0</v>
      </c>
      <c r="BF145" s="141">
        <f>IF(N145="snížená",J145,0)</f>
        <v>0</v>
      </c>
      <c r="BG145" s="141">
        <f>IF(N145="zákl. přenesená",J145,0)</f>
        <v>0</v>
      </c>
      <c r="BH145" s="141">
        <f>IF(N145="sníž. přenesená",J145,0)</f>
        <v>0</v>
      </c>
      <c r="BI145" s="141">
        <f>IF(N145="nulová",J145,0)</f>
        <v>0</v>
      </c>
      <c r="BJ145" s="2" t="s">
        <v>89</v>
      </c>
      <c r="BK145" s="141">
        <f>ROUND(I145*H145,2)</f>
        <v>0</v>
      </c>
      <c r="BL145" s="2" t="s">
        <v>270</v>
      </c>
      <c r="BM145" s="140" t="s">
        <v>8217</v>
      </c>
    </row>
    <row r="146" spans="2:65" s="17" customFormat="1" ht="39">
      <c r="B146" s="417"/>
      <c r="C146" s="418"/>
      <c r="D146" s="476" t="s">
        <v>272</v>
      </c>
      <c r="E146" s="418"/>
      <c r="F146" s="477" t="s">
        <v>1084</v>
      </c>
      <c r="G146" s="418"/>
      <c r="H146" s="418"/>
      <c r="I146" s="478"/>
      <c r="J146" s="418"/>
      <c r="K146" s="418"/>
      <c r="L146" s="18"/>
      <c r="M146" s="145"/>
      <c r="T146" s="39"/>
      <c r="AT146" s="2" t="s">
        <v>272</v>
      </c>
      <c r="AU146" s="2" t="s">
        <v>91</v>
      </c>
    </row>
    <row r="147" spans="2:65" s="17" customFormat="1" ht="14.45" customHeight="1">
      <c r="B147" s="417"/>
      <c r="C147" s="469" t="s">
        <v>8</v>
      </c>
      <c r="D147" s="469" t="s">
        <v>265</v>
      </c>
      <c r="E147" s="470" t="s">
        <v>8218</v>
      </c>
      <c r="F147" s="471" t="s">
        <v>8219</v>
      </c>
      <c r="G147" s="472" t="s">
        <v>439</v>
      </c>
      <c r="H147" s="473">
        <v>36</v>
      </c>
      <c r="I147" s="474"/>
      <c r="J147" s="475">
        <f>ROUND(I147*H147,2)</f>
        <v>0</v>
      </c>
      <c r="K147" s="471" t="s">
        <v>44</v>
      </c>
      <c r="L147" s="18"/>
      <c r="M147" s="136" t="s">
        <v>44</v>
      </c>
      <c r="N147" s="137" t="s">
        <v>53</v>
      </c>
      <c r="P147" s="138">
        <f>O147*H147</f>
        <v>0</v>
      </c>
      <c r="Q147" s="138">
        <v>0</v>
      </c>
      <c r="R147" s="138">
        <f>Q147*H147</f>
        <v>0</v>
      </c>
      <c r="S147" s="138">
        <v>0</v>
      </c>
      <c r="T147" s="139">
        <f>S147*H147</f>
        <v>0</v>
      </c>
      <c r="AR147" s="140" t="s">
        <v>270</v>
      </c>
      <c r="AT147" s="140" t="s">
        <v>265</v>
      </c>
      <c r="AU147" s="140" t="s">
        <v>91</v>
      </c>
      <c r="AY147" s="2" t="s">
        <v>263</v>
      </c>
      <c r="BE147" s="141">
        <f>IF(N147="základní",J147,0)</f>
        <v>0</v>
      </c>
      <c r="BF147" s="141">
        <f>IF(N147="snížená",J147,0)</f>
        <v>0</v>
      </c>
      <c r="BG147" s="141">
        <f>IF(N147="zákl. přenesená",J147,0)</f>
        <v>0</v>
      </c>
      <c r="BH147" s="141">
        <f>IF(N147="sníž. přenesená",J147,0)</f>
        <v>0</v>
      </c>
      <c r="BI147" s="141">
        <f>IF(N147="nulová",J147,0)</f>
        <v>0</v>
      </c>
      <c r="BJ147" s="2" t="s">
        <v>89</v>
      </c>
      <c r="BK147" s="141">
        <f>ROUND(I147*H147,2)</f>
        <v>0</v>
      </c>
      <c r="BL147" s="2" t="s">
        <v>270</v>
      </c>
      <c r="BM147" s="140" t="s">
        <v>8220</v>
      </c>
    </row>
    <row r="148" spans="2:65" s="146" customFormat="1" ht="11.25">
      <c r="B148" s="479"/>
      <c r="C148" s="480"/>
      <c r="D148" s="476" t="s">
        <v>274</v>
      </c>
      <c r="E148" s="481" t="s">
        <v>44</v>
      </c>
      <c r="F148" s="482" t="s">
        <v>8184</v>
      </c>
      <c r="G148" s="480"/>
      <c r="H148" s="481" t="s">
        <v>44</v>
      </c>
      <c r="I148" s="483"/>
      <c r="J148" s="480"/>
      <c r="K148" s="480"/>
      <c r="L148" s="147"/>
      <c r="M148" s="151"/>
      <c r="T148" s="152"/>
      <c r="AT148" s="148" t="s">
        <v>274</v>
      </c>
      <c r="AU148" s="148" t="s">
        <v>91</v>
      </c>
      <c r="AV148" s="146" t="s">
        <v>89</v>
      </c>
      <c r="AW148" s="146" t="s">
        <v>42</v>
      </c>
      <c r="AX148" s="146" t="s">
        <v>82</v>
      </c>
      <c r="AY148" s="148" t="s">
        <v>263</v>
      </c>
    </row>
    <row r="149" spans="2:65" s="153" customFormat="1" ht="11.25">
      <c r="B149" s="484"/>
      <c r="C149" s="485"/>
      <c r="D149" s="476" t="s">
        <v>274</v>
      </c>
      <c r="E149" s="486" t="s">
        <v>44</v>
      </c>
      <c r="F149" s="487" t="s">
        <v>8221</v>
      </c>
      <c r="G149" s="485"/>
      <c r="H149" s="488">
        <v>36</v>
      </c>
      <c r="I149" s="489"/>
      <c r="J149" s="485"/>
      <c r="K149" s="485"/>
      <c r="L149" s="154"/>
      <c r="M149" s="159"/>
      <c r="T149" s="160"/>
      <c r="AT149" s="155" t="s">
        <v>274</v>
      </c>
      <c r="AU149" s="155" t="s">
        <v>91</v>
      </c>
      <c r="AV149" s="153" t="s">
        <v>91</v>
      </c>
      <c r="AW149" s="153" t="s">
        <v>42</v>
      </c>
      <c r="AX149" s="153" t="s">
        <v>82</v>
      </c>
      <c r="AY149" s="155" t="s">
        <v>263</v>
      </c>
    </row>
    <row r="150" spans="2:65" s="169" customFormat="1" ht="11.25">
      <c r="B150" s="490"/>
      <c r="C150" s="491"/>
      <c r="D150" s="476" t="s">
        <v>274</v>
      </c>
      <c r="E150" s="492" t="s">
        <v>44</v>
      </c>
      <c r="F150" s="493" t="s">
        <v>281</v>
      </c>
      <c r="G150" s="491"/>
      <c r="H150" s="494">
        <v>36</v>
      </c>
      <c r="I150" s="495"/>
      <c r="J150" s="491"/>
      <c r="K150" s="491"/>
      <c r="L150" s="170"/>
      <c r="M150" s="175"/>
      <c r="T150" s="176"/>
      <c r="AT150" s="171" t="s">
        <v>274</v>
      </c>
      <c r="AU150" s="171" t="s">
        <v>91</v>
      </c>
      <c r="AV150" s="169" t="s">
        <v>270</v>
      </c>
      <c r="AW150" s="169" t="s">
        <v>42</v>
      </c>
      <c r="AX150" s="169" t="s">
        <v>89</v>
      </c>
      <c r="AY150" s="171" t="s">
        <v>263</v>
      </c>
    </row>
    <row r="151" spans="2:65" s="17" customFormat="1" ht="24.2" customHeight="1">
      <c r="B151" s="417"/>
      <c r="C151" s="469" t="s">
        <v>370</v>
      </c>
      <c r="D151" s="469" t="s">
        <v>265</v>
      </c>
      <c r="E151" s="470" t="s">
        <v>7494</v>
      </c>
      <c r="F151" s="471" t="s">
        <v>7495</v>
      </c>
      <c r="G151" s="472" t="s">
        <v>439</v>
      </c>
      <c r="H151" s="473">
        <v>36</v>
      </c>
      <c r="I151" s="474"/>
      <c r="J151" s="475">
        <f>ROUND(I151*H151,2)</f>
        <v>0</v>
      </c>
      <c r="K151" s="471" t="s">
        <v>269</v>
      </c>
      <c r="L151" s="18"/>
      <c r="M151" s="136" t="s">
        <v>44</v>
      </c>
      <c r="N151" s="137" t="s">
        <v>53</v>
      </c>
      <c r="P151" s="138">
        <f>O151*H151</f>
        <v>0</v>
      </c>
      <c r="Q151" s="138">
        <v>0</v>
      </c>
      <c r="R151" s="138">
        <f>Q151*H151</f>
        <v>0</v>
      </c>
      <c r="S151" s="138">
        <v>8.0000000000000002E-3</v>
      </c>
      <c r="T151" s="139">
        <f>S151*H151</f>
        <v>0.28800000000000003</v>
      </c>
      <c r="AR151" s="140" t="s">
        <v>270</v>
      </c>
      <c r="AT151" s="140" t="s">
        <v>265</v>
      </c>
      <c r="AU151" s="140" t="s">
        <v>91</v>
      </c>
      <c r="AY151" s="2" t="s">
        <v>263</v>
      </c>
      <c r="BE151" s="141">
        <f>IF(N151="základní",J151,0)</f>
        <v>0</v>
      </c>
      <c r="BF151" s="141">
        <f>IF(N151="snížená",J151,0)</f>
        <v>0</v>
      </c>
      <c r="BG151" s="141">
        <f>IF(N151="zákl. přenesená",J151,0)</f>
        <v>0</v>
      </c>
      <c r="BH151" s="141">
        <f>IF(N151="sníž. přenesená",J151,0)</f>
        <v>0</v>
      </c>
      <c r="BI151" s="141">
        <f>IF(N151="nulová",J151,0)</f>
        <v>0</v>
      </c>
      <c r="BJ151" s="2" t="s">
        <v>89</v>
      </c>
      <c r="BK151" s="141">
        <f>ROUND(I151*H151,2)</f>
        <v>0</v>
      </c>
      <c r="BL151" s="2" t="s">
        <v>270</v>
      </c>
      <c r="BM151" s="140" t="s">
        <v>8222</v>
      </c>
    </row>
    <row r="152" spans="2:65" s="146" customFormat="1" ht="11.25">
      <c r="B152" s="479"/>
      <c r="C152" s="480"/>
      <c r="D152" s="476" t="s">
        <v>274</v>
      </c>
      <c r="E152" s="481" t="s">
        <v>44</v>
      </c>
      <c r="F152" s="482" t="s">
        <v>8184</v>
      </c>
      <c r="G152" s="480"/>
      <c r="H152" s="481" t="s">
        <v>44</v>
      </c>
      <c r="I152" s="483"/>
      <c r="J152" s="480"/>
      <c r="K152" s="480"/>
      <c r="L152" s="147"/>
      <c r="M152" s="151"/>
      <c r="T152" s="152"/>
      <c r="AT152" s="148" t="s">
        <v>274</v>
      </c>
      <c r="AU152" s="148" t="s">
        <v>91</v>
      </c>
      <c r="AV152" s="146" t="s">
        <v>89</v>
      </c>
      <c r="AW152" s="146" t="s">
        <v>42</v>
      </c>
      <c r="AX152" s="146" t="s">
        <v>82</v>
      </c>
      <c r="AY152" s="148" t="s">
        <v>263</v>
      </c>
    </row>
    <row r="153" spans="2:65" s="153" customFormat="1" ht="11.25">
      <c r="B153" s="484"/>
      <c r="C153" s="485"/>
      <c r="D153" s="476" t="s">
        <v>274</v>
      </c>
      <c r="E153" s="486" t="s">
        <v>44</v>
      </c>
      <c r="F153" s="487" t="s">
        <v>8223</v>
      </c>
      <c r="G153" s="485"/>
      <c r="H153" s="488">
        <v>36</v>
      </c>
      <c r="I153" s="489"/>
      <c r="J153" s="485"/>
      <c r="K153" s="485"/>
      <c r="L153" s="154"/>
      <c r="M153" s="159"/>
      <c r="T153" s="160"/>
      <c r="AT153" s="155" t="s">
        <v>274</v>
      </c>
      <c r="AU153" s="155" t="s">
        <v>91</v>
      </c>
      <c r="AV153" s="153" t="s">
        <v>91</v>
      </c>
      <c r="AW153" s="153" t="s">
        <v>42</v>
      </c>
      <c r="AX153" s="153" t="s">
        <v>82</v>
      </c>
      <c r="AY153" s="155" t="s">
        <v>263</v>
      </c>
    </row>
    <row r="154" spans="2:65" s="169" customFormat="1" ht="11.25">
      <c r="B154" s="490"/>
      <c r="C154" s="491"/>
      <c r="D154" s="476" t="s">
        <v>274</v>
      </c>
      <c r="E154" s="492" t="s">
        <v>44</v>
      </c>
      <c r="F154" s="493" t="s">
        <v>281</v>
      </c>
      <c r="G154" s="491"/>
      <c r="H154" s="494">
        <v>36</v>
      </c>
      <c r="I154" s="495"/>
      <c r="J154" s="491"/>
      <c r="K154" s="491"/>
      <c r="L154" s="170"/>
      <c r="M154" s="175"/>
      <c r="T154" s="176"/>
      <c r="AT154" s="171" t="s">
        <v>274</v>
      </c>
      <c r="AU154" s="171" t="s">
        <v>91</v>
      </c>
      <c r="AV154" s="169" t="s">
        <v>270</v>
      </c>
      <c r="AW154" s="169" t="s">
        <v>42</v>
      </c>
      <c r="AX154" s="169" t="s">
        <v>89</v>
      </c>
      <c r="AY154" s="171" t="s">
        <v>263</v>
      </c>
    </row>
    <row r="155" spans="2:65" s="17" customFormat="1" ht="24.2" customHeight="1">
      <c r="B155" s="417"/>
      <c r="C155" s="469" t="s">
        <v>376</v>
      </c>
      <c r="D155" s="469" t="s">
        <v>265</v>
      </c>
      <c r="E155" s="470" t="s">
        <v>1466</v>
      </c>
      <c r="F155" s="471" t="s">
        <v>1467</v>
      </c>
      <c r="G155" s="472" t="s">
        <v>402</v>
      </c>
      <c r="H155" s="473">
        <v>14.04</v>
      </c>
      <c r="I155" s="474"/>
      <c r="J155" s="475">
        <f>ROUND(I155*H155,2)</f>
        <v>0</v>
      </c>
      <c r="K155" s="471" t="s">
        <v>269</v>
      </c>
      <c r="L155" s="18"/>
      <c r="M155" s="136" t="s">
        <v>44</v>
      </c>
      <c r="N155" s="137" t="s">
        <v>53</v>
      </c>
      <c r="P155" s="138">
        <f>O155*H155</f>
        <v>0</v>
      </c>
      <c r="Q155" s="138">
        <v>8.0000000000000007E-5</v>
      </c>
      <c r="R155" s="138">
        <f>Q155*H155</f>
        <v>1.1232E-3</v>
      </c>
      <c r="S155" s="138">
        <v>0</v>
      </c>
      <c r="T155" s="139">
        <f>S155*H155</f>
        <v>0</v>
      </c>
      <c r="AR155" s="140" t="s">
        <v>270</v>
      </c>
      <c r="AT155" s="140" t="s">
        <v>265</v>
      </c>
      <c r="AU155" s="140" t="s">
        <v>91</v>
      </c>
      <c r="AY155" s="2" t="s">
        <v>263</v>
      </c>
      <c r="BE155" s="141">
        <f>IF(N155="základní",J155,0)</f>
        <v>0</v>
      </c>
      <c r="BF155" s="141">
        <f>IF(N155="snížená",J155,0)</f>
        <v>0</v>
      </c>
      <c r="BG155" s="141">
        <f>IF(N155="zákl. přenesená",J155,0)</f>
        <v>0</v>
      </c>
      <c r="BH155" s="141">
        <f>IF(N155="sníž. přenesená",J155,0)</f>
        <v>0</v>
      </c>
      <c r="BI155" s="141">
        <f>IF(N155="nulová",J155,0)</f>
        <v>0</v>
      </c>
      <c r="BJ155" s="2" t="s">
        <v>89</v>
      </c>
      <c r="BK155" s="141">
        <f>ROUND(I155*H155,2)</f>
        <v>0</v>
      </c>
      <c r="BL155" s="2" t="s">
        <v>270</v>
      </c>
      <c r="BM155" s="140" t="s">
        <v>8224</v>
      </c>
    </row>
    <row r="156" spans="2:65" s="17" customFormat="1" ht="78">
      <c r="B156" s="417"/>
      <c r="C156" s="418"/>
      <c r="D156" s="476" t="s">
        <v>272</v>
      </c>
      <c r="E156" s="418"/>
      <c r="F156" s="477" t="s">
        <v>1469</v>
      </c>
      <c r="G156" s="418"/>
      <c r="H156" s="418"/>
      <c r="I156" s="478"/>
      <c r="J156" s="418"/>
      <c r="K156" s="418"/>
      <c r="L156" s="18"/>
      <c r="M156" s="145"/>
      <c r="T156" s="39"/>
      <c r="AT156" s="2" t="s">
        <v>272</v>
      </c>
      <c r="AU156" s="2" t="s">
        <v>91</v>
      </c>
    </row>
    <row r="157" spans="2:65" s="146" customFormat="1" ht="11.25">
      <c r="B157" s="479"/>
      <c r="C157" s="480"/>
      <c r="D157" s="476" t="s">
        <v>274</v>
      </c>
      <c r="E157" s="481" t="s">
        <v>44</v>
      </c>
      <c r="F157" s="482" t="s">
        <v>8184</v>
      </c>
      <c r="G157" s="480"/>
      <c r="H157" s="481" t="s">
        <v>44</v>
      </c>
      <c r="I157" s="483"/>
      <c r="J157" s="480"/>
      <c r="K157" s="480"/>
      <c r="L157" s="147"/>
      <c r="M157" s="151"/>
      <c r="T157" s="152"/>
      <c r="AT157" s="148" t="s">
        <v>274</v>
      </c>
      <c r="AU157" s="148" t="s">
        <v>91</v>
      </c>
      <c r="AV157" s="146" t="s">
        <v>89</v>
      </c>
      <c r="AW157" s="146" t="s">
        <v>42</v>
      </c>
      <c r="AX157" s="146" t="s">
        <v>82</v>
      </c>
      <c r="AY157" s="148" t="s">
        <v>263</v>
      </c>
    </row>
    <row r="158" spans="2:65" s="153" customFormat="1" ht="11.25">
      <c r="B158" s="484"/>
      <c r="C158" s="485"/>
      <c r="D158" s="476" t="s">
        <v>274</v>
      </c>
      <c r="E158" s="486" t="s">
        <v>44</v>
      </c>
      <c r="F158" s="487" t="s">
        <v>8225</v>
      </c>
      <c r="G158" s="485"/>
      <c r="H158" s="488">
        <v>14.04</v>
      </c>
      <c r="I158" s="489"/>
      <c r="J158" s="485"/>
      <c r="K158" s="485"/>
      <c r="L158" s="154"/>
      <c r="M158" s="159"/>
      <c r="T158" s="160"/>
      <c r="AT158" s="155" t="s">
        <v>274</v>
      </c>
      <c r="AU158" s="155" t="s">
        <v>91</v>
      </c>
      <c r="AV158" s="153" t="s">
        <v>91</v>
      </c>
      <c r="AW158" s="153" t="s">
        <v>42</v>
      </c>
      <c r="AX158" s="153" t="s">
        <v>82</v>
      </c>
      <c r="AY158" s="155" t="s">
        <v>263</v>
      </c>
    </row>
    <row r="159" spans="2:65" s="169" customFormat="1" ht="11.25">
      <c r="B159" s="490"/>
      <c r="C159" s="491"/>
      <c r="D159" s="476" t="s">
        <v>274</v>
      </c>
      <c r="E159" s="492" t="s">
        <v>44</v>
      </c>
      <c r="F159" s="493" t="s">
        <v>281</v>
      </c>
      <c r="G159" s="491"/>
      <c r="H159" s="494">
        <v>14.04</v>
      </c>
      <c r="I159" s="495"/>
      <c r="J159" s="491"/>
      <c r="K159" s="491"/>
      <c r="L159" s="170"/>
      <c r="M159" s="175"/>
      <c r="T159" s="176"/>
      <c r="AT159" s="171" t="s">
        <v>274</v>
      </c>
      <c r="AU159" s="171" t="s">
        <v>91</v>
      </c>
      <c r="AV159" s="169" t="s">
        <v>270</v>
      </c>
      <c r="AW159" s="169" t="s">
        <v>42</v>
      </c>
      <c r="AX159" s="169" t="s">
        <v>89</v>
      </c>
      <c r="AY159" s="171" t="s">
        <v>263</v>
      </c>
    </row>
    <row r="160" spans="2:65" s="17" customFormat="1" ht="14.45" customHeight="1">
      <c r="B160" s="417"/>
      <c r="C160" s="469" t="s">
        <v>384</v>
      </c>
      <c r="D160" s="469" t="s">
        <v>265</v>
      </c>
      <c r="E160" s="470" t="s">
        <v>8226</v>
      </c>
      <c r="F160" s="471" t="s">
        <v>8227</v>
      </c>
      <c r="G160" s="472" t="s">
        <v>402</v>
      </c>
      <c r="H160" s="473">
        <v>14.04</v>
      </c>
      <c r="I160" s="474"/>
      <c r="J160" s="475">
        <f>ROUND(I160*H160,2)</f>
        <v>0</v>
      </c>
      <c r="K160" s="471" t="s">
        <v>269</v>
      </c>
      <c r="L160" s="18"/>
      <c r="M160" s="136" t="s">
        <v>44</v>
      </c>
      <c r="N160" s="137" t="s">
        <v>53</v>
      </c>
      <c r="P160" s="138">
        <f>O160*H160</f>
        <v>0</v>
      </c>
      <c r="Q160" s="138">
        <v>0</v>
      </c>
      <c r="R160" s="138">
        <f>Q160*H160</f>
        <v>0</v>
      </c>
      <c r="S160" s="138">
        <v>0</v>
      </c>
      <c r="T160" s="139">
        <f>S160*H160</f>
        <v>0</v>
      </c>
      <c r="AR160" s="140" t="s">
        <v>270</v>
      </c>
      <c r="AT160" s="140" t="s">
        <v>265</v>
      </c>
      <c r="AU160" s="140" t="s">
        <v>91</v>
      </c>
      <c r="AY160" s="2" t="s">
        <v>263</v>
      </c>
      <c r="BE160" s="141">
        <f>IF(N160="základní",J160,0)</f>
        <v>0</v>
      </c>
      <c r="BF160" s="141">
        <f>IF(N160="snížená",J160,0)</f>
        <v>0</v>
      </c>
      <c r="BG160" s="141">
        <f>IF(N160="zákl. přenesená",J160,0)</f>
        <v>0</v>
      </c>
      <c r="BH160" s="141">
        <f>IF(N160="sníž. přenesená",J160,0)</f>
        <v>0</v>
      </c>
      <c r="BI160" s="141">
        <f>IF(N160="nulová",J160,0)</f>
        <v>0</v>
      </c>
      <c r="BJ160" s="2" t="s">
        <v>89</v>
      </c>
      <c r="BK160" s="141">
        <f>ROUND(I160*H160,2)</f>
        <v>0</v>
      </c>
      <c r="BL160" s="2" t="s">
        <v>270</v>
      </c>
      <c r="BM160" s="140" t="s">
        <v>8228</v>
      </c>
    </row>
    <row r="161" spans="2:65" s="17" customFormat="1" ht="78">
      <c r="B161" s="417"/>
      <c r="C161" s="418"/>
      <c r="D161" s="476" t="s">
        <v>272</v>
      </c>
      <c r="E161" s="418"/>
      <c r="F161" s="477" t="s">
        <v>1469</v>
      </c>
      <c r="G161" s="418"/>
      <c r="H161" s="418"/>
      <c r="I161" s="478"/>
      <c r="J161" s="418"/>
      <c r="K161" s="418"/>
      <c r="L161" s="18"/>
      <c r="M161" s="145"/>
      <c r="T161" s="39"/>
      <c r="AT161" s="2" t="s">
        <v>272</v>
      </c>
      <c r="AU161" s="2" t="s">
        <v>91</v>
      </c>
    </row>
    <row r="162" spans="2:65" s="17" customFormat="1" ht="14.45" customHeight="1">
      <c r="B162" s="417"/>
      <c r="C162" s="469" t="s">
        <v>392</v>
      </c>
      <c r="D162" s="469" t="s">
        <v>265</v>
      </c>
      <c r="E162" s="470" t="s">
        <v>7500</v>
      </c>
      <c r="F162" s="471" t="s">
        <v>7501</v>
      </c>
      <c r="G162" s="472" t="s">
        <v>139</v>
      </c>
      <c r="H162" s="473">
        <v>0.68400000000000005</v>
      </c>
      <c r="I162" s="474"/>
      <c r="J162" s="475">
        <f>ROUND(I162*H162,2)</f>
        <v>0</v>
      </c>
      <c r="K162" s="471" t="s">
        <v>269</v>
      </c>
      <c r="L162" s="18"/>
      <c r="M162" s="136" t="s">
        <v>44</v>
      </c>
      <c r="N162" s="137" t="s">
        <v>53</v>
      </c>
      <c r="P162" s="138">
        <f>O162*H162</f>
        <v>0</v>
      </c>
      <c r="Q162" s="138">
        <v>0.15959999999999999</v>
      </c>
      <c r="R162" s="138">
        <f>Q162*H162</f>
        <v>0.1091664</v>
      </c>
      <c r="S162" s="138">
        <v>0</v>
      </c>
      <c r="T162" s="139">
        <f>S162*H162</f>
        <v>0</v>
      </c>
      <c r="AR162" s="140" t="s">
        <v>270</v>
      </c>
      <c r="AT162" s="140" t="s">
        <v>265</v>
      </c>
      <c r="AU162" s="140" t="s">
        <v>91</v>
      </c>
      <c r="AY162" s="2" t="s">
        <v>263</v>
      </c>
      <c r="BE162" s="141">
        <f>IF(N162="základní",J162,0)</f>
        <v>0</v>
      </c>
      <c r="BF162" s="141">
        <f>IF(N162="snížená",J162,0)</f>
        <v>0</v>
      </c>
      <c r="BG162" s="141">
        <f>IF(N162="zákl. přenesená",J162,0)</f>
        <v>0</v>
      </c>
      <c r="BH162" s="141">
        <f>IF(N162="sníž. přenesená",J162,0)</f>
        <v>0</v>
      </c>
      <c r="BI162" s="141">
        <f>IF(N162="nulová",J162,0)</f>
        <v>0</v>
      </c>
      <c r="BJ162" s="2" t="s">
        <v>89</v>
      </c>
      <c r="BK162" s="141">
        <f>ROUND(I162*H162,2)</f>
        <v>0</v>
      </c>
      <c r="BL162" s="2" t="s">
        <v>270</v>
      </c>
      <c r="BM162" s="140" t="s">
        <v>8229</v>
      </c>
    </row>
    <row r="163" spans="2:65" s="17" customFormat="1" ht="107.25">
      <c r="B163" s="417"/>
      <c r="C163" s="418"/>
      <c r="D163" s="476" t="s">
        <v>272</v>
      </c>
      <c r="E163" s="418"/>
      <c r="F163" s="477" t="s">
        <v>7503</v>
      </c>
      <c r="G163" s="418"/>
      <c r="H163" s="418"/>
      <c r="I163" s="478"/>
      <c r="J163" s="418"/>
      <c r="K163" s="418"/>
      <c r="L163" s="18"/>
      <c r="M163" s="145"/>
      <c r="T163" s="39"/>
      <c r="AT163" s="2" t="s">
        <v>272</v>
      </c>
      <c r="AU163" s="2" t="s">
        <v>91</v>
      </c>
    </row>
    <row r="164" spans="2:65" s="146" customFormat="1" ht="11.25">
      <c r="B164" s="479"/>
      <c r="C164" s="480"/>
      <c r="D164" s="476" t="s">
        <v>274</v>
      </c>
      <c r="E164" s="481" t="s">
        <v>44</v>
      </c>
      <c r="F164" s="482" t="s">
        <v>8184</v>
      </c>
      <c r="G164" s="480"/>
      <c r="H164" s="481" t="s">
        <v>44</v>
      </c>
      <c r="I164" s="483"/>
      <c r="J164" s="480"/>
      <c r="K164" s="480"/>
      <c r="L164" s="147"/>
      <c r="M164" s="151"/>
      <c r="T164" s="152"/>
      <c r="AT164" s="148" t="s">
        <v>274</v>
      </c>
      <c r="AU164" s="148" t="s">
        <v>91</v>
      </c>
      <c r="AV164" s="146" t="s">
        <v>89</v>
      </c>
      <c r="AW164" s="146" t="s">
        <v>42</v>
      </c>
      <c r="AX164" s="146" t="s">
        <v>82</v>
      </c>
      <c r="AY164" s="148" t="s">
        <v>263</v>
      </c>
    </row>
    <row r="165" spans="2:65" s="153" customFormat="1" ht="11.25">
      <c r="B165" s="484"/>
      <c r="C165" s="485"/>
      <c r="D165" s="476" t="s">
        <v>274</v>
      </c>
      <c r="E165" s="486" t="s">
        <v>44</v>
      </c>
      <c r="F165" s="487" t="s">
        <v>8230</v>
      </c>
      <c r="G165" s="485"/>
      <c r="H165" s="488">
        <v>0.68400000000000005</v>
      </c>
      <c r="I165" s="489"/>
      <c r="J165" s="485"/>
      <c r="K165" s="485"/>
      <c r="L165" s="154"/>
      <c r="M165" s="159"/>
      <c r="T165" s="160"/>
      <c r="AT165" s="155" t="s">
        <v>274</v>
      </c>
      <c r="AU165" s="155" t="s">
        <v>91</v>
      </c>
      <c r="AV165" s="153" t="s">
        <v>91</v>
      </c>
      <c r="AW165" s="153" t="s">
        <v>42</v>
      </c>
      <c r="AX165" s="153" t="s">
        <v>82</v>
      </c>
      <c r="AY165" s="155" t="s">
        <v>263</v>
      </c>
    </row>
    <row r="166" spans="2:65" s="169" customFormat="1" ht="11.25">
      <c r="B166" s="490"/>
      <c r="C166" s="491"/>
      <c r="D166" s="476" t="s">
        <v>274</v>
      </c>
      <c r="E166" s="492" t="s">
        <v>44</v>
      </c>
      <c r="F166" s="493" t="s">
        <v>281</v>
      </c>
      <c r="G166" s="491"/>
      <c r="H166" s="494">
        <v>0.68400000000000005</v>
      </c>
      <c r="I166" s="495"/>
      <c r="J166" s="491"/>
      <c r="K166" s="491"/>
      <c r="L166" s="170"/>
      <c r="M166" s="175"/>
      <c r="T166" s="176"/>
      <c r="AT166" s="171" t="s">
        <v>274</v>
      </c>
      <c r="AU166" s="171" t="s">
        <v>91</v>
      </c>
      <c r="AV166" s="169" t="s">
        <v>270</v>
      </c>
      <c r="AW166" s="169" t="s">
        <v>42</v>
      </c>
      <c r="AX166" s="169" t="s">
        <v>89</v>
      </c>
      <c r="AY166" s="171" t="s">
        <v>263</v>
      </c>
    </row>
    <row r="167" spans="2:65" s="17" customFormat="1" ht="24.2" customHeight="1">
      <c r="B167" s="417"/>
      <c r="C167" s="469" t="s">
        <v>399</v>
      </c>
      <c r="D167" s="469" t="s">
        <v>265</v>
      </c>
      <c r="E167" s="470" t="s">
        <v>7506</v>
      </c>
      <c r="F167" s="471" t="s">
        <v>7507</v>
      </c>
      <c r="G167" s="472" t="s">
        <v>139</v>
      </c>
      <c r="H167" s="473">
        <v>0.68400000000000005</v>
      </c>
      <c r="I167" s="474"/>
      <c r="J167" s="475">
        <f>ROUND(I167*H167,2)</f>
        <v>0</v>
      </c>
      <c r="K167" s="471" t="s">
        <v>269</v>
      </c>
      <c r="L167" s="18"/>
      <c r="M167" s="136" t="s">
        <v>44</v>
      </c>
      <c r="N167" s="137" t="s">
        <v>53</v>
      </c>
      <c r="P167" s="138">
        <f>O167*H167</f>
        <v>0</v>
      </c>
      <c r="Q167" s="138">
        <v>0</v>
      </c>
      <c r="R167" s="138">
        <f>Q167*H167</f>
        <v>0</v>
      </c>
      <c r="S167" s="138">
        <v>0</v>
      </c>
      <c r="T167" s="139">
        <f>S167*H167</f>
        <v>0</v>
      </c>
      <c r="AR167" s="140" t="s">
        <v>270</v>
      </c>
      <c r="AT167" s="140" t="s">
        <v>265</v>
      </c>
      <c r="AU167" s="140" t="s">
        <v>91</v>
      </c>
      <c r="AY167" s="2" t="s">
        <v>263</v>
      </c>
      <c r="BE167" s="141">
        <f>IF(N167="základní",J167,0)</f>
        <v>0</v>
      </c>
      <c r="BF167" s="141">
        <f>IF(N167="snížená",J167,0)</f>
        <v>0</v>
      </c>
      <c r="BG167" s="141">
        <f>IF(N167="zákl. přenesená",J167,0)</f>
        <v>0</v>
      </c>
      <c r="BH167" s="141">
        <f>IF(N167="sníž. přenesená",J167,0)</f>
        <v>0</v>
      </c>
      <c r="BI167" s="141">
        <f>IF(N167="nulová",J167,0)</f>
        <v>0</v>
      </c>
      <c r="BJ167" s="2" t="s">
        <v>89</v>
      </c>
      <c r="BK167" s="141">
        <f>ROUND(I167*H167,2)</f>
        <v>0</v>
      </c>
      <c r="BL167" s="2" t="s">
        <v>270</v>
      </c>
      <c r="BM167" s="140" t="s">
        <v>8231</v>
      </c>
    </row>
    <row r="168" spans="2:65" s="17" customFormat="1" ht="107.25">
      <c r="B168" s="417"/>
      <c r="C168" s="418"/>
      <c r="D168" s="476" t="s">
        <v>272</v>
      </c>
      <c r="E168" s="418"/>
      <c r="F168" s="477" t="s">
        <v>7503</v>
      </c>
      <c r="G168" s="418"/>
      <c r="H168" s="418"/>
      <c r="I168" s="478"/>
      <c r="J168" s="418"/>
      <c r="K168" s="418"/>
      <c r="L168" s="18"/>
      <c r="M168" s="145"/>
      <c r="T168" s="39"/>
      <c r="AT168" s="2" t="s">
        <v>272</v>
      </c>
      <c r="AU168" s="2" t="s">
        <v>91</v>
      </c>
    </row>
    <row r="169" spans="2:65" s="17" customFormat="1" ht="24.2" customHeight="1">
      <c r="B169" s="417"/>
      <c r="C169" s="469" t="s">
        <v>7</v>
      </c>
      <c r="D169" s="469" t="s">
        <v>265</v>
      </c>
      <c r="E169" s="470" t="s">
        <v>7509</v>
      </c>
      <c r="F169" s="471" t="s">
        <v>7510</v>
      </c>
      <c r="G169" s="472" t="s">
        <v>139</v>
      </c>
      <c r="H169" s="473">
        <v>0.68400000000000005</v>
      </c>
      <c r="I169" s="474"/>
      <c r="J169" s="475">
        <f>ROUND(I169*H169,2)</f>
        <v>0</v>
      </c>
      <c r="K169" s="471" t="s">
        <v>269</v>
      </c>
      <c r="L169" s="18"/>
      <c r="M169" s="136" t="s">
        <v>44</v>
      </c>
      <c r="N169" s="137" t="s">
        <v>53</v>
      </c>
      <c r="P169" s="138">
        <f>O169*H169</f>
        <v>0</v>
      </c>
      <c r="Q169" s="138">
        <v>0</v>
      </c>
      <c r="R169" s="138">
        <f>Q169*H169</f>
        <v>0</v>
      </c>
      <c r="S169" s="138">
        <v>0</v>
      </c>
      <c r="T169" s="139">
        <f>S169*H169</f>
        <v>0</v>
      </c>
      <c r="AR169" s="140" t="s">
        <v>270</v>
      </c>
      <c r="AT169" s="140" t="s">
        <v>265</v>
      </c>
      <c r="AU169" s="140" t="s">
        <v>91</v>
      </c>
      <c r="AY169" s="2" t="s">
        <v>263</v>
      </c>
      <c r="BE169" s="141">
        <f>IF(N169="základní",J169,0)</f>
        <v>0</v>
      </c>
      <c r="BF169" s="141">
        <f>IF(N169="snížená",J169,0)</f>
        <v>0</v>
      </c>
      <c r="BG169" s="141">
        <f>IF(N169="zákl. přenesená",J169,0)</f>
        <v>0</v>
      </c>
      <c r="BH169" s="141">
        <f>IF(N169="sníž. přenesená",J169,0)</f>
        <v>0</v>
      </c>
      <c r="BI169" s="141">
        <f>IF(N169="nulová",J169,0)</f>
        <v>0</v>
      </c>
      <c r="BJ169" s="2" t="s">
        <v>89</v>
      </c>
      <c r="BK169" s="141">
        <f>ROUND(I169*H169,2)</f>
        <v>0</v>
      </c>
      <c r="BL169" s="2" t="s">
        <v>270</v>
      </c>
      <c r="BM169" s="140" t="s">
        <v>8232</v>
      </c>
    </row>
    <row r="170" spans="2:65" s="17" customFormat="1" ht="107.25">
      <c r="B170" s="417"/>
      <c r="C170" s="418"/>
      <c r="D170" s="476" t="s">
        <v>272</v>
      </c>
      <c r="E170" s="418"/>
      <c r="F170" s="477" t="s">
        <v>7503</v>
      </c>
      <c r="G170" s="418"/>
      <c r="H170" s="418"/>
      <c r="I170" s="478"/>
      <c r="J170" s="418"/>
      <c r="K170" s="418"/>
      <c r="L170" s="18"/>
      <c r="M170" s="145"/>
      <c r="T170" s="39"/>
      <c r="AT170" s="2" t="s">
        <v>272</v>
      </c>
      <c r="AU170" s="2" t="s">
        <v>91</v>
      </c>
    </row>
    <row r="171" spans="2:65" s="17" customFormat="1" ht="24.2" customHeight="1">
      <c r="B171" s="417"/>
      <c r="C171" s="469" t="s">
        <v>431</v>
      </c>
      <c r="D171" s="469" t="s">
        <v>265</v>
      </c>
      <c r="E171" s="470" t="s">
        <v>7512</v>
      </c>
      <c r="F171" s="471" t="s">
        <v>7513</v>
      </c>
      <c r="G171" s="472" t="s">
        <v>139</v>
      </c>
      <c r="H171" s="473">
        <v>0.68400000000000005</v>
      </c>
      <c r="I171" s="474"/>
      <c r="J171" s="475">
        <f>ROUND(I171*H171,2)</f>
        <v>0</v>
      </c>
      <c r="K171" s="471" t="s">
        <v>269</v>
      </c>
      <c r="L171" s="18"/>
      <c r="M171" s="136" t="s">
        <v>44</v>
      </c>
      <c r="N171" s="137" t="s">
        <v>53</v>
      </c>
      <c r="P171" s="138">
        <f>O171*H171</f>
        <v>0</v>
      </c>
      <c r="Q171" s="138">
        <v>0</v>
      </c>
      <c r="R171" s="138">
        <f>Q171*H171</f>
        <v>0</v>
      </c>
      <c r="S171" s="138">
        <v>0</v>
      </c>
      <c r="T171" s="139">
        <f>S171*H171</f>
        <v>0</v>
      </c>
      <c r="AR171" s="140" t="s">
        <v>270</v>
      </c>
      <c r="AT171" s="140" t="s">
        <v>265</v>
      </c>
      <c r="AU171" s="140" t="s">
        <v>91</v>
      </c>
      <c r="AY171" s="2" t="s">
        <v>263</v>
      </c>
      <c r="BE171" s="141">
        <f>IF(N171="základní",J171,0)</f>
        <v>0</v>
      </c>
      <c r="BF171" s="141">
        <f>IF(N171="snížená",J171,0)</f>
        <v>0</v>
      </c>
      <c r="BG171" s="141">
        <f>IF(N171="zákl. přenesená",J171,0)</f>
        <v>0</v>
      </c>
      <c r="BH171" s="141">
        <f>IF(N171="sníž. přenesená",J171,0)</f>
        <v>0</v>
      </c>
      <c r="BI171" s="141">
        <f>IF(N171="nulová",J171,0)</f>
        <v>0</v>
      </c>
      <c r="BJ171" s="2" t="s">
        <v>89</v>
      </c>
      <c r="BK171" s="141">
        <f>ROUND(I171*H171,2)</f>
        <v>0</v>
      </c>
      <c r="BL171" s="2" t="s">
        <v>270</v>
      </c>
      <c r="BM171" s="140" t="s">
        <v>8233</v>
      </c>
    </row>
    <row r="172" spans="2:65" s="17" customFormat="1" ht="107.25">
      <c r="B172" s="417"/>
      <c r="C172" s="418"/>
      <c r="D172" s="476" t="s">
        <v>272</v>
      </c>
      <c r="E172" s="418"/>
      <c r="F172" s="477" t="s">
        <v>7503</v>
      </c>
      <c r="G172" s="418"/>
      <c r="H172" s="418"/>
      <c r="I172" s="478"/>
      <c r="J172" s="418"/>
      <c r="K172" s="418"/>
      <c r="L172" s="18"/>
      <c r="M172" s="145"/>
      <c r="T172" s="39"/>
      <c r="AT172" s="2" t="s">
        <v>272</v>
      </c>
      <c r="AU172" s="2" t="s">
        <v>91</v>
      </c>
    </row>
    <row r="173" spans="2:65" s="17" customFormat="1" ht="14.45" customHeight="1">
      <c r="B173" s="417"/>
      <c r="C173" s="469" t="s">
        <v>436</v>
      </c>
      <c r="D173" s="469" t="s">
        <v>265</v>
      </c>
      <c r="E173" s="470" t="s">
        <v>7526</v>
      </c>
      <c r="F173" s="471" t="s">
        <v>7527</v>
      </c>
      <c r="G173" s="472" t="s">
        <v>139</v>
      </c>
      <c r="H173" s="473">
        <v>1.123</v>
      </c>
      <c r="I173" s="474"/>
      <c r="J173" s="475">
        <f>ROUND(I173*H173,2)</f>
        <v>0</v>
      </c>
      <c r="K173" s="471" t="s">
        <v>269</v>
      </c>
      <c r="L173" s="18"/>
      <c r="M173" s="136" t="s">
        <v>44</v>
      </c>
      <c r="N173" s="137" t="s">
        <v>53</v>
      </c>
      <c r="P173" s="138">
        <f>O173*H173</f>
        <v>0</v>
      </c>
      <c r="Q173" s="138">
        <v>9.8999999999999999E-4</v>
      </c>
      <c r="R173" s="138">
        <f>Q173*H173</f>
        <v>1.11177E-3</v>
      </c>
      <c r="S173" s="138">
        <v>0</v>
      </c>
      <c r="T173" s="139">
        <f>S173*H173</f>
        <v>0</v>
      </c>
      <c r="AR173" s="140" t="s">
        <v>270</v>
      </c>
      <c r="AT173" s="140" t="s">
        <v>265</v>
      </c>
      <c r="AU173" s="140" t="s">
        <v>91</v>
      </c>
      <c r="AY173" s="2" t="s">
        <v>263</v>
      </c>
      <c r="BE173" s="141">
        <f>IF(N173="základní",J173,0)</f>
        <v>0</v>
      </c>
      <c r="BF173" s="141">
        <f>IF(N173="snížená",J173,0)</f>
        <v>0</v>
      </c>
      <c r="BG173" s="141">
        <f>IF(N173="zákl. přenesená",J173,0)</f>
        <v>0</v>
      </c>
      <c r="BH173" s="141">
        <f>IF(N173="sníž. přenesená",J173,0)</f>
        <v>0</v>
      </c>
      <c r="BI173" s="141">
        <f>IF(N173="nulová",J173,0)</f>
        <v>0</v>
      </c>
      <c r="BJ173" s="2" t="s">
        <v>89</v>
      </c>
      <c r="BK173" s="141">
        <f>ROUND(I173*H173,2)</f>
        <v>0</v>
      </c>
      <c r="BL173" s="2" t="s">
        <v>270</v>
      </c>
      <c r="BM173" s="140" t="s">
        <v>8234</v>
      </c>
    </row>
    <row r="174" spans="2:65" s="17" customFormat="1" ht="39">
      <c r="B174" s="417"/>
      <c r="C174" s="418"/>
      <c r="D174" s="476" t="s">
        <v>272</v>
      </c>
      <c r="E174" s="418"/>
      <c r="F174" s="477" t="s">
        <v>7529</v>
      </c>
      <c r="G174" s="418"/>
      <c r="H174" s="418"/>
      <c r="I174" s="478"/>
      <c r="J174" s="418"/>
      <c r="K174" s="418"/>
      <c r="L174" s="18"/>
      <c r="M174" s="145"/>
      <c r="T174" s="39"/>
      <c r="AT174" s="2" t="s">
        <v>272</v>
      </c>
      <c r="AU174" s="2" t="s">
        <v>91</v>
      </c>
    </row>
    <row r="175" spans="2:65" s="146" customFormat="1" ht="11.25">
      <c r="B175" s="479"/>
      <c r="C175" s="480"/>
      <c r="D175" s="476" t="s">
        <v>274</v>
      </c>
      <c r="E175" s="481" t="s">
        <v>44</v>
      </c>
      <c r="F175" s="482" t="s">
        <v>8184</v>
      </c>
      <c r="G175" s="480"/>
      <c r="H175" s="481" t="s">
        <v>44</v>
      </c>
      <c r="I175" s="483"/>
      <c r="J175" s="480"/>
      <c r="K175" s="480"/>
      <c r="L175" s="147"/>
      <c r="M175" s="151"/>
      <c r="T175" s="152"/>
      <c r="AT175" s="148" t="s">
        <v>274</v>
      </c>
      <c r="AU175" s="148" t="s">
        <v>91</v>
      </c>
      <c r="AV175" s="146" t="s">
        <v>89</v>
      </c>
      <c r="AW175" s="146" t="s">
        <v>42</v>
      </c>
      <c r="AX175" s="146" t="s">
        <v>82</v>
      </c>
      <c r="AY175" s="148" t="s">
        <v>263</v>
      </c>
    </row>
    <row r="176" spans="2:65" s="153" customFormat="1" ht="11.25">
      <c r="B176" s="484"/>
      <c r="C176" s="485"/>
      <c r="D176" s="476" t="s">
        <v>274</v>
      </c>
      <c r="E176" s="486" t="s">
        <v>44</v>
      </c>
      <c r="F176" s="487" t="s">
        <v>8235</v>
      </c>
      <c r="G176" s="485"/>
      <c r="H176" s="488">
        <v>1.123</v>
      </c>
      <c r="I176" s="489"/>
      <c r="J176" s="485"/>
      <c r="K176" s="485"/>
      <c r="L176" s="154"/>
      <c r="M176" s="159"/>
      <c r="T176" s="160"/>
      <c r="AT176" s="155" t="s">
        <v>274</v>
      </c>
      <c r="AU176" s="155" t="s">
        <v>91</v>
      </c>
      <c r="AV176" s="153" t="s">
        <v>91</v>
      </c>
      <c r="AW176" s="153" t="s">
        <v>42</v>
      </c>
      <c r="AX176" s="153" t="s">
        <v>82</v>
      </c>
      <c r="AY176" s="155" t="s">
        <v>263</v>
      </c>
    </row>
    <row r="177" spans="2:65" s="169" customFormat="1" ht="11.25">
      <c r="B177" s="490"/>
      <c r="C177" s="491"/>
      <c r="D177" s="476" t="s">
        <v>274</v>
      </c>
      <c r="E177" s="492" t="s">
        <v>44</v>
      </c>
      <c r="F177" s="493" t="s">
        <v>281</v>
      </c>
      <c r="G177" s="491"/>
      <c r="H177" s="494">
        <v>1.123</v>
      </c>
      <c r="I177" s="495"/>
      <c r="J177" s="491"/>
      <c r="K177" s="491"/>
      <c r="L177" s="170"/>
      <c r="M177" s="175"/>
      <c r="T177" s="176"/>
      <c r="AT177" s="171" t="s">
        <v>274</v>
      </c>
      <c r="AU177" s="171" t="s">
        <v>91</v>
      </c>
      <c r="AV177" s="169" t="s">
        <v>270</v>
      </c>
      <c r="AW177" s="169" t="s">
        <v>42</v>
      </c>
      <c r="AX177" s="169" t="s">
        <v>89</v>
      </c>
      <c r="AY177" s="171" t="s">
        <v>263</v>
      </c>
    </row>
    <row r="178" spans="2:65" s="17" customFormat="1" ht="14.45" customHeight="1">
      <c r="B178" s="417"/>
      <c r="C178" s="469" t="s">
        <v>444</v>
      </c>
      <c r="D178" s="469" t="s">
        <v>265</v>
      </c>
      <c r="E178" s="470" t="s">
        <v>7530</v>
      </c>
      <c r="F178" s="471" t="s">
        <v>7531</v>
      </c>
      <c r="G178" s="472" t="s">
        <v>139</v>
      </c>
      <c r="H178" s="473">
        <v>1.123</v>
      </c>
      <c r="I178" s="474"/>
      <c r="J178" s="475">
        <f>ROUND(I178*H178,2)</f>
        <v>0</v>
      </c>
      <c r="K178" s="471" t="s">
        <v>269</v>
      </c>
      <c r="L178" s="18"/>
      <c r="M178" s="136" t="s">
        <v>44</v>
      </c>
      <c r="N178" s="137" t="s">
        <v>53</v>
      </c>
      <c r="P178" s="138">
        <f>O178*H178</f>
        <v>0</v>
      </c>
      <c r="Q178" s="138">
        <v>0</v>
      </c>
      <c r="R178" s="138">
        <f>Q178*H178</f>
        <v>0</v>
      </c>
      <c r="S178" s="138">
        <v>0</v>
      </c>
      <c r="T178" s="139">
        <f>S178*H178</f>
        <v>0</v>
      </c>
      <c r="AR178" s="140" t="s">
        <v>270</v>
      </c>
      <c r="AT178" s="140" t="s">
        <v>265</v>
      </c>
      <c r="AU178" s="140" t="s">
        <v>91</v>
      </c>
      <c r="AY178" s="2" t="s">
        <v>263</v>
      </c>
      <c r="BE178" s="141">
        <f>IF(N178="základní",J178,0)</f>
        <v>0</v>
      </c>
      <c r="BF178" s="141">
        <f>IF(N178="snížená",J178,0)</f>
        <v>0</v>
      </c>
      <c r="BG178" s="141">
        <f>IF(N178="zákl. přenesená",J178,0)</f>
        <v>0</v>
      </c>
      <c r="BH178" s="141">
        <f>IF(N178="sníž. přenesená",J178,0)</f>
        <v>0</v>
      </c>
      <c r="BI178" s="141">
        <f>IF(N178="nulová",J178,0)</f>
        <v>0</v>
      </c>
      <c r="BJ178" s="2" t="s">
        <v>89</v>
      </c>
      <c r="BK178" s="141">
        <f>ROUND(I178*H178,2)</f>
        <v>0</v>
      </c>
      <c r="BL178" s="2" t="s">
        <v>270</v>
      </c>
      <c r="BM178" s="140" t="s">
        <v>3841</v>
      </c>
    </row>
    <row r="179" spans="2:65" s="17" customFormat="1" ht="39">
      <c r="B179" s="417"/>
      <c r="C179" s="418"/>
      <c r="D179" s="476" t="s">
        <v>272</v>
      </c>
      <c r="E179" s="418"/>
      <c r="F179" s="477" t="s">
        <v>7529</v>
      </c>
      <c r="G179" s="418"/>
      <c r="H179" s="418"/>
      <c r="I179" s="478"/>
      <c r="J179" s="418"/>
      <c r="K179" s="418"/>
      <c r="L179" s="18"/>
      <c r="M179" s="145"/>
      <c r="T179" s="39"/>
      <c r="AT179" s="2" t="s">
        <v>272</v>
      </c>
      <c r="AU179" s="2" t="s">
        <v>91</v>
      </c>
    </row>
    <row r="180" spans="2:65" s="17" customFormat="1" ht="14.45" customHeight="1">
      <c r="B180" s="417"/>
      <c r="C180" s="469" t="s">
        <v>450</v>
      </c>
      <c r="D180" s="469" t="s">
        <v>265</v>
      </c>
      <c r="E180" s="470" t="s">
        <v>7533</v>
      </c>
      <c r="F180" s="471" t="s">
        <v>7534</v>
      </c>
      <c r="G180" s="472" t="s">
        <v>139</v>
      </c>
      <c r="H180" s="473">
        <v>1.123</v>
      </c>
      <c r="I180" s="474"/>
      <c r="J180" s="475">
        <f>ROUND(I180*H180,2)</f>
        <v>0</v>
      </c>
      <c r="K180" s="471" t="s">
        <v>269</v>
      </c>
      <c r="L180" s="18"/>
      <c r="M180" s="136" t="s">
        <v>44</v>
      </c>
      <c r="N180" s="137" t="s">
        <v>53</v>
      </c>
      <c r="P180" s="138">
        <f>O180*H180</f>
        <v>0</v>
      </c>
      <c r="Q180" s="138">
        <v>0</v>
      </c>
      <c r="R180" s="138">
        <f>Q180*H180</f>
        <v>0</v>
      </c>
      <c r="S180" s="138">
        <v>0</v>
      </c>
      <c r="T180" s="139">
        <f>S180*H180</f>
        <v>0</v>
      </c>
      <c r="AR180" s="140" t="s">
        <v>270</v>
      </c>
      <c r="AT180" s="140" t="s">
        <v>265</v>
      </c>
      <c r="AU180" s="140" t="s">
        <v>91</v>
      </c>
      <c r="AY180" s="2" t="s">
        <v>263</v>
      </c>
      <c r="BE180" s="141">
        <f>IF(N180="základní",J180,0)</f>
        <v>0</v>
      </c>
      <c r="BF180" s="141">
        <f>IF(N180="snížená",J180,0)</f>
        <v>0</v>
      </c>
      <c r="BG180" s="141">
        <f>IF(N180="zákl. přenesená",J180,0)</f>
        <v>0</v>
      </c>
      <c r="BH180" s="141">
        <f>IF(N180="sníž. přenesená",J180,0)</f>
        <v>0</v>
      </c>
      <c r="BI180" s="141">
        <f>IF(N180="nulová",J180,0)</f>
        <v>0</v>
      </c>
      <c r="BJ180" s="2" t="s">
        <v>89</v>
      </c>
      <c r="BK180" s="141">
        <f>ROUND(I180*H180,2)</f>
        <v>0</v>
      </c>
      <c r="BL180" s="2" t="s">
        <v>270</v>
      </c>
      <c r="BM180" s="140" t="s">
        <v>8236</v>
      </c>
    </row>
    <row r="181" spans="2:65" s="17" customFormat="1" ht="39">
      <c r="B181" s="417"/>
      <c r="C181" s="418"/>
      <c r="D181" s="476" t="s">
        <v>272</v>
      </c>
      <c r="E181" s="418"/>
      <c r="F181" s="477" t="s">
        <v>7529</v>
      </c>
      <c r="G181" s="418"/>
      <c r="H181" s="418"/>
      <c r="I181" s="478"/>
      <c r="J181" s="418"/>
      <c r="K181" s="418"/>
      <c r="L181" s="18"/>
      <c r="M181" s="145"/>
      <c r="T181" s="39"/>
      <c r="AT181" s="2" t="s">
        <v>272</v>
      </c>
      <c r="AU181" s="2" t="s">
        <v>91</v>
      </c>
    </row>
    <row r="182" spans="2:65" s="17" customFormat="1" ht="14.45" customHeight="1">
      <c r="B182" s="417"/>
      <c r="C182" s="469" t="s">
        <v>460</v>
      </c>
      <c r="D182" s="469" t="s">
        <v>265</v>
      </c>
      <c r="E182" s="470" t="s">
        <v>7536</v>
      </c>
      <c r="F182" s="471" t="s">
        <v>7537</v>
      </c>
      <c r="G182" s="472" t="s">
        <v>139</v>
      </c>
      <c r="H182" s="473">
        <v>1.123</v>
      </c>
      <c r="I182" s="474"/>
      <c r="J182" s="475">
        <f t="shared" ref="J182:J187" si="0">ROUND(I182*H182,2)</f>
        <v>0</v>
      </c>
      <c r="K182" s="471" t="s">
        <v>269</v>
      </c>
      <c r="L182" s="18"/>
      <c r="M182" s="136" t="s">
        <v>44</v>
      </c>
      <c r="N182" s="137" t="s">
        <v>53</v>
      </c>
      <c r="P182" s="138">
        <f t="shared" ref="P182:P187" si="1">O182*H182</f>
        <v>0</v>
      </c>
      <c r="Q182" s="138">
        <v>1.58E-3</v>
      </c>
      <c r="R182" s="138">
        <f t="shared" ref="R182:R187" si="2">Q182*H182</f>
        <v>1.7743400000000001E-3</v>
      </c>
      <c r="S182" s="138">
        <v>0</v>
      </c>
      <c r="T182" s="139">
        <f t="shared" ref="T182:T187" si="3">S182*H182</f>
        <v>0</v>
      </c>
      <c r="AR182" s="140" t="s">
        <v>270</v>
      </c>
      <c r="AT182" s="140" t="s">
        <v>265</v>
      </c>
      <c r="AU182" s="140" t="s">
        <v>91</v>
      </c>
      <c r="AY182" s="2" t="s">
        <v>263</v>
      </c>
      <c r="BE182" s="141">
        <f t="shared" ref="BE182:BE187" si="4">IF(N182="základní",J182,0)</f>
        <v>0</v>
      </c>
      <c r="BF182" s="141">
        <f t="shared" ref="BF182:BF187" si="5">IF(N182="snížená",J182,0)</f>
        <v>0</v>
      </c>
      <c r="BG182" s="141">
        <f t="shared" ref="BG182:BG187" si="6">IF(N182="zákl. přenesená",J182,0)</f>
        <v>0</v>
      </c>
      <c r="BH182" s="141">
        <f t="shared" ref="BH182:BH187" si="7">IF(N182="sníž. přenesená",J182,0)</f>
        <v>0</v>
      </c>
      <c r="BI182" s="141">
        <f t="shared" ref="BI182:BI187" si="8">IF(N182="nulová",J182,0)</f>
        <v>0</v>
      </c>
      <c r="BJ182" s="2" t="s">
        <v>89</v>
      </c>
      <c r="BK182" s="141">
        <f t="shared" ref="BK182:BK187" si="9">ROUND(I182*H182,2)</f>
        <v>0</v>
      </c>
      <c r="BL182" s="2" t="s">
        <v>270</v>
      </c>
      <c r="BM182" s="140" t="s">
        <v>3828</v>
      </c>
    </row>
    <row r="183" spans="2:65" s="17" customFormat="1" ht="14.45" customHeight="1">
      <c r="B183" s="417"/>
      <c r="C183" s="469" t="s">
        <v>467</v>
      </c>
      <c r="D183" s="469" t="s">
        <v>265</v>
      </c>
      <c r="E183" s="470" t="s">
        <v>7539</v>
      </c>
      <c r="F183" s="471" t="s">
        <v>7540</v>
      </c>
      <c r="G183" s="472" t="s">
        <v>139</v>
      </c>
      <c r="H183" s="473">
        <v>1.123</v>
      </c>
      <c r="I183" s="474"/>
      <c r="J183" s="475">
        <f t="shared" si="0"/>
        <v>0</v>
      </c>
      <c r="K183" s="471" t="s">
        <v>269</v>
      </c>
      <c r="L183" s="18"/>
      <c r="M183" s="136" t="s">
        <v>44</v>
      </c>
      <c r="N183" s="137" t="s">
        <v>53</v>
      </c>
      <c r="P183" s="138">
        <f t="shared" si="1"/>
        <v>0</v>
      </c>
      <c r="Q183" s="138">
        <v>0</v>
      </c>
      <c r="R183" s="138">
        <f t="shared" si="2"/>
        <v>0</v>
      </c>
      <c r="S183" s="138">
        <v>0</v>
      </c>
      <c r="T183" s="139">
        <f t="shared" si="3"/>
        <v>0</v>
      </c>
      <c r="AR183" s="140" t="s">
        <v>270</v>
      </c>
      <c r="AT183" s="140" t="s">
        <v>265</v>
      </c>
      <c r="AU183" s="140" t="s">
        <v>91</v>
      </c>
      <c r="AY183" s="2" t="s">
        <v>263</v>
      </c>
      <c r="BE183" s="141">
        <f t="shared" si="4"/>
        <v>0</v>
      </c>
      <c r="BF183" s="141">
        <f t="shared" si="5"/>
        <v>0</v>
      </c>
      <c r="BG183" s="141">
        <f t="shared" si="6"/>
        <v>0</v>
      </c>
      <c r="BH183" s="141">
        <f t="shared" si="7"/>
        <v>0</v>
      </c>
      <c r="BI183" s="141">
        <f t="shared" si="8"/>
        <v>0</v>
      </c>
      <c r="BJ183" s="2" t="s">
        <v>89</v>
      </c>
      <c r="BK183" s="141">
        <f t="shared" si="9"/>
        <v>0</v>
      </c>
      <c r="BL183" s="2" t="s">
        <v>270</v>
      </c>
      <c r="BM183" s="140" t="s">
        <v>8237</v>
      </c>
    </row>
    <row r="184" spans="2:65" s="17" customFormat="1" ht="14.45" customHeight="1">
      <c r="B184" s="417"/>
      <c r="C184" s="469" t="s">
        <v>472</v>
      </c>
      <c r="D184" s="469" t="s">
        <v>265</v>
      </c>
      <c r="E184" s="470" t="s">
        <v>7542</v>
      </c>
      <c r="F184" s="471" t="s">
        <v>7543</v>
      </c>
      <c r="G184" s="472" t="s">
        <v>139</v>
      </c>
      <c r="H184" s="473">
        <v>1.123</v>
      </c>
      <c r="I184" s="474"/>
      <c r="J184" s="475">
        <f t="shared" si="0"/>
        <v>0</v>
      </c>
      <c r="K184" s="471" t="s">
        <v>269</v>
      </c>
      <c r="L184" s="18"/>
      <c r="M184" s="136" t="s">
        <v>44</v>
      </c>
      <c r="N184" s="137" t="s">
        <v>53</v>
      </c>
      <c r="P184" s="138">
        <f t="shared" si="1"/>
        <v>0</v>
      </c>
      <c r="Q184" s="138">
        <v>0</v>
      </c>
      <c r="R184" s="138">
        <f t="shared" si="2"/>
        <v>0</v>
      </c>
      <c r="S184" s="138">
        <v>0</v>
      </c>
      <c r="T184" s="139">
        <f t="shared" si="3"/>
        <v>0</v>
      </c>
      <c r="AR184" s="140" t="s">
        <v>270</v>
      </c>
      <c r="AT184" s="140" t="s">
        <v>265</v>
      </c>
      <c r="AU184" s="140" t="s">
        <v>91</v>
      </c>
      <c r="AY184" s="2" t="s">
        <v>263</v>
      </c>
      <c r="BE184" s="141">
        <f t="shared" si="4"/>
        <v>0</v>
      </c>
      <c r="BF184" s="141">
        <f t="shared" si="5"/>
        <v>0</v>
      </c>
      <c r="BG184" s="141">
        <f t="shared" si="6"/>
        <v>0</v>
      </c>
      <c r="BH184" s="141">
        <f t="shared" si="7"/>
        <v>0</v>
      </c>
      <c r="BI184" s="141">
        <f t="shared" si="8"/>
        <v>0</v>
      </c>
      <c r="BJ184" s="2" t="s">
        <v>89</v>
      </c>
      <c r="BK184" s="141">
        <f t="shared" si="9"/>
        <v>0</v>
      </c>
      <c r="BL184" s="2" t="s">
        <v>270</v>
      </c>
      <c r="BM184" s="140" t="s">
        <v>8238</v>
      </c>
    </row>
    <row r="185" spans="2:65" s="17" customFormat="1" ht="14.45" customHeight="1">
      <c r="B185" s="417"/>
      <c r="C185" s="469" t="s">
        <v>478</v>
      </c>
      <c r="D185" s="469" t="s">
        <v>265</v>
      </c>
      <c r="E185" s="470" t="s">
        <v>7545</v>
      </c>
      <c r="F185" s="471" t="s">
        <v>7546</v>
      </c>
      <c r="G185" s="472" t="s">
        <v>139</v>
      </c>
      <c r="H185" s="473">
        <v>1.123</v>
      </c>
      <c r="I185" s="474"/>
      <c r="J185" s="475">
        <f t="shared" si="0"/>
        <v>0</v>
      </c>
      <c r="K185" s="471" t="s">
        <v>269</v>
      </c>
      <c r="L185" s="18"/>
      <c r="M185" s="136" t="s">
        <v>44</v>
      </c>
      <c r="N185" s="137" t="s">
        <v>53</v>
      </c>
      <c r="P185" s="138">
        <f t="shared" si="1"/>
        <v>0</v>
      </c>
      <c r="Q185" s="138">
        <v>5.0000000000000001E-4</v>
      </c>
      <c r="R185" s="138">
        <f t="shared" si="2"/>
        <v>5.6150000000000004E-4</v>
      </c>
      <c r="S185" s="138">
        <v>0</v>
      </c>
      <c r="T185" s="139">
        <f t="shared" si="3"/>
        <v>0</v>
      </c>
      <c r="AR185" s="140" t="s">
        <v>270</v>
      </c>
      <c r="AT185" s="140" t="s">
        <v>265</v>
      </c>
      <c r="AU185" s="140" t="s">
        <v>91</v>
      </c>
      <c r="AY185" s="2" t="s">
        <v>263</v>
      </c>
      <c r="BE185" s="141">
        <f t="shared" si="4"/>
        <v>0</v>
      </c>
      <c r="BF185" s="141">
        <f t="shared" si="5"/>
        <v>0</v>
      </c>
      <c r="BG185" s="141">
        <f t="shared" si="6"/>
        <v>0</v>
      </c>
      <c r="BH185" s="141">
        <f t="shared" si="7"/>
        <v>0</v>
      </c>
      <c r="BI185" s="141">
        <f t="shared" si="8"/>
        <v>0</v>
      </c>
      <c r="BJ185" s="2" t="s">
        <v>89</v>
      </c>
      <c r="BK185" s="141">
        <f t="shared" si="9"/>
        <v>0</v>
      </c>
      <c r="BL185" s="2" t="s">
        <v>270</v>
      </c>
      <c r="BM185" s="140" t="s">
        <v>8239</v>
      </c>
    </row>
    <row r="186" spans="2:65" s="17" customFormat="1" ht="14.45" customHeight="1">
      <c r="B186" s="417"/>
      <c r="C186" s="469" t="s">
        <v>484</v>
      </c>
      <c r="D186" s="469" t="s">
        <v>265</v>
      </c>
      <c r="E186" s="470" t="s">
        <v>7548</v>
      </c>
      <c r="F186" s="471" t="s">
        <v>7549</v>
      </c>
      <c r="G186" s="472" t="s">
        <v>139</v>
      </c>
      <c r="H186" s="473">
        <v>1.123</v>
      </c>
      <c r="I186" s="474"/>
      <c r="J186" s="475">
        <f t="shared" si="0"/>
        <v>0</v>
      </c>
      <c r="K186" s="471" t="s">
        <v>269</v>
      </c>
      <c r="L186" s="18"/>
      <c r="M186" s="136" t="s">
        <v>44</v>
      </c>
      <c r="N186" s="137" t="s">
        <v>53</v>
      </c>
      <c r="P186" s="138">
        <f t="shared" si="1"/>
        <v>0</v>
      </c>
      <c r="Q186" s="138">
        <v>0</v>
      </c>
      <c r="R186" s="138">
        <f t="shared" si="2"/>
        <v>0</v>
      </c>
      <c r="S186" s="138">
        <v>0</v>
      </c>
      <c r="T186" s="139">
        <f t="shared" si="3"/>
        <v>0</v>
      </c>
      <c r="AR186" s="140" t="s">
        <v>270</v>
      </c>
      <c r="AT186" s="140" t="s">
        <v>265</v>
      </c>
      <c r="AU186" s="140" t="s">
        <v>91</v>
      </c>
      <c r="AY186" s="2" t="s">
        <v>263</v>
      </c>
      <c r="BE186" s="141">
        <f t="shared" si="4"/>
        <v>0</v>
      </c>
      <c r="BF186" s="141">
        <f t="shared" si="5"/>
        <v>0</v>
      </c>
      <c r="BG186" s="141">
        <f t="shared" si="6"/>
        <v>0</v>
      </c>
      <c r="BH186" s="141">
        <f t="shared" si="7"/>
        <v>0</v>
      </c>
      <c r="BI186" s="141">
        <f t="shared" si="8"/>
        <v>0</v>
      </c>
      <c r="BJ186" s="2" t="s">
        <v>89</v>
      </c>
      <c r="BK186" s="141">
        <f t="shared" si="9"/>
        <v>0</v>
      </c>
      <c r="BL186" s="2" t="s">
        <v>270</v>
      </c>
      <c r="BM186" s="140" t="s">
        <v>8240</v>
      </c>
    </row>
    <row r="187" spans="2:65" s="17" customFormat="1" ht="14.45" customHeight="1">
      <c r="B187" s="417"/>
      <c r="C187" s="469" t="s">
        <v>492</v>
      </c>
      <c r="D187" s="469" t="s">
        <v>265</v>
      </c>
      <c r="E187" s="470" t="s">
        <v>7551</v>
      </c>
      <c r="F187" s="471" t="s">
        <v>7552</v>
      </c>
      <c r="G187" s="472" t="s">
        <v>139</v>
      </c>
      <c r="H187" s="473">
        <v>1.123</v>
      </c>
      <c r="I187" s="474"/>
      <c r="J187" s="475">
        <f t="shared" si="0"/>
        <v>0</v>
      </c>
      <c r="K187" s="471" t="s">
        <v>269</v>
      </c>
      <c r="L187" s="18"/>
      <c r="M187" s="136" t="s">
        <v>44</v>
      </c>
      <c r="N187" s="137" t="s">
        <v>53</v>
      </c>
      <c r="P187" s="138">
        <f t="shared" si="1"/>
        <v>0</v>
      </c>
      <c r="Q187" s="138">
        <v>0</v>
      </c>
      <c r="R187" s="138">
        <f t="shared" si="2"/>
        <v>0</v>
      </c>
      <c r="S187" s="138">
        <v>0</v>
      </c>
      <c r="T187" s="139">
        <f t="shared" si="3"/>
        <v>0</v>
      </c>
      <c r="AR187" s="140" t="s">
        <v>270</v>
      </c>
      <c r="AT187" s="140" t="s">
        <v>265</v>
      </c>
      <c r="AU187" s="140" t="s">
        <v>91</v>
      </c>
      <c r="AY187" s="2" t="s">
        <v>263</v>
      </c>
      <c r="BE187" s="141">
        <f t="shared" si="4"/>
        <v>0</v>
      </c>
      <c r="BF187" s="141">
        <f t="shared" si="5"/>
        <v>0</v>
      </c>
      <c r="BG187" s="141">
        <f t="shared" si="6"/>
        <v>0</v>
      </c>
      <c r="BH187" s="141">
        <f t="shared" si="7"/>
        <v>0</v>
      </c>
      <c r="BI187" s="141">
        <f t="shared" si="8"/>
        <v>0</v>
      </c>
      <c r="BJ187" s="2" t="s">
        <v>89</v>
      </c>
      <c r="BK187" s="141">
        <f t="shared" si="9"/>
        <v>0</v>
      </c>
      <c r="BL187" s="2" t="s">
        <v>270</v>
      </c>
      <c r="BM187" s="140" t="s">
        <v>8241</v>
      </c>
    </row>
    <row r="188" spans="2:65" s="116" customFormat="1" ht="22.9" customHeight="1">
      <c r="B188" s="461"/>
      <c r="C188" s="462"/>
      <c r="D188" s="463" t="s">
        <v>81</v>
      </c>
      <c r="E188" s="467" t="s">
        <v>1573</v>
      </c>
      <c r="F188" s="467" t="s">
        <v>1574</v>
      </c>
      <c r="G188" s="462"/>
      <c r="H188" s="462"/>
      <c r="I188" s="465"/>
      <c r="J188" s="468">
        <f>BK188</f>
        <v>0</v>
      </c>
      <c r="K188" s="462"/>
      <c r="L188" s="117"/>
      <c r="M188" s="122"/>
      <c r="P188" s="123">
        <f>SUM(P189:P200)</f>
        <v>0</v>
      </c>
      <c r="R188" s="123">
        <f>SUM(R189:R200)</f>
        <v>0</v>
      </c>
      <c r="T188" s="124">
        <f>SUM(T189:T200)</f>
        <v>0</v>
      </c>
      <c r="AR188" s="118" t="s">
        <v>89</v>
      </c>
      <c r="AT188" s="125" t="s">
        <v>81</v>
      </c>
      <c r="AU188" s="125" t="s">
        <v>89</v>
      </c>
      <c r="AY188" s="118" t="s">
        <v>263</v>
      </c>
      <c r="BK188" s="126">
        <f>SUM(BK189:BK200)</f>
        <v>0</v>
      </c>
    </row>
    <row r="189" spans="2:65" s="17" customFormat="1" ht="24.2" customHeight="1">
      <c r="B189" s="417"/>
      <c r="C189" s="469" t="s">
        <v>496</v>
      </c>
      <c r="D189" s="469" t="s">
        <v>265</v>
      </c>
      <c r="E189" s="470" t="s">
        <v>8242</v>
      </c>
      <c r="F189" s="471" t="s">
        <v>8243</v>
      </c>
      <c r="G189" s="472" t="s">
        <v>312</v>
      </c>
      <c r="H189" s="473">
        <v>0.29699999999999999</v>
      </c>
      <c r="I189" s="474"/>
      <c r="J189" s="475">
        <f>ROUND(I189*H189,2)</f>
        <v>0</v>
      </c>
      <c r="K189" s="471" t="s">
        <v>269</v>
      </c>
      <c r="L189" s="18"/>
      <c r="M189" s="136" t="s">
        <v>44</v>
      </c>
      <c r="N189" s="137" t="s">
        <v>53</v>
      </c>
      <c r="P189" s="138">
        <f>O189*H189</f>
        <v>0</v>
      </c>
      <c r="Q189" s="138">
        <v>0</v>
      </c>
      <c r="R189" s="138">
        <f>Q189*H189</f>
        <v>0</v>
      </c>
      <c r="S189" s="138">
        <v>0</v>
      </c>
      <c r="T189" s="139">
        <f>S189*H189</f>
        <v>0</v>
      </c>
      <c r="AR189" s="140" t="s">
        <v>270</v>
      </c>
      <c r="AT189" s="140" t="s">
        <v>265</v>
      </c>
      <c r="AU189" s="140" t="s">
        <v>91</v>
      </c>
      <c r="AY189" s="2" t="s">
        <v>263</v>
      </c>
      <c r="BE189" s="141">
        <f>IF(N189="základní",J189,0)</f>
        <v>0</v>
      </c>
      <c r="BF189" s="141">
        <f>IF(N189="snížená",J189,0)</f>
        <v>0</v>
      </c>
      <c r="BG189" s="141">
        <f>IF(N189="zákl. přenesená",J189,0)</f>
        <v>0</v>
      </c>
      <c r="BH189" s="141">
        <f>IF(N189="sníž. přenesená",J189,0)</f>
        <v>0</v>
      </c>
      <c r="BI189" s="141">
        <f>IF(N189="nulová",J189,0)</f>
        <v>0</v>
      </c>
      <c r="BJ189" s="2" t="s">
        <v>89</v>
      </c>
      <c r="BK189" s="141">
        <f>ROUND(I189*H189,2)</f>
        <v>0</v>
      </c>
      <c r="BL189" s="2" t="s">
        <v>270</v>
      </c>
      <c r="BM189" s="140" t="s">
        <v>8244</v>
      </c>
    </row>
    <row r="190" spans="2:65" s="17" customFormat="1" ht="107.25">
      <c r="B190" s="417"/>
      <c r="C190" s="418"/>
      <c r="D190" s="476" t="s">
        <v>272</v>
      </c>
      <c r="E190" s="418"/>
      <c r="F190" s="477" t="s">
        <v>1584</v>
      </c>
      <c r="G190" s="418"/>
      <c r="H190" s="418"/>
      <c r="I190" s="478"/>
      <c r="J190" s="418"/>
      <c r="K190" s="418"/>
      <c r="L190" s="18"/>
      <c r="M190" s="145"/>
      <c r="T190" s="39"/>
      <c r="AT190" s="2" t="s">
        <v>272</v>
      </c>
      <c r="AU190" s="2" t="s">
        <v>91</v>
      </c>
    </row>
    <row r="191" spans="2:65" s="17" customFormat="1" ht="14.45" customHeight="1">
      <c r="B191" s="417"/>
      <c r="C191" s="469" t="s">
        <v>501</v>
      </c>
      <c r="D191" s="469" t="s">
        <v>265</v>
      </c>
      <c r="E191" s="470" t="s">
        <v>1596</v>
      </c>
      <c r="F191" s="471" t="s">
        <v>1597</v>
      </c>
      <c r="G191" s="472" t="s">
        <v>312</v>
      </c>
      <c r="H191" s="473">
        <v>0.29699999999999999</v>
      </c>
      <c r="I191" s="474"/>
      <c r="J191" s="475">
        <f>ROUND(I191*H191,2)</f>
        <v>0</v>
      </c>
      <c r="K191" s="471" t="s">
        <v>269</v>
      </c>
      <c r="L191" s="18"/>
      <c r="M191" s="136" t="s">
        <v>44</v>
      </c>
      <c r="N191" s="137" t="s">
        <v>53</v>
      </c>
      <c r="P191" s="138">
        <f>O191*H191</f>
        <v>0</v>
      </c>
      <c r="Q191" s="138">
        <v>0</v>
      </c>
      <c r="R191" s="138">
        <f>Q191*H191</f>
        <v>0</v>
      </c>
      <c r="S191" s="138">
        <v>0</v>
      </c>
      <c r="T191" s="139">
        <f>S191*H191</f>
        <v>0</v>
      </c>
      <c r="AR191" s="140" t="s">
        <v>270</v>
      </c>
      <c r="AT191" s="140" t="s">
        <v>265</v>
      </c>
      <c r="AU191" s="140" t="s">
        <v>91</v>
      </c>
      <c r="AY191" s="2" t="s">
        <v>263</v>
      </c>
      <c r="BE191" s="141">
        <f>IF(N191="základní",J191,0)</f>
        <v>0</v>
      </c>
      <c r="BF191" s="141">
        <f>IF(N191="snížená",J191,0)</f>
        <v>0</v>
      </c>
      <c r="BG191" s="141">
        <f>IF(N191="zákl. přenesená",J191,0)</f>
        <v>0</v>
      </c>
      <c r="BH191" s="141">
        <f>IF(N191="sníž. přenesená",J191,0)</f>
        <v>0</v>
      </c>
      <c r="BI191" s="141">
        <f>IF(N191="nulová",J191,0)</f>
        <v>0</v>
      </c>
      <c r="BJ191" s="2" t="s">
        <v>89</v>
      </c>
      <c r="BK191" s="141">
        <f>ROUND(I191*H191,2)</f>
        <v>0</v>
      </c>
      <c r="BL191" s="2" t="s">
        <v>270</v>
      </c>
      <c r="BM191" s="140" t="s">
        <v>8245</v>
      </c>
    </row>
    <row r="192" spans="2:65" s="17" customFormat="1" ht="58.5">
      <c r="B192" s="417"/>
      <c r="C192" s="418"/>
      <c r="D192" s="476" t="s">
        <v>272</v>
      </c>
      <c r="E192" s="418"/>
      <c r="F192" s="477" t="s">
        <v>1599</v>
      </c>
      <c r="G192" s="418"/>
      <c r="H192" s="418"/>
      <c r="I192" s="478"/>
      <c r="J192" s="418"/>
      <c r="K192" s="418"/>
      <c r="L192" s="18"/>
      <c r="M192" s="145"/>
      <c r="T192" s="39"/>
      <c r="AT192" s="2" t="s">
        <v>272</v>
      </c>
      <c r="AU192" s="2" t="s">
        <v>91</v>
      </c>
    </row>
    <row r="193" spans="2:65" s="17" customFormat="1" ht="24.2" customHeight="1">
      <c r="B193" s="417"/>
      <c r="C193" s="469" t="s">
        <v>505</v>
      </c>
      <c r="D193" s="469" t="s">
        <v>265</v>
      </c>
      <c r="E193" s="470" t="s">
        <v>1601</v>
      </c>
      <c r="F193" s="471" t="s">
        <v>1602</v>
      </c>
      <c r="G193" s="472" t="s">
        <v>312</v>
      </c>
      <c r="H193" s="473">
        <v>1.782</v>
      </c>
      <c r="I193" s="474"/>
      <c r="J193" s="475">
        <f>ROUND(I193*H193,2)</f>
        <v>0</v>
      </c>
      <c r="K193" s="471" t="s">
        <v>269</v>
      </c>
      <c r="L193" s="18"/>
      <c r="M193" s="136" t="s">
        <v>44</v>
      </c>
      <c r="N193" s="137" t="s">
        <v>53</v>
      </c>
      <c r="P193" s="138">
        <f>O193*H193</f>
        <v>0</v>
      </c>
      <c r="Q193" s="138">
        <v>0</v>
      </c>
      <c r="R193" s="138">
        <f>Q193*H193</f>
        <v>0</v>
      </c>
      <c r="S193" s="138">
        <v>0</v>
      </c>
      <c r="T193" s="139">
        <f>S193*H193</f>
        <v>0</v>
      </c>
      <c r="AR193" s="140" t="s">
        <v>270</v>
      </c>
      <c r="AT193" s="140" t="s">
        <v>265</v>
      </c>
      <c r="AU193" s="140" t="s">
        <v>91</v>
      </c>
      <c r="AY193" s="2" t="s">
        <v>263</v>
      </c>
      <c r="BE193" s="141">
        <f>IF(N193="základní",J193,0)</f>
        <v>0</v>
      </c>
      <c r="BF193" s="141">
        <f>IF(N193="snížená",J193,0)</f>
        <v>0</v>
      </c>
      <c r="BG193" s="141">
        <f>IF(N193="zákl. přenesená",J193,0)</f>
        <v>0</v>
      </c>
      <c r="BH193" s="141">
        <f>IF(N193="sníž. přenesená",J193,0)</f>
        <v>0</v>
      </c>
      <c r="BI193" s="141">
        <f>IF(N193="nulová",J193,0)</f>
        <v>0</v>
      </c>
      <c r="BJ193" s="2" t="s">
        <v>89</v>
      </c>
      <c r="BK193" s="141">
        <f>ROUND(I193*H193,2)</f>
        <v>0</v>
      </c>
      <c r="BL193" s="2" t="s">
        <v>270</v>
      </c>
      <c r="BM193" s="140" t="s">
        <v>8246</v>
      </c>
    </row>
    <row r="194" spans="2:65" s="17" customFormat="1" ht="58.5">
      <c r="B194" s="417"/>
      <c r="C194" s="418"/>
      <c r="D194" s="476" t="s">
        <v>272</v>
      </c>
      <c r="E194" s="418"/>
      <c r="F194" s="477" t="s">
        <v>1599</v>
      </c>
      <c r="G194" s="418"/>
      <c r="H194" s="418"/>
      <c r="I194" s="478"/>
      <c r="J194" s="418"/>
      <c r="K194" s="418"/>
      <c r="L194" s="18"/>
      <c r="M194" s="145"/>
      <c r="T194" s="39"/>
      <c r="AT194" s="2" t="s">
        <v>272</v>
      </c>
      <c r="AU194" s="2" t="s">
        <v>91</v>
      </c>
    </row>
    <row r="195" spans="2:65" s="153" customFormat="1" ht="11.25">
      <c r="B195" s="484"/>
      <c r="C195" s="485"/>
      <c r="D195" s="476" t="s">
        <v>274</v>
      </c>
      <c r="E195" s="485"/>
      <c r="F195" s="487" t="s">
        <v>8247</v>
      </c>
      <c r="G195" s="485"/>
      <c r="H195" s="488">
        <v>1.782</v>
      </c>
      <c r="I195" s="489"/>
      <c r="J195" s="485"/>
      <c r="K195" s="485"/>
      <c r="L195" s="154"/>
      <c r="M195" s="159"/>
      <c r="T195" s="160"/>
      <c r="AT195" s="155" t="s">
        <v>274</v>
      </c>
      <c r="AU195" s="155" t="s">
        <v>91</v>
      </c>
      <c r="AV195" s="153" t="s">
        <v>91</v>
      </c>
      <c r="AW195" s="153" t="s">
        <v>4</v>
      </c>
      <c r="AX195" s="153" t="s">
        <v>89</v>
      </c>
      <c r="AY195" s="155" t="s">
        <v>263</v>
      </c>
    </row>
    <row r="196" spans="2:65" s="17" customFormat="1" ht="24.2" customHeight="1">
      <c r="B196" s="417"/>
      <c r="C196" s="469" t="s">
        <v>509</v>
      </c>
      <c r="D196" s="469" t="s">
        <v>265</v>
      </c>
      <c r="E196" s="470" t="s">
        <v>1612</v>
      </c>
      <c r="F196" s="471" t="s">
        <v>1613</v>
      </c>
      <c r="G196" s="472" t="s">
        <v>312</v>
      </c>
      <c r="H196" s="473">
        <v>0.28799999999999998</v>
      </c>
      <c r="I196" s="474"/>
      <c r="J196" s="475">
        <f>ROUND(I196*H196,2)</f>
        <v>0</v>
      </c>
      <c r="K196" s="471" t="s">
        <v>269</v>
      </c>
      <c r="L196" s="18"/>
      <c r="M196" s="136" t="s">
        <v>44</v>
      </c>
      <c r="N196" s="137" t="s">
        <v>53</v>
      </c>
      <c r="P196" s="138">
        <f>O196*H196</f>
        <v>0</v>
      </c>
      <c r="Q196" s="138">
        <v>0</v>
      </c>
      <c r="R196" s="138">
        <f>Q196*H196</f>
        <v>0</v>
      </c>
      <c r="S196" s="138">
        <v>0</v>
      </c>
      <c r="T196" s="139">
        <f>S196*H196</f>
        <v>0</v>
      </c>
      <c r="AR196" s="140" t="s">
        <v>270</v>
      </c>
      <c r="AT196" s="140" t="s">
        <v>265</v>
      </c>
      <c r="AU196" s="140" t="s">
        <v>91</v>
      </c>
      <c r="AY196" s="2" t="s">
        <v>263</v>
      </c>
      <c r="BE196" s="141">
        <f>IF(N196="základní",J196,0)</f>
        <v>0</v>
      </c>
      <c r="BF196" s="141">
        <f>IF(N196="snížená",J196,0)</f>
        <v>0</v>
      </c>
      <c r="BG196" s="141">
        <f>IF(N196="zákl. přenesená",J196,0)</f>
        <v>0</v>
      </c>
      <c r="BH196" s="141">
        <f>IF(N196="sníž. přenesená",J196,0)</f>
        <v>0</v>
      </c>
      <c r="BI196" s="141">
        <f>IF(N196="nulová",J196,0)</f>
        <v>0</v>
      </c>
      <c r="BJ196" s="2" t="s">
        <v>89</v>
      </c>
      <c r="BK196" s="141">
        <f>ROUND(I196*H196,2)</f>
        <v>0</v>
      </c>
      <c r="BL196" s="2" t="s">
        <v>270</v>
      </c>
      <c r="BM196" s="140" t="s">
        <v>8248</v>
      </c>
    </row>
    <row r="197" spans="2:65" s="17" customFormat="1" ht="58.5">
      <c r="B197" s="417"/>
      <c r="C197" s="418"/>
      <c r="D197" s="476" t="s">
        <v>272</v>
      </c>
      <c r="E197" s="418"/>
      <c r="F197" s="477" t="s">
        <v>1609</v>
      </c>
      <c r="G197" s="418"/>
      <c r="H197" s="418"/>
      <c r="I197" s="478"/>
      <c r="J197" s="418"/>
      <c r="K197" s="418"/>
      <c r="L197" s="18"/>
      <c r="M197" s="145"/>
      <c r="T197" s="39"/>
      <c r="AT197" s="2" t="s">
        <v>272</v>
      </c>
      <c r="AU197" s="2" t="s">
        <v>91</v>
      </c>
    </row>
    <row r="198" spans="2:65" s="153" customFormat="1" ht="11.25">
      <c r="B198" s="484"/>
      <c r="C198" s="485"/>
      <c r="D198" s="476" t="s">
        <v>274</v>
      </c>
      <c r="E198" s="486" t="s">
        <v>44</v>
      </c>
      <c r="F198" s="487" t="s">
        <v>8249</v>
      </c>
      <c r="G198" s="485"/>
      <c r="H198" s="488">
        <v>0.28799999999999998</v>
      </c>
      <c r="I198" s="489"/>
      <c r="J198" s="485"/>
      <c r="K198" s="485"/>
      <c r="L198" s="154"/>
      <c r="M198" s="159"/>
      <c r="T198" s="160"/>
      <c r="AT198" s="155" t="s">
        <v>274</v>
      </c>
      <c r="AU198" s="155" t="s">
        <v>91</v>
      </c>
      <c r="AV198" s="153" t="s">
        <v>91</v>
      </c>
      <c r="AW198" s="153" t="s">
        <v>42</v>
      </c>
      <c r="AX198" s="153" t="s">
        <v>89</v>
      </c>
      <c r="AY198" s="155" t="s">
        <v>263</v>
      </c>
    </row>
    <row r="199" spans="2:65" s="17" customFormat="1" ht="24.2" customHeight="1">
      <c r="B199" s="417"/>
      <c r="C199" s="469" t="s">
        <v>515</v>
      </c>
      <c r="D199" s="469" t="s">
        <v>265</v>
      </c>
      <c r="E199" s="470" t="s">
        <v>1642</v>
      </c>
      <c r="F199" s="471" t="s">
        <v>1643</v>
      </c>
      <c r="G199" s="472" t="s">
        <v>312</v>
      </c>
      <c r="H199" s="473">
        <v>8.9999999999999993E-3</v>
      </c>
      <c r="I199" s="474"/>
      <c r="J199" s="475">
        <f>ROUND(I199*H199,2)</f>
        <v>0</v>
      </c>
      <c r="K199" s="471" t="s">
        <v>269</v>
      </c>
      <c r="L199" s="18"/>
      <c r="M199" s="136" t="s">
        <v>44</v>
      </c>
      <c r="N199" s="137" t="s">
        <v>53</v>
      </c>
      <c r="P199" s="138">
        <f>O199*H199</f>
        <v>0</v>
      </c>
      <c r="Q199" s="138">
        <v>0</v>
      </c>
      <c r="R199" s="138">
        <f>Q199*H199</f>
        <v>0</v>
      </c>
      <c r="S199" s="138">
        <v>0</v>
      </c>
      <c r="T199" s="139">
        <f>S199*H199</f>
        <v>0</v>
      </c>
      <c r="AR199" s="140" t="s">
        <v>270</v>
      </c>
      <c r="AT199" s="140" t="s">
        <v>265</v>
      </c>
      <c r="AU199" s="140" t="s">
        <v>91</v>
      </c>
      <c r="AY199" s="2" t="s">
        <v>263</v>
      </c>
      <c r="BE199" s="141">
        <f>IF(N199="základní",J199,0)</f>
        <v>0</v>
      </c>
      <c r="BF199" s="141">
        <f>IF(N199="snížená",J199,0)</f>
        <v>0</v>
      </c>
      <c r="BG199" s="141">
        <f>IF(N199="zákl. přenesená",J199,0)</f>
        <v>0</v>
      </c>
      <c r="BH199" s="141">
        <f>IF(N199="sníž. přenesená",J199,0)</f>
        <v>0</v>
      </c>
      <c r="BI199" s="141">
        <f>IF(N199="nulová",J199,0)</f>
        <v>0</v>
      </c>
      <c r="BJ199" s="2" t="s">
        <v>89</v>
      </c>
      <c r="BK199" s="141">
        <f>ROUND(I199*H199,2)</f>
        <v>0</v>
      </c>
      <c r="BL199" s="2" t="s">
        <v>270</v>
      </c>
      <c r="BM199" s="140" t="s">
        <v>8250</v>
      </c>
    </row>
    <row r="200" spans="2:65" s="17" customFormat="1" ht="58.5">
      <c r="B200" s="417"/>
      <c r="C200" s="418"/>
      <c r="D200" s="476" t="s">
        <v>272</v>
      </c>
      <c r="E200" s="418"/>
      <c r="F200" s="477" t="s">
        <v>1609</v>
      </c>
      <c r="G200" s="418"/>
      <c r="H200" s="418"/>
      <c r="I200" s="478"/>
      <c r="J200" s="418"/>
      <c r="K200" s="418"/>
      <c r="L200" s="18"/>
      <c r="M200" s="145"/>
      <c r="T200" s="39"/>
      <c r="AT200" s="2" t="s">
        <v>272</v>
      </c>
      <c r="AU200" s="2" t="s">
        <v>91</v>
      </c>
    </row>
    <row r="201" spans="2:65" s="116" customFormat="1" ht="22.9" customHeight="1">
      <c r="B201" s="461"/>
      <c r="C201" s="462"/>
      <c r="D201" s="463" t="s">
        <v>81</v>
      </c>
      <c r="E201" s="467" t="s">
        <v>1659</v>
      </c>
      <c r="F201" s="467" t="s">
        <v>1660</v>
      </c>
      <c r="G201" s="462"/>
      <c r="H201" s="462"/>
      <c r="I201" s="465"/>
      <c r="J201" s="468">
        <f>BK201</f>
        <v>0</v>
      </c>
      <c r="K201" s="462"/>
      <c r="L201" s="117"/>
      <c r="M201" s="122"/>
      <c r="P201" s="123">
        <f>SUM(P202:P203)</f>
        <v>0</v>
      </c>
      <c r="R201" s="123">
        <f>SUM(R202:R203)</f>
        <v>0</v>
      </c>
      <c r="T201" s="124">
        <f>SUM(T202:T203)</f>
        <v>0</v>
      </c>
      <c r="AR201" s="118" t="s">
        <v>89</v>
      </c>
      <c r="AT201" s="125" t="s">
        <v>81</v>
      </c>
      <c r="AU201" s="125" t="s">
        <v>89</v>
      </c>
      <c r="AY201" s="118" t="s">
        <v>263</v>
      </c>
      <c r="BK201" s="126">
        <f>SUM(BK202:BK203)</f>
        <v>0</v>
      </c>
    </row>
    <row r="202" spans="2:65" s="17" customFormat="1" ht="24.2" customHeight="1">
      <c r="B202" s="417"/>
      <c r="C202" s="469" t="s">
        <v>520</v>
      </c>
      <c r="D202" s="469" t="s">
        <v>265</v>
      </c>
      <c r="E202" s="470" t="s">
        <v>5671</v>
      </c>
      <c r="F202" s="471" t="s">
        <v>5672</v>
      </c>
      <c r="G202" s="472" t="s">
        <v>312</v>
      </c>
      <c r="H202" s="473">
        <v>0.154</v>
      </c>
      <c r="I202" s="474"/>
      <c r="J202" s="475">
        <f>ROUND(I202*H202,2)</f>
        <v>0</v>
      </c>
      <c r="K202" s="471" t="s">
        <v>269</v>
      </c>
      <c r="L202" s="18"/>
      <c r="M202" s="136" t="s">
        <v>44</v>
      </c>
      <c r="N202" s="137" t="s">
        <v>53</v>
      </c>
      <c r="P202" s="138">
        <f>O202*H202</f>
        <v>0</v>
      </c>
      <c r="Q202" s="138">
        <v>0</v>
      </c>
      <c r="R202" s="138">
        <f>Q202*H202</f>
        <v>0</v>
      </c>
      <c r="S202" s="138">
        <v>0</v>
      </c>
      <c r="T202" s="139">
        <f>S202*H202</f>
        <v>0</v>
      </c>
      <c r="AR202" s="140" t="s">
        <v>270</v>
      </c>
      <c r="AT202" s="140" t="s">
        <v>265</v>
      </c>
      <c r="AU202" s="140" t="s">
        <v>91</v>
      </c>
      <c r="AY202" s="2" t="s">
        <v>263</v>
      </c>
      <c r="BE202" s="141">
        <f>IF(N202="základní",J202,0)</f>
        <v>0</v>
      </c>
      <c r="BF202" s="141">
        <f>IF(N202="snížená",J202,0)</f>
        <v>0</v>
      </c>
      <c r="BG202" s="141">
        <f>IF(N202="zákl. přenesená",J202,0)</f>
        <v>0</v>
      </c>
      <c r="BH202" s="141">
        <f>IF(N202="sníž. přenesená",J202,0)</f>
        <v>0</v>
      </c>
      <c r="BI202" s="141">
        <f>IF(N202="nulová",J202,0)</f>
        <v>0</v>
      </c>
      <c r="BJ202" s="2" t="s">
        <v>89</v>
      </c>
      <c r="BK202" s="141">
        <f>ROUND(I202*H202,2)</f>
        <v>0</v>
      </c>
      <c r="BL202" s="2" t="s">
        <v>270</v>
      </c>
      <c r="BM202" s="140" t="s">
        <v>8251</v>
      </c>
    </row>
    <row r="203" spans="2:65" s="17" customFormat="1" ht="58.5">
      <c r="B203" s="417"/>
      <c r="C203" s="418"/>
      <c r="D203" s="476" t="s">
        <v>272</v>
      </c>
      <c r="E203" s="418"/>
      <c r="F203" s="477" t="s">
        <v>1665</v>
      </c>
      <c r="G203" s="418"/>
      <c r="H203" s="418"/>
      <c r="I203" s="478"/>
      <c r="J203" s="418"/>
      <c r="K203" s="418"/>
      <c r="L203" s="18"/>
      <c r="M203" s="145"/>
      <c r="T203" s="39"/>
      <c r="AT203" s="2" t="s">
        <v>272</v>
      </c>
      <c r="AU203" s="2" t="s">
        <v>91</v>
      </c>
    </row>
    <row r="204" spans="2:65" s="116" customFormat="1" ht="25.9" customHeight="1">
      <c r="B204" s="461"/>
      <c r="C204" s="462"/>
      <c r="D204" s="463" t="s">
        <v>81</v>
      </c>
      <c r="E204" s="464" t="s">
        <v>1666</v>
      </c>
      <c r="F204" s="464" t="s">
        <v>1667</v>
      </c>
      <c r="G204" s="462"/>
      <c r="H204" s="462"/>
      <c r="I204" s="465"/>
      <c r="J204" s="466">
        <f>BK204</f>
        <v>0</v>
      </c>
      <c r="K204" s="462"/>
      <c r="L204" s="117"/>
      <c r="M204" s="122"/>
      <c r="P204" s="123">
        <f>P205+P218+P246+P261</f>
        <v>0</v>
      </c>
      <c r="R204" s="123">
        <f>R205+R218+R246+R261</f>
        <v>4.7713773600000007</v>
      </c>
      <c r="T204" s="124">
        <f>T205+T218+T246+T261</f>
        <v>9.0000000000000011E-3</v>
      </c>
      <c r="AR204" s="118" t="s">
        <v>91</v>
      </c>
      <c r="AT204" s="125" t="s">
        <v>81</v>
      </c>
      <c r="AU204" s="125" t="s">
        <v>82</v>
      </c>
      <c r="AY204" s="118" t="s">
        <v>263</v>
      </c>
      <c r="BK204" s="126">
        <f>BK205+BK218+BK246+BK261</f>
        <v>0</v>
      </c>
    </row>
    <row r="205" spans="2:65" s="116" customFormat="1" ht="22.9" customHeight="1">
      <c r="B205" s="461"/>
      <c r="C205" s="462"/>
      <c r="D205" s="463" t="s">
        <v>81</v>
      </c>
      <c r="E205" s="467" t="s">
        <v>1730</v>
      </c>
      <c r="F205" s="467" t="s">
        <v>1731</v>
      </c>
      <c r="G205" s="462"/>
      <c r="H205" s="462"/>
      <c r="I205" s="465"/>
      <c r="J205" s="468">
        <f>BK205</f>
        <v>0</v>
      </c>
      <c r="K205" s="462"/>
      <c r="L205" s="117"/>
      <c r="M205" s="122"/>
      <c r="P205" s="123">
        <f>SUM(P206:P217)</f>
        <v>0</v>
      </c>
      <c r="R205" s="123">
        <f>SUM(R206:R217)</f>
        <v>9.3599999999999985E-3</v>
      </c>
      <c r="T205" s="124">
        <f>SUM(T206:T217)</f>
        <v>9.0000000000000011E-3</v>
      </c>
      <c r="AR205" s="118" t="s">
        <v>91</v>
      </c>
      <c r="AT205" s="125" t="s">
        <v>81</v>
      </c>
      <c r="AU205" s="125" t="s">
        <v>89</v>
      </c>
      <c r="AY205" s="118" t="s">
        <v>263</v>
      </c>
      <c r="BK205" s="126">
        <f>SUM(BK206:BK217)</f>
        <v>0</v>
      </c>
    </row>
    <row r="206" spans="2:65" s="17" customFormat="1" ht="24.2" customHeight="1">
      <c r="B206" s="417"/>
      <c r="C206" s="469" t="s">
        <v>526</v>
      </c>
      <c r="D206" s="469" t="s">
        <v>265</v>
      </c>
      <c r="E206" s="470" t="s">
        <v>7564</v>
      </c>
      <c r="F206" s="471" t="s">
        <v>7565</v>
      </c>
      <c r="G206" s="472" t="s">
        <v>439</v>
      </c>
      <c r="H206" s="473">
        <v>36</v>
      </c>
      <c r="I206" s="474"/>
      <c r="J206" s="475">
        <f>ROUND(I206*H206,2)</f>
        <v>0</v>
      </c>
      <c r="K206" s="471" t="s">
        <v>269</v>
      </c>
      <c r="L206" s="18"/>
      <c r="M206" s="136" t="s">
        <v>44</v>
      </c>
      <c r="N206" s="137" t="s">
        <v>53</v>
      </c>
      <c r="P206" s="138">
        <f>O206*H206</f>
        <v>0</v>
      </c>
      <c r="Q206" s="138">
        <v>0</v>
      </c>
      <c r="R206" s="138">
        <f>Q206*H206</f>
        <v>0</v>
      </c>
      <c r="S206" s="138">
        <v>0</v>
      </c>
      <c r="T206" s="139">
        <f>S206*H206</f>
        <v>0</v>
      </c>
      <c r="AR206" s="140" t="s">
        <v>370</v>
      </c>
      <c r="AT206" s="140" t="s">
        <v>265</v>
      </c>
      <c r="AU206" s="140" t="s">
        <v>91</v>
      </c>
      <c r="AY206" s="2" t="s">
        <v>263</v>
      </c>
      <c r="BE206" s="141">
        <f>IF(N206="základní",J206,0)</f>
        <v>0</v>
      </c>
      <c r="BF206" s="141">
        <f>IF(N206="snížená",J206,0)</f>
        <v>0</v>
      </c>
      <c r="BG206" s="141">
        <f>IF(N206="zákl. přenesená",J206,0)</f>
        <v>0</v>
      </c>
      <c r="BH206" s="141">
        <f>IF(N206="sníž. přenesená",J206,0)</f>
        <v>0</v>
      </c>
      <c r="BI206" s="141">
        <f>IF(N206="nulová",J206,0)</f>
        <v>0</v>
      </c>
      <c r="BJ206" s="2" t="s">
        <v>89</v>
      </c>
      <c r="BK206" s="141">
        <f>ROUND(I206*H206,2)</f>
        <v>0</v>
      </c>
      <c r="BL206" s="2" t="s">
        <v>370</v>
      </c>
      <c r="BM206" s="140" t="s">
        <v>8252</v>
      </c>
    </row>
    <row r="207" spans="2:65" s="146" customFormat="1" ht="11.25">
      <c r="B207" s="479"/>
      <c r="C207" s="480"/>
      <c r="D207" s="476" t="s">
        <v>274</v>
      </c>
      <c r="E207" s="481" t="s">
        <v>44</v>
      </c>
      <c r="F207" s="482" t="s">
        <v>8184</v>
      </c>
      <c r="G207" s="480"/>
      <c r="H207" s="481" t="s">
        <v>44</v>
      </c>
      <c r="I207" s="483"/>
      <c r="J207" s="480"/>
      <c r="K207" s="480"/>
      <c r="L207" s="147"/>
      <c r="M207" s="151"/>
      <c r="T207" s="152"/>
      <c r="AT207" s="148" t="s">
        <v>274</v>
      </c>
      <c r="AU207" s="148" t="s">
        <v>91</v>
      </c>
      <c r="AV207" s="146" t="s">
        <v>89</v>
      </c>
      <c r="AW207" s="146" t="s">
        <v>42</v>
      </c>
      <c r="AX207" s="146" t="s">
        <v>82</v>
      </c>
      <c r="AY207" s="148" t="s">
        <v>263</v>
      </c>
    </row>
    <row r="208" spans="2:65" s="153" customFormat="1" ht="11.25">
      <c r="B208" s="484"/>
      <c r="C208" s="485"/>
      <c r="D208" s="476" t="s">
        <v>274</v>
      </c>
      <c r="E208" s="486" t="s">
        <v>44</v>
      </c>
      <c r="F208" s="487" t="s">
        <v>8253</v>
      </c>
      <c r="G208" s="485"/>
      <c r="H208" s="488">
        <v>36</v>
      </c>
      <c r="I208" s="489"/>
      <c r="J208" s="485"/>
      <c r="K208" s="485"/>
      <c r="L208" s="154"/>
      <c r="M208" s="159"/>
      <c r="T208" s="160"/>
      <c r="AT208" s="155" t="s">
        <v>274</v>
      </c>
      <c r="AU208" s="155" t="s">
        <v>91</v>
      </c>
      <c r="AV208" s="153" t="s">
        <v>91</v>
      </c>
      <c r="AW208" s="153" t="s">
        <v>42</v>
      </c>
      <c r="AX208" s="153" t="s">
        <v>82</v>
      </c>
      <c r="AY208" s="155" t="s">
        <v>263</v>
      </c>
    </row>
    <row r="209" spans="2:65" s="169" customFormat="1" ht="11.25">
      <c r="B209" s="490"/>
      <c r="C209" s="491"/>
      <c r="D209" s="476" t="s">
        <v>274</v>
      </c>
      <c r="E209" s="492" t="s">
        <v>44</v>
      </c>
      <c r="F209" s="493" t="s">
        <v>281</v>
      </c>
      <c r="G209" s="491"/>
      <c r="H209" s="494">
        <v>36</v>
      </c>
      <c r="I209" s="495"/>
      <c r="J209" s="491"/>
      <c r="K209" s="491"/>
      <c r="L209" s="170"/>
      <c r="M209" s="175"/>
      <c r="T209" s="176"/>
      <c r="AT209" s="171" t="s">
        <v>274</v>
      </c>
      <c r="AU209" s="171" t="s">
        <v>91</v>
      </c>
      <c r="AV209" s="169" t="s">
        <v>270</v>
      </c>
      <c r="AW209" s="169" t="s">
        <v>42</v>
      </c>
      <c r="AX209" s="169" t="s">
        <v>89</v>
      </c>
      <c r="AY209" s="171" t="s">
        <v>263</v>
      </c>
    </row>
    <row r="210" spans="2:65" s="17" customFormat="1" ht="14.45" customHeight="1">
      <c r="B210" s="417"/>
      <c r="C210" s="496" t="s">
        <v>531</v>
      </c>
      <c r="D210" s="496" t="s">
        <v>445</v>
      </c>
      <c r="E210" s="497" t="s">
        <v>7568</v>
      </c>
      <c r="F210" s="498" t="s">
        <v>7569</v>
      </c>
      <c r="G210" s="499" t="s">
        <v>139</v>
      </c>
      <c r="H210" s="500">
        <v>0.72</v>
      </c>
      <c r="I210" s="501"/>
      <c r="J210" s="502">
        <f>ROUND(I210*H210,2)</f>
        <v>0</v>
      </c>
      <c r="K210" s="498" t="s">
        <v>269</v>
      </c>
      <c r="L210" s="184"/>
      <c r="M210" s="185" t="s">
        <v>44</v>
      </c>
      <c r="N210" s="186" t="s">
        <v>53</v>
      </c>
      <c r="P210" s="138">
        <f>O210*H210</f>
        <v>0</v>
      </c>
      <c r="Q210" s="138">
        <v>1.2999999999999999E-2</v>
      </c>
      <c r="R210" s="138">
        <f>Q210*H210</f>
        <v>9.3599999999999985E-3</v>
      </c>
      <c r="S210" s="138">
        <v>0</v>
      </c>
      <c r="T210" s="139">
        <f>S210*H210</f>
        <v>0</v>
      </c>
      <c r="AR210" s="140" t="s">
        <v>496</v>
      </c>
      <c r="AT210" s="140" t="s">
        <v>445</v>
      </c>
      <c r="AU210" s="140" t="s">
        <v>91</v>
      </c>
      <c r="AY210" s="2" t="s">
        <v>263</v>
      </c>
      <c r="BE210" s="141">
        <f>IF(N210="základní",J210,0)</f>
        <v>0</v>
      </c>
      <c r="BF210" s="141">
        <f>IF(N210="snížená",J210,0)</f>
        <v>0</v>
      </c>
      <c r="BG210" s="141">
        <f>IF(N210="zákl. přenesená",J210,0)</f>
        <v>0</v>
      </c>
      <c r="BH210" s="141">
        <f>IF(N210="sníž. přenesená",J210,0)</f>
        <v>0</v>
      </c>
      <c r="BI210" s="141">
        <f>IF(N210="nulová",J210,0)</f>
        <v>0</v>
      </c>
      <c r="BJ210" s="2" t="s">
        <v>89</v>
      </c>
      <c r="BK210" s="141">
        <f>ROUND(I210*H210,2)</f>
        <v>0</v>
      </c>
      <c r="BL210" s="2" t="s">
        <v>370</v>
      </c>
      <c r="BM210" s="140" t="s">
        <v>8254</v>
      </c>
    </row>
    <row r="211" spans="2:65" s="17" customFormat="1" ht="14.45" customHeight="1">
      <c r="B211" s="417"/>
      <c r="C211" s="469" t="s">
        <v>541</v>
      </c>
      <c r="D211" s="469" t="s">
        <v>265</v>
      </c>
      <c r="E211" s="470" t="s">
        <v>8255</v>
      </c>
      <c r="F211" s="471" t="s">
        <v>8256</v>
      </c>
      <c r="G211" s="472" t="s">
        <v>439</v>
      </c>
      <c r="H211" s="473">
        <v>36</v>
      </c>
      <c r="I211" s="474"/>
      <c r="J211" s="475">
        <f>ROUND(I211*H211,2)</f>
        <v>0</v>
      </c>
      <c r="K211" s="471" t="s">
        <v>44</v>
      </c>
      <c r="L211" s="18"/>
      <c r="M211" s="136" t="s">
        <v>44</v>
      </c>
      <c r="N211" s="137" t="s">
        <v>53</v>
      </c>
      <c r="P211" s="138">
        <f>O211*H211</f>
        <v>0</v>
      </c>
      <c r="Q211" s="138">
        <v>0</v>
      </c>
      <c r="R211" s="138">
        <f>Q211*H211</f>
        <v>0</v>
      </c>
      <c r="S211" s="138">
        <v>2.5000000000000001E-4</v>
      </c>
      <c r="T211" s="139">
        <f>S211*H211</f>
        <v>9.0000000000000011E-3</v>
      </c>
      <c r="AR211" s="140" t="s">
        <v>370</v>
      </c>
      <c r="AT211" s="140" t="s">
        <v>265</v>
      </c>
      <c r="AU211" s="140" t="s">
        <v>91</v>
      </c>
      <c r="AY211" s="2" t="s">
        <v>263</v>
      </c>
      <c r="BE211" s="141">
        <f>IF(N211="základní",J211,0)</f>
        <v>0</v>
      </c>
      <c r="BF211" s="141">
        <f>IF(N211="snížená",J211,0)</f>
        <v>0</v>
      </c>
      <c r="BG211" s="141">
        <f>IF(N211="zákl. přenesená",J211,0)</f>
        <v>0</v>
      </c>
      <c r="BH211" s="141">
        <f>IF(N211="sníž. přenesená",J211,0)</f>
        <v>0</v>
      </c>
      <c r="BI211" s="141">
        <f>IF(N211="nulová",J211,0)</f>
        <v>0</v>
      </c>
      <c r="BJ211" s="2" t="s">
        <v>89</v>
      </c>
      <c r="BK211" s="141">
        <f>ROUND(I211*H211,2)</f>
        <v>0</v>
      </c>
      <c r="BL211" s="2" t="s">
        <v>370</v>
      </c>
      <c r="BM211" s="140" t="s">
        <v>8257</v>
      </c>
    </row>
    <row r="212" spans="2:65" s="17" customFormat="1" ht="48.75">
      <c r="B212" s="417"/>
      <c r="C212" s="418"/>
      <c r="D212" s="476" t="s">
        <v>272</v>
      </c>
      <c r="E212" s="418"/>
      <c r="F212" s="477" t="s">
        <v>8258</v>
      </c>
      <c r="G212" s="418"/>
      <c r="H212" s="418"/>
      <c r="I212" s="478"/>
      <c r="J212" s="418"/>
      <c r="K212" s="418"/>
      <c r="L212" s="18"/>
      <c r="M212" s="145"/>
      <c r="T212" s="39"/>
      <c r="AT212" s="2" t="s">
        <v>272</v>
      </c>
      <c r="AU212" s="2" t="s">
        <v>91</v>
      </c>
    </row>
    <row r="213" spans="2:65" s="146" customFormat="1" ht="11.25">
      <c r="B213" s="479"/>
      <c r="C213" s="480"/>
      <c r="D213" s="476" t="s">
        <v>274</v>
      </c>
      <c r="E213" s="481" t="s">
        <v>44</v>
      </c>
      <c r="F213" s="482" t="s">
        <v>8184</v>
      </c>
      <c r="G213" s="480"/>
      <c r="H213" s="481" t="s">
        <v>44</v>
      </c>
      <c r="I213" s="483"/>
      <c r="J213" s="480"/>
      <c r="K213" s="480"/>
      <c r="L213" s="147"/>
      <c r="M213" s="151"/>
      <c r="T213" s="152"/>
      <c r="AT213" s="148" t="s">
        <v>274</v>
      </c>
      <c r="AU213" s="148" t="s">
        <v>91</v>
      </c>
      <c r="AV213" s="146" t="s">
        <v>89</v>
      </c>
      <c r="AW213" s="146" t="s">
        <v>42</v>
      </c>
      <c r="AX213" s="146" t="s">
        <v>82</v>
      </c>
      <c r="AY213" s="148" t="s">
        <v>263</v>
      </c>
    </row>
    <row r="214" spans="2:65" s="153" customFormat="1" ht="11.25">
      <c r="B214" s="484"/>
      <c r="C214" s="485"/>
      <c r="D214" s="476" t="s">
        <v>274</v>
      </c>
      <c r="E214" s="486" t="s">
        <v>44</v>
      </c>
      <c r="F214" s="487" t="s">
        <v>8259</v>
      </c>
      <c r="G214" s="485"/>
      <c r="H214" s="488">
        <v>36</v>
      </c>
      <c r="I214" s="489"/>
      <c r="J214" s="485"/>
      <c r="K214" s="485"/>
      <c r="L214" s="154"/>
      <c r="M214" s="159"/>
      <c r="T214" s="160"/>
      <c r="AT214" s="155" t="s">
        <v>274</v>
      </c>
      <c r="AU214" s="155" t="s">
        <v>91</v>
      </c>
      <c r="AV214" s="153" t="s">
        <v>91</v>
      </c>
      <c r="AW214" s="153" t="s">
        <v>42</v>
      </c>
      <c r="AX214" s="153" t="s">
        <v>82</v>
      </c>
      <c r="AY214" s="155" t="s">
        <v>263</v>
      </c>
    </row>
    <row r="215" spans="2:65" s="169" customFormat="1" ht="11.25">
      <c r="B215" s="490"/>
      <c r="C215" s="491"/>
      <c r="D215" s="476" t="s">
        <v>274</v>
      </c>
      <c r="E215" s="492" t="s">
        <v>44</v>
      </c>
      <c r="F215" s="493" t="s">
        <v>281</v>
      </c>
      <c r="G215" s="491"/>
      <c r="H215" s="494">
        <v>36</v>
      </c>
      <c r="I215" s="495"/>
      <c r="J215" s="491"/>
      <c r="K215" s="491"/>
      <c r="L215" s="170"/>
      <c r="M215" s="175"/>
      <c r="T215" s="176"/>
      <c r="AT215" s="171" t="s">
        <v>274</v>
      </c>
      <c r="AU215" s="171" t="s">
        <v>91</v>
      </c>
      <c r="AV215" s="169" t="s">
        <v>270</v>
      </c>
      <c r="AW215" s="169" t="s">
        <v>42</v>
      </c>
      <c r="AX215" s="169" t="s">
        <v>89</v>
      </c>
      <c r="AY215" s="171" t="s">
        <v>263</v>
      </c>
    </row>
    <row r="216" spans="2:65" s="17" customFormat="1" ht="24.2" customHeight="1">
      <c r="B216" s="417"/>
      <c r="C216" s="469" t="s">
        <v>546</v>
      </c>
      <c r="D216" s="469" t="s">
        <v>265</v>
      </c>
      <c r="E216" s="470" t="s">
        <v>1758</v>
      </c>
      <c r="F216" s="471" t="s">
        <v>1759</v>
      </c>
      <c r="G216" s="472" t="s">
        <v>312</v>
      </c>
      <c r="H216" s="473">
        <v>8.9999999999999993E-3</v>
      </c>
      <c r="I216" s="474"/>
      <c r="J216" s="475">
        <f>ROUND(I216*H216,2)</f>
        <v>0</v>
      </c>
      <c r="K216" s="471" t="s">
        <v>269</v>
      </c>
      <c r="L216" s="18"/>
      <c r="M216" s="136" t="s">
        <v>44</v>
      </c>
      <c r="N216" s="137" t="s">
        <v>53</v>
      </c>
      <c r="P216" s="138">
        <f>O216*H216</f>
        <v>0</v>
      </c>
      <c r="Q216" s="138">
        <v>0</v>
      </c>
      <c r="R216" s="138">
        <f>Q216*H216</f>
        <v>0</v>
      </c>
      <c r="S216" s="138">
        <v>0</v>
      </c>
      <c r="T216" s="139">
        <f>S216*H216</f>
        <v>0</v>
      </c>
      <c r="AR216" s="140" t="s">
        <v>370</v>
      </c>
      <c r="AT216" s="140" t="s">
        <v>265</v>
      </c>
      <c r="AU216" s="140" t="s">
        <v>91</v>
      </c>
      <c r="AY216" s="2" t="s">
        <v>263</v>
      </c>
      <c r="BE216" s="141">
        <f>IF(N216="základní",J216,0)</f>
        <v>0</v>
      </c>
      <c r="BF216" s="141">
        <f>IF(N216="snížená",J216,0)</f>
        <v>0</v>
      </c>
      <c r="BG216" s="141">
        <f>IF(N216="zákl. přenesená",J216,0)</f>
        <v>0</v>
      </c>
      <c r="BH216" s="141">
        <f>IF(N216="sníž. přenesená",J216,0)</f>
        <v>0</v>
      </c>
      <c r="BI216" s="141">
        <f>IF(N216="nulová",J216,0)</f>
        <v>0</v>
      </c>
      <c r="BJ216" s="2" t="s">
        <v>89</v>
      </c>
      <c r="BK216" s="141">
        <f>ROUND(I216*H216,2)</f>
        <v>0</v>
      </c>
      <c r="BL216" s="2" t="s">
        <v>370</v>
      </c>
      <c r="BM216" s="140" t="s">
        <v>8260</v>
      </c>
    </row>
    <row r="217" spans="2:65" s="17" customFormat="1" ht="78">
      <c r="B217" s="417"/>
      <c r="C217" s="418"/>
      <c r="D217" s="476" t="s">
        <v>272</v>
      </c>
      <c r="E217" s="418"/>
      <c r="F217" s="477" t="s">
        <v>1761</v>
      </c>
      <c r="G217" s="418"/>
      <c r="H217" s="418"/>
      <c r="I217" s="478"/>
      <c r="J217" s="418"/>
      <c r="K217" s="418"/>
      <c r="L217" s="18"/>
      <c r="M217" s="145"/>
      <c r="T217" s="39"/>
      <c r="AT217" s="2" t="s">
        <v>272</v>
      </c>
      <c r="AU217" s="2" t="s">
        <v>91</v>
      </c>
    </row>
    <row r="218" spans="2:65" s="116" customFormat="1" ht="22.9" customHeight="1">
      <c r="B218" s="461"/>
      <c r="C218" s="462"/>
      <c r="D218" s="463" t="s">
        <v>81</v>
      </c>
      <c r="E218" s="467" t="s">
        <v>3856</v>
      </c>
      <c r="F218" s="467" t="s">
        <v>4457</v>
      </c>
      <c r="G218" s="462"/>
      <c r="H218" s="462"/>
      <c r="I218" s="465"/>
      <c r="J218" s="468">
        <f>BK218</f>
        <v>0</v>
      </c>
      <c r="K218" s="462"/>
      <c r="L218" s="117"/>
      <c r="M218" s="122"/>
      <c r="P218" s="123">
        <f>SUM(P219:P245)</f>
        <v>0</v>
      </c>
      <c r="R218" s="123">
        <f>SUM(R219:R245)</f>
        <v>2.343032</v>
      </c>
      <c r="T218" s="124">
        <f>SUM(T219:T245)</f>
        <v>0</v>
      </c>
      <c r="AR218" s="118" t="s">
        <v>91</v>
      </c>
      <c r="AT218" s="125" t="s">
        <v>81</v>
      </c>
      <c r="AU218" s="125" t="s">
        <v>89</v>
      </c>
      <c r="AY218" s="118" t="s">
        <v>263</v>
      </c>
      <c r="BK218" s="126">
        <f>SUM(BK219:BK245)</f>
        <v>0</v>
      </c>
    </row>
    <row r="219" spans="2:65" s="17" customFormat="1" ht="14.45" customHeight="1">
      <c r="B219" s="417"/>
      <c r="C219" s="469" t="s">
        <v>563</v>
      </c>
      <c r="D219" s="469" t="s">
        <v>265</v>
      </c>
      <c r="E219" s="470" t="s">
        <v>4665</v>
      </c>
      <c r="F219" s="471" t="s">
        <v>4666</v>
      </c>
      <c r="G219" s="472" t="s">
        <v>689</v>
      </c>
      <c r="H219" s="473">
        <v>69.3</v>
      </c>
      <c r="I219" s="474"/>
      <c r="J219" s="475">
        <f>ROUND(I219*H219,2)</f>
        <v>0</v>
      </c>
      <c r="K219" s="471" t="s">
        <v>269</v>
      </c>
      <c r="L219" s="18"/>
      <c r="M219" s="136" t="s">
        <v>44</v>
      </c>
      <c r="N219" s="137" t="s">
        <v>53</v>
      </c>
      <c r="P219" s="138">
        <f>O219*H219</f>
        <v>0</v>
      </c>
      <c r="Q219" s="138">
        <v>6.9999999999999994E-5</v>
      </c>
      <c r="R219" s="138">
        <f>Q219*H219</f>
        <v>4.8509999999999994E-3</v>
      </c>
      <c r="S219" s="138">
        <v>0</v>
      </c>
      <c r="T219" s="139">
        <f>S219*H219</f>
        <v>0</v>
      </c>
      <c r="AR219" s="140" t="s">
        <v>370</v>
      </c>
      <c r="AT219" s="140" t="s">
        <v>265</v>
      </c>
      <c r="AU219" s="140" t="s">
        <v>91</v>
      </c>
      <c r="AY219" s="2" t="s">
        <v>263</v>
      </c>
      <c r="BE219" s="141">
        <f>IF(N219="základní",J219,0)</f>
        <v>0</v>
      </c>
      <c r="BF219" s="141">
        <f>IF(N219="snížená",J219,0)</f>
        <v>0</v>
      </c>
      <c r="BG219" s="141">
        <f>IF(N219="zákl. přenesená",J219,0)</f>
        <v>0</v>
      </c>
      <c r="BH219" s="141">
        <f>IF(N219="sníž. přenesená",J219,0)</f>
        <v>0</v>
      </c>
      <c r="BI219" s="141">
        <f>IF(N219="nulová",J219,0)</f>
        <v>0</v>
      </c>
      <c r="BJ219" s="2" t="s">
        <v>89</v>
      </c>
      <c r="BK219" s="141">
        <f>ROUND(I219*H219,2)</f>
        <v>0</v>
      </c>
      <c r="BL219" s="2" t="s">
        <v>370</v>
      </c>
      <c r="BM219" s="140" t="s">
        <v>8261</v>
      </c>
    </row>
    <row r="220" spans="2:65" s="17" customFormat="1" ht="29.25">
      <c r="B220" s="417"/>
      <c r="C220" s="418"/>
      <c r="D220" s="476" t="s">
        <v>272</v>
      </c>
      <c r="E220" s="418"/>
      <c r="F220" s="477" t="s">
        <v>4668</v>
      </c>
      <c r="G220" s="418"/>
      <c r="H220" s="418"/>
      <c r="I220" s="478"/>
      <c r="J220" s="418"/>
      <c r="K220" s="418"/>
      <c r="L220" s="18"/>
      <c r="M220" s="145"/>
      <c r="T220" s="39"/>
      <c r="AT220" s="2" t="s">
        <v>272</v>
      </c>
      <c r="AU220" s="2" t="s">
        <v>91</v>
      </c>
    </row>
    <row r="221" spans="2:65" s="146" customFormat="1" ht="11.25">
      <c r="B221" s="479"/>
      <c r="C221" s="480"/>
      <c r="D221" s="476" t="s">
        <v>274</v>
      </c>
      <c r="E221" s="481" t="s">
        <v>44</v>
      </c>
      <c r="F221" s="482" t="s">
        <v>8184</v>
      </c>
      <c r="G221" s="480"/>
      <c r="H221" s="481" t="s">
        <v>44</v>
      </c>
      <c r="I221" s="483"/>
      <c r="J221" s="480"/>
      <c r="K221" s="480"/>
      <c r="L221" s="147"/>
      <c r="M221" s="151"/>
      <c r="T221" s="152"/>
      <c r="AT221" s="148" t="s">
        <v>274</v>
      </c>
      <c r="AU221" s="148" t="s">
        <v>91</v>
      </c>
      <c r="AV221" s="146" t="s">
        <v>89</v>
      </c>
      <c r="AW221" s="146" t="s">
        <v>42</v>
      </c>
      <c r="AX221" s="146" t="s">
        <v>82</v>
      </c>
      <c r="AY221" s="148" t="s">
        <v>263</v>
      </c>
    </row>
    <row r="222" spans="2:65" s="153" customFormat="1" ht="11.25">
      <c r="B222" s="484"/>
      <c r="C222" s="485"/>
      <c r="D222" s="476" t="s">
        <v>274</v>
      </c>
      <c r="E222" s="486" t="s">
        <v>44</v>
      </c>
      <c r="F222" s="487" t="s">
        <v>8262</v>
      </c>
      <c r="G222" s="485"/>
      <c r="H222" s="488">
        <v>41.4</v>
      </c>
      <c r="I222" s="489"/>
      <c r="J222" s="485"/>
      <c r="K222" s="485"/>
      <c r="L222" s="154"/>
      <c r="M222" s="159"/>
      <c r="T222" s="160"/>
      <c r="AT222" s="155" t="s">
        <v>274</v>
      </c>
      <c r="AU222" s="155" t="s">
        <v>91</v>
      </c>
      <c r="AV222" s="153" t="s">
        <v>91</v>
      </c>
      <c r="AW222" s="153" t="s">
        <v>42</v>
      </c>
      <c r="AX222" s="153" t="s">
        <v>82</v>
      </c>
      <c r="AY222" s="155" t="s">
        <v>263</v>
      </c>
    </row>
    <row r="223" spans="2:65" s="153" customFormat="1" ht="11.25">
      <c r="B223" s="484"/>
      <c r="C223" s="485"/>
      <c r="D223" s="476" t="s">
        <v>274</v>
      </c>
      <c r="E223" s="486" t="s">
        <v>44</v>
      </c>
      <c r="F223" s="487" t="s">
        <v>8263</v>
      </c>
      <c r="G223" s="485"/>
      <c r="H223" s="488">
        <v>27.9</v>
      </c>
      <c r="I223" s="489"/>
      <c r="J223" s="485"/>
      <c r="K223" s="485"/>
      <c r="L223" s="154"/>
      <c r="M223" s="159"/>
      <c r="T223" s="160"/>
      <c r="AT223" s="155" t="s">
        <v>274</v>
      </c>
      <c r="AU223" s="155" t="s">
        <v>91</v>
      </c>
      <c r="AV223" s="153" t="s">
        <v>91</v>
      </c>
      <c r="AW223" s="153" t="s">
        <v>42</v>
      </c>
      <c r="AX223" s="153" t="s">
        <v>82</v>
      </c>
      <c r="AY223" s="155" t="s">
        <v>263</v>
      </c>
    </row>
    <row r="224" spans="2:65" s="169" customFormat="1" ht="11.25">
      <c r="B224" s="490"/>
      <c r="C224" s="491"/>
      <c r="D224" s="476" t="s">
        <v>274</v>
      </c>
      <c r="E224" s="492" t="s">
        <v>44</v>
      </c>
      <c r="F224" s="493" t="s">
        <v>281</v>
      </c>
      <c r="G224" s="491"/>
      <c r="H224" s="494">
        <v>69.3</v>
      </c>
      <c r="I224" s="495"/>
      <c r="J224" s="491"/>
      <c r="K224" s="491"/>
      <c r="L224" s="170"/>
      <c r="M224" s="175"/>
      <c r="T224" s="176"/>
      <c r="AT224" s="171" t="s">
        <v>274</v>
      </c>
      <c r="AU224" s="171" t="s">
        <v>91</v>
      </c>
      <c r="AV224" s="169" t="s">
        <v>270</v>
      </c>
      <c r="AW224" s="169" t="s">
        <v>42</v>
      </c>
      <c r="AX224" s="169" t="s">
        <v>89</v>
      </c>
      <c r="AY224" s="171" t="s">
        <v>263</v>
      </c>
    </row>
    <row r="225" spans="2:65" s="17" customFormat="1" ht="14.45" customHeight="1">
      <c r="B225" s="417"/>
      <c r="C225" s="469" t="s">
        <v>578</v>
      </c>
      <c r="D225" s="469" t="s">
        <v>265</v>
      </c>
      <c r="E225" s="470" t="s">
        <v>5870</v>
      </c>
      <c r="F225" s="471" t="s">
        <v>5871</v>
      </c>
      <c r="G225" s="472" t="s">
        <v>689</v>
      </c>
      <c r="H225" s="473">
        <v>120.6</v>
      </c>
      <c r="I225" s="474"/>
      <c r="J225" s="475">
        <f>ROUND(I225*H225,2)</f>
        <v>0</v>
      </c>
      <c r="K225" s="471" t="s">
        <v>269</v>
      </c>
      <c r="L225" s="18"/>
      <c r="M225" s="136" t="s">
        <v>44</v>
      </c>
      <c r="N225" s="137" t="s">
        <v>53</v>
      </c>
      <c r="P225" s="138">
        <f>O225*H225</f>
        <v>0</v>
      </c>
      <c r="Q225" s="138">
        <v>6.0000000000000002E-5</v>
      </c>
      <c r="R225" s="138">
        <f>Q225*H225</f>
        <v>7.2360000000000002E-3</v>
      </c>
      <c r="S225" s="138">
        <v>0</v>
      </c>
      <c r="T225" s="139">
        <f>S225*H225</f>
        <v>0</v>
      </c>
      <c r="AR225" s="140" t="s">
        <v>370</v>
      </c>
      <c r="AT225" s="140" t="s">
        <v>265</v>
      </c>
      <c r="AU225" s="140" t="s">
        <v>91</v>
      </c>
      <c r="AY225" s="2" t="s">
        <v>263</v>
      </c>
      <c r="BE225" s="141">
        <f>IF(N225="základní",J225,0)</f>
        <v>0</v>
      </c>
      <c r="BF225" s="141">
        <f>IF(N225="snížená",J225,0)</f>
        <v>0</v>
      </c>
      <c r="BG225" s="141">
        <f>IF(N225="zákl. přenesená",J225,0)</f>
        <v>0</v>
      </c>
      <c r="BH225" s="141">
        <f>IF(N225="sníž. přenesená",J225,0)</f>
        <v>0</v>
      </c>
      <c r="BI225" s="141">
        <f>IF(N225="nulová",J225,0)</f>
        <v>0</v>
      </c>
      <c r="BJ225" s="2" t="s">
        <v>89</v>
      </c>
      <c r="BK225" s="141">
        <f>ROUND(I225*H225,2)</f>
        <v>0</v>
      </c>
      <c r="BL225" s="2" t="s">
        <v>370</v>
      </c>
      <c r="BM225" s="140" t="s">
        <v>8264</v>
      </c>
    </row>
    <row r="226" spans="2:65" s="17" customFormat="1" ht="29.25">
      <c r="B226" s="417"/>
      <c r="C226" s="418"/>
      <c r="D226" s="476" t="s">
        <v>272</v>
      </c>
      <c r="E226" s="418"/>
      <c r="F226" s="477" t="s">
        <v>4668</v>
      </c>
      <c r="G226" s="418"/>
      <c r="H226" s="418"/>
      <c r="I226" s="478"/>
      <c r="J226" s="418"/>
      <c r="K226" s="418"/>
      <c r="L226" s="18"/>
      <c r="M226" s="145"/>
      <c r="T226" s="39"/>
      <c r="AT226" s="2" t="s">
        <v>272</v>
      </c>
      <c r="AU226" s="2" t="s">
        <v>91</v>
      </c>
    </row>
    <row r="227" spans="2:65" s="146" customFormat="1" ht="11.25">
      <c r="B227" s="479"/>
      <c r="C227" s="480"/>
      <c r="D227" s="476" t="s">
        <v>274</v>
      </c>
      <c r="E227" s="481" t="s">
        <v>44</v>
      </c>
      <c r="F227" s="482" t="s">
        <v>8184</v>
      </c>
      <c r="G227" s="480"/>
      <c r="H227" s="481" t="s">
        <v>44</v>
      </c>
      <c r="I227" s="483"/>
      <c r="J227" s="480"/>
      <c r="K227" s="480"/>
      <c r="L227" s="147"/>
      <c r="M227" s="151"/>
      <c r="T227" s="152"/>
      <c r="AT227" s="148" t="s">
        <v>274</v>
      </c>
      <c r="AU227" s="148" t="s">
        <v>91</v>
      </c>
      <c r="AV227" s="146" t="s">
        <v>89</v>
      </c>
      <c r="AW227" s="146" t="s">
        <v>42</v>
      </c>
      <c r="AX227" s="146" t="s">
        <v>82</v>
      </c>
      <c r="AY227" s="148" t="s">
        <v>263</v>
      </c>
    </row>
    <row r="228" spans="2:65" s="153" customFormat="1" ht="11.25">
      <c r="B228" s="484"/>
      <c r="C228" s="485"/>
      <c r="D228" s="476" t="s">
        <v>274</v>
      </c>
      <c r="E228" s="486" t="s">
        <v>44</v>
      </c>
      <c r="F228" s="487" t="s">
        <v>8265</v>
      </c>
      <c r="G228" s="485"/>
      <c r="H228" s="488">
        <v>70.2</v>
      </c>
      <c r="I228" s="489"/>
      <c r="J228" s="485"/>
      <c r="K228" s="485"/>
      <c r="L228" s="154"/>
      <c r="M228" s="159"/>
      <c r="T228" s="160"/>
      <c r="AT228" s="155" t="s">
        <v>274</v>
      </c>
      <c r="AU228" s="155" t="s">
        <v>91</v>
      </c>
      <c r="AV228" s="153" t="s">
        <v>91</v>
      </c>
      <c r="AW228" s="153" t="s">
        <v>42</v>
      </c>
      <c r="AX228" s="153" t="s">
        <v>82</v>
      </c>
      <c r="AY228" s="155" t="s">
        <v>263</v>
      </c>
    </row>
    <row r="229" spans="2:65" s="153" customFormat="1" ht="11.25">
      <c r="B229" s="484"/>
      <c r="C229" s="485"/>
      <c r="D229" s="476" t="s">
        <v>274</v>
      </c>
      <c r="E229" s="486" t="s">
        <v>44</v>
      </c>
      <c r="F229" s="487" t="s">
        <v>8266</v>
      </c>
      <c r="G229" s="485"/>
      <c r="H229" s="488">
        <v>50.4</v>
      </c>
      <c r="I229" s="489"/>
      <c r="J229" s="485"/>
      <c r="K229" s="485"/>
      <c r="L229" s="154"/>
      <c r="M229" s="159"/>
      <c r="T229" s="160"/>
      <c r="AT229" s="155" t="s">
        <v>274</v>
      </c>
      <c r="AU229" s="155" t="s">
        <v>91</v>
      </c>
      <c r="AV229" s="153" t="s">
        <v>91</v>
      </c>
      <c r="AW229" s="153" t="s">
        <v>42</v>
      </c>
      <c r="AX229" s="153" t="s">
        <v>82</v>
      </c>
      <c r="AY229" s="155" t="s">
        <v>263</v>
      </c>
    </row>
    <row r="230" spans="2:65" s="169" customFormat="1" ht="11.25">
      <c r="B230" s="490"/>
      <c r="C230" s="491"/>
      <c r="D230" s="476" t="s">
        <v>274</v>
      </c>
      <c r="E230" s="492" t="s">
        <v>44</v>
      </c>
      <c r="F230" s="493" t="s">
        <v>281</v>
      </c>
      <c r="G230" s="491"/>
      <c r="H230" s="494">
        <v>120.6</v>
      </c>
      <c r="I230" s="495"/>
      <c r="J230" s="491"/>
      <c r="K230" s="491"/>
      <c r="L230" s="170"/>
      <c r="M230" s="175"/>
      <c r="T230" s="176"/>
      <c r="AT230" s="171" t="s">
        <v>274</v>
      </c>
      <c r="AU230" s="171" t="s">
        <v>91</v>
      </c>
      <c r="AV230" s="169" t="s">
        <v>270</v>
      </c>
      <c r="AW230" s="169" t="s">
        <v>42</v>
      </c>
      <c r="AX230" s="169" t="s">
        <v>89</v>
      </c>
      <c r="AY230" s="171" t="s">
        <v>263</v>
      </c>
    </row>
    <row r="231" spans="2:65" s="17" customFormat="1" ht="14.45" customHeight="1">
      <c r="B231" s="417"/>
      <c r="C231" s="469" t="s">
        <v>600</v>
      </c>
      <c r="D231" s="469" t="s">
        <v>265</v>
      </c>
      <c r="E231" s="470" t="s">
        <v>4731</v>
      </c>
      <c r="F231" s="471" t="s">
        <v>4732</v>
      </c>
      <c r="G231" s="472" t="s">
        <v>689</v>
      </c>
      <c r="H231" s="473">
        <v>1003</v>
      </c>
      <c r="I231" s="474"/>
      <c r="J231" s="475">
        <f>ROUND(I231*H231,2)</f>
        <v>0</v>
      </c>
      <c r="K231" s="471" t="s">
        <v>269</v>
      </c>
      <c r="L231" s="18"/>
      <c r="M231" s="136" t="s">
        <v>44</v>
      </c>
      <c r="N231" s="137" t="s">
        <v>53</v>
      </c>
      <c r="P231" s="138">
        <f>O231*H231</f>
        <v>0</v>
      </c>
      <c r="Q231" s="138">
        <v>5.0000000000000002E-5</v>
      </c>
      <c r="R231" s="138">
        <f>Q231*H231</f>
        <v>5.015E-2</v>
      </c>
      <c r="S231" s="138">
        <v>0</v>
      </c>
      <c r="T231" s="139">
        <f>S231*H231</f>
        <v>0</v>
      </c>
      <c r="AR231" s="140" t="s">
        <v>370</v>
      </c>
      <c r="AT231" s="140" t="s">
        <v>265</v>
      </c>
      <c r="AU231" s="140" t="s">
        <v>91</v>
      </c>
      <c r="AY231" s="2" t="s">
        <v>263</v>
      </c>
      <c r="BE231" s="141">
        <f>IF(N231="základní",J231,0)</f>
        <v>0</v>
      </c>
      <c r="BF231" s="141">
        <f>IF(N231="snížená",J231,0)</f>
        <v>0</v>
      </c>
      <c r="BG231" s="141">
        <f>IF(N231="zákl. přenesená",J231,0)</f>
        <v>0</v>
      </c>
      <c r="BH231" s="141">
        <f>IF(N231="sníž. přenesená",J231,0)</f>
        <v>0</v>
      </c>
      <c r="BI231" s="141">
        <f>IF(N231="nulová",J231,0)</f>
        <v>0</v>
      </c>
      <c r="BJ231" s="2" t="s">
        <v>89</v>
      </c>
      <c r="BK231" s="141">
        <f>ROUND(I231*H231,2)</f>
        <v>0</v>
      </c>
      <c r="BL231" s="2" t="s">
        <v>370</v>
      </c>
      <c r="BM231" s="140" t="s">
        <v>8267</v>
      </c>
    </row>
    <row r="232" spans="2:65" s="17" customFormat="1" ht="29.25">
      <c r="B232" s="417"/>
      <c r="C232" s="418"/>
      <c r="D232" s="476" t="s">
        <v>272</v>
      </c>
      <c r="E232" s="418"/>
      <c r="F232" s="477" t="s">
        <v>4668</v>
      </c>
      <c r="G232" s="418"/>
      <c r="H232" s="418"/>
      <c r="I232" s="478"/>
      <c r="J232" s="418"/>
      <c r="K232" s="418"/>
      <c r="L232" s="18"/>
      <c r="M232" s="145"/>
      <c r="T232" s="39"/>
      <c r="AT232" s="2" t="s">
        <v>272</v>
      </c>
      <c r="AU232" s="2" t="s">
        <v>91</v>
      </c>
    </row>
    <row r="233" spans="2:65" s="146" customFormat="1" ht="11.25">
      <c r="B233" s="479"/>
      <c r="C233" s="480"/>
      <c r="D233" s="476" t="s">
        <v>274</v>
      </c>
      <c r="E233" s="481" t="s">
        <v>44</v>
      </c>
      <c r="F233" s="482" t="s">
        <v>8184</v>
      </c>
      <c r="G233" s="480"/>
      <c r="H233" s="481" t="s">
        <v>44</v>
      </c>
      <c r="I233" s="483"/>
      <c r="J233" s="480"/>
      <c r="K233" s="480"/>
      <c r="L233" s="147"/>
      <c r="M233" s="151"/>
      <c r="T233" s="152"/>
      <c r="AT233" s="148" t="s">
        <v>274</v>
      </c>
      <c r="AU233" s="148" t="s">
        <v>91</v>
      </c>
      <c r="AV233" s="146" t="s">
        <v>89</v>
      </c>
      <c r="AW233" s="146" t="s">
        <v>42</v>
      </c>
      <c r="AX233" s="146" t="s">
        <v>82</v>
      </c>
      <c r="AY233" s="148" t="s">
        <v>263</v>
      </c>
    </row>
    <row r="234" spans="2:65" s="153" customFormat="1" ht="11.25">
      <c r="B234" s="484"/>
      <c r="C234" s="485"/>
      <c r="D234" s="476" t="s">
        <v>274</v>
      </c>
      <c r="E234" s="486" t="s">
        <v>44</v>
      </c>
      <c r="F234" s="487" t="s">
        <v>8268</v>
      </c>
      <c r="G234" s="485"/>
      <c r="H234" s="488">
        <v>517.5</v>
      </c>
      <c r="I234" s="489"/>
      <c r="J234" s="485"/>
      <c r="K234" s="485"/>
      <c r="L234" s="154"/>
      <c r="M234" s="159"/>
      <c r="T234" s="160"/>
      <c r="AT234" s="155" t="s">
        <v>274</v>
      </c>
      <c r="AU234" s="155" t="s">
        <v>91</v>
      </c>
      <c r="AV234" s="153" t="s">
        <v>91</v>
      </c>
      <c r="AW234" s="153" t="s">
        <v>42</v>
      </c>
      <c r="AX234" s="153" t="s">
        <v>82</v>
      </c>
      <c r="AY234" s="155" t="s">
        <v>263</v>
      </c>
    </row>
    <row r="235" spans="2:65" s="153" customFormat="1" ht="11.25">
      <c r="B235" s="484"/>
      <c r="C235" s="485"/>
      <c r="D235" s="476" t="s">
        <v>274</v>
      </c>
      <c r="E235" s="486" t="s">
        <v>44</v>
      </c>
      <c r="F235" s="487" t="s">
        <v>8269</v>
      </c>
      <c r="G235" s="485"/>
      <c r="H235" s="488">
        <v>485.5</v>
      </c>
      <c r="I235" s="489"/>
      <c r="J235" s="485"/>
      <c r="K235" s="485"/>
      <c r="L235" s="154"/>
      <c r="M235" s="159"/>
      <c r="T235" s="160"/>
      <c r="AT235" s="155" t="s">
        <v>274</v>
      </c>
      <c r="AU235" s="155" t="s">
        <v>91</v>
      </c>
      <c r="AV235" s="153" t="s">
        <v>91</v>
      </c>
      <c r="AW235" s="153" t="s">
        <v>42</v>
      </c>
      <c r="AX235" s="153" t="s">
        <v>82</v>
      </c>
      <c r="AY235" s="155" t="s">
        <v>263</v>
      </c>
    </row>
    <row r="236" spans="2:65" s="169" customFormat="1" ht="11.25">
      <c r="B236" s="490"/>
      <c r="C236" s="491"/>
      <c r="D236" s="476" t="s">
        <v>274</v>
      </c>
      <c r="E236" s="492" t="s">
        <v>44</v>
      </c>
      <c r="F236" s="493" t="s">
        <v>281</v>
      </c>
      <c r="G236" s="491"/>
      <c r="H236" s="494">
        <v>1003</v>
      </c>
      <c r="I236" s="495"/>
      <c r="J236" s="491"/>
      <c r="K236" s="491"/>
      <c r="L236" s="170"/>
      <c r="M236" s="175"/>
      <c r="T236" s="176"/>
      <c r="AT236" s="171" t="s">
        <v>274</v>
      </c>
      <c r="AU236" s="171" t="s">
        <v>91</v>
      </c>
      <c r="AV236" s="169" t="s">
        <v>270</v>
      </c>
      <c r="AW236" s="169" t="s">
        <v>42</v>
      </c>
      <c r="AX236" s="169" t="s">
        <v>89</v>
      </c>
      <c r="AY236" s="171" t="s">
        <v>263</v>
      </c>
    </row>
    <row r="237" spans="2:65" s="17" customFormat="1" ht="14.45" customHeight="1">
      <c r="B237" s="417"/>
      <c r="C237" s="469" t="s">
        <v>614</v>
      </c>
      <c r="D237" s="469" t="s">
        <v>265</v>
      </c>
      <c r="E237" s="470" t="s">
        <v>4750</v>
      </c>
      <c r="F237" s="471" t="s">
        <v>4751</v>
      </c>
      <c r="G237" s="472" t="s">
        <v>689</v>
      </c>
      <c r="H237" s="473">
        <v>1035.9000000000001</v>
      </c>
      <c r="I237" s="474"/>
      <c r="J237" s="475">
        <f>ROUND(I237*H237,2)</f>
        <v>0</v>
      </c>
      <c r="K237" s="471" t="s">
        <v>269</v>
      </c>
      <c r="L237" s="18"/>
      <c r="M237" s="136" t="s">
        <v>44</v>
      </c>
      <c r="N237" s="137" t="s">
        <v>53</v>
      </c>
      <c r="P237" s="138">
        <f>O237*H237</f>
        <v>0</v>
      </c>
      <c r="Q237" s="138">
        <v>5.0000000000000002E-5</v>
      </c>
      <c r="R237" s="138">
        <f>Q237*H237</f>
        <v>5.1795000000000008E-2</v>
      </c>
      <c r="S237" s="138">
        <v>0</v>
      </c>
      <c r="T237" s="139">
        <f>S237*H237</f>
        <v>0</v>
      </c>
      <c r="AR237" s="140" t="s">
        <v>370</v>
      </c>
      <c r="AT237" s="140" t="s">
        <v>265</v>
      </c>
      <c r="AU237" s="140" t="s">
        <v>91</v>
      </c>
      <c r="AY237" s="2" t="s">
        <v>263</v>
      </c>
      <c r="BE237" s="141">
        <f>IF(N237="základní",J237,0)</f>
        <v>0</v>
      </c>
      <c r="BF237" s="141">
        <f>IF(N237="snížená",J237,0)</f>
        <v>0</v>
      </c>
      <c r="BG237" s="141">
        <f>IF(N237="zákl. přenesená",J237,0)</f>
        <v>0</v>
      </c>
      <c r="BH237" s="141">
        <f>IF(N237="sníž. přenesená",J237,0)</f>
        <v>0</v>
      </c>
      <c r="BI237" s="141">
        <f>IF(N237="nulová",J237,0)</f>
        <v>0</v>
      </c>
      <c r="BJ237" s="2" t="s">
        <v>89</v>
      </c>
      <c r="BK237" s="141">
        <f>ROUND(I237*H237,2)</f>
        <v>0</v>
      </c>
      <c r="BL237" s="2" t="s">
        <v>370</v>
      </c>
      <c r="BM237" s="140" t="s">
        <v>8270</v>
      </c>
    </row>
    <row r="238" spans="2:65" s="17" customFormat="1" ht="29.25">
      <c r="B238" s="417"/>
      <c r="C238" s="418"/>
      <c r="D238" s="476" t="s">
        <v>272</v>
      </c>
      <c r="E238" s="418"/>
      <c r="F238" s="477" t="s">
        <v>4668</v>
      </c>
      <c r="G238" s="418"/>
      <c r="H238" s="418"/>
      <c r="I238" s="478"/>
      <c r="J238" s="418"/>
      <c r="K238" s="418"/>
      <c r="L238" s="18"/>
      <c r="M238" s="145"/>
      <c r="T238" s="39"/>
      <c r="AT238" s="2" t="s">
        <v>272</v>
      </c>
      <c r="AU238" s="2" t="s">
        <v>91</v>
      </c>
    </row>
    <row r="239" spans="2:65" s="146" customFormat="1" ht="11.25">
      <c r="B239" s="479"/>
      <c r="C239" s="480"/>
      <c r="D239" s="476" t="s">
        <v>274</v>
      </c>
      <c r="E239" s="481" t="s">
        <v>44</v>
      </c>
      <c r="F239" s="482" t="s">
        <v>8184</v>
      </c>
      <c r="G239" s="480"/>
      <c r="H239" s="481" t="s">
        <v>44</v>
      </c>
      <c r="I239" s="483"/>
      <c r="J239" s="480"/>
      <c r="K239" s="480"/>
      <c r="L239" s="147"/>
      <c r="M239" s="151"/>
      <c r="T239" s="152"/>
      <c r="AT239" s="148" t="s">
        <v>274</v>
      </c>
      <c r="AU239" s="148" t="s">
        <v>91</v>
      </c>
      <c r="AV239" s="146" t="s">
        <v>89</v>
      </c>
      <c r="AW239" s="146" t="s">
        <v>42</v>
      </c>
      <c r="AX239" s="146" t="s">
        <v>82</v>
      </c>
      <c r="AY239" s="148" t="s">
        <v>263</v>
      </c>
    </row>
    <row r="240" spans="2:65" s="153" customFormat="1" ht="11.25">
      <c r="B240" s="484"/>
      <c r="C240" s="485"/>
      <c r="D240" s="476" t="s">
        <v>274</v>
      </c>
      <c r="E240" s="486" t="s">
        <v>44</v>
      </c>
      <c r="F240" s="487" t="s">
        <v>8271</v>
      </c>
      <c r="G240" s="485"/>
      <c r="H240" s="488">
        <v>1035.9000000000001</v>
      </c>
      <c r="I240" s="489"/>
      <c r="J240" s="485"/>
      <c r="K240" s="485"/>
      <c r="L240" s="154"/>
      <c r="M240" s="159"/>
      <c r="T240" s="160"/>
      <c r="AT240" s="155" t="s">
        <v>274</v>
      </c>
      <c r="AU240" s="155" t="s">
        <v>91</v>
      </c>
      <c r="AV240" s="153" t="s">
        <v>91</v>
      </c>
      <c r="AW240" s="153" t="s">
        <v>42</v>
      </c>
      <c r="AX240" s="153" t="s">
        <v>82</v>
      </c>
      <c r="AY240" s="155" t="s">
        <v>263</v>
      </c>
    </row>
    <row r="241" spans="2:65" s="169" customFormat="1" ht="11.25">
      <c r="B241" s="490"/>
      <c r="C241" s="491"/>
      <c r="D241" s="476" t="s">
        <v>274</v>
      </c>
      <c r="E241" s="492" t="s">
        <v>44</v>
      </c>
      <c r="F241" s="493" t="s">
        <v>281</v>
      </c>
      <c r="G241" s="491"/>
      <c r="H241" s="494">
        <v>1035.9000000000001</v>
      </c>
      <c r="I241" s="495"/>
      <c r="J241" s="491"/>
      <c r="K241" s="491"/>
      <c r="L241" s="170"/>
      <c r="M241" s="175"/>
      <c r="T241" s="176"/>
      <c r="AT241" s="171" t="s">
        <v>274</v>
      </c>
      <c r="AU241" s="171" t="s">
        <v>91</v>
      </c>
      <c r="AV241" s="169" t="s">
        <v>270</v>
      </c>
      <c r="AW241" s="169" t="s">
        <v>42</v>
      </c>
      <c r="AX241" s="169" t="s">
        <v>89</v>
      </c>
      <c r="AY241" s="171" t="s">
        <v>263</v>
      </c>
    </row>
    <row r="242" spans="2:65" s="17" customFormat="1" ht="14.45" customHeight="1">
      <c r="B242" s="417"/>
      <c r="C242" s="496" t="s">
        <v>627</v>
      </c>
      <c r="D242" s="496" t="s">
        <v>445</v>
      </c>
      <c r="E242" s="497" t="s">
        <v>8272</v>
      </c>
      <c r="F242" s="498" t="s">
        <v>8273</v>
      </c>
      <c r="G242" s="499" t="s">
        <v>689</v>
      </c>
      <c r="H242" s="500">
        <v>2229</v>
      </c>
      <c r="I242" s="501"/>
      <c r="J242" s="502">
        <f>ROUND(I242*H242,2)</f>
        <v>0</v>
      </c>
      <c r="K242" s="498" t="s">
        <v>44</v>
      </c>
      <c r="L242" s="184"/>
      <c r="M242" s="185" t="s">
        <v>44</v>
      </c>
      <c r="N242" s="186" t="s">
        <v>53</v>
      </c>
      <c r="P242" s="138">
        <f>O242*H242</f>
        <v>0</v>
      </c>
      <c r="Q242" s="138">
        <v>1E-3</v>
      </c>
      <c r="R242" s="138">
        <f>Q242*H242</f>
        <v>2.2290000000000001</v>
      </c>
      <c r="S242" s="138">
        <v>0</v>
      </c>
      <c r="T242" s="139">
        <f>S242*H242</f>
        <v>0</v>
      </c>
      <c r="AR242" s="140" t="s">
        <v>496</v>
      </c>
      <c r="AT242" s="140" t="s">
        <v>445</v>
      </c>
      <c r="AU242" s="140" t="s">
        <v>91</v>
      </c>
      <c r="AY242" s="2" t="s">
        <v>263</v>
      </c>
      <c r="BE242" s="141">
        <f>IF(N242="základní",J242,0)</f>
        <v>0</v>
      </c>
      <c r="BF242" s="141">
        <f>IF(N242="snížená",J242,0)</f>
        <v>0</v>
      </c>
      <c r="BG242" s="141">
        <f>IF(N242="zákl. přenesená",J242,0)</f>
        <v>0</v>
      </c>
      <c r="BH242" s="141">
        <f>IF(N242="sníž. přenesená",J242,0)</f>
        <v>0</v>
      </c>
      <c r="BI242" s="141">
        <f>IF(N242="nulová",J242,0)</f>
        <v>0</v>
      </c>
      <c r="BJ242" s="2" t="s">
        <v>89</v>
      </c>
      <c r="BK242" s="141">
        <f>ROUND(I242*H242,2)</f>
        <v>0</v>
      </c>
      <c r="BL242" s="2" t="s">
        <v>370</v>
      </c>
      <c r="BM242" s="140" t="s">
        <v>8274</v>
      </c>
    </row>
    <row r="243" spans="2:65" s="17" customFormat="1" ht="29.25">
      <c r="B243" s="417"/>
      <c r="C243" s="418"/>
      <c r="D243" s="476" t="s">
        <v>1027</v>
      </c>
      <c r="E243" s="418"/>
      <c r="F243" s="477" t="s">
        <v>8275</v>
      </c>
      <c r="G243" s="418"/>
      <c r="H243" s="418"/>
      <c r="I243" s="478"/>
      <c r="J243" s="418"/>
      <c r="K243" s="418"/>
      <c r="L243" s="18"/>
      <c r="M243" s="145"/>
      <c r="T243" s="39"/>
      <c r="AT243" s="2" t="s">
        <v>1027</v>
      </c>
      <c r="AU243" s="2" t="s">
        <v>91</v>
      </c>
    </row>
    <row r="244" spans="2:65" s="17" customFormat="1" ht="24.2" customHeight="1">
      <c r="B244" s="417"/>
      <c r="C244" s="469" t="s">
        <v>651</v>
      </c>
      <c r="D244" s="469" t="s">
        <v>265</v>
      </c>
      <c r="E244" s="470" t="s">
        <v>4790</v>
      </c>
      <c r="F244" s="471" t="s">
        <v>4791</v>
      </c>
      <c r="G244" s="472" t="s">
        <v>312</v>
      </c>
      <c r="H244" s="473">
        <v>2.343</v>
      </c>
      <c r="I244" s="474"/>
      <c r="J244" s="475">
        <f>ROUND(I244*H244,2)</f>
        <v>0</v>
      </c>
      <c r="K244" s="471" t="s">
        <v>269</v>
      </c>
      <c r="L244" s="18"/>
      <c r="M244" s="136" t="s">
        <v>44</v>
      </c>
      <c r="N244" s="137" t="s">
        <v>53</v>
      </c>
      <c r="P244" s="138">
        <f>O244*H244</f>
        <v>0</v>
      </c>
      <c r="Q244" s="138">
        <v>0</v>
      </c>
      <c r="R244" s="138">
        <f>Q244*H244</f>
        <v>0</v>
      </c>
      <c r="S244" s="138">
        <v>0</v>
      </c>
      <c r="T244" s="139">
        <f>S244*H244</f>
        <v>0</v>
      </c>
      <c r="AR244" s="140" t="s">
        <v>370</v>
      </c>
      <c r="AT244" s="140" t="s">
        <v>265</v>
      </c>
      <c r="AU244" s="140" t="s">
        <v>91</v>
      </c>
      <c r="AY244" s="2" t="s">
        <v>263</v>
      </c>
      <c r="BE244" s="141">
        <f>IF(N244="základní",J244,0)</f>
        <v>0</v>
      </c>
      <c r="BF244" s="141">
        <f>IF(N244="snížená",J244,0)</f>
        <v>0</v>
      </c>
      <c r="BG244" s="141">
        <f>IF(N244="zákl. přenesená",J244,0)</f>
        <v>0</v>
      </c>
      <c r="BH244" s="141">
        <f>IF(N244="sníž. přenesená",J244,0)</f>
        <v>0</v>
      </c>
      <c r="BI244" s="141">
        <f>IF(N244="nulová",J244,0)</f>
        <v>0</v>
      </c>
      <c r="BJ244" s="2" t="s">
        <v>89</v>
      </c>
      <c r="BK244" s="141">
        <f>ROUND(I244*H244,2)</f>
        <v>0</v>
      </c>
      <c r="BL244" s="2" t="s">
        <v>370</v>
      </c>
      <c r="BM244" s="140" t="s">
        <v>8276</v>
      </c>
    </row>
    <row r="245" spans="2:65" s="17" customFormat="1" ht="78">
      <c r="B245" s="417"/>
      <c r="C245" s="418"/>
      <c r="D245" s="476" t="s">
        <v>272</v>
      </c>
      <c r="E245" s="418"/>
      <c r="F245" s="477" t="s">
        <v>4793</v>
      </c>
      <c r="G245" s="418"/>
      <c r="H245" s="418"/>
      <c r="I245" s="478"/>
      <c r="J245" s="418"/>
      <c r="K245" s="418"/>
      <c r="L245" s="18"/>
      <c r="M245" s="145"/>
      <c r="T245" s="39"/>
      <c r="AT245" s="2" t="s">
        <v>272</v>
      </c>
      <c r="AU245" s="2" t="s">
        <v>91</v>
      </c>
    </row>
    <row r="246" spans="2:65" s="116" customFormat="1" ht="22.9" customHeight="1">
      <c r="B246" s="461"/>
      <c r="C246" s="462"/>
      <c r="D246" s="463" t="s">
        <v>81</v>
      </c>
      <c r="E246" s="467" t="s">
        <v>3928</v>
      </c>
      <c r="F246" s="467" t="s">
        <v>5136</v>
      </c>
      <c r="G246" s="462"/>
      <c r="H246" s="462"/>
      <c r="I246" s="465"/>
      <c r="J246" s="468">
        <f>BK246</f>
        <v>0</v>
      </c>
      <c r="K246" s="462"/>
      <c r="L246" s="117"/>
      <c r="M246" s="122"/>
      <c r="P246" s="123">
        <f>SUM(P247:P260)</f>
        <v>0</v>
      </c>
      <c r="R246" s="123">
        <f>SUM(R247:R260)</f>
        <v>2.9754000000000004E-3</v>
      </c>
      <c r="T246" s="124">
        <f>SUM(T247:T260)</f>
        <v>0</v>
      </c>
      <c r="AR246" s="118" t="s">
        <v>91</v>
      </c>
      <c r="AT246" s="125" t="s">
        <v>81</v>
      </c>
      <c r="AU246" s="125" t="s">
        <v>89</v>
      </c>
      <c r="AY246" s="118" t="s">
        <v>263</v>
      </c>
      <c r="BK246" s="126">
        <f>SUM(BK247:BK260)</f>
        <v>0</v>
      </c>
    </row>
    <row r="247" spans="2:65" s="17" customFormat="1" ht="14.45" customHeight="1">
      <c r="B247" s="417"/>
      <c r="C247" s="469" t="s">
        <v>656</v>
      </c>
      <c r="D247" s="469" t="s">
        <v>265</v>
      </c>
      <c r="E247" s="470" t="s">
        <v>8277</v>
      </c>
      <c r="F247" s="471" t="s">
        <v>8278</v>
      </c>
      <c r="G247" s="472" t="s">
        <v>402</v>
      </c>
      <c r="H247" s="473">
        <v>4.6079999999999997</v>
      </c>
      <c r="I247" s="474"/>
      <c r="J247" s="475">
        <f>ROUND(I247*H247,2)</f>
        <v>0</v>
      </c>
      <c r="K247" s="471" t="s">
        <v>269</v>
      </c>
      <c r="L247" s="18"/>
      <c r="M247" s="136" t="s">
        <v>44</v>
      </c>
      <c r="N247" s="137" t="s">
        <v>53</v>
      </c>
      <c r="P247" s="138">
        <f>O247*H247</f>
        <v>0</v>
      </c>
      <c r="Q247" s="138">
        <v>0</v>
      </c>
      <c r="R247" s="138">
        <f>Q247*H247</f>
        <v>0</v>
      </c>
      <c r="S247" s="138">
        <v>0</v>
      </c>
      <c r="T247" s="139">
        <f>S247*H247</f>
        <v>0</v>
      </c>
      <c r="AR247" s="140" t="s">
        <v>370</v>
      </c>
      <c r="AT247" s="140" t="s">
        <v>265</v>
      </c>
      <c r="AU247" s="140" t="s">
        <v>91</v>
      </c>
      <c r="AY247" s="2" t="s">
        <v>263</v>
      </c>
      <c r="BE247" s="141">
        <f>IF(N247="základní",J247,0)</f>
        <v>0</v>
      </c>
      <c r="BF247" s="141">
        <f>IF(N247="snížená",J247,0)</f>
        <v>0</v>
      </c>
      <c r="BG247" s="141">
        <f>IF(N247="zákl. přenesená",J247,0)</f>
        <v>0</v>
      </c>
      <c r="BH247" s="141">
        <f>IF(N247="sníž. přenesená",J247,0)</f>
        <v>0</v>
      </c>
      <c r="BI247" s="141">
        <f>IF(N247="nulová",J247,0)</f>
        <v>0</v>
      </c>
      <c r="BJ247" s="2" t="s">
        <v>89</v>
      </c>
      <c r="BK247" s="141">
        <f>ROUND(I247*H247,2)</f>
        <v>0</v>
      </c>
      <c r="BL247" s="2" t="s">
        <v>370</v>
      </c>
      <c r="BM247" s="140" t="s">
        <v>8279</v>
      </c>
    </row>
    <row r="248" spans="2:65" s="17" customFormat="1" ht="29.25">
      <c r="B248" s="417"/>
      <c r="C248" s="418"/>
      <c r="D248" s="476" t="s">
        <v>272</v>
      </c>
      <c r="E248" s="418"/>
      <c r="F248" s="477" t="s">
        <v>8280</v>
      </c>
      <c r="G248" s="418"/>
      <c r="H248" s="418"/>
      <c r="I248" s="478"/>
      <c r="J248" s="418"/>
      <c r="K248" s="418"/>
      <c r="L248" s="18"/>
      <c r="M248" s="145"/>
      <c r="T248" s="39"/>
      <c r="AT248" s="2" t="s">
        <v>272</v>
      </c>
      <c r="AU248" s="2" t="s">
        <v>91</v>
      </c>
    </row>
    <row r="249" spans="2:65" s="146" customFormat="1" ht="11.25">
      <c r="B249" s="479"/>
      <c r="C249" s="480"/>
      <c r="D249" s="476" t="s">
        <v>274</v>
      </c>
      <c r="E249" s="481" t="s">
        <v>44</v>
      </c>
      <c r="F249" s="482" t="s">
        <v>8184</v>
      </c>
      <c r="G249" s="480"/>
      <c r="H249" s="481" t="s">
        <v>44</v>
      </c>
      <c r="I249" s="483"/>
      <c r="J249" s="480"/>
      <c r="K249" s="480"/>
      <c r="L249" s="147"/>
      <c r="M249" s="151"/>
      <c r="T249" s="152"/>
      <c r="AT249" s="148" t="s">
        <v>274</v>
      </c>
      <c r="AU249" s="148" t="s">
        <v>91</v>
      </c>
      <c r="AV249" s="146" t="s">
        <v>89</v>
      </c>
      <c r="AW249" s="146" t="s">
        <v>42</v>
      </c>
      <c r="AX249" s="146" t="s">
        <v>82</v>
      </c>
      <c r="AY249" s="148" t="s">
        <v>263</v>
      </c>
    </row>
    <row r="250" spans="2:65" s="153" customFormat="1" ht="11.25">
      <c r="B250" s="484"/>
      <c r="C250" s="485"/>
      <c r="D250" s="476" t="s">
        <v>274</v>
      </c>
      <c r="E250" s="486" t="s">
        <v>44</v>
      </c>
      <c r="F250" s="487" t="s">
        <v>8281</v>
      </c>
      <c r="G250" s="485"/>
      <c r="H250" s="488">
        <v>4.6079999999999997</v>
      </c>
      <c r="I250" s="489"/>
      <c r="J250" s="485"/>
      <c r="K250" s="485"/>
      <c r="L250" s="154"/>
      <c r="M250" s="159"/>
      <c r="T250" s="160"/>
      <c r="AT250" s="155" t="s">
        <v>274</v>
      </c>
      <c r="AU250" s="155" t="s">
        <v>91</v>
      </c>
      <c r="AV250" s="153" t="s">
        <v>91</v>
      </c>
      <c r="AW250" s="153" t="s">
        <v>42</v>
      </c>
      <c r="AX250" s="153" t="s">
        <v>82</v>
      </c>
      <c r="AY250" s="155" t="s">
        <v>263</v>
      </c>
    </row>
    <row r="251" spans="2:65" s="169" customFormat="1" ht="11.25">
      <c r="B251" s="490"/>
      <c r="C251" s="491"/>
      <c r="D251" s="476" t="s">
        <v>274</v>
      </c>
      <c r="E251" s="492" t="s">
        <v>44</v>
      </c>
      <c r="F251" s="493" t="s">
        <v>281</v>
      </c>
      <c r="G251" s="491"/>
      <c r="H251" s="494">
        <v>4.6079999999999997</v>
      </c>
      <c r="I251" s="495"/>
      <c r="J251" s="491"/>
      <c r="K251" s="491"/>
      <c r="L251" s="170"/>
      <c r="M251" s="175"/>
      <c r="T251" s="176"/>
      <c r="AT251" s="171" t="s">
        <v>274</v>
      </c>
      <c r="AU251" s="171" t="s">
        <v>91</v>
      </c>
      <c r="AV251" s="169" t="s">
        <v>270</v>
      </c>
      <c r="AW251" s="169" t="s">
        <v>42</v>
      </c>
      <c r="AX251" s="169" t="s">
        <v>89</v>
      </c>
      <c r="AY251" s="171" t="s">
        <v>263</v>
      </c>
    </row>
    <row r="252" spans="2:65" s="17" customFormat="1" ht="14.45" customHeight="1">
      <c r="B252" s="417"/>
      <c r="C252" s="496" t="s">
        <v>660</v>
      </c>
      <c r="D252" s="496" t="s">
        <v>445</v>
      </c>
      <c r="E252" s="497" t="s">
        <v>8282</v>
      </c>
      <c r="F252" s="498" t="s">
        <v>8283</v>
      </c>
      <c r="G252" s="499" t="s">
        <v>402</v>
      </c>
      <c r="H252" s="500">
        <v>4.8380000000000001</v>
      </c>
      <c r="I252" s="501"/>
      <c r="J252" s="502">
        <f>ROUND(I252*H252,2)</f>
        <v>0</v>
      </c>
      <c r="K252" s="498" t="s">
        <v>269</v>
      </c>
      <c r="L252" s="184"/>
      <c r="M252" s="185" t="s">
        <v>44</v>
      </c>
      <c r="N252" s="186" t="s">
        <v>53</v>
      </c>
      <c r="P252" s="138">
        <f>O252*H252</f>
        <v>0</v>
      </c>
      <c r="Q252" s="138">
        <v>0</v>
      </c>
      <c r="R252" s="138">
        <f>Q252*H252</f>
        <v>0</v>
      </c>
      <c r="S252" s="138">
        <v>0</v>
      </c>
      <c r="T252" s="139">
        <f>S252*H252</f>
        <v>0</v>
      </c>
      <c r="AR252" s="140" t="s">
        <v>496</v>
      </c>
      <c r="AT252" s="140" t="s">
        <v>445</v>
      </c>
      <c r="AU252" s="140" t="s">
        <v>91</v>
      </c>
      <c r="AY252" s="2" t="s">
        <v>263</v>
      </c>
      <c r="BE252" s="141">
        <f>IF(N252="základní",J252,0)</f>
        <v>0</v>
      </c>
      <c r="BF252" s="141">
        <f>IF(N252="snížená",J252,0)</f>
        <v>0</v>
      </c>
      <c r="BG252" s="141">
        <f>IF(N252="zákl. přenesená",J252,0)</f>
        <v>0</v>
      </c>
      <c r="BH252" s="141">
        <f>IF(N252="sníž. přenesená",J252,0)</f>
        <v>0</v>
      </c>
      <c r="BI252" s="141">
        <f>IF(N252="nulová",J252,0)</f>
        <v>0</v>
      </c>
      <c r="BJ252" s="2" t="s">
        <v>89</v>
      </c>
      <c r="BK252" s="141">
        <f>ROUND(I252*H252,2)</f>
        <v>0</v>
      </c>
      <c r="BL252" s="2" t="s">
        <v>370</v>
      </c>
      <c r="BM252" s="140" t="s">
        <v>8284</v>
      </c>
    </row>
    <row r="253" spans="2:65" s="153" customFormat="1" ht="11.25">
      <c r="B253" s="484"/>
      <c r="C253" s="485"/>
      <c r="D253" s="476" t="s">
        <v>274</v>
      </c>
      <c r="E253" s="485"/>
      <c r="F253" s="487" t="s">
        <v>8285</v>
      </c>
      <c r="G253" s="485"/>
      <c r="H253" s="488">
        <v>4.8380000000000001</v>
      </c>
      <c r="I253" s="489"/>
      <c r="J253" s="485"/>
      <c r="K253" s="485"/>
      <c r="L253" s="154"/>
      <c r="M253" s="159"/>
      <c r="T253" s="160"/>
      <c r="AT253" s="155" t="s">
        <v>274</v>
      </c>
      <c r="AU253" s="155" t="s">
        <v>91</v>
      </c>
      <c r="AV253" s="153" t="s">
        <v>91</v>
      </c>
      <c r="AW253" s="153" t="s">
        <v>4</v>
      </c>
      <c r="AX253" s="153" t="s">
        <v>89</v>
      </c>
      <c r="AY253" s="155" t="s">
        <v>263</v>
      </c>
    </row>
    <row r="254" spans="2:65" s="17" customFormat="1" ht="14.45" customHeight="1">
      <c r="B254" s="417"/>
      <c r="C254" s="469" t="s">
        <v>665</v>
      </c>
      <c r="D254" s="469" t="s">
        <v>265</v>
      </c>
      <c r="E254" s="470" t="s">
        <v>8286</v>
      </c>
      <c r="F254" s="471" t="s">
        <v>8287</v>
      </c>
      <c r="G254" s="472" t="s">
        <v>139</v>
      </c>
      <c r="H254" s="473">
        <v>0.68400000000000005</v>
      </c>
      <c r="I254" s="474"/>
      <c r="J254" s="475">
        <f>ROUND(I254*H254,2)</f>
        <v>0</v>
      </c>
      <c r="K254" s="471" t="s">
        <v>269</v>
      </c>
      <c r="L254" s="18"/>
      <c r="M254" s="136" t="s">
        <v>44</v>
      </c>
      <c r="N254" s="137" t="s">
        <v>53</v>
      </c>
      <c r="P254" s="138">
        <f>O254*H254</f>
        <v>0</v>
      </c>
      <c r="Q254" s="138">
        <v>0</v>
      </c>
      <c r="R254" s="138">
        <f>Q254*H254</f>
        <v>0</v>
      </c>
      <c r="S254" s="138">
        <v>0</v>
      </c>
      <c r="T254" s="139">
        <f>S254*H254</f>
        <v>0</v>
      </c>
      <c r="AR254" s="140" t="s">
        <v>370</v>
      </c>
      <c r="AT254" s="140" t="s">
        <v>265</v>
      </c>
      <c r="AU254" s="140" t="s">
        <v>91</v>
      </c>
      <c r="AY254" s="2" t="s">
        <v>263</v>
      </c>
      <c r="BE254" s="141">
        <f>IF(N254="základní",J254,0)</f>
        <v>0</v>
      </c>
      <c r="BF254" s="141">
        <f>IF(N254="snížená",J254,0)</f>
        <v>0</v>
      </c>
      <c r="BG254" s="141">
        <f>IF(N254="zákl. přenesená",J254,0)</f>
        <v>0</v>
      </c>
      <c r="BH254" s="141">
        <f>IF(N254="sníž. přenesená",J254,0)</f>
        <v>0</v>
      </c>
      <c r="BI254" s="141">
        <f>IF(N254="nulová",J254,0)</f>
        <v>0</v>
      </c>
      <c r="BJ254" s="2" t="s">
        <v>89</v>
      </c>
      <c r="BK254" s="141">
        <f>ROUND(I254*H254,2)</f>
        <v>0</v>
      </c>
      <c r="BL254" s="2" t="s">
        <v>370</v>
      </c>
      <c r="BM254" s="140" t="s">
        <v>8288</v>
      </c>
    </row>
    <row r="255" spans="2:65" s="146" customFormat="1" ht="11.25">
      <c r="B255" s="479"/>
      <c r="C255" s="480"/>
      <c r="D255" s="476" t="s">
        <v>274</v>
      </c>
      <c r="E255" s="481" t="s">
        <v>44</v>
      </c>
      <c r="F255" s="482" t="s">
        <v>8184</v>
      </c>
      <c r="G255" s="480"/>
      <c r="H255" s="481" t="s">
        <v>44</v>
      </c>
      <c r="I255" s="483"/>
      <c r="J255" s="480"/>
      <c r="K255" s="480"/>
      <c r="L255" s="147"/>
      <c r="M255" s="151"/>
      <c r="T255" s="152"/>
      <c r="AT255" s="148" t="s">
        <v>274</v>
      </c>
      <c r="AU255" s="148" t="s">
        <v>91</v>
      </c>
      <c r="AV255" s="146" t="s">
        <v>89</v>
      </c>
      <c r="AW255" s="146" t="s">
        <v>42</v>
      </c>
      <c r="AX255" s="146" t="s">
        <v>82</v>
      </c>
      <c r="AY255" s="148" t="s">
        <v>263</v>
      </c>
    </row>
    <row r="256" spans="2:65" s="153" customFormat="1" ht="11.25">
      <c r="B256" s="484"/>
      <c r="C256" s="485"/>
      <c r="D256" s="476" t="s">
        <v>274</v>
      </c>
      <c r="E256" s="486" t="s">
        <v>44</v>
      </c>
      <c r="F256" s="487" t="s">
        <v>8230</v>
      </c>
      <c r="G256" s="485"/>
      <c r="H256" s="488">
        <v>0.68400000000000005</v>
      </c>
      <c r="I256" s="489"/>
      <c r="J256" s="485"/>
      <c r="K256" s="485"/>
      <c r="L256" s="154"/>
      <c r="M256" s="159"/>
      <c r="T256" s="160"/>
      <c r="AT256" s="155" t="s">
        <v>274</v>
      </c>
      <c r="AU256" s="155" t="s">
        <v>91</v>
      </c>
      <c r="AV256" s="153" t="s">
        <v>91</v>
      </c>
      <c r="AW256" s="153" t="s">
        <v>42</v>
      </c>
      <c r="AX256" s="153" t="s">
        <v>82</v>
      </c>
      <c r="AY256" s="155" t="s">
        <v>263</v>
      </c>
    </row>
    <row r="257" spans="2:65" s="169" customFormat="1" ht="11.25">
      <c r="B257" s="490"/>
      <c r="C257" s="491"/>
      <c r="D257" s="476" t="s">
        <v>274</v>
      </c>
      <c r="E257" s="492" t="s">
        <v>44</v>
      </c>
      <c r="F257" s="493" t="s">
        <v>281</v>
      </c>
      <c r="G257" s="491"/>
      <c r="H257" s="494">
        <v>0.68400000000000005</v>
      </c>
      <c r="I257" s="495"/>
      <c r="J257" s="491"/>
      <c r="K257" s="491"/>
      <c r="L257" s="170"/>
      <c r="M257" s="175"/>
      <c r="T257" s="176"/>
      <c r="AT257" s="171" t="s">
        <v>274</v>
      </c>
      <c r="AU257" s="171" t="s">
        <v>91</v>
      </c>
      <c r="AV257" s="169" t="s">
        <v>270</v>
      </c>
      <c r="AW257" s="169" t="s">
        <v>42</v>
      </c>
      <c r="AX257" s="169" t="s">
        <v>89</v>
      </c>
      <c r="AY257" s="171" t="s">
        <v>263</v>
      </c>
    </row>
    <row r="258" spans="2:65" s="17" customFormat="1" ht="14.45" customHeight="1">
      <c r="B258" s="417"/>
      <c r="C258" s="469" t="s">
        <v>670</v>
      </c>
      <c r="D258" s="469" t="s">
        <v>265</v>
      </c>
      <c r="E258" s="470" t="s">
        <v>8289</v>
      </c>
      <c r="F258" s="471" t="s">
        <v>8290</v>
      </c>
      <c r="G258" s="472" t="s">
        <v>139</v>
      </c>
      <c r="H258" s="473">
        <v>0.68400000000000005</v>
      </c>
      <c r="I258" s="474"/>
      <c r="J258" s="475">
        <f>ROUND(I258*H258,2)</f>
        <v>0</v>
      </c>
      <c r="K258" s="471" t="s">
        <v>269</v>
      </c>
      <c r="L258" s="18"/>
      <c r="M258" s="136" t="s">
        <v>44</v>
      </c>
      <c r="N258" s="137" t="s">
        <v>53</v>
      </c>
      <c r="P258" s="138">
        <f>O258*H258</f>
        <v>0</v>
      </c>
      <c r="Q258" s="138">
        <v>3.0000000000000001E-3</v>
      </c>
      <c r="R258" s="138">
        <f>Q258*H258</f>
        <v>2.052E-3</v>
      </c>
      <c r="S258" s="138">
        <v>0</v>
      </c>
      <c r="T258" s="139">
        <f>S258*H258</f>
        <v>0</v>
      </c>
      <c r="AR258" s="140" t="s">
        <v>370</v>
      </c>
      <c r="AT258" s="140" t="s">
        <v>265</v>
      </c>
      <c r="AU258" s="140" t="s">
        <v>91</v>
      </c>
      <c r="AY258" s="2" t="s">
        <v>263</v>
      </c>
      <c r="BE258" s="141">
        <f>IF(N258="základní",J258,0)</f>
        <v>0</v>
      </c>
      <c r="BF258" s="141">
        <f>IF(N258="snížená",J258,0)</f>
        <v>0</v>
      </c>
      <c r="BG258" s="141">
        <f>IF(N258="zákl. přenesená",J258,0)</f>
        <v>0</v>
      </c>
      <c r="BH258" s="141">
        <f>IF(N258="sníž. přenesená",J258,0)</f>
        <v>0</v>
      </c>
      <c r="BI258" s="141">
        <f>IF(N258="nulová",J258,0)</f>
        <v>0</v>
      </c>
      <c r="BJ258" s="2" t="s">
        <v>89</v>
      </c>
      <c r="BK258" s="141">
        <f>ROUND(I258*H258,2)</f>
        <v>0</v>
      </c>
      <c r="BL258" s="2" t="s">
        <v>370</v>
      </c>
      <c r="BM258" s="140" t="s">
        <v>8291</v>
      </c>
    </row>
    <row r="259" spans="2:65" s="17" customFormat="1" ht="14.45" customHeight="1">
      <c r="B259" s="417"/>
      <c r="C259" s="469" t="s">
        <v>675</v>
      </c>
      <c r="D259" s="469" t="s">
        <v>265</v>
      </c>
      <c r="E259" s="470" t="s">
        <v>8292</v>
      </c>
      <c r="F259" s="471" t="s">
        <v>8293</v>
      </c>
      <c r="G259" s="472" t="s">
        <v>139</v>
      </c>
      <c r="H259" s="473">
        <v>0.68400000000000005</v>
      </c>
      <c r="I259" s="474"/>
      <c r="J259" s="475">
        <f>ROUND(I259*H259,2)</f>
        <v>0</v>
      </c>
      <c r="K259" s="471" t="s">
        <v>269</v>
      </c>
      <c r="L259" s="18"/>
      <c r="M259" s="136" t="s">
        <v>44</v>
      </c>
      <c r="N259" s="137" t="s">
        <v>53</v>
      </c>
      <c r="P259" s="138">
        <f>O259*H259</f>
        <v>0</v>
      </c>
      <c r="Q259" s="138">
        <v>3.4000000000000002E-4</v>
      </c>
      <c r="R259" s="138">
        <f>Q259*H259</f>
        <v>2.3256000000000004E-4</v>
      </c>
      <c r="S259" s="138">
        <v>0</v>
      </c>
      <c r="T259" s="139">
        <f>S259*H259</f>
        <v>0</v>
      </c>
      <c r="AR259" s="140" t="s">
        <v>370</v>
      </c>
      <c r="AT259" s="140" t="s">
        <v>265</v>
      </c>
      <c r="AU259" s="140" t="s">
        <v>91</v>
      </c>
      <c r="AY259" s="2" t="s">
        <v>263</v>
      </c>
      <c r="BE259" s="141">
        <f>IF(N259="základní",J259,0)</f>
        <v>0</v>
      </c>
      <c r="BF259" s="141">
        <f>IF(N259="snížená",J259,0)</f>
        <v>0</v>
      </c>
      <c r="BG259" s="141">
        <f>IF(N259="zákl. přenesená",J259,0)</f>
        <v>0</v>
      </c>
      <c r="BH259" s="141">
        <f>IF(N259="sníž. přenesená",J259,0)</f>
        <v>0</v>
      </c>
      <c r="BI259" s="141">
        <f>IF(N259="nulová",J259,0)</f>
        <v>0</v>
      </c>
      <c r="BJ259" s="2" t="s">
        <v>89</v>
      </c>
      <c r="BK259" s="141">
        <f>ROUND(I259*H259,2)</f>
        <v>0</v>
      </c>
      <c r="BL259" s="2" t="s">
        <v>370</v>
      </c>
      <c r="BM259" s="140" t="s">
        <v>8294</v>
      </c>
    </row>
    <row r="260" spans="2:65" s="17" customFormat="1" ht="24.2" customHeight="1">
      <c r="B260" s="417"/>
      <c r="C260" s="469" t="s">
        <v>680</v>
      </c>
      <c r="D260" s="469" t="s">
        <v>265</v>
      </c>
      <c r="E260" s="470" t="s">
        <v>8295</v>
      </c>
      <c r="F260" s="471" t="s">
        <v>8296</v>
      </c>
      <c r="G260" s="472" t="s">
        <v>139</v>
      </c>
      <c r="H260" s="473">
        <v>0.68400000000000005</v>
      </c>
      <c r="I260" s="474"/>
      <c r="J260" s="475">
        <f>ROUND(I260*H260,2)</f>
        <v>0</v>
      </c>
      <c r="K260" s="471" t="s">
        <v>269</v>
      </c>
      <c r="L260" s="18"/>
      <c r="M260" s="136" t="s">
        <v>44</v>
      </c>
      <c r="N260" s="137" t="s">
        <v>53</v>
      </c>
      <c r="P260" s="138">
        <f>O260*H260</f>
        <v>0</v>
      </c>
      <c r="Q260" s="138">
        <v>1.01E-3</v>
      </c>
      <c r="R260" s="138">
        <f>Q260*H260</f>
        <v>6.9084000000000007E-4</v>
      </c>
      <c r="S260" s="138">
        <v>0</v>
      </c>
      <c r="T260" s="139">
        <f>S260*H260</f>
        <v>0</v>
      </c>
      <c r="AR260" s="140" t="s">
        <v>370</v>
      </c>
      <c r="AT260" s="140" t="s">
        <v>265</v>
      </c>
      <c r="AU260" s="140" t="s">
        <v>91</v>
      </c>
      <c r="AY260" s="2" t="s">
        <v>263</v>
      </c>
      <c r="BE260" s="141">
        <f>IF(N260="základní",J260,0)</f>
        <v>0</v>
      </c>
      <c r="BF260" s="141">
        <f>IF(N260="snížená",J260,0)</f>
        <v>0</v>
      </c>
      <c r="BG260" s="141">
        <f>IF(N260="zákl. přenesená",J260,0)</f>
        <v>0</v>
      </c>
      <c r="BH260" s="141">
        <f>IF(N260="sníž. přenesená",J260,0)</f>
        <v>0</v>
      </c>
      <c r="BI260" s="141">
        <f>IF(N260="nulová",J260,0)</f>
        <v>0</v>
      </c>
      <c r="BJ260" s="2" t="s">
        <v>89</v>
      </c>
      <c r="BK260" s="141">
        <f>ROUND(I260*H260,2)</f>
        <v>0</v>
      </c>
      <c r="BL260" s="2" t="s">
        <v>370</v>
      </c>
      <c r="BM260" s="140" t="s">
        <v>8297</v>
      </c>
    </row>
    <row r="261" spans="2:65" s="116" customFormat="1" ht="22.9" customHeight="1">
      <c r="B261" s="461"/>
      <c r="C261" s="462"/>
      <c r="D261" s="463" t="s">
        <v>81</v>
      </c>
      <c r="E261" s="467" t="s">
        <v>3950</v>
      </c>
      <c r="F261" s="467" t="s">
        <v>5279</v>
      </c>
      <c r="G261" s="462"/>
      <c r="H261" s="462"/>
      <c r="I261" s="465"/>
      <c r="J261" s="468">
        <f>BK261</f>
        <v>0</v>
      </c>
      <c r="K261" s="462"/>
      <c r="L261" s="117"/>
      <c r="M261" s="122"/>
      <c r="P261" s="123">
        <f>SUM(P262:P269)</f>
        <v>0</v>
      </c>
      <c r="R261" s="123">
        <f>SUM(R262:R269)</f>
        <v>2.4160099600000002</v>
      </c>
      <c r="T261" s="124">
        <f>SUM(T262:T269)</f>
        <v>0</v>
      </c>
      <c r="AR261" s="118" t="s">
        <v>91</v>
      </c>
      <c r="AT261" s="125" t="s">
        <v>81</v>
      </c>
      <c r="AU261" s="125" t="s">
        <v>89</v>
      </c>
      <c r="AY261" s="118" t="s">
        <v>263</v>
      </c>
      <c r="BK261" s="126">
        <f>SUM(BK262:BK269)</f>
        <v>0</v>
      </c>
    </row>
    <row r="262" spans="2:65" s="17" customFormat="1" ht="14.45" customHeight="1">
      <c r="B262" s="417"/>
      <c r="C262" s="469" t="s">
        <v>686</v>
      </c>
      <c r="D262" s="469" t="s">
        <v>265</v>
      </c>
      <c r="E262" s="470" t="s">
        <v>8298</v>
      </c>
      <c r="F262" s="471" t="s">
        <v>8299</v>
      </c>
      <c r="G262" s="472" t="s">
        <v>139</v>
      </c>
      <c r="H262" s="473">
        <v>34.853000000000002</v>
      </c>
      <c r="I262" s="474"/>
      <c r="J262" s="475">
        <f>ROUND(I262*H262,2)</f>
        <v>0</v>
      </c>
      <c r="K262" s="471" t="s">
        <v>44</v>
      </c>
      <c r="L262" s="18"/>
      <c r="M262" s="136" t="s">
        <v>44</v>
      </c>
      <c r="N262" s="137" t="s">
        <v>53</v>
      </c>
      <c r="P262" s="138">
        <f>O262*H262</f>
        <v>0</v>
      </c>
      <c r="Q262" s="138">
        <v>6.9320000000000007E-2</v>
      </c>
      <c r="R262" s="138">
        <f>Q262*H262</f>
        <v>2.4160099600000002</v>
      </c>
      <c r="S262" s="138">
        <v>0</v>
      </c>
      <c r="T262" s="139">
        <f>S262*H262</f>
        <v>0</v>
      </c>
      <c r="AR262" s="140" t="s">
        <v>370</v>
      </c>
      <c r="AT262" s="140" t="s">
        <v>265</v>
      </c>
      <c r="AU262" s="140" t="s">
        <v>91</v>
      </c>
      <c r="AY262" s="2" t="s">
        <v>263</v>
      </c>
      <c r="BE262" s="141">
        <f>IF(N262="základní",J262,0)</f>
        <v>0</v>
      </c>
      <c r="BF262" s="141">
        <f>IF(N262="snížená",J262,0)</f>
        <v>0</v>
      </c>
      <c r="BG262" s="141">
        <f>IF(N262="zákl. přenesená",J262,0)</f>
        <v>0</v>
      </c>
      <c r="BH262" s="141">
        <f>IF(N262="sníž. přenesená",J262,0)</f>
        <v>0</v>
      </c>
      <c r="BI262" s="141">
        <f>IF(N262="nulová",J262,0)</f>
        <v>0</v>
      </c>
      <c r="BJ262" s="2" t="s">
        <v>89</v>
      </c>
      <c r="BK262" s="141">
        <f>ROUND(I262*H262,2)</f>
        <v>0</v>
      </c>
      <c r="BL262" s="2" t="s">
        <v>370</v>
      </c>
      <c r="BM262" s="140" t="s">
        <v>8300</v>
      </c>
    </row>
    <row r="263" spans="2:65" s="17" customFormat="1" ht="29.25">
      <c r="B263" s="417"/>
      <c r="C263" s="418"/>
      <c r="D263" s="476" t="s">
        <v>1027</v>
      </c>
      <c r="E263" s="418"/>
      <c r="F263" s="477" t="s">
        <v>8301</v>
      </c>
      <c r="G263" s="418"/>
      <c r="H263" s="418"/>
      <c r="I263" s="478"/>
      <c r="J263" s="418"/>
      <c r="K263" s="418"/>
      <c r="L263" s="18"/>
      <c r="M263" s="145"/>
      <c r="T263" s="39"/>
      <c r="AT263" s="2" t="s">
        <v>1027</v>
      </c>
      <c r="AU263" s="2" t="s">
        <v>91</v>
      </c>
    </row>
    <row r="264" spans="2:65" s="146" customFormat="1" ht="11.25">
      <c r="B264" s="479"/>
      <c r="C264" s="480"/>
      <c r="D264" s="476" t="s">
        <v>274</v>
      </c>
      <c r="E264" s="481" t="s">
        <v>44</v>
      </c>
      <c r="F264" s="482" t="s">
        <v>8184</v>
      </c>
      <c r="G264" s="480"/>
      <c r="H264" s="481" t="s">
        <v>44</v>
      </c>
      <c r="I264" s="483"/>
      <c r="J264" s="480"/>
      <c r="K264" s="480"/>
      <c r="L264" s="147"/>
      <c r="M264" s="151"/>
      <c r="T264" s="152"/>
      <c r="AT264" s="148" t="s">
        <v>274</v>
      </c>
      <c r="AU264" s="148" t="s">
        <v>91</v>
      </c>
      <c r="AV264" s="146" t="s">
        <v>89</v>
      </c>
      <c r="AW264" s="146" t="s">
        <v>42</v>
      </c>
      <c r="AX264" s="146" t="s">
        <v>82</v>
      </c>
      <c r="AY264" s="148" t="s">
        <v>263</v>
      </c>
    </row>
    <row r="265" spans="2:65" s="153" customFormat="1" ht="11.25">
      <c r="B265" s="484"/>
      <c r="C265" s="485"/>
      <c r="D265" s="476" t="s">
        <v>274</v>
      </c>
      <c r="E265" s="486" t="s">
        <v>44</v>
      </c>
      <c r="F265" s="487" t="s">
        <v>8302</v>
      </c>
      <c r="G265" s="485"/>
      <c r="H265" s="488">
        <v>9.6669999999999998</v>
      </c>
      <c r="I265" s="489"/>
      <c r="J265" s="485"/>
      <c r="K265" s="485"/>
      <c r="L265" s="154"/>
      <c r="M265" s="159"/>
      <c r="T265" s="160"/>
      <c r="AT265" s="155" t="s">
        <v>274</v>
      </c>
      <c r="AU265" s="155" t="s">
        <v>91</v>
      </c>
      <c r="AV265" s="153" t="s">
        <v>91</v>
      </c>
      <c r="AW265" s="153" t="s">
        <v>42</v>
      </c>
      <c r="AX265" s="153" t="s">
        <v>82</v>
      </c>
      <c r="AY265" s="155" t="s">
        <v>263</v>
      </c>
    </row>
    <row r="266" spans="2:65" s="153" customFormat="1" ht="11.25">
      <c r="B266" s="484"/>
      <c r="C266" s="485"/>
      <c r="D266" s="476" t="s">
        <v>274</v>
      </c>
      <c r="E266" s="486" t="s">
        <v>44</v>
      </c>
      <c r="F266" s="487" t="s">
        <v>8303</v>
      </c>
      <c r="G266" s="485"/>
      <c r="H266" s="488">
        <v>25.186</v>
      </c>
      <c r="I266" s="489"/>
      <c r="J266" s="485"/>
      <c r="K266" s="485"/>
      <c r="L266" s="154"/>
      <c r="M266" s="159"/>
      <c r="T266" s="160"/>
      <c r="AT266" s="155" t="s">
        <v>274</v>
      </c>
      <c r="AU266" s="155" t="s">
        <v>91</v>
      </c>
      <c r="AV266" s="153" t="s">
        <v>91</v>
      </c>
      <c r="AW266" s="153" t="s">
        <v>42</v>
      </c>
      <c r="AX266" s="153" t="s">
        <v>82</v>
      </c>
      <c r="AY266" s="155" t="s">
        <v>263</v>
      </c>
    </row>
    <row r="267" spans="2:65" s="169" customFormat="1" ht="11.25">
      <c r="B267" s="490"/>
      <c r="C267" s="491"/>
      <c r="D267" s="476" t="s">
        <v>274</v>
      </c>
      <c r="E267" s="492" t="s">
        <v>44</v>
      </c>
      <c r="F267" s="493" t="s">
        <v>281</v>
      </c>
      <c r="G267" s="491"/>
      <c r="H267" s="494">
        <v>34.853000000000002</v>
      </c>
      <c r="I267" s="495"/>
      <c r="J267" s="491"/>
      <c r="K267" s="491"/>
      <c r="L267" s="170"/>
      <c r="M267" s="175"/>
      <c r="T267" s="176"/>
      <c r="AT267" s="171" t="s">
        <v>274</v>
      </c>
      <c r="AU267" s="171" t="s">
        <v>91</v>
      </c>
      <c r="AV267" s="169" t="s">
        <v>270</v>
      </c>
      <c r="AW267" s="169" t="s">
        <v>42</v>
      </c>
      <c r="AX267" s="169" t="s">
        <v>89</v>
      </c>
      <c r="AY267" s="171" t="s">
        <v>263</v>
      </c>
    </row>
    <row r="268" spans="2:65" s="17" customFormat="1" ht="24.2" customHeight="1">
      <c r="B268" s="417"/>
      <c r="C268" s="469" t="s">
        <v>696</v>
      </c>
      <c r="D268" s="469" t="s">
        <v>265</v>
      </c>
      <c r="E268" s="470" t="s">
        <v>7376</v>
      </c>
      <c r="F268" s="471" t="s">
        <v>7377</v>
      </c>
      <c r="G268" s="472" t="s">
        <v>312</v>
      </c>
      <c r="H268" s="473">
        <v>2.4159999999999999</v>
      </c>
      <c r="I268" s="474"/>
      <c r="J268" s="475">
        <f>ROUND(I268*H268,2)</f>
        <v>0</v>
      </c>
      <c r="K268" s="471" t="s">
        <v>269</v>
      </c>
      <c r="L268" s="18"/>
      <c r="M268" s="136" t="s">
        <v>44</v>
      </c>
      <c r="N268" s="137" t="s">
        <v>53</v>
      </c>
      <c r="P268" s="138">
        <f>O268*H268</f>
        <v>0</v>
      </c>
      <c r="Q268" s="138">
        <v>0</v>
      </c>
      <c r="R268" s="138">
        <f>Q268*H268</f>
        <v>0</v>
      </c>
      <c r="S268" s="138">
        <v>0</v>
      </c>
      <c r="T268" s="139">
        <f>S268*H268</f>
        <v>0</v>
      </c>
      <c r="AR268" s="140" t="s">
        <v>370</v>
      </c>
      <c r="AT268" s="140" t="s">
        <v>265</v>
      </c>
      <c r="AU268" s="140" t="s">
        <v>91</v>
      </c>
      <c r="AY268" s="2" t="s">
        <v>263</v>
      </c>
      <c r="BE268" s="141">
        <f>IF(N268="základní",J268,0)</f>
        <v>0</v>
      </c>
      <c r="BF268" s="141">
        <f>IF(N268="snížená",J268,0)</f>
        <v>0</v>
      </c>
      <c r="BG268" s="141">
        <f>IF(N268="zákl. přenesená",J268,0)</f>
        <v>0</v>
      </c>
      <c r="BH268" s="141">
        <f>IF(N268="sníž. přenesená",J268,0)</f>
        <v>0</v>
      </c>
      <c r="BI268" s="141">
        <f>IF(N268="nulová",J268,0)</f>
        <v>0</v>
      </c>
      <c r="BJ268" s="2" t="s">
        <v>89</v>
      </c>
      <c r="BK268" s="141">
        <f>ROUND(I268*H268,2)</f>
        <v>0</v>
      </c>
      <c r="BL268" s="2" t="s">
        <v>370</v>
      </c>
      <c r="BM268" s="140" t="s">
        <v>3702</v>
      </c>
    </row>
    <row r="269" spans="2:65" s="17" customFormat="1" ht="78">
      <c r="B269" s="417"/>
      <c r="C269" s="418"/>
      <c r="D269" s="476" t="s">
        <v>272</v>
      </c>
      <c r="E269" s="418"/>
      <c r="F269" s="477" t="s">
        <v>4793</v>
      </c>
      <c r="G269" s="418"/>
      <c r="H269" s="418"/>
      <c r="I269" s="478"/>
      <c r="J269" s="418"/>
      <c r="K269" s="418"/>
      <c r="L269" s="18"/>
      <c r="M269" s="145"/>
      <c r="T269" s="39"/>
      <c r="AT269" s="2" t="s">
        <v>272</v>
      </c>
      <c r="AU269" s="2" t="s">
        <v>91</v>
      </c>
    </row>
    <row r="270" spans="2:65" s="116" customFormat="1" ht="25.9" customHeight="1">
      <c r="B270" s="461"/>
      <c r="C270" s="462"/>
      <c r="D270" s="463" t="s">
        <v>81</v>
      </c>
      <c r="E270" s="464" t="s">
        <v>5386</v>
      </c>
      <c r="F270" s="464" t="s">
        <v>5387</v>
      </c>
      <c r="G270" s="462"/>
      <c r="H270" s="462"/>
      <c r="I270" s="465"/>
      <c r="J270" s="466">
        <f>BK270</f>
        <v>0</v>
      </c>
      <c r="K270" s="462"/>
      <c r="L270" s="117"/>
      <c r="M270" s="122"/>
      <c r="P270" s="123">
        <f>P271+P274+P277</f>
        <v>0</v>
      </c>
      <c r="R270" s="123">
        <f>R271+R274+R277</f>
        <v>0</v>
      </c>
      <c r="T270" s="124">
        <f>T271+T274+T277</f>
        <v>0</v>
      </c>
      <c r="AR270" s="118" t="s">
        <v>296</v>
      </c>
      <c r="AT270" s="125" t="s">
        <v>81</v>
      </c>
      <c r="AU270" s="125" t="s">
        <v>82</v>
      </c>
      <c r="AY270" s="118" t="s">
        <v>263</v>
      </c>
      <c r="BK270" s="126">
        <f>BK271+BK274+BK277</f>
        <v>0</v>
      </c>
    </row>
    <row r="271" spans="2:65" s="116" customFormat="1" ht="22.9" customHeight="1">
      <c r="B271" s="461"/>
      <c r="C271" s="462"/>
      <c r="D271" s="463" t="s">
        <v>81</v>
      </c>
      <c r="E271" s="467" t="s">
        <v>5388</v>
      </c>
      <c r="F271" s="467" t="s">
        <v>5389</v>
      </c>
      <c r="G271" s="462"/>
      <c r="H271" s="462"/>
      <c r="I271" s="465"/>
      <c r="J271" s="468">
        <f>BK271</f>
        <v>0</v>
      </c>
      <c r="K271" s="462"/>
      <c r="L271" s="117"/>
      <c r="M271" s="122"/>
      <c r="P271" s="123">
        <f>SUM(P272:P273)</f>
        <v>0</v>
      </c>
      <c r="R271" s="123">
        <f>SUM(R272:R273)</f>
        <v>0</v>
      </c>
      <c r="T271" s="124">
        <f>SUM(T272:T273)</f>
        <v>0</v>
      </c>
      <c r="AR271" s="118" t="s">
        <v>296</v>
      </c>
      <c r="AT271" s="125" t="s">
        <v>81</v>
      </c>
      <c r="AU271" s="125" t="s">
        <v>89</v>
      </c>
      <c r="AY271" s="118" t="s">
        <v>263</v>
      </c>
      <c r="BK271" s="126">
        <f>SUM(BK272:BK273)</f>
        <v>0</v>
      </c>
    </row>
    <row r="272" spans="2:65" s="17" customFormat="1" ht="14.45" customHeight="1">
      <c r="B272" s="417"/>
      <c r="C272" s="469" t="s">
        <v>703</v>
      </c>
      <c r="D272" s="469" t="s">
        <v>265</v>
      </c>
      <c r="E272" s="470" t="s">
        <v>7411</v>
      </c>
      <c r="F272" s="471" t="s">
        <v>5392</v>
      </c>
      <c r="G272" s="472" t="s">
        <v>7412</v>
      </c>
      <c r="H272" s="473">
        <v>1</v>
      </c>
      <c r="I272" s="474"/>
      <c r="J272" s="475">
        <f>ROUND(I272*H272,2)</f>
        <v>0</v>
      </c>
      <c r="K272" s="471" t="s">
        <v>269</v>
      </c>
      <c r="L272" s="18"/>
      <c r="M272" s="136" t="s">
        <v>44</v>
      </c>
      <c r="N272" s="137" t="s">
        <v>53</v>
      </c>
      <c r="P272" s="138">
        <f>O272*H272</f>
        <v>0</v>
      </c>
      <c r="Q272" s="138">
        <v>0</v>
      </c>
      <c r="R272" s="138">
        <f>Q272*H272</f>
        <v>0</v>
      </c>
      <c r="S272" s="138">
        <v>0</v>
      </c>
      <c r="T272" s="139">
        <f>S272*H272</f>
        <v>0</v>
      </c>
      <c r="AR272" s="140" t="s">
        <v>5327</v>
      </c>
      <c r="AT272" s="140" t="s">
        <v>265</v>
      </c>
      <c r="AU272" s="140" t="s">
        <v>91</v>
      </c>
      <c r="AY272" s="2" t="s">
        <v>263</v>
      </c>
      <c r="BE272" s="141">
        <f>IF(N272="základní",J272,0)</f>
        <v>0</v>
      </c>
      <c r="BF272" s="141">
        <f>IF(N272="snížená",J272,0)</f>
        <v>0</v>
      </c>
      <c r="BG272" s="141">
        <f>IF(N272="zákl. přenesená",J272,0)</f>
        <v>0</v>
      </c>
      <c r="BH272" s="141">
        <f>IF(N272="sníž. přenesená",J272,0)</f>
        <v>0</v>
      </c>
      <c r="BI272" s="141">
        <f>IF(N272="nulová",J272,0)</f>
        <v>0</v>
      </c>
      <c r="BJ272" s="2" t="s">
        <v>89</v>
      </c>
      <c r="BK272" s="141">
        <f>ROUND(I272*H272,2)</f>
        <v>0</v>
      </c>
      <c r="BL272" s="2" t="s">
        <v>5327</v>
      </c>
      <c r="BM272" s="140" t="s">
        <v>8304</v>
      </c>
    </row>
    <row r="273" spans="2:65" s="17" customFormat="1" ht="14.45" customHeight="1">
      <c r="B273" s="417"/>
      <c r="C273" s="469" t="s">
        <v>708</v>
      </c>
      <c r="D273" s="469" t="s">
        <v>265</v>
      </c>
      <c r="E273" s="470" t="s">
        <v>5396</v>
      </c>
      <c r="F273" s="471" t="s">
        <v>7414</v>
      </c>
      <c r="G273" s="472" t="s">
        <v>7412</v>
      </c>
      <c r="H273" s="473">
        <v>1</v>
      </c>
      <c r="I273" s="474"/>
      <c r="J273" s="475">
        <f>ROUND(I273*H273,2)</f>
        <v>0</v>
      </c>
      <c r="K273" s="471" t="s">
        <v>269</v>
      </c>
      <c r="L273" s="18"/>
      <c r="M273" s="136" t="s">
        <v>44</v>
      </c>
      <c r="N273" s="137" t="s">
        <v>53</v>
      </c>
      <c r="P273" s="138">
        <f>O273*H273</f>
        <v>0</v>
      </c>
      <c r="Q273" s="138">
        <v>0</v>
      </c>
      <c r="R273" s="138">
        <f>Q273*H273</f>
        <v>0</v>
      </c>
      <c r="S273" s="138">
        <v>0</v>
      </c>
      <c r="T273" s="139">
        <f>S273*H273</f>
        <v>0</v>
      </c>
      <c r="AR273" s="140" t="s">
        <v>5327</v>
      </c>
      <c r="AT273" s="140" t="s">
        <v>265</v>
      </c>
      <c r="AU273" s="140" t="s">
        <v>91</v>
      </c>
      <c r="AY273" s="2" t="s">
        <v>263</v>
      </c>
      <c r="BE273" s="141">
        <f>IF(N273="základní",J273,0)</f>
        <v>0</v>
      </c>
      <c r="BF273" s="141">
        <f>IF(N273="snížená",J273,0)</f>
        <v>0</v>
      </c>
      <c r="BG273" s="141">
        <f>IF(N273="zákl. přenesená",J273,0)</f>
        <v>0</v>
      </c>
      <c r="BH273" s="141">
        <f>IF(N273="sníž. přenesená",J273,0)</f>
        <v>0</v>
      </c>
      <c r="BI273" s="141">
        <f>IF(N273="nulová",J273,0)</f>
        <v>0</v>
      </c>
      <c r="BJ273" s="2" t="s">
        <v>89</v>
      </c>
      <c r="BK273" s="141">
        <f>ROUND(I273*H273,2)</f>
        <v>0</v>
      </c>
      <c r="BL273" s="2" t="s">
        <v>5327</v>
      </c>
      <c r="BM273" s="140" t="s">
        <v>8305</v>
      </c>
    </row>
    <row r="274" spans="2:65" s="116" customFormat="1" ht="22.9" customHeight="1">
      <c r="B274" s="461"/>
      <c r="C274" s="462"/>
      <c r="D274" s="463" t="s">
        <v>81</v>
      </c>
      <c r="E274" s="467" t="s">
        <v>5399</v>
      </c>
      <c r="F274" s="467" t="s">
        <v>5400</v>
      </c>
      <c r="G274" s="462"/>
      <c r="H274" s="462"/>
      <c r="I274" s="465"/>
      <c r="J274" s="468">
        <f>BK274</f>
        <v>0</v>
      </c>
      <c r="K274" s="462"/>
      <c r="L274" s="117"/>
      <c r="M274" s="122"/>
      <c r="P274" s="123">
        <f>SUM(P275:P276)</f>
        <v>0</v>
      </c>
      <c r="R274" s="123">
        <f>SUM(R275:R276)</f>
        <v>0</v>
      </c>
      <c r="T274" s="124">
        <f>SUM(T275:T276)</f>
        <v>0</v>
      </c>
      <c r="AR274" s="118" t="s">
        <v>296</v>
      </c>
      <c r="AT274" s="125" t="s">
        <v>81</v>
      </c>
      <c r="AU274" s="125" t="s">
        <v>89</v>
      </c>
      <c r="AY274" s="118" t="s">
        <v>263</v>
      </c>
      <c r="BK274" s="126">
        <f>SUM(BK275:BK276)</f>
        <v>0</v>
      </c>
    </row>
    <row r="275" spans="2:65" s="17" customFormat="1" ht="14.45" customHeight="1">
      <c r="B275" s="417"/>
      <c r="C275" s="469" t="s">
        <v>718</v>
      </c>
      <c r="D275" s="469" t="s">
        <v>265</v>
      </c>
      <c r="E275" s="470" t="s">
        <v>5407</v>
      </c>
      <c r="F275" s="471" t="s">
        <v>7416</v>
      </c>
      <c r="G275" s="472" t="s">
        <v>7412</v>
      </c>
      <c r="H275" s="473">
        <v>1</v>
      </c>
      <c r="I275" s="474"/>
      <c r="J275" s="475">
        <f>ROUND(I275*H275,2)</f>
        <v>0</v>
      </c>
      <c r="K275" s="471" t="s">
        <v>269</v>
      </c>
      <c r="L275" s="18"/>
      <c r="M275" s="136" t="s">
        <v>44</v>
      </c>
      <c r="N275" s="137" t="s">
        <v>53</v>
      </c>
      <c r="P275" s="138">
        <f>O275*H275</f>
        <v>0</v>
      </c>
      <c r="Q275" s="138">
        <v>0</v>
      </c>
      <c r="R275" s="138">
        <f>Q275*H275</f>
        <v>0</v>
      </c>
      <c r="S275" s="138">
        <v>0</v>
      </c>
      <c r="T275" s="139">
        <f>S275*H275</f>
        <v>0</v>
      </c>
      <c r="AR275" s="140" t="s">
        <v>5327</v>
      </c>
      <c r="AT275" s="140" t="s">
        <v>265</v>
      </c>
      <c r="AU275" s="140" t="s">
        <v>91</v>
      </c>
      <c r="AY275" s="2" t="s">
        <v>263</v>
      </c>
      <c r="BE275" s="141">
        <f>IF(N275="základní",J275,0)</f>
        <v>0</v>
      </c>
      <c r="BF275" s="141">
        <f>IF(N275="snížená",J275,0)</f>
        <v>0</v>
      </c>
      <c r="BG275" s="141">
        <f>IF(N275="zákl. přenesená",J275,0)</f>
        <v>0</v>
      </c>
      <c r="BH275" s="141">
        <f>IF(N275="sníž. přenesená",J275,0)</f>
        <v>0</v>
      </c>
      <c r="BI275" s="141">
        <f>IF(N275="nulová",J275,0)</f>
        <v>0</v>
      </c>
      <c r="BJ275" s="2" t="s">
        <v>89</v>
      </c>
      <c r="BK275" s="141">
        <f>ROUND(I275*H275,2)</f>
        <v>0</v>
      </c>
      <c r="BL275" s="2" t="s">
        <v>5327</v>
      </c>
      <c r="BM275" s="140" t="s">
        <v>8306</v>
      </c>
    </row>
    <row r="276" spans="2:65" s="17" customFormat="1" ht="14.45" customHeight="1">
      <c r="B276" s="417"/>
      <c r="C276" s="469" t="s">
        <v>725</v>
      </c>
      <c r="D276" s="469" t="s">
        <v>265</v>
      </c>
      <c r="E276" s="470" t="s">
        <v>7418</v>
      </c>
      <c r="F276" s="471" t="s">
        <v>7419</v>
      </c>
      <c r="G276" s="472" t="s">
        <v>7412</v>
      </c>
      <c r="H276" s="473">
        <v>1</v>
      </c>
      <c r="I276" s="474"/>
      <c r="J276" s="475">
        <f>ROUND(I276*H276,2)</f>
        <v>0</v>
      </c>
      <c r="K276" s="471" t="s">
        <v>269</v>
      </c>
      <c r="L276" s="18"/>
      <c r="M276" s="136" t="s">
        <v>44</v>
      </c>
      <c r="N276" s="137" t="s">
        <v>53</v>
      </c>
      <c r="P276" s="138">
        <f>O276*H276</f>
        <v>0</v>
      </c>
      <c r="Q276" s="138">
        <v>0</v>
      </c>
      <c r="R276" s="138">
        <f>Q276*H276</f>
        <v>0</v>
      </c>
      <c r="S276" s="138">
        <v>0</v>
      </c>
      <c r="T276" s="139">
        <f>S276*H276</f>
        <v>0</v>
      </c>
      <c r="AR276" s="140" t="s">
        <v>5327</v>
      </c>
      <c r="AT276" s="140" t="s">
        <v>265</v>
      </c>
      <c r="AU276" s="140" t="s">
        <v>91</v>
      </c>
      <c r="AY276" s="2" t="s">
        <v>263</v>
      </c>
      <c r="BE276" s="141">
        <f>IF(N276="základní",J276,0)</f>
        <v>0</v>
      </c>
      <c r="BF276" s="141">
        <f>IF(N276="snížená",J276,0)</f>
        <v>0</v>
      </c>
      <c r="BG276" s="141">
        <f>IF(N276="zákl. přenesená",J276,0)</f>
        <v>0</v>
      </c>
      <c r="BH276" s="141">
        <f>IF(N276="sníž. přenesená",J276,0)</f>
        <v>0</v>
      </c>
      <c r="BI276" s="141">
        <f>IF(N276="nulová",J276,0)</f>
        <v>0</v>
      </c>
      <c r="BJ276" s="2" t="s">
        <v>89</v>
      </c>
      <c r="BK276" s="141">
        <f>ROUND(I276*H276,2)</f>
        <v>0</v>
      </c>
      <c r="BL276" s="2" t="s">
        <v>5327</v>
      </c>
      <c r="BM276" s="140" t="s">
        <v>8307</v>
      </c>
    </row>
    <row r="277" spans="2:65" s="116" customFormat="1" ht="22.9" customHeight="1">
      <c r="B277" s="461"/>
      <c r="C277" s="462"/>
      <c r="D277" s="463" t="s">
        <v>81</v>
      </c>
      <c r="E277" s="467" t="s">
        <v>5414</v>
      </c>
      <c r="F277" s="467" t="s">
        <v>5415</v>
      </c>
      <c r="G277" s="462"/>
      <c r="H277" s="462"/>
      <c r="I277" s="465"/>
      <c r="J277" s="468">
        <f>BK277</f>
        <v>0</v>
      </c>
      <c r="K277" s="462"/>
      <c r="L277" s="117"/>
      <c r="M277" s="122"/>
      <c r="P277" s="123">
        <f>SUM(P278:P279)</f>
        <v>0</v>
      </c>
      <c r="R277" s="123">
        <f>SUM(R278:R279)</f>
        <v>0</v>
      </c>
      <c r="T277" s="124">
        <f>SUM(T278:T279)</f>
        <v>0</v>
      </c>
      <c r="AR277" s="118" t="s">
        <v>296</v>
      </c>
      <c r="AT277" s="125" t="s">
        <v>81</v>
      </c>
      <c r="AU277" s="125" t="s">
        <v>89</v>
      </c>
      <c r="AY277" s="118" t="s">
        <v>263</v>
      </c>
      <c r="BK277" s="126">
        <f>SUM(BK278:BK279)</f>
        <v>0</v>
      </c>
    </row>
    <row r="278" spans="2:65" s="17" customFormat="1" ht="14.45" customHeight="1">
      <c r="B278" s="417"/>
      <c r="C278" s="469" t="s">
        <v>737</v>
      </c>
      <c r="D278" s="469" t="s">
        <v>265</v>
      </c>
      <c r="E278" s="470" t="s">
        <v>5421</v>
      </c>
      <c r="F278" s="471" t="s">
        <v>5422</v>
      </c>
      <c r="G278" s="472" t="s">
        <v>7412</v>
      </c>
      <c r="H278" s="473">
        <v>1</v>
      </c>
      <c r="I278" s="474"/>
      <c r="J278" s="475">
        <f>ROUND(I278*H278,2)</f>
        <v>0</v>
      </c>
      <c r="K278" s="471" t="s">
        <v>269</v>
      </c>
      <c r="L278" s="18"/>
      <c r="M278" s="136" t="s">
        <v>44</v>
      </c>
      <c r="N278" s="137" t="s">
        <v>53</v>
      </c>
      <c r="P278" s="138">
        <f>O278*H278</f>
        <v>0</v>
      </c>
      <c r="Q278" s="138">
        <v>0</v>
      </c>
      <c r="R278" s="138">
        <f>Q278*H278</f>
        <v>0</v>
      </c>
      <c r="S278" s="138">
        <v>0</v>
      </c>
      <c r="T278" s="139">
        <f>S278*H278</f>
        <v>0</v>
      </c>
      <c r="AR278" s="140" t="s">
        <v>5327</v>
      </c>
      <c r="AT278" s="140" t="s">
        <v>265</v>
      </c>
      <c r="AU278" s="140" t="s">
        <v>91</v>
      </c>
      <c r="AY278" s="2" t="s">
        <v>263</v>
      </c>
      <c r="BE278" s="141">
        <f>IF(N278="základní",J278,0)</f>
        <v>0</v>
      </c>
      <c r="BF278" s="141">
        <f>IF(N278="snížená",J278,0)</f>
        <v>0</v>
      </c>
      <c r="BG278" s="141">
        <f>IF(N278="zákl. přenesená",J278,0)</f>
        <v>0</v>
      </c>
      <c r="BH278" s="141">
        <f>IF(N278="sníž. přenesená",J278,0)</f>
        <v>0</v>
      </c>
      <c r="BI278" s="141">
        <f>IF(N278="nulová",J278,0)</f>
        <v>0</v>
      </c>
      <c r="BJ278" s="2" t="s">
        <v>89</v>
      </c>
      <c r="BK278" s="141">
        <f>ROUND(I278*H278,2)</f>
        <v>0</v>
      </c>
      <c r="BL278" s="2" t="s">
        <v>5327</v>
      </c>
      <c r="BM278" s="140" t="s">
        <v>8308</v>
      </c>
    </row>
    <row r="279" spans="2:65" s="17" customFormat="1" ht="14.45" customHeight="1">
      <c r="B279" s="417"/>
      <c r="C279" s="469" t="s">
        <v>746</v>
      </c>
      <c r="D279" s="469" t="s">
        <v>265</v>
      </c>
      <c r="E279" s="470" t="s">
        <v>5425</v>
      </c>
      <c r="F279" s="471" t="s">
        <v>5426</v>
      </c>
      <c r="G279" s="472" t="s">
        <v>7412</v>
      </c>
      <c r="H279" s="473">
        <v>1</v>
      </c>
      <c r="I279" s="474"/>
      <c r="J279" s="475">
        <f>ROUND(I279*H279,2)</f>
        <v>0</v>
      </c>
      <c r="K279" s="471" t="s">
        <v>269</v>
      </c>
      <c r="L279" s="18"/>
      <c r="M279" s="188" t="s">
        <v>44</v>
      </c>
      <c r="N279" s="189" t="s">
        <v>53</v>
      </c>
      <c r="O279" s="190"/>
      <c r="P279" s="191">
        <f>O279*H279</f>
        <v>0</v>
      </c>
      <c r="Q279" s="191">
        <v>0</v>
      </c>
      <c r="R279" s="191">
        <f>Q279*H279</f>
        <v>0</v>
      </c>
      <c r="S279" s="191">
        <v>0</v>
      </c>
      <c r="T279" s="192">
        <f>S279*H279</f>
        <v>0</v>
      </c>
      <c r="AR279" s="140" t="s">
        <v>5327</v>
      </c>
      <c r="AT279" s="140" t="s">
        <v>265</v>
      </c>
      <c r="AU279" s="140" t="s">
        <v>91</v>
      </c>
      <c r="AY279" s="2" t="s">
        <v>263</v>
      </c>
      <c r="BE279" s="141">
        <f>IF(N279="základní",J279,0)</f>
        <v>0</v>
      </c>
      <c r="BF279" s="141">
        <f>IF(N279="snížená",J279,0)</f>
        <v>0</v>
      </c>
      <c r="BG279" s="141">
        <f>IF(N279="zákl. přenesená",J279,0)</f>
        <v>0</v>
      </c>
      <c r="BH279" s="141">
        <f>IF(N279="sníž. přenesená",J279,0)</f>
        <v>0</v>
      </c>
      <c r="BI279" s="141">
        <f>IF(N279="nulová",J279,0)</f>
        <v>0</v>
      </c>
      <c r="BJ279" s="2" t="s">
        <v>89</v>
      </c>
      <c r="BK279" s="141">
        <f>ROUND(I279*H279,2)</f>
        <v>0</v>
      </c>
      <c r="BL279" s="2" t="s">
        <v>5327</v>
      </c>
      <c r="BM279" s="140" t="s">
        <v>8309</v>
      </c>
    </row>
    <row r="280" spans="2:65" s="17" customFormat="1" ht="6.95" customHeight="1">
      <c r="B280" s="437"/>
      <c r="C280" s="438"/>
      <c r="D280" s="438"/>
      <c r="E280" s="438"/>
      <c r="F280" s="438"/>
      <c r="G280" s="438"/>
      <c r="H280" s="438"/>
      <c r="I280" s="438"/>
      <c r="J280" s="438"/>
      <c r="K280" s="438"/>
      <c r="L280" s="18"/>
    </row>
  </sheetData>
  <mergeCells count="9">
    <mergeCell ref="E50:H50"/>
    <mergeCell ref="E84:H84"/>
    <mergeCell ref="E86:H86"/>
    <mergeCell ref="L2:V2"/>
    <mergeCell ref="E7:H7"/>
    <mergeCell ref="E9:H9"/>
    <mergeCell ref="E18:H18"/>
    <mergeCell ref="E27:H27"/>
    <mergeCell ref="E48:H48"/>
  </mergeCell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529FBE-2BE2-4FE6-98E6-75FB0E13F379}">
  <dimension ref="B2:BM728"/>
  <sheetViews>
    <sheetView topLeftCell="A77" workbookViewId="0">
      <selection activeCell="F77" sqref="F77"/>
    </sheetView>
  </sheetViews>
  <sheetFormatPr defaultRowHeight="15"/>
  <cols>
    <col min="1" max="1" width="7.140625" customWidth="1"/>
    <col min="2" max="2" width="1" customWidth="1"/>
    <col min="3" max="3" width="3.5703125" customWidth="1"/>
    <col min="4" max="4" width="3.7109375" customWidth="1"/>
    <col min="5" max="5" width="14.7109375" customWidth="1"/>
    <col min="6" max="6" width="86.42578125" customWidth="1"/>
    <col min="7" max="7" width="6.42578125" customWidth="1"/>
    <col min="8" max="8" width="9.85546875" customWidth="1"/>
    <col min="9" max="11" width="17.28515625" customWidth="1"/>
    <col min="12" max="12" width="8" customWidth="1"/>
    <col min="13" max="13" width="9.28515625" hidden="1" customWidth="1"/>
    <col min="15" max="20" width="12.140625" hidden="1" customWidth="1"/>
    <col min="21" max="21" width="14" hidden="1" customWidth="1"/>
    <col min="22" max="22" width="10.5703125" customWidth="1"/>
    <col min="23" max="23" width="14" customWidth="1"/>
    <col min="24" max="24" width="10.5703125" customWidth="1"/>
    <col min="25" max="25" width="12.85546875" customWidth="1"/>
    <col min="26" max="26" width="9.42578125" customWidth="1"/>
    <col min="27" max="27" width="12.85546875" customWidth="1"/>
    <col min="28" max="28" width="14" customWidth="1"/>
    <col min="29" max="29" width="9.42578125" customWidth="1"/>
    <col min="30" max="30" width="12.85546875" customWidth="1"/>
    <col min="31" max="31" width="14" customWidth="1"/>
  </cols>
  <sheetData>
    <row r="2" spans="2:46" ht="36.950000000000003" customHeight="1">
      <c r="L2" s="540"/>
      <c r="M2" s="540"/>
      <c r="N2" s="540"/>
      <c r="O2" s="540"/>
      <c r="P2" s="540"/>
      <c r="Q2" s="540"/>
      <c r="R2" s="540"/>
      <c r="S2" s="540"/>
      <c r="T2" s="540"/>
      <c r="U2" s="540"/>
      <c r="V2" s="540"/>
      <c r="AT2" s="2" t="s">
        <v>118</v>
      </c>
    </row>
    <row r="3" spans="2:46" ht="6.95" customHeight="1">
      <c r="B3" s="3"/>
      <c r="C3" s="4"/>
      <c r="D3" s="4"/>
      <c r="E3" s="4"/>
      <c r="F3" s="4"/>
      <c r="G3" s="4"/>
      <c r="H3" s="4"/>
      <c r="I3" s="4"/>
      <c r="J3" s="4"/>
      <c r="K3" s="4"/>
      <c r="L3" s="5"/>
      <c r="AT3" s="2" t="s">
        <v>91</v>
      </c>
    </row>
    <row r="4" spans="2:46" ht="24.95" customHeight="1">
      <c r="B4" s="5"/>
      <c r="D4" s="6" t="s">
        <v>145</v>
      </c>
      <c r="L4" s="5"/>
      <c r="M4" s="79" t="s">
        <v>10</v>
      </c>
      <c r="AT4" s="2" t="s">
        <v>4</v>
      </c>
    </row>
    <row r="5" spans="2:46" ht="6.95" customHeight="1">
      <c r="B5" s="5"/>
      <c r="L5" s="5"/>
    </row>
    <row r="6" spans="2:46" ht="12" customHeight="1">
      <c r="B6" s="5"/>
      <c r="D6" s="11" t="s">
        <v>16</v>
      </c>
      <c r="L6" s="5"/>
    </row>
    <row r="7" spans="2:46" ht="16.5" customHeight="1">
      <c r="B7" s="5"/>
      <c r="E7" s="553" t="str">
        <f>'Rekapitulace stavby'!K6</f>
        <v>PD Rekonstrukce foyer DK Teplice - 2.etapa</v>
      </c>
      <c r="F7" s="554"/>
      <c r="G7" s="554"/>
      <c r="H7" s="554"/>
      <c r="L7" s="5"/>
    </row>
    <row r="8" spans="2:46" s="17" customFormat="1" ht="12" customHeight="1">
      <c r="B8" s="18"/>
      <c r="D8" s="11" t="s">
        <v>158</v>
      </c>
      <c r="L8" s="18"/>
    </row>
    <row r="9" spans="2:46" s="17" customFormat="1" ht="16.5" customHeight="1">
      <c r="B9" s="18"/>
      <c r="E9" s="538" t="s">
        <v>8310</v>
      </c>
      <c r="F9" s="552"/>
      <c r="G9" s="552"/>
      <c r="H9" s="552"/>
      <c r="L9" s="18"/>
    </row>
    <row r="10" spans="2:46" s="17" customFormat="1">
      <c r="B10" s="18"/>
      <c r="L10" s="18"/>
    </row>
    <row r="11" spans="2:46" s="17" customFormat="1" ht="12" customHeight="1">
      <c r="B11" s="18"/>
      <c r="D11" s="11" t="s">
        <v>18</v>
      </c>
      <c r="F11" s="12" t="s">
        <v>44</v>
      </c>
      <c r="I11" s="11" t="s">
        <v>20</v>
      </c>
      <c r="J11" s="12" t="s">
        <v>44</v>
      </c>
      <c r="L11" s="18"/>
    </row>
    <row r="12" spans="2:46" s="17" customFormat="1" ht="12" customHeight="1">
      <c r="B12" s="18"/>
      <c r="D12" s="11" t="s">
        <v>22</v>
      </c>
      <c r="F12" s="12" t="s">
        <v>23</v>
      </c>
      <c r="I12" s="11" t="s">
        <v>24</v>
      </c>
      <c r="J12" s="80" t="str">
        <f>'Rekapitulace stavby'!AN8</f>
        <v>4. 9. 2020</v>
      </c>
      <c r="L12" s="18"/>
    </row>
    <row r="13" spans="2:46" s="17" customFormat="1" ht="10.9" customHeight="1">
      <c r="B13" s="18"/>
      <c r="L13" s="18"/>
    </row>
    <row r="14" spans="2:46" s="17" customFormat="1" ht="12" customHeight="1">
      <c r="B14" s="18"/>
      <c r="D14" s="11" t="s">
        <v>30</v>
      </c>
      <c r="I14" s="11" t="s">
        <v>31</v>
      </c>
      <c r="J14" s="12" t="s">
        <v>32</v>
      </c>
      <c r="L14" s="18"/>
    </row>
    <row r="15" spans="2:46" s="17" customFormat="1" ht="18" customHeight="1">
      <c r="B15" s="18"/>
      <c r="E15" s="12" t="s">
        <v>33</v>
      </c>
      <c r="I15" s="11" t="s">
        <v>34</v>
      </c>
      <c r="J15" s="12" t="s">
        <v>35</v>
      </c>
      <c r="L15" s="18"/>
    </row>
    <row r="16" spans="2:46" s="17" customFormat="1" ht="6.95" customHeight="1">
      <c r="B16" s="18"/>
      <c r="L16" s="18"/>
    </row>
    <row r="17" spans="2:12" s="17" customFormat="1" ht="12" customHeight="1">
      <c r="B17" s="18"/>
      <c r="D17" s="11" t="s">
        <v>36</v>
      </c>
      <c r="I17" s="11" t="s">
        <v>31</v>
      </c>
      <c r="J17" s="13" t="str">
        <f>'Rekapitulace stavby'!AN13</f>
        <v>Vyplň údaj</v>
      </c>
      <c r="L17" s="18"/>
    </row>
    <row r="18" spans="2:12" s="17" customFormat="1" ht="18" customHeight="1">
      <c r="B18" s="18"/>
      <c r="E18" s="555" t="str">
        <f>'Rekapitulace stavby'!E14</f>
        <v>Vyplň údaj</v>
      </c>
      <c r="F18" s="541"/>
      <c r="G18" s="541"/>
      <c r="H18" s="541"/>
      <c r="I18" s="11" t="s">
        <v>34</v>
      </c>
      <c r="J18" s="13" t="str">
        <f>'Rekapitulace stavby'!AN14</f>
        <v>Vyplň údaj</v>
      </c>
      <c r="L18" s="18"/>
    </row>
    <row r="19" spans="2:12" s="17" customFormat="1" ht="6.95" customHeight="1">
      <c r="B19" s="18"/>
      <c r="L19" s="18"/>
    </row>
    <row r="20" spans="2:12" s="17" customFormat="1" ht="12" customHeight="1">
      <c r="B20" s="18"/>
      <c r="D20" s="11" t="s">
        <v>38</v>
      </c>
      <c r="I20" s="11" t="s">
        <v>31</v>
      </c>
      <c r="J20" s="12" t="s">
        <v>39</v>
      </c>
      <c r="L20" s="18"/>
    </row>
    <row r="21" spans="2:12" s="17" customFormat="1" ht="18" customHeight="1">
      <c r="B21" s="18"/>
      <c r="E21" s="12" t="s">
        <v>40</v>
      </c>
      <c r="I21" s="11" t="s">
        <v>34</v>
      </c>
      <c r="J21" s="12" t="s">
        <v>41</v>
      </c>
      <c r="L21" s="18"/>
    </row>
    <row r="22" spans="2:12" s="17" customFormat="1" ht="6.95" customHeight="1">
      <c r="B22" s="18"/>
      <c r="L22" s="18"/>
    </row>
    <row r="23" spans="2:12" s="17" customFormat="1" ht="12" customHeight="1">
      <c r="B23" s="18"/>
      <c r="D23" s="11" t="s">
        <v>43</v>
      </c>
      <c r="I23" s="11" t="s">
        <v>31</v>
      </c>
      <c r="J23" s="12" t="s">
        <v>44</v>
      </c>
      <c r="L23" s="18"/>
    </row>
    <row r="24" spans="2:12" s="17" customFormat="1" ht="18" customHeight="1">
      <c r="B24" s="18"/>
      <c r="E24" s="12" t="s">
        <v>45</v>
      </c>
      <c r="I24" s="11" t="s">
        <v>34</v>
      </c>
      <c r="J24" s="12" t="s">
        <v>44</v>
      </c>
      <c r="L24" s="18"/>
    </row>
    <row r="25" spans="2:12" s="17" customFormat="1" ht="6.95" customHeight="1">
      <c r="B25" s="18"/>
      <c r="L25" s="18"/>
    </row>
    <row r="26" spans="2:12" s="17" customFormat="1" ht="12" customHeight="1">
      <c r="B26" s="18"/>
      <c r="D26" s="11" t="s">
        <v>46</v>
      </c>
      <c r="L26" s="18"/>
    </row>
    <row r="27" spans="2:12" s="81" customFormat="1" ht="47.25" customHeight="1">
      <c r="B27" s="82"/>
      <c r="E27" s="548" t="s">
        <v>47</v>
      </c>
      <c r="F27" s="548"/>
      <c r="G27" s="548"/>
      <c r="H27" s="548"/>
      <c r="L27" s="82"/>
    </row>
    <row r="28" spans="2:12" s="17" customFormat="1" ht="6.95" customHeight="1">
      <c r="B28" s="18"/>
      <c r="L28" s="18"/>
    </row>
    <row r="29" spans="2:12" s="17" customFormat="1" ht="6.95" customHeight="1">
      <c r="B29" s="18"/>
      <c r="D29" s="37"/>
      <c r="E29" s="37"/>
      <c r="F29" s="37"/>
      <c r="G29" s="37"/>
      <c r="H29" s="37"/>
      <c r="I29" s="37"/>
      <c r="J29" s="37"/>
      <c r="K29" s="37"/>
      <c r="L29" s="18"/>
    </row>
    <row r="30" spans="2:12" s="17" customFormat="1" ht="25.35" customHeight="1">
      <c r="B30" s="18"/>
      <c r="D30" s="83" t="s">
        <v>48</v>
      </c>
      <c r="J30" s="84">
        <f>ROUND(J100, 2)</f>
        <v>0</v>
      </c>
      <c r="L30" s="18"/>
    </row>
    <row r="31" spans="2:12" s="17" customFormat="1" ht="6.95" customHeight="1">
      <c r="B31" s="18"/>
      <c r="D31" s="37"/>
      <c r="E31" s="37"/>
      <c r="F31" s="37"/>
      <c r="G31" s="37"/>
      <c r="H31" s="37"/>
      <c r="I31" s="37"/>
      <c r="J31" s="37"/>
      <c r="K31" s="37"/>
      <c r="L31" s="18"/>
    </row>
    <row r="32" spans="2:12" s="17" customFormat="1" ht="14.45" customHeight="1">
      <c r="B32" s="18"/>
      <c r="F32" s="85" t="s">
        <v>50</v>
      </c>
      <c r="I32" s="85" t="s">
        <v>49</v>
      </c>
      <c r="J32" s="85" t="s">
        <v>51</v>
      </c>
      <c r="L32" s="18"/>
    </row>
    <row r="33" spans="2:12" s="17" customFormat="1" ht="14.45" customHeight="1">
      <c r="B33" s="18"/>
      <c r="D33" s="86" t="s">
        <v>52</v>
      </c>
      <c r="E33" s="11" t="s">
        <v>53</v>
      </c>
      <c r="F33" s="71">
        <f>ROUND((SUM(BE100:BE727)),  2)</f>
        <v>0</v>
      </c>
      <c r="I33" s="87">
        <v>0.21</v>
      </c>
      <c r="J33" s="71">
        <f>ROUND(((SUM(BE100:BE727))*I33),  2)</f>
        <v>0</v>
      </c>
      <c r="L33" s="18"/>
    </row>
    <row r="34" spans="2:12" s="17" customFormat="1" ht="14.45" customHeight="1">
      <c r="B34" s="18"/>
      <c r="E34" s="11" t="s">
        <v>54</v>
      </c>
      <c r="F34" s="71">
        <f>ROUND((SUM(BF100:BF727)),  2)</f>
        <v>0</v>
      </c>
      <c r="I34" s="87">
        <v>0.15</v>
      </c>
      <c r="J34" s="71">
        <f>ROUND(((SUM(BF100:BF727))*I34),  2)</f>
        <v>0</v>
      </c>
      <c r="L34" s="18"/>
    </row>
    <row r="35" spans="2:12" s="17" customFormat="1" ht="14.45" hidden="1" customHeight="1">
      <c r="B35" s="18"/>
      <c r="E35" s="11" t="s">
        <v>55</v>
      </c>
      <c r="F35" s="71">
        <f>ROUND((SUM(BG100:BG727)),  2)</f>
        <v>0</v>
      </c>
      <c r="I35" s="87">
        <v>0.21</v>
      </c>
      <c r="J35" s="71">
        <f>0</f>
        <v>0</v>
      </c>
      <c r="L35" s="18"/>
    </row>
    <row r="36" spans="2:12" s="17" customFormat="1" ht="14.45" hidden="1" customHeight="1">
      <c r="B36" s="18"/>
      <c r="E36" s="11" t="s">
        <v>56</v>
      </c>
      <c r="F36" s="71">
        <f>ROUND((SUM(BH100:BH727)),  2)</f>
        <v>0</v>
      </c>
      <c r="I36" s="87">
        <v>0.15</v>
      </c>
      <c r="J36" s="71">
        <f>0</f>
        <v>0</v>
      </c>
      <c r="L36" s="18"/>
    </row>
    <row r="37" spans="2:12" s="17" customFormat="1" ht="14.45" hidden="1" customHeight="1">
      <c r="B37" s="18"/>
      <c r="E37" s="11" t="s">
        <v>57</v>
      </c>
      <c r="F37" s="71">
        <f>ROUND((SUM(BI100:BI727)),  2)</f>
        <v>0</v>
      </c>
      <c r="I37" s="87">
        <v>0</v>
      </c>
      <c r="J37" s="71">
        <f>0</f>
        <v>0</v>
      </c>
      <c r="L37" s="18"/>
    </row>
    <row r="38" spans="2:12" s="17" customFormat="1" ht="6.95" customHeight="1">
      <c r="B38" s="18"/>
      <c r="L38" s="18"/>
    </row>
    <row r="39" spans="2:12" s="17" customFormat="1" ht="25.35" customHeight="1">
      <c r="B39" s="18"/>
      <c r="C39" s="88"/>
      <c r="D39" s="89" t="s">
        <v>58</v>
      </c>
      <c r="E39" s="40"/>
      <c r="F39" s="40"/>
      <c r="G39" s="90" t="s">
        <v>59</v>
      </c>
      <c r="H39" s="91" t="s">
        <v>60</v>
      </c>
      <c r="I39" s="40"/>
      <c r="J39" s="92">
        <f>SUM(J30:J37)</f>
        <v>0</v>
      </c>
      <c r="K39" s="93"/>
      <c r="L39" s="18"/>
    </row>
    <row r="40" spans="2:12" s="17" customFormat="1" ht="14.45" customHeight="1">
      <c r="B40" s="27"/>
      <c r="C40" s="28"/>
      <c r="D40" s="28"/>
      <c r="E40" s="28"/>
      <c r="F40" s="28"/>
      <c r="G40" s="28"/>
      <c r="H40" s="28"/>
      <c r="I40" s="28"/>
      <c r="J40" s="28"/>
      <c r="K40" s="28"/>
      <c r="L40" s="18"/>
    </row>
    <row r="44" spans="2:12" s="17" customFormat="1" ht="6.95" customHeight="1">
      <c r="B44" s="29"/>
      <c r="C44" s="30"/>
      <c r="D44" s="30"/>
      <c r="E44" s="30"/>
      <c r="F44" s="30"/>
      <c r="G44" s="30"/>
      <c r="H44" s="30"/>
      <c r="I44" s="30"/>
      <c r="J44" s="30"/>
      <c r="K44" s="30"/>
      <c r="L44" s="18"/>
    </row>
    <row r="45" spans="2:12" s="17" customFormat="1" ht="24.95" customHeight="1">
      <c r="B45" s="18"/>
      <c r="C45" s="6" t="s">
        <v>176</v>
      </c>
      <c r="L45" s="18"/>
    </row>
    <row r="46" spans="2:12" s="17" customFormat="1" ht="6.95" customHeight="1">
      <c r="B46" s="18"/>
      <c r="L46" s="18"/>
    </row>
    <row r="47" spans="2:12" s="17" customFormat="1" ht="12" customHeight="1">
      <c r="B47" s="18"/>
      <c r="C47" s="11" t="s">
        <v>16</v>
      </c>
      <c r="L47" s="18"/>
    </row>
    <row r="48" spans="2:12" s="17" customFormat="1" ht="16.5" customHeight="1">
      <c r="B48" s="18"/>
      <c r="E48" s="553" t="str">
        <f>E7</f>
        <v>PD Rekonstrukce foyer DK Teplice - 2.etapa</v>
      </c>
      <c r="F48" s="554"/>
      <c r="G48" s="554"/>
      <c r="H48" s="554"/>
      <c r="L48" s="18"/>
    </row>
    <row r="49" spans="2:47" s="17" customFormat="1" ht="12" customHeight="1">
      <c r="B49" s="18"/>
      <c r="C49" s="11" t="s">
        <v>158</v>
      </c>
      <c r="L49" s="18"/>
    </row>
    <row r="50" spans="2:47" s="17" customFormat="1" ht="16.5" customHeight="1">
      <c r="B50" s="18"/>
      <c r="E50" s="538" t="str">
        <f>E9</f>
        <v>D.1.6 - VENKOVNÍ KANÁL - ZOKT KONCENRTNÍHO SÁLU</v>
      </c>
      <c r="F50" s="552"/>
      <c r="G50" s="552"/>
      <c r="H50" s="552"/>
      <c r="L50" s="18"/>
    </row>
    <row r="51" spans="2:47" s="17" customFormat="1" ht="6.95" customHeight="1">
      <c r="B51" s="18"/>
      <c r="L51" s="18"/>
    </row>
    <row r="52" spans="2:47" s="17" customFormat="1" ht="12" customHeight="1">
      <c r="B52" s="18"/>
      <c r="C52" s="11" t="s">
        <v>22</v>
      </c>
      <c r="F52" s="12" t="str">
        <f>F12</f>
        <v>Teplice</v>
      </c>
      <c r="I52" s="11" t="s">
        <v>24</v>
      </c>
      <c r="J52" s="80" t="str">
        <f>IF(J12="","",J12)</f>
        <v>4. 9. 2020</v>
      </c>
      <c r="L52" s="18"/>
    </row>
    <row r="53" spans="2:47" s="17" customFormat="1" ht="6.95" customHeight="1">
      <c r="B53" s="18"/>
      <c r="L53" s="18"/>
    </row>
    <row r="54" spans="2:47" s="17" customFormat="1" ht="15.2" customHeight="1">
      <c r="B54" s="18"/>
      <c r="C54" s="11" t="s">
        <v>30</v>
      </c>
      <c r="F54" s="12" t="str">
        <f>E15</f>
        <v>Dům kultury Teplice p.o.</v>
      </c>
      <c r="I54" s="11" t="s">
        <v>38</v>
      </c>
      <c r="J54" s="94" t="str">
        <f>E21</f>
        <v>Projekty CZ, s.r.o.</v>
      </c>
      <c r="L54" s="18"/>
    </row>
    <row r="55" spans="2:47" s="17" customFormat="1" ht="15.2" customHeight="1">
      <c r="B55" s="18"/>
      <c r="C55" s="11" t="s">
        <v>36</v>
      </c>
      <c r="F55" s="12" t="str">
        <f>IF(E18="","",E18)</f>
        <v>Vyplň údaj</v>
      </c>
      <c r="I55" s="11" t="s">
        <v>43</v>
      </c>
      <c r="J55" s="94" t="str">
        <f>E24</f>
        <v>L. Štuller</v>
      </c>
      <c r="L55" s="18"/>
    </row>
    <row r="56" spans="2:47" s="17" customFormat="1" ht="10.35" customHeight="1">
      <c r="B56" s="18"/>
      <c r="L56" s="18"/>
    </row>
    <row r="57" spans="2:47" s="17" customFormat="1" ht="29.25" customHeight="1">
      <c r="B57" s="18"/>
      <c r="C57" s="95" t="s">
        <v>177</v>
      </c>
      <c r="D57" s="88"/>
      <c r="E57" s="88"/>
      <c r="F57" s="88"/>
      <c r="G57" s="88"/>
      <c r="H57" s="88"/>
      <c r="I57" s="88"/>
      <c r="J57" s="96" t="s">
        <v>178</v>
      </c>
      <c r="K57" s="88"/>
      <c r="L57" s="18"/>
    </row>
    <row r="58" spans="2:47" s="17" customFormat="1" ht="10.35" customHeight="1">
      <c r="B58" s="18"/>
      <c r="L58" s="18"/>
    </row>
    <row r="59" spans="2:47" s="17" customFormat="1" ht="22.9" customHeight="1">
      <c r="B59" s="18"/>
      <c r="C59" s="97" t="s">
        <v>80</v>
      </c>
      <c r="J59" s="84">
        <f>J100</f>
        <v>0</v>
      </c>
      <c r="L59" s="18"/>
      <c r="AU59" s="2" t="s">
        <v>179</v>
      </c>
    </row>
    <row r="60" spans="2:47" s="98" customFormat="1" ht="24.95" customHeight="1">
      <c r="B60" s="99"/>
      <c r="D60" s="100" t="s">
        <v>180</v>
      </c>
      <c r="E60" s="101"/>
      <c r="F60" s="101"/>
      <c r="G60" s="101"/>
      <c r="H60" s="101"/>
      <c r="I60" s="101"/>
      <c r="J60" s="102">
        <f>J101</f>
        <v>0</v>
      </c>
      <c r="L60" s="99"/>
    </row>
    <row r="61" spans="2:47" s="68" customFormat="1" ht="19.899999999999999" customHeight="1">
      <c r="B61" s="103"/>
      <c r="D61" s="104" t="s">
        <v>181</v>
      </c>
      <c r="E61" s="105"/>
      <c r="F61" s="105"/>
      <c r="G61" s="105"/>
      <c r="H61" s="105"/>
      <c r="I61" s="105"/>
      <c r="J61" s="106">
        <f>J102</f>
        <v>0</v>
      </c>
      <c r="L61" s="103"/>
    </row>
    <row r="62" spans="2:47" s="68" customFormat="1" ht="19.899999999999999" customHeight="1">
      <c r="B62" s="103"/>
      <c r="D62" s="104" t="s">
        <v>182</v>
      </c>
      <c r="E62" s="105"/>
      <c r="F62" s="105"/>
      <c r="G62" s="105"/>
      <c r="H62" s="105"/>
      <c r="I62" s="105"/>
      <c r="J62" s="106">
        <f>J246</f>
        <v>0</v>
      </c>
      <c r="L62" s="103"/>
    </row>
    <row r="63" spans="2:47" s="68" customFormat="1" ht="19.899999999999999" customHeight="1">
      <c r="B63" s="103"/>
      <c r="D63" s="104" t="s">
        <v>183</v>
      </c>
      <c r="E63" s="105"/>
      <c r="F63" s="105"/>
      <c r="G63" s="105"/>
      <c r="H63" s="105"/>
      <c r="I63" s="105"/>
      <c r="J63" s="106">
        <f>J297</f>
        <v>0</v>
      </c>
      <c r="L63" s="103"/>
    </row>
    <row r="64" spans="2:47" s="68" customFormat="1" ht="19.899999999999999" customHeight="1">
      <c r="B64" s="103"/>
      <c r="D64" s="104" t="s">
        <v>6916</v>
      </c>
      <c r="E64" s="105"/>
      <c r="F64" s="105"/>
      <c r="G64" s="105"/>
      <c r="H64" s="105"/>
      <c r="I64" s="105"/>
      <c r="J64" s="106">
        <f>J357</f>
        <v>0</v>
      </c>
      <c r="L64" s="103"/>
    </row>
    <row r="65" spans="2:12" s="68" customFormat="1" ht="19.899999999999999" customHeight="1">
      <c r="B65" s="103"/>
      <c r="D65" s="104" t="s">
        <v>185</v>
      </c>
      <c r="E65" s="105"/>
      <c r="F65" s="105"/>
      <c r="G65" s="105"/>
      <c r="H65" s="105"/>
      <c r="I65" s="105"/>
      <c r="J65" s="106">
        <f>J378</f>
        <v>0</v>
      </c>
      <c r="L65" s="103"/>
    </row>
    <row r="66" spans="2:12" s="68" customFormat="1" ht="19.899999999999999" customHeight="1">
      <c r="B66" s="103"/>
      <c r="D66" s="104" t="s">
        <v>186</v>
      </c>
      <c r="E66" s="105"/>
      <c r="F66" s="105"/>
      <c r="G66" s="105"/>
      <c r="H66" s="105"/>
      <c r="I66" s="105"/>
      <c r="J66" s="106">
        <f>J420</f>
        <v>0</v>
      </c>
      <c r="L66" s="103"/>
    </row>
    <row r="67" spans="2:12" s="68" customFormat="1" ht="19.899999999999999" customHeight="1">
      <c r="B67" s="103"/>
      <c r="D67" s="104" t="s">
        <v>187</v>
      </c>
      <c r="E67" s="105"/>
      <c r="F67" s="105"/>
      <c r="G67" s="105"/>
      <c r="H67" s="105"/>
      <c r="I67" s="105"/>
      <c r="J67" s="106">
        <f>J539</f>
        <v>0</v>
      </c>
      <c r="L67" s="103"/>
    </row>
    <row r="68" spans="2:12" s="68" customFormat="1" ht="19.899999999999999" customHeight="1">
      <c r="B68" s="103"/>
      <c r="D68" s="104" t="s">
        <v>188</v>
      </c>
      <c r="E68" s="105"/>
      <c r="F68" s="105"/>
      <c r="G68" s="105"/>
      <c r="H68" s="105"/>
      <c r="I68" s="105"/>
      <c r="J68" s="106">
        <f>J575</f>
        <v>0</v>
      </c>
      <c r="L68" s="103"/>
    </row>
    <row r="69" spans="2:12" s="98" customFormat="1" ht="24.95" customHeight="1">
      <c r="B69" s="99"/>
      <c r="D69" s="100" t="s">
        <v>189</v>
      </c>
      <c r="E69" s="101"/>
      <c r="F69" s="101"/>
      <c r="G69" s="101"/>
      <c r="H69" s="101"/>
      <c r="I69" s="101"/>
      <c r="J69" s="102">
        <f>J578</f>
        <v>0</v>
      </c>
      <c r="L69" s="99"/>
    </row>
    <row r="70" spans="2:12" s="68" customFormat="1" ht="19.899999999999999" customHeight="1">
      <c r="B70" s="103"/>
      <c r="D70" s="104" t="s">
        <v>190</v>
      </c>
      <c r="E70" s="105"/>
      <c r="F70" s="105"/>
      <c r="G70" s="105"/>
      <c r="H70" s="105"/>
      <c r="I70" s="105"/>
      <c r="J70" s="106">
        <f>J579</f>
        <v>0</v>
      </c>
      <c r="L70" s="103"/>
    </row>
    <row r="71" spans="2:12" s="68" customFormat="1" ht="19.899999999999999" customHeight="1">
      <c r="B71" s="103"/>
      <c r="D71" s="104" t="s">
        <v>191</v>
      </c>
      <c r="E71" s="105"/>
      <c r="F71" s="105"/>
      <c r="G71" s="105"/>
      <c r="H71" s="105"/>
      <c r="I71" s="105"/>
      <c r="J71" s="106">
        <f>J634</f>
        <v>0</v>
      </c>
      <c r="L71" s="103"/>
    </row>
    <row r="72" spans="2:12" s="68" customFormat="1" ht="19.899999999999999" customHeight="1">
      <c r="B72" s="103"/>
      <c r="D72" s="104" t="s">
        <v>227</v>
      </c>
      <c r="E72" s="105"/>
      <c r="F72" s="105"/>
      <c r="G72" s="105"/>
      <c r="H72" s="105"/>
      <c r="I72" s="105"/>
      <c r="J72" s="106">
        <f>J647</f>
        <v>0</v>
      </c>
      <c r="L72" s="103"/>
    </row>
    <row r="73" spans="2:12" s="68" customFormat="1" ht="19.899999999999999" customHeight="1">
      <c r="B73" s="103"/>
      <c r="D73" s="104" t="s">
        <v>229</v>
      </c>
      <c r="E73" s="105"/>
      <c r="F73" s="105"/>
      <c r="G73" s="105"/>
      <c r="H73" s="105"/>
      <c r="I73" s="105"/>
      <c r="J73" s="106">
        <f>J664</f>
        <v>0</v>
      </c>
      <c r="L73" s="103"/>
    </row>
    <row r="74" spans="2:12" s="68" customFormat="1" ht="19.899999999999999" customHeight="1">
      <c r="B74" s="103"/>
      <c r="D74" s="104" t="s">
        <v>5964</v>
      </c>
      <c r="E74" s="105"/>
      <c r="F74" s="105"/>
      <c r="G74" s="105"/>
      <c r="H74" s="105"/>
      <c r="I74" s="105"/>
      <c r="J74" s="106">
        <f>J685</f>
        <v>0</v>
      </c>
      <c r="L74" s="103"/>
    </row>
    <row r="75" spans="2:12" s="68" customFormat="1" ht="19.899999999999999" customHeight="1">
      <c r="B75" s="103"/>
      <c r="D75" s="104" t="s">
        <v>234</v>
      </c>
      <c r="E75" s="105"/>
      <c r="F75" s="105"/>
      <c r="G75" s="105"/>
      <c r="H75" s="105"/>
      <c r="I75" s="105"/>
      <c r="J75" s="106">
        <f>J701</f>
        <v>0</v>
      </c>
      <c r="L75" s="103"/>
    </row>
    <row r="76" spans="2:12" s="98" customFormat="1" ht="24.95" customHeight="1">
      <c r="B76" s="99"/>
      <c r="D76" s="100" t="s">
        <v>6918</v>
      </c>
      <c r="E76" s="101"/>
      <c r="F76" s="101"/>
      <c r="G76" s="101"/>
      <c r="H76" s="101"/>
      <c r="I76" s="101"/>
      <c r="J76" s="102">
        <f>J708</f>
        <v>0</v>
      </c>
      <c r="L76" s="99"/>
    </row>
    <row r="77" spans="2:12" s="98" customFormat="1" ht="24.95" customHeight="1">
      <c r="B77" s="99"/>
      <c r="D77" s="100" t="s">
        <v>243</v>
      </c>
      <c r="E77" s="101"/>
      <c r="F77" s="101"/>
      <c r="G77" s="101"/>
      <c r="H77" s="101"/>
      <c r="I77" s="101"/>
      <c r="J77" s="102">
        <f>J718</f>
        <v>0</v>
      </c>
      <c r="L77" s="99"/>
    </row>
    <row r="78" spans="2:12" s="68" customFormat="1" ht="19.899999999999999" customHeight="1">
      <c r="B78" s="103"/>
      <c r="D78" s="104" t="s">
        <v>244</v>
      </c>
      <c r="E78" s="105"/>
      <c r="F78" s="105"/>
      <c r="G78" s="105"/>
      <c r="H78" s="105"/>
      <c r="I78" s="105"/>
      <c r="J78" s="106">
        <f>J719</f>
        <v>0</v>
      </c>
      <c r="L78" s="103"/>
    </row>
    <row r="79" spans="2:12" s="68" customFormat="1" ht="19.899999999999999" customHeight="1">
      <c r="B79" s="103"/>
      <c r="D79" s="104" t="s">
        <v>245</v>
      </c>
      <c r="E79" s="105"/>
      <c r="F79" s="105"/>
      <c r="G79" s="105"/>
      <c r="H79" s="105"/>
      <c r="I79" s="105"/>
      <c r="J79" s="106">
        <f>J722</f>
        <v>0</v>
      </c>
      <c r="L79" s="103"/>
    </row>
    <row r="80" spans="2:12" s="68" customFormat="1" ht="19.899999999999999" customHeight="1">
      <c r="B80" s="103"/>
      <c r="D80" s="104" t="s">
        <v>246</v>
      </c>
      <c r="E80" s="105"/>
      <c r="F80" s="105"/>
      <c r="G80" s="105"/>
      <c r="H80" s="105"/>
      <c r="I80" s="105"/>
      <c r="J80" s="106">
        <f>J725</f>
        <v>0</v>
      </c>
      <c r="L80" s="103"/>
    </row>
    <row r="81" spans="2:12" s="17" customFormat="1" ht="21.75" customHeight="1">
      <c r="B81" s="18"/>
      <c r="L81" s="18"/>
    </row>
    <row r="82" spans="2:12" s="17" customFormat="1" ht="6.95" customHeight="1">
      <c r="B82" s="27"/>
      <c r="C82" s="28"/>
      <c r="D82" s="28"/>
      <c r="E82" s="28"/>
      <c r="F82" s="28"/>
      <c r="G82" s="28"/>
      <c r="H82" s="28"/>
      <c r="I82" s="28"/>
      <c r="J82" s="28"/>
      <c r="K82" s="28"/>
      <c r="L82" s="18"/>
    </row>
    <row r="86" spans="2:12" s="17" customFormat="1" ht="6.95" customHeight="1">
      <c r="B86" s="29"/>
      <c r="C86" s="30"/>
      <c r="D86" s="30"/>
      <c r="E86" s="30"/>
      <c r="F86" s="30"/>
      <c r="G86" s="30"/>
      <c r="H86" s="30"/>
      <c r="I86" s="30"/>
      <c r="J86" s="30"/>
      <c r="K86" s="30"/>
      <c r="L86" s="18"/>
    </row>
    <row r="87" spans="2:12" s="17" customFormat="1" ht="24.95" customHeight="1">
      <c r="B87" s="18"/>
      <c r="C87" s="6" t="s">
        <v>248</v>
      </c>
      <c r="L87" s="18"/>
    </row>
    <row r="88" spans="2:12" s="17" customFormat="1" ht="6.95" customHeight="1">
      <c r="B88" s="18"/>
      <c r="L88" s="18"/>
    </row>
    <row r="89" spans="2:12" s="17" customFormat="1" ht="12" customHeight="1">
      <c r="B89" s="18"/>
      <c r="C89" s="11" t="s">
        <v>16</v>
      </c>
      <c r="L89" s="18"/>
    </row>
    <row r="90" spans="2:12" s="17" customFormat="1" ht="16.5" customHeight="1">
      <c r="B90" s="18"/>
      <c r="E90" s="553" t="str">
        <f>E7</f>
        <v>PD Rekonstrukce foyer DK Teplice - 2.etapa</v>
      </c>
      <c r="F90" s="554"/>
      <c r="G90" s="554"/>
      <c r="H90" s="554"/>
      <c r="L90" s="18"/>
    </row>
    <row r="91" spans="2:12" s="17" customFormat="1" ht="12" customHeight="1">
      <c r="B91" s="18"/>
      <c r="C91" s="11" t="s">
        <v>158</v>
      </c>
      <c r="L91" s="18"/>
    </row>
    <row r="92" spans="2:12" s="17" customFormat="1" ht="16.5" customHeight="1">
      <c r="B92" s="18"/>
      <c r="E92" s="538" t="str">
        <f>E9</f>
        <v>D.1.6 - VENKOVNÍ KANÁL - ZOKT KONCENRTNÍHO SÁLU</v>
      </c>
      <c r="F92" s="552"/>
      <c r="G92" s="552"/>
      <c r="H92" s="552"/>
      <c r="L92" s="18"/>
    </row>
    <row r="93" spans="2:12" s="17" customFormat="1" ht="6.95" customHeight="1">
      <c r="B93" s="18"/>
      <c r="L93" s="18"/>
    </row>
    <row r="94" spans="2:12" s="17" customFormat="1" ht="12" customHeight="1">
      <c r="B94" s="18"/>
      <c r="C94" s="11" t="s">
        <v>22</v>
      </c>
      <c r="F94" s="12" t="str">
        <f>F12</f>
        <v>Teplice</v>
      </c>
      <c r="I94" s="11" t="s">
        <v>24</v>
      </c>
      <c r="J94" s="80" t="str">
        <f>IF(J12="","",J12)</f>
        <v>4. 9. 2020</v>
      </c>
      <c r="L94" s="18"/>
    </row>
    <row r="95" spans="2:12" s="17" customFormat="1" ht="6.95" customHeight="1">
      <c r="B95" s="18"/>
      <c r="L95" s="18"/>
    </row>
    <row r="96" spans="2:12" s="17" customFormat="1" ht="15.2" customHeight="1">
      <c r="B96" s="18"/>
      <c r="C96" s="11" t="s">
        <v>30</v>
      </c>
      <c r="F96" s="12" t="str">
        <f>E15</f>
        <v>Dům kultury Teplice p.o.</v>
      </c>
      <c r="I96" s="11" t="s">
        <v>38</v>
      </c>
      <c r="J96" s="94" t="str">
        <f>E21</f>
        <v>Projekty CZ, s.r.o.</v>
      </c>
      <c r="L96" s="18"/>
    </row>
    <row r="97" spans="2:65" s="17" customFormat="1" ht="15.2" customHeight="1">
      <c r="B97" s="18"/>
      <c r="C97" s="11" t="s">
        <v>36</v>
      </c>
      <c r="F97" s="12" t="str">
        <f>IF(E18="","",E18)</f>
        <v>Vyplň údaj</v>
      </c>
      <c r="I97" s="11" t="s">
        <v>43</v>
      </c>
      <c r="J97" s="94" t="str">
        <f>E24</f>
        <v>L. Štuller</v>
      </c>
      <c r="L97" s="18"/>
    </row>
    <row r="98" spans="2:65" s="17" customFormat="1" ht="10.35" customHeight="1">
      <c r="B98" s="18"/>
      <c r="L98" s="18"/>
    </row>
    <row r="99" spans="2:65" s="107" customFormat="1" ht="29.25" customHeight="1">
      <c r="B99" s="108"/>
      <c r="C99" s="109" t="s">
        <v>249</v>
      </c>
      <c r="D99" s="110" t="s">
        <v>67</v>
      </c>
      <c r="E99" s="110" t="s">
        <v>63</v>
      </c>
      <c r="F99" s="110" t="s">
        <v>64</v>
      </c>
      <c r="G99" s="110" t="s">
        <v>250</v>
      </c>
      <c r="H99" s="110" t="s">
        <v>251</v>
      </c>
      <c r="I99" s="110" t="s">
        <v>252</v>
      </c>
      <c r="J99" s="110" t="s">
        <v>178</v>
      </c>
      <c r="K99" s="111" t="s">
        <v>253</v>
      </c>
      <c r="L99" s="108"/>
      <c r="M99" s="42" t="s">
        <v>44</v>
      </c>
      <c r="N99" s="43" t="s">
        <v>52</v>
      </c>
      <c r="O99" s="43" t="s">
        <v>254</v>
      </c>
      <c r="P99" s="43" t="s">
        <v>255</v>
      </c>
      <c r="Q99" s="43" t="s">
        <v>256</v>
      </c>
      <c r="R99" s="43" t="s">
        <v>257</v>
      </c>
      <c r="S99" s="43" t="s">
        <v>258</v>
      </c>
      <c r="T99" s="44" t="s">
        <v>259</v>
      </c>
    </row>
    <row r="100" spans="2:65" s="17" customFormat="1" ht="22.9" customHeight="1">
      <c r="B100" s="18"/>
      <c r="C100" s="48" t="s">
        <v>260</v>
      </c>
      <c r="J100" s="112">
        <f>BK100</f>
        <v>0</v>
      </c>
      <c r="L100" s="18"/>
      <c r="M100" s="45"/>
      <c r="N100" s="37"/>
      <c r="O100" s="37"/>
      <c r="P100" s="113">
        <f>P101+P578+P708+P718</f>
        <v>0</v>
      </c>
      <c r="Q100" s="37"/>
      <c r="R100" s="113">
        <f>R101+R578+R708+R718</f>
        <v>274.48986804999998</v>
      </c>
      <c r="S100" s="37"/>
      <c r="T100" s="114">
        <f>T101+T578+T708+T718</f>
        <v>79.048165000000012</v>
      </c>
      <c r="AT100" s="2" t="s">
        <v>81</v>
      </c>
      <c r="AU100" s="2" t="s">
        <v>179</v>
      </c>
      <c r="BK100" s="115">
        <f>BK101+BK578+BK708+BK718</f>
        <v>0</v>
      </c>
    </row>
    <row r="101" spans="2:65" s="116" customFormat="1" ht="25.9" customHeight="1">
      <c r="B101" s="117"/>
      <c r="D101" s="118" t="s">
        <v>81</v>
      </c>
      <c r="E101" s="119" t="s">
        <v>261</v>
      </c>
      <c r="F101" s="119" t="s">
        <v>262</v>
      </c>
      <c r="I101" s="120"/>
      <c r="J101" s="121">
        <f>BK101</f>
        <v>0</v>
      </c>
      <c r="L101" s="117"/>
      <c r="M101" s="122"/>
      <c r="P101" s="123">
        <f>P102+P246+P297+P357+P378+P420+P539+P575</f>
        <v>0</v>
      </c>
      <c r="R101" s="123">
        <f>R102+R246+R297+R357+R378+R420+R539+R575</f>
        <v>272.02442535</v>
      </c>
      <c r="T101" s="124">
        <f>T102+T246+T297+T357+T378+T420+T539+T575</f>
        <v>77.558415000000011</v>
      </c>
      <c r="AR101" s="118" t="s">
        <v>89</v>
      </c>
      <c r="AT101" s="125" t="s">
        <v>81</v>
      </c>
      <c r="AU101" s="125" t="s">
        <v>82</v>
      </c>
      <c r="AY101" s="118" t="s">
        <v>263</v>
      </c>
      <c r="BK101" s="126">
        <f>BK102+BK246+BK297+BK357+BK378+BK420+BK539+BK575</f>
        <v>0</v>
      </c>
    </row>
    <row r="102" spans="2:65" s="116" customFormat="1" ht="22.9" customHeight="1">
      <c r="B102" s="117"/>
      <c r="D102" s="118" t="s">
        <v>81</v>
      </c>
      <c r="E102" s="127" t="s">
        <v>89</v>
      </c>
      <c r="F102" s="127" t="s">
        <v>264</v>
      </c>
      <c r="I102" s="120"/>
      <c r="J102" s="128">
        <f>BK102</f>
        <v>0</v>
      </c>
      <c r="L102" s="117"/>
      <c r="M102" s="122"/>
      <c r="P102" s="123">
        <f>SUM(P103:P245)</f>
        <v>0</v>
      </c>
      <c r="R102" s="123">
        <f>SUM(R103:R245)</f>
        <v>184.24072860999999</v>
      </c>
      <c r="T102" s="124">
        <f>SUM(T103:T245)</f>
        <v>76.192415000000011</v>
      </c>
      <c r="AR102" s="118" t="s">
        <v>89</v>
      </c>
      <c r="AT102" s="125" t="s">
        <v>81</v>
      </c>
      <c r="AU102" s="125" t="s">
        <v>89</v>
      </c>
      <c r="AY102" s="118" t="s">
        <v>263</v>
      </c>
      <c r="BK102" s="126">
        <f>SUM(BK103:BK245)</f>
        <v>0</v>
      </c>
    </row>
    <row r="103" spans="2:65" s="17" customFormat="1" ht="37.9" customHeight="1">
      <c r="B103" s="18"/>
      <c r="C103" s="129" t="s">
        <v>89</v>
      </c>
      <c r="D103" s="129" t="s">
        <v>265</v>
      </c>
      <c r="E103" s="130" t="s">
        <v>8311</v>
      </c>
      <c r="F103" s="131" t="s">
        <v>8312</v>
      </c>
      <c r="G103" s="132" t="s">
        <v>139</v>
      </c>
      <c r="H103" s="133">
        <v>48.354999999999997</v>
      </c>
      <c r="I103" s="134"/>
      <c r="J103" s="135">
        <f>ROUND(I103*H103,2)</f>
        <v>0</v>
      </c>
      <c r="K103" s="131" t="s">
        <v>269</v>
      </c>
      <c r="L103" s="18"/>
      <c r="M103" s="136" t="s">
        <v>44</v>
      </c>
      <c r="N103" s="137" t="s">
        <v>53</v>
      </c>
      <c r="P103" s="138">
        <f>O103*H103</f>
        <v>0</v>
      </c>
      <c r="Q103" s="138">
        <v>0</v>
      </c>
      <c r="R103" s="138">
        <f>Q103*H103</f>
        <v>0</v>
      </c>
      <c r="S103" s="138">
        <v>0.38800000000000001</v>
      </c>
      <c r="T103" s="139">
        <f>S103*H103</f>
        <v>18.76174</v>
      </c>
      <c r="AR103" s="140" t="s">
        <v>270</v>
      </c>
      <c r="AT103" s="140" t="s">
        <v>265</v>
      </c>
      <c r="AU103" s="140" t="s">
        <v>91</v>
      </c>
      <c r="AY103" s="2" t="s">
        <v>263</v>
      </c>
      <c r="BE103" s="141">
        <f>IF(N103="základní",J103,0)</f>
        <v>0</v>
      </c>
      <c r="BF103" s="141">
        <f>IF(N103="snížená",J103,0)</f>
        <v>0</v>
      </c>
      <c r="BG103" s="141">
        <f>IF(N103="zákl. přenesená",J103,0)</f>
        <v>0</v>
      </c>
      <c r="BH103" s="141">
        <f>IF(N103="sníž. přenesená",J103,0)</f>
        <v>0</v>
      </c>
      <c r="BI103" s="141">
        <f>IF(N103="nulová",J103,0)</f>
        <v>0</v>
      </c>
      <c r="BJ103" s="2" t="s">
        <v>89</v>
      </c>
      <c r="BK103" s="141">
        <f>ROUND(I103*H103,2)</f>
        <v>0</v>
      </c>
      <c r="BL103" s="2" t="s">
        <v>270</v>
      </c>
      <c r="BM103" s="140" t="s">
        <v>8313</v>
      </c>
    </row>
    <row r="104" spans="2:65" s="17" customFormat="1" ht="117">
      <c r="B104" s="18"/>
      <c r="D104" s="142" t="s">
        <v>272</v>
      </c>
      <c r="F104" s="143" t="s">
        <v>8314</v>
      </c>
      <c r="I104" s="144"/>
      <c r="L104" s="18"/>
      <c r="M104" s="145"/>
      <c r="T104" s="39"/>
      <c r="AT104" s="2" t="s">
        <v>272</v>
      </c>
      <c r="AU104" s="2" t="s">
        <v>91</v>
      </c>
    </row>
    <row r="105" spans="2:65" s="146" customFormat="1" ht="11.25">
      <c r="B105" s="147"/>
      <c r="D105" s="142" t="s">
        <v>274</v>
      </c>
      <c r="E105" s="148" t="s">
        <v>44</v>
      </c>
      <c r="F105" s="149" t="s">
        <v>8315</v>
      </c>
      <c r="H105" s="148" t="s">
        <v>44</v>
      </c>
      <c r="I105" s="150"/>
      <c r="L105" s="147"/>
      <c r="M105" s="151"/>
      <c r="T105" s="152"/>
      <c r="AT105" s="148" t="s">
        <v>274</v>
      </c>
      <c r="AU105" s="148" t="s">
        <v>91</v>
      </c>
      <c r="AV105" s="146" t="s">
        <v>89</v>
      </c>
      <c r="AW105" s="146" t="s">
        <v>42</v>
      </c>
      <c r="AX105" s="146" t="s">
        <v>82</v>
      </c>
      <c r="AY105" s="148" t="s">
        <v>263</v>
      </c>
    </row>
    <row r="106" spans="2:65" s="146" customFormat="1" ht="11.25">
      <c r="B106" s="147"/>
      <c r="D106" s="142" t="s">
        <v>274</v>
      </c>
      <c r="E106" s="148" t="s">
        <v>44</v>
      </c>
      <c r="F106" s="149" t="s">
        <v>8316</v>
      </c>
      <c r="H106" s="148" t="s">
        <v>44</v>
      </c>
      <c r="I106" s="150"/>
      <c r="L106" s="147"/>
      <c r="M106" s="151"/>
      <c r="T106" s="152"/>
      <c r="AT106" s="148" t="s">
        <v>274</v>
      </c>
      <c r="AU106" s="148" t="s">
        <v>91</v>
      </c>
      <c r="AV106" s="146" t="s">
        <v>89</v>
      </c>
      <c r="AW106" s="146" t="s">
        <v>42</v>
      </c>
      <c r="AX106" s="146" t="s">
        <v>82</v>
      </c>
      <c r="AY106" s="148" t="s">
        <v>263</v>
      </c>
    </row>
    <row r="107" spans="2:65" s="153" customFormat="1" ht="11.25">
      <c r="B107" s="154"/>
      <c r="D107" s="142" t="s">
        <v>274</v>
      </c>
      <c r="E107" s="155" t="s">
        <v>44</v>
      </c>
      <c r="F107" s="156" t="s">
        <v>8317</v>
      </c>
      <c r="H107" s="157">
        <v>48.354999999999997</v>
      </c>
      <c r="I107" s="158"/>
      <c r="L107" s="154"/>
      <c r="M107" s="159"/>
      <c r="T107" s="160"/>
      <c r="AT107" s="155" t="s">
        <v>274</v>
      </c>
      <c r="AU107" s="155" t="s">
        <v>91</v>
      </c>
      <c r="AV107" s="153" t="s">
        <v>91</v>
      </c>
      <c r="AW107" s="153" t="s">
        <v>42</v>
      </c>
      <c r="AX107" s="153" t="s">
        <v>82</v>
      </c>
      <c r="AY107" s="155" t="s">
        <v>263</v>
      </c>
    </row>
    <row r="108" spans="2:65" s="169" customFormat="1" ht="11.25">
      <c r="B108" s="170"/>
      <c r="D108" s="142" t="s">
        <v>274</v>
      </c>
      <c r="E108" s="171" t="s">
        <v>44</v>
      </c>
      <c r="F108" s="172" t="s">
        <v>281</v>
      </c>
      <c r="H108" s="173">
        <v>48.354999999999997</v>
      </c>
      <c r="I108" s="174"/>
      <c r="L108" s="170"/>
      <c r="M108" s="175"/>
      <c r="T108" s="176"/>
      <c r="AT108" s="171" t="s">
        <v>274</v>
      </c>
      <c r="AU108" s="171" t="s">
        <v>91</v>
      </c>
      <c r="AV108" s="169" t="s">
        <v>270</v>
      </c>
      <c r="AW108" s="169" t="s">
        <v>42</v>
      </c>
      <c r="AX108" s="169" t="s">
        <v>89</v>
      </c>
      <c r="AY108" s="171" t="s">
        <v>263</v>
      </c>
    </row>
    <row r="109" spans="2:65" s="17" customFormat="1" ht="24.2" customHeight="1">
      <c r="B109" s="18"/>
      <c r="C109" s="129" t="s">
        <v>91</v>
      </c>
      <c r="D109" s="129" t="s">
        <v>265</v>
      </c>
      <c r="E109" s="130" t="s">
        <v>6919</v>
      </c>
      <c r="F109" s="131" t="s">
        <v>6920</v>
      </c>
      <c r="G109" s="132" t="s">
        <v>139</v>
      </c>
      <c r="H109" s="133">
        <v>48.354999999999997</v>
      </c>
      <c r="I109" s="134"/>
      <c r="J109" s="135">
        <f>ROUND(I109*H109,2)</f>
        <v>0</v>
      </c>
      <c r="K109" s="131" t="s">
        <v>269</v>
      </c>
      <c r="L109" s="18"/>
      <c r="M109" s="136" t="s">
        <v>44</v>
      </c>
      <c r="N109" s="137" t="s">
        <v>53</v>
      </c>
      <c r="P109" s="138">
        <f>O109*H109</f>
        <v>0</v>
      </c>
      <c r="Q109" s="138">
        <v>0</v>
      </c>
      <c r="R109" s="138">
        <f>Q109*H109</f>
        <v>0</v>
      </c>
      <c r="S109" s="138">
        <v>0.3</v>
      </c>
      <c r="T109" s="139">
        <f>S109*H109</f>
        <v>14.506499999999999</v>
      </c>
      <c r="AR109" s="140" t="s">
        <v>270</v>
      </c>
      <c r="AT109" s="140" t="s">
        <v>265</v>
      </c>
      <c r="AU109" s="140" t="s">
        <v>91</v>
      </c>
      <c r="AY109" s="2" t="s">
        <v>263</v>
      </c>
      <c r="BE109" s="141">
        <f>IF(N109="základní",J109,0)</f>
        <v>0</v>
      </c>
      <c r="BF109" s="141">
        <f>IF(N109="snížená",J109,0)</f>
        <v>0</v>
      </c>
      <c r="BG109" s="141">
        <f>IF(N109="zákl. přenesená",J109,0)</f>
        <v>0</v>
      </c>
      <c r="BH109" s="141">
        <f>IF(N109="sníž. přenesená",J109,0)</f>
        <v>0</v>
      </c>
      <c r="BI109" s="141">
        <f>IF(N109="nulová",J109,0)</f>
        <v>0</v>
      </c>
      <c r="BJ109" s="2" t="s">
        <v>89</v>
      </c>
      <c r="BK109" s="141">
        <f>ROUND(I109*H109,2)</f>
        <v>0</v>
      </c>
      <c r="BL109" s="2" t="s">
        <v>270</v>
      </c>
      <c r="BM109" s="140" t="s">
        <v>8318</v>
      </c>
    </row>
    <row r="110" spans="2:65" s="17" customFormat="1" ht="175.5">
      <c r="B110" s="18"/>
      <c r="D110" s="142" t="s">
        <v>272</v>
      </c>
      <c r="F110" s="143" t="s">
        <v>6922</v>
      </c>
      <c r="I110" s="144"/>
      <c r="L110" s="18"/>
      <c r="M110" s="145"/>
      <c r="T110" s="39"/>
      <c r="AT110" s="2" t="s">
        <v>272</v>
      </c>
      <c r="AU110" s="2" t="s">
        <v>91</v>
      </c>
    </row>
    <row r="111" spans="2:65" s="146" customFormat="1" ht="11.25">
      <c r="B111" s="147"/>
      <c r="D111" s="142" t="s">
        <v>274</v>
      </c>
      <c r="E111" s="148" t="s">
        <v>44</v>
      </c>
      <c r="F111" s="149" t="s">
        <v>8315</v>
      </c>
      <c r="H111" s="148" t="s">
        <v>44</v>
      </c>
      <c r="I111" s="150"/>
      <c r="L111" s="147"/>
      <c r="M111" s="151"/>
      <c r="T111" s="152"/>
      <c r="AT111" s="148" t="s">
        <v>274</v>
      </c>
      <c r="AU111" s="148" t="s">
        <v>91</v>
      </c>
      <c r="AV111" s="146" t="s">
        <v>89</v>
      </c>
      <c r="AW111" s="146" t="s">
        <v>42</v>
      </c>
      <c r="AX111" s="146" t="s">
        <v>82</v>
      </c>
      <c r="AY111" s="148" t="s">
        <v>263</v>
      </c>
    </row>
    <row r="112" spans="2:65" s="146" customFormat="1" ht="11.25">
      <c r="B112" s="147"/>
      <c r="D112" s="142" t="s">
        <v>274</v>
      </c>
      <c r="E112" s="148" t="s">
        <v>44</v>
      </c>
      <c r="F112" s="149" t="s">
        <v>8319</v>
      </c>
      <c r="H112" s="148" t="s">
        <v>44</v>
      </c>
      <c r="I112" s="150"/>
      <c r="L112" s="147"/>
      <c r="M112" s="151"/>
      <c r="T112" s="152"/>
      <c r="AT112" s="148" t="s">
        <v>274</v>
      </c>
      <c r="AU112" s="148" t="s">
        <v>91</v>
      </c>
      <c r="AV112" s="146" t="s">
        <v>89</v>
      </c>
      <c r="AW112" s="146" t="s">
        <v>42</v>
      </c>
      <c r="AX112" s="146" t="s">
        <v>82</v>
      </c>
      <c r="AY112" s="148" t="s">
        <v>263</v>
      </c>
    </row>
    <row r="113" spans="2:65" s="153" customFormat="1" ht="11.25">
      <c r="B113" s="154"/>
      <c r="D113" s="142" t="s">
        <v>274</v>
      </c>
      <c r="E113" s="155" t="s">
        <v>44</v>
      </c>
      <c r="F113" s="156" t="s">
        <v>8317</v>
      </c>
      <c r="H113" s="157">
        <v>48.354999999999997</v>
      </c>
      <c r="I113" s="158"/>
      <c r="L113" s="154"/>
      <c r="M113" s="159"/>
      <c r="T113" s="160"/>
      <c r="AT113" s="155" t="s">
        <v>274</v>
      </c>
      <c r="AU113" s="155" t="s">
        <v>91</v>
      </c>
      <c r="AV113" s="153" t="s">
        <v>91</v>
      </c>
      <c r="AW113" s="153" t="s">
        <v>42</v>
      </c>
      <c r="AX113" s="153" t="s">
        <v>82</v>
      </c>
      <c r="AY113" s="155" t="s">
        <v>263</v>
      </c>
    </row>
    <row r="114" spans="2:65" s="169" customFormat="1" ht="11.25">
      <c r="B114" s="170"/>
      <c r="D114" s="142" t="s">
        <v>274</v>
      </c>
      <c r="E114" s="171" t="s">
        <v>44</v>
      </c>
      <c r="F114" s="172" t="s">
        <v>281</v>
      </c>
      <c r="H114" s="173">
        <v>48.354999999999997</v>
      </c>
      <c r="I114" s="174"/>
      <c r="L114" s="170"/>
      <c r="M114" s="175"/>
      <c r="T114" s="176"/>
      <c r="AT114" s="171" t="s">
        <v>274</v>
      </c>
      <c r="AU114" s="171" t="s">
        <v>91</v>
      </c>
      <c r="AV114" s="169" t="s">
        <v>270</v>
      </c>
      <c r="AW114" s="169" t="s">
        <v>42</v>
      </c>
      <c r="AX114" s="169" t="s">
        <v>89</v>
      </c>
      <c r="AY114" s="171" t="s">
        <v>263</v>
      </c>
    </row>
    <row r="115" spans="2:65" s="17" customFormat="1" ht="24.2" customHeight="1">
      <c r="B115" s="18"/>
      <c r="C115" s="129" t="s">
        <v>141</v>
      </c>
      <c r="D115" s="129" t="s">
        <v>265</v>
      </c>
      <c r="E115" s="130" t="s">
        <v>8320</v>
      </c>
      <c r="F115" s="131" t="s">
        <v>8321</v>
      </c>
      <c r="G115" s="132" t="s">
        <v>139</v>
      </c>
      <c r="H115" s="133">
        <v>48.354999999999997</v>
      </c>
      <c r="I115" s="134"/>
      <c r="J115" s="135">
        <f>ROUND(I115*H115,2)</f>
        <v>0</v>
      </c>
      <c r="K115" s="131" t="s">
        <v>269</v>
      </c>
      <c r="L115" s="18"/>
      <c r="M115" s="136" t="s">
        <v>44</v>
      </c>
      <c r="N115" s="137" t="s">
        <v>53</v>
      </c>
      <c r="P115" s="138">
        <f>O115*H115</f>
        <v>0</v>
      </c>
      <c r="Q115" s="138">
        <v>0</v>
      </c>
      <c r="R115" s="138">
        <f>Q115*H115</f>
        <v>0</v>
      </c>
      <c r="S115" s="138">
        <v>0.32500000000000001</v>
      </c>
      <c r="T115" s="139">
        <f>S115*H115</f>
        <v>15.715375</v>
      </c>
      <c r="AR115" s="140" t="s">
        <v>270</v>
      </c>
      <c r="AT115" s="140" t="s">
        <v>265</v>
      </c>
      <c r="AU115" s="140" t="s">
        <v>91</v>
      </c>
      <c r="AY115" s="2" t="s">
        <v>263</v>
      </c>
      <c r="BE115" s="141">
        <f>IF(N115="základní",J115,0)</f>
        <v>0</v>
      </c>
      <c r="BF115" s="141">
        <f>IF(N115="snížená",J115,0)</f>
        <v>0</v>
      </c>
      <c r="BG115" s="141">
        <f>IF(N115="zákl. přenesená",J115,0)</f>
        <v>0</v>
      </c>
      <c r="BH115" s="141">
        <f>IF(N115="sníž. přenesená",J115,0)</f>
        <v>0</v>
      </c>
      <c r="BI115" s="141">
        <f>IF(N115="nulová",J115,0)</f>
        <v>0</v>
      </c>
      <c r="BJ115" s="2" t="s">
        <v>89</v>
      </c>
      <c r="BK115" s="141">
        <f>ROUND(I115*H115,2)</f>
        <v>0</v>
      </c>
      <c r="BL115" s="2" t="s">
        <v>270</v>
      </c>
      <c r="BM115" s="140" t="s">
        <v>8322</v>
      </c>
    </row>
    <row r="116" spans="2:65" s="17" customFormat="1" ht="175.5">
      <c r="B116" s="18"/>
      <c r="D116" s="142" t="s">
        <v>272</v>
      </c>
      <c r="F116" s="143" t="s">
        <v>6922</v>
      </c>
      <c r="I116" s="144"/>
      <c r="L116" s="18"/>
      <c r="M116" s="145"/>
      <c r="T116" s="39"/>
      <c r="AT116" s="2" t="s">
        <v>272</v>
      </c>
      <c r="AU116" s="2" t="s">
        <v>91</v>
      </c>
    </row>
    <row r="117" spans="2:65" s="146" customFormat="1" ht="11.25">
      <c r="B117" s="147"/>
      <c r="D117" s="142" t="s">
        <v>274</v>
      </c>
      <c r="E117" s="148" t="s">
        <v>44</v>
      </c>
      <c r="F117" s="149" t="s">
        <v>8315</v>
      </c>
      <c r="H117" s="148" t="s">
        <v>44</v>
      </c>
      <c r="I117" s="150"/>
      <c r="L117" s="147"/>
      <c r="M117" s="151"/>
      <c r="T117" s="152"/>
      <c r="AT117" s="148" t="s">
        <v>274</v>
      </c>
      <c r="AU117" s="148" t="s">
        <v>91</v>
      </c>
      <c r="AV117" s="146" t="s">
        <v>89</v>
      </c>
      <c r="AW117" s="146" t="s">
        <v>42</v>
      </c>
      <c r="AX117" s="146" t="s">
        <v>82</v>
      </c>
      <c r="AY117" s="148" t="s">
        <v>263</v>
      </c>
    </row>
    <row r="118" spans="2:65" s="146" customFormat="1" ht="11.25">
      <c r="B118" s="147"/>
      <c r="D118" s="142" t="s">
        <v>274</v>
      </c>
      <c r="E118" s="148" t="s">
        <v>44</v>
      </c>
      <c r="F118" s="149" t="s">
        <v>8323</v>
      </c>
      <c r="H118" s="148" t="s">
        <v>44</v>
      </c>
      <c r="I118" s="150"/>
      <c r="L118" s="147"/>
      <c r="M118" s="151"/>
      <c r="T118" s="152"/>
      <c r="AT118" s="148" t="s">
        <v>274</v>
      </c>
      <c r="AU118" s="148" t="s">
        <v>91</v>
      </c>
      <c r="AV118" s="146" t="s">
        <v>89</v>
      </c>
      <c r="AW118" s="146" t="s">
        <v>42</v>
      </c>
      <c r="AX118" s="146" t="s">
        <v>82</v>
      </c>
      <c r="AY118" s="148" t="s">
        <v>263</v>
      </c>
    </row>
    <row r="119" spans="2:65" s="153" customFormat="1" ht="11.25">
      <c r="B119" s="154"/>
      <c r="D119" s="142" t="s">
        <v>274</v>
      </c>
      <c r="E119" s="155" t="s">
        <v>44</v>
      </c>
      <c r="F119" s="156" t="s">
        <v>8317</v>
      </c>
      <c r="H119" s="157">
        <v>48.354999999999997</v>
      </c>
      <c r="I119" s="158"/>
      <c r="L119" s="154"/>
      <c r="M119" s="159"/>
      <c r="T119" s="160"/>
      <c r="AT119" s="155" t="s">
        <v>274</v>
      </c>
      <c r="AU119" s="155" t="s">
        <v>91</v>
      </c>
      <c r="AV119" s="153" t="s">
        <v>91</v>
      </c>
      <c r="AW119" s="153" t="s">
        <v>42</v>
      </c>
      <c r="AX119" s="153" t="s">
        <v>82</v>
      </c>
      <c r="AY119" s="155" t="s">
        <v>263</v>
      </c>
    </row>
    <row r="120" spans="2:65" s="169" customFormat="1" ht="11.25">
      <c r="B120" s="170"/>
      <c r="D120" s="142" t="s">
        <v>274</v>
      </c>
      <c r="E120" s="171" t="s">
        <v>44</v>
      </c>
      <c r="F120" s="172" t="s">
        <v>281</v>
      </c>
      <c r="H120" s="173">
        <v>48.354999999999997</v>
      </c>
      <c r="I120" s="174"/>
      <c r="L120" s="170"/>
      <c r="M120" s="175"/>
      <c r="T120" s="176"/>
      <c r="AT120" s="171" t="s">
        <v>274</v>
      </c>
      <c r="AU120" s="171" t="s">
        <v>91</v>
      </c>
      <c r="AV120" s="169" t="s">
        <v>270</v>
      </c>
      <c r="AW120" s="169" t="s">
        <v>42</v>
      </c>
      <c r="AX120" s="169" t="s">
        <v>89</v>
      </c>
      <c r="AY120" s="171" t="s">
        <v>263</v>
      </c>
    </row>
    <row r="121" spans="2:65" s="17" customFormat="1" ht="24.2" customHeight="1">
      <c r="B121" s="18"/>
      <c r="C121" s="129" t="s">
        <v>270</v>
      </c>
      <c r="D121" s="129" t="s">
        <v>265</v>
      </c>
      <c r="E121" s="130" t="s">
        <v>8324</v>
      </c>
      <c r="F121" s="131" t="s">
        <v>8325</v>
      </c>
      <c r="G121" s="132" t="s">
        <v>139</v>
      </c>
      <c r="H121" s="133">
        <v>36</v>
      </c>
      <c r="I121" s="134"/>
      <c r="J121" s="135">
        <f>ROUND(I121*H121,2)</f>
        <v>0</v>
      </c>
      <c r="K121" s="131" t="s">
        <v>269</v>
      </c>
      <c r="L121" s="18"/>
      <c r="M121" s="136" t="s">
        <v>44</v>
      </c>
      <c r="N121" s="137" t="s">
        <v>53</v>
      </c>
      <c r="P121" s="138">
        <f>O121*H121</f>
        <v>0</v>
      </c>
      <c r="Q121" s="138">
        <v>0</v>
      </c>
      <c r="R121" s="138">
        <f>Q121*H121</f>
        <v>0</v>
      </c>
      <c r="S121" s="138">
        <v>0.35499999999999998</v>
      </c>
      <c r="T121" s="139">
        <f>S121*H121</f>
        <v>12.78</v>
      </c>
      <c r="AR121" s="140" t="s">
        <v>270</v>
      </c>
      <c r="AT121" s="140" t="s">
        <v>265</v>
      </c>
      <c r="AU121" s="140" t="s">
        <v>91</v>
      </c>
      <c r="AY121" s="2" t="s">
        <v>263</v>
      </c>
      <c r="BE121" s="141">
        <f>IF(N121="základní",J121,0)</f>
        <v>0</v>
      </c>
      <c r="BF121" s="141">
        <f>IF(N121="snížená",J121,0)</f>
        <v>0</v>
      </c>
      <c r="BG121" s="141">
        <f>IF(N121="zákl. přenesená",J121,0)</f>
        <v>0</v>
      </c>
      <c r="BH121" s="141">
        <f>IF(N121="sníž. přenesená",J121,0)</f>
        <v>0</v>
      </c>
      <c r="BI121" s="141">
        <f>IF(N121="nulová",J121,0)</f>
        <v>0</v>
      </c>
      <c r="BJ121" s="2" t="s">
        <v>89</v>
      </c>
      <c r="BK121" s="141">
        <f>ROUND(I121*H121,2)</f>
        <v>0</v>
      </c>
      <c r="BL121" s="2" t="s">
        <v>270</v>
      </c>
      <c r="BM121" s="140" t="s">
        <v>8326</v>
      </c>
    </row>
    <row r="122" spans="2:65" s="17" customFormat="1" ht="29.25">
      <c r="B122" s="18"/>
      <c r="D122" s="142" t="s">
        <v>272</v>
      </c>
      <c r="F122" s="143" t="s">
        <v>8327</v>
      </c>
      <c r="I122" s="144"/>
      <c r="L122" s="18"/>
      <c r="M122" s="145"/>
      <c r="T122" s="39"/>
      <c r="AT122" s="2" t="s">
        <v>272</v>
      </c>
      <c r="AU122" s="2" t="s">
        <v>91</v>
      </c>
    </row>
    <row r="123" spans="2:65" s="146" customFormat="1" ht="11.25">
      <c r="B123" s="147"/>
      <c r="D123" s="142" t="s">
        <v>274</v>
      </c>
      <c r="E123" s="148" t="s">
        <v>44</v>
      </c>
      <c r="F123" s="149" t="s">
        <v>8315</v>
      </c>
      <c r="H123" s="148" t="s">
        <v>44</v>
      </c>
      <c r="I123" s="150"/>
      <c r="L123" s="147"/>
      <c r="M123" s="151"/>
      <c r="T123" s="152"/>
      <c r="AT123" s="148" t="s">
        <v>274</v>
      </c>
      <c r="AU123" s="148" t="s">
        <v>91</v>
      </c>
      <c r="AV123" s="146" t="s">
        <v>89</v>
      </c>
      <c r="AW123" s="146" t="s">
        <v>42</v>
      </c>
      <c r="AX123" s="146" t="s">
        <v>82</v>
      </c>
      <c r="AY123" s="148" t="s">
        <v>263</v>
      </c>
    </row>
    <row r="124" spans="2:65" s="146" customFormat="1" ht="11.25">
      <c r="B124" s="147"/>
      <c r="D124" s="142" t="s">
        <v>274</v>
      </c>
      <c r="E124" s="148" t="s">
        <v>44</v>
      </c>
      <c r="F124" s="149" t="s">
        <v>8328</v>
      </c>
      <c r="H124" s="148" t="s">
        <v>44</v>
      </c>
      <c r="I124" s="150"/>
      <c r="L124" s="147"/>
      <c r="M124" s="151"/>
      <c r="T124" s="152"/>
      <c r="AT124" s="148" t="s">
        <v>274</v>
      </c>
      <c r="AU124" s="148" t="s">
        <v>91</v>
      </c>
      <c r="AV124" s="146" t="s">
        <v>89</v>
      </c>
      <c r="AW124" s="146" t="s">
        <v>42</v>
      </c>
      <c r="AX124" s="146" t="s">
        <v>82</v>
      </c>
      <c r="AY124" s="148" t="s">
        <v>263</v>
      </c>
    </row>
    <row r="125" spans="2:65" s="153" customFormat="1" ht="11.25">
      <c r="B125" s="154"/>
      <c r="D125" s="142" t="s">
        <v>274</v>
      </c>
      <c r="E125" s="155" t="s">
        <v>44</v>
      </c>
      <c r="F125" s="156" t="s">
        <v>8329</v>
      </c>
      <c r="H125" s="157">
        <v>12</v>
      </c>
      <c r="I125" s="158"/>
      <c r="L125" s="154"/>
      <c r="M125" s="159"/>
      <c r="T125" s="160"/>
      <c r="AT125" s="155" t="s">
        <v>274</v>
      </c>
      <c r="AU125" s="155" t="s">
        <v>91</v>
      </c>
      <c r="AV125" s="153" t="s">
        <v>91</v>
      </c>
      <c r="AW125" s="153" t="s">
        <v>42</v>
      </c>
      <c r="AX125" s="153" t="s">
        <v>82</v>
      </c>
      <c r="AY125" s="155" t="s">
        <v>263</v>
      </c>
    </row>
    <row r="126" spans="2:65" s="153" customFormat="1" ht="11.25">
      <c r="B126" s="154"/>
      <c r="D126" s="142" t="s">
        <v>274</v>
      </c>
      <c r="E126" s="155" t="s">
        <v>44</v>
      </c>
      <c r="F126" s="156" t="s">
        <v>8330</v>
      </c>
      <c r="H126" s="157">
        <v>24</v>
      </c>
      <c r="I126" s="158"/>
      <c r="L126" s="154"/>
      <c r="M126" s="159"/>
      <c r="T126" s="160"/>
      <c r="AT126" s="155" t="s">
        <v>274</v>
      </c>
      <c r="AU126" s="155" t="s">
        <v>91</v>
      </c>
      <c r="AV126" s="153" t="s">
        <v>91</v>
      </c>
      <c r="AW126" s="153" t="s">
        <v>42</v>
      </c>
      <c r="AX126" s="153" t="s">
        <v>82</v>
      </c>
      <c r="AY126" s="155" t="s">
        <v>263</v>
      </c>
    </row>
    <row r="127" spans="2:65" s="169" customFormat="1" ht="11.25">
      <c r="B127" s="170"/>
      <c r="D127" s="142" t="s">
        <v>274</v>
      </c>
      <c r="E127" s="171" t="s">
        <v>44</v>
      </c>
      <c r="F127" s="172" t="s">
        <v>281</v>
      </c>
      <c r="H127" s="173">
        <v>36</v>
      </c>
      <c r="I127" s="174"/>
      <c r="L127" s="170"/>
      <c r="M127" s="175"/>
      <c r="T127" s="176"/>
      <c r="AT127" s="171" t="s">
        <v>274</v>
      </c>
      <c r="AU127" s="171" t="s">
        <v>91</v>
      </c>
      <c r="AV127" s="169" t="s">
        <v>270</v>
      </c>
      <c r="AW127" s="169" t="s">
        <v>42</v>
      </c>
      <c r="AX127" s="169" t="s">
        <v>89</v>
      </c>
      <c r="AY127" s="171" t="s">
        <v>263</v>
      </c>
    </row>
    <row r="128" spans="2:65" s="17" customFormat="1" ht="24.2" customHeight="1">
      <c r="B128" s="18"/>
      <c r="C128" s="129" t="s">
        <v>296</v>
      </c>
      <c r="D128" s="129" t="s">
        <v>265</v>
      </c>
      <c r="E128" s="130" t="s">
        <v>8331</v>
      </c>
      <c r="F128" s="131" t="s">
        <v>8332</v>
      </c>
      <c r="G128" s="132" t="s">
        <v>268</v>
      </c>
      <c r="H128" s="133">
        <v>9</v>
      </c>
      <c r="I128" s="134"/>
      <c r="J128" s="135">
        <f>ROUND(I128*H128,2)</f>
        <v>0</v>
      </c>
      <c r="K128" s="131" t="s">
        <v>269</v>
      </c>
      <c r="L128" s="18"/>
      <c r="M128" s="136" t="s">
        <v>44</v>
      </c>
      <c r="N128" s="137" t="s">
        <v>53</v>
      </c>
      <c r="P128" s="138">
        <f>O128*H128</f>
        <v>0</v>
      </c>
      <c r="Q128" s="138">
        <v>0</v>
      </c>
      <c r="R128" s="138">
        <f>Q128*H128</f>
        <v>0</v>
      </c>
      <c r="S128" s="138">
        <v>1.6</v>
      </c>
      <c r="T128" s="139">
        <f>S128*H128</f>
        <v>14.4</v>
      </c>
      <c r="AR128" s="140" t="s">
        <v>270</v>
      </c>
      <c r="AT128" s="140" t="s">
        <v>265</v>
      </c>
      <c r="AU128" s="140" t="s">
        <v>91</v>
      </c>
      <c r="AY128" s="2" t="s">
        <v>263</v>
      </c>
      <c r="BE128" s="141">
        <f>IF(N128="základní",J128,0)</f>
        <v>0</v>
      </c>
      <c r="BF128" s="141">
        <f>IF(N128="snížená",J128,0)</f>
        <v>0</v>
      </c>
      <c r="BG128" s="141">
        <f>IF(N128="zákl. přenesená",J128,0)</f>
        <v>0</v>
      </c>
      <c r="BH128" s="141">
        <f>IF(N128="sníž. přenesená",J128,0)</f>
        <v>0</v>
      </c>
      <c r="BI128" s="141">
        <f>IF(N128="nulová",J128,0)</f>
        <v>0</v>
      </c>
      <c r="BJ128" s="2" t="s">
        <v>89</v>
      </c>
      <c r="BK128" s="141">
        <f>ROUND(I128*H128,2)</f>
        <v>0</v>
      </c>
      <c r="BL128" s="2" t="s">
        <v>270</v>
      </c>
      <c r="BM128" s="140" t="s">
        <v>8333</v>
      </c>
    </row>
    <row r="129" spans="2:65" s="17" customFormat="1" ht="29.25">
      <c r="B129" s="18"/>
      <c r="D129" s="142" t="s">
        <v>272</v>
      </c>
      <c r="F129" s="143" t="s">
        <v>8334</v>
      </c>
      <c r="I129" s="144"/>
      <c r="L129" s="18"/>
      <c r="M129" s="145"/>
      <c r="T129" s="39"/>
      <c r="AT129" s="2" t="s">
        <v>272</v>
      </c>
      <c r="AU129" s="2" t="s">
        <v>91</v>
      </c>
    </row>
    <row r="130" spans="2:65" s="146" customFormat="1" ht="11.25">
      <c r="B130" s="147"/>
      <c r="D130" s="142" t="s">
        <v>274</v>
      </c>
      <c r="E130" s="148" t="s">
        <v>44</v>
      </c>
      <c r="F130" s="149" t="s">
        <v>8315</v>
      </c>
      <c r="H130" s="148" t="s">
        <v>44</v>
      </c>
      <c r="I130" s="150"/>
      <c r="L130" s="147"/>
      <c r="M130" s="151"/>
      <c r="T130" s="152"/>
      <c r="AT130" s="148" t="s">
        <v>274</v>
      </c>
      <c r="AU130" s="148" t="s">
        <v>91</v>
      </c>
      <c r="AV130" s="146" t="s">
        <v>89</v>
      </c>
      <c r="AW130" s="146" t="s">
        <v>42</v>
      </c>
      <c r="AX130" s="146" t="s">
        <v>82</v>
      </c>
      <c r="AY130" s="148" t="s">
        <v>263</v>
      </c>
    </row>
    <row r="131" spans="2:65" s="146" customFormat="1" ht="11.25">
      <c r="B131" s="147"/>
      <c r="D131" s="142" t="s">
        <v>274</v>
      </c>
      <c r="E131" s="148" t="s">
        <v>44</v>
      </c>
      <c r="F131" s="149" t="s">
        <v>8328</v>
      </c>
      <c r="H131" s="148" t="s">
        <v>44</v>
      </c>
      <c r="I131" s="150"/>
      <c r="L131" s="147"/>
      <c r="M131" s="151"/>
      <c r="T131" s="152"/>
      <c r="AT131" s="148" t="s">
        <v>274</v>
      </c>
      <c r="AU131" s="148" t="s">
        <v>91</v>
      </c>
      <c r="AV131" s="146" t="s">
        <v>89</v>
      </c>
      <c r="AW131" s="146" t="s">
        <v>42</v>
      </c>
      <c r="AX131" s="146" t="s">
        <v>82</v>
      </c>
      <c r="AY131" s="148" t="s">
        <v>263</v>
      </c>
    </row>
    <row r="132" spans="2:65" s="153" customFormat="1" ht="11.25">
      <c r="B132" s="154"/>
      <c r="D132" s="142" t="s">
        <v>274</v>
      </c>
      <c r="E132" s="155" t="s">
        <v>44</v>
      </c>
      <c r="F132" s="156" t="s">
        <v>8335</v>
      </c>
      <c r="H132" s="157">
        <v>3</v>
      </c>
      <c r="I132" s="158"/>
      <c r="L132" s="154"/>
      <c r="M132" s="159"/>
      <c r="T132" s="160"/>
      <c r="AT132" s="155" t="s">
        <v>274</v>
      </c>
      <c r="AU132" s="155" t="s">
        <v>91</v>
      </c>
      <c r="AV132" s="153" t="s">
        <v>91</v>
      </c>
      <c r="AW132" s="153" t="s">
        <v>42</v>
      </c>
      <c r="AX132" s="153" t="s">
        <v>82</v>
      </c>
      <c r="AY132" s="155" t="s">
        <v>263</v>
      </c>
    </row>
    <row r="133" spans="2:65" s="153" customFormat="1" ht="11.25">
      <c r="B133" s="154"/>
      <c r="D133" s="142" t="s">
        <v>274</v>
      </c>
      <c r="E133" s="155" t="s">
        <v>44</v>
      </c>
      <c r="F133" s="156" t="s">
        <v>8336</v>
      </c>
      <c r="H133" s="157">
        <v>6</v>
      </c>
      <c r="I133" s="158"/>
      <c r="L133" s="154"/>
      <c r="M133" s="159"/>
      <c r="T133" s="160"/>
      <c r="AT133" s="155" t="s">
        <v>274</v>
      </c>
      <c r="AU133" s="155" t="s">
        <v>91</v>
      </c>
      <c r="AV133" s="153" t="s">
        <v>91</v>
      </c>
      <c r="AW133" s="153" t="s">
        <v>42</v>
      </c>
      <c r="AX133" s="153" t="s">
        <v>82</v>
      </c>
      <c r="AY133" s="155" t="s">
        <v>263</v>
      </c>
    </row>
    <row r="134" spans="2:65" s="169" customFormat="1" ht="11.25">
      <c r="B134" s="170"/>
      <c r="D134" s="142" t="s">
        <v>274</v>
      </c>
      <c r="E134" s="171" t="s">
        <v>44</v>
      </c>
      <c r="F134" s="172" t="s">
        <v>281</v>
      </c>
      <c r="H134" s="173">
        <v>9</v>
      </c>
      <c r="I134" s="174"/>
      <c r="L134" s="170"/>
      <c r="M134" s="175"/>
      <c r="T134" s="176"/>
      <c r="AT134" s="171" t="s">
        <v>274</v>
      </c>
      <c r="AU134" s="171" t="s">
        <v>91</v>
      </c>
      <c r="AV134" s="169" t="s">
        <v>270</v>
      </c>
      <c r="AW134" s="169" t="s">
        <v>42</v>
      </c>
      <c r="AX134" s="169" t="s">
        <v>89</v>
      </c>
      <c r="AY134" s="171" t="s">
        <v>263</v>
      </c>
    </row>
    <row r="135" spans="2:65" s="17" customFormat="1" ht="14.45" customHeight="1">
      <c r="B135" s="18"/>
      <c r="C135" s="129" t="s">
        <v>302</v>
      </c>
      <c r="D135" s="129" t="s">
        <v>265</v>
      </c>
      <c r="E135" s="130" t="s">
        <v>8337</v>
      </c>
      <c r="F135" s="131" t="s">
        <v>8338</v>
      </c>
      <c r="G135" s="132" t="s">
        <v>139</v>
      </c>
      <c r="H135" s="133">
        <v>36</v>
      </c>
      <c r="I135" s="134"/>
      <c r="J135" s="135">
        <f>ROUND(I135*H135,2)</f>
        <v>0</v>
      </c>
      <c r="K135" s="131" t="s">
        <v>269</v>
      </c>
      <c r="L135" s="18"/>
      <c r="M135" s="136" t="s">
        <v>44</v>
      </c>
      <c r="N135" s="137" t="s">
        <v>53</v>
      </c>
      <c r="P135" s="138">
        <f>O135*H135</f>
        <v>0</v>
      </c>
      <c r="Q135" s="138">
        <v>0</v>
      </c>
      <c r="R135" s="138">
        <f>Q135*H135</f>
        <v>0</v>
      </c>
      <c r="S135" s="138">
        <v>8.0000000000000004E-4</v>
      </c>
      <c r="T135" s="139">
        <f>S135*H135</f>
        <v>2.8800000000000003E-2</v>
      </c>
      <c r="AR135" s="140" t="s">
        <v>270</v>
      </c>
      <c r="AT135" s="140" t="s">
        <v>265</v>
      </c>
      <c r="AU135" s="140" t="s">
        <v>91</v>
      </c>
      <c r="AY135" s="2" t="s">
        <v>263</v>
      </c>
      <c r="BE135" s="141">
        <f>IF(N135="základní",J135,0)</f>
        <v>0</v>
      </c>
      <c r="BF135" s="141">
        <f>IF(N135="snížená",J135,0)</f>
        <v>0</v>
      </c>
      <c r="BG135" s="141">
        <f>IF(N135="zákl. přenesená",J135,0)</f>
        <v>0</v>
      </c>
      <c r="BH135" s="141">
        <f>IF(N135="sníž. přenesená",J135,0)</f>
        <v>0</v>
      </c>
      <c r="BI135" s="141">
        <f>IF(N135="nulová",J135,0)</f>
        <v>0</v>
      </c>
      <c r="BJ135" s="2" t="s">
        <v>89</v>
      </c>
      <c r="BK135" s="141">
        <f>ROUND(I135*H135,2)</f>
        <v>0</v>
      </c>
      <c r="BL135" s="2" t="s">
        <v>270</v>
      </c>
      <c r="BM135" s="140" t="s">
        <v>8339</v>
      </c>
    </row>
    <row r="136" spans="2:65" s="17" customFormat="1" ht="39">
      <c r="B136" s="18"/>
      <c r="D136" s="142" t="s">
        <v>272</v>
      </c>
      <c r="F136" s="143" t="s">
        <v>8340</v>
      </c>
      <c r="I136" s="144"/>
      <c r="L136" s="18"/>
      <c r="M136" s="145"/>
      <c r="T136" s="39"/>
      <c r="AT136" s="2" t="s">
        <v>272</v>
      </c>
      <c r="AU136" s="2" t="s">
        <v>91</v>
      </c>
    </row>
    <row r="137" spans="2:65" s="17" customFormat="1" ht="14.45" customHeight="1">
      <c r="B137" s="18"/>
      <c r="C137" s="129" t="s">
        <v>309</v>
      </c>
      <c r="D137" s="129" t="s">
        <v>265</v>
      </c>
      <c r="E137" s="130" t="s">
        <v>8341</v>
      </c>
      <c r="F137" s="131" t="s">
        <v>8342</v>
      </c>
      <c r="G137" s="132" t="s">
        <v>2467</v>
      </c>
      <c r="H137" s="133">
        <v>80</v>
      </c>
      <c r="I137" s="134"/>
      <c r="J137" s="135">
        <f>ROUND(I137*H137,2)</f>
        <v>0</v>
      </c>
      <c r="K137" s="131" t="s">
        <v>269</v>
      </c>
      <c r="L137" s="18"/>
      <c r="M137" s="136" t="s">
        <v>44</v>
      </c>
      <c r="N137" s="137" t="s">
        <v>53</v>
      </c>
      <c r="P137" s="138">
        <f>O137*H137</f>
        <v>0</v>
      </c>
      <c r="Q137" s="138">
        <v>3.0000000000000001E-5</v>
      </c>
      <c r="R137" s="138">
        <f>Q137*H137</f>
        <v>2.4000000000000002E-3</v>
      </c>
      <c r="S137" s="138">
        <v>0</v>
      </c>
      <c r="T137" s="139">
        <f>S137*H137</f>
        <v>0</v>
      </c>
      <c r="AR137" s="140" t="s">
        <v>270</v>
      </c>
      <c r="AT137" s="140" t="s">
        <v>265</v>
      </c>
      <c r="AU137" s="140" t="s">
        <v>91</v>
      </c>
      <c r="AY137" s="2" t="s">
        <v>263</v>
      </c>
      <c r="BE137" s="141">
        <f>IF(N137="základní",J137,0)</f>
        <v>0</v>
      </c>
      <c r="BF137" s="141">
        <f>IF(N137="snížená",J137,0)</f>
        <v>0</v>
      </c>
      <c r="BG137" s="141">
        <f>IF(N137="zákl. přenesená",J137,0)</f>
        <v>0</v>
      </c>
      <c r="BH137" s="141">
        <f>IF(N137="sníž. přenesená",J137,0)</f>
        <v>0</v>
      </c>
      <c r="BI137" s="141">
        <f>IF(N137="nulová",J137,0)</f>
        <v>0</v>
      </c>
      <c r="BJ137" s="2" t="s">
        <v>89</v>
      </c>
      <c r="BK137" s="141">
        <f>ROUND(I137*H137,2)</f>
        <v>0</v>
      </c>
      <c r="BL137" s="2" t="s">
        <v>270</v>
      </c>
      <c r="BM137" s="140" t="s">
        <v>8343</v>
      </c>
    </row>
    <row r="138" spans="2:65" s="17" customFormat="1" ht="195">
      <c r="B138" s="18"/>
      <c r="D138" s="142" t="s">
        <v>272</v>
      </c>
      <c r="F138" s="143" t="s">
        <v>8344</v>
      </c>
      <c r="I138" s="144"/>
      <c r="L138" s="18"/>
      <c r="M138" s="145"/>
      <c r="T138" s="39"/>
      <c r="AT138" s="2" t="s">
        <v>272</v>
      </c>
      <c r="AU138" s="2" t="s">
        <v>91</v>
      </c>
    </row>
    <row r="139" spans="2:65" s="146" customFormat="1" ht="11.25">
      <c r="B139" s="147"/>
      <c r="D139" s="142" t="s">
        <v>274</v>
      </c>
      <c r="E139" s="148" t="s">
        <v>44</v>
      </c>
      <c r="F139" s="149" t="s">
        <v>8345</v>
      </c>
      <c r="H139" s="148" t="s">
        <v>44</v>
      </c>
      <c r="I139" s="150"/>
      <c r="L139" s="147"/>
      <c r="M139" s="151"/>
      <c r="T139" s="152"/>
      <c r="AT139" s="148" t="s">
        <v>274</v>
      </c>
      <c r="AU139" s="148" t="s">
        <v>91</v>
      </c>
      <c r="AV139" s="146" t="s">
        <v>89</v>
      </c>
      <c r="AW139" s="146" t="s">
        <v>42</v>
      </c>
      <c r="AX139" s="146" t="s">
        <v>82</v>
      </c>
      <c r="AY139" s="148" t="s">
        <v>263</v>
      </c>
    </row>
    <row r="140" spans="2:65" s="153" customFormat="1" ht="11.25">
      <c r="B140" s="154"/>
      <c r="D140" s="142" t="s">
        <v>274</v>
      </c>
      <c r="E140" s="155" t="s">
        <v>44</v>
      </c>
      <c r="F140" s="156" t="s">
        <v>8346</v>
      </c>
      <c r="H140" s="157">
        <v>80</v>
      </c>
      <c r="I140" s="158"/>
      <c r="L140" s="154"/>
      <c r="M140" s="159"/>
      <c r="T140" s="160"/>
      <c r="AT140" s="155" t="s">
        <v>274</v>
      </c>
      <c r="AU140" s="155" t="s">
        <v>91</v>
      </c>
      <c r="AV140" s="153" t="s">
        <v>91</v>
      </c>
      <c r="AW140" s="153" t="s">
        <v>42</v>
      </c>
      <c r="AX140" s="153" t="s">
        <v>82</v>
      </c>
      <c r="AY140" s="155" t="s">
        <v>263</v>
      </c>
    </row>
    <row r="141" spans="2:65" s="169" customFormat="1" ht="11.25">
      <c r="B141" s="170"/>
      <c r="D141" s="142" t="s">
        <v>274</v>
      </c>
      <c r="E141" s="171" t="s">
        <v>44</v>
      </c>
      <c r="F141" s="172" t="s">
        <v>281</v>
      </c>
      <c r="H141" s="173">
        <v>80</v>
      </c>
      <c r="I141" s="174"/>
      <c r="L141" s="170"/>
      <c r="M141" s="175"/>
      <c r="T141" s="176"/>
      <c r="AT141" s="171" t="s">
        <v>274</v>
      </c>
      <c r="AU141" s="171" t="s">
        <v>91</v>
      </c>
      <c r="AV141" s="169" t="s">
        <v>270</v>
      </c>
      <c r="AW141" s="169" t="s">
        <v>42</v>
      </c>
      <c r="AX141" s="169" t="s">
        <v>89</v>
      </c>
      <c r="AY141" s="171" t="s">
        <v>263</v>
      </c>
    </row>
    <row r="142" spans="2:65" s="17" customFormat="1" ht="24.2" customHeight="1">
      <c r="B142" s="18"/>
      <c r="C142" s="129" t="s">
        <v>317</v>
      </c>
      <c r="D142" s="129" t="s">
        <v>265</v>
      </c>
      <c r="E142" s="130" t="s">
        <v>8347</v>
      </c>
      <c r="F142" s="131" t="s">
        <v>8348</v>
      </c>
      <c r="G142" s="132" t="s">
        <v>7490</v>
      </c>
      <c r="H142" s="133">
        <v>20</v>
      </c>
      <c r="I142" s="134"/>
      <c r="J142" s="135">
        <f>ROUND(I142*H142,2)</f>
        <v>0</v>
      </c>
      <c r="K142" s="131" t="s">
        <v>269</v>
      </c>
      <c r="L142" s="18"/>
      <c r="M142" s="136" t="s">
        <v>44</v>
      </c>
      <c r="N142" s="137" t="s">
        <v>53</v>
      </c>
      <c r="P142" s="138">
        <f>O142*H142</f>
        <v>0</v>
      </c>
      <c r="Q142" s="138">
        <v>0</v>
      </c>
      <c r="R142" s="138">
        <f>Q142*H142</f>
        <v>0</v>
      </c>
      <c r="S142" s="138">
        <v>0</v>
      </c>
      <c r="T142" s="139">
        <f>S142*H142</f>
        <v>0</v>
      </c>
      <c r="AR142" s="140" t="s">
        <v>270</v>
      </c>
      <c r="AT142" s="140" t="s">
        <v>265</v>
      </c>
      <c r="AU142" s="140" t="s">
        <v>91</v>
      </c>
      <c r="AY142" s="2" t="s">
        <v>263</v>
      </c>
      <c r="BE142" s="141">
        <f>IF(N142="základní",J142,0)</f>
        <v>0</v>
      </c>
      <c r="BF142" s="141">
        <f>IF(N142="snížená",J142,0)</f>
        <v>0</v>
      </c>
      <c r="BG142" s="141">
        <f>IF(N142="zákl. přenesená",J142,0)</f>
        <v>0</v>
      </c>
      <c r="BH142" s="141">
        <f>IF(N142="sníž. přenesená",J142,0)</f>
        <v>0</v>
      </c>
      <c r="BI142" s="141">
        <f>IF(N142="nulová",J142,0)</f>
        <v>0</v>
      </c>
      <c r="BJ142" s="2" t="s">
        <v>89</v>
      </c>
      <c r="BK142" s="141">
        <f>ROUND(I142*H142,2)</f>
        <v>0</v>
      </c>
      <c r="BL142" s="2" t="s">
        <v>270</v>
      </c>
      <c r="BM142" s="140" t="s">
        <v>8349</v>
      </c>
    </row>
    <row r="143" spans="2:65" s="17" customFormat="1" ht="126.75">
      <c r="B143" s="18"/>
      <c r="D143" s="142" t="s">
        <v>272</v>
      </c>
      <c r="F143" s="143" t="s">
        <v>8350</v>
      </c>
      <c r="I143" s="144"/>
      <c r="L143" s="18"/>
      <c r="M143" s="145"/>
      <c r="T143" s="39"/>
      <c r="AT143" s="2" t="s">
        <v>272</v>
      </c>
      <c r="AU143" s="2" t="s">
        <v>91</v>
      </c>
    </row>
    <row r="144" spans="2:65" s="17" customFormat="1" ht="24.2" customHeight="1">
      <c r="B144" s="18"/>
      <c r="C144" s="129" t="s">
        <v>324</v>
      </c>
      <c r="D144" s="129" t="s">
        <v>265</v>
      </c>
      <c r="E144" s="130" t="s">
        <v>8351</v>
      </c>
      <c r="F144" s="131" t="s">
        <v>8352</v>
      </c>
      <c r="G144" s="132" t="s">
        <v>402</v>
      </c>
      <c r="H144" s="133">
        <v>40</v>
      </c>
      <c r="I144" s="134"/>
      <c r="J144" s="135">
        <f>ROUND(I144*H144,2)</f>
        <v>0</v>
      </c>
      <c r="K144" s="131" t="s">
        <v>269</v>
      </c>
      <c r="L144" s="18"/>
      <c r="M144" s="136" t="s">
        <v>44</v>
      </c>
      <c r="N144" s="137" t="s">
        <v>53</v>
      </c>
      <c r="P144" s="138">
        <f>O144*H144</f>
        <v>0</v>
      </c>
      <c r="Q144" s="138">
        <v>2.9999999999999997E-4</v>
      </c>
      <c r="R144" s="138">
        <f>Q144*H144</f>
        <v>1.1999999999999999E-2</v>
      </c>
      <c r="S144" s="138">
        <v>0</v>
      </c>
      <c r="T144" s="139">
        <f>S144*H144</f>
        <v>0</v>
      </c>
      <c r="AR144" s="140" t="s">
        <v>270</v>
      </c>
      <c r="AT144" s="140" t="s">
        <v>265</v>
      </c>
      <c r="AU144" s="140" t="s">
        <v>91</v>
      </c>
      <c r="AY144" s="2" t="s">
        <v>263</v>
      </c>
      <c r="BE144" s="141">
        <f>IF(N144="základní",J144,0)</f>
        <v>0</v>
      </c>
      <c r="BF144" s="141">
        <f>IF(N144="snížená",J144,0)</f>
        <v>0</v>
      </c>
      <c r="BG144" s="141">
        <f>IF(N144="zákl. přenesená",J144,0)</f>
        <v>0</v>
      </c>
      <c r="BH144" s="141">
        <f>IF(N144="sníž. přenesená",J144,0)</f>
        <v>0</v>
      </c>
      <c r="BI144" s="141">
        <f>IF(N144="nulová",J144,0)</f>
        <v>0</v>
      </c>
      <c r="BJ144" s="2" t="s">
        <v>89</v>
      </c>
      <c r="BK144" s="141">
        <f>ROUND(I144*H144,2)</f>
        <v>0</v>
      </c>
      <c r="BL144" s="2" t="s">
        <v>270</v>
      </c>
      <c r="BM144" s="140" t="s">
        <v>8353</v>
      </c>
    </row>
    <row r="145" spans="2:65" s="17" customFormat="1" ht="97.5">
      <c r="B145" s="18"/>
      <c r="D145" s="142" t="s">
        <v>272</v>
      </c>
      <c r="F145" s="143" t="s">
        <v>8354</v>
      </c>
      <c r="I145" s="144"/>
      <c r="L145" s="18"/>
      <c r="M145" s="145"/>
      <c r="T145" s="39"/>
      <c r="AT145" s="2" t="s">
        <v>272</v>
      </c>
      <c r="AU145" s="2" t="s">
        <v>91</v>
      </c>
    </row>
    <row r="146" spans="2:65" s="146" customFormat="1" ht="11.25">
      <c r="B146" s="147"/>
      <c r="D146" s="142" t="s">
        <v>274</v>
      </c>
      <c r="E146" s="148" t="s">
        <v>44</v>
      </c>
      <c r="F146" s="149" t="s">
        <v>8355</v>
      </c>
      <c r="H146" s="148" t="s">
        <v>44</v>
      </c>
      <c r="I146" s="150"/>
      <c r="L146" s="147"/>
      <c r="M146" s="151"/>
      <c r="T146" s="152"/>
      <c r="AT146" s="148" t="s">
        <v>274</v>
      </c>
      <c r="AU146" s="148" t="s">
        <v>91</v>
      </c>
      <c r="AV146" s="146" t="s">
        <v>89</v>
      </c>
      <c r="AW146" s="146" t="s">
        <v>42</v>
      </c>
      <c r="AX146" s="146" t="s">
        <v>82</v>
      </c>
      <c r="AY146" s="148" t="s">
        <v>263</v>
      </c>
    </row>
    <row r="147" spans="2:65" s="153" customFormat="1" ht="11.25">
      <c r="B147" s="154"/>
      <c r="D147" s="142" t="s">
        <v>274</v>
      </c>
      <c r="E147" s="155" t="s">
        <v>44</v>
      </c>
      <c r="F147" s="156" t="s">
        <v>8356</v>
      </c>
      <c r="H147" s="157">
        <v>40</v>
      </c>
      <c r="I147" s="158"/>
      <c r="L147" s="154"/>
      <c r="M147" s="159"/>
      <c r="T147" s="160"/>
      <c r="AT147" s="155" t="s">
        <v>274</v>
      </c>
      <c r="AU147" s="155" t="s">
        <v>91</v>
      </c>
      <c r="AV147" s="153" t="s">
        <v>91</v>
      </c>
      <c r="AW147" s="153" t="s">
        <v>42</v>
      </c>
      <c r="AX147" s="153" t="s">
        <v>82</v>
      </c>
      <c r="AY147" s="155" t="s">
        <v>263</v>
      </c>
    </row>
    <row r="148" spans="2:65" s="169" customFormat="1" ht="11.25">
      <c r="B148" s="170"/>
      <c r="D148" s="142" t="s">
        <v>274</v>
      </c>
      <c r="E148" s="171" t="s">
        <v>44</v>
      </c>
      <c r="F148" s="172" t="s">
        <v>281</v>
      </c>
      <c r="H148" s="173">
        <v>40</v>
      </c>
      <c r="I148" s="174"/>
      <c r="L148" s="170"/>
      <c r="M148" s="175"/>
      <c r="T148" s="176"/>
      <c r="AT148" s="171" t="s">
        <v>274</v>
      </c>
      <c r="AU148" s="171" t="s">
        <v>91</v>
      </c>
      <c r="AV148" s="169" t="s">
        <v>270</v>
      </c>
      <c r="AW148" s="169" t="s">
        <v>42</v>
      </c>
      <c r="AX148" s="169" t="s">
        <v>89</v>
      </c>
      <c r="AY148" s="171" t="s">
        <v>263</v>
      </c>
    </row>
    <row r="149" spans="2:65" s="17" customFormat="1" ht="24.2" customHeight="1">
      <c r="B149" s="18"/>
      <c r="C149" s="129" t="s">
        <v>330</v>
      </c>
      <c r="D149" s="129" t="s">
        <v>265</v>
      </c>
      <c r="E149" s="130" t="s">
        <v>8357</v>
      </c>
      <c r="F149" s="131" t="s">
        <v>8358</v>
      </c>
      <c r="G149" s="132" t="s">
        <v>402</v>
      </c>
      <c r="H149" s="133">
        <v>40</v>
      </c>
      <c r="I149" s="134"/>
      <c r="J149" s="135">
        <f>ROUND(I149*H149,2)</f>
        <v>0</v>
      </c>
      <c r="K149" s="131" t="s">
        <v>269</v>
      </c>
      <c r="L149" s="18"/>
      <c r="M149" s="136" t="s">
        <v>44</v>
      </c>
      <c r="N149" s="137" t="s">
        <v>53</v>
      </c>
      <c r="P149" s="138">
        <f>O149*H149</f>
        <v>0</v>
      </c>
      <c r="Q149" s="138">
        <v>0</v>
      </c>
      <c r="R149" s="138">
        <f>Q149*H149</f>
        <v>0</v>
      </c>
      <c r="S149" s="138">
        <v>0</v>
      </c>
      <c r="T149" s="139">
        <f>S149*H149</f>
        <v>0</v>
      </c>
      <c r="AR149" s="140" t="s">
        <v>270</v>
      </c>
      <c r="AT149" s="140" t="s">
        <v>265</v>
      </c>
      <c r="AU149" s="140" t="s">
        <v>91</v>
      </c>
      <c r="AY149" s="2" t="s">
        <v>263</v>
      </c>
      <c r="BE149" s="141">
        <f>IF(N149="základní",J149,0)</f>
        <v>0</v>
      </c>
      <c r="BF149" s="141">
        <f>IF(N149="snížená",J149,0)</f>
        <v>0</v>
      </c>
      <c r="BG149" s="141">
        <f>IF(N149="zákl. přenesená",J149,0)</f>
        <v>0</v>
      </c>
      <c r="BH149" s="141">
        <f>IF(N149="sníž. přenesená",J149,0)</f>
        <v>0</v>
      </c>
      <c r="BI149" s="141">
        <f>IF(N149="nulová",J149,0)</f>
        <v>0</v>
      </c>
      <c r="BJ149" s="2" t="s">
        <v>89</v>
      </c>
      <c r="BK149" s="141">
        <f>ROUND(I149*H149,2)</f>
        <v>0</v>
      </c>
      <c r="BL149" s="2" t="s">
        <v>270</v>
      </c>
      <c r="BM149" s="140" t="s">
        <v>8359</v>
      </c>
    </row>
    <row r="150" spans="2:65" s="17" customFormat="1" ht="97.5">
      <c r="B150" s="18"/>
      <c r="D150" s="142" t="s">
        <v>272</v>
      </c>
      <c r="F150" s="143" t="s">
        <v>8354</v>
      </c>
      <c r="I150" s="144"/>
      <c r="L150" s="18"/>
      <c r="M150" s="145"/>
      <c r="T150" s="39"/>
      <c r="AT150" s="2" t="s">
        <v>272</v>
      </c>
      <c r="AU150" s="2" t="s">
        <v>91</v>
      </c>
    </row>
    <row r="151" spans="2:65" s="17" customFormat="1" ht="14.45" customHeight="1">
      <c r="B151" s="18"/>
      <c r="C151" s="129" t="s">
        <v>335</v>
      </c>
      <c r="D151" s="129" t="s">
        <v>265</v>
      </c>
      <c r="E151" s="130" t="s">
        <v>8360</v>
      </c>
      <c r="F151" s="131" t="s">
        <v>8361</v>
      </c>
      <c r="G151" s="132" t="s">
        <v>402</v>
      </c>
      <c r="H151" s="133">
        <v>3</v>
      </c>
      <c r="I151" s="134"/>
      <c r="J151" s="135">
        <f>ROUND(I151*H151,2)</f>
        <v>0</v>
      </c>
      <c r="K151" s="131" t="s">
        <v>269</v>
      </c>
      <c r="L151" s="18"/>
      <c r="M151" s="136" t="s">
        <v>44</v>
      </c>
      <c r="N151" s="137" t="s">
        <v>53</v>
      </c>
      <c r="P151" s="138">
        <f>O151*H151</f>
        <v>0</v>
      </c>
      <c r="Q151" s="138">
        <v>4.6999999999999999E-4</v>
      </c>
      <c r="R151" s="138">
        <f>Q151*H151</f>
        <v>1.41E-3</v>
      </c>
      <c r="S151" s="138">
        <v>0</v>
      </c>
      <c r="T151" s="139">
        <f>S151*H151</f>
        <v>0</v>
      </c>
      <c r="AR151" s="140" t="s">
        <v>270</v>
      </c>
      <c r="AT151" s="140" t="s">
        <v>265</v>
      </c>
      <c r="AU151" s="140" t="s">
        <v>91</v>
      </c>
      <c r="AY151" s="2" t="s">
        <v>263</v>
      </c>
      <c r="BE151" s="141">
        <f>IF(N151="základní",J151,0)</f>
        <v>0</v>
      </c>
      <c r="BF151" s="141">
        <f>IF(N151="snížená",J151,0)</f>
        <v>0</v>
      </c>
      <c r="BG151" s="141">
        <f>IF(N151="zákl. přenesená",J151,0)</f>
        <v>0</v>
      </c>
      <c r="BH151" s="141">
        <f>IF(N151="sníž. přenesená",J151,0)</f>
        <v>0</v>
      </c>
      <c r="BI151" s="141">
        <f>IF(N151="nulová",J151,0)</f>
        <v>0</v>
      </c>
      <c r="BJ151" s="2" t="s">
        <v>89</v>
      </c>
      <c r="BK151" s="141">
        <f>ROUND(I151*H151,2)</f>
        <v>0</v>
      </c>
      <c r="BL151" s="2" t="s">
        <v>270</v>
      </c>
      <c r="BM151" s="140" t="s">
        <v>8362</v>
      </c>
    </row>
    <row r="152" spans="2:65" s="17" customFormat="1" ht="97.5">
      <c r="B152" s="18"/>
      <c r="D152" s="142" t="s">
        <v>272</v>
      </c>
      <c r="F152" s="143" t="s">
        <v>8354</v>
      </c>
      <c r="I152" s="144"/>
      <c r="L152" s="18"/>
      <c r="M152" s="145"/>
      <c r="T152" s="39"/>
      <c r="AT152" s="2" t="s">
        <v>272</v>
      </c>
      <c r="AU152" s="2" t="s">
        <v>91</v>
      </c>
    </row>
    <row r="153" spans="2:65" s="17" customFormat="1" ht="14.45" customHeight="1">
      <c r="B153" s="18"/>
      <c r="C153" s="129" t="s">
        <v>343</v>
      </c>
      <c r="D153" s="129" t="s">
        <v>265</v>
      </c>
      <c r="E153" s="130" t="s">
        <v>8363</v>
      </c>
      <c r="F153" s="131" t="s">
        <v>8364</v>
      </c>
      <c r="G153" s="132" t="s">
        <v>402</v>
      </c>
      <c r="H153" s="133">
        <v>3</v>
      </c>
      <c r="I153" s="134"/>
      <c r="J153" s="135">
        <f>ROUND(I153*H153,2)</f>
        <v>0</v>
      </c>
      <c r="K153" s="131" t="s">
        <v>269</v>
      </c>
      <c r="L153" s="18"/>
      <c r="M153" s="136" t="s">
        <v>44</v>
      </c>
      <c r="N153" s="137" t="s">
        <v>53</v>
      </c>
      <c r="P153" s="138">
        <f>O153*H153</f>
        <v>0</v>
      </c>
      <c r="Q153" s="138">
        <v>0</v>
      </c>
      <c r="R153" s="138">
        <f>Q153*H153</f>
        <v>0</v>
      </c>
      <c r="S153" s="138">
        <v>0</v>
      </c>
      <c r="T153" s="139">
        <f>S153*H153</f>
        <v>0</v>
      </c>
      <c r="AR153" s="140" t="s">
        <v>270</v>
      </c>
      <c r="AT153" s="140" t="s">
        <v>265</v>
      </c>
      <c r="AU153" s="140" t="s">
        <v>91</v>
      </c>
      <c r="AY153" s="2" t="s">
        <v>263</v>
      </c>
      <c r="BE153" s="141">
        <f>IF(N153="základní",J153,0)</f>
        <v>0</v>
      </c>
      <c r="BF153" s="141">
        <f>IF(N153="snížená",J153,0)</f>
        <v>0</v>
      </c>
      <c r="BG153" s="141">
        <f>IF(N153="zákl. přenesená",J153,0)</f>
        <v>0</v>
      </c>
      <c r="BH153" s="141">
        <f>IF(N153="sníž. přenesená",J153,0)</f>
        <v>0</v>
      </c>
      <c r="BI153" s="141">
        <f>IF(N153="nulová",J153,0)</f>
        <v>0</v>
      </c>
      <c r="BJ153" s="2" t="s">
        <v>89</v>
      </c>
      <c r="BK153" s="141">
        <f>ROUND(I153*H153,2)</f>
        <v>0</v>
      </c>
      <c r="BL153" s="2" t="s">
        <v>270</v>
      </c>
      <c r="BM153" s="140" t="s">
        <v>8365</v>
      </c>
    </row>
    <row r="154" spans="2:65" s="17" customFormat="1" ht="97.5">
      <c r="B154" s="18"/>
      <c r="D154" s="142" t="s">
        <v>272</v>
      </c>
      <c r="F154" s="143" t="s">
        <v>8354</v>
      </c>
      <c r="I154" s="144"/>
      <c r="L154" s="18"/>
      <c r="M154" s="145"/>
      <c r="T154" s="39"/>
      <c r="AT154" s="2" t="s">
        <v>272</v>
      </c>
      <c r="AU154" s="2" t="s">
        <v>91</v>
      </c>
    </row>
    <row r="155" spans="2:65" s="17" customFormat="1" ht="24.2" customHeight="1">
      <c r="B155" s="18"/>
      <c r="C155" s="129" t="s">
        <v>351</v>
      </c>
      <c r="D155" s="129" t="s">
        <v>265</v>
      </c>
      <c r="E155" s="130" t="s">
        <v>8366</v>
      </c>
      <c r="F155" s="131" t="s">
        <v>8367</v>
      </c>
      <c r="G155" s="132" t="s">
        <v>268</v>
      </c>
      <c r="H155" s="133">
        <v>101.54600000000001</v>
      </c>
      <c r="I155" s="134"/>
      <c r="J155" s="135">
        <f>ROUND(I155*H155,2)</f>
        <v>0</v>
      </c>
      <c r="K155" s="131" t="s">
        <v>269</v>
      </c>
      <c r="L155" s="18"/>
      <c r="M155" s="136" t="s">
        <v>44</v>
      </c>
      <c r="N155" s="137" t="s">
        <v>53</v>
      </c>
      <c r="P155" s="138">
        <f>O155*H155</f>
        <v>0</v>
      </c>
      <c r="Q155" s="138">
        <v>0</v>
      </c>
      <c r="R155" s="138">
        <f>Q155*H155</f>
        <v>0</v>
      </c>
      <c r="S155" s="138">
        <v>0</v>
      </c>
      <c r="T155" s="139">
        <f>S155*H155</f>
        <v>0</v>
      </c>
      <c r="AR155" s="140" t="s">
        <v>270</v>
      </c>
      <c r="AT155" s="140" t="s">
        <v>265</v>
      </c>
      <c r="AU155" s="140" t="s">
        <v>91</v>
      </c>
      <c r="AY155" s="2" t="s">
        <v>263</v>
      </c>
      <c r="BE155" s="141">
        <f>IF(N155="základní",J155,0)</f>
        <v>0</v>
      </c>
      <c r="BF155" s="141">
        <f>IF(N155="snížená",J155,0)</f>
        <v>0</v>
      </c>
      <c r="BG155" s="141">
        <f>IF(N155="zákl. přenesená",J155,0)</f>
        <v>0</v>
      </c>
      <c r="BH155" s="141">
        <f>IF(N155="sníž. přenesená",J155,0)</f>
        <v>0</v>
      </c>
      <c r="BI155" s="141">
        <f>IF(N155="nulová",J155,0)</f>
        <v>0</v>
      </c>
      <c r="BJ155" s="2" t="s">
        <v>89</v>
      </c>
      <c r="BK155" s="141">
        <f>ROUND(I155*H155,2)</f>
        <v>0</v>
      </c>
      <c r="BL155" s="2" t="s">
        <v>270</v>
      </c>
      <c r="BM155" s="140" t="s">
        <v>8368</v>
      </c>
    </row>
    <row r="156" spans="2:65" s="17" customFormat="1" ht="58.5">
      <c r="B156" s="18"/>
      <c r="D156" s="142" t="s">
        <v>272</v>
      </c>
      <c r="F156" s="143" t="s">
        <v>8369</v>
      </c>
      <c r="I156" s="144"/>
      <c r="L156" s="18"/>
      <c r="M156" s="145"/>
      <c r="T156" s="39"/>
      <c r="AT156" s="2" t="s">
        <v>272</v>
      </c>
      <c r="AU156" s="2" t="s">
        <v>91</v>
      </c>
    </row>
    <row r="157" spans="2:65" s="146" customFormat="1" ht="11.25">
      <c r="B157" s="147"/>
      <c r="D157" s="142" t="s">
        <v>274</v>
      </c>
      <c r="E157" s="148" t="s">
        <v>44</v>
      </c>
      <c r="F157" s="149" t="s">
        <v>8315</v>
      </c>
      <c r="H157" s="148" t="s">
        <v>44</v>
      </c>
      <c r="I157" s="150"/>
      <c r="L157" s="147"/>
      <c r="M157" s="151"/>
      <c r="T157" s="152"/>
      <c r="AT157" s="148" t="s">
        <v>274</v>
      </c>
      <c r="AU157" s="148" t="s">
        <v>91</v>
      </c>
      <c r="AV157" s="146" t="s">
        <v>89</v>
      </c>
      <c r="AW157" s="146" t="s">
        <v>42</v>
      </c>
      <c r="AX157" s="146" t="s">
        <v>82</v>
      </c>
      <c r="AY157" s="148" t="s">
        <v>263</v>
      </c>
    </row>
    <row r="158" spans="2:65" s="146" customFormat="1" ht="11.25">
      <c r="B158" s="147"/>
      <c r="D158" s="142" t="s">
        <v>274</v>
      </c>
      <c r="E158" s="148" t="s">
        <v>44</v>
      </c>
      <c r="F158" s="149" t="s">
        <v>8370</v>
      </c>
      <c r="H158" s="148" t="s">
        <v>44</v>
      </c>
      <c r="I158" s="150"/>
      <c r="L158" s="147"/>
      <c r="M158" s="151"/>
      <c r="T158" s="152"/>
      <c r="AT158" s="148" t="s">
        <v>274</v>
      </c>
      <c r="AU158" s="148" t="s">
        <v>91</v>
      </c>
      <c r="AV158" s="146" t="s">
        <v>89</v>
      </c>
      <c r="AW158" s="146" t="s">
        <v>42</v>
      </c>
      <c r="AX158" s="146" t="s">
        <v>82</v>
      </c>
      <c r="AY158" s="148" t="s">
        <v>263</v>
      </c>
    </row>
    <row r="159" spans="2:65" s="153" customFormat="1" ht="11.25">
      <c r="B159" s="154"/>
      <c r="D159" s="142" t="s">
        <v>274</v>
      </c>
      <c r="E159" s="155" t="s">
        <v>44</v>
      </c>
      <c r="F159" s="156" t="s">
        <v>8371</v>
      </c>
      <c r="H159" s="157">
        <v>120.88800000000001</v>
      </c>
      <c r="I159" s="158"/>
      <c r="L159" s="154"/>
      <c r="M159" s="159"/>
      <c r="T159" s="160"/>
      <c r="AT159" s="155" t="s">
        <v>274</v>
      </c>
      <c r="AU159" s="155" t="s">
        <v>91</v>
      </c>
      <c r="AV159" s="153" t="s">
        <v>91</v>
      </c>
      <c r="AW159" s="153" t="s">
        <v>42</v>
      </c>
      <c r="AX159" s="153" t="s">
        <v>82</v>
      </c>
      <c r="AY159" s="155" t="s">
        <v>263</v>
      </c>
    </row>
    <row r="160" spans="2:65" s="153" customFormat="1" ht="11.25">
      <c r="B160" s="154"/>
      <c r="D160" s="142" t="s">
        <v>274</v>
      </c>
      <c r="E160" s="155" t="s">
        <v>44</v>
      </c>
      <c r="F160" s="156" t="s">
        <v>8372</v>
      </c>
      <c r="H160" s="157">
        <v>-19.341999999999999</v>
      </c>
      <c r="I160" s="158"/>
      <c r="L160" s="154"/>
      <c r="M160" s="159"/>
      <c r="T160" s="160"/>
      <c r="AT160" s="155" t="s">
        <v>274</v>
      </c>
      <c r="AU160" s="155" t="s">
        <v>91</v>
      </c>
      <c r="AV160" s="153" t="s">
        <v>91</v>
      </c>
      <c r="AW160" s="153" t="s">
        <v>42</v>
      </c>
      <c r="AX160" s="153" t="s">
        <v>82</v>
      </c>
      <c r="AY160" s="155" t="s">
        <v>263</v>
      </c>
    </row>
    <row r="161" spans="2:65" s="169" customFormat="1" ht="11.25">
      <c r="B161" s="170"/>
      <c r="D161" s="142" t="s">
        <v>274</v>
      </c>
      <c r="E161" s="171" t="s">
        <v>44</v>
      </c>
      <c r="F161" s="172" t="s">
        <v>281</v>
      </c>
      <c r="H161" s="173">
        <v>101.54600000000001</v>
      </c>
      <c r="I161" s="174"/>
      <c r="L161" s="170"/>
      <c r="M161" s="175"/>
      <c r="T161" s="176"/>
      <c r="AT161" s="171" t="s">
        <v>274</v>
      </c>
      <c r="AU161" s="171" t="s">
        <v>91</v>
      </c>
      <c r="AV161" s="169" t="s">
        <v>270</v>
      </c>
      <c r="AW161" s="169" t="s">
        <v>42</v>
      </c>
      <c r="AX161" s="169" t="s">
        <v>89</v>
      </c>
      <c r="AY161" s="171" t="s">
        <v>263</v>
      </c>
    </row>
    <row r="162" spans="2:65" s="17" customFormat="1" ht="24.2" customHeight="1">
      <c r="B162" s="18"/>
      <c r="C162" s="129" t="s">
        <v>359</v>
      </c>
      <c r="D162" s="129" t="s">
        <v>265</v>
      </c>
      <c r="E162" s="130" t="s">
        <v>266</v>
      </c>
      <c r="F162" s="131" t="s">
        <v>267</v>
      </c>
      <c r="G162" s="132" t="s">
        <v>268</v>
      </c>
      <c r="H162" s="133">
        <v>10.154999999999999</v>
      </c>
      <c r="I162" s="134"/>
      <c r="J162" s="135">
        <f>ROUND(I162*H162,2)</f>
        <v>0</v>
      </c>
      <c r="K162" s="131" t="s">
        <v>269</v>
      </c>
      <c r="L162" s="18"/>
      <c r="M162" s="136" t="s">
        <v>44</v>
      </c>
      <c r="N162" s="137" t="s">
        <v>53</v>
      </c>
      <c r="P162" s="138">
        <f>O162*H162</f>
        <v>0</v>
      </c>
      <c r="Q162" s="138">
        <v>0</v>
      </c>
      <c r="R162" s="138">
        <f>Q162*H162</f>
        <v>0</v>
      </c>
      <c r="S162" s="138">
        <v>0</v>
      </c>
      <c r="T162" s="139">
        <f>S162*H162</f>
        <v>0</v>
      </c>
      <c r="AR162" s="140" t="s">
        <v>270</v>
      </c>
      <c r="AT162" s="140" t="s">
        <v>265</v>
      </c>
      <c r="AU162" s="140" t="s">
        <v>91</v>
      </c>
      <c r="AY162" s="2" t="s">
        <v>263</v>
      </c>
      <c r="BE162" s="141">
        <f>IF(N162="základní",J162,0)</f>
        <v>0</v>
      </c>
      <c r="BF162" s="141">
        <f>IF(N162="snížená",J162,0)</f>
        <v>0</v>
      </c>
      <c r="BG162" s="141">
        <f>IF(N162="zákl. přenesená",J162,0)</f>
        <v>0</v>
      </c>
      <c r="BH162" s="141">
        <f>IF(N162="sníž. přenesená",J162,0)</f>
        <v>0</v>
      </c>
      <c r="BI162" s="141">
        <f>IF(N162="nulová",J162,0)</f>
        <v>0</v>
      </c>
      <c r="BJ162" s="2" t="s">
        <v>89</v>
      </c>
      <c r="BK162" s="141">
        <f>ROUND(I162*H162,2)</f>
        <v>0</v>
      </c>
      <c r="BL162" s="2" t="s">
        <v>270</v>
      </c>
      <c r="BM162" s="140" t="s">
        <v>8373</v>
      </c>
    </row>
    <row r="163" spans="2:65" s="17" customFormat="1" ht="243.75">
      <c r="B163" s="18"/>
      <c r="D163" s="142" t="s">
        <v>272</v>
      </c>
      <c r="F163" s="143" t="s">
        <v>273</v>
      </c>
      <c r="I163" s="144"/>
      <c r="L163" s="18"/>
      <c r="M163" s="145"/>
      <c r="T163" s="39"/>
      <c r="AT163" s="2" t="s">
        <v>272</v>
      </c>
      <c r="AU163" s="2" t="s">
        <v>91</v>
      </c>
    </row>
    <row r="164" spans="2:65" s="146" customFormat="1" ht="11.25">
      <c r="B164" s="147"/>
      <c r="D164" s="142" t="s">
        <v>274</v>
      </c>
      <c r="E164" s="148" t="s">
        <v>44</v>
      </c>
      <c r="F164" s="149" t="s">
        <v>8374</v>
      </c>
      <c r="H164" s="148" t="s">
        <v>44</v>
      </c>
      <c r="I164" s="150"/>
      <c r="L164" s="147"/>
      <c r="M164" s="151"/>
      <c r="T164" s="152"/>
      <c r="AT164" s="148" t="s">
        <v>274</v>
      </c>
      <c r="AU164" s="148" t="s">
        <v>91</v>
      </c>
      <c r="AV164" s="146" t="s">
        <v>89</v>
      </c>
      <c r="AW164" s="146" t="s">
        <v>42</v>
      </c>
      <c r="AX164" s="146" t="s">
        <v>82</v>
      </c>
      <c r="AY164" s="148" t="s">
        <v>263</v>
      </c>
    </row>
    <row r="165" spans="2:65" s="153" customFormat="1" ht="11.25">
      <c r="B165" s="154"/>
      <c r="D165" s="142" t="s">
        <v>274</v>
      </c>
      <c r="E165" s="155" t="s">
        <v>44</v>
      </c>
      <c r="F165" s="156" t="s">
        <v>8375</v>
      </c>
      <c r="H165" s="157">
        <v>10.154999999999999</v>
      </c>
      <c r="I165" s="158"/>
      <c r="L165" s="154"/>
      <c r="M165" s="159"/>
      <c r="T165" s="160"/>
      <c r="AT165" s="155" t="s">
        <v>274</v>
      </c>
      <c r="AU165" s="155" t="s">
        <v>91</v>
      </c>
      <c r="AV165" s="153" t="s">
        <v>91</v>
      </c>
      <c r="AW165" s="153" t="s">
        <v>42</v>
      </c>
      <c r="AX165" s="153" t="s">
        <v>82</v>
      </c>
      <c r="AY165" s="155" t="s">
        <v>263</v>
      </c>
    </row>
    <row r="166" spans="2:65" s="169" customFormat="1" ht="11.25">
      <c r="B166" s="170"/>
      <c r="D166" s="142" t="s">
        <v>274</v>
      </c>
      <c r="E166" s="171" t="s">
        <v>44</v>
      </c>
      <c r="F166" s="172" t="s">
        <v>281</v>
      </c>
      <c r="H166" s="173">
        <v>10.154999999999999</v>
      </c>
      <c r="I166" s="174"/>
      <c r="L166" s="170"/>
      <c r="M166" s="175"/>
      <c r="T166" s="176"/>
      <c r="AT166" s="171" t="s">
        <v>274</v>
      </c>
      <c r="AU166" s="171" t="s">
        <v>91</v>
      </c>
      <c r="AV166" s="169" t="s">
        <v>270</v>
      </c>
      <c r="AW166" s="169" t="s">
        <v>42</v>
      </c>
      <c r="AX166" s="169" t="s">
        <v>89</v>
      </c>
      <c r="AY166" s="171" t="s">
        <v>263</v>
      </c>
    </row>
    <row r="167" spans="2:65" s="17" customFormat="1" ht="14.45" customHeight="1">
      <c r="B167" s="18"/>
      <c r="C167" s="129" t="s">
        <v>8</v>
      </c>
      <c r="D167" s="129" t="s">
        <v>265</v>
      </c>
      <c r="E167" s="130" t="s">
        <v>282</v>
      </c>
      <c r="F167" s="131" t="s">
        <v>283</v>
      </c>
      <c r="G167" s="132" t="s">
        <v>268</v>
      </c>
      <c r="H167" s="133">
        <v>1.2</v>
      </c>
      <c r="I167" s="134"/>
      <c r="J167" s="135">
        <f>ROUND(I167*H167,2)</f>
        <v>0</v>
      </c>
      <c r="K167" s="131" t="s">
        <v>269</v>
      </c>
      <c r="L167" s="18"/>
      <c r="M167" s="136" t="s">
        <v>44</v>
      </c>
      <c r="N167" s="137" t="s">
        <v>53</v>
      </c>
      <c r="P167" s="138">
        <f>O167*H167</f>
        <v>0</v>
      </c>
      <c r="Q167" s="138">
        <v>0</v>
      </c>
      <c r="R167" s="138">
        <f>Q167*H167</f>
        <v>0</v>
      </c>
      <c r="S167" s="138">
        <v>0</v>
      </c>
      <c r="T167" s="139">
        <f>S167*H167</f>
        <v>0</v>
      </c>
      <c r="AR167" s="140" t="s">
        <v>270</v>
      </c>
      <c r="AT167" s="140" t="s">
        <v>265</v>
      </c>
      <c r="AU167" s="140" t="s">
        <v>91</v>
      </c>
      <c r="AY167" s="2" t="s">
        <v>263</v>
      </c>
      <c r="BE167" s="141">
        <f>IF(N167="základní",J167,0)</f>
        <v>0</v>
      </c>
      <c r="BF167" s="141">
        <f>IF(N167="snížená",J167,0)</f>
        <v>0</v>
      </c>
      <c r="BG167" s="141">
        <f>IF(N167="zákl. přenesená",J167,0)</f>
        <v>0</v>
      </c>
      <c r="BH167" s="141">
        <f>IF(N167="sníž. přenesená",J167,0)</f>
        <v>0</v>
      </c>
      <c r="BI167" s="141">
        <f>IF(N167="nulová",J167,0)</f>
        <v>0</v>
      </c>
      <c r="BJ167" s="2" t="s">
        <v>89</v>
      </c>
      <c r="BK167" s="141">
        <f>ROUND(I167*H167,2)</f>
        <v>0</v>
      </c>
      <c r="BL167" s="2" t="s">
        <v>270</v>
      </c>
      <c r="BM167" s="140" t="s">
        <v>8376</v>
      </c>
    </row>
    <row r="168" spans="2:65" s="17" customFormat="1" ht="39">
      <c r="B168" s="18"/>
      <c r="D168" s="142" t="s">
        <v>272</v>
      </c>
      <c r="F168" s="143" t="s">
        <v>285</v>
      </c>
      <c r="I168" s="144"/>
      <c r="L168" s="18"/>
      <c r="M168" s="145"/>
      <c r="T168" s="39"/>
      <c r="AT168" s="2" t="s">
        <v>272</v>
      </c>
      <c r="AU168" s="2" t="s">
        <v>91</v>
      </c>
    </row>
    <row r="169" spans="2:65" s="146" customFormat="1" ht="11.25">
      <c r="B169" s="147"/>
      <c r="D169" s="142" t="s">
        <v>274</v>
      </c>
      <c r="E169" s="148" t="s">
        <v>44</v>
      </c>
      <c r="F169" s="149" t="s">
        <v>8377</v>
      </c>
      <c r="H169" s="148" t="s">
        <v>44</v>
      </c>
      <c r="I169" s="150"/>
      <c r="L169" s="147"/>
      <c r="M169" s="151"/>
      <c r="T169" s="152"/>
      <c r="AT169" s="148" t="s">
        <v>274</v>
      </c>
      <c r="AU169" s="148" t="s">
        <v>91</v>
      </c>
      <c r="AV169" s="146" t="s">
        <v>89</v>
      </c>
      <c r="AW169" s="146" t="s">
        <v>42</v>
      </c>
      <c r="AX169" s="146" t="s">
        <v>82</v>
      </c>
      <c r="AY169" s="148" t="s">
        <v>263</v>
      </c>
    </row>
    <row r="170" spans="2:65" s="153" customFormat="1" ht="11.25">
      <c r="B170" s="154"/>
      <c r="D170" s="142" t="s">
        <v>274</v>
      </c>
      <c r="E170" s="155" t="s">
        <v>44</v>
      </c>
      <c r="F170" s="156" t="s">
        <v>8378</v>
      </c>
      <c r="H170" s="157">
        <v>1.2</v>
      </c>
      <c r="I170" s="158"/>
      <c r="L170" s="154"/>
      <c r="M170" s="159"/>
      <c r="T170" s="160"/>
      <c r="AT170" s="155" t="s">
        <v>274</v>
      </c>
      <c r="AU170" s="155" t="s">
        <v>91</v>
      </c>
      <c r="AV170" s="153" t="s">
        <v>91</v>
      </c>
      <c r="AW170" s="153" t="s">
        <v>42</v>
      </c>
      <c r="AX170" s="153" t="s">
        <v>82</v>
      </c>
      <c r="AY170" s="155" t="s">
        <v>263</v>
      </c>
    </row>
    <row r="171" spans="2:65" s="169" customFormat="1" ht="11.25">
      <c r="B171" s="170"/>
      <c r="D171" s="142" t="s">
        <v>274</v>
      </c>
      <c r="E171" s="171" t="s">
        <v>44</v>
      </c>
      <c r="F171" s="172" t="s">
        <v>281</v>
      </c>
      <c r="H171" s="173">
        <v>1.2</v>
      </c>
      <c r="I171" s="174"/>
      <c r="L171" s="170"/>
      <c r="M171" s="175"/>
      <c r="T171" s="176"/>
      <c r="AT171" s="171" t="s">
        <v>274</v>
      </c>
      <c r="AU171" s="171" t="s">
        <v>91</v>
      </c>
      <c r="AV171" s="169" t="s">
        <v>270</v>
      </c>
      <c r="AW171" s="169" t="s">
        <v>42</v>
      </c>
      <c r="AX171" s="169" t="s">
        <v>89</v>
      </c>
      <c r="AY171" s="171" t="s">
        <v>263</v>
      </c>
    </row>
    <row r="172" spans="2:65" s="17" customFormat="1" ht="24.2" customHeight="1">
      <c r="B172" s="18"/>
      <c r="C172" s="129" t="s">
        <v>370</v>
      </c>
      <c r="D172" s="129" t="s">
        <v>265</v>
      </c>
      <c r="E172" s="130" t="s">
        <v>8379</v>
      </c>
      <c r="F172" s="131" t="s">
        <v>8380</v>
      </c>
      <c r="G172" s="132" t="s">
        <v>402</v>
      </c>
      <c r="H172" s="133">
        <v>54</v>
      </c>
      <c r="I172" s="134"/>
      <c r="J172" s="135">
        <f>ROUND(I172*H172,2)</f>
        <v>0</v>
      </c>
      <c r="K172" s="131" t="s">
        <v>269</v>
      </c>
      <c r="L172" s="18"/>
      <c r="M172" s="136" t="s">
        <v>44</v>
      </c>
      <c r="N172" s="137" t="s">
        <v>53</v>
      </c>
      <c r="P172" s="138">
        <f>O172*H172</f>
        <v>0</v>
      </c>
      <c r="Q172" s="138">
        <v>1.33E-3</v>
      </c>
      <c r="R172" s="138">
        <f>Q172*H172</f>
        <v>7.1819999999999995E-2</v>
      </c>
      <c r="S172" s="138">
        <v>0</v>
      </c>
      <c r="T172" s="139">
        <f>S172*H172</f>
        <v>0</v>
      </c>
      <c r="AR172" s="140" t="s">
        <v>270</v>
      </c>
      <c r="AT172" s="140" t="s">
        <v>265</v>
      </c>
      <c r="AU172" s="140" t="s">
        <v>91</v>
      </c>
      <c r="AY172" s="2" t="s">
        <v>263</v>
      </c>
      <c r="BE172" s="141">
        <f>IF(N172="základní",J172,0)</f>
        <v>0</v>
      </c>
      <c r="BF172" s="141">
        <f>IF(N172="snížená",J172,0)</f>
        <v>0</v>
      </c>
      <c r="BG172" s="141">
        <f>IF(N172="zákl. přenesená",J172,0)</f>
        <v>0</v>
      </c>
      <c r="BH172" s="141">
        <f>IF(N172="sníž. přenesená",J172,0)</f>
        <v>0</v>
      </c>
      <c r="BI172" s="141">
        <f>IF(N172="nulová",J172,0)</f>
        <v>0</v>
      </c>
      <c r="BJ172" s="2" t="s">
        <v>89</v>
      </c>
      <c r="BK172" s="141">
        <f>ROUND(I172*H172,2)</f>
        <v>0</v>
      </c>
      <c r="BL172" s="2" t="s">
        <v>270</v>
      </c>
      <c r="BM172" s="140" t="s">
        <v>8381</v>
      </c>
    </row>
    <row r="173" spans="2:65" s="17" customFormat="1" ht="107.25">
      <c r="B173" s="18"/>
      <c r="D173" s="142" t="s">
        <v>272</v>
      </c>
      <c r="F173" s="143" t="s">
        <v>8382</v>
      </c>
      <c r="I173" s="144"/>
      <c r="L173" s="18"/>
      <c r="M173" s="145"/>
      <c r="T173" s="39"/>
      <c r="AT173" s="2" t="s">
        <v>272</v>
      </c>
      <c r="AU173" s="2" t="s">
        <v>91</v>
      </c>
    </row>
    <row r="174" spans="2:65" s="146" customFormat="1" ht="11.25">
      <c r="B174" s="147"/>
      <c r="D174" s="142" t="s">
        <v>274</v>
      </c>
      <c r="E174" s="148" t="s">
        <v>44</v>
      </c>
      <c r="F174" s="149" t="s">
        <v>8383</v>
      </c>
      <c r="H174" s="148" t="s">
        <v>44</v>
      </c>
      <c r="I174" s="150"/>
      <c r="L174" s="147"/>
      <c r="M174" s="151"/>
      <c r="T174" s="152"/>
      <c r="AT174" s="148" t="s">
        <v>274</v>
      </c>
      <c r="AU174" s="148" t="s">
        <v>91</v>
      </c>
      <c r="AV174" s="146" t="s">
        <v>89</v>
      </c>
      <c r="AW174" s="146" t="s">
        <v>42</v>
      </c>
      <c r="AX174" s="146" t="s">
        <v>82</v>
      </c>
      <c r="AY174" s="148" t="s">
        <v>263</v>
      </c>
    </row>
    <row r="175" spans="2:65" s="146" customFormat="1" ht="11.25">
      <c r="B175" s="147"/>
      <c r="D175" s="142" t="s">
        <v>274</v>
      </c>
      <c r="E175" s="148" t="s">
        <v>44</v>
      </c>
      <c r="F175" s="149" t="s">
        <v>8384</v>
      </c>
      <c r="H175" s="148" t="s">
        <v>44</v>
      </c>
      <c r="I175" s="150"/>
      <c r="L175" s="147"/>
      <c r="M175" s="151"/>
      <c r="T175" s="152"/>
      <c r="AT175" s="148" t="s">
        <v>274</v>
      </c>
      <c r="AU175" s="148" t="s">
        <v>91</v>
      </c>
      <c r="AV175" s="146" t="s">
        <v>89</v>
      </c>
      <c r="AW175" s="146" t="s">
        <v>42</v>
      </c>
      <c r="AX175" s="146" t="s">
        <v>82</v>
      </c>
      <c r="AY175" s="148" t="s">
        <v>263</v>
      </c>
    </row>
    <row r="176" spans="2:65" s="153" customFormat="1" ht="11.25">
      <c r="B176" s="154"/>
      <c r="D176" s="142" t="s">
        <v>274</v>
      </c>
      <c r="E176" s="155" t="s">
        <v>44</v>
      </c>
      <c r="F176" s="156" t="s">
        <v>8385</v>
      </c>
      <c r="H176" s="157">
        <v>54</v>
      </c>
      <c r="I176" s="158"/>
      <c r="L176" s="154"/>
      <c r="M176" s="159"/>
      <c r="T176" s="160"/>
      <c r="AT176" s="155" t="s">
        <v>274</v>
      </c>
      <c r="AU176" s="155" t="s">
        <v>91</v>
      </c>
      <c r="AV176" s="153" t="s">
        <v>91</v>
      </c>
      <c r="AW176" s="153" t="s">
        <v>42</v>
      </c>
      <c r="AX176" s="153" t="s">
        <v>82</v>
      </c>
      <c r="AY176" s="155" t="s">
        <v>263</v>
      </c>
    </row>
    <row r="177" spans="2:65" s="169" customFormat="1" ht="11.25">
      <c r="B177" s="170"/>
      <c r="D177" s="142" t="s">
        <v>274</v>
      </c>
      <c r="E177" s="171" t="s">
        <v>44</v>
      </c>
      <c r="F177" s="172" t="s">
        <v>281</v>
      </c>
      <c r="H177" s="173">
        <v>54</v>
      </c>
      <c r="I177" s="174"/>
      <c r="L177" s="170"/>
      <c r="M177" s="175"/>
      <c r="T177" s="176"/>
      <c r="AT177" s="171" t="s">
        <v>274</v>
      </c>
      <c r="AU177" s="171" t="s">
        <v>91</v>
      </c>
      <c r="AV177" s="169" t="s">
        <v>270</v>
      </c>
      <c r="AW177" s="169" t="s">
        <v>42</v>
      </c>
      <c r="AX177" s="169" t="s">
        <v>89</v>
      </c>
      <c r="AY177" s="171" t="s">
        <v>263</v>
      </c>
    </row>
    <row r="178" spans="2:65" s="17" customFormat="1" ht="14.45" customHeight="1">
      <c r="B178" s="18"/>
      <c r="C178" s="177" t="s">
        <v>376</v>
      </c>
      <c r="D178" s="177" t="s">
        <v>445</v>
      </c>
      <c r="E178" s="178" t="s">
        <v>5993</v>
      </c>
      <c r="F178" s="179" t="s">
        <v>5994</v>
      </c>
      <c r="G178" s="180" t="s">
        <v>312</v>
      </c>
      <c r="H178" s="181">
        <v>0.84</v>
      </c>
      <c r="I178" s="182"/>
      <c r="J178" s="183">
        <f>ROUND(I178*H178,2)</f>
        <v>0</v>
      </c>
      <c r="K178" s="179" t="s">
        <v>269</v>
      </c>
      <c r="L178" s="184"/>
      <c r="M178" s="185" t="s">
        <v>44</v>
      </c>
      <c r="N178" s="186" t="s">
        <v>53</v>
      </c>
      <c r="P178" s="138">
        <f>O178*H178</f>
        <v>0</v>
      </c>
      <c r="Q178" s="138">
        <v>1</v>
      </c>
      <c r="R178" s="138">
        <f>Q178*H178</f>
        <v>0.84</v>
      </c>
      <c r="S178" s="138">
        <v>0</v>
      </c>
      <c r="T178" s="139">
        <f>S178*H178</f>
        <v>0</v>
      </c>
      <c r="AR178" s="140" t="s">
        <v>317</v>
      </c>
      <c r="AT178" s="140" t="s">
        <v>445</v>
      </c>
      <c r="AU178" s="140" t="s">
        <v>91</v>
      </c>
      <c r="AY178" s="2" t="s">
        <v>263</v>
      </c>
      <c r="BE178" s="141">
        <f>IF(N178="základní",J178,0)</f>
        <v>0</v>
      </c>
      <c r="BF178" s="141">
        <f>IF(N178="snížená",J178,0)</f>
        <v>0</v>
      </c>
      <c r="BG178" s="141">
        <f>IF(N178="zákl. přenesená",J178,0)</f>
        <v>0</v>
      </c>
      <c r="BH178" s="141">
        <f>IF(N178="sníž. přenesená",J178,0)</f>
        <v>0</v>
      </c>
      <c r="BI178" s="141">
        <f>IF(N178="nulová",J178,0)</f>
        <v>0</v>
      </c>
      <c r="BJ178" s="2" t="s">
        <v>89</v>
      </c>
      <c r="BK178" s="141">
        <f>ROUND(I178*H178,2)</f>
        <v>0</v>
      </c>
      <c r="BL178" s="2" t="s">
        <v>270</v>
      </c>
      <c r="BM178" s="140" t="s">
        <v>8386</v>
      </c>
    </row>
    <row r="179" spans="2:65" s="17" customFormat="1" ht="19.5">
      <c r="B179" s="18"/>
      <c r="D179" s="142" t="s">
        <v>1027</v>
      </c>
      <c r="F179" s="143" t="s">
        <v>8387</v>
      </c>
      <c r="I179" s="144"/>
      <c r="L179" s="18"/>
      <c r="M179" s="145"/>
      <c r="T179" s="39"/>
      <c r="AT179" s="2" t="s">
        <v>1027</v>
      </c>
      <c r="AU179" s="2" t="s">
        <v>91</v>
      </c>
    </row>
    <row r="180" spans="2:65" s="153" customFormat="1" ht="11.25">
      <c r="B180" s="154"/>
      <c r="D180" s="142" t="s">
        <v>274</v>
      </c>
      <c r="E180" s="155" t="s">
        <v>44</v>
      </c>
      <c r="F180" s="156" t="s">
        <v>8388</v>
      </c>
      <c r="H180" s="157">
        <v>0.77800000000000002</v>
      </c>
      <c r="I180" s="158"/>
      <c r="L180" s="154"/>
      <c r="M180" s="159"/>
      <c r="T180" s="160"/>
      <c r="AT180" s="155" t="s">
        <v>274</v>
      </c>
      <c r="AU180" s="155" t="s">
        <v>91</v>
      </c>
      <c r="AV180" s="153" t="s">
        <v>91</v>
      </c>
      <c r="AW180" s="153" t="s">
        <v>42</v>
      </c>
      <c r="AX180" s="153" t="s">
        <v>89</v>
      </c>
      <c r="AY180" s="155" t="s">
        <v>263</v>
      </c>
    </row>
    <row r="181" spans="2:65" s="153" customFormat="1" ht="11.25">
      <c r="B181" s="154"/>
      <c r="D181" s="142" t="s">
        <v>274</v>
      </c>
      <c r="F181" s="156" t="s">
        <v>8389</v>
      </c>
      <c r="H181" s="157">
        <v>0.84</v>
      </c>
      <c r="I181" s="158"/>
      <c r="L181" s="154"/>
      <c r="M181" s="159"/>
      <c r="T181" s="160"/>
      <c r="AT181" s="155" t="s">
        <v>274</v>
      </c>
      <c r="AU181" s="155" t="s">
        <v>91</v>
      </c>
      <c r="AV181" s="153" t="s">
        <v>91</v>
      </c>
      <c r="AW181" s="153" t="s">
        <v>4</v>
      </c>
      <c r="AX181" s="153" t="s">
        <v>89</v>
      </c>
      <c r="AY181" s="155" t="s">
        <v>263</v>
      </c>
    </row>
    <row r="182" spans="2:65" s="17" customFormat="1" ht="14.45" customHeight="1">
      <c r="B182" s="18"/>
      <c r="C182" s="177" t="s">
        <v>384</v>
      </c>
      <c r="D182" s="177" t="s">
        <v>445</v>
      </c>
      <c r="E182" s="178" t="s">
        <v>8390</v>
      </c>
      <c r="F182" s="179" t="s">
        <v>8391</v>
      </c>
      <c r="G182" s="180" t="s">
        <v>312</v>
      </c>
      <c r="H182" s="181">
        <v>2.262</v>
      </c>
      <c r="I182" s="182"/>
      <c r="J182" s="183">
        <f>ROUND(I182*H182,2)</f>
        <v>0</v>
      </c>
      <c r="K182" s="179" t="s">
        <v>269</v>
      </c>
      <c r="L182" s="184"/>
      <c r="M182" s="185" t="s">
        <v>44</v>
      </c>
      <c r="N182" s="186" t="s">
        <v>53</v>
      </c>
      <c r="P182" s="138">
        <f>O182*H182</f>
        <v>0</v>
      </c>
      <c r="Q182" s="138">
        <v>1</v>
      </c>
      <c r="R182" s="138">
        <f>Q182*H182</f>
        <v>2.262</v>
      </c>
      <c r="S182" s="138">
        <v>0</v>
      </c>
      <c r="T182" s="139">
        <f>S182*H182</f>
        <v>0</v>
      </c>
      <c r="AR182" s="140" t="s">
        <v>317</v>
      </c>
      <c r="AT182" s="140" t="s">
        <v>445</v>
      </c>
      <c r="AU182" s="140" t="s">
        <v>91</v>
      </c>
      <c r="AY182" s="2" t="s">
        <v>263</v>
      </c>
      <c r="BE182" s="141">
        <f>IF(N182="základní",J182,0)</f>
        <v>0</v>
      </c>
      <c r="BF182" s="141">
        <f>IF(N182="snížená",J182,0)</f>
        <v>0</v>
      </c>
      <c r="BG182" s="141">
        <f>IF(N182="zákl. přenesená",J182,0)</f>
        <v>0</v>
      </c>
      <c r="BH182" s="141">
        <f>IF(N182="sníž. přenesená",J182,0)</f>
        <v>0</v>
      </c>
      <c r="BI182" s="141">
        <f>IF(N182="nulová",J182,0)</f>
        <v>0</v>
      </c>
      <c r="BJ182" s="2" t="s">
        <v>89</v>
      </c>
      <c r="BK182" s="141">
        <f>ROUND(I182*H182,2)</f>
        <v>0</v>
      </c>
      <c r="BL182" s="2" t="s">
        <v>270</v>
      </c>
      <c r="BM182" s="140" t="s">
        <v>8392</v>
      </c>
    </row>
    <row r="183" spans="2:65" s="153" customFormat="1" ht="11.25">
      <c r="B183" s="154"/>
      <c r="D183" s="142" t="s">
        <v>274</v>
      </c>
      <c r="E183" s="155" t="s">
        <v>44</v>
      </c>
      <c r="F183" s="156" t="s">
        <v>8393</v>
      </c>
      <c r="H183" s="157">
        <v>1.131</v>
      </c>
      <c r="I183" s="158"/>
      <c r="L183" s="154"/>
      <c r="M183" s="159"/>
      <c r="T183" s="160"/>
      <c r="AT183" s="155" t="s">
        <v>274</v>
      </c>
      <c r="AU183" s="155" t="s">
        <v>91</v>
      </c>
      <c r="AV183" s="153" t="s">
        <v>91</v>
      </c>
      <c r="AW183" s="153" t="s">
        <v>42</v>
      </c>
      <c r="AX183" s="153" t="s">
        <v>89</v>
      </c>
      <c r="AY183" s="155" t="s">
        <v>263</v>
      </c>
    </row>
    <row r="184" spans="2:65" s="153" customFormat="1" ht="11.25">
      <c r="B184" s="154"/>
      <c r="D184" s="142" t="s">
        <v>274</v>
      </c>
      <c r="F184" s="156" t="s">
        <v>8394</v>
      </c>
      <c r="H184" s="157">
        <v>2.262</v>
      </c>
      <c r="I184" s="158"/>
      <c r="L184" s="154"/>
      <c r="M184" s="159"/>
      <c r="T184" s="160"/>
      <c r="AT184" s="155" t="s">
        <v>274</v>
      </c>
      <c r="AU184" s="155" t="s">
        <v>91</v>
      </c>
      <c r="AV184" s="153" t="s">
        <v>91</v>
      </c>
      <c r="AW184" s="153" t="s">
        <v>4</v>
      </c>
      <c r="AX184" s="153" t="s">
        <v>89</v>
      </c>
      <c r="AY184" s="155" t="s">
        <v>263</v>
      </c>
    </row>
    <row r="185" spans="2:65" s="17" customFormat="1" ht="14.45" customHeight="1">
      <c r="B185" s="18"/>
      <c r="C185" s="129" t="s">
        <v>392</v>
      </c>
      <c r="D185" s="129" t="s">
        <v>265</v>
      </c>
      <c r="E185" s="130" t="s">
        <v>8395</v>
      </c>
      <c r="F185" s="131" t="s">
        <v>8396</v>
      </c>
      <c r="G185" s="132" t="s">
        <v>402</v>
      </c>
      <c r="H185" s="133">
        <v>54</v>
      </c>
      <c r="I185" s="134"/>
      <c r="J185" s="135">
        <f>ROUND(I185*H185,2)</f>
        <v>0</v>
      </c>
      <c r="K185" s="131" t="s">
        <v>269</v>
      </c>
      <c r="L185" s="18"/>
      <c r="M185" s="136" t="s">
        <v>44</v>
      </c>
      <c r="N185" s="137" t="s">
        <v>53</v>
      </c>
      <c r="P185" s="138">
        <f>O185*H185</f>
        <v>0</v>
      </c>
      <c r="Q185" s="138">
        <v>0</v>
      </c>
      <c r="R185" s="138">
        <f>Q185*H185</f>
        <v>0</v>
      </c>
      <c r="S185" s="138">
        <v>0</v>
      </c>
      <c r="T185" s="139">
        <f>S185*H185</f>
        <v>0</v>
      </c>
      <c r="AR185" s="140" t="s">
        <v>270</v>
      </c>
      <c r="AT185" s="140" t="s">
        <v>265</v>
      </c>
      <c r="AU185" s="140" t="s">
        <v>91</v>
      </c>
      <c r="AY185" s="2" t="s">
        <v>263</v>
      </c>
      <c r="BE185" s="141">
        <f>IF(N185="základní",J185,0)</f>
        <v>0</v>
      </c>
      <c r="BF185" s="141">
        <f>IF(N185="snížená",J185,0)</f>
        <v>0</v>
      </c>
      <c r="BG185" s="141">
        <f>IF(N185="zákl. přenesená",J185,0)</f>
        <v>0</v>
      </c>
      <c r="BH185" s="141">
        <f>IF(N185="sníž. přenesená",J185,0)</f>
        <v>0</v>
      </c>
      <c r="BI185" s="141">
        <f>IF(N185="nulová",J185,0)</f>
        <v>0</v>
      </c>
      <c r="BJ185" s="2" t="s">
        <v>89</v>
      </c>
      <c r="BK185" s="141">
        <f>ROUND(I185*H185,2)</f>
        <v>0</v>
      </c>
      <c r="BL185" s="2" t="s">
        <v>270</v>
      </c>
      <c r="BM185" s="140" t="s">
        <v>8397</v>
      </c>
    </row>
    <row r="186" spans="2:65" s="17" customFormat="1" ht="14.45" customHeight="1">
      <c r="B186" s="18"/>
      <c r="C186" s="129" t="s">
        <v>399</v>
      </c>
      <c r="D186" s="129" t="s">
        <v>265</v>
      </c>
      <c r="E186" s="130" t="s">
        <v>8398</v>
      </c>
      <c r="F186" s="131" t="s">
        <v>8399</v>
      </c>
      <c r="G186" s="132" t="s">
        <v>402</v>
      </c>
      <c r="H186" s="133">
        <v>8.14</v>
      </c>
      <c r="I186" s="134"/>
      <c r="J186" s="135">
        <f>ROUND(I186*H186,2)</f>
        <v>0</v>
      </c>
      <c r="K186" s="131" t="s">
        <v>269</v>
      </c>
      <c r="L186" s="18"/>
      <c r="M186" s="136" t="s">
        <v>44</v>
      </c>
      <c r="N186" s="137" t="s">
        <v>53</v>
      </c>
      <c r="P186" s="138">
        <f>O186*H186</f>
        <v>0</v>
      </c>
      <c r="Q186" s="138">
        <v>0.15478</v>
      </c>
      <c r="R186" s="138">
        <f>Q186*H186</f>
        <v>1.2599092000000001</v>
      </c>
      <c r="S186" s="138">
        <v>0</v>
      </c>
      <c r="T186" s="139">
        <f>S186*H186</f>
        <v>0</v>
      </c>
      <c r="AR186" s="140" t="s">
        <v>270</v>
      </c>
      <c r="AT186" s="140" t="s">
        <v>265</v>
      </c>
      <c r="AU186" s="140" t="s">
        <v>91</v>
      </c>
      <c r="AY186" s="2" t="s">
        <v>263</v>
      </c>
      <c r="BE186" s="141">
        <f>IF(N186="základní",J186,0)</f>
        <v>0</v>
      </c>
      <c r="BF186" s="141">
        <f>IF(N186="snížená",J186,0)</f>
        <v>0</v>
      </c>
      <c r="BG186" s="141">
        <f>IF(N186="zákl. přenesená",J186,0)</f>
        <v>0</v>
      </c>
      <c r="BH186" s="141">
        <f>IF(N186="sníž. přenesená",J186,0)</f>
        <v>0</v>
      </c>
      <c r="BI186" s="141">
        <f>IF(N186="nulová",J186,0)</f>
        <v>0</v>
      </c>
      <c r="BJ186" s="2" t="s">
        <v>89</v>
      </c>
      <c r="BK186" s="141">
        <f>ROUND(I186*H186,2)</f>
        <v>0</v>
      </c>
      <c r="BL186" s="2" t="s">
        <v>270</v>
      </c>
      <c r="BM186" s="140" t="s">
        <v>8400</v>
      </c>
    </row>
    <row r="187" spans="2:65" s="17" customFormat="1" ht="39">
      <c r="B187" s="18"/>
      <c r="D187" s="142" t="s">
        <v>272</v>
      </c>
      <c r="F187" s="143" t="s">
        <v>8401</v>
      </c>
      <c r="I187" s="144"/>
      <c r="L187" s="18"/>
      <c r="M187" s="145"/>
      <c r="T187" s="39"/>
      <c r="AT187" s="2" t="s">
        <v>272</v>
      </c>
      <c r="AU187" s="2" t="s">
        <v>91</v>
      </c>
    </row>
    <row r="188" spans="2:65" s="146" customFormat="1" ht="11.25">
      <c r="B188" s="147"/>
      <c r="D188" s="142" t="s">
        <v>274</v>
      </c>
      <c r="E188" s="148" t="s">
        <v>44</v>
      </c>
      <c r="F188" s="149" t="s">
        <v>8315</v>
      </c>
      <c r="H188" s="148" t="s">
        <v>44</v>
      </c>
      <c r="I188" s="150"/>
      <c r="L188" s="147"/>
      <c r="M188" s="151"/>
      <c r="T188" s="152"/>
      <c r="AT188" s="148" t="s">
        <v>274</v>
      </c>
      <c r="AU188" s="148" t="s">
        <v>91</v>
      </c>
      <c r="AV188" s="146" t="s">
        <v>89</v>
      </c>
      <c r="AW188" s="146" t="s">
        <v>42</v>
      </c>
      <c r="AX188" s="146" t="s">
        <v>82</v>
      </c>
      <c r="AY188" s="148" t="s">
        <v>263</v>
      </c>
    </row>
    <row r="189" spans="2:65" s="153" customFormat="1" ht="11.25">
      <c r="B189" s="154"/>
      <c r="D189" s="142" t="s">
        <v>274</v>
      </c>
      <c r="E189" s="155" t="s">
        <v>44</v>
      </c>
      <c r="F189" s="156" t="s">
        <v>8402</v>
      </c>
      <c r="H189" s="157">
        <v>8.14</v>
      </c>
      <c r="I189" s="158"/>
      <c r="L189" s="154"/>
      <c r="M189" s="159"/>
      <c r="T189" s="160"/>
      <c r="AT189" s="155" t="s">
        <v>274</v>
      </c>
      <c r="AU189" s="155" t="s">
        <v>91</v>
      </c>
      <c r="AV189" s="153" t="s">
        <v>91</v>
      </c>
      <c r="AW189" s="153" t="s">
        <v>42</v>
      </c>
      <c r="AX189" s="153" t="s">
        <v>82</v>
      </c>
      <c r="AY189" s="155" t="s">
        <v>263</v>
      </c>
    </row>
    <row r="190" spans="2:65" s="169" customFormat="1" ht="11.25">
      <c r="B190" s="170"/>
      <c r="D190" s="142" t="s">
        <v>274</v>
      </c>
      <c r="E190" s="171" t="s">
        <v>44</v>
      </c>
      <c r="F190" s="172" t="s">
        <v>281</v>
      </c>
      <c r="H190" s="173">
        <v>8.14</v>
      </c>
      <c r="I190" s="174"/>
      <c r="L190" s="170"/>
      <c r="M190" s="175"/>
      <c r="T190" s="176"/>
      <c r="AT190" s="171" t="s">
        <v>274</v>
      </c>
      <c r="AU190" s="171" t="s">
        <v>91</v>
      </c>
      <c r="AV190" s="169" t="s">
        <v>270</v>
      </c>
      <c r="AW190" s="169" t="s">
        <v>42</v>
      </c>
      <c r="AX190" s="169" t="s">
        <v>89</v>
      </c>
      <c r="AY190" s="171" t="s">
        <v>263</v>
      </c>
    </row>
    <row r="191" spans="2:65" s="17" customFormat="1" ht="14.45" customHeight="1">
      <c r="B191" s="18"/>
      <c r="C191" s="129" t="s">
        <v>7</v>
      </c>
      <c r="D191" s="129" t="s">
        <v>265</v>
      </c>
      <c r="E191" s="130" t="s">
        <v>8403</v>
      </c>
      <c r="F191" s="131" t="s">
        <v>8404</v>
      </c>
      <c r="G191" s="132" t="s">
        <v>402</v>
      </c>
      <c r="H191" s="133">
        <v>8.14</v>
      </c>
      <c r="I191" s="134"/>
      <c r="J191" s="135">
        <f>ROUND(I191*H191,2)</f>
        <v>0</v>
      </c>
      <c r="K191" s="131" t="s">
        <v>269</v>
      </c>
      <c r="L191" s="18"/>
      <c r="M191" s="136" t="s">
        <v>44</v>
      </c>
      <c r="N191" s="137" t="s">
        <v>53</v>
      </c>
      <c r="P191" s="138">
        <f>O191*H191</f>
        <v>0</v>
      </c>
      <c r="Q191" s="138">
        <v>0</v>
      </c>
      <c r="R191" s="138">
        <f>Q191*H191</f>
        <v>0</v>
      </c>
      <c r="S191" s="138">
        <v>0</v>
      </c>
      <c r="T191" s="139">
        <f>S191*H191</f>
        <v>0</v>
      </c>
      <c r="AR191" s="140" t="s">
        <v>270</v>
      </c>
      <c r="AT191" s="140" t="s">
        <v>265</v>
      </c>
      <c r="AU191" s="140" t="s">
        <v>91</v>
      </c>
      <c r="AY191" s="2" t="s">
        <v>263</v>
      </c>
      <c r="BE191" s="141">
        <f>IF(N191="základní",J191,0)</f>
        <v>0</v>
      </c>
      <c r="BF191" s="141">
        <f>IF(N191="snížená",J191,0)</f>
        <v>0</v>
      </c>
      <c r="BG191" s="141">
        <f>IF(N191="zákl. přenesená",J191,0)</f>
        <v>0</v>
      </c>
      <c r="BH191" s="141">
        <f>IF(N191="sníž. přenesená",J191,0)</f>
        <v>0</v>
      </c>
      <c r="BI191" s="141">
        <f>IF(N191="nulová",J191,0)</f>
        <v>0</v>
      </c>
      <c r="BJ191" s="2" t="s">
        <v>89</v>
      </c>
      <c r="BK191" s="141">
        <f>ROUND(I191*H191,2)</f>
        <v>0</v>
      </c>
      <c r="BL191" s="2" t="s">
        <v>270</v>
      </c>
      <c r="BM191" s="140" t="s">
        <v>8405</v>
      </c>
    </row>
    <row r="192" spans="2:65" s="17" customFormat="1" ht="37.9" customHeight="1">
      <c r="B192" s="18"/>
      <c r="C192" s="129" t="s">
        <v>431</v>
      </c>
      <c r="D192" s="129" t="s">
        <v>265</v>
      </c>
      <c r="E192" s="130" t="s">
        <v>8406</v>
      </c>
      <c r="F192" s="131" t="s">
        <v>8407</v>
      </c>
      <c r="G192" s="132" t="s">
        <v>439</v>
      </c>
      <c r="H192" s="133">
        <v>12</v>
      </c>
      <c r="I192" s="134"/>
      <c r="J192" s="135">
        <f>ROUND(I192*H192,2)</f>
        <v>0</v>
      </c>
      <c r="K192" s="131" t="s">
        <v>269</v>
      </c>
      <c r="L192" s="18"/>
      <c r="M192" s="136" t="s">
        <v>44</v>
      </c>
      <c r="N192" s="137" t="s">
        <v>53</v>
      </c>
      <c r="P192" s="138">
        <f>O192*H192</f>
        <v>0</v>
      </c>
      <c r="Q192" s="138">
        <v>3.7098200000000001</v>
      </c>
      <c r="R192" s="138">
        <f>Q192*H192</f>
        <v>44.51784</v>
      </c>
      <c r="S192" s="138">
        <v>0</v>
      </c>
      <c r="T192" s="139">
        <f>S192*H192</f>
        <v>0</v>
      </c>
      <c r="AR192" s="140" t="s">
        <v>270</v>
      </c>
      <c r="AT192" s="140" t="s">
        <v>265</v>
      </c>
      <c r="AU192" s="140" t="s">
        <v>91</v>
      </c>
      <c r="AY192" s="2" t="s">
        <v>263</v>
      </c>
      <c r="BE192" s="141">
        <f>IF(N192="základní",J192,0)</f>
        <v>0</v>
      </c>
      <c r="BF192" s="141">
        <f>IF(N192="snížená",J192,0)</f>
        <v>0</v>
      </c>
      <c r="BG192" s="141">
        <f>IF(N192="zákl. přenesená",J192,0)</f>
        <v>0</v>
      </c>
      <c r="BH192" s="141">
        <f>IF(N192="sníž. přenesená",J192,0)</f>
        <v>0</v>
      </c>
      <c r="BI192" s="141">
        <f>IF(N192="nulová",J192,0)</f>
        <v>0</v>
      </c>
      <c r="BJ192" s="2" t="s">
        <v>89</v>
      </c>
      <c r="BK192" s="141">
        <f>ROUND(I192*H192,2)</f>
        <v>0</v>
      </c>
      <c r="BL192" s="2" t="s">
        <v>270</v>
      </c>
      <c r="BM192" s="140" t="s">
        <v>8408</v>
      </c>
    </row>
    <row r="193" spans="2:65" s="17" customFormat="1" ht="87.75">
      <c r="B193" s="18"/>
      <c r="D193" s="142" t="s">
        <v>272</v>
      </c>
      <c r="F193" s="143" t="s">
        <v>8409</v>
      </c>
      <c r="I193" s="144"/>
      <c r="L193" s="18"/>
      <c r="M193" s="145"/>
      <c r="T193" s="39"/>
      <c r="AT193" s="2" t="s">
        <v>272</v>
      </c>
      <c r="AU193" s="2" t="s">
        <v>91</v>
      </c>
    </row>
    <row r="194" spans="2:65" s="17" customFormat="1" ht="37.9" customHeight="1">
      <c r="B194" s="18"/>
      <c r="C194" s="129" t="s">
        <v>436</v>
      </c>
      <c r="D194" s="129" t="s">
        <v>265</v>
      </c>
      <c r="E194" s="130" t="s">
        <v>8410</v>
      </c>
      <c r="F194" s="131" t="s">
        <v>8411</v>
      </c>
      <c r="G194" s="132" t="s">
        <v>439</v>
      </c>
      <c r="H194" s="133">
        <v>12</v>
      </c>
      <c r="I194" s="134"/>
      <c r="J194" s="135">
        <f>ROUND(I194*H194,2)</f>
        <v>0</v>
      </c>
      <c r="K194" s="131" t="s">
        <v>269</v>
      </c>
      <c r="L194" s="18"/>
      <c r="M194" s="136" t="s">
        <v>44</v>
      </c>
      <c r="N194" s="137" t="s">
        <v>53</v>
      </c>
      <c r="P194" s="138">
        <f>O194*H194</f>
        <v>0</v>
      </c>
      <c r="Q194" s="138">
        <v>0</v>
      </c>
      <c r="R194" s="138">
        <f>Q194*H194</f>
        <v>0</v>
      </c>
      <c r="S194" s="138">
        <v>0</v>
      </c>
      <c r="T194" s="139">
        <f>S194*H194</f>
        <v>0</v>
      </c>
      <c r="AR194" s="140" t="s">
        <v>270</v>
      </c>
      <c r="AT194" s="140" t="s">
        <v>265</v>
      </c>
      <c r="AU194" s="140" t="s">
        <v>91</v>
      </c>
      <c r="AY194" s="2" t="s">
        <v>263</v>
      </c>
      <c r="BE194" s="141">
        <f>IF(N194="základní",J194,0)</f>
        <v>0</v>
      </c>
      <c r="BF194" s="141">
        <f>IF(N194="snížená",J194,0)</f>
        <v>0</v>
      </c>
      <c r="BG194" s="141">
        <f>IF(N194="zákl. přenesená",J194,0)</f>
        <v>0</v>
      </c>
      <c r="BH194" s="141">
        <f>IF(N194="sníž. přenesená",J194,0)</f>
        <v>0</v>
      </c>
      <c r="BI194" s="141">
        <f>IF(N194="nulová",J194,0)</f>
        <v>0</v>
      </c>
      <c r="BJ194" s="2" t="s">
        <v>89</v>
      </c>
      <c r="BK194" s="141">
        <f>ROUND(I194*H194,2)</f>
        <v>0</v>
      </c>
      <c r="BL194" s="2" t="s">
        <v>270</v>
      </c>
      <c r="BM194" s="140" t="s">
        <v>8412</v>
      </c>
    </row>
    <row r="195" spans="2:65" s="17" customFormat="1" ht="87.75">
      <c r="B195" s="18"/>
      <c r="D195" s="142" t="s">
        <v>272</v>
      </c>
      <c r="F195" s="143" t="s">
        <v>8409</v>
      </c>
      <c r="I195" s="144"/>
      <c r="L195" s="18"/>
      <c r="M195" s="145"/>
      <c r="T195" s="39"/>
      <c r="AT195" s="2" t="s">
        <v>272</v>
      </c>
      <c r="AU195" s="2" t="s">
        <v>91</v>
      </c>
    </row>
    <row r="196" spans="2:65" s="17" customFormat="1" ht="14.45" customHeight="1">
      <c r="B196" s="18"/>
      <c r="C196" s="129" t="s">
        <v>444</v>
      </c>
      <c r="D196" s="129" t="s">
        <v>265</v>
      </c>
      <c r="E196" s="130" t="s">
        <v>8413</v>
      </c>
      <c r="F196" s="131" t="s">
        <v>8414</v>
      </c>
      <c r="G196" s="132" t="s">
        <v>139</v>
      </c>
      <c r="H196" s="133">
        <v>20.358000000000001</v>
      </c>
      <c r="I196" s="134"/>
      <c r="J196" s="135">
        <f>ROUND(I196*H196,2)</f>
        <v>0</v>
      </c>
      <c r="K196" s="131" t="s">
        <v>269</v>
      </c>
      <c r="L196" s="18"/>
      <c r="M196" s="136" t="s">
        <v>44</v>
      </c>
      <c r="N196" s="137" t="s">
        <v>53</v>
      </c>
      <c r="P196" s="138">
        <f>O196*H196</f>
        <v>0</v>
      </c>
      <c r="Q196" s="138">
        <v>2.6394999999999998E-2</v>
      </c>
      <c r="R196" s="138">
        <f>Q196*H196</f>
        <v>0.53734941000000003</v>
      </c>
      <c r="S196" s="138">
        <v>0</v>
      </c>
      <c r="T196" s="139">
        <f>S196*H196</f>
        <v>0</v>
      </c>
      <c r="AR196" s="140" t="s">
        <v>270</v>
      </c>
      <c r="AT196" s="140" t="s">
        <v>265</v>
      </c>
      <c r="AU196" s="140" t="s">
        <v>91</v>
      </c>
      <c r="AY196" s="2" t="s">
        <v>263</v>
      </c>
      <c r="BE196" s="141">
        <f>IF(N196="základní",J196,0)</f>
        <v>0</v>
      </c>
      <c r="BF196" s="141">
        <f>IF(N196="snížená",J196,0)</f>
        <v>0</v>
      </c>
      <c r="BG196" s="141">
        <f>IF(N196="zákl. přenesená",J196,0)</f>
        <v>0</v>
      </c>
      <c r="BH196" s="141">
        <f>IF(N196="sníž. přenesená",J196,0)</f>
        <v>0</v>
      </c>
      <c r="BI196" s="141">
        <f>IF(N196="nulová",J196,0)</f>
        <v>0</v>
      </c>
      <c r="BJ196" s="2" t="s">
        <v>89</v>
      </c>
      <c r="BK196" s="141">
        <f>ROUND(I196*H196,2)</f>
        <v>0</v>
      </c>
      <c r="BL196" s="2" t="s">
        <v>270</v>
      </c>
      <c r="BM196" s="140" t="s">
        <v>8415</v>
      </c>
    </row>
    <row r="197" spans="2:65" s="17" customFormat="1" ht="58.5">
      <c r="B197" s="18"/>
      <c r="D197" s="142" t="s">
        <v>272</v>
      </c>
      <c r="F197" s="143" t="s">
        <v>8416</v>
      </c>
      <c r="I197" s="144"/>
      <c r="L197" s="18"/>
      <c r="M197" s="145"/>
      <c r="T197" s="39"/>
      <c r="AT197" s="2" t="s">
        <v>272</v>
      </c>
      <c r="AU197" s="2" t="s">
        <v>91</v>
      </c>
    </row>
    <row r="198" spans="2:65" s="146" customFormat="1" ht="11.25">
      <c r="B198" s="147"/>
      <c r="D198" s="142" t="s">
        <v>274</v>
      </c>
      <c r="E198" s="148" t="s">
        <v>44</v>
      </c>
      <c r="F198" s="149" t="s">
        <v>8315</v>
      </c>
      <c r="H198" s="148" t="s">
        <v>44</v>
      </c>
      <c r="I198" s="150"/>
      <c r="L198" s="147"/>
      <c r="M198" s="151"/>
      <c r="T198" s="152"/>
      <c r="AT198" s="148" t="s">
        <v>274</v>
      </c>
      <c r="AU198" s="148" t="s">
        <v>91</v>
      </c>
      <c r="AV198" s="146" t="s">
        <v>89</v>
      </c>
      <c r="AW198" s="146" t="s">
        <v>42</v>
      </c>
      <c r="AX198" s="146" t="s">
        <v>82</v>
      </c>
      <c r="AY198" s="148" t="s">
        <v>263</v>
      </c>
    </row>
    <row r="199" spans="2:65" s="153" customFormat="1" ht="11.25">
      <c r="B199" s="154"/>
      <c r="D199" s="142" t="s">
        <v>274</v>
      </c>
      <c r="E199" s="155" t="s">
        <v>44</v>
      </c>
      <c r="F199" s="156" t="s">
        <v>8417</v>
      </c>
      <c r="H199" s="157">
        <v>20.358000000000001</v>
      </c>
      <c r="I199" s="158"/>
      <c r="L199" s="154"/>
      <c r="M199" s="159"/>
      <c r="T199" s="160"/>
      <c r="AT199" s="155" t="s">
        <v>274</v>
      </c>
      <c r="AU199" s="155" t="s">
        <v>91</v>
      </c>
      <c r="AV199" s="153" t="s">
        <v>91</v>
      </c>
      <c r="AW199" s="153" t="s">
        <v>42</v>
      </c>
      <c r="AX199" s="153" t="s">
        <v>82</v>
      </c>
      <c r="AY199" s="155" t="s">
        <v>263</v>
      </c>
    </row>
    <row r="200" spans="2:65" s="169" customFormat="1" ht="11.25">
      <c r="B200" s="170"/>
      <c r="D200" s="142" t="s">
        <v>274</v>
      </c>
      <c r="E200" s="171" t="s">
        <v>44</v>
      </c>
      <c r="F200" s="172" t="s">
        <v>281</v>
      </c>
      <c r="H200" s="173">
        <v>20.358000000000001</v>
      </c>
      <c r="I200" s="174"/>
      <c r="L200" s="170"/>
      <c r="M200" s="175"/>
      <c r="T200" s="176"/>
      <c r="AT200" s="171" t="s">
        <v>274</v>
      </c>
      <c r="AU200" s="171" t="s">
        <v>91</v>
      </c>
      <c r="AV200" s="169" t="s">
        <v>270</v>
      </c>
      <c r="AW200" s="169" t="s">
        <v>42</v>
      </c>
      <c r="AX200" s="169" t="s">
        <v>89</v>
      </c>
      <c r="AY200" s="171" t="s">
        <v>263</v>
      </c>
    </row>
    <row r="201" spans="2:65" s="17" customFormat="1" ht="24.2" customHeight="1">
      <c r="B201" s="18"/>
      <c r="C201" s="129" t="s">
        <v>450</v>
      </c>
      <c r="D201" s="129" t="s">
        <v>265</v>
      </c>
      <c r="E201" s="130" t="s">
        <v>8418</v>
      </c>
      <c r="F201" s="131" t="s">
        <v>8419</v>
      </c>
      <c r="G201" s="132" t="s">
        <v>268</v>
      </c>
      <c r="H201" s="133">
        <v>1.2</v>
      </c>
      <c r="I201" s="134"/>
      <c r="J201" s="135">
        <f>ROUND(I201*H201,2)</f>
        <v>0</v>
      </c>
      <c r="K201" s="131" t="s">
        <v>269</v>
      </c>
      <c r="L201" s="18"/>
      <c r="M201" s="136" t="s">
        <v>44</v>
      </c>
      <c r="N201" s="137" t="s">
        <v>53</v>
      </c>
      <c r="P201" s="138">
        <f>O201*H201</f>
        <v>0</v>
      </c>
      <c r="Q201" s="138">
        <v>0</v>
      </c>
      <c r="R201" s="138">
        <f>Q201*H201</f>
        <v>0</v>
      </c>
      <c r="S201" s="138">
        <v>0</v>
      </c>
      <c r="T201" s="139">
        <f>S201*H201</f>
        <v>0</v>
      </c>
      <c r="AR201" s="140" t="s">
        <v>270</v>
      </c>
      <c r="AT201" s="140" t="s">
        <v>265</v>
      </c>
      <c r="AU201" s="140" t="s">
        <v>91</v>
      </c>
      <c r="AY201" s="2" t="s">
        <v>263</v>
      </c>
      <c r="BE201" s="141">
        <f>IF(N201="základní",J201,0)</f>
        <v>0</v>
      </c>
      <c r="BF201" s="141">
        <f>IF(N201="snížená",J201,0)</f>
        <v>0</v>
      </c>
      <c r="BG201" s="141">
        <f>IF(N201="zákl. přenesená",J201,0)</f>
        <v>0</v>
      </c>
      <c r="BH201" s="141">
        <f>IF(N201="sníž. přenesená",J201,0)</f>
        <v>0</v>
      </c>
      <c r="BI201" s="141">
        <f>IF(N201="nulová",J201,0)</f>
        <v>0</v>
      </c>
      <c r="BJ201" s="2" t="s">
        <v>89</v>
      </c>
      <c r="BK201" s="141">
        <f>ROUND(I201*H201,2)</f>
        <v>0</v>
      </c>
      <c r="BL201" s="2" t="s">
        <v>270</v>
      </c>
      <c r="BM201" s="140" t="s">
        <v>8420</v>
      </c>
    </row>
    <row r="202" spans="2:65" s="17" customFormat="1" ht="68.25">
      <c r="B202" s="18"/>
      <c r="D202" s="142" t="s">
        <v>272</v>
      </c>
      <c r="F202" s="143" t="s">
        <v>8421</v>
      </c>
      <c r="I202" s="144"/>
      <c r="L202" s="18"/>
      <c r="M202" s="145"/>
      <c r="T202" s="39"/>
      <c r="AT202" s="2" t="s">
        <v>272</v>
      </c>
      <c r="AU202" s="2" t="s">
        <v>91</v>
      </c>
    </row>
    <row r="203" spans="2:65" s="17" customFormat="1" ht="24.2" customHeight="1">
      <c r="B203" s="18"/>
      <c r="C203" s="129" t="s">
        <v>460</v>
      </c>
      <c r="D203" s="129" t="s">
        <v>265</v>
      </c>
      <c r="E203" s="130" t="s">
        <v>8422</v>
      </c>
      <c r="F203" s="131" t="s">
        <v>8423</v>
      </c>
      <c r="G203" s="132" t="s">
        <v>268</v>
      </c>
      <c r="H203" s="133">
        <v>1.2</v>
      </c>
      <c r="I203" s="134"/>
      <c r="J203" s="135">
        <f>ROUND(I203*H203,2)</f>
        <v>0</v>
      </c>
      <c r="K203" s="131" t="s">
        <v>269</v>
      </c>
      <c r="L203" s="18"/>
      <c r="M203" s="136" t="s">
        <v>44</v>
      </c>
      <c r="N203" s="137" t="s">
        <v>53</v>
      </c>
      <c r="P203" s="138">
        <f>O203*H203</f>
        <v>0</v>
      </c>
      <c r="Q203" s="138">
        <v>0</v>
      </c>
      <c r="R203" s="138">
        <f>Q203*H203</f>
        <v>0</v>
      </c>
      <c r="S203" s="138">
        <v>0</v>
      </c>
      <c r="T203" s="139">
        <f>S203*H203</f>
        <v>0</v>
      </c>
      <c r="AR203" s="140" t="s">
        <v>270</v>
      </c>
      <c r="AT203" s="140" t="s">
        <v>265</v>
      </c>
      <c r="AU203" s="140" t="s">
        <v>91</v>
      </c>
      <c r="AY203" s="2" t="s">
        <v>263</v>
      </c>
      <c r="BE203" s="141">
        <f>IF(N203="základní",J203,0)</f>
        <v>0</v>
      </c>
      <c r="BF203" s="141">
        <f>IF(N203="snížená",J203,0)</f>
        <v>0</v>
      </c>
      <c r="BG203" s="141">
        <f>IF(N203="zákl. přenesená",J203,0)</f>
        <v>0</v>
      </c>
      <c r="BH203" s="141">
        <f>IF(N203="sníž. přenesená",J203,0)</f>
        <v>0</v>
      </c>
      <c r="BI203" s="141">
        <f>IF(N203="nulová",J203,0)</f>
        <v>0</v>
      </c>
      <c r="BJ203" s="2" t="s">
        <v>89</v>
      </c>
      <c r="BK203" s="141">
        <f>ROUND(I203*H203,2)</f>
        <v>0</v>
      </c>
      <c r="BL203" s="2" t="s">
        <v>270</v>
      </c>
      <c r="BM203" s="140" t="s">
        <v>8424</v>
      </c>
    </row>
    <row r="204" spans="2:65" s="17" customFormat="1" ht="24.2" customHeight="1">
      <c r="B204" s="18"/>
      <c r="C204" s="129" t="s">
        <v>467</v>
      </c>
      <c r="D204" s="129" t="s">
        <v>265</v>
      </c>
      <c r="E204" s="130" t="s">
        <v>8425</v>
      </c>
      <c r="F204" s="131" t="s">
        <v>8426</v>
      </c>
      <c r="G204" s="132" t="s">
        <v>268</v>
      </c>
      <c r="H204" s="133">
        <v>1.2</v>
      </c>
      <c r="I204" s="134"/>
      <c r="J204" s="135">
        <f>ROUND(I204*H204,2)</f>
        <v>0</v>
      </c>
      <c r="K204" s="131" t="s">
        <v>269</v>
      </c>
      <c r="L204" s="18"/>
      <c r="M204" s="136" t="s">
        <v>44</v>
      </c>
      <c r="N204" s="137" t="s">
        <v>53</v>
      </c>
      <c r="P204" s="138">
        <f>O204*H204</f>
        <v>0</v>
      </c>
      <c r="Q204" s="138">
        <v>0</v>
      </c>
      <c r="R204" s="138">
        <f>Q204*H204</f>
        <v>0</v>
      </c>
      <c r="S204" s="138">
        <v>0</v>
      </c>
      <c r="T204" s="139">
        <f>S204*H204</f>
        <v>0</v>
      </c>
      <c r="AR204" s="140" t="s">
        <v>270</v>
      </c>
      <c r="AT204" s="140" t="s">
        <v>265</v>
      </c>
      <c r="AU204" s="140" t="s">
        <v>91</v>
      </c>
      <c r="AY204" s="2" t="s">
        <v>263</v>
      </c>
      <c r="BE204" s="141">
        <f>IF(N204="základní",J204,0)</f>
        <v>0</v>
      </c>
      <c r="BF204" s="141">
        <f>IF(N204="snížená",J204,0)</f>
        <v>0</v>
      </c>
      <c r="BG204" s="141">
        <f>IF(N204="zákl. přenesená",J204,0)</f>
        <v>0</v>
      </c>
      <c r="BH204" s="141">
        <f>IF(N204="sníž. přenesená",J204,0)</f>
        <v>0</v>
      </c>
      <c r="BI204" s="141">
        <f>IF(N204="nulová",J204,0)</f>
        <v>0</v>
      </c>
      <c r="BJ204" s="2" t="s">
        <v>89</v>
      </c>
      <c r="BK204" s="141">
        <f>ROUND(I204*H204,2)</f>
        <v>0</v>
      </c>
      <c r="BL204" s="2" t="s">
        <v>270</v>
      </c>
      <c r="BM204" s="140" t="s">
        <v>8427</v>
      </c>
    </row>
    <row r="205" spans="2:65" s="17" customFormat="1" ht="37.9" customHeight="1">
      <c r="B205" s="18"/>
      <c r="C205" s="129" t="s">
        <v>472</v>
      </c>
      <c r="D205" s="129" t="s">
        <v>265</v>
      </c>
      <c r="E205" s="130" t="s">
        <v>297</v>
      </c>
      <c r="F205" s="131" t="s">
        <v>298</v>
      </c>
      <c r="G205" s="132" t="s">
        <v>268</v>
      </c>
      <c r="H205" s="133">
        <v>105.065</v>
      </c>
      <c r="I205" s="134"/>
      <c r="J205" s="135">
        <f>ROUND(I205*H205,2)</f>
        <v>0</v>
      </c>
      <c r="K205" s="131" t="s">
        <v>269</v>
      </c>
      <c r="L205" s="18"/>
      <c r="M205" s="136" t="s">
        <v>44</v>
      </c>
      <c r="N205" s="137" t="s">
        <v>53</v>
      </c>
      <c r="P205" s="138">
        <f>O205*H205</f>
        <v>0</v>
      </c>
      <c r="Q205" s="138">
        <v>0</v>
      </c>
      <c r="R205" s="138">
        <f>Q205*H205</f>
        <v>0</v>
      </c>
      <c r="S205" s="138">
        <v>0</v>
      </c>
      <c r="T205" s="139">
        <f>S205*H205</f>
        <v>0</v>
      </c>
      <c r="AR205" s="140" t="s">
        <v>270</v>
      </c>
      <c r="AT205" s="140" t="s">
        <v>265</v>
      </c>
      <c r="AU205" s="140" t="s">
        <v>91</v>
      </c>
      <c r="AY205" s="2" t="s">
        <v>263</v>
      </c>
      <c r="BE205" s="141">
        <f>IF(N205="základní",J205,0)</f>
        <v>0</v>
      </c>
      <c r="BF205" s="141">
        <f>IF(N205="snížená",J205,0)</f>
        <v>0</v>
      </c>
      <c r="BG205" s="141">
        <f>IF(N205="zákl. přenesená",J205,0)</f>
        <v>0</v>
      </c>
      <c r="BH205" s="141">
        <f>IF(N205="sníž. přenesená",J205,0)</f>
        <v>0</v>
      </c>
      <c r="BI205" s="141">
        <f>IF(N205="nulová",J205,0)</f>
        <v>0</v>
      </c>
      <c r="BJ205" s="2" t="s">
        <v>89</v>
      </c>
      <c r="BK205" s="141">
        <f>ROUND(I205*H205,2)</f>
        <v>0</v>
      </c>
      <c r="BL205" s="2" t="s">
        <v>270</v>
      </c>
      <c r="BM205" s="140" t="s">
        <v>8428</v>
      </c>
    </row>
    <row r="206" spans="2:65" s="17" customFormat="1" ht="58.5">
      <c r="B206" s="18"/>
      <c r="D206" s="142" t="s">
        <v>272</v>
      </c>
      <c r="F206" s="143" t="s">
        <v>300</v>
      </c>
      <c r="I206" s="144"/>
      <c r="L206" s="18"/>
      <c r="M206" s="145"/>
      <c r="T206" s="39"/>
      <c r="AT206" s="2" t="s">
        <v>272</v>
      </c>
      <c r="AU206" s="2" t="s">
        <v>91</v>
      </c>
    </row>
    <row r="207" spans="2:65" s="146" customFormat="1" ht="11.25">
      <c r="B207" s="147"/>
      <c r="D207" s="142" t="s">
        <v>274</v>
      </c>
      <c r="E207" s="148" t="s">
        <v>44</v>
      </c>
      <c r="F207" s="149" t="s">
        <v>8429</v>
      </c>
      <c r="H207" s="148" t="s">
        <v>44</v>
      </c>
      <c r="I207" s="150"/>
      <c r="L207" s="147"/>
      <c r="M207" s="151"/>
      <c r="T207" s="152"/>
      <c r="AT207" s="148" t="s">
        <v>274</v>
      </c>
      <c r="AU207" s="148" t="s">
        <v>91</v>
      </c>
      <c r="AV207" s="146" t="s">
        <v>89</v>
      </c>
      <c r="AW207" s="146" t="s">
        <v>42</v>
      </c>
      <c r="AX207" s="146" t="s">
        <v>82</v>
      </c>
      <c r="AY207" s="148" t="s">
        <v>263</v>
      </c>
    </row>
    <row r="208" spans="2:65" s="153" customFormat="1" ht="11.25">
      <c r="B208" s="154"/>
      <c r="D208" s="142" t="s">
        <v>274</v>
      </c>
      <c r="E208" s="155" t="s">
        <v>44</v>
      </c>
      <c r="F208" s="156" t="s">
        <v>8430</v>
      </c>
      <c r="H208" s="157">
        <v>101.54600000000001</v>
      </c>
      <c r="I208" s="158"/>
      <c r="L208" s="154"/>
      <c r="M208" s="159"/>
      <c r="T208" s="160"/>
      <c r="AT208" s="155" t="s">
        <v>274</v>
      </c>
      <c r="AU208" s="155" t="s">
        <v>91</v>
      </c>
      <c r="AV208" s="153" t="s">
        <v>91</v>
      </c>
      <c r="AW208" s="153" t="s">
        <v>42</v>
      </c>
      <c r="AX208" s="153" t="s">
        <v>82</v>
      </c>
      <c r="AY208" s="155" t="s">
        <v>263</v>
      </c>
    </row>
    <row r="209" spans="2:65" s="153" customFormat="1" ht="11.25">
      <c r="B209" s="154"/>
      <c r="D209" s="142" t="s">
        <v>274</v>
      </c>
      <c r="E209" s="155" t="s">
        <v>44</v>
      </c>
      <c r="F209" s="156" t="s">
        <v>8431</v>
      </c>
      <c r="H209" s="157">
        <v>2.319</v>
      </c>
      <c r="I209" s="158"/>
      <c r="L209" s="154"/>
      <c r="M209" s="159"/>
      <c r="T209" s="160"/>
      <c r="AT209" s="155" t="s">
        <v>274</v>
      </c>
      <c r="AU209" s="155" t="s">
        <v>91</v>
      </c>
      <c r="AV209" s="153" t="s">
        <v>91</v>
      </c>
      <c r="AW209" s="153" t="s">
        <v>42</v>
      </c>
      <c r="AX209" s="153" t="s">
        <v>82</v>
      </c>
      <c r="AY209" s="155" t="s">
        <v>263</v>
      </c>
    </row>
    <row r="210" spans="2:65" s="153" customFormat="1" ht="11.25">
      <c r="B210" s="154"/>
      <c r="D210" s="142" t="s">
        <v>274</v>
      </c>
      <c r="E210" s="155" t="s">
        <v>44</v>
      </c>
      <c r="F210" s="156" t="s">
        <v>8432</v>
      </c>
      <c r="H210" s="157">
        <v>1.2</v>
      </c>
      <c r="I210" s="158"/>
      <c r="L210" s="154"/>
      <c r="M210" s="159"/>
      <c r="T210" s="160"/>
      <c r="AT210" s="155" t="s">
        <v>274</v>
      </c>
      <c r="AU210" s="155" t="s">
        <v>91</v>
      </c>
      <c r="AV210" s="153" t="s">
        <v>91</v>
      </c>
      <c r="AW210" s="153" t="s">
        <v>42</v>
      </c>
      <c r="AX210" s="153" t="s">
        <v>82</v>
      </c>
      <c r="AY210" s="155" t="s">
        <v>263</v>
      </c>
    </row>
    <row r="211" spans="2:65" s="169" customFormat="1" ht="11.25">
      <c r="B211" s="170"/>
      <c r="D211" s="142" t="s">
        <v>274</v>
      </c>
      <c r="E211" s="171" t="s">
        <v>44</v>
      </c>
      <c r="F211" s="172" t="s">
        <v>281</v>
      </c>
      <c r="H211" s="173">
        <v>105.065</v>
      </c>
      <c r="I211" s="174"/>
      <c r="L211" s="170"/>
      <c r="M211" s="175"/>
      <c r="T211" s="176"/>
      <c r="AT211" s="171" t="s">
        <v>274</v>
      </c>
      <c r="AU211" s="171" t="s">
        <v>91</v>
      </c>
      <c r="AV211" s="169" t="s">
        <v>270</v>
      </c>
      <c r="AW211" s="169" t="s">
        <v>42</v>
      </c>
      <c r="AX211" s="169" t="s">
        <v>89</v>
      </c>
      <c r="AY211" s="171" t="s">
        <v>263</v>
      </c>
    </row>
    <row r="212" spans="2:65" s="17" customFormat="1" ht="24.2" customHeight="1">
      <c r="B212" s="18"/>
      <c r="C212" s="129" t="s">
        <v>478</v>
      </c>
      <c r="D212" s="129" t="s">
        <v>265</v>
      </c>
      <c r="E212" s="130" t="s">
        <v>310</v>
      </c>
      <c r="F212" s="131" t="s">
        <v>311</v>
      </c>
      <c r="G212" s="132" t="s">
        <v>312</v>
      </c>
      <c r="H212" s="133">
        <v>183.86500000000001</v>
      </c>
      <c r="I212" s="134"/>
      <c r="J212" s="135">
        <f>ROUND(I212*H212,2)</f>
        <v>0</v>
      </c>
      <c r="K212" s="131" t="s">
        <v>269</v>
      </c>
      <c r="L212" s="18"/>
      <c r="M212" s="136" t="s">
        <v>44</v>
      </c>
      <c r="N212" s="137" t="s">
        <v>53</v>
      </c>
      <c r="P212" s="138">
        <f>O212*H212</f>
        <v>0</v>
      </c>
      <c r="Q212" s="138">
        <v>0</v>
      </c>
      <c r="R212" s="138">
        <f>Q212*H212</f>
        <v>0</v>
      </c>
      <c r="S212" s="138">
        <v>0</v>
      </c>
      <c r="T212" s="139">
        <f>S212*H212</f>
        <v>0</v>
      </c>
      <c r="AR212" s="140" t="s">
        <v>270</v>
      </c>
      <c r="AT212" s="140" t="s">
        <v>265</v>
      </c>
      <c r="AU212" s="140" t="s">
        <v>91</v>
      </c>
      <c r="AY212" s="2" t="s">
        <v>263</v>
      </c>
      <c r="BE212" s="141">
        <f>IF(N212="základní",J212,0)</f>
        <v>0</v>
      </c>
      <c r="BF212" s="141">
        <f>IF(N212="snížená",J212,0)</f>
        <v>0</v>
      </c>
      <c r="BG212" s="141">
        <f>IF(N212="zákl. přenesená",J212,0)</f>
        <v>0</v>
      </c>
      <c r="BH212" s="141">
        <f>IF(N212="sníž. přenesená",J212,0)</f>
        <v>0</v>
      </c>
      <c r="BI212" s="141">
        <f>IF(N212="nulová",J212,0)</f>
        <v>0</v>
      </c>
      <c r="BJ212" s="2" t="s">
        <v>89</v>
      </c>
      <c r="BK212" s="141">
        <f>ROUND(I212*H212,2)</f>
        <v>0</v>
      </c>
      <c r="BL212" s="2" t="s">
        <v>270</v>
      </c>
      <c r="BM212" s="140" t="s">
        <v>8433</v>
      </c>
    </row>
    <row r="213" spans="2:65" s="17" customFormat="1" ht="39">
      <c r="B213" s="18"/>
      <c r="D213" s="142" t="s">
        <v>272</v>
      </c>
      <c r="F213" s="143" t="s">
        <v>314</v>
      </c>
      <c r="I213" s="144"/>
      <c r="L213" s="18"/>
      <c r="M213" s="145"/>
      <c r="T213" s="39"/>
      <c r="AT213" s="2" t="s">
        <v>272</v>
      </c>
      <c r="AU213" s="2" t="s">
        <v>91</v>
      </c>
    </row>
    <row r="214" spans="2:65" s="146" customFormat="1" ht="11.25">
      <c r="B214" s="147"/>
      <c r="D214" s="142" t="s">
        <v>274</v>
      </c>
      <c r="E214" s="148" t="s">
        <v>44</v>
      </c>
      <c r="F214" s="149" t="s">
        <v>8434</v>
      </c>
      <c r="H214" s="148" t="s">
        <v>44</v>
      </c>
      <c r="I214" s="150"/>
      <c r="L214" s="147"/>
      <c r="M214" s="151"/>
      <c r="T214" s="152"/>
      <c r="AT214" s="148" t="s">
        <v>274</v>
      </c>
      <c r="AU214" s="148" t="s">
        <v>91</v>
      </c>
      <c r="AV214" s="146" t="s">
        <v>89</v>
      </c>
      <c r="AW214" s="146" t="s">
        <v>42</v>
      </c>
      <c r="AX214" s="146" t="s">
        <v>82</v>
      </c>
      <c r="AY214" s="148" t="s">
        <v>263</v>
      </c>
    </row>
    <row r="215" spans="2:65" s="153" customFormat="1" ht="11.25">
      <c r="B215" s="154"/>
      <c r="D215" s="142" t="s">
        <v>274</v>
      </c>
      <c r="E215" s="155" t="s">
        <v>44</v>
      </c>
      <c r="F215" s="156" t="s">
        <v>8435</v>
      </c>
      <c r="H215" s="157">
        <v>177.70599999999999</v>
      </c>
      <c r="I215" s="158"/>
      <c r="L215" s="154"/>
      <c r="M215" s="159"/>
      <c r="T215" s="160"/>
      <c r="AT215" s="155" t="s">
        <v>274</v>
      </c>
      <c r="AU215" s="155" t="s">
        <v>91</v>
      </c>
      <c r="AV215" s="153" t="s">
        <v>91</v>
      </c>
      <c r="AW215" s="153" t="s">
        <v>42</v>
      </c>
      <c r="AX215" s="153" t="s">
        <v>82</v>
      </c>
      <c r="AY215" s="155" t="s">
        <v>263</v>
      </c>
    </row>
    <row r="216" spans="2:65" s="153" customFormat="1" ht="11.25">
      <c r="B216" s="154"/>
      <c r="D216" s="142" t="s">
        <v>274</v>
      </c>
      <c r="E216" s="155" t="s">
        <v>44</v>
      </c>
      <c r="F216" s="156" t="s">
        <v>8436</v>
      </c>
      <c r="H216" s="157">
        <v>4.0590000000000002</v>
      </c>
      <c r="I216" s="158"/>
      <c r="L216" s="154"/>
      <c r="M216" s="159"/>
      <c r="T216" s="160"/>
      <c r="AT216" s="155" t="s">
        <v>274</v>
      </c>
      <c r="AU216" s="155" t="s">
        <v>91</v>
      </c>
      <c r="AV216" s="153" t="s">
        <v>91</v>
      </c>
      <c r="AW216" s="153" t="s">
        <v>42</v>
      </c>
      <c r="AX216" s="153" t="s">
        <v>82</v>
      </c>
      <c r="AY216" s="155" t="s">
        <v>263</v>
      </c>
    </row>
    <row r="217" spans="2:65" s="153" customFormat="1" ht="11.25">
      <c r="B217" s="154"/>
      <c r="D217" s="142" t="s">
        <v>274</v>
      </c>
      <c r="E217" s="155" t="s">
        <v>44</v>
      </c>
      <c r="F217" s="156" t="s">
        <v>8437</v>
      </c>
      <c r="H217" s="157">
        <v>2.1</v>
      </c>
      <c r="I217" s="158"/>
      <c r="L217" s="154"/>
      <c r="M217" s="159"/>
      <c r="T217" s="160"/>
      <c r="AT217" s="155" t="s">
        <v>274</v>
      </c>
      <c r="AU217" s="155" t="s">
        <v>91</v>
      </c>
      <c r="AV217" s="153" t="s">
        <v>91</v>
      </c>
      <c r="AW217" s="153" t="s">
        <v>42</v>
      </c>
      <c r="AX217" s="153" t="s">
        <v>82</v>
      </c>
      <c r="AY217" s="155" t="s">
        <v>263</v>
      </c>
    </row>
    <row r="218" spans="2:65" s="169" customFormat="1" ht="11.25">
      <c r="B218" s="170"/>
      <c r="D218" s="142" t="s">
        <v>274</v>
      </c>
      <c r="E218" s="171" t="s">
        <v>44</v>
      </c>
      <c r="F218" s="172" t="s">
        <v>281</v>
      </c>
      <c r="H218" s="173">
        <v>183.86500000000001</v>
      </c>
      <c r="I218" s="174"/>
      <c r="L218" s="170"/>
      <c r="M218" s="175"/>
      <c r="T218" s="176"/>
      <c r="AT218" s="171" t="s">
        <v>274</v>
      </c>
      <c r="AU218" s="171" t="s">
        <v>91</v>
      </c>
      <c r="AV218" s="169" t="s">
        <v>270</v>
      </c>
      <c r="AW218" s="169" t="s">
        <v>42</v>
      </c>
      <c r="AX218" s="169" t="s">
        <v>89</v>
      </c>
      <c r="AY218" s="171" t="s">
        <v>263</v>
      </c>
    </row>
    <row r="219" spans="2:65" s="17" customFormat="1" ht="24.2" customHeight="1">
      <c r="B219" s="18"/>
      <c r="C219" s="129" t="s">
        <v>484</v>
      </c>
      <c r="D219" s="129" t="s">
        <v>265</v>
      </c>
      <c r="E219" s="130" t="s">
        <v>318</v>
      </c>
      <c r="F219" s="131" t="s">
        <v>319</v>
      </c>
      <c r="G219" s="132" t="s">
        <v>268</v>
      </c>
      <c r="H219" s="133">
        <v>105.065</v>
      </c>
      <c r="I219" s="134"/>
      <c r="J219" s="135">
        <f>ROUND(I219*H219,2)</f>
        <v>0</v>
      </c>
      <c r="K219" s="131" t="s">
        <v>269</v>
      </c>
      <c r="L219" s="18"/>
      <c r="M219" s="136" t="s">
        <v>44</v>
      </c>
      <c r="N219" s="137" t="s">
        <v>53</v>
      </c>
      <c r="P219" s="138">
        <f>O219*H219</f>
        <v>0</v>
      </c>
      <c r="Q219" s="138">
        <v>0</v>
      </c>
      <c r="R219" s="138">
        <f>Q219*H219</f>
        <v>0</v>
      </c>
      <c r="S219" s="138">
        <v>0</v>
      </c>
      <c r="T219" s="139">
        <f>S219*H219</f>
        <v>0</v>
      </c>
      <c r="AR219" s="140" t="s">
        <v>270</v>
      </c>
      <c r="AT219" s="140" t="s">
        <v>265</v>
      </c>
      <c r="AU219" s="140" t="s">
        <v>91</v>
      </c>
      <c r="AY219" s="2" t="s">
        <v>263</v>
      </c>
      <c r="BE219" s="141">
        <f>IF(N219="základní",J219,0)</f>
        <v>0</v>
      </c>
      <c r="BF219" s="141">
        <f>IF(N219="snížená",J219,0)</f>
        <v>0</v>
      </c>
      <c r="BG219" s="141">
        <f>IF(N219="zákl. přenesená",J219,0)</f>
        <v>0</v>
      </c>
      <c r="BH219" s="141">
        <f>IF(N219="sníž. přenesená",J219,0)</f>
        <v>0</v>
      </c>
      <c r="BI219" s="141">
        <f>IF(N219="nulová",J219,0)</f>
        <v>0</v>
      </c>
      <c r="BJ219" s="2" t="s">
        <v>89</v>
      </c>
      <c r="BK219" s="141">
        <f>ROUND(I219*H219,2)</f>
        <v>0</v>
      </c>
      <c r="BL219" s="2" t="s">
        <v>270</v>
      </c>
      <c r="BM219" s="140" t="s">
        <v>8438</v>
      </c>
    </row>
    <row r="220" spans="2:65" s="17" customFormat="1" ht="97.5">
      <c r="B220" s="18"/>
      <c r="D220" s="142" t="s">
        <v>272</v>
      </c>
      <c r="F220" s="143" t="s">
        <v>321</v>
      </c>
      <c r="I220" s="144"/>
      <c r="L220" s="18"/>
      <c r="M220" s="145"/>
      <c r="T220" s="39"/>
      <c r="AT220" s="2" t="s">
        <v>272</v>
      </c>
      <c r="AU220" s="2" t="s">
        <v>91</v>
      </c>
    </row>
    <row r="221" spans="2:65" s="146" customFormat="1" ht="11.25">
      <c r="B221" s="147"/>
      <c r="D221" s="142" t="s">
        <v>274</v>
      </c>
      <c r="E221" s="148" t="s">
        <v>44</v>
      </c>
      <c r="F221" s="149" t="s">
        <v>8429</v>
      </c>
      <c r="H221" s="148" t="s">
        <v>44</v>
      </c>
      <c r="I221" s="150"/>
      <c r="L221" s="147"/>
      <c r="M221" s="151"/>
      <c r="T221" s="152"/>
      <c r="AT221" s="148" t="s">
        <v>274</v>
      </c>
      <c r="AU221" s="148" t="s">
        <v>91</v>
      </c>
      <c r="AV221" s="146" t="s">
        <v>89</v>
      </c>
      <c r="AW221" s="146" t="s">
        <v>42</v>
      </c>
      <c r="AX221" s="146" t="s">
        <v>82</v>
      </c>
      <c r="AY221" s="148" t="s">
        <v>263</v>
      </c>
    </row>
    <row r="222" spans="2:65" s="153" customFormat="1" ht="11.25">
      <c r="B222" s="154"/>
      <c r="D222" s="142" t="s">
        <v>274</v>
      </c>
      <c r="E222" s="155" t="s">
        <v>44</v>
      </c>
      <c r="F222" s="156" t="s">
        <v>8430</v>
      </c>
      <c r="H222" s="157">
        <v>101.54600000000001</v>
      </c>
      <c r="I222" s="158"/>
      <c r="L222" s="154"/>
      <c r="M222" s="159"/>
      <c r="T222" s="160"/>
      <c r="AT222" s="155" t="s">
        <v>274</v>
      </c>
      <c r="AU222" s="155" t="s">
        <v>91</v>
      </c>
      <c r="AV222" s="153" t="s">
        <v>91</v>
      </c>
      <c r="AW222" s="153" t="s">
        <v>42</v>
      </c>
      <c r="AX222" s="153" t="s">
        <v>82</v>
      </c>
      <c r="AY222" s="155" t="s">
        <v>263</v>
      </c>
    </row>
    <row r="223" spans="2:65" s="153" customFormat="1" ht="11.25">
      <c r="B223" s="154"/>
      <c r="D223" s="142" t="s">
        <v>274</v>
      </c>
      <c r="E223" s="155" t="s">
        <v>44</v>
      </c>
      <c r="F223" s="156" t="s">
        <v>8431</v>
      </c>
      <c r="H223" s="157">
        <v>2.319</v>
      </c>
      <c r="I223" s="158"/>
      <c r="L223" s="154"/>
      <c r="M223" s="159"/>
      <c r="T223" s="160"/>
      <c r="AT223" s="155" t="s">
        <v>274</v>
      </c>
      <c r="AU223" s="155" t="s">
        <v>91</v>
      </c>
      <c r="AV223" s="153" t="s">
        <v>91</v>
      </c>
      <c r="AW223" s="153" t="s">
        <v>42</v>
      </c>
      <c r="AX223" s="153" t="s">
        <v>82</v>
      </c>
      <c r="AY223" s="155" t="s">
        <v>263</v>
      </c>
    </row>
    <row r="224" spans="2:65" s="153" customFormat="1" ht="11.25">
      <c r="B224" s="154"/>
      <c r="D224" s="142" t="s">
        <v>274</v>
      </c>
      <c r="E224" s="155" t="s">
        <v>44</v>
      </c>
      <c r="F224" s="156" t="s">
        <v>8432</v>
      </c>
      <c r="H224" s="157">
        <v>1.2</v>
      </c>
      <c r="I224" s="158"/>
      <c r="L224" s="154"/>
      <c r="M224" s="159"/>
      <c r="T224" s="160"/>
      <c r="AT224" s="155" t="s">
        <v>274</v>
      </c>
      <c r="AU224" s="155" t="s">
        <v>91</v>
      </c>
      <c r="AV224" s="153" t="s">
        <v>91</v>
      </c>
      <c r="AW224" s="153" t="s">
        <v>42</v>
      </c>
      <c r="AX224" s="153" t="s">
        <v>82</v>
      </c>
      <c r="AY224" s="155" t="s">
        <v>263</v>
      </c>
    </row>
    <row r="225" spans="2:65" s="169" customFormat="1" ht="11.25">
      <c r="B225" s="170"/>
      <c r="D225" s="142" t="s">
        <v>274</v>
      </c>
      <c r="E225" s="171" t="s">
        <v>44</v>
      </c>
      <c r="F225" s="172" t="s">
        <v>281</v>
      </c>
      <c r="H225" s="173">
        <v>105.065</v>
      </c>
      <c r="I225" s="174"/>
      <c r="L225" s="170"/>
      <c r="M225" s="175"/>
      <c r="T225" s="176"/>
      <c r="AT225" s="171" t="s">
        <v>274</v>
      </c>
      <c r="AU225" s="171" t="s">
        <v>91</v>
      </c>
      <c r="AV225" s="169" t="s">
        <v>270</v>
      </c>
      <c r="AW225" s="169" t="s">
        <v>42</v>
      </c>
      <c r="AX225" s="169" t="s">
        <v>89</v>
      </c>
      <c r="AY225" s="171" t="s">
        <v>263</v>
      </c>
    </row>
    <row r="226" spans="2:65" s="17" customFormat="1" ht="24.2" customHeight="1">
      <c r="B226" s="18"/>
      <c r="C226" s="129" t="s">
        <v>492</v>
      </c>
      <c r="D226" s="129" t="s">
        <v>265</v>
      </c>
      <c r="E226" s="130" t="s">
        <v>8439</v>
      </c>
      <c r="F226" s="131" t="s">
        <v>8440</v>
      </c>
      <c r="G226" s="132" t="s">
        <v>268</v>
      </c>
      <c r="H226" s="133">
        <v>67.367999999999995</v>
      </c>
      <c r="I226" s="134"/>
      <c r="J226" s="135">
        <f>ROUND(I226*H226,2)</f>
        <v>0</v>
      </c>
      <c r="K226" s="131" t="s">
        <v>269</v>
      </c>
      <c r="L226" s="18"/>
      <c r="M226" s="136" t="s">
        <v>44</v>
      </c>
      <c r="N226" s="137" t="s">
        <v>53</v>
      </c>
      <c r="P226" s="138">
        <f>O226*H226</f>
        <v>0</v>
      </c>
      <c r="Q226" s="138">
        <v>0</v>
      </c>
      <c r="R226" s="138">
        <f>Q226*H226</f>
        <v>0</v>
      </c>
      <c r="S226" s="138">
        <v>0</v>
      </c>
      <c r="T226" s="139">
        <f>S226*H226</f>
        <v>0</v>
      </c>
      <c r="AR226" s="140" t="s">
        <v>270</v>
      </c>
      <c r="AT226" s="140" t="s">
        <v>265</v>
      </c>
      <c r="AU226" s="140" t="s">
        <v>91</v>
      </c>
      <c r="AY226" s="2" t="s">
        <v>263</v>
      </c>
      <c r="BE226" s="141">
        <f>IF(N226="základní",J226,0)</f>
        <v>0</v>
      </c>
      <c r="BF226" s="141">
        <f>IF(N226="snížená",J226,0)</f>
        <v>0</v>
      </c>
      <c r="BG226" s="141">
        <f>IF(N226="zákl. přenesená",J226,0)</f>
        <v>0</v>
      </c>
      <c r="BH226" s="141">
        <f>IF(N226="sníž. přenesená",J226,0)</f>
        <v>0</v>
      </c>
      <c r="BI226" s="141">
        <f>IF(N226="nulová",J226,0)</f>
        <v>0</v>
      </c>
      <c r="BJ226" s="2" t="s">
        <v>89</v>
      </c>
      <c r="BK226" s="141">
        <f>ROUND(I226*H226,2)</f>
        <v>0</v>
      </c>
      <c r="BL226" s="2" t="s">
        <v>270</v>
      </c>
      <c r="BM226" s="140" t="s">
        <v>8441</v>
      </c>
    </row>
    <row r="227" spans="2:65" s="17" customFormat="1" ht="136.5">
      <c r="B227" s="18"/>
      <c r="D227" s="142" t="s">
        <v>272</v>
      </c>
      <c r="F227" s="143" t="s">
        <v>8442</v>
      </c>
      <c r="I227" s="144"/>
      <c r="L227" s="18"/>
      <c r="M227" s="145"/>
      <c r="T227" s="39"/>
      <c r="AT227" s="2" t="s">
        <v>272</v>
      </c>
      <c r="AU227" s="2" t="s">
        <v>91</v>
      </c>
    </row>
    <row r="228" spans="2:65" s="146" customFormat="1" ht="11.25">
      <c r="B228" s="147"/>
      <c r="D228" s="142" t="s">
        <v>274</v>
      </c>
      <c r="E228" s="148" t="s">
        <v>44</v>
      </c>
      <c r="F228" s="149" t="s">
        <v>8315</v>
      </c>
      <c r="H228" s="148" t="s">
        <v>44</v>
      </c>
      <c r="I228" s="150"/>
      <c r="L228" s="147"/>
      <c r="M228" s="151"/>
      <c r="T228" s="152"/>
      <c r="AT228" s="148" t="s">
        <v>274</v>
      </c>
      <c r="AU228" s="148" t="s">
        <v>91</v>
      </c>
      <c r="AV228" s="146" t="s">
        <v>89</v>
      </c>
      <c r="AW228" s="146" t="s">
        <v>42</v>
      </c>
      <c r="AX228" s="146" t="s">
        <v>82</v>
      </c>
      <c r="AY228" s="148" t="s">
        <v>263</v>
      </c>
    </row>
    <row r="229" spans="2:65" s="146" customFormat="1" ht="11.25">
      <c r="B229" s="147"/>
      <c r="D229" s="142" t="s">
        <v>274</v>
      </c>
      <c r="E229" s="148" t="s">
        <v>44</v>
      </c>
      <c r="F229" s="149" t="s">
        <v>8370</v>
      </c>
      <c r="H229" s="148" t="s">
        <v>44</v>
      </c>
      <c r="I229" s="150"/>
      <c r="L229" s="147"/>
      <c r="M229" s="151"/>
      <c r="T229" s="152"/>
      <c r="AT229" s="148" t="s">
        <v>274</v>
      </c>
      <c r="AU229" s="148" t="s">
        <v>91</v>
      </c>
      <c r="AV229" s="146" t="s">
        <v>89</v>
      </c>
      <c r="AW229" s="146" t="s">
        <v>42</v>
      </c>
      <c r="AX229" s="146" t="s">
        <v>82</v>
      </c>
      <c r="AY229" s="148" t="s">
        <v>263</v>
      </c>
    </row>
    <row r="230" spans="2:65" s="153" customFormat="1" ht="11.25">
      <c r="B230" s="154"/>
      <c r="D230" s="142" t="s">
        <v>274</v>
      </c>
      <c r="E230" s="155" t="s">
        <v>44</v>
      </c>
      <c r="F230" s="156" t="s">
        <v>8371</v>
      </c>
      <c r="H230" s="157">
        <v>120.88800000000001</v>
      </c>
      <c r="I230" s="158"/>
      <c r="L230" s="154"/>
      <c r="M230" s="159"/>
      <c r="T230" s="160"/>
      <c r="AT230" s="155" t="s">
        <v>274</v>
      </c>
      <c r="AU230" s="155" t="s">
        <v>91</v>
      </c>
      <c r="AV230" s="153" t="s">
        <v>91</v>
      </c>
      <c r="AW230" s="153" t="s">
        <v>42</v>
      </c>
      <c r="AX230" s="153" t="s">
        <v>82</v>
      </c>
      <c r="AY230" s="155" t="s">
        <v>263</v>
      </c>
    </row>
    <row r="231" spans="2:65" s="146" customFormat="1" ht="11.25">
      <c r="B231" s="147"/>
      <c r="D231" s="142" t="s">
        <v>274</v>
      </c>
      <c r="E231" s="148" t="s">
        <v>44</v>
      </c>
      <c r="F231" s="149" t="s">
        <v>8443</v>
      </c>
      <c r="H231" s="148" t="s">
        <v>44</v>
      </c>
      <c r="I231" s="150"/>
      <c r="L231" s="147"/>
      <c r="M231" s="151"/>
      <c r="T231" s="152"/>
      <c r="AT231" s="148" t="s">
        <v>274</v>
      </c>
      <c r="AU231" s="148" t="s">
        <v>91</v>
      </c>
      <c r="AV231" s="146" t="s">
        <v>89</v>
      </c>
      <c r="AW231" s="146" t="s">
        <v>42</v>
      </c>
      <c r="AX231" s="146" t="s">
        <v>82</v>
      </c>
      <c r="AY231" s="148" t="s">
        <v>263</v>
      </c>
    </row>
    <row r="232" spans="2:65" s="153" customFormat="1" ht="11.25">
      <c r="B232" s="154"/>
      <c r="D232" s="142" t="s">
        <v>274</v>
      </c>
      <c r="E232" s="155" t="s">
        <v>44</v>
      </c>
      <c r="F232" s="156" t="s">
        <v>8444</v>
      </c>
      <c r="H232" s="157">
        <v>-19.341999999999999</v>
      </c>
      <c r="I232" s="158"/>
      <c r="L232" s="154"/>
      <c r="M232" s="159"/>
      <c r="T232" s="160"/>
      <c r="AT232" s="155" t="s">
        <v>274</v>
      </c>
      <c r="AU232" s="155" t="s">
        <v>91</v>
      </c>
      <c r="AV232" s="153" t="s">
        <v>91</v>
      </c>
      <c r="AW232" s="153" t="s">
        <v>42</v>
      </c>
      <c r="AX232" s="153" t="s">
        <v>82</v>
      </c>
      <c r="AY232" s="155" t="s">
        <v>263</v>
      </c>
    </row>
    <row r="233" spans="2:65" s="146" customFormat="1" ht="11.25">
      <c r="B233" s="147"/>
      <c r="D233" s="142" t="s">
        <v>274</v>
      </c>
      <c r="E233" s="148" t="s">
        <v>44</v>
      </c>
      <c r="F233" s="149" t="s">
        <v>8445</v>
      </c>
      <c r="H233" s="148" t="s">
        <v>44</v>
      </c>
      <c r="I233" s="150"/>
      <c r="L233" s="147"/>
      <c r="M233" s="151"/>
      <c r="T233" s="152"/>
      <c r="AT233" s="148" t="s">
        <v>274</v>
      </c>
      <c r="AU233" s="148" t="s">
        <v>91</v>
      </c>
      <c r="AV233" s="146" t="s">
        <v>89</v>
      </c>
      <c r="AW233" s="146" t="s">
        <v>42</v>
      </c>
      <c r="AX233" s="146" t="s">
        <v>82</v>
      </c>
      <c r="AY233" s="148" t="s">
        <v>263</v>
      </c>
    </row>
    <row r="234" spans="2:65" s="153" customFormat="1" ht="11.25">
      <c r="B234" s="154"/>
      <c r="D234" s="142" t="s">
        <v>274</v>
      </c>
      <c r="E234" s="155" t="s">
        <v>44</v>
      </c>
      <c r="F234" s="156" t="s">
        <v>8446</v>
      </c>
      <c r="H234" s="157">
        <v>-34.177999999999997</v>
      </c>
      <c r="I234" s="158"/>
      <c r="L234" s="154"/>
      <c r="M234" s="159"/>
      <c r="T234" s="160"/>
      <c r="AT234" s="155" t="s">
        <v>274</v>
      </c>
      <c r="AU234" s="155" t="s">
        <v>91</v>
      </c>
      <c r="AV234" s="153" t="s">
        <v>91</v>
      </c>
      <c r="AW234" s="153" t="s">
        <v>42</v>
      </c>
      <c r="AX234" s="153" t="s">
        <v>82</v>
      </c>
      <c r="AY234" s="155" t="s">
        <v>263</v>
      </c>
    </row>
    <row r="235" spans="2:65" s="169" customFormat="1" ht="11.25">
      <c r="B235" s="170"/>
      <c r="D235" s="142" t="s">
        <v>274</v>
      </c>
      <c r="E235" s="171" t="s">
        <v>44</v>
      </c>
      <c r="F235" s="172" t="s">
        <v>281</v>
      </c>
      <c r="H235" s="173">
        <v>67.367999999999995</v>
      </c>
      <c r="I235" s="174"/>
      <c r="L235" s="170"/>
      <c r="M235" s="175"/>
      <c r="T235" s="176"/>
      <c r="AT235" s="171" t="s">
        <v>274</v>
      </c>
      <c r="AU235" s="171" t="s">
        <v>91</v>
      </c>
      <c r="AV235" s="169" t="s">
        <v>270</v>
      </c>
      <c r="AW235" s="169" t="s">
        <v>42</v>
      </c>
      <c r="AX235" s="169" t="s">
        <v>89</v>
      </c>
      <c r="AY235" s="171" t="s">
        <v>263</v>
      </c>
    </row>
    <row r="236" spans="2:65" s="17" customFormat="1" ht="14.45" customHeight="1">
      <c r="B236" s="18"/>
      <c r="C236" s="177" t="s">
        <v>496</v>
      </c>
      <c r="D236" s="177" t="s">
        <v>445</v>
      </c>
      <c r="E236" s="178" t="s">
        <v>6956</v>
      </c>
      <c r="F236" s="179" t="s">
        <v>6957</v>
      </c>
      <c r="G236" s="180" t="s">
        <v>312</v>
      </c>
      <c r="H236" s="181">
        <v>134.73599999999999</v>
      </c>
      <c r="I236" s="182"/>
      <c r="J236" s="183">
        <f>ROUND(I236*H236,2)</f>
        <v>0</v>
      </c>
      <c r="K236" s="179" t="s">
        <v>269</v>
      </c>
      <c r="L236" s="184"/>
      <c r="M236" s="185" t="s">
        <v>44</v>
      </c>
      <c r="N236" s="186" t="s">
        <v>53</v>
      </c>
      <c r="P236" s="138">
        <f>O236*H236</f>
        <v>0</v>
      </c>
      <c r="Q236" s="138">
        <v>1</v>
      </c>
      <c r="R236" s="138">
        <f>Q236*H236</f>
        <v>134.73599999999999</v>
      </c>
      <c r="S236" s="138">
        <v>0</v>
      </c>
      <c r="T236" s="139">
        <f>S236*H236</f>
        <v>0</v>
      </c>
      <c r="AR236" s="140" t="s">
        <v>317</v>
      </c>
      <c r="AT236" s="140" t="s">
        <v>445</v>
      </c>
      <c r="AU236" s="140" t="s">
        <v>91</v>
      </c>
      <c r="AY236" s="2" t="s">
        <v>263</v>
      </c>
      <c r="BE236" s="141">
        <f>IF(N236="základní",J236,0)</f>
        <v>0</v>
      </c>
      <c r="BF236" s="141">
        <f>IF(N236="snížená",J236,0)</f>
        <v>0</v>
      </c>
      <c r="BG236" s="141">
        <f>IF(N236="zákl. přenesená",J236,0)</f>
        <v>0</v>
      </c>
      <c r="BH236" s="141">
        <f>IF(N236="sníž. přenesená",J236,0)</f>
        <v>0</v>
      </c>
      <c r="BI236" s="141">
        <f>IF(N236="nulová",J236,0)</f>
        <v>0</v>
      </c>
      <c r="BJ236" s="2" t="s">
        <v>89</v>
      </c>
      <c r="BK236" s="141">
        <f>ROUND(I236*H236,2)</f>
        <v>0</v>
      </c>
      <c r="BL236" s="2" t="s">
        <v>270</v>
      </c>
      <c r="BM236" s="140" t="s">
        <v>8447</v>
      </c>
    </row>
    <row r="237" spans="2:65" s="153" customFormat="1" ht="11.25">
      <c r="B237" s="154"/>
      <c r="D237" s="142" t="s">
        <v>274</v>
      </c>
      <c r="F237" s="156" t="s">
        <v>8448</v>
      </c>
      <c r="H237" s="157">
        <v>134.73599999999999</v>
      </c>
      <c r="I237" s="158"/>
      <c r="L237" s="154"/>
      <c r="M237" s="159"/>
      <c r="T237" s="160"/>
      <c r="AT237" s="155" t="s">
        <v>274</v>
      </c>
      <c r="AU237" s="155" t="s">
        <v>91</v>
      </c>
      <c r="AV237" s="153" t="s">
        <v>91</v>
      </c>
      <c r="AW237" s="153" t="s">
        <v>4</v>
      </c>
      <c r="AX237" s="153" t="s">
        <v>89</v>
      </c>
      <c r="AY237" s="155" t="s">
        <v>263</v>
      </c>
    </row>
    <row r="238" spans="2:65" s="17" customFormat="1" ht="14.45" customHeight="1">
      <c r="B238" s="18"/>
      <c r="C238" s="129" t="s">
        <v>501</v>
      </c>
      <c r="D238" s="129" t="s">
        <v>265</v>
      </c>
      <c r="E238" s="130" t="s">
        <v>8449</v>
      </c>
      <c r="F238" s="131" t="s">
        <v>8450</v>
      </c>
      <c r="G238" s="132" t="s">
        <v>139</v>
      </c>
      <c r="H238" s="133">
        <v>51.354999999999997</v>
      </c>
      <c r="I238" s="134"/>
      <c r="J238" s="135">
        <f>ROUND(I238*H238,2)</f>
        <v>0</v>
      </c>
      <c r="K238" s="131" t="s">
        <v>269</v>
      </c>
      <c r="L238" s="18"/>
      <c r="M238" s="136" t="s">
        <v>44</v>
      </c>
      <c r="N238" s="137" t="s">
        <v>53</v>
      </c>
      <c r="P238" s="138">
        <f>O238*H238</f>
        <v>0</v>
      </c>
      <c r="Q238" s="138">
        <v>0</v>
      </c>
      <c r="R238" s="138">
        <f>Q238*H238</f>
        <v>0</v>
      </c>
      <c r="S238" s="138">
        <v>0</v>
      </c>
      <c r="T238" s="139">
        <f>S238*H238</f>
        <v>0</v>
      </c>
      <c r="AR238" s="140" t="s">
        <v>270</v>
      </c>
      <c r="AT238" s="140" t="s">
        <v>265</v>
      </c>
      <c r="AU238" s="140" t="s">
        <v>91</v>
      </c>
      <c r="AY238" s="2" t="s">
        <v>263</v>
      </c>
      <c r="BE238" s="141">
        <f>IF(N238="základní",J238,0)</f>
        <v>0</v>
      </c>
      <c r="BF238" s="141">
        <f>IF(N238="snížená",J238,0)</f>
        <v>0</v>
      </c>
      <c r="BG238" s="141">
        <f>IF(N238="zákl. přenesená",J238,0)</f>
        <v>0</v>
      </c>
      <c r="BH238" s="141">
        <f>IF(N238="sníž. přenesená",J238,0)</f>
        <v>0</v>
      </c>
      <c r="BI238" s="141">
        <f>IF(N238="nulová",J238,0)</f>
        <v>0</v>
      </c>
      <c r="BJ238" s="2" t="s">
        <v>89</v>
      </c>
      <c r="BK238" s="141">
        <f>ROUND(I238*H238,2)</f>
        <v>0</v>
      </c>
      <c r="BL238" s="2" t="s">
        <v>270</v>
      </c>
      <c r="BM238" s="140" t="s">
        <v>8451</v>
      </c>
    </row>
    <row r="239" spans="2:65" s="17" customFormat="1" ht="87.75">
      <c r="B239" s="18"/>
      <c r="D239" s="142" t="s">
        <v>272</v>
      </c>
      <c r="F239" s="143" t="s">
        <v>8452</v>
      </c>
      <c r="I239" s="144"/>
      <c r="L239" s="18"/>
      <c r="M239" s="145"/>
      <c r="T239" s="39"/>
      <c r="AT239" s="2" t="s">
        <v>272</v>
      </c>
      <c r="AU239" s="2" t="s">
        <v>91</v>
      </c>
    </row>
    <row r="240" spans="2:65" s="146" customFormat="1" ht="11.25">
      <c r="B240" s="147"/>
      <c r="D240" s="142" t="s">
        <v>274</v>
      </c>
      <c r="E240" s="148" t="s">
        <v>44</v>
      </c>
      <c r="F240" s="149" t="s">
        <v>8315</v>
      </c>
      <c r="H240" s="148" t="s">
        <v>44</v>
      </c>
      <c r="I240" s="150"/>
      <c r="L240" s="147"/>
      <c r="M240" s="151"/>
      <c r="T240" s="152"/>
      <c r="AT240" s="148" t="s">
        <v>274</v>
      </c>
      <c r="AU240" s="148" t="s">
        <v>91</v>
      </c>
      <c r="AV240" s="146" t="s">
        <v>89</v>
      </c>
      <c r="AW240" s="146" t="s">
        <v>42</v>
      </c>
      <c r="AX240" s="146" t="s">
        <v>82</v>
      </c>
      <c r="AY240" s="148" t="s">
        <v>263</v>
      </c>
    </row>
    <row r="241" spans="2:65" s="146" customFormat="1" ht="11.25">
      <c r="B241" s="147"/>
      <c r="D241" s="142" t="s">
        <v>274</v>
      </c>
      <c r="E241" s="148" t="s">
        <v>44</v>
      </c>
      <c r="F241" s="149" t="s">
        <v>8453</v>
      </c>
      <c r="H241" s="148" t="s">
        <v>44</v>
      </c>
      <c r="I241" s="150"/>
      <c r="L241" s="147"/>
      <c r="M241" s="151"/>
      <c r="T241" s="152"/>
      <c r="AT241" s="148" t="s">
        <v>274</v>
      </c>
      <c r="AU241" s="148" t="s">
        <v>91</v>
      </c>
      <c r="AV241" s="146" t="s">
        <v>89</v>
      </c>
      <c r="AW241" s="146" t="s">
        <v>42</v>
      </c>
      <c r="AX241" s="146" t="s">
        <v>82</v>
      </c>
      <c r="AY241" s="148" t="s">
        <v>263</v>
      </c>
    </row>
    <row r="242" spans="2:65" s="153" customFormat="1" ht="11.25">
      <c r="B242" s="154"/>
      <c r="D242" s="142" t="s">
        <v>274</v>
      </c>
      <c r="E242" s="155" t="s">
        <v>44</v>
      </c>
      <c r="F242" s="156" t="s">
        <v>8317</v>
      </c>
      <c r="H242" s="157">
        <v>48.354999999999997</v>
      </c>
      <c r="I242" s="158"/>
      <c r="L242" s="154"/>
      <c r="M242" s="159"/>
      <c r="T242" s="160"/>
      <c r="AT242" s="155" t="s">
        <v>274</v>
      </c>
      <c r="AU242" s="155" t="s">
        <v>91</v>
      </c>
      <c r="AV242" s="153" t="s">
        <v>91</v>
      </c>
      <c r="AW242" s="153" t="s">
        <v>42</v>
      </c>
      <c r="AX242" s="153" t="s">
        <v>82</v>
      </c>
      <c r="AY242" s="155" t="s">
        <v>263</v>
      </c>
    </row>
    <row r="243" spans="2:65" s="146" customFormat="1" ht="11.25">
      <c r="B243" s="147"/>
      <c r="D243" s="142" t="s">
        <v>274</v>
      </c>
      <c r="E243" s="148" t="s">
        <v>44</v>
      </c>
      <c r="F243" s="149" t="s">
        <v>8377</v>
      </c>
      <c r="H243" s="148" t="s">
        <v>44</v>
      </c>
      <c r="I243" s="150"/>
      <c r="L243" s="147"/>
      <c r="M243" s="151"/>
      <c r="T243" s="152"/>
      <c r="AT243" s="148" t="s">
        <v>274</v>
      </c>
      <c r="AU243" s="148" t="s">
        <v>91</v>
      </c>
      <c r="AV243" s="146" t="s">
        <v>89</v>
      </c>
      <c r="AW243" s="146" t="s">
        <v>42</v>
      </c>
      <c r="AX243" s="146" t="s">
        <v>82</v>
      </c>
      <c r="AY243" s="148" t="s">
        <v>263</v>
      </c>
    </row>
    <row r="244" spans="2:65" s="153" customFormat="1" ht="11.25">
      <c r="B244" s="154"/>
      <c r="D244" s="142" t="s">
        <v>274</v>
      </c>
      <c r="E244" s="155" t="s">
        <v>44</v>
      </c>
      <c r="F244" s="156" t="s">
        <v>8454</v>
      </c>
      <c r="H244" s="157">
        <v>3</v>
      </c>
      <c r="I244" s="158"/>
      <c r="L244" s="154"/>
      <c r="M244" s="159"/>
      <c r="T244" s="160"/>
      <c r="AT244" s="155" t="s">
        <v>274</v>
      </c>
      <c r="AU244" s="155" t="s">
        <v>91</v>
      </c>
      <c r="AV244" s="153" t="s">
        <v>91</v>
      </c>
      <c r="AW244" s="153" t="s">
        <v>42</v>
      </c>
      <c r="AX244" s="153" t="s">
        <v>82</v>
      </c>
      <c r="AY244" s="155" t="s">
        <v>263</v>
      </c>
    </row>
    <row r="245" spans="2:65" s="169" customFormat="1" ht="11.25">
      <c r="B245" s="170"/>
      <c r="D245" s="142" t="s">
        <v>274</v>
      </c>
      <c r="E245" s="171" t="s">
        <v>44</v>
      </c>
      <c r="F245" s="172" t="s">
        <v>281</v>
      </c>
      <c r="H245" s="173">
        <v>51.354999999999997</v>
      </c>
      <c r="I245" s="174"/>
      <c r="L245" s="170"/>
      <c r="M245" s="175"/>
      <c r="T245" s="176"/>
      <c r="AT245" s="171" t="s">
        <v>274</v>
      </c>
      <c r="AU245" s="171" t="s">
        <v>91</v>
      </c>
      <c r="AV245" s="169" t="s">
        <v>270</v>
      </c>
      <c r="AW245" s="169" t="s">
        <v>42</v>
      </c>
      <c r="AX245" s="169" t="s">
        <v>89</v>
      </c>
      <c r="AY245" s="171" t="s">
        <v>263</v>
      </c>
    </row>
    <row r="246" spans="2:65" s="116" customFormat="1" ht="22.9" customHeight="1">
      <c r="B246" s="117"/>
      <c r="D246" s="118" t="s">
        <v>81</v>
      </c>
      <c r="E246" s="127" t="s">
        <v>91</v>
      </c>
      <c r="F246" s="127" t="s">
        <v>334</v>
      </c>
      <c r="I246" s="120"/>
      <c r="J246" s="128">
        <f>BK246</f>
        <v>0</v>
      </c>
      <c r="L246" s="117"/>
      <c r="M246" s="122"/>
      <c r="P246" s="123">
        <f>SUM(P247:P296)</f>
        <v>0</v>
      </c>
      <c r="R246" s="123">
        <f>SUM(R247:R296)</f>
        <v>45.250977479999996</v>
      </c>
      <c r="T246" s="124">
        <f>SUM(T247:T296)</f>
        <v>0</v>
      </c>
      <c r="AR246" s="118" t="s">
        <v>89</v>
      </c>
      <c r="AT246" s="125" t="s">
        <v>81</v>
      </c>
      <c r="AU246" s="125" t="s">
        <v>89</v>
      </c>
      <c r="AY246" s="118" t="s">
        <v>263</v>
      </c>
      <c r="BK246" s="126">
        <f>SUM(BK247:BK296)</f>
        <v>0</v>
      </c>
    </row>
    <row r="247" spans="2:65" s="17" customFormat="1" ht="24.2" customHeight="1">
      <c r="B247" s="18"/>
      <c r="C247" s="129" t="s">
        <v>505</v>
      </c>
      <c r="D247" s="129" t="s">
        <v>265</v>
      </c>
      <c r="E247" s="130" t="s">
        <v>8455</v>
      </c>
      <c r="F247" s="131" t="s">
        <v>8456</v>
      </c>
      <c r="G247" s="132" t="s">
        <v>139</v>
      </c>
      <c r="H247" s="133">
        <v>36</v>
      </c>
      <c r="I247" s="134"/>
      <c r="J247" s="135">
        <f>ROUND(I247*H247,2)</f>
        <v>0</v>
      </c>
      <c r="K247" s="131" t="s">
        <v>269</v>
      </c>
      <c r="L247" s="18"/>
      <c r="M247" s="136" t="s">
        <v>44</v>
      </c>
      <c r="N247" s="137" t="s">
        <v>53</v>
      </c>
      <c r="P247" s="138">
        <f>O247*H247</f>
        <v>0</v>
      </c>
      <c r="Q247" s="138">
        <v>1E-4</v>
      </c>
      <c r="R247" s="138">
        <f>Q247*H247</f>
        <v>3.6000000000000003E-3</v>
      </c>
      <c r="S247" s="138">
        <v>0</v>
      </c>
      <c r="T247" s="139">
        <f>S247*H247</f>
        <v>0</v>
      </c>
      <c r="AR247" s="140" t="s">
        <v>270</v>
      </c>
      <c r="AT247" s="140" t="s">
        <v>265</v>
      </c>
      <c r="AU247" s="140" t="s">
        <v>91</v>
      </c>
      <c r="AY247" s="2" t="s">
        <v>263</v>
      </c>
      <c r="BE247" s="141">
        <f>IF(N247="základní",J247,0)</f>
        <v>0</v>
      </c>
      <c r="BF247" s="141">
        <f>IF(N247="snížená",J247,0)</f>
        <v>0</v>
      </c>
      <c r="BG247" s="141">
        <f>IF(N247="zákl. přenesená",J247,0)</f>
        <v>0</v>
      </c>
      <c r="BH247" s="141">
        <f>IF(N247="sníž. přenesená",J247,0)</f>
        <v>0</v>
      </c>
      <c r="BI247" s="141">
        <f>IF(N247="nulová",J247,0)</f>
        <v>0</v>
      </c>
      <c r="BJ247" s="2" t="s">
        <v>89</v>
      </c>
      <c r="BK247" s="141">
        <f>ROUND(I247*H247,2)</f>
        <v>0</v>
      </c>
      <c r="BL247" s="2" t="s">
        <v>270</v>
      </c>
      <c r="BM247" s="140" t="s">
        <v>8457</v>
      </c>
    </row>
    <row r="248" spans="2:65" s="17" customFormat="1" ht="68.25">
      <c r="B248" s="18"/>
      <c r="D248" s="142" t="s">
        <v>272</v>
      </c>
      <c r="F248" s="143" t="s">
        <v>8458</v>
      </c>
      <c r="I248" s="144"/>
      <c r="L248" s="18"/>
      <c r="M248" s="145"/>
      <c r="T248" s="39"/>
      <c r="AT248" s="2" t="s">
        <v>272</v>
      </c>
      <c r="AU248" s="2" t="s">
        <v>91</v>
      </c>
    </row>
    <row r="249" spans="2:65" s="146" customFormat="1" ht="11.25">
      <c r="B249" s="147"/>
      <c r="D249" s="142" t="s">
        <v>274</v>
      </c>
      <c r="E249" s="148" t="s">
        <v>44</v>
      </c>
      <c r="F249" s="149" t="s">
        <v>8315</v>
      </c>
      <c r="H249" s="148" t="s">
        <v>44</v>
      </c>
      <c r="I249" s="150"/>
      <c r="L249" s="147"/>
      <c r="M249" s="151"/>
      <c r="T249" s="152"/>
      <c r="AT249" s="148" t="s">
        <v>274</v>
      </c>
      <c r="AU249" s="148" t="s">
        <v>91</v>
      </c>
      <c r="AV249" s="146" t="s">
        <v>89</v>
      </c>
      <c r="AW249" s="146" t="s">
        <v>42</v>
      </c>
      <c r="AX249" s="146" t="s">
        <v>82</v>
      </c>
      <c r="AY249" s="148" t="s">
        <v>263</v>
      </c>
    </row>
    <row r="250" spans="2:65" s="146" customFormat="1" ht="11.25">
      <c r="B250" s="147"/>
      <c r="D250" s="142" t="s">
        <v>274</v>
      </c>
      <c r="E250" s="148" t="s">
        <v>44</v>
      </c>
      <c r="F250" s="149" t="s">
        <v>8328</v>
      </c>
      <c r="H250" s="148" t="s">
        <v>44</v>
      </c>
      <c r="I250" s="150"/>
      <c r="L250" s="147"/>
      <c r="M250" s="151"/>
      <c r="T250" s="152"/>
      <c r="AT250" s="148" t="s">
        <v>274</v>
      </c>
      <c r="AU250" s="148" t="s">
        <v>91</v>
      </c>
      <c r="AV250" s="146" t="s">
        <v>89</v>
      </c>
      <c r="AW250" s="146" t="s">
        <v>42</v>
      </c>
      <c r="AX250" s="146" t="s">
        <v>82</v>
      </c>
      <c r="AY250" s="148" t="s">
        <v>263</v>
      </c>
    </row>
    <row r="251" spans="2:65" s="153" customFormat="1" ht="11.25">
      <c r="B251" s="154"/>
      <c r="D251" s="142" t="s">
        <v>274</v>
      </c>
      <c r="E251" s="155" t="s">
        <v>44</v>
      </c>
      <c r="F251" s="156" t="s">
        <v>8329</v>
      </c>
      <c r="H251" s="157">
        <v>12</v>
      </c>
      <c r="I251" s="158"/>
      <c r="L251" s="154"/>
      <c r="M251" s="159"/>
      <c r="T251" s="160"/>
      <c r="AT251" s="155" t="s">
        <v>274</v>
      </c>
      <c r="AU251" s="155" t="s">
        <v>91</v>
      </c>
      <c r="AV251" s="153" t="s">
        <v>91</v>
      </c>
      <c r="AW251" s="153" t="s">
        <v>42</v>
      </c>
      <c r="AX251" s="153" t="s">
        <v>82</v>
      </c>
      <c r="AY251" s="155" t="s">
        <v>263</v>
      </c>
    </row>
    <row r="252" spans="2:65" s="153" customFormat="1" ht="11.25">
      <c r="B252" s="154"/>
      <c r="D252" s="142" t="s">
        <v>274</v>
      </c>
      <c r="E252" s="155" t="s">
        <v>44</v>
      </c>
      <c r="F252" s="156" t="s">
        <v>8330</v>
      </c>
      <c r="H252" s="157">
        <v>24</v>
      </c>
      <c r="I252" s="158"/>
      <c r="L252" s="154"/>
      <c r="M252" s="159"/>
      <c r="T252" s="160"/>
      <c r="AT252" s="155" t="s">
        <v>274</v>
      </c>
      <c r="AU252" s="155" t="s">
        <v>91</v>
      </c>
      <c r="AV252" s="153" t="s">
        <v>91</v>
      </c>
      <c r="AW252" s="153" t="s">
        <v>42</v>
      </c>
      <c r="AX252" s="153" t="s">
        <v>82</v>
      </c>
      <c r="AY252" s="155" t="s">
        <v>263</v>
      </c>
    </row>
    <row r="253" spans="2:65" s="169" customFormat="1" ht="11.25">
      <c r="B253" s="170"/>
      <c r="D253" s="142" t="s">
        <v>274</v>
      </c>
      <c r="E253" s="171" t="s">
        <v>44</v>
      </c>
      <c r="F253" s="172" t="s">
        <v>281</v>
      </c>
      <c r="H253" s="173">
        <v>36</v>
      </c>
      <c r="I253" s="174"/>
      <c r="L253" s="170"/>
      <c r="M253" s="175"/>
      <c r="T253" s="176"/>
      <c r="AT253" s="171" t="s">
        <v>274</v>
      </c>
      <c r="AU253" s="171" t="s">
        <v>91</v>
      </c>
      <c r="AV253" s="169" t="s">
        <v>270</v>
      </c>
      <c r="AW253" s="169" t="s">
        <v>42</v>
      </c>
      <c r="AX253" s="169" t="s">
        <v>89</v>
      </c>
      <c r="AY253" s="171" t="s">
        <v>263</v>
      </c>
    </row>
    <row r="254" spans="2:65" s="17" customFormat="1" ht="14.45" customHeight="1">
      <c r="B254" s="18"/>
      <c r="C254" s="177" t="s">
        <v>509</v>
      </c>
      <c r="D254" s="177" t="s">
        <v>445</v>
      </c>
      <c r="E254" s="178" t="s">
        <v>8459</v>
      </c>
      <c r="F254" s="179" t="s">
        <v>8460</v>
      </c>
      <c r="G254" s="180" t="s">
        <v>139</v>
      </c>
      <c r="H254" s="181">
        <v>41.4</v>
      </c>
      <c r="I254" s="182"/>
      <c r="J254" s="183">
        <f>ROUND(I254*H254,2)</f>
        <v>0</v>
      </c>
      <c r="K254" s="179" t="s">
        <v>269</v>
      </c>
      <c r="L254" s="184"/>
      <c r="M254" s="185" t="s">
        <v>44</v>
      </c>
      <c r="N254" s="186" t="s">
        <v>53</v>
      </c>
      <c r="P254" s="138">
        <f>O254*H254</f>
        <v>0</v>
      </c>
      <c r="Q254" s="138">
        <v>5.0000000000000001E-4</v>
      </c>
      <c r="R254" s="138">
        <f>Q254*H254</f>
        <v>2.07E-2</v>
      </c>
      <c r="S254" s="138">
        <v>0</v>
      </c>
      <c r="T254" s="139">
        <f>S254*H254</f>
        <v>0</v>
      </c>
      <c r="AR254" s="140" t="s">
        <v>317</v>
      </c>
      <c r="AT254" s="140" t="s">
        <v>445</v>
      </c>
      <c r="AU254" s="140" t="s">
        <v>91</v>
      </c>
      <c r="AY254" s="2" t="s">
        <v>263</v>
      </c>
      <c r="BE254" s="141">
        <f>IF(N254="základní",J254,0)</f>
        <v>0</v>
      </c>
      <c r="BF254" s="141">
        <f>IF(N254="snížená",J254,0)</f>
        <v>0</v>
      </c>
      <c r="BG254" s="141">
        <f>IF(N254="zákl. přenesená",J254,0)</f>
        <v>0</v>
      </c>
      <c r="BH254" s="141">
        <f>IF(N254="sníž. přenesená",J254,0)</f>
        <v>0</v>
      </c>
      <c r="BI254" s="141">
        <f>IF(N254="nulová",J254,0)</f>
        <v>0</v>
      </c>
      <c r="BJ254" s="2" t="s">
        <v>89</v>
      </c>
      <c r="BK254" s="141">
        <f>ROUND(I254*H254,2)</f>
        <v>0</v>
      </c>
      <c r="BL254" s="2" t="s">
        <v>270</v>
      </c>
      <c r="BM254" s="140" t="s">
        <v>8461</v>
      </c>
    </row>
    <row r="255" spans="2:65" s="153" customFormat="1" ht="11.25">
      <c r="B255" s="154"/>
      <c r="D255" s="142" t="s">
        <v>274</v>
      </c>
      <c r="F255" s="156" t="s">
        <v>8462</v>
      </c>
      <c r="H255" s="157">
        <v>41.4</v>
      </c>
      <c r="I255" s="158"/>
      <c r="L255" s="154"/>
      <c r="M255" s="159"/>
      <c r="T255" s="160"/>
      <c r="AT255" s="155" t="s">
        <v>274</v>
      </c>
      <c r="AU255" s="155" t="s">
        <v>91</v>
      </c>
      <c r="AV255" s="153" t="s">
        <v>91</v>
      </c>
      <c r="AW255" s="153" t="s">
        <v>4</v>
      </c>
      <c r="AX255" s="153" t="s">
        <v>89</v>
      </c>
      <c r="AY255" s="155" t="s">
        <v>263</v>
      </c>
    </row>
    <row r="256" spans="2:65" s="17" customFormat="1" ht="24.2" customHeight="1">
      <c r="B256" s="18"/>
      <c r="C256" s="129" t="s">
        <v>515</v>
      </c>
      <c r="D256" s="129" t="s">
        <v>265</v>
      </c>
      <c r="E256" s="130" t="s">
        <v>336</v>
      </c>
      <c r="F256" s="131" t="s">
        <v>337</v>
      </c>
      <c r="G256" s="132" t="s">
        <v>268</v>
      </c>
      <c r="H256" s="133">
        <v>1.6279999999999999</v>
      </c>
      <c r="I256" s="134"/>
      <c r="J256" s="135">
        <f>ROUND(I256*H256,2)</f>
        <v>0</v>
      </c>
      <c r="K256" s="131" t="s">
        <v>269</v>
      </c>
      <c r="L256" s="18"/>
      <c r="M256" s="136" t="s">
        <v>44</v>
      </c>
      <c r="N256" s="137" t="s">
        <v>53</v>
      </c>
      <c r="P256" s="138">
        <f>O256*H256</f>
        <v>0</v>
      </c>
      <c r="Q256" s="138">
        <v>0</v>
      </c>
      <c r="R256" s="138">
        <f>Q256*H256</f>
        <v>0</v>
      </c>
      <c r="S256" s="138">
        <v>0</v>
      </c>
      <c r="T256" s="139">
        <f>S256*H256</f>
        <v>0</v>
      </c>
      <c r="AR256" s="140" t="s">
        <v>270</v>
      </c>
      <c r="AT256" s="140" t="s">
        <v>265</v>
      </c>
      <c r="AU256" s="140" t="s">
        <v>91</v>
      </c>
      <c r="AY256" s="2" t="s">
        <v>263</v>
      </c>
      <c r="BE256" s="141">
        <f>IF(N256="základní",J256,0)</f>
        <v>0</v>
      </c>
      <c r="BF256" s="141">
        <f>IF(N256="snížená",J256,0)</f>
        <v>0</v>
      </c>
      <c r="BG256" s="141">
        <f>IF(N256="zákl. přenesená",J256,0)</f>
        <v>0</v>
      </c>
      <c r="BH256" s="141">
        <f>IF(N256="sníž. přenesená",J256,0)</f>
        <v>0</v>
      </c>
      <c r="BI256" s="141">
        <f>IF(N256="nulová",J256,0)</f>
        <v>0</v>
      </c>
      <c r="BJ256" s="2" t="s">
        <v>89</v>
      </c>
      <c r="BK256" s="141">
        <f>ROUND(I256*H256,2)</f>
        <v>0</v>
      </c>
      <c r="BL256" s="2" t="s">
        <v>270</v>
      </c>
      <c r="BM256" s="140" t="s">
        <v>8463</v>
      </c>
    </row>
    <row r="257" spans="2:65" s="17" customFormat="1" ht="78">
      <c r="B257" s="18"/>
      <c r="D257" s="142" t="s">
        <v>272</v>
      </c>
      <c r="F257" s="143" t="s">
        <v>339</v>
      </c>
      <c r="I257" s="144"/>
      <c r="L257" s="18"/>
      <c r="M257" s="145"/>
      <c r="T257" s="39"/>
      <c r="AT257" s="2" t="s">
        <v>272</v>
      </c>
      <c r="AU257" s="2" t="s">
        <v>91</v>
      </c>
    </row>
    <row r="258" spans="2:65" s="146" customFormat="1" ht="11.25">
      <c r="B258" s="147"/>
      <c r="D258" s="142" t="s">
        <v>274</v>
      </c>
      <c r="E258" s="148" t="s">
        <v>44</v>
      </c>
      <c r="F258" s="149" t="s">
        <v>8315</v>
      </c>
      <c r="H258" s="148" t="s">
        <v>44</v>
      </c>
      <c r="I258" s="150"/>
      <c r="L258" s="147"/>
      <c r="M258" s="151"/>
      <c r="T258" s="152"/>
      <c r="AT258" s="148" t="s">
        <v>274</v>
      </c>
      <c r="AU258" s="148" t="s">
        <v>91</v>
      </c>
      <c r="AV258" s="146" t="s">
        <v>89</v>
      </c>
      <c r="AW258" s="146" t="s">
        <v>42</v>
      </c>
      <c r="AX258" s="146" t="s">
        <v>82</v>
      </c>
      <c r="AY258" s="148" t="s">
        <v>263</v>
      </c>
    </row>
    <row r="259" spans="2:65" s="146" customFormat="1" ht="11.25">
      <c r="B259" s="147"/>
      <c r="D259" s="142" t="s">
        <v>274</v>
      </c>
      <c r="E259" s="148" t="s">
        <v>44</v>
      </c>
      <c r="F259" s="149" t="s">
        <v>8464</v>
      </c>
      <c r="H259" s="148" t="s">
        <v>44</v>
      </c>
      <c r="I259" s="150"/>
      <c r="L259" s="147"/>
      <c r="M259" s="151"/>
      <c r="T259" s="152"/>
      <c r="AT259" s="148" t="s">
        <v>274</v>
      </c>
      <c r="AU259" s="148" t="s">
        <v>91</v>
      </c>
      <c r="AV259" s="146" t="s">
        <v>89</v>
      </c>
      <c r="AW259" s="146" t="s">
        <v>42</v>
      </c>
      <c r="AX259" s="146" t="s">
        <v>82</v>
      </c>
      <c r="AY259" s="148" t="s">
        <v>263</v>
      </c>
    </row>
    <row r="260" spans="2:65" s="153" customFormat="1" ht="11.25">
      <c r="B260" s="154"/>
      <c r="D260" s="142" t="s">
        <v>274</v>
      </c>
      <c r="E260" s="155" t="s">
        <v>44</v>
      </c>
      <c r="F260" s="156" t="s">
        <v>8465</v>
      </c>
      <c r="H260" s="157">
        <v>1.6279999999999999</v>
      </c>
      <c r="I260" s="158"/>
      <c r="L260" s="154"/>
      <c r="M260" s="159"/>
      <c r="T260" s="160"/>
      <c r="AT260" s="155" t="s">
        <v>274</v>
      </c>
      <c r="AU260" s="155" t="s">
        <v>91</v>
      </c>
      <c r="AV260" s="153" t="s">
        <v>91</v>
      </c>
      <c r="AW260" s="153" t="s">
        <v>42</v>
      </c>
      <c r="AX260" s="153" t="s">
        <v>82</v>
      </c>
      <c r="AY260" s="155" t="s">
        <v>263</v>
      </c>
    </row>
    <row r="261" spans="2:65" s="169" customFormat="1" ht="11.25">
      <c r="B261" s="170"/>
      <c r="D261" s="142" t="s">
        <v>274</v>
      </c>
      <c r="E261" s="171" t="s">
        <v>44</v>
      </c>
      <c r="F261" s="172" t="s">
        <v>281</v>
      </c>
      <c r="H261" s="173">
        <v>1.6279999999999999</v>
      </c>
      <c r="I261" s="174"/>
      <c r="L261" s="170"/>
      <c r="M261" s="175"/>
      <c r="T261" s="176"/>
      <c r="AT261" s="171" t="s">
        <v>274</v>
      </c>
      <c r="AU261" s="171" t="s">
        <v>91</v>
      </c>
      <c r="AV261" s="169" t="s">
        <v>270</v>
      </c>
      <c r="AW261" s="169" t="s">
        <v>42</v>
      </c>
      <c r="AX261" s="169" t="s">
        <v>89</v>
      </c>
      <c r="AY261" s="171" t="s">
        <v>263</v>
      </c>
    </row>
    <row r="262" spans="2:65" s="17" customFormat="1" ht="24.2" customHeight="1">
      <c r="B262" s="18"/>
      <c r="C262" s="129" t="s">
        <v>520</v>
      </c>
      <c r="D262" s="129" t="s">
        <v>265</v>
      </c>
      <c r="E262" s="130" t="s">
        <v>8466</v>
      </c>
      <c r="F262" s="131" t="s">
        <v>8467</v>
      </c>
      <c r="G262" s="132" t="s">
        <v>402</v>
      </c>
      <c r="H262" s="133">
        <v>49.2</v>
      </c>
      <c r="I262" s="134"/>
      <c r="J262" s="135">
        <f>ROUND(I262*H262,2)</f>
        <v>0</v>
      </c>
      <c r="K262" s="131" t="s">
        <v>269</v>
      </c>
      <c r="L262" s="18"/>
      <c r="M262" s="136" t="s">
        <v>44</v>
      </c>
      <c r="N262" s="137" t="s">
        <v>53</v>
      </c>
      <c r="P262" s="138">
        <f>O262*H262</f>
        <v>0</v>
      </c>
      <c r="Q262" s="138">
        <v>9.5E-4</v>
      </c>
      <c r="R262" s="138">
        <f>Q262*H262</f>
        <v>4.6740000000000004E-2</v>
      </c>
      <c r="S262" s="138">
        <v>0</v>
      </c>
      <c r="T262" s="139">
        <f>S262*H262</f>
        <v>0</v>
      </c>
      <c r="AR262" s="140" t="s">
        <v>270</v>
      </c>
      <c r="AT262" s="140" t="s">
        <v>265</v>
      </c>
      <c r="AU262" s="140" t="s">
        <v>91</v>
      </c>
      <c r="AY262" s="2" t="s">
        <v>263</v>
      </c>
      <c r="BE262" s="141">
        <f>IF(N262="základní",J262,0)</f>
        <v>0</v>
      </c>
      <c r="BF262" s="141">
        <f>IF(N262="snížená",J262,0)</f>
        <v>0</v>
      </c>
      <c r="BG262" s="141">
        <f>IF(N262="zákl. přenesená",J262,0)</f>
        <v>0</v>
      </c>
      <c r="BH262" s="141">
        <f>IF(N262="sníž. přenesená",J262,0)</f>
        <v>0</v>
      </c>
      <c r="BI262" s="141">
        <f>IF(N262="nulová",J262,0)</f>
        <v>0</v>
      </c>
      <c r="BJ262" s="2" t="s">
        <v>89</v>
      </c>
      <c r="BK262" s="141">
        <f>ROUND(I262*H262,2)</f>
        <v>0</v>
      </c>
      <c r="BL262" s="2" t="s">
        <v>270</v>
      </c>
      <c r="BM262" s="140" t="s">
        <v>8468</v>
      </c>
    </row>
    <row r="263" spans="2:65" s="146" customFormat="1" ht="11.25">
      <c r="B263" s="147"/>
      <c r="D263" s="142" t="s">
        <v>274</v>
      </c>
      <c r="E263" s="148" t="s">
        <v>44</v>
      </c>
      <c r="F263" s="149" t="s">
        <v>8383</v>
      </c>
      <c r="H263" s="148" t="s">
        <v>44</v>
      </c>
      <c r="I263" s="150"/>
      <c r="L263" s="147"/>
      <c r="M263" s="151"/>
      <c r="T263" s="152"/>
      <c r="AT263" s="148" t="s">
        <v>274</v>
      </c>
      <c r="AU263" s="148" t="s">
        <v>91</v>
      </c>
      <c r="AV263" s="146" t="s">
        <v>89</v>
      </c>
      <c r="AW263" s="146" t="s">
        <v>42</v>
      </c>
      <c r="AX263" s="146" t="s">
        <v>82</v>
      </c>
      <c r="AY263" s="148" t="s">
        <v>263</v>
      </c>
    </row>
    <row r="264" spans="2:65" s="146" customFormat="1" ht="11.25">
      <c r="B264" s="147"/>
      <c r="D264" s="142" t="s">
        <v>274</v>
      </c>
      <c r="E264" s="148" t="s">
        <v>44</v>
      </c>
      <c r="F264" s="149" t="s">
        <v>8384</v>
      </c>
      <c r="H264" s="148" t="s">
        <v>44</v>
      </c>
      <c r="I264" s="150"/>
      <c r="L264" s="147"/>
      <c r="M264" s="151"/>
      <c r="T264" s="152"/>
      <c r="AT264" s="148" t="s">
        <v>274</v>
      </c>
      <c r="AU264" s="148" t="s">
        <v>91</v>
      </c>
      <c r="AV264" s="146" t="s">
        <v>89</v>
      </c>
      <c r="AW264" s="146" t="s">
        <v>42</v>
      </c>
      <c r="AX264" s="146" t="s">
        <v>82</v>
      </c>
      <c r="AY264" s="148" t="s">
        <v>263</v>
      </c>
    </row>
    <row r="265" spans="2:65" s="153" customFormat="1" ht="11.25">
      <c r="B265" s="154"/>
      <c r="D265" s="142" t="s">
        <v>274</v>
      </c>
      <c r="E265" s="155" t="s">
        <v>44</v>
      </c>
      <c r="F265" s="156" t="s">
        <v>8469</v>
      </c>
      <c r="H265" s="157">
        <v>49.2</v>
      </c>
      <c r="I265" s="158"/>
      <c r="L265" s="154"/>
      <c r="M265" s="159"/>
      <c r="T265" s="160"/>
      <c r="AT265" s="155" t="s">
        <v>274</v>
      </c>
      <c r="AU265" s="155" t="s">
        <v>91</v>
      </c>
      <c r="AV265" s="153" t="s">
        <v>91</v>
      </c>
      <c r="AW265" s="153" t="s">
        <v>42</v>
      </c>
      <c r="AX265" s="153" t="s">
        <v>82</v>
      </c>
      <c r="AY265" s="155" t="s">
        <v>263</v>
      </c>
    </row>
    <row r="266" spans="2:65" s="169" customFormat="1" ht="11.25">
      <c r="B266" s="170"/>
      <c r="D266" s="142" t="s">
        <v>274</v>
      </c>
      <c r="E266" s="171" t="s">
        <v>44</v>
      </c>
      <c r="F266" s="172" t="s">
        <v>281</v>
      </c>
      <c r="H266" s="173">
        <v>49.2</v>
      </c>
      <c r="I266" s="174"/>
      <c r="L266" s="170"/>
      <c r="M266" s="175"/>
      <c r="T266" s="176"/>
      <c r="AT266" s="171" t="s">
        <v>274</v>
      </c>
      <c r="AU266" s="171" t="s">
        <v>91</v>
      </c>
      <c r="AV266" s="169" t="s">
        <v>270</v>
      </c>
      <c r="AW266" s="169" t="s">
        <v>42</v>
      </c>
      <c r="AX266" s="169" t="s">
        <v>89</v>
      </c>
      <c r="AY266" s="171" t="s">
        <v>263</v>
      </c>
    </row>
    <row r="267" spans="2:65" s="17" customFormat="1" ht="14.45" customHeight="1">
      <c r="B267" s="18"/>
      <c r="C267" s="129" t="s">
        <v>526</v>
      </c>
      <c r="D267" s="129" t="s">
        <v>265</v>
      </c>
      <c r="E267" s="130" t="s">
        <v>8470</v>
      </c>
      <c r="F267" s="131" t="s">
        <v>8471</v>
      </c>
      <c r="G267" s="132" t="s">
        <v>268</v>
      </c>
      <c r="H267" s="133">
        <v>1.9279999999999999</v>
      </c>
      <c r="I267" s="134"/>
      <c r="J267" s="135">
        <f>ROUND(I267*H267,2)</f>
        <v>0</v>
      </c>
      <c r="K267" s="131" t="s">
        <v>269</v>
      </c>
      <c r="L267" s="18"/>
      <c r="M267" s="136" t="s">
        <v>44</v>
      </c>
      <c r="N267" s="137" t="s">
        <v>53</v>
      </c>
      <c r="P267" s="138">
        <f>O267*H267</f>
        <v>0</v>
      </c>
      <c r="Q267" s="138">
        <v>1.98</v>
      </c>
      <c r="R267" s="138">
        <f>Q267*H267</f>
        <v>3.8174399999999999</v>
      </c>
      <c r="S267" s="138">
        <v>0</v>
      </c>
      <c r="T267" s="139">
        <f>S267*H267</f>
        <v>0</v>
      </c>
      <c r="AR267" s="140" t="s">
        <v>270</v>
      </c>
      <c r="AT267" s="140" t="s">
        <v>265</v>
      </c>
      <c r="AU267" s="140" t="s">
        <v>91</v>
      </c>
      <c r="AY267" s="2" t="s">
        <v>263</v>
      </c>
      <c r="BE267" s="141">
        <f>IF(N267="základní",J267,0)</f>
        <v>0</v>
      </c>
      <c r="BF267" s="141">
        <f>IF(N267="snížená",J267,0)</f>
        <v>0</v>
      </c>
      <c r="BG267" s="141">
        <f>IF(N267="zákl. přenesená",J267,0)</f>
        <v>0</v>
      </c>
      <c r="BH267" s="141">
        <f>IF(N267="sníž. přenesená",J267,0)</f>
        <v>0</v>
      </c>
      <c r="BI267" s="141">
        <f>IF(N267="nulová",J267,0)</f>
        <v>0</v>
      </c>
      <c r="BJ267" s="2" t="s">
        <v>89</v>
      </c>
      <c r="BK267" s="141">
        <f>ROUND(I267*H267,2)</f>
        <v>0</v>
      </c>
      <c r="BL267" s="2" t="s">
        <v>270</v>
      </c>
      <c r="BM267" s="140" t="s">
        <v>8472</v>
      </c>
    </row>
    <row r="268" spans="2:65" s="17" customFormat="1" ht="48.75">
      <c r="B268" s="18"/>
      <c r="D268" s="142" t="s">
        <v>272</v>
      </c>
      <c r="F268" s="143" t="s">
        <v>6963</v>
      </c>
      <c r="I268" s="144"/>
      <c r="L268" s="18"/>
      <c r="M268" s="145"/>
      <c r="T268" s="39"/>
      <c r="AT268" s="2" t="s">
        <v>272</v>
      </c>
      <c r="AU268" s="2" t="s">
        <v>91</v>
      </c>
    </row>
    <row r="269" spans="2:65" s="146" customFormat="1" ht="11.25">
      <c r="B269" s="147"/>
      <c r="D269" s="142" t="s">
        <v>274</v>
      </c>
      <c r="E269" s="148" t="s">
        <v>44</v>
      </c>
      <c r="F269" s="149" t="s">
        <v>8377</v>
      </c>
      <c r="H269" s="148" t="s">
        <v>44</v>
      </c>
      <c r="I269" s="150"/>
      <c r="L269" s="147"/>
      <c r="M269" s="151"/>
      <c r="T269" s="152"/>
      <c r="AT269" s="148" t="s">
        <v>274</v>
      </c>
      <c r="AU269" s="148" t="s">
        <v>91</v>
      </c>
      <c r="AV269" s="146" t="s">
        <v>89</v>
      </c>
      <c r="AW269" s="146" t="s">
        <v>42</v>
      </c>
      <c r="AX269" s="146" t="s">
        <v>82</v>
      </c>
      <c r="AY269" s="148" t="s">
        <v>263</v>
      </c>
    </row>
    <row r="270" spans="2:65" s="153" customFormat="1" ht="11.25">
      <c r="B270" s="154"/>
      <c r="D270" s="142" t="s">
        <v>274</v>
      </c>
      <c r="E270" s="155" t="s">
        <v>44</v>
      </c>
      <c r="F270" s="156" t="s">
        <v>8473</v>
      </c>
      <c r="H270" s="157">
        <v>0.3</v>
      </c>
      <c r="I270" s="158"/>
      <c r="L270" s="154"/>
      <c r="M270" s="159"/>
      <c r="T270" s="160"/>
      <c r="AT270" s="155" t="s">
        <v>274</v>
      </c>
      <c r="AU270" s="155" t="s">
        <v>91</v>
      </c>
      <c r="AV270" s="153" t="s">
        <v>91</v>
      </c>
      <c r="AW270" s="153" t="s">
        <v>42</v>
      </c>
      <c r="AX270" s="153" t="s">
        <v>82</v>
      </c>
      <c r="AY270" s="155" t="s">
        <v>263</v>
      </c>
    </row>
    <row r="271" spans="2:65" s="153" customFormat="1" ht="11.25">
      <c r="B271" s="154"/>
      <c r="D271" s="142" t="s">
        <v>274</v>
      </c>
      <c r="E271" s="155" t="s">
        <v>44</v>
      </c>
      <c r="F271" s="156" t="s">
        <v>8474</v>
      </c>
      <c r="H271" s="157">
        <v>1.6279999999999999</v>
      </c>
      <c r="I271" s="158"/>
      <c r="L271" s="154"/>
      <c r="M271" s="159"/>
      <c r="T271" s="160"/>
      <c r="AT271" s="155" t="s">
        <v>274</v>
      </c>
      <c r="AU271" s="155" t="s">
        <v>91</v>
      </c>
      <c r="AV271" s="153" t="s">
        <v>91</v>
      </c>
      <c r="AW271" s="153" t="s">
        <v>42</v>
      </c>
      <c r="AX271" s="153" t="s">
        <v>82</v>
      </c>
      <c r="AY271" s="155" t="s">
        <v>263</v>
      </c>
    </row>
    <row r="272" spans="2:65" s="169" customFormat="1" ht="11.25">
      <c r="B272" s="170"/>
      <c r="D272" s="142" t="s">
        <v>274</v>
      </c>
      <c r="E272" s="171" t="s">
        <v>44</v>
      </c>
      <c r="F272" s="172" t="s">
        <v>281</v>
      </c>
      <c r="H272" s="173">
        <v>1.9279999999999999</v>
      </c>
      <c r="I272" s="174"/>
      <c r="L272" s="170"/>
      <c r="M272" s="175"/>
      <c r="T272" s="176"/>
      <c r="AT272" s="171" t="s">
        <v>274</v>
      </c>
      <c r="AU272" s="171" t="s">
        <v>91</v>
      </c>
      <c r="AV272" s="169" t="s">
        <v>270</v>
      </c>
      <c r="AW272" s="169" t="s">
        <v>42</v>
      </c>
      <c r="AX272" s="169" t="s">
        <v>89</v>
      </c>
      <c r="AY272" s="171" t="s">
        <v>263</v>
      </c>
    </row>
    <row r="273" spans="2:65" s="17" customFormat="1" ht="14.45" customHeight="1">
      <c r="B273" s="18"/>
      <c r="C273" s="129" t="s">
        <v>531</v>
      </c>
      <c r="D273" s="129" t="s">
        <v>265</v>
      </c>
      <c r="E273" s="130" t="s">
        <v>344</v>
      </c>
      <c r="F273" s="131" t="s">
        <v>345</v>
      </c>
      <c r="G273" s="132" t="s">
        <v>268</v>
      </c>
      <c r="H273" s="133">
        <v>0.6</v>
      </c>
      <c r="I273" s="134"/>
      <c r="J273" s="135">
        <f>ROUND(I273*H273,2)</f>
        <v>0</v>
      </c>
      <c r="K273" s="131" t="s">
        <v>269</v>
      </c>
      <c r="L273" s="18"/>
      <c r="M273" s="136" t="s">
        <v>44</v>
      </c>
      <c r="N273" s="137" t="s">
        <v>53</v>
      </c>
      <c r="P273" s="138">
        <f>O273*H273</f>
        <v>0</v>
      </c>
      <c r="Q273" s="138">
        <v>2.45329</v>
      </c>
      <c r="R273" s="138">
        <f>Q273*H273</f>
        <v>1.4719739999999999</v>
      </c>
      <c r="S273" s="138">
        <v>0</v>
      </c>
      <c r="T273" s="139">
        <f>S273*H273</f>
        <v>0</v>
      </c>
      <c r="AR273" s="140" t="s">
        <v>270</v>
      </c>
      <c r="AT273" s="140" t="s">
        <v>265</v>
      </c>
      <c r="AU273" s="140" t="s">
        <v>91</v>
      </c>
      <c r="AY273" s="2" t="s">
        <v>263</v>
      </c>
      <c r="BE273" s="141">
        <f>IF(N273="základní",J273,0)</f>
        <v>0</v>
      </c>
      <c r="BF273" s="141">
        <f>IF(N273="snížená",J273,0)</f>
        <v>0</v>
      </c>
      <c r="BG273" s="141">
        <f>IF(N273="zákl. přenesená",J273,0)</f>
        <v>0</v>
      </c>
      <c r="BH273" s="141">
        <f>IF(N273="sníž. přenesená",J273,0)</f>
        <v>0</v>
      </c>
      <c r="BI273" s="141">
        <f>IF(N273="nulová",J273,0)</f>
        <v>0</v>
      </c>
      <c r="BJ273" s="2" t="s">
        <v>89</v>
      </c>
      <c r="BK273" s="141">
        <f>ROUND(I273*H273,2)</f>
        <v>0</v>
      </c>
      <c r="BL273" s="2" t="s">
        <v>270</v>
      </c>
      <c r="BM273" s="140" t="s">
        <v>8475</v>
      </c>
    </row>
    <row r="274" spans="2:65" s="17" customFormat="1" ht="87.75">
      <c r="B274" s="18"/>
      <c r="D274" s="142" t="s">
        <v>272</v>
      </c>
      <c r="F274" s="143" t="s">
        <v>347</v>
      </c>
      <c r="I274" s="144"/>
      <c r="L274" s="18"/>
      <c r="M274" s="145"/>
      <c r="T274" s="39"/>
      <c r="AT274" s="2" t="s">
        <v>272</v>
      </c>
      <c r="AU274" s="2" t="s">
        <v>91</v>
      </c>
    </row>
    <row r="275" spans="2:65" s="146" customFormat="1" ht="11.25">
      <c r="B275" s="147"/>
      <c r="D275" s="142" t="s">
        <v>274</v>
      </c>
      <c r="E275" s="148" t="s">
        <v>44</v>
      </c>
      <c r="F275" s="149" t="s">
        <v>8377</v>
      </c>
      <c r="H275" s="148" t="s">
        <v>44</v>
      </c>
      <c r="I275" s="150"/>
      <c r="L275" s="147"/>
      <c r="M275" s="151"/>
      <c r="T275" s="152"/>
      <c r="AT275" s="148" t="s">
        <v>274</v>
      </c>
      <c r="AU275" s="148" t="s">
        <v>91</v>
      </c>
      <c r="AV275" s="146" t="s">
        <v>89</v>
      </c>
      <c r="AW275" s="146" t="s">
        <v>42</v>
      </c>
      <c r="AX275" s="146" t="s">
        <v>82</v>
      </c>
      <c r="AY275" s="148" t="s">
        <v>263</v>
      </c>
    </row>
    <row r="276" spans="2:65" s="153" customFormat="1" ht="11.25">
      <c r="B276" s="154"/>
      <c r="D276" s="142" t="s">
        <v>274</v>
      </c>
      <c r="E276" s="155" t="s">
        <v>44</v>
      </c>
      <c r="F276" s="156" t="s">
        <v>8476</v>
      </c>
      <c r="H276" s="157">
        <v>0.6</v>
      </c>
      <c r="I276" s="158"/>
      <c r="L276" s="154"/>
      <c r="M276" s="159"/>
      <c r="T276" s="160"/>
      <c r="AT276" s="155" t="s">
        <v>274</v>
      </c>
      <c r="AU276" s="155" t="s">
        <v>91</v>
      </c>
      <c r="AV276" s="153" t="s">
        <v>91</v>
      </c>
      <c r="AW276" s="153" t="s">
        <v>42</v>
      </c>
      <c r="AX276" s="153" t="s">
        <v>82</v>
      </c>
      <c r="AY276" s="155" t="s">
        <v>263</v>
      </c>
    </row>
    <row r="277" spans="2:65" s="169" customFormat="1" ht="11.25">
      <c r="B277" s="170"/>
      <c r="D277" s="142" t="s">
        <v>274</v>
      </c>
      <c r="E277" s="171" t="s">
        <v>44</v>
      </c>
      <c r="F277" s="172" t="s">
        <v>281</v>
      </c>
      <c r="H277" s="173">
        <v>0.6</v>
      </c>
      <c r="I277" s="174"/>
      <c r="L277" s="170"/>
      <c r="M277" s="175"/>
      <c r="T277" s="176"/>
      <c r="AT277" s="171" t="s">
        <v>274</v>
      </c>
      <c r="AU277" s="171" t="s">
        <v>91</v>
      </c>
      <c r="AV277" s="169" t="s">
        <v>270</v>
      </c>
      <c r="AW277" s="169" t="s">
        <v>42</v>
      </c>
      <c r="AX277" s="169" t="s">
        <v>89</v>
      </c>
      <c r="AY277" s="171" t="s">
        <v>263</v>
      </c>
    </row>
    <row r="278" spans="2:65" s="17" customFormat="1" ht="14.45" customHeight="1">
      <c r="B278" s="18"/>
      <c r="C278" s="129" t="s">
        <v>541</v>
      </c>
      <c r="D278" s="129" t="s">
        <v>265</v>
      </c>
      <c r="E278" s="130" t="s">
        <v>352</v>
      </c>
      <c r="F278" s="131" t="s">
        <v>353</v>
      </c>
      <c r="G278" s="132" t="s">
        <v>312</v>
      </c>
      <c r="H278" s="133">
        <v>5.3999999999999999E-2</v>
      </c>
      <c r="I278" s="134"/>
      <c r="J278" s="135">
        <f>ROUND(I278*H278,2)</f>
        <v>0</v>
      </c>
      <c r="K278" s="131" t="s">
        <v>269</v>
      </c>
      <c r="L278" s="18"/>
      <c r="M278" s="136" t="s">
        <v>44</v>
      </c>
      <c r="N278" s="137" t="s">
        <v>53</v>
      </c>
      <c r="P278" s="138">
        <f>O278*H278</f>
        <v>0</v>
      </c>
      <c r="Q278" s="138">
        <v>1.0606199999999999</v>
      </c>
      <c r="R278" s="138">
        <f>Q278*H278</f>
        <v>5.7273479999999995E-2</v>
      </c>
      <c r="S278" s="138">
        <v>0</v>
      </c>
      <c r="T278" s="139">
        <f>S278*H278</f>
        <v>0</v>
      </c>
      <c r="AR278" s="140" t="s">
        <v>270</v>
      </c>
      <c r="AT278" s="140" t="s">
        <v>265</v>
      </c>
      <c r="AU278" s="140" t="s">
        <v>91</v>
      </c>
      <c r="AY278" s="2" t="s">
        <v>263</v>
      </c>
      <c r="BE278" s="141">
        <f>IF(N278="základní",J278,0)</f>
        <v>0</v>
      </c>
      <c r="BF278" s="141">
        <f>IF(N278="snížená",J278,0)</f>
        <v>0</v>
      </c>
      <c r="BG278" s="141">
        <f>IF(N278="zákl. přenesená",J278,0)</f>
        <v>0</v>
      </c>
      <c r="BH278" s="141">
        <f>IF(N278="sníž. přenesená",J278,0)</f>
        <v>0</v>
      </c>
      <c r="BI278" s="141">
        <f>IF(N278="nulová",J278,0)</f>
        <v>0</v>
      </c>
      <c r="BJ278" s="2" t="s">
        <v>89</v>
      </c>
      <c r="BK278" s="141">
        <f>ROUND(I278*H278,2)</f>
        <v>0</v>
      </c>
      <c r="BL278" s="2" t="s">
        <v>270</v>
      </c>
      <c r="BM278" s="140" t="s">
        <v>8477</v>
      </c>
    </row>
    <row r="279" spans="2:65" s="17" customFormat="1" ht="29.25">
      <c r="B279" s="18"/>
      <c r="D279" s="142" t="s">
        <v>272</v>
      </c>
      <c r="F279" s="143" t="s">
        <v>355</v>
      </c>
      <c r="I279" s="144"/>
      <c r="L279" s="18"/>
      <c r="M279" s="145"/>
      <c r="T279" s="39"/>
      <c r="AT279" s="2" t="s">
        <v>272</v>
      </c>
      <c r="AU279" s="2" t="s">
        <v>91</v>
      </c>
    </row>
    <row r="280" spans="2:65" s="153" customFormat="1" ht="11.25">
      <c r="B280" s="154"/>
      <c r="D280" s="142" t="s">
        <v>274</v>
      </c>
      <c r="E280" s="155" t="s">
        <v>44</v>
      </c>
      <c r="F280" s="156" t="s">
        <v>8478</v>
      </c>
      <c r="H280" s="157">
        <v>5.3999999999999999E-2</v>
      </c>
      <c r="I280" s="158"/>
      <c r="L280" s="154"/>
      <c r="M280" s="159"/>
      <c r="T280" s="160"/>
      <c r="AT280" s="155" t="s">
        <v>274</v>
      </c>
      <c r="AU280" s="155" t="s">
        <v>91</v>
      </c>
      <c r="AV280" s="153" t="s">
        <v>91</v>
      </c>
      <c r="AW280" s="153" t="s">
        <v>42</v>
      </c>
      <c r="AX280" s="153" t="s">
        <v>89</v>
      </c>
      <c r="AY280" s="155" t="s">
        <v>263</v>
      </c>
    </row>
    <row r="281" spans="2:65" s="17" customFormat="1" ht="14.45" customHeight="1">
      <c r="B281" s="18"/>
      <c r="C281" s="129" t="s">
        <v>546</v>
      </c>
      <c r="D281" s="129" t="s">
        <v>265</v>
      </c>
      <c r="E281" s="130" t="s">
        <v>8479</v>
      </c>
      <c r="F281" s="131" t="s">
        <v>8480</v>
      </c>
      <c r="G281" s="132" t="s">
        <v>268</v>
      </c>
      <c r="H281" s="133">
        <v>9</v>
      </c>
      <c r="I281" s="134"/>
      <c r="J281" s="135">
        <f>ROUND(I281*H281,2)</f>
        <v>0</v>
      </c>
      <c r="K281" s="131" t="s">
        <v>269</v>
      </c>
      <c r="L281" s="18"/>
      <c r="M281" s="136" t="s">
        <v>44</v>
      </c>
      <c r="N281" s="137" t="s">
        <v>53</v>
      </c>
      <c r="P281" s="138">
        <f>O281*H281</f>
        <v>0</v>
      </c>
      <c r="Q281" s="138">
        <v>1.9312499999999999</v>
      </c>
      <c r="R281" s="138">
        <f>Q281*H281</f>
        <v>17.381249999999998</v>
      </c>
      <c r="S281" s="138">
        <v>0</v>
      </c>
      <c r="T281" s="139">
        <f>S281*H281</f>
        <v>0</v>
      </c>
      <c r="AR281" s="140" t="s">
        <v>270</v>
      </c>
      <c r="AT281" s="140" t="s">
        <v>265</v>
      </c>
      <c r="AU281" s="140" t="s">
        <v>91</v>
      </c>
      <c r="AY281" s="2" t="s">
        <v>263</v>
      </c>
      <c r="BE281" s="141">
        <f>IF(N281="základní",J281,0)</f>
        <v>0</v>
      </c>
      <c r="BF281" s="141">
        <f>IF(N281="snížená",J281,0)</f>
        <v>0</v>
      </c>
      <c r="BG281" s="141">
        <f>IF(N281="zákl. přenesená",J281,0)</f>
        <v>0</v>
      </c>
      <c r="BH281" s="141">
        <f>IF(N281="sníž. přenesená",J281,0)</f>
        <v>0</v>
      </c>
      <c r="BI281" s="141">
        <f>IF(N281="nulová",J281,0)</f>
        <v>0</v>
      </c>
      <c r="BJ281" s="2" t="s">
        <v>89</v>
      </c>
      <c r="BK281" s="141">
        <f>ROUND(I281*H281,2)</f>
        <v>0</v>
      </c>
      <c r="BL281" s="2" t="s">
        <v>270</v>
      </c>
      <c r="BM281" s="140" t="s">
        <v>8481</v>
      </c>
    </row>
    <row r="282" spans="2:65" s="17" customFormat="1" ht="58.5">
      <c r="B282" s="18"/>
      <c r="D282" s="142" t="s">
        <v>272</v>
      </c>
      <c r="F282" s="143" t="s">
        <v>8482</v>
      </c>
      <c r="I282" s="144"/>
      <c r="L282" s="18"/>
      <c r="M282" s="145"/>
      <c r="T282" s="39"/>
      <c r="AT282" s="2" t="s">
        <v>272</v>
      </c>
      <c r="AU282" s="2" t="s">
        <v>91</v>
      </c>
    </row>
    <row r="283" spans="2:65" s="146" customFormat="1" ht="11.25">
      <c r="B283" s="147"/>
      <c r="D283" s="142" t="s">
        <v>274</v>
      </c>
      <c r="E283" s="148" t="s">
        <v>44</v>
      </c>
      <c r="F283" s="149" t="s">
        <v>8315</v>
      </c>
      <c r="H283" s="148" t="s">
        <v>44</v>
      </c>
      <c r="I283" s="150"/>
      <c r="L283" s="147"/>
      <c r="M283" s="151"/>
      <c r="T283" s="152"/>
      <c r="AT283" s="148" t="s">
        <v>274</v>
      </c>
      <c r="AU283" s="148" t="s">
        <v>91</v>
      </c>
      <c r="AV283" s="146" t="s">
        <v>89</v>
      </c>
      <c r="AW283" s="146" t="s">
        <v>42</v>
      </c>
      <c r="AX283" s="146" t="s">
        <v>82</v>
      </c>
      <c r="AY283" s="148" t="s">
        <v>263</v>
      </c>
    </row>
    <row r="284" spans="2:65" s="146" customFormat="1" ht="11.25">
      <c r="B284" s="147"/>
      <c r="D284" s="142" t="s">
        <v>274</v>
      </c>
      <c r="E284" s="148" t="s">
        <v>44</v>
      </c>
      <c r="F284" s="149" t="s">
        <v>8328</v>
      </c>
      <c r="H284" s="148" t="s">
        <v>44</v>
      </c>
      <c r="I284" s="150"/>
      <c r="L284" s="147"/>
      <c r="M284" s="151"/>
      <c r="T284" s="152"/>
      <c r="AT284" s="148" t="s">
        <v>274</v>
      </c>
      <c r="AU284" s="148" t="s">
        <v>91</v>
      </c>
      <c r="AV284" s="146" t="s">
        <v>89</v>
      </c>
      <c r="AW284" s="146" t="s">
        <v>42</v>
      </c>
      <c r="AX284" s="146" t="s">
        <v>82</v>
      </c>
      <c r="AY284" s="148" t="s">
        <v>263</v>
      </c>
    </row>
    <row r="285" spans="2:65" s="153" customFormat="1" ht="11.25">
      <c r="B285" s="154"/>
      <c r="D285" s="142" t="s">
        <v>274</v>
      </c>
      <c r="E285" s="155" t="s">
        <v>44</v>
      </c>
      <c r="F285" s="156" t="s">
        <v>8335</v>
      </c>
      <c r="H285" s="157">
        <v>3</v>
      </c>
      <c r="I285" s="158"/>
      <c r="L285" s="154"/>
      <c r="M285" s="159"/>
      <c r="T285" s="160"/>
      <c r="AT285" s="155" t="s">
        <v>274</v>
      </c>
      <c r="AU285" s="155" t="s">
        <v>91</v>
      </c>
      <c r="AV285" s="153" t="s">
        <v>91</v>
      </c>
      <c r="AW285" s="153" t="s">
        <v>42</v>
      </c>
      <c r="AX285" s="153" t="s">
        <v>82</v>
      </c>
      <c r="AY285" s="155" t="s">
        <v>263</v>
      </c>
    </row>
    <row r="286" spans="2:65" s="153" customFormat="1" ht="11.25">
      <c r="B286" s="154"/>
      <c r="D286" s="142" t="s">
        <v>274</v>
      </c>
      <c r="E286" s="155" t="s">
        <v>44</v>
      </c>
      <c r="F286" s="156" t="s">
        <v>8336</v>
      </c>
      <c r="H286" s="157">
        <v>6</v>
      </c>
      <c r="I286" s="158"/>
      <c r="L286" s="154"/>
      <c r="M286" s="159"/>
      <c r="T286" s="160"/>
      <c r="AT286" s="155" t="s">
        <v>274</v>
      </c>
      <c r="AU286" s="155" t="s">
        <v>91</v>
      </c>
      <c r="AV286" s="153" t="s">
        <v>91</v>
      </c>
      <c r="AW286" s="153" t="s">
        <v>42</v>
      </c>
      <c r="AX286" s="153" t="s">
        <v>82</v>
      </c>
      <c r="AY286" s="155" t="s">
        <v>263</v>
      </c>
    </row>
    <row r="287" spans="2:65" s="169" customFormat="1" ht="11.25">
      <c r="B287" s="170"/>
      <c r="D287" s="142" t="s">
        <v>274</v>
      </c>
      <c r="E287" s="171" t="s">
        <v>44</v>
      </c>
      <c r="F287" s="172" t="s">
        <v>281</v>
      </c>
      <c r="H287" s="173">
        <v>9</v>
      </c>
      <c r="I287" s="174"/>
      <c r="L287" s="170"/>
      <c r="M287" s="175"/>
      <c r="T287" s="176"/>
      <c r="AT287" s="171" t="s">
        <v>274</v>
      </c>
      <c r="AU287" s="171" t="s">
        <v>91</v>
      </c>
      <c r="AV287" s="169" t="s">
        <v>270</v>
      </c>
      <c r="AW287" s="169" t="s">
        <v>42</v>
      </c>
      <c r="AX287" s="169" t="s">
        <v>89</v>
      </c>
      <c r="AY287" s="171" t="s">
        <v>263</v>
      </c>
    </row>
    <row r="288" spans="2:65" s="17" customFormat="1" ht="14.45" customHeight="1">
      <c r="B288" s="18"/>
      <c r="C288" s="129" t="s">
        <v>563</v>
      </c>
      <c r="D288" s="129" t="s">
        <v>265</v>
      </c>
      <c r="E288" s="130" t="s">
        <v>8483</v>
      </c>
      <c r="F288" s="131" t="s">
        <v>8484</v>
      </c>
      <c r="G288" s="132" t="s">
        <v>139</v>
      </c>
      <c r="H288" s="133">
        <v>36</v>
      </c>
      <c r="I288" s="134"/>
      <c r="J288" s="135">
        <f>ROUND(I288*H288,2)</f>
        <v>0</v>
      </c>
      <c r="K288" s="131" t="s">
        <v>269</v>
      </c>
      <c r="L288" s="18"/>
      <c r="M288" s="136" t="s">
        <v>44</v>
      </c>
      <c r="N288" s="137" t="s">
        <v>53</v>
      </c>
      <c r="P288" s="138">
        <f>O288*H288</f>
        <v>0</v>
      </c>
      <c r="Q288" s="138">
        <v>0.108</v>
      </c>
      <c r="R288" s="138">
        <f>Q288*H288</f>
        <v>3.8879999999999999</v>
      </c>
      <c r="S288" s="138">
        <v>0</v>
      </c>
      <c r="T288" s="139">
        <f>S288*H288</f>
        <v>0</v>
      </c>
      <c r="AR288" s="140" t="s">
        <v>270</v>
      </c>
      <c r="AT288" s="140" t="s">
        <v>265</v>
      </c>
      <c r="AU288" s="140" t="s">
        <v>91</v>
      </c>
      <c r="AY288" s="2" t="s">
        <v>263</v>
      </c>
      <c r="BE288" s="141">
        <f>IF(N288="základní",J288,0)</f>
        <v>0</v>
      </c>
      <c r="BF288" s="141">
        <f>IF(N288="snížená",J288,0)</f>
        <v>0</v>
      </c>
      <c r="BG288" s="141">
        <f>IF(N288="zákl. přenesená",J288,0)</f>
        <v>0</v>
      </c>
      <c r="BH288" s="141">
        <f>IF(N288="sníž. přenesená",J288,0)</f>
        <v>0</v>
      </c>
      <c r="BI288" s="141">
        <f>IF(N288="nulová",J288,0)</f>
        <v>0</v>
      </c>
      <c r="BJ288" s="2" t="s">
        <v>89</v>
      </c>
      <c r="BK288" s="141">
        <f>ROUND(I288*H288,2)</f>
        <v>0</v>
      </c>
      <c r="BL288" s="2" t="s">
        <v>270</v>
      </c>
      <c r="BM288" s="140" t="s">
        <v>8485</v>
      </c>
    </row>
    <row r="289" spans="2:65" s="17" customFormat="1" ht="87.75">
      <c r="B289" s="18"/>
      <c r="D289" s="142" t="s">
        <v>272</v>
      </c>
      <c r="F289" s="143" t="s">
        <v>8486</v>
      </c>
      <c r="I289" s="144"/>
      <c r="L289" s="18"/>
      <c r="M289" s="145"/>
      <c r="T289" s="39"/>
      <c r="AT289" s="2" t="s">
        <v>272</v>
      </c>
      <c r="AU289" s="2" t="s">
        <v>91</v>
      </c>
    </row>
    <row r="290" spans="2:65" s="146" customFormat="1" ht="11.25">
      <c r="B290" s="147"/>
      <c r="D290" s="142" t="s">
        <v>274</v>
      </c>
      <c r="E290" s="148" t="s">
        <v>44</v>
      </c>
      <c r="F290" s="149" t="s">
        <v>8315</v>
      </c>
      <c r="H290" s="148" t="s">
        <v>44</v>
      </c>
      <c r="I290" s="150"/>
      <c r="L290" s="147"/>
      <c r="M290" s="151"/>
      <c r="T290" s="152"/>
      <c r="AT290" s="148" t="s">
        <v>274</v>
      </c>
      <c r="AU290" s="148" t="s">
        <v>91</v>
      </c>
      <c r="AV290" s="146" t="s">
        <v>89</v>
      </c>
      <c r="AW290" s="146" t="s">
        <v>42</v>
      </c>
      <c r="AX290" s="146" t="s">
        <v>82</v>
      </c>
      <c r="AY290" s="148" t="s">
        <v>263</v>
      </c>
    </row>
    <row r="291" spans="2:65" s="146" customFormat="1" ht="11.25">
      <c r="B291" s="147"/>
      <c r="D291" s="142" t="s">
        <v>274</v>
      </c>
      <c r="E291" s="148" t="s">
        <v>44</v>
      </c>
      <c r="F291" s="149" t="s">
        <v>8328</v>
      </c>
      <c r="H291" s="148" t="s">
        <v>44</v>
      </c>
      <c r="I291" s="150"/>
      <c r="L291" s="147"/>
      <c r="M291" s="151"/>
      <c r="T291" s="152"/>
      <c r="AT291" s="148" t="s">
        <v>274</v>
      </c>
      <c r="AU291" s="148" t="s">
        <v>91</v>
      </c>
      <c r="AV291" s="146" t="s">
        <v>89</v>
      </c>
      <c r="AW291" s="146" t="s">
        <v>42</v>
      </c>
      <c r="AX291" s="146" t="s">
        <v>82</v>
      </c>
      <c r="AY291" s="148" t="s">
        <v>263</v>
      </c>
    </row>
    <row r="292" spans="2:65" s="153" customFormat="1" ht="11.25">
      <c r="B292" s="154"/>
      <c r="D292" s="142" t="s">
        <v>274</v>
      </c>
      <c r="E292" s="155" t="s">
        <v>44</v>
      </c>
      <c r="F292" s="156" t="s">
        <v>8329</v>
      </c>
      <c r="H292" s="157">
        <v>12</v>
      </c>
      <c r="I292" s="158"/>
      <c r="L292" s="154"/>
      <c r="M292" s="159"/>
      <c r="T292" s="160"/>
      <c r="AT292" s="155" t="s">
        <v>274</v>
      </c>
      <c r="AU292" s="155" t="s">
        <v>91</v>
      </c>
      <c r="AV292" s="153" t="s">
        <v>91</v>
      </c>
      <c r="AW292" s="153" t="s">
        <v>42</v>
      </c>
      <c r="AX292" s="153" t="s">
        <v>82</v>
      </c>
      <c r="AY292" s="155" t="s">
        <v>263</v>
      </c>
    </row>
    <row r="293" spans="2:65" s="153" customFormat="1" ht="11.25">
      <c r="B293" s="154"/>
      <c r="D293" s="142" t="s">
        <v>274</v>
      </c>
      <c r="E293" s="155" t="s">
        <v>44</v>
      </c>
      <c r="F293" s="156" t="s">
        <v>8330</v>
      </c>
      <c r="H293" s="157">
        <v>24</v>
      </c>
      <c r="I293" s="158"/>
      <c r="L293" s="154"/>
      <c r="M293" s="159"/>
      <c r="T293" s="160"/>
      <c r="AT293" s="155" t="s">
        <v>274</v>
      </c>
      <c r="AU293" s="155" t="s">
        <v>91</v>
      </c>
      <c r="AV293" s="153" t="s">
        <v>91</v>
      </c>
      <c r="AW293" s="153" t="s">
        <v>42</v>
      </c>
      <c r="AX293" s="153" t="s">
        <v>82</v>
      </c>
      <c r="AY293" s="155" t="s">
        <v>263</v>
      </c>
    </row>
    <row r="294" spans="2:65" s="169" customFormat="1" ht="11.25">
      <c r="B294" s="170"/>
      <c r="D294" s="142" t="s">
        <v>274</v>
      </c>
      <c r="E294" s="171" t="s">
        <v>44</v>
      </c>
      <c r="F294" s="172" t="s">
        <v>281</v>
      </c>
      <c r="H294" s="173">
        <v>36</v>
      </c>
      <c r="I294" s="174"/>
      <c r="L294" s="170"/>
      <c r="M294" s="175"/>
      <c r="T294" s="176"/>
      <c r="AT294" s="171" t="s">
        <v>274</v>
      </c>
      <c r="AU294" s="171" t="s">
        <v>91</v>
      </c>
      <c r="AV294" s="169" t="s">
        <v>270</v>
      </c>
      <c r="AW294" s="169" t="s">
        <v>42</v>
      </c>
      <c r="AX294" s="169" t="s">
        <v>89</v>
      </c>
      <c r="AY294" s="171" t="s">
        <v>263</v>
      </c>
    </row>
    <row r="295" spans="2:65" s="17" customFormat="1" ht="14.45" customHeight="1">
      <c r="B295" s="18"/>
      <c r="C295" s="177" t="s">
        <v>578</v>
      </c>
      <c r="D295" s="177" t="s">
        <v>445</v>
      </c>
      <c r="E295" s="178" t="s">
        <v>8487</v>
      </c>
      <c r="F295" s="179" t="s">
        <v>8488</v>
      </c>
      <c r="G295" s="180" t="s">
        <v>439</v>
      </c>
      <c r="H295" s="181">
        <v>6</v>
      </c>
      <c r="I295" s="182"/>
      <c r="J295" s="183">
        <f>ROUND(I295*H295,2)</f>
        <v>0</v>
      </c>
      <c r="K295" s="179" t="s">
        <v>269</v>
      </c>
      <c r="L295" s="184"/>
      <c r="M295" s="185" t="s">
        <v>44</v>
      </c>
      <c r="N295" s="186" t="s">
        <v>53</v>
      </c>
      <c r="P295" s="138">
        <f>O295*H295</f>
        <v>0</v>
      </c>
      <c r="Q295" s="138">
        <v>3.0939999999999999</v>
      </c>
      <c r="R295" s="138">
        <f>Q295*H295</f>
        <v>18.564</v>
      </c>
      <c r="S295" s="138">
        <v>0</v>
      </c>
      <c r="T295" s="139">
        <f>S295*H295</f>
        <v>0</v>
      </c>
      <c r="AR295" s="140" t="s">
        <v>317</v>
      </c>
      <c r="AT295" s="140" t="s">
        <v>445</v>
      </c>
      <c r="AU295" s="140" t="s">
        <v>91</v>
      </c>
      <c r="AY295" s="2" t="s">
        <v>263</v>
      </c>
      <c r="BE295" s="141">
        <f>IF(N295="základní",J295,0)</f>
        <v>0</v>
      </c>
      <c r="BF295" s="141">
        <f>IF(N295="snížená",J295,0)</f>
        <v>0</v>
      </c>
      <c r="BG295" s="141">
        <f>IF(N295="zákl. přenesená",J295,0)</f>
        <v>0</v>
      </c>
      <c r="BH295" s="141">
        <f>IF(N295="sníž. přenesená",J295,0)</f>
        <v>0</v>
      </c>
      <c r="BI295" s="141">
        <f>IF(N295="nulová",J295,0)</f>
        <v>0</v>
      </c>
      <c r="BJ295" s="2" t="s">
        <v>89</v>
      </c>
      <c r="BK295" s="141">
        <f>ROUND(I295*H295,2)</f>
        <v>0</v>
      </c>
      <c r="BL295" s="2" t="s">
        <v>270</v>
      </c>
      <c r="BM295" s="140" t="s">
        <v>8489</v>
      </c>
    </row>
    <row r="296" spans="2:65" s="17" customFormat="1" ht="19.5">
      <c r="B296" s="18"/>
      <c r="D296" s="142" t="s">
        <v>1027</v>
      </c>
      <c r="F296" s="143" t="s">
        <v>8490</v>
      </c>
      <c r="I296" s="144"/>
      <c r="L296" s="18"/>
      <c r="M296" s="145"/>
      <c r="T296" s="39"/>
      <c r="AT296" s="2" t="s">
        <v>1027</v>
      </c>
      <c r="AU296" s="2" t="s">
        <v>91</v>
      </c>
    </row>
    <row r="297" spans="2:65" s="116" customFormat="1" ht="22.9" customHeight="1">
      <c r="B297" s="117"/>
      <c r="D297" s="118" t="s">
        <v>81</v>
      </c>
      <c r="E297" s="127" t="s">
        <v>141</v>
      </c>
      <c r="F297" s="127" t="s">
        <v>383</v>
      </c>
      <c r="I297" s="120"/>
      <c r="J297" s="128">
        <f>BK297</f>
        <v>0</v>
      </c>
      <c r="L297" s="117"/>
      <c r="M297" s="122"/>
      <c r="P297" s="123">
        <f>SUM(P298:P356)</f>
        <v>0</v>
      </c>
      <c r="R297" s="123">
        <f>SUM(R298:R356)</f>
        <v>29.829833990000004</v>
      </c>
      <c r="T297" s="124">
        <f>SUM(T298:T356)</f>
        <v>0</v>
      </c>
      <c r="AR297" s="118" t="s">
        <v>89</v>
      </c>
      <c r="AT297" s="125" t="s">
        <v>81</v>
      </c>
      <c r="AU297" s="125" t="s">
        <v>89</v>
      </c>
      <c r="AY297" s="118" t="s">
        <v>263</v>
      </c>
      <c r="BK297" s="126">
        <f>SUM(BK298:BK356)</f>
        <v>0</v>
      </c>
    </row>
    <row r="298" spans="2:65" s="17" customFormat="1" ht="14.45" customHeight="1">
      <c r="B298" s="18"/>
      <c r="C298" s="129" t="s">
        <v>600</v>
      </c>
      <c r="D298" s="129" t="s">
        <v>265</v>
      </c>
      <c r="E298" s="130" t="s">
        <v>8491</v>
      </c>
      <c r="F298" s="131" t="s">
        <v>8492</v>
      </c>
      <c r="G298" s="132" t="s">
        <v>139</v>
      </c>
      <c r="H298" s="133">
        <v>3.45</v>
      </c>
      <c r="I298" s="134"/>
      <c r="J298" s="135">
        <f>ROUND(I298*H298,2)</f>
        <v>0</v>
      </c>
      <c r="K298" s="131" t="s">
        <v>269</v>
      </c>
      <c r="L298" s="18"/>
      <c r="M298" s="136" t="s">
        <v>44</v>
      </c>
      <c r="N298" s="137" t="s">
        <v>53</v>
      </c>
      <c r="P298" s="138">
        <f>O298*H298</f>
        <v>0</v>
      </c>
      <c r="Q298" s="138">
        <v>1.244E-2</v>
      </c>
      <c r="R298" s="138">
        <f>Q298*H298</f>
        <v>4.2917999999999998E-2</v>
      </c>
      <c r="S298" s="138">
        <v>0</v>
      </c>
      <c r="T298" s="139">
        <f>S298*H298</f>
        <v>0</v>
      </c>
      <c r="AR298" s="140" t="s">
        <v>270</v>
      </c>
      <c r="AT298" s="140" t="s">
        <v>265</v>
      </c>
      <c r="AU298" s="140" t="s">
        <v>91</v>
      </c>
      <c r="AY298" s="2" t="s">
        <v>263</v>
      </c>
      <c r="BE298" s="141">
        <f>IF(N298="základní",J298,0)</f>
        <v>0</v>
      </c>
      <c r="BF298" s="141">
        <f>IF(N298="snížená",J298,0)</f>
        <v>0</v>
      </c>
      <c r="BG298" s="141">
        <f>IF(N298="zákl. přenesená",J298,0)</f>
        <v>0</v>
      </c>
      <c r="BH298" s="141">
        <f>IF(N298="sníž. přenesená",J298,0)</f>
        <v>0</v>
      </c>
      <c r="BI298" s="141">
        <f>IF(N298="nulová",J298,0)</f>
        <v>0</v>
      </c>
      <c r="BJ298" s="2" t="s">
        <v>89</v>
      </c>
      <c r="BK298" s="141">
        <f>ROUND(I298*H298,2)</f>
        <v>0</v>
      </c>
      <c r="BL298" s="2" t="s">
        <v>270</v>
      </c>
      <c r="BM298" s="140" t="s">
        <v>8493</v>
      </c>
    </row>
    <row r="299" spans="2:65" s="17" customFormat="1" ht="29.25">
      <c r="B299" s="18"/>
      <c r="D299" s="142" t="s">
        <v>272</v>
      </c>
      <c r="F299" s="143" t="s">
        <v>8494</v>
      </c>
      <c r="I299" s="144"/>
      <c r="L299" s="18"/>
      <c r="M299" s="145"/>
      <c r="T299" s="39"/>
      <c r="AT299" s="2" t="s">
        <v>272</v>
      </c>
      <c r="AU299" s="2" t="s">
        <v>91</v>
      </c>
    </row>
    <row r="300" spans="2:65" s="153" customFormat="1" ht="11.25">
      <c r="B300" s="154"/>
      <c r="D300" s="142" t="s">
        <v>274</v>
      </c>
      <c r="E300" s="155" t="s">
        <v>44</v>
      </c>
      <c r="F300" s="156" t="s">
        <v>8495</v>
      </c>
      <c r="H300" s="157">
        <v>3.45</v>
      </c>
      <c r="I300" s="158"/>
      <c r="L300" s="154"/>
      <c r="M300" s="159"/>
      <c r="T300" s="160"/>
      <c r="AT300" s="155" t="s">
        <v>274</v>
      </c>
      <c r="AU300" s="155" t="s">
        <v>91</v>
      </c>
      <c r="AV300" s="153" t="s">
        <v>91</v>
      </c>
      <c r="AW300" s="153" t="s">
        <v>42</v>
      </c>
      <c r="AX300" s="153" t="s">
        <v>89</v>
      </c>
      <c r="AY300" s="155" t="s">
        <v>263</v>
      </c>
    </row>
    <row r="301" spans="2:65" s="17" customFormat="1" ht="14.45" customHeight="1">
      <c r="B301" s="18"/>
      <c r="C301" s="129" t="s">
        <v>614</v>
      </c>
      <c r="D301" s="129" t="s">
        <v>265</v>
      </c>
      <c r="E301" s="130" t="s">
        <v>601</v>
      </c>
      <c r="F301" s="131" t="s">
        <v>602</v>
      </c>
      <c r="G301" s="132" t="s">
        <v>402</v>
      </c>
      <c r="H301" s="133">
        <v>2.2999999999999998</v>
      </c>
      <c r="I301" s="134"/>
      <c r="J301" s="135">
        <f>ROUND(I301*H301,2)</f>
        <v>0</v>
      </c>
      <c r="K301" s="131" t="s">
        <v>269</v>
      </c>
      <c r="L301" s="18"/>
      <c r="M301" s="136" t="s">
        <v>44</v>
      </c>
      <c r="N301" s="137" t="s">
        <v>53</v>
      </c>
      <c r="P301" s="138">
        <f>O301*H301</f>
        <v>0</v>
      </c>
      <c r="Q301" s="138">
        <v>8.0000000000000007E-5</v>
      </c>
      <c r="R301" s="138">
        <f>Q301*H301</f>
        <v>1.84E-4</v>
      </c>
      <c r="S301" s="138">
        <v>0</v>
      </c>
      <c r="T301" s="139">
        <f>S301*H301</f>
        <v>0</v>
      </c>
      <c r="AR301" s="140" t="s">
        <v>270</v>
      </c>
      <c r="AT301" s="140" t="s">
        <v>265</v>
      </c>
      <c r="AU301" s="140" t="s">
        <v>91</v>
      </c>
      <c r="AY301" s="2" t="s">
        <v>263</v>
      </c>
      <c r="BE301" s="141">
        <f>IF(N301="základní",J301,0)</f>
        <v>0</v>
      </c>
      <c r="BF301" s="141">
        <f>IF(N301="snížená",J301,0)</f>
        <v>0</v>
      </c>
      <c r="BG301" s="141">
        <f>IF(N301="zákl. přenesená",J301,0)</f>
        <v>0</v>
      </c>
      <c r="BH301" s="141">
        <f>IF(N301="sníž. přenesená",J301,0)</f>
        <v>0</v>
      </c>
      <c r="BI301" s="141">
        <f>IF(N301="nulová",J301,0)</f>
        <v>0</v>
      </c>
      <c r="BJ301" s="2" t="s">
        <v>89</v>
      </c>
      <c r="BK301" s="141">
        <f>ROUND(I301*H301,2)</f>
        <v>0</v>
      </c>
      <c r="BL301" s="2" t="s">
        <v>270</v>
      </c>
      <c r="BM301" s="140" t="s">
        <v>8496</v>
      </c>
    </row>
    <row r="302" spans="2:65" s="17" customFormat="1" ht="68.25">
      <c r="B302" s="18"/>
      <c r="D302" s="142" t="s">
        <v>272</v>
      </c>
      <c r="F302" s="143" t="s">
        <v>604</v>
      </c>
      <c r="I302" s="144"/>
      <c r="L302" s="18"/>
      <c r="M302" s="145"/>
      <c r="T302" s="39"/>
      <c r="AT302" s="2" t="s">
        <v>272</v>
      </c>
      <c r="AU302" s="2" t="s">
        <v>91</v>
      </c>
    </row>
    <row r="303" spans="2:65" s="153" customFormat="1" ht="11.25">
      <c r="B303" s="154"/>
      <c r="D303" s="142" t="s">
        <v>274</v>
      </c>
      <c r="E303" s="155" t="s">
        <v>44</v>
      </c>
      <c r="F303" s="156" t="s">
        <v>8497</v>
      </c>
      <c r="H303" s="157">
        <v>2.2999999999999998</v>
      </c>
      <c r="I303" s="158"/>
      <c r="L303" s="154"/>
      <c r="M303" s="159"/>
      <c r="T303" s="160"/>
      <c r="AT303" s="155" t="s">
        <v>274</v>
      </c>
      <c r="AU303" s="155" t="s">
        <v>91</v>
      </c>
      <c r="AV303" s="153" t="s">
        <v>91</v>
      </c>
      <c r="AW303" s="153" t="s">
        <v>42</v>
      </c>
      <c r="AX303" s="153" t="s">
        <v>89</v>
      </c>
      <c r="AY303" s="155" t="s">
        <v>263</v>
      </c>
    </row>
    <row r="304" spans="2:65" s="17" customFormat="1" ht="14.45" customHeight="1">
      <c r="B304" s="18"/>
      <c r="C304" s="129" t="s">
        <v>627</v>
      </c>
      <c r="D304" s="129" t="s">
        <v>265</v>
      </c>
      <c r="E304" s="130" t="s">
        <v>8498</v>
      </c>
      <c r="F304" s="131" t="s">
        <v>8499</v>
      </c>
      <c r="G304" s="132" t="s">
        <v>402</v>
      </c>
      <c r="H304" s="133">
        <v>3</v>
      </c>
      <c r="I304" s="134"/>
      <c r="J304" s="135">
        <f>ROUND(I304*H304,2)</f>
        <v>0</v>
      </c>
      <c r="K304" s="131" t="s">
        <v>269</v>
      </c>
      <c r="L304" s="18"/>
      <c r="M304" s="136" t="s">
        <v>44</v>
      </c>
      <c r="N304" s="137" t="s">
        <v>53</v>
      </c>
      <c r="P304" s="138">
        <f>O304*H304</f>
        <v>0</v>
      </c>
      <c r="Q304" s="138">
        <v>2.0000000000000001E-4</v>
      </c>
      <c r="R304" s="138">
        <f>Q304*H304</f>
        <v>6.0000000000000006E-4</v>
      </c>
      <c r="S304" s="138">
        <v>0</v>
      </c>
      <c r="T304" s="139">
        <f>S304*H304</f>
        <v>0</v>
      </c>
      <c r="AR304" s="140" t="s">
        <v>270</v>
      </c>
      <c r="AT304" s="140" t="s">
        <v>265</v>
      </c>
      <c r="AU304" s="140" t="s">
        <v>91</v>
      </c>
      <c r="AY304" s="2" t="s">
        <v>263</v>
      </c>
      <c r="BE304" s="141">
        <f>IF(N304="základní",J304,0)</f>
        <v>0</v>
      </c>
      <c r="BF304" s="141">
        <f>IF(N304="snížená",J304,0)</f>
        <v>0</v>
      </c>
      <c r="BG304" s="141">
        <f>IF(N304="zákl. přenesená",J304,0)</f>
        <v>0</v>
      </c>
      <c r="BH304" s="141">
        <f>IF(N304="sníž. přenesená",J304,0)</f>
        <v>0</v>
      </c>
      <c r="BI304" s="141">
        <f>IF(N304="nulová",J304,0)</f>
        <v>0</v>
      </c>
      <c r="BJ304" s="2" t="s">
        <v>89</v>
      </c>
      <c r="BK304" s="141">
        <f>ROUND(I304*H304,2)</f>
        <v>0</v>
      </c>
      <c r="BL304" s="2" t="s">
        <v>270</v>
      </c>
      <c r="BM304" s="140" t="s">
        <v>8500</v>
      </c>
    </row>
    <row r="305" spans="2:65" s="17" customFormat="1" ht="68.25">
      <c r="B305" s="18"/>
      <c r="D305" s="142" t="s">
        <v>272</v>
      </c>
      <c r="F305" s="143" t="s">
        <v>604</v>
      </c>
      <c r="I305" s="144"/>
      <c r="L305" s="18"/>
      <c r="M305" s="145"/>
      <c r="T305" s="39"/>
      <c r="AT305" s="2" t="s">
        <v>272</v>
      </c>
      <c r="AU305" s="2" t="s">
        <v>91</v>
      </c>
    </row>
    <row r="306" spans="2:65" s="153" customFormat="1" ht="11.25">
      <c r="B306" s="154"/>
      <c r="D306" s="142" t="s">
        <v>274</v>
      </c>
      <c r="E306" s="155" t="s">
        <v>44</v>
      </c>
      <c r="F306" s="156" t="s">
        <v>8501</v>
      </c>
      <c r="H306" s="157">
        <v>3</v>
      </c>
      <c r="I306" s="158"/>
      <c r="L306" s="154"/>
      <c r="M306" s="159"/>
      <c r="T306" s="160"/>
      <c r="AT306" s="155" t="s">
        <v>274</v>
      </c>
      <c r="AU306" s="155" t="s">
        <v>91</v>
      </c>
      <c r="AV306" s="153" t="s">
        <v>91</v>
      </c>
      <c r="AW306" s="153" t="s">
        <v>42</v>
      </c>
      <c r="AX306" s="153" t="s">
        <v>89</v>
      </c>
      <c r="AY306" s="155" t="s">
        <v>263</v>
      </c>
    </row>
    <row r="307" spans="2:65" s="17" customFormat="1" ht="14.45" customHeight="1">
      <c r="B307" s="18"/>
      <c r="C307" s="129" t="s">
        <v>651</v>
      </c>
      <c r="D307" s="129" t="s">
        <v>265</v>
      </c>
      <c r="E307" s="130" t="s">
        <v>652</v>
      </c>
      <c r="F307" s="131" t="s">
        <v>653</v>
      </c>
      <c r="G307" s="132" t="s">
        <v>402</v>
      </c>
      <c r="H307" s="133">
        <v>2.2999999999999998</v>
      </c>
      <c r="I307" s="134"/>
      <c r="J307" s="135">
        <f>ROUND(I307*H307,2)</f>
        <v>0</v>
      </c>
      <c r="K307" s="131" t="s">
        <v>269</v>
      </c>
      <c r="L307" s="18"/>
      <c r="M307" s="136" t="s">
        <v>44</v>
      </c>
      <c r="N307" s="137" t="s">
        <v>53</v>
      </c>
      <c r="P307" s="138">
        <f>O307*H307</f>
        <v>0</v>
      </c>
      <c r="Q307" s="138">
        <v>2.0400000000000001E-3</v>
      </c>
      <c r="R307" s="138">
        <f>Q307*H307</f>
        <v>4.692E-3</v>
      </c>
      <c r="S307" s="138">
        <v>0</v>
      </c>
      <c r="T307" s="139">
        <f>S307*H307</f>
        <v>0</v>
      </c>
      <c r="AR307" s="140" t="s">
        <v>270</v>
      </c>
      <c r="AT307" s="140" t="s">
        <v>265</v>
      </c>
      <c r="AU307" s="140" t="s">
        <v>91</v>
      </c>
      <c r="AY307" s="2" t="s">
        <v>263</v>
      </c>
      <c r="BE307" s="141">
        <f>IF(N307="základní",J307,0)</f>
        <v>0</v>
      </c>
      <c r="BF307" s="141">
        <f>IF(N307="snížená",J307,0)</f>
        <v>0</v>
      </c>
      <c r="BG307" s="141">
        <f>IF(N307="zákl. přenesená",J307,0)</f>
        <v>0</v>
      </c>
      <c r="BH307" s="141">
        <f>IF(N307="sníž. přenesená",J307,0)</f>
        <v>0</v>
      </c>
      <c r="BI307" s="141">
        <f>IF(N307="nulová",J307,0)</f>
        <v>0</v>
      </c>
      <c r="BJ307" s="2" t="s">
        <v>89</v>
      </c>
      <c r="BK307" s="141">
        <f>ROUND(I307*H307,2)</f>
        <v>0</v>
      </c>
      <c r="BL307" s="2" t="s">
        <v>270</v>
      </c>
      <c r="BM307" s="140" t="s">
        <v>8502</v>
      </c>
    </row>
    <row r="308" spans="2:65" s="17" customFormat="1" ht="68.25">
      <c r="B308" s="18"/>
      <c r="D308" s="142" t="s">
        <v>272</v>
      </c>
      <c r="F308" s="143" t="s">
        <v>604</v>
      </c>
      <c r="I308" s="144"/>
      <c r="L308" s="18"/>
      <c r="M308" s="145"/>
      <c r="T308" s="39"/>
      <c r="AT308" s="2" t="s">
        <v>272</v>
      </c>
      <c r="AU308" s="2" t="s">
        <v>91</v>
      </c>
    </row>
    <row r="309" spans="2:65" s="153" customFormat="1" ht="11.25">
      <c r="B309" s="154"/>
      <c r="D309" s="142" t="s">
        <v>274</v>
      </c>
      <c r="E309" s="155" t="s">
        <v>44</v>
      </c>
      <c r="F309" s="156" t="s">
        <v>8497</v>
      </c>
      <c r="H309" s="157">
        <v>2.2999999999999998</v>
      </c>
      <c r="I309" s="158"/>
      <c r="L309" s="154"/>
      <c r="M309" s="159"/>
      <c r="T309" s="160"/>
      <c r="AT309" s="155" t="s">
        <v>274</v>
      </c>
      <c r="AU309" s="155" t="s">
        <v>91</v>
      </c>
      <c r="AV309" s="153" t="s">
        <v>91</v>
      </c>
      <c r="AW309" s="153" t="s">
        <v>42</v>
      </c>
      <c r="AX309" s="153" t="s">
        <v>89</v>
      </c>
      <c r="AY309" s="155" t="s">
        <v>263</v>
      </c>
    </row>
    <row r="310" spans="2:65" s="17" customFormat="1" ht="24.2" customHeight="1">
      <c r="B310" s="18"/>
      <c r="C310" s="129" t="s">
        <v>656</v>
      </c>
      <c r="D310" s="129" t="s">
        <v>265</v>
      </c>
      <c r="E310" s="130" t="s">
        <v>8503</v>
      </c>
      <c r="F310" s="131" t="s">
        <v>8504</v>
      </c>
      <c r="G310" s="132" t="s">
        <v>139</v>
      </c>
      <c r="H310" s="133">
        <v>3.45</v>
      </c>
      <c r="I310" s="134"/>
      <c r="J310" s="135">
        <f>ROUND(I310*H310,2)</f>
        <v>0</v>
      </c>
      <c r="K310" s="131" t="s">
        <v>269</v>
      </c>
      <c r="L310" s="18"/>
      <c r="M310" s="136" t="s">
        <v>44</v>
      </c>
      <c r="N310" s="137" t="s">
        <v>53</v>
      </c>
      <c r="P310" s="138">
        <f>O310*H310</f>
        <v>0</v>
      </c>
      <c r="Q310" s="138">
        <v>6.1769999999999999E-2</v>
      </c>
      <c r="R310" s="138">
        <f>Q310*H310</f>
        <v>0.2131065</v>
      </c>
      <c r="S310" s="138">
        <v>0</v>
      </c>
      <c r="T310" s="139">
        <f>S310*H310</f>
        <v>0</v>
      </c>
      <c r="AR310" s="140" t="s">
        <v>270</v>
      </c>
      <c r="AT310" s="140" t="s">
        <v>265</v>
      </c>
      <c r="AU310" s="140" t="s">
        <v>91</v>
      </c>
      <c r="AY310" s="2" t="s">
        <v>263</v>
      </c>
      <c r="BE310" s="141">
        <f>IF(N310="základní",J310,0)</f>
        <v>0</v>
      </c>
      <c r="BF310" s="141">
        <f>IF(N310="snížená",J310,0)</f>
        <v>0</v>
      </c>
      <c r="BG310" s="141">
        <f>IF(N310="zákl. přenesená",J310,0)</f>
        <v>0</v>
      </c>
      <c r="BH310" s="141">
        <f>IF(N310="sníž. přenesená",J310,0)</f>
        <v>0</v>
      </c>
      <c r="BI310" s="141">
        <f>IF(N310="nulová",J310,0)</f>
        <v>0</v>
      </c>
      <c r="BJ310" s="2" t="s">
        <v>89</v>
      </c>
      <c r="BK310" s="141">
        <f>ROUND(I310*H310,2)</f>
        <v>0</v>
      </c>
      <c r="BL310" s="2" t="s">
        <v>270</v>
      </c>
      <c r="BM310" s="140" t="s">
        <v>8505</v>
      </c>
    </row>
    <row r="311" spans="2:65" s="153" customFormat="1" ht="11.25">
      <c r="B311" s="154"/>
      <c r="D311" s="142" t="s">
        <v>274</v>
      </c>
      <c r="E311" s="155" t="s">
        <v>44</v>
      </c>
      <c r="F311" s="156" t="s">
        <v>8495</v>
      </c>
      <c r="H311" s="157">
        <v>3.45</v>
      </c>
      <c r="I311" s="158"/>
      <c r="L311" s="154"/>
      <c r="M311" s="159"/>
      <c r="T311" s="160"/>
      <c r="AT311" s="155" t="s">
        <v>274</v>
      </c>
      <c r="AU311" s="155" t="s">
        <v>91</v>
      </c>
      <c r="AV311" s="153" t="s">
        <v>91</v>
      </c>
      <c r="AW311" s="153" t="s">
        <v>42</v>
      </c>
      <c r="AX311" s="153" t="s">
        <v>89</v>
      </c>
      <c r="AY311" s="155" t="s">
        <v>263</v>
      </c>
    </row>
    <row r="312" spans="2:65" s="17" customFormat="1" ht="24.2" customHeight="1">
      <c r="B312" s="18"/>
      <c r="C312" s="129" t="s">
        <v>660</v>
      </c>
      <c r="D312" s="129" t="s">
        <v>265</v>
      </c>
      <c r="E312" s="130" t="s">
        <v>676</v>
      </c>
      <c r="F312" s="131" t="s">
        <v>677</v>
      </c>
      <c r="G312" s="132" t="s">
        <v>139</v>
      </c>
      <c r="H312" s="133">
        <v>20.311</v>
      </c>
      <c r="I312" s="134"/>
      <c r="J312" s="135">
        <f>ROUND(I312*H312,2)</f>
        <v>0</v>
      </c>
      <c r="K312" s="131" t="s">
        <v>269</v>
      </c>
      <c r="L312" s="18"/>
      <c r="M312" s="136" t="s">
        <v>44</v>
      </c>
      <c r="N312" s="137" t="s">
        <v>53</v>
      </c>
      <c r="P312" s="138">
        <f>O312*H312</f>
        <v>0</v>
      </c>
      <c r="Q312" s="138">
        <v>0.15414</v>
      </c>
      <c r="R312" s="138">
        <f>Q312*H312</f>
        <v>3.1307375400000002</v>
      </c>
      <c r="S312" s="138">
        <v>0</v>
      </c>
      <c r="T312" s="139">
        <f>S312*H312</f>
        <v>0</v>
      </c>
      <c r="AR312" s="140" t="s">
        <v>270</v>
      </c>
      <c r="AT312" s="140" t="s">
        <v>265</v>
      </c>
      <c r="AU312" s="140" t="s">
        <v>91</v>
      </c>
      <c r="AY312" s="2" t="s">
        <v>263</v>
      </c>
      <c r="BE312" s="141">
        <f>IF(N312="základní",J312,0)</f>
        <v>0</v>
      </c>
      <c r="BF312" s="141">
        <f>IF(N312="snížená",J312,0)</f>
        <v>0</v>
      </c>
      <c r="BG312" s="141">
        <f>IF(N312="zákl. přenesená",J312,0)</f>
        <v>0</v>
      </c>
      <c r="BH312" s="141">
        <f>IF(N312="sníž. přenesená",J312,0)</f>
        <v>0</v>
      </c>
      <c r="BI312" s="141">
        <f>IF(N312="nulová",J312,0)</f>
        <v>0</v>
      </c>
      <c r="BJ312" s="2" t="s">
        <v>89</v>
      </c>
      <c r="BK312" s="141">
        <f>ROUND(I312*H312,2)</f>
        <v>0</v>
      </c>
      <c r="BL312" s="2" t="s">
        <v>270</v>
      </c>
      <c r="BM312" s="140" t="s">
        <v>8506</v>
      </c>
    </row>
    <row r="313" spans="2:65" s="146" customFormat="1" ht="11.25">
      <c r="B313" s="147"/>
      <c r="D313" s="142" t="s">
        <v>274</v>
      </c>
      <c r="E313" s="148" t="s">
        <v>44</v>
      </c>
      <c r="F313" s="149" t="s">
        <v>8377</v>
      </c>
      <c r="H313" s="148" t="s">
        <v>44</v>
      </c>
      <c r="I313" s="150"/>
      <c r="L313" s="147"/>
      <c r="M313" s="151"/>
      <c r="T313" s="152"/>
      <c r="AT313" s="148" t="s">
        <v>274</v>
      </c>
      <c r="AU313" s="148" t="s">
        <v>91</v>
      </c>
      <c r="AV313" s="146" t="s">
        <v>89</v>
      </c>
      <c r="AW313" s="146" t="s">
        <v>42</v>
      </c>
      <c r="AX313" s="146" t="s">
        <v>82</v>
      </c>
      <c r="AY313" s="148" t="s">
        <v>263</v>
      </c>
    </row>
    <row r="314" spans="2:65" s="153" customFormat="1" ht="11.25">
      <c r="B314" s="154"/>
      <c r="D314" s="142" t="s">
        <v>274</v>
      </c>
      <c r="E314" s="155" t="s">
        <v>44</v>
      </c>
      <c r="F314" s="156" t="s">
        <v>8507</v>
      </c>
      <c r="H314" s="157">
        <v>22.196000000000002</v>
      </c>
      <c r="I314" s="158"/>
      <c r="L314" s="154"/>
      <c r="M314" s="159"/>
      <c r="T314" s="160"/>
      <c r="AT314" s="155" t="s">
        <v>274</v>
      </c>
      <c r="AU314" s="155" t="s">
        <v>91</v>
      </c>
      <c r="AV314" s="153" t="s">
        <v>91</v>
      </c>
      <c r="AW314" s="153" t="s">
        <v>42</v>
      </c>
      <c r="AX314" s="153" t="s">
        <v>82</v>
      </c>
      <c r="AY314" s="155" t="s">
        <v>263</v>
      </c>
    </row>
    <row r="315" spans="2:65" s="146" customFormat="1" ht="11.25">
      <c r="B315" s="147"/>
      <c r="D315" s="142" t="s">
        <v>274</v>
      </c>
      <c r="E315" s="148" t="s">
        <v>44</v>
      </c>
      <c r="F315" s="149" t="s">
        <v>415</v>
      </c>
      <c r="H315" s="148" t="s">
        <v>44</v>
      </c>
      <c r="I315" s="150"/>
      <c r="L315" s="147"/>
      <c r="M315" s="151"/>
      <c r="T315" s="152"/>
      <c r="AT315" s="148" t="s">
        <v>274</v>
      </c>
      <c r="AU315" s="148" t="s">
        <v>91</v>
      </c>
      <c r="AV315" s="146" t="s">
        <v>89</v>
      </c>
      <c r="AW315" s="146" t="s">
        <v>42</v>
      </c>
      <c r="AX315" s="146" t="s">
        <v>82</v>
      </c>
      <c r="AY315" s="148" t="s">
        <v>263</v>
      </c>
    </row>
    <row r="316" spans="2:65" s="153" customFormat="1" ht="11.25">
      <c r="B316" s="154"/>
      <c r="D316" s="142" t="s">
        <v>274</v>
      </c>
      <c r="E316" s="155" t="s">
        <v>44</v>
      </c>
      <c r="F316" s="156" t="s">
        <v>8508</v>
      </c>
      <c r="H316" s="157">
        <v>-1.885</v>
      </c>
      <c r="I316" s="158"/>
      <c r="L316" s="154"/>
      <c r="M316" s="159"/>
      <c r="T316" s="160"/>
      <c r="AT316" s="155" t="s">
        <v>274</v>
      </c>
      <c r="AU316" s="155" t="s">
        <v>91</v>
      </c>
      <c r="AV316" s="153" t="s">
        <v>91</v>
      </c>
      <c r="AW316" s="153" t="s">
        <v>42</v>
      </c>
      <c r="AX316" s="153" t="s">
        <v>82</v>
      </c>
      <c r="AY316" s="155" t="s">
        <v>263</v>
      </c>
    </row>
    <row r="317" spans="2:65" s="169" customFormat="1" ht="11.25">
      <c r="B317" s="170"/>
      <c r="D317" s="142" t="s">
        <v>274</v>
      </c>
      <c r="E317" s="171" t="s">
        <v>44</v>
      </c>
      <c r="F317" s="172" t="s">
        <v>281</v>
      </c>
      <c r="H317" s="173">
        <v>20.311</v>
      </c>
      <c r="I317" s="174"/>
      <c r="L317" s="170"/>
      <c r="M317" s="175"/>
      <c r="T317" s="176"/>
      <c r="AT317" s="171" t="s">
        <v>274</v>
      </c>
      <c r="AU317" s="171" t="s">
        <v>91</v>
      </c>
      <c r="AV317" s="169" t="s">
        <v>270</v>
      </c>
      <c r="AW317" s="169" t="s">
        <v>42</v>
      </c>
      <c r="AX317" s="169" t="s">
        <v>89</v>
      </c>
      <c r="AY317" s="171" t="s">
        <v>263</v>
      </c>
    </row>
    <row r="318" spans="2:65" s="17" customFormat="1" ht="24.2" customHeight="1">
      <c r="B318" s="18"/>
      <c r="C318" s="129" t="s">
        <v>665</v>
      </c>
      <c r="D318" s="129" t="s">
        <v>265</v>
      </c>
      <c r="E318" s="130" t="s">
        <v>8509</v>
      </c>
      <c r="F318" s="131" t="s">
        <v>8510</v>
      </c>
      <c r="G318" s="132" t="s">
        <v>268</v>
      </c>
      <c r="H318" s="133">
        <v>9.9060000000000006</v>
      </c>
      <c r="I318" s="134"/>
      <c r="J318" s="135">
        <f>ROUND(I318*H318,2)</f>
        <v>0</v>
      </c>
      <c r="K318" s="131" t="s">
        <v>269</v>
      </c>
      <c r="L318" s="18"/>
      <c r="M318" s="136" t="s">
        <v>44</v>
      </c>
      <c r="N318" s="137" t="s">
        <v>53</v>
      </c>
      <c r="P318" s="138">
        <f>O318*H318</f>
        <v>0</v>
      </c>
      <c r="Q318" s="138">
        <v>2.5360200000000002</v>
      </c>
      <c r="R318" s="138">
        <f>Q318*H318</f>
        <v>25.121814120000003</v>
      </c>
      <c r="S318" s="138">
        <v>0</v>
      </c>
      <c r="T318" s="139">
        <f>S318*H318</f>
        <v>0</v>
      </c>
      <c r="AR318" s="140" t="s">
        <v>270</v>
      </c>
      <c r="AT318" s="140" t="s">
        <v>265</v>
      </c>
      <c r="AU318" s="140" t="s">
        <v>91</v>
      </c>
      <c r="AY318" s="2" t="s">
        <v>263</v>
      </c>
      <c r="BE318" s="141">
        <f>IF(N318="základní",J318,0)</f>
        <v>0</v>
      </c>
      <c r="BF318" s="141">
        <f>IF(N318="snížená",J318,0)</f>
        <v>0</v>
      </c>
      <c r="BG318" s="141">
        <f>IF(N318="zákl. přenesená",J318,0)</f>
        <v>0</v>
      </c>
      <c r="BH318" s="141">
        <f>IF(N318="sníž. přenesená",J318,0)</f>
        <v>0</v>
      </c>
      <c r="BI318" s="141">
        <f>IF(N318="nulová",J318,0)</f>
        <v>0</v>
      </c>
      <c r="BJ318" s="2" t="s">
        <v>89</v>
      </c>
      <c r="BK318" s="141">
        <f>ROUND(I318*H318,2)</f>
        <v>0</v>
      </c>
      <c r="BL318" s="2" t="s">
        <v>270</v>
      </c>
      <c r="BM318" s="140" t="s">
        <v>8511</v>
      </c>
    </row>
    <row r="319" spans="2:65" s="17" customFormat="1" ht="39">
      <c r="B319" s="18"/>
      <c r="D319" s="142" t="s">
        <v>272</v>
      </c>
      <c r="F319" s="143" t="s">
        <v>8512</v>
      </c>
      <c r="I319" s="144"/>
      <c r="L319" s="18"/>
      <c r="M319" s="145"/>
      <c r="T319" s="39"/>
      <c r="AT319" s="2" t="s">
        <v>272</v>
      </c>
      <c r="AU319" s="2" t="s">
        <v>91</v>
      </c>
    </row>
    <row r="320" spans="2:65" s="146" customFormat="1" ht="11.25">
      <c r="B320" s="147"/>
      <c r="D320" s="142" t="s">
        <v>274</v>
      </c>
      <c r="E320" s="148" t="s">
        <v>44</v>
      </c>
      <c r="F320" s="149" t="s">
        <v>8315</v>
      </c>
      <c r="H320" s="148" t="s">
        <v>44</v>
      </c>
      <c r="I320" s="150"/>
      <c r="L320" s="147"/>
      <c r="M320" s="151"/>
      <c r="T320" s="152"/>
      <c r="AT320" s="148" t="s">
        <v>274</v>
      </c>
      <c r="AU320" s="148" t="s">
        <v>91</v>
      </c>
      <c r="AV320" s="146" t="s">
        <v>89</v>
      </c>
      <c r="AW320" s="146" t="s">
        <v>42</v>
      </c>
      <c r="AX320" s="146" t="s">
        <v>82</v>
      </c>
      <c r="AY320" s="148" t="s">
        <v>263</v>
      </c>
    </row>
    <row r="321" spans="2:65" s="146" customFormat="1" ht="11.25">
      <c r="B321" s="147"/>
      <c r="D321" s="142" t="s">
        <v>274</v>
      </c>
      <c r="E321" s="148" t="s">
        <v>44</v>
      </c>
      <c r="F321" s="149" t="s">
        <v>8513</v>
      </c>
      <c r="H321" s="148" t="s">
        <v>44</v>
      </c>
      <c r="I321" s="150"/>
      <c r="L321" s="147"/>
      <c r="M321" s="151"/>
      <c r="T321" s="152"/>
      <c r="AT321" s="148" t="s">
        <v>274</v>
      </c>
      <c r="AU321" s="148" t="s">
        <v>91</v>
      </c>
      <c r="AV321" s="146" t="s">
        <v>89</v>
      </c>
      <c r="AW321" s="146" t="s">
        <v>42</v>
      </c>
      <c r="AX321" s="146" t="s">
        <v>82</v>
      </c>
      <c r="AY321" s="148" t="s">
        <v>263</v>
      </c>
    </row>
    <row r="322" spans="2:65" s="153" customFormat="1" ht="11.25">
      <c r="B322" s="154"/>
      <c r="D322" s="142" t="s">
        <v>274</v>
      </c>
      <c r="E322" s="155" t="s">
        <v>44</v>
      </c>
      <c r="F322" s="156" t="s">
        <v>8514</v>
      </c>
      <c r="H322" s="157">
        <v>2.98</v>
      </c>
      <c r="I322" s="158"/>
      <c r="L322" s="154"/>
      <c r="M322" s="159"/>
      <c r="T322" s="160"/>
      <c r="AT322" s="155" t="s">
        <v>274</v>
      </c>
      <c r="AU322" s="155" t="s">
        <v>91</v>
      </c>
      <c r="AV322" s="153" t="s">
        <v>91</v>
      </c>
      <c r="AW322" s="153" t="s">
        <v>42</v>
      </c>
      <c r="AX322" s="153" t="s">
        <v>82</v>
      </c>
      <c r="AY322" s="155" t="s">
        <v>263</v>
      </c>
    </row>
    <row r="323" spans="2:65" s="146" customFormat="1" ht="11.25">
      <c r="B323" s="147"/>
      <c r="D323" s="142" t="s">
        <v>274</v>
      </c>
      <c r="E323" s="148" t="s">
        <v>44</v>
      </c>
      <c r="F323" s="149" t="s">
        <v>8515</v>
      </c>
      <c r="H323" s="148" t="s">
        <v>44</v>
      </c>
      <c r="I323" s="150"/>
      <c r="L323" s="147"/>
      <c r="M323" s="151"/>
      <c r="T323" s="152"/>
      <c r="AT323" s="148" t="s">
        <v>274</v>
      </c>
      <c r="AU323" s="148" t="s">
        <v>91</v>
      </c>
      <c r="AV323" s="146" t="s">
        <v>89</v>
      </c>
      <c r="AW323" s="146" t="s">
        <v>42</v>
      </c>
      <c r="AX323" s="146" t="s">
        <v>82</v>
      </c>
      <c r="AY323" s="148" t="s">
        <v>263</v>
      </c>
    </row>
    <row r="324" spans="2:65" s="153" customFormat="1" ht="11.25">
      <c r="B324" s="154"/>
      <c r="D324" s="142" t="s">
        <v>274</v>
      </c>
      <c r="E324" s="155" t="s">
        <v>44</v>
      </c>
      <c r="F324" s="156" t="s">
        <v>8516</v>
      </c>
      <c r="H324" s="157">
        <v>1.3879999999999999</v>
      </c>
      <c r="I324" s="158"/>
      <c r="L324" s="154"/>
      <c r="M324" s="159"/>
      <c r="T324" s="160"/>
      <c r="AT324" s="155" t="s">
        <v>274</v>
      </c>
      <c r="AU324" s="155" t="s">
        <v>91</v>
      </c>
      <c r="AV324" s="153" t="s">
        <v>91</v>
      </c>
      <c r="AW324" s="153" t="s">
        <v>42</v>
      </c>
      <c r="AX324" s="153" t="s">
        <v>82</v>
      </c>
      <c r="AY324" s="155" t="s">
        <v>263</v>
      </c>
    </row>
    <row r="325" spans="2:65" s="153" customFormat="1" ht="11.25">
      <c r="B325" s="154"/>
      <c r="D325" s="142" t="s">
        <v>274</v>
      </c>
      <c r="E325" s="155" t="s">
        <v>44</v>
      </c>
      <c r="F325" s="156" t="s">
        <v>8517</v>
      </c>
      <c r="H325" s="157">
        <v>0.63</v>
      </c>
      <c r="I325" s="158"/>
      <c r="L325" s="154"/>
      <c r="M325" s="159"/>
      <c r="T325" s="160"/>
      <c r="AT325" s="155" t="s">
        <v>274</v>
      </c>
      <c r="AU325" s="155" t="s">
        <v>91</v>
      </c>
      <c r="AV325" s="153" t="s">
        <v>91</v>
      </c>
      <c r="AW325" s="153" t="s">
        <v>42</v>
      </c>
      <c r="AX325" s="153" t="s">
        <v>82</v>
      </c>
      <c r="AY325" s="155" t="s">
        <v>263</v>
      </c>
    </row>
    <row r="326" spans="2:65" s="153" customFormat="1" ht="11.25">
      <c r="B326" s="154"/>
      <c r="D326" s="142" t="s">
        <v>274</v>
      </c>
      <c r="E326" s="155" t="s">
        <v>44</v>
      </c>
      <c r="F326" s="156" t="s">
        <v>8518</v>
      </c>
      <c r="H326" s="157">
        <v>0.45</v>
      </c>
      <c r="I326" s="158"/>
      <c r="L326" s="154"/>
      <c r="M326" s="159"/>
      <c r="T326" s="160"/>
      <c r="AT326" s="155" t="s">
        <v>274</v>
      </c>
      <c r="AU326" s="155" t="s">
        <v>91</v>
      </c>
      <c r="AV326" s="153" t="s">
        <v>91</v>
      </c>
      <c r="AW326" s="153" t="s">
        <v>42</v>
      </c>
      <c r="AX326" s="153" t="s">
        <v>82</v>
      </c>
      <c r="AY326" s="155" t="s">
        <v>263</v>
      </c>
    </row>
    <row r="327" spans="2:65" s="153" customFormat="1" ht="11.25">
      <c r="B327" s="154"/>
      <c r="D327" s="142" t="s">
        <v>274</v>
      </c>
      <c r="E327" s="155" t="s">
        <v>44</v>
      </c>
      <c r="F327" s="156" t="s">
        <v>8519</v>
      </c>
      <c r="H327" s="157">
        <v>1.478</v>
      </c>
      <c r="I327" s="158"/>
      <c r="L327" s="154"/>
      <c r="M327" s="159"/>
      <c r="T327" s="160"/>
      <c r="AT327" s="155" t="s">
        <v>274</v>
      </c>
      <c r="AU327" s="155" t="s">
        <v>91</v>
      </c>
      <c r="AV327" s="153" t="s">
        <v>91</v>
      </c>
      <c r="AW327" s="153" t="s">
        <v>42</v>
      </c>
      <c r="AX327" s="153" t="s">
        <v>82</v>
      </c>
      <c r="AY327" s="155" t="s">
        <v>263</v>
      </c>
    </row>
    <row r="328" spans="2:65" s="146" customFormat="1" ht="11.25">
      <c r="B328" s="147"/>
      <c r="D328" s="142" t="s">
        <v>274</v>
      </c>
      <c r="E328" s="148" t="s">
        <v>44</v>
      </c>
      <c r="F328" s="149" t="s">
        <v>8520</v>
      </c>
      <c r="H328" s="148" t="s">
        <v>44</v>
      </c>
      <c r="I328" s="150"/>
      <c r="L328" s="147"/>
      <c r="M328" s="151"/>
      <c r="T328" s="152"/>
      <c r="AT328" s="148" t="s">
        <v>274</v>
      </c>
      <c r="AU328" s="148" t="s">
        <v>91</v>
      </c>
      <c r="AV328" s="146" t="s">
        <v>89</v>
      </c>
      <c r="AW328" s="146" t="s">
        <v>42</v>
      </c>
      <c r="AX328" s="146" t="s">
        <v>82</v>
      </c>
      <c r="AY328" s="148" t="s">
        <v>263</v>
      </c>
    </row>
    <row r="329" spans="2:65" s="153" customFormat="1" ht="11.25">
      <c r="B329" s="154"/>
      <c r="D329" s="142" t="s">
        <v>274</v>
      </c>
      <c r="E329" s="155" t="s">
        <v>44</v>
      </c>
      <c r="F329" s="156" t="s">
        <v>8514</v>
      </c>
      <c r="H329" s="157">
        <v>2.98</v>
      </c>
      <c r="I329" s="158"/>
      <c r="L329" s="154"/>
      <c r="M329" s="159"/>
      <c r="T329" s="160"/>
      <c r="AT329" s="155" t="s">
        <v>274</v>
      </c>
      <c r="AU329" s="155" t="s">
        <v>91</v>
      </c>
      <c r="AV329" s="153" t="s">
        <v>91</v>
      </c>
      <c r="AW329" s="153" t="s">
        <v>42</v>
      </c>
      <c r="AX329" s="153" t="s">
        <v>82</v>
      </c>
      <c r="AY329" s="155" t="s">
        <v>263</v>
      </c>
    </row>
    <row r="330" spans="2:65" s="169" customFormat="1" ht="11.25">
      <c r="B330" s="170"/>
      <c r="D330" s="142" t="s">
        <v>274</v>
      </c>
      <c r="E330" s="171" t="s">
        <v>44</v>
      </c>
      <c r="F330" s="172" t="s">
        <v>281</v>
      </c>
      <c r="H330" s="173">
        <v>9.9060000000000006</v>
      </c>
      <c r="I330" s="174"/>
      <c r="L330" s="170"/>
      <c r="M330" s="175"/>
      <c r="T330" s="176"/>
      <c r="AT330" s="171" t="s">
        <v>274</v>
      </c>
      <c r="AU330" s="171" t="s">
        <v>91</v>
      </c>
      <c r="AV330" s="169" t="s">
        <v>270</v>
      </c>
      <c r="AW330" s="169" t="s">
        <v>42</v>
      </c>
      <c r="AX330" s="169" t="s">
        <v>89</v>
      </c>
      <c r="AY330" s="171" t="s">
        <v>263</v>
      </c>
    </row>
    <row r="331" spans="2:65" s="17" customFormat="1" ht="24.2" customHeight="1">
      <c r="B331" s="18"/>
      <c r="C331" s="129" t="s">
        <v>670</v>
      </c>
      <c r="D331" s="129" t="s">
        <v>265</v>
      </c>
      <c r="E331" s="130" t="s">
        <v>8521</v>
      </c>
      <c r="F331" s="131" t="s">
        <v>8522</v>
      </c>
      <c r="G331" s="132" t="s">
        <v>139</v>
      </c>
      <c r="H331" s="133">
        <v>44.87</v>
      </c>
      <c r="I331" s="134"/>
      <c r="J331" s="135">
        <f>ROUND(I331*H331,2)</f>
        <v>0</v>
      </c>
      <c r="K331" s="131" t="s">
        <v>269</v>
      </c>
      <c r="L331" s="18"/>
      <c r="M331" s="136" t="s">
        <v>44</v>
      </c>
      <c r="N331" s="137" t="s">
        <v>53</v>
      </c>
      <c r="P331" s="138">
        <f>O331*H331</f>
        <v>0</v>
      </c>
      <c r="Q331" s="138">
        <v>2.47E-3</v>
      </c>
      <c r="R331" s="138">
        <f>Q331*H331</f>
        <v>0.11082889999999999</v>
      </c>
      <c r="S331" s="138">
        <v>0</v>
      </c>
      <c r="T331" s="139">
        <f>S331*H331</f>
        <v>0</v>
      </c>
      <c r="AR331" s="140" t="s">
        <v>270</v>
      </c>
      <c r="AT331" s="140" t="s">
        <v>265</v>
      </c>
      <c r="AU331" s="140" t="s">
        <v>91</v>
      </c>
      <c r="AY331" s="2" t="s">
        <v>263</v>
      </c>
      <c r="BE331" s="141">
        <f>IF(N331="základní",J331,0)</f>
        <v>0</v>
      </c>
      <c r="BF331" s="141">
        <f>IF(N331="snížená",J331,0)</f>
        <v>0</v>
      </c>
      <c r="BG331" s="141">
        <f>IF(N331="zákl. přenesená",J331,0)</f>
        <v>0</v>
      </c>
      <c r="BH331" s="141">
        <f>IF(N331="sníž. přenesená",J331,0)</f>
        <v>0</v>
      </c>
      <c r="BI331" s="141">
        <f>IF(N331="nulová",J331,0)</f>
        <v>0</v>
      </c>
      <c r="BJ331" s="2" t="s">
        <v>89</v>
      </c>
      <c r="BK331" s="141">
        <f>ROUND(I331*H331,2)</f>
        <v>0</v>
      </c>
      <c r="BL331" s="2" t="s">
        <v>270</v>
      </c>
      <c r="BM331" s="140" t="s">
        <v>8523</v>
      </c>
    </row>
    <row r="332" spans="2:65" s="17" customFormat="1" ht="48.75">
      <c r="B332" s="18"/>
      <c r="D332" s="142" t="s">
        <v>272</v>
      </c>
      <c r="F332" s="143" t="s">
        <v>8524</v>
      </c>
      <c r="I332" s="144"/>
      <c r="L332" s="18"/>
      <c r="M332" s="145"/>
      <c r="T332" s="39"/>
      <c r="AT332" s="2" t="s">
        <v>272</v>
      </c>
      <c r="AU332" s="2" t="s">
        <v>91</v>
      </c>
    </row>
    <row r="333" spans="2:65" s="146" customFormat="1" ht="11.25">
      <c r="B333" s="147"/>
      <c r="D333" s="142" t="s">
        <v>274</v>
      </c>
      <c r="E333" s="148" t="s">
        <v>44</v>
      </c>
      <c r="F333" s="149" t="s">
        <v>8315</v>
      </c>
      <c r="H333" s="148" t="s">
        <v>44</v>
      </c>
      <c r="I333" s="150"/>
      <c r="L333" s="147"/>
      <c r="M333" s="151"/>
      <c r="T333" s="152"/>
      <c r="AT333" s="148" t="s">
        <v>274</v>
      </c>
      <c r="AU333" s="148" t="s">
        <v>91</v>
      </c>
      <c r="AV333" s="146" t="s">
        <v>89</v>
      </c>
      <c r="AW333" s="146" t="s">
        <v>42</v>
      </c>
      <c r="AX333" s="146" t="s">
        <v>82</v>
      </c>
      <c r="AY333" s="148" t="s">
        <v>263</v>
      </c>
    </row>
    <row r="334" spans="2:65" s="146" customFormat="1" ht="11.25">
      <c r="B334" s="147"/>
      <c r="D334" s="142" t="s">
        <v>274</v>
      </c>
      <c r="E334" s="148" t="s">
        <v>44</v>
      </c>
      <c r="F334" s="149" t="s">
        <v>8525</v>
      </c>
      <c r="H334" s="148" t="s">
        <v>44</v>
      </c>
      <c r="I334" s="150"/>
      <c r="L334" s="147"/>
      <c r="M334" s="151"/>
      <c r="T334" s="152"/>
      <c r="AT334" s="148" t="s">
        <v>274</v>
      </c>
      <c r="AU334" s="148" t="s">
        <v>91</v>
      </c>
      <c r="AV334" s="146" t="s">
        <v>89</v>
      </c>
      <c r="AW334" s="146" t="s">
        <v>42</v>
      </c>
      <c r="AX334" s="146" t="s">
        <v>82</v>
      </c>
      <c r="AY334" s="148" t="s">
        <v>263</v>
      </c>
    </row>
    <row r="335" spans="2:65" s="153" customFormat="1" ht="11.25">
      <c r="B335" s="154"/>
      <c r="D335" s="142" t="s">
        <v>274</v>
      </c>
      <c r="E335" s="155" t="s">
        <v>44</v>
      </c>
      <c r="F335" s="156" t="s">
        <v>8526</v>
      </c>
      <c r="H335" s="157">
        <v>2.71</v>
      </c>
      <c r="I335" s="158"/>
      <c r="L335" s="154"/>
      <c r="M335" s="159"/>
      <c r="T335" s="160"/>
      <c r="AT335" s="155" t="s">
        <v>274</v>
      </c>
      <c r="AU335" s="155" t="s">
        <v>91</v>
      </c>
      <c r="AV335" s="153" t="s">
        <v>91</v>
      </c>
      <c r="AW335" s="153" t="s">
        <v>42</v>
      </c>
      <c r="AX335" s="153" t="s">
        <v>82</v>
      </c>
      <c r="AY335" s="155" t="s">
        <v>263</v>
      </c>
    </row>
    <row r="336" spans="2:65" s="146" customFormat="1" ht="11.25">
      <c r="B336" s="147"/>
      <c r="D336" s="142" t="s">
        <v>274</v>
      </c>
      <c r="E336" s="148" t="s">
        <v>44</v>
      </c>
      <c r="F336" s="149" t="s">
        <v>8527</v>
      </c>
      <c r="H336" s="148" t="s">
        <v>44</v>
      </c>
      <c r="I336" s="150"/>
      <c r="L336" s="147"/>
      <c r="M336" s="151"/>
      <c r="T336" s="152"/>
      <c r="AT336" s="148" t="s">
        <v>274</v>
      </c>
      <c r="AU336" s="148" t="s">
        <v>91</v>
      </c>
      <c r="AV336" s="146" t="s">
        <v>89</v>
      </c>
      <c r="AW336" s="146" t="s">
        <v>42</v>
      </c>
      <c r="AX336" s="146" t="s">
        <v>82</v>
      </c>
      <c r="AY336" s="148" t="s">
        <v>263</v>
      </c>
    </row>
    <row r="337" spans="2:65" s="153" customFormat="1" ht="11.25">
      <c r="B337" s="154"/>
      <c r="D337" s="142" t="s">
        <v>274</v>
      </c>
      <c r="E337" s="155" t="s">
        <v>44</v>
      </c>
      <c r="F337" s="156" t="s">
        <v>8528</v>
      </c>
      <c r="H337" s="157">
        <v>39.450000000000003</v>
      </c>
      <c r="I337" s="158"/>
      <c r="L337" s="154"/>
      <c r="M337" s="159"/>
      <c r="T337" s="160"/>
      <c r="AT337" s="155" t="s">
        <v>274</v>
      </c>
      <c r="AU337" s="155" t="s">
        <v>91</v>
      </c>
      <c r="AV337" s="153" t="s">
        <v>91</v>
      </c>
      <c r="AW337" s="153" t="s">
        <v>42</v>
      </c>
      <c r="AX337" s="153" t="s">
        <v>82</v>
      </c>
      <c r="AY337" s="155" t="s">
        <v>263</v>
      </c>
    </row>
    <row r="338" spans="2:65" s="146" customFormat="1" ht="11.25">
      <c r="B338" s="147"/>
      <c r="D338" s="142" t="s">
        <v>274</v>
      </c>
      <c r="E338" s="148" t="s">
        <v>44</v>
      </c>
      <c r="F338" s="149" t="s">
        <v>8529</v>
      </c>
      <c r="H338" s="148" t="s">
        <v>44</v>
      </c>
      <c r="I338" s="150"/>
      <c r="L338" s="147"/>
      <c r="M338" s="151"/>
      <c r="T338" s="152"/>
      <c r="AT338" s="148" t="s">
        <v>274</v>
      </c>
      <c r="AU338" s="148" t="s">
        <v>91</v>
      </c>
      <c r="AV338" s="146" t="s">
        <v>89</v>
      </c>
      <c r="AW338" s="146" t="s">
        <v>42</v>
      </c>
      <c r="AX338" s="146" t="s">
        <v>82</v>
      </c>
      <c r="AY338" s="148" t="s">
        <v>263</v>
      </c>
    </row>
    <row r="339" spans="2:65" s="153" customFormat="1" ht="11.25">
      <c r="B339" s="154"/>
      <c r="D339" s="142" t="s">
        <v>274</v>
      </c>
      <c r="E339" s="155" t="s">
        <v>44</v>
      </c>
      <c r="F339" s="156" t="s">
        <v>8526</v>
      </c>
      <c r="H339" s="157">
        <v>2.71</v>
      </c>
      <c r="I339" s="158"/>
      <c r="L339" s="154"/>
      <c r="M339" s="159"/>
      <c r="T339" s="160"/>
      <c r="AT339" s="155" t="s">
        <v>274</v>
      </c>
      <c r="AU339" s="155" t="s">
        <v>91</v>
      </c>
      <c r="AV339" s="153" t="s">
        <v>91</v>
      </c>
      <c r="AW339" s="153" t="s">
        <v>42</v>
      </c>
      <c r="AX339" s="153" t="s">
        <v>82</v>
      </c>
      <c r="AY339" s="155" t="s">
        <v>263</v>
      </c>
    </row>
    <row r="340" spans="2:65" s="169" customFormat="1" ht="11.25">
      <c r="B340" s="170"/>
      <c r="D340" s="142" t="s">
        <v>274</v>
      </c>
      <c r="E340" s="171" t="s">
        <v>44</v>
      </c>
      <c r="F340" s="172" t="s">
        <v>281</v>
      </c>
      <c r="H340" s="173">
        <v>44.87</v>
      </c>
      <c r="I340" s="174"/>
      <c r="L340" s="170"/>
      <c r="M340" s="175"/>
      <c r="T340" s="176"/>
      <c r="AT340" s="171" t="s">
        <v>274</v>
      </c>
      <c r="AU340" s="171" t="s">
        <v>91</v>
      </c>
      <c r="AV340" s="169" t="s">
        <v>270</v>
      </c>
      <c r="AW340" s="169" t="s">
        <v>42</v>
      </c>
      <c r="AX340" s="169" t="s">
        <v>89</v>
      </c>
      <c r="AY340" s="171" t="s">
        <v>263</v>
      </c>
    </row>
    <row r="341" spans="2:65" s="17" customFormat="1" ht="24.2" customHeight="1">
      <c r="B341" s="18"/>
      <c r="C341" s="129" t="s">
        <v>675</v>
      </c>
      <c r="D341" s="129" t="s">
        <v>265</v>
      </c>
      <c r="E341" s="130" t="s">
        <v>8530</v>
      </c>
      <c r="F341" s="131" t="s">
        <v>8531</v>
      </c>
      <c r="G341" s="132" t="s">
        <v>139</v>
      </c>
      <c r="H341" s="133">
        <v>44.87</v>
      </c>
      <c r="I341" s="134"/>
      <c r="J341" s="135">
        <f>ROUND(I341*H341,2)</f>
        <v>0</v>
      </c>
      <c r="K341" s="131" t="s">
        <v>269</v>
      </c>
      <c r="L341" s="18"/>
      <c r="M341" s="136" t="s">
        <v>44</v>
      </c>
      <c r="N341" s="137" t="s">
        <v>53</v>
      </c>
      <c r="P341" s="138">
        <f>O341*H341</f>
        <v>0</v>
      </c>
      <c r="Q341" s="138">
        <v>0</v>
      </c>
      <c r="R341" s="138">
        <f>Q341*H341</f>
        <v>0</v>
      </c>
      <c r="S341" s="138">
        <v>0</v>
      </c>
      <c r="T341" s="139">
        <f>S341*H341</f>
        <v>0</v>
      </c>
      <c r="AR341" s="140" t="s">
        <v>270</v>
      </c>
      <c r="AT341" s="140" t="s">
        <v>265</v>
      </c>
      <c r="AU341" s="140" t="s">
        <v>91</v>
      </c>
      <c r="AY341" s="2" t="s">
        <v>263</v>
      </c>
      <c r="BE341" s="141">
        <f>IF(N341="základní",J341,0)</f>
        <v>0</v>
      </c>
      <c r="BF341" s="141">
        <f>IF(N341="snížená",J341,0)</f>
        <v>0</v>
      </c>
      <c r="BG341" s="141">
        <f>IF(N341="zákl. přenesená",J341,0)</f>
        <v>0</v>
      </c>
      <c r="BH341" s="141">
        <f>IF(N341="sníž. přenesená",J341,0)</f>
        <v>0</v>
      </c>
      <c r="BI341" s="141">
        <f>IF(N341="nulová",J341,0)</f>
        <v>0</v>
      </c>
      <c r="BJ341" s="2" t="s">
        <v>89</v>
      </c>
      <c r="BK341" s="141">
        <f>ROUND(I341*H341,2)</f>
        <v>0</v>
      </c>
      <c r="BL341" s="2" t="s">
        <v>270</v>
      </c>
      <c r="BM341" s="140" t="s">
        <v>8532</v>
      </c>
    </row>
    <row r="342" spans="2:65" s="17" customFormat="1" ht="48.75">
      <c r="B342" s="18"/>
      <c r="D342" s="142" t="s">
        <v>272</v>
      </c>
      <c r="F342" s="143" t="s">
        <v>8524</v>
      </c>
      <c r="I342" s="144"/>
      <c r="L342" s="18"/>
      <c r="M342" s="145"/>
      <c r="T342" s="39"/>
      <c r="AT342" s="2" t="s">
        <v>272</v>
      </c>
      <c r="AU342" s="2" t="s">
        <v>91</v>
      </c>
    </row>
    <row r="343" spans="2:65" s="17" customFormat="1" ht="24.2" customHeight="1">
      <c r="B343" s="18"/>
      <c r="C343" s="129" t="s">
        <v>680</v>
      </c>
      <c r="D343" s="129" t="s">
        <v>265</v>
      </c>
      <c r="E343" s="130" t="s">
        <v>8533</v>
      </c>
      <c r="F343" s="131" t="s">
        <v>8534</v>
      </c>
      <c r="G343" s="132" t="s">
        <v>312</v>
      </c>
      <c r="H343" s="133">
        <v>1.028</v>
      </c>
      <c r="I343" s="134"/>
      <c r="J343" s="135">
        <f>ROUND(I343*H343,2)</f>
        <v>0</v>
      </c>
      <c r="K343" s="131" t="s">
        <v>269</v>
      </c>
      <c r="L343" s="18"/>
      <c r="M343" s="136" t="s">
        <v>44</v>
      </c>
      <c r="N343" s="137" t="s">
        <v>53</v>
      </c>
      <c r="P343" s="138">
        <f>O343*H343</f>
        <v>0</v>
      </c>
      <c r="Q343" s="138">
        <v>1.10907</v>
      </c>
      <c r="R343" s="138">
        <f>Q343*H343</f>
        <v>1.1401239599999999</v>
      </c>
      <c r="S343" s="138">
        <v>0</v>
      </c>
      <c r="T343" s="139">
        <f>S343*H343</f>
        <v>0</v>
      </c>
      <c r="AR343" s="140" t="s">
        <v>270</v>
      </c>
      <c r="AT343" s="140" t="s">
        <v>265</v>
      </c>
      <c r="AU343" s="140" t="s">
        <v>91</v>
      </c>
      <c r="AY343" s="2" t="s">
        <v>263</v>
      </c>
      <c r="BE343" s="141">
        <f>IF(N343="základní",J343,0)</f>
        <v>0</v>
      </c>
      <c r="BF343" s="141">
        <f>IF(N343="snížená",J343,0)</f>
        <v>0</v>
      </c>
      <c r="BG343" s="141">
        <f>IF(N343="zákl. přenesená",J343,0)</f>
        <v>0</v>
      </c>
      <c r="BH343" s="141">
        <f>IF(N343="sníž. přenesená",J343,0)</f>
        <v>0</v>
      </c>
      <c r="BI343" s="141">
        <f>IF(N343="nulová",J343,0)</f>
        <v>0</v>
      </c>
      <c r="BJ343" s="2" t="s">
        <v>89</v>
      </c>
      <c r="BK343" s="141">
        <f>ROUND(I343*H343,2)</f>
        <v>0</v>
      </c>
      <c r="BL343" s="2" t="s">
        <v>270</v>
      </c>
      <c r="BM343" s="140" t="s">
        <v>8535</v>
      </c>
    </row>
    <row r="344" spans="2:65" s="146" customFormat="1" ht="11.25">
      <c r="B344" s="147"/>
      <c r="D344" s="142" t="s">
        <v>274</v>
      </c>
      <c r="E344" s="148" t="s">
        <v>44</v>
      </c>
      <c r="F344" s="149" t="s">
        <v>8383</v>
      </c>
      <c r="H344" s="148" t="s">
        <v>44</v>
      </c>
      <c r="I344" s="150"/>
      <c r="L344" s="147"/>
      <c r="M344" s="151"/>
      <c r="T344" s="152"/>
      <c r="AT344" s="148" t="s">
        <v>274</v>
      </c>
      <c r="AU344" s="148" t="s">
        <v>91</v>
      </c>
      <c r="AV344" s="146" t="s">
        <v>89</v>
      </c>
      <c r="AW344" s="146" t="s">
        <v>42</v>
      </c>
      <c r="AX344" s="146" t="s">
        <v>82</v>
      </c>
      <c r="AY344" s="148" t="s">
        <v>263</v>
      </c>
    </row>
    <row r="345" spans="2:65" s="146" customFormat="1" ht="11.25">
      <c r="B345" s="147"/>
      <c r="D345" s="142" t="s">
        <v>274</v>
      </c>
      <c r="E345" s="148" t="s">
        <v>44</v>
      </c>
      <c r="F345" s="149" t="s">
        <v>8536</v>
      </c>
      <c r="H345" s="148" t="s">
        <v>44</v>
      </c>
      <c r="I345" s="150"/>
      <c r="L345" s="147"/>
      <c r="M345" s="151"/>
      <c r="T345" s="152"/>
      <c r="AT345" s="148" t="s">
        <v>274</v>
      </c>
      <c r="AU345" s="148" t="s">
        <v>91</v>
      </c>
      <c r="AV345" s="146" t="s">
        <v>89</v>
      </c>
      <c r="AW345" s="146" t="s">
        <v>42</v>
      </c>
      <c r="AX345" s="146" t="s">
        <v>82</v>
      </c>
      <c r="AY345" s="148" t="s">
        <v>263</v>
      </c>
    </row>
    <row r="346" spans="2:65" s="153" customFormat="1" ht="11.25">
      <c r="B346" s="154"/>
      <c r="D346" s="142" t="s">
        <v>274</v>
      </c>
      <c r="E346" s="155" t="s">
        <v>44</v>
      </c>
      <c r="F346" s="156" t="s">
        <v>8537</v>
      </c>
      <c r="H346" s="157">
        <v>6.3E-2</v>
      </c>
      <c r="I346" s="158"/>
      <c r="L346" s="154"/>
      <c r="M346" s="159"/>
      <c r="T346" s="160"/>
      <c r="AT346" s="155" t="s">
        <v>274</v>
      </c>
      <c r="AU346" s="155" t="s">
        <v>91</v>
      </c>
      <c r="AV346" s="153" t="s">
        <v>91</v>
      </c>
      <c r="AW346" s="153" t="s">
        <v>42</v>
      </c>
      <c r="AX346" s="153" t="s">
        <v>82</v>
      </c>
      <c r="AY346" s="155" t="s">
        <v>263</v>
      </c>
    </row>
    <row r="347" spans="2:65" s="153" customFormat="1" ht="11.25">
      <c r="B347" s="154"/>
      <c r="D347" s="142" t="s">
        <v>274</v>
      </c>
      <c r="E347" s="155" t="s">
        <v>44</v>
      </c>
      <c r="F347" s="156" t="s">
        <v>8538</v>
      </c>
      <c r="H347" s="157">
        <v>0.53500000000000003</v>
      </c>
      <c r="I347" s="158"/>
      <c r="L347" s="154"/>
      <c r="M347" s="159"/>
      <c r="T347" s="160"/>
      <c r="AT347" s="155" t="s">
        <v>274</v>
      </c>
      <c r="AU347" s="155" t="s">
        <v>91</v>
      </c>
      <c r="AV347" s="153" t="s">
        <v>91</v>
      </c>
      <c r="AW347" s="153" t="s">
        <v>42</v>
      </c>
      <c r="AX347" s="153" t="s">
        <v>82</v>
      </c>
      <c r="AY347" s="155" t="s">
        <v>263</v>
      </c>
    </row>
    <row r="348" spans="2:65" s="153" customFormat="1" ht="11.25">
      <c r="B348" s="154"/>
      <c r="D348" s="142" t="s">
        <v>274</v>
      </c>
      <c r="E348" s="155" t="s">
        <v>44</v>
      </c>
      <c r="F348" s="156" t="s">
        <v>8539</v>
      </c>
      <c r="H348" s="157">
        <v>0.29599999999999999</v>
      </c>
      <c r="I348" s="158"/>
      <c r="L348" s="154"/>
      <c r="M348" s="159"/>
      <c r="T348" s="160"/>
      <c r="AT348" s="155" t="s">
        <v>274</v>
      </c>
      <c r="AU348" s="155" t="s">
        <v>91</v>
      </c>
      <c r="AV348" s="153" t="s">
        <v>91</v>
      </c>
      <c r="AW348" s="153" t="s">
        <v>42</v>
      </c>
      <c r="AX348" s="153" t="s">
        <v>82</v>
      </c>
      <c r="AY348" s="155" t="s">
        <v>263</v>
      </c>
    </row>
    <row r="349" spans="2:65" s="153" customFormat="1" ht="11.25">
      <c r="B349" s="154"/>
      <c r="D349" s="142" t="s">
        <v>274</v>
      </c>
      <c r="E349" s="155" t="s">
        <v>44</v>
      </c>
      <c r="F349" s="156" t="s">
        <v>8540</v>
      </c>
      <c r="H349" s="157">
        <v>0.13400000000000001</v>
      </c>
      <c r="I349" s="158"/>
      <c r="L349" s="154"/>
      <c r="M349" s="159"/>
      <c r="T349" s="160"/>
      <c r="AT349" s="155" t="s">
        <v>274</v>
      </c>
      <c r="AU349" s="155" t="s">
        <v>91</v>
      </c>
      <c r="AV349" s="153" t="s">
        <v>91</v>
      </c>
      <c r="AW349" s="153" t="s">
        <v>42</v>
      </c>
      <c r="AX349" s="153" t="s">
        <v>82</v>
      </c>
      <c r="AY349" s="155" t="s">
        <v>263</v>
      </c>
    </row>
    <row r="350" spans="2:65" s="169" customFormat="1" ht="11.25">
      <c r="B350" s="170"/>
      <c r="D350" s="142" t="s">
        <v>274</v>
      </c>
      <c r="E350" s="171" t="s">
        <v>44</v>
      </c>
      <c r="F350" s="172" t="s">
        <v>281</v>
      </c>
      <c r="H350" s="173">
        <v>1.028</v>
      </c>
      <c r="I350" s="174"/>
      <c r="L350" s="170"/>
      <c r="M350" s="175"/>
      <c r="T350" s="176"/>
      <c r="AT350" s="171" t="s">
        <v>274</v>
      </c>
      <c r="AU350" s="171" t="s">
        <v>91</v>
      </c>
      <c r="AV350" s="169" t="s">
        <v>270</v>
      </c>
      <c r="AW350" s="169" t="s">
        <v>42</v>
      </c>
      <c r="AX350" s="169" t="s">
        <v>89</v>
      </c>
      <c r="AY350" s="171" t="s">
        <v>263</v>
      </c>
    </row>
    <row r="351" spans="2:65" s="17" customFormat="1" ht="24.2" customHeight="1">
      <c r="B351" s="18"/>
      <c r="C351" s="129" t="s">
        <v>686</v>
      </c>
      <c r="D351" s="129" t="s">
        <v>265</v>
      </c>
      <c r="E351" s="130" t="s">
        <v>8541</v>
      </c>
      <c r="F351" s="131" t="s">
        <v>8542</v>
      </c>
      <c r="G351" s="132" t="s">
        <v>312</v>
      </c>
      <c r="H351" s="133">
        <v>6.0999999999999999E-2</v>
      </c>
      <c r="I351" s="134"/>
      <c r="J351" s="135">
        <f>ROUND(I351*H351,2)</f>
        <v>0</v>
      </c>
      <c r="K351" s="131" t="s">
        <v>269</v>
      </c>
      <c r="L351" s="18"/>
      <c r="M351" s="136" t="s">
        <v>44</v>
      </c>
      <c r="N351" s="137" t="s">
        <v>53</v>
      </c>
      <c r="P351" s="138">
        <f>O351*H351</f>
        <v>0</v>
      </c>
      <c r="Q351" s="138">
        <v>1.06277</v>
      </c>
      <c r="R351" s="138">
        <f>Q351*H351</f>
        <v>6.482897E-2</v>
      </c>
      <c r="S351" s="138">
        <v>0</v>
      </c>
      <c r="T351" s="139">
        <f>S351*H351</f>
        <v>0</v>
      </c>
      <c r="AR351" s="140" t="s">
        <v>270</v>
      </c>
      <c r="AT351" s="140" t="s">
        <v>265</v>
      </c>
      <c r="AU351" s="140" t="s">
        <v>91</v>
      </c>
      <c r="AY351" s="2" t="s">
        <v>263</v>
      </c>
      <c r="BE351" s="141">
        <f>IF(N351="základní",J351,0)</f>
        <v>0</v>
      </c>
      <c r="BF351" s="141">
        <f>IF(N351="snížená",J351,0)</f>
        <v>0</v>
      </c>
      <c r="BG351" s="141">
        <f>IF(N351="zákl. přenesená",J351,0)</f>
        <v>0</v>
      </c>
      <c r="BH351" s="141">
        <f>IF(N351="sníž. přenesená",J351,0)</f>
        <v>0</v>
      </c>
      <c r="BI351" s="141">
        <f>IF(N351="nulová",J351,0)</f>
        <v>0</v>
      </c>
      <c r="BJ351" s="2" t="s">
        <v>89</v>
      </c>
      <c r="BK351" s="141">
        <f>ROUND(I351*H351,2)</f>
        <v>0</v>
      </c>
      <c r="BL351" s="2" t="s">
        <v>270</v>
      </c>
      <c r="BM351" s="140" t="s">
        <v>8543</v>
      </c>
    </row>
    <row r="352" spans="2:65" s="146" customFormat="1" ht="11.25">
      <c r="B352" s="147"/>
      <c r="D352" s="142" t="s">
        <v>274</v>
      </c>
      <c r="E352" s="148" t="s">
        <v>44</v>
      </c>
      <c r="F352" s="149" t="s">
        <v>8383</v>
      </c>
      <c r="H352" s="148" t="s">
        <v>44</v>
      </c>
      <c r="I352" s="150"/>
      <c r="L352" s="147"/>
      <c r="M352" s="151"/>
      <c r="T352" s="152"/>
      <c r="AT352" s="148" t="s">
        <v>274</v>
      </c>
      <c r="AU352" s="148" t="s">
        <v>91</v>
      </c>
      <c r="AV352" s="146" t="s">
        <v>89</v>
      </c>
      <c r="AW352" s="146" t="s">
        <v>42</v>
      </c>
      <c r="AX352" s="146" t="s">
        <v>82</v>
      </c>
      <c r="AY352" s="148" t="s">
        <v>263</v>
      </c>
    </row>
    <row r="353" spans="2:65" s="146" customFormat="1" ht="11.25">
      <c r="B353" s="147"/>
      <c r="D353" s="142" t="s">
        <v>274</v>
      </c>
      <c r="E353" s="148" t="s">
        <v>44</v>
      </c>
      <c r="F353" s="149" t="s">
        <v>8536</v>
      </c>
      <c r="H353" s="148" t="s">
        <v>44</v>
      </c>
      <c r="I353" s="150"/>
      <c r="L353" s="147"/>
      <c r="M353" s="151"/>
      <c r="T353" s="152"/>
      <c r="AT353" s="148" t="s">
        <v>274</v>
      </c>
      <c r="AU353" s="148" t="s">
        <v>91</v>
      </c>
      <c r="AV353" s="146" t="s">
        <v>89</v>
      </c>
      <c r="AW353" s="146" t="s">
        <v>42</v>
      </c>
      <c r="AX353" s="146" t="s">
        <v>82</v>
      </c>
      <c r="AY353" s="148" t="s">
        <v>263</v>
      </c>
    </row>
    <row r="354" spans="2:65" s="153" customFormat="1" ht="11.25">
      <c r="B354" s="154"/>
      <c r="D354" s="142" t="s">
        <v>274</v>
      </c>
      <c r="E354" s="155" t="s">
        <v>44</v>
      </c>
      <c r="F354" s="156" t="s">
        <v>8544</v>
      </c>
      <c r="H354" s="157">
        <v>4.7E-2</v>
      </c>
      <c r="I354" s="158"/>
      <c r="L354" s="154"/>
      <c r="M354" s="159"/>
      <c r="T354" s="160"/>
      <c r="AT354" s="155" t="s">
        <v>274</v>
      </c>
      <c r="AU354" s="155" t="s">
        <v>91</v>
      </c>
      <c r="AV354" s="153" t="s">
        <v>91</v>
      </c>
      <c r="AW354" s="153" t="s">
        <v>42</v>
      </c>
      <c r="AX354" s="153" t="s">
        <v>82</v>
      </c>
      <c r="AY354" s="155" t="s">
        <v>263</v>
      </c>
    </row>
    <row r="355" spans="2:65" s="153" customFormat="1" ht="11.25">
      <c r="B355" s="154"/>
      <c r="D355" s="142" t="s">
        <v>274</v>
      </c>
      <c r="E355" s="155" t="s">
        <v>44</v>
      </c>
      <c r="F355" s="156" t="s">
        <v>8545</v>
      </c>
      <c r="H355" s="157">
        <v>1.4E-2</v>
      </c>
      <c r="I355" s="158"/>
      <c r="L355" s="154"/>
      <c r="M355" s="159"/>
      <c r="T355" s="160"/>
      <c r="AT355" s="155" t="s">
        <v>274</v>
      </c>
      <c r="AU355" s="155" t="s">
        <v>91</v>
      </c>
      <c r="AV355" s="153" t="s">
        <v>91</v>
      </c>
      <c r="AW355" s="153" t="s">
        <v>42</v>
      </c>
      <c r="AX355" s="153" t="s">
        <v>82</v>
      </c>
      <c r="AY355" s="155" t="s">
        <v>263</v>
      </c>
    </row>
    <row r="356" spans="2:65" s="169" customFormat="1" ht="11.25">
      <c r="B356" s="170"/>
      <c r="D356" s="142" t="s">
        <v>274</v>
      </c>
      <c r="E356" s="171" t="s">
        <v>44</v>
      </c>
      <c r="F356" s="172" t="s">
        <v>281</v>
      </c>
      <c r="H356" s="173">
        <v>6.0999999999999999E-2</v>
      </c>
      <c r="I356" s="174"/>
      <c r="L356" s="170"/>
      <c r="M356" s="175"/>
      <c r="T356" s="176"/>
      <c r="AT356" s="171" t="s">
        <v>274</v>
      </c>
      <c r="AU356" s="171" t="s">
        <v>91</v>
      </c>
      <c r="AV356" s="169" t="s">
        <v>270</v>
      </c>
      <c r="AW356" s="169" t="s">
        <v>42</v>
      </c>
      <c r="AX356" s="169" t="s">
        <v>89</v>
      </c>
      <c r="AY356" s="171" t="s">
        <v>263</v>
      </c>
    </row>
    <row r="357" spans="2:65" s="116" customFormat="1" ht="22.9" customHeight="1">
      <c r="B357" s="117"/>
      <c r="D357" s="118" t="s">
        <v>81</v>
      </c>
      <c r="E357" s="127" t="s">
        <v>296</v>
      </c>
      <c r="F357" s="127" t="s">
        <v>7008</v>
      </c>
      <c r="I357" s="120"/>
      <c r="J357" s="128">
        <f>BK357</f>
        <v>0</v>
      </c>
      <c r="L357" s="117"/>
      <c r="M357" s="122"/>
      <c r="P357" s="123">
        <f>SUM(P358:P377)</f>
        <v>0</v>
      </c>
      <c r="R357" s="123">
        <f>SUM(R358:R377)</f>
        <v>10.556632799999999</v>
      </c>
      <c r="T357" s="124">
        <f>SUM(T358:T377)</f>
        <v>0</v>
      </c>
      <c r="AR357" s="118" t="s">
        <v>89</v>
      </c>
      <c r="AT357" s="125" t="s">
        <v>81</v>
      </c>
      <c r="AU357" s="125" t="s">
        <v>89</v>
      </c>
      <c r="AY357" s="118" t="s">
        <v>263</v>
      </c>
      <c r="BK357" s="126">
        <f>SUM(BK358:BK377)</f>
        <v>0</v>
      </c>
    </row>
    <row r="358" spans="2:65" s="17" customFormat="1" ht="24.2" customHeight="1">
      <c r="B358" s="18"/>
      <c r="C358" s="129" t="s">
        <v>696</v>
      </c>
      <c r="D358" s="129" t="s">
        <v>265</v>
      </c>
      <c r="E358" s="130" t="s">
        <v>8546</v>
      </c>
      <c r="F358" s="131" t="s">
        <v>8547</v>
      </c>
      <c r="G358" s="132" t="s">
        <v>139</v>
      </c>
      <c r="H358" s="133">
        <v>48.354999999999997</v>
      </c>
      <c r="I358" s="134"/>
      <c r="J358" s="135">
        <f>ROUND(I358*H358,2)</f>
        <v>0</v>
      </c>
      <c r="K358" s="131" t="s">
        <v>269</v>
      </c>
      <c r="L358" s="18"/>
      <c r="M358" s="136" t="s">
        <v>44</v>
      </c>
      <c r="N358" s="137" t="s">
        <v>53</v>
      </c>
      <c r="P358" s="138">
        <f>O358*H358</f>
        <v>0</v>
      </c>
      <c r="Q358" s="138">
        <v>0</v>
      </c>
      <c r="R358" s="138">
        <f>Q358*H358</f>
        <v>0</v>
      </c>
      <c r="S358" s="138">
        <v>0</v>
      </c>
      <c r="T358" s="139">
        <f>S358*H358</f>
        <v>0</v>
      </c>
      <c r="AR358" s="140" t="s">
        <v>270</v>
      </c>
      <c r="AT358" s="140" t="s">
        <v>265</v>
      </c>
      <c r="AU358" s="140" t="s">
        <v>91</v>
      </c>
      <c r="AY358" s="2" t="s">
        <v>263</v>
      </c>
      <c r="BE358" s="141">
        <f>IF(N358="základní",J358,0)</f>
        <v>0</v>
      </c>
      <c r="BF358" s="141">
        <f>IF(N358="snížená",J358,0)</f>
        <v>0</v>
      </c>
      <c r="BG358" s="141">
        <f>IF(N358="zákl. přenesená",J358,0)</f>
        <v>0</v>
      </c>
      <c r="BH358" s="141">
        <f>IF(N358="sníž. přenesená",J358,0)</f>
        <v>0</v>
      </c>
      <c r="BI358" s="141">
        <f>IF(N358="nulová",J358,0)</f>
        <v>0</v>
      </c>
      <c r="BJ358" s="2" t="s">
        <v>89</v>
      </c>
      <c r="BK358" s="141">
        <f>ROUND(I358*H358,2)</f>
        <v>0</v>
      </c>
      <c r="BL358" s="2" t="s">
        <v>270</v>
      </c>
      <c r="BM358" s="140" t="s">
        <v>8548</v>
      </c>
    </row>
    <row r="359" spans="2:65" s="146" customFormat="1" ht="11.25">
      <c r="B359" s="147"/>
      <c r="D359" s="142" t="s">
        <v>274</v>
      </c>
      <c r="E359" s="148" t="s">
        <v>44</v>
      </c>
      <c r="F359" s="149" t="s">
        <v>8315</v>
      </c>
      <c r="H359" s="148" t="s">
        <v>44</v>
      </c>
      <c r="I359" s="150"/>
      <c r="L359" s="147"/>
      <c r="M359" s="151"/>
      <c r="T359" s="152"/>
      <c r="AT359" s="148" t="s">
        <v>274</v>
      </c>
      <c r="AU359" s="148" t="s">
        <v>91</v>
      </c>
      <c r="AV359" s="146" t="s">
        <v>89</v>
      </c>
      <c r="AW359" s="146" t="s">
        <v>42</v>
      </c>
      <c r="AX359" s="146" t="s">
        <v>82</v>
      </c>
      <c r="AY359" s="148" t="s">
        <v>263</v>
      </c>
    </row>
    <row r="360" spans="2:65" s="146" customFormat="1" ht="11.25">
      <c r="B360" s="147"/>
      <c r="D360" s="142" t="s">
        <v>274</v>
      </c>
      <c r="E360" s="148" t="s">
        <v>44</v>
      </c>
      <c r="F360" s="149" t="s">
        <v>8316</v>
      </c>
      <c r="H360" s="148" t="s">
        <v>44</v>
      </c>
      <c r="I360" s="150"/>
      <c r="L360" s="147"/>
      <c r="M360" s="151"/>
      <c r="T360" s="152"/>
      <c r="AT360" s="148" t="s">
        <v>274</v>
      </c>
      <c r="AU360" s="148" t="s">
        <v>91</v>
      </c>
      <c r="AV360" s="146" t="s">
        <v>89</v>
      </c>
      <c r="AW360" s="146" t="s">
        <v>42</v>
      </c>
      <c r="AX360" s="146" t="s">
        <v>82</v>
      </c>
      <c r="AY360" s="148" t="s">
        <v>263</v>
      </c>
    </row>
    <row r="361" spans="2:65" s="153" customFormat="1" ht="11.25">
      <c r="B361" s="154"/>
      <c r="D361" s="142" t="s">
        <v>274</v>
      </c>
      <c r="E361" s="155" t="s">
        <v>44</v>
      </c>
      <c r="F361" s="156" t="s">
        <v>8317</v>
      </c>
      <c r="H361" s="157">
        <v>48.354999999999997</v>
      </c>
      <c r="I361" s="158"/>
      <c r="L361" s="154"/>
      <c r="M361" s="159"/>
      <c r="T361" s="160"/>
      <c r="AT361" s="155" t="s">
        <v>274</v>
      </c>
      <c r="AU361" s="155" t="s">
        <v>91</v>
      </c>
      <c r="AV361" s="153" t="s">
        <v>91</v>
      </c>
      <c r="AW361" s="153" t="s">
        <v>42</v>
      </c>
      <c r="AX361" s="153" t="s">
        <v>82</v>
      </c>
      <c r="AY361" s="155" t="s">
        <v>263</v>
      </c>
    </row>
    <row r="362" spans="2:65" s="169" customFormat="1" ht="11.25">
      <c r="B362" s="170"/>
      <c r="D362" s="142" t="s">
        <v>274</v>
      </c>
      <c r="E362" s="171" t="s">
        <v>44</v>
      </c>
      <c r="F362" s="172" t="s">
        <v>281</v>
      </c>
      <c r="H362" s="173">
        <v>48.354999999999997</v>
      </c>
      <c r="I362" s="174"/>
      <c r="L362" s="170"/>
      <c r="M362" s="175"/>
      <c r="T362" s="176"/>
      <c r="AT362" s="171" t="s">
        <v>274</v>
      </c>
      <c r="AU362" s="171" t="s">
        <v>91</v>
      </c>
      <c r="AV362" s="169" t="s">
        <v>270</v>
      </c>
      <c r="AW362" s="169" t="s">
        <v>42</v>
      </c>
      <c r="AX362" s="169" t="s">
        <v>89</v>
      </c>
      <c r="AY362" s="171" t="s">
        <v>263</v>
      </c>
    </row>
    <row r="363" spans="2:65" s="17" customFormat="1" ht="24.2" customHeight="1">
      <c r="B363" s="18"/>
      <c r="C363" s="129" t="s">
        <v>703</v>
      </c>
      <c r="D363" s="129" t="s">
        <v>265</v>
      </c>
      <c r="E363" s="130" t="s">
        <v>8549</v>
      </c>
      <c r="F363" s="131" t="s">
        <v>8550</v>
      </c>
      <c r="G363" s="132" t="s">
        <v>139</v>
      </c>
      <c r="H363" s="133">
        <v>48.354999999999997</v>
      </c>
      <c r="I363" s="134"/>
      <c r="J363" s="135">
        <f>ROUND(I363*H363,2)</f>
        <v>0</v>
      </c>
      <c r="K363" s="131" t="s">
        <v>269</v>
      </c>
      <c r="L363" s="18"/>
      <c r="M363" s="136" t="s">
        <v>44</v>
      </c>
      <c r="N363" s="137" t="s">
        <v>53</v>
      </c>
      <c r="P363" s="138">
        <f>O363*H363</f>
        <v>0</v>
      </c>
      <c r="Q363" s="138">
        <v>0</v>
      </c>
      <c r="R363" s="138">
        <f>Q363*H363</f>
        <v>0</v>
      </c>
      <c r="S363" s="138">
        <v>0</v>
      </c>
      <c r="T363" s="139">
        <f>S363*H363</f>
        <v>0</v>
      </c>
      <c r="AR363" s="140" t="s">
        <v>270</v>
      </c>
      <c r="AT363" s="140" t="s">
        <v>265</v>
      </c>
      <c r="AU363" s="140" t="s">
        <v>91</v>
      </c>
      <c r="AY363" s="2" t="s">
        <v>263</v>
      </c>
      <c r="BE363" s="141">
        <f>IF(N363="základní",J363,0)</f>
        <v>0</v>
      </c>
      <c r="BF363" s="141">
        <f>IF(N363="snížená",J363,0)</f>
        <v>0</v>
      </c>
      <c r="BG363" s="141">
        <f>IF(N363="zákl. přenesená",J363,0)</f>
        <v>0</v>
      </c>
      <c r="BH363" s="141">
        <f>IF(N363="sníž. přenesená",J363,0)</f>
        <v>0</v>
      </c>
      <c r="BI363" s="141">
        <f>IF(N363="nulová",J363,0)</f>
        <v>0</v>
      </c>
      <c r="BJ363" s="2" t="s">
        <v>89</v>
      </c>
      <c r="BK363" s="141">
        <f>ROUND(I363*H363,2)</f>
        <v>0</v>
      </c>
      <c r="BL363" s="2" t="s">
        <v>270</v>
      </c>
      <c r="BM363" s="140" t="s">
        <v>8551</v>
      </c>
    </row>
    <row r="364" spans="2:65" s="17" customFormat="1" ht="87.75">
      <c r="B364" s="18"/>
      <c r="D364" s="142" t="s">
        <v>272</v>
      </c>
      <c r="F364" s="143" t="s">
        <v>8552</v>
      </c>
      <c r="I364" s="144"/>
      <c r="L364" s="18"/>
      <c r="M364" s="145"/>
      <c r="T364" s="39"/>
      <c r="AT364" s="2" t="s">
        <v>272</v>
      </c>
      <c r="AU364" s="2" t="s">
        <v>91</v>
      </c>
    </row>
    <row r="365" spans="2:65" s="146" customFormat="1" ht="11.25">
      <c r="B365" s="147"/>
      <c r="D365" s="142" t="s">
        <v>274</v>
      </c>
      <c r="E365" s="148" t="s">
        <v>44</v>
      </c>
      <c r="F365" s="149" t="s">
        <v>8315</v>
      </c>
      <c r="H365" s="148" t="s">
        <v>44</v>
      </c>
      <c r="I365" s="150"/>
      <c r="L365" s="147"/>
      <c r="M365" s="151"/>
      <c r="T365" s="152"/>
      <c r="AT365" s="148" t="s">
        <v>274</v>
      </c>
      <c r="AU365" s="148" t="s">
        <v>91</v>
      </c>
      <c r="AV365" s="146" t="s">
        <v>89</v>
      </c>
      <c r="AW365" s="146" t="s">
        <v>42</v>
      </c>
      <c r="AX365" s="146" t="s">
        <v>82</v>
      </c>
      <c r="AY365" s="148" t="s">
        <v>263</v>
      </c>
    </row>
    <row r="366" spans="2:65" s="146" customFormat="1" ht="11.25">
      <c r="B366" s="147"/>
      <c r="D366" s="142" t="s">
        <v>274</v>
      </c>
      <c r="E366" s="148" t="s">
        <v>44</v>
      </c>
      <c r="F366" s="149" t="s">
        <v>8316</v>
      </c>
      <c r="H366" s="148" t="s">
        <v>44</v>
      </c>
      <c r="I366" s="150"/>
      <c r="L366" s="147"/>
      <c r="M366" s="151"/>
      <c r="T366" s="152"/>
      <c r="AT366" s="148" t="s">
        <v>274</v>
      </c>
      <c r="AU366" s="148" t="s">
        <v>91</v>
      </c>
      <c r="AV366" s="146" t="s">
        <v>89</v>
      </c>
      <c r="AW366" s="146" t="s">
        <v>42</v>
      </c>
      <c r="AX366" s="146" t="s">
        <v>82</v>
      </c>
      <c r="AY366" s="148" t="s">
        <v>263</v>
      </c>
    </row>
    <row r="367" spans="2:65" s="153" customFormat="1" ht="11.25">
      <c r="B367" s="154"/>
      <c r="D367" s="142" t="s">
        <v>274</v>
      </c>
      <c r="E367" s="155" t="s">
        <v>44</v>
      </c>
      <c r="F367" s="156" t="s">
        <v>8317</v>
      </c>
      <c r="H367" s="157">
        <v>48.354999999999997</v>
      </c>
      <c r="I367" s="158"/>
      <c r="L367" s="154"/>
      <c r="M367" s="159"/>
      <c r="T367" s="160"/>
      <c r="AT367" s="155" t="s">
        <v>274</v>
      </c>
      <c r="AU367" s="155" t="s">
        <v>91</v>
      </c>
      <c r="AV367" s="153" t="s">
        <v>91</v>
      </c>
      <c r="AW367" s="153" t="s">
        <v>42</v>
      </c>
      <c r="AX367" s="153" t="s">
        <v>82</v>
      </c>
      <c r="AY367" s="155" t="s">
        <v>263</v>
      </c>
    </row>
    <row r="368" spans="2:65" s="169" customFormat="1" ht="11.25">
      <c r="B368" s="170"/>
      <c r="D368" s="142" t="s">
        <v>274</v>
      </c>
      <c r="E368" s="171" t="s">
        <v>44</v>
      </c>
      <c r="F368" s="172" t="s">
        <v>281</v>
      </c>
      <c r="H368" s="173">
        <v>48.354999999999997</v>
      </c>
      <c r="I368" s="174"/>
      <c r="L368" s="170"/>
      <c r="M368" s="175"/>
      <c r="T368" s="176"/>
      <c r="AT368" s="171" t="s">
        <v>274</v>
      </c>
      <c r="AU368" s="171" t="s">
        <v>91</v>
      </c>
      <c r="AV368" s="169" t="s">
        <v>270</v>
      </c>
      <c r="AW368" s="169" t="s">
        <v>42</v>
      </c>
      <c r="AX368" s="169" t="s">
        <v>89</v>
      </c>
      <c r="AY368" s="171" t="s">
        <v>263</v>
      </c>
    </row>
    <row r="369" spans="2:65" s="17" customFormat="1" ht="24.2" customHeight="1">
      <c r="B369" s="18"/>
      <c r="C369" s="129" t="s">
        <v>708</v>
      </c>
      <c r="D369" s="129" t="s">
        <v>265</v>
      </c>
      <c r="E369" s="130" t="s">
        <v>8553</v>
      </c>
      <c r="F369" s="131" t="s">
        <v>8554</v>
      </c>
      <c r="G369" s="132" t="s">
        <v>139</v>
      </c>
      <c r="H369" s="133">
        <v>48.354999999999997</v>
      </c>
      <c r="I369" s="134"/>
      <c r="J369" s="135">
        <f>ROUND(I369*H369,2)</f>
        <v>0</v>
      </c>
      <c r="K369" s="131" t="s">
        <v>269</v>
      </c>
      <c r="L369" s="18"/>
      <c r="M369" s="136" t="s">
        <v>44</v>
      </c>
      <c r="N369" s="137" t="s">
        <v>53</v>
      </c>
      <c r="P369" s="138">
        <f>O369*H369</f>
        <v>0</v>
      </c>
      <c r="Q369" s="138">
        <v>0.19536000000000001</v>
      </c>
      <c r="R369" s="138">
        <f>Q369*H369</f>
        <v>9.4466327999999997</v>
      </c>
      <c r="S369" s="138">
        <v>0</v>
      </c>
      <c r="T369" s="139">
        <f>S369*H369</f>
        <v>0</v>
      </c>
      <c r="AR369" s="140" t="s">
        <v>270</v>
      </c>
      <c r="AT369" s="140" t="s">
        <v>265</v>
      </c>
      <c r="AU369" s="140" t="s">
        <v>91</v>
      </c>
      <c r="AY369" s="2" t="s">
        <v>263</v>
      </c>
      <c r="BE369" s="141">
        <f>IF(N369="základní",J369,0)</f>
        <v>0</v>
      </c>
      <c r="BF369" s="141">
        <f>IF(N369="snížená",J369,0)</f>
        <v>0</v>
      </c>
      <c r="BG369" s="141">
        <f>IF(N369="zákl. přenesená",J369,0)</f>
        <v>0</v>
      </c>
      <c r="BH369" s="141">
        <f>IF(N369="sníž. přenesená",J369,0)</f>
        <v>0</v>
      </c>
      <c r="BI369" s="141">
        <f>IF(N369="nulová",J369,0)</f>
        <v>0</v>
      </c>
      <c r="BJ369" s="2" t="s">
        <v>89</v>
      </c>
      <c r="BK369" s="141">
        <f>ROUND(I369*H369,2)</f>
        <v>0</v>
      </c>
      <c r="BL369" s="2" t="s">
        <v>270</v>
      </c>
      <c r="BM369" s="140" t="s">
        <v>8555</v>
      </c>
    </row>
    <row r="370" spans="2:65" s="17" customFormat="1" ht="136.5">
      <c r="B370" s="18"/>
      <c r="D370" s="142" t="s">
        <v>272</v>
      </c>
      <c r="F370" s="143" t="s">
        <v>8556</v>
      </c>
      <c r="I370" s="144"/>
      <c r="L370" s="18"/>
      <c r="M370" s="145"/>
      <c r="T370" s="39"/>
      <c r="AT370" s="2" t="s">
        <v>272</v>
      </c>
      <c r="AU370" s="2" t="s">
        <v>91</v>
      </c>
    </row>
    <row r="371" spans="2:65" s="146" customFormat="1" ht="11.25">
      <c r="B371" s="147"/>
      <c r="D371" s="142" t="s">
        <v>274</v>
      </c>
      <c r="E371" s="148" t="s">
        <v>44</v>
      </c>
      <c r="F371" s="149" t="s">
        <v>8315</v>
      </c>
      <c r="H371" s="148" t="s">
        <v>44</v>
      </c>
      <c r="I371" s="150"/>
      <c r="L371" s="147"/>
      <c r="M371" s="151"/>
      <c r="T371" s="152"/>
      <c r="AT371" s="148" t="s">
        <v>274</v>
      </c>
      <c r="AU371" s="148" t="s">
        <v>91</v>
      </c>
      <c r="AV371" s="146" t="s">
        <v>89</v>
      </c>
      <c r="AW371" s="146" t="s">
        <v>42</v>
      </c>
      <c r="AX371" s="146" t="s">
        <v>82</v>
      </c>
      <c r="AY371" s="148" t="s">
        <v>263</v>
      </c>
    </row>
    <row r="372" spans="2:65" s="146" customFormat="1" ht="11.25">
      <c r="B372" s="147"/>
      <c r="D372" s="142" t="s">
        <v>274</v>
      </c>
      <c r="E372" s="148" t="s">
        <v>44</v>
      </c>
      <c r="F372" s="149" t="s">
        <v>8316</v>
      </c>
      <c r="H372" s="148" t="s">
        <v>44</v>
      </c>
      <c r="I372" s="150"/>
      <c r="L372" s="147"/>
      <c r="M372" s="151"/>
      <c r="T372" s="152"/>
      <c r="AT372" s="148" t="s">
        <v>274</v>
      </c>
      <c r="AU372" s="148" t="s">
        <v>91</v>
      </c>
      <c r="AV372" s="146" t="s">
        <v>89</v>
      </c>
      <c r="AW372" s="146" t="s">
        <v>42</v>
      </c>
      <c r="AX372" s="146" t="s">
        <v>82</v>
      </c>
      <c r="AY372" s="148" t="s">
        <v>263</v>
      </c>
    </row>
    <row r="373" spans="2:65" s="153" customFormat="1" ht="11.25">
      <c r="B373" s="154"/>
      <c r="D373" s="142" t="s">
        <v>274</v>
      </c>
      <c r="E373" s="155" t="s">
        <v>44</v>
      </c>
      <c r="F373" s="156" t="s">
        <v>8557</v>
      </c>
      <c r="H373" s="157">
        <v>48.354999999999997</v>
      </c>
      <c r="I373" s="158"/>
      <c r="L373" s="154"/>
      <c r="M373" s="159"/>
      <c r="T373" s="160"/>
      <c r="AT373" s="155" t="s">
        <v>274</v>
      </c>
      <c r="AU373" s="155" t="s">
        <v>91</v>
      </c>
      <c r="AV373" s="153" t="s">
        <v>91</v>
      </c>
      <c r="AW373" s="153" t="s">
        <v>42</v>
      </c>
      <c r="AX373" s="153" t="s">
        <v>82</v>
      </c>
      <c r="AY373" s="155" t="s">
        <v>263</v>
      </c>
    </row>
    <row r="374" spans="2:65" s="169" customFormat="1" ht="11.25">
      <c r="B374" s="170"/>
      <c r="D374" s="142" t="s">
        <v>274</v>
      </c>
      <c r="E374" s="171" t="s">
        <v>44</v>
      </c>
      <c r="F374" s="172" t="s">
        <v>281</v>
      </c>
      <c r="H374" s="173">
        <v>48.354999999999997</v>
      </c>
      <c r="I374" s="174"/>
      <c r="L374" s="170"/>
      <c r="M374" s="175"/>
      <c r="T374" s="176"/>
      <c r="AT374" s="171" t="s">
        <v>274</v>
      </c>
      <c r="AU374" s="171" t="s">
        <v>91</v>
      </c>
      <c r="AV374" s="169" t="s">
        <v>270</v>
      </c>
      <c r="AW374" s="169" t="s">
        <v>42</v>
      </c>
      <c r="AX374" s="169" t="s">
        <v>89</v>
      </c>
      <c r="AY374" s="171" t="s">
        <v>263</v>
      </c>
    </row>
    <row r="375" spans="2:65" s="17" customFormat="1" ht="14.45" customHeight="1">
      <c r="B375" s="18"/>
      <c r="C375" s="177" t="s">
        <v>718</v>
      </c>
      <c r="D375" s="177" t="s">
        <v>445</v>
      </c>
      <c r="E375" s="178" t="s">
        <v>8558</v>
      </c>
      <c r="F375" s="179" t="s">
        <v>8559</v>
      </c>
      <c r="G375" s="180" t="s">
        <v>139</v>
      </c>
      <c r="H375" s="181">
        <v>5</v>
      </c>
      <c r="I375" s="182"/>
      <c r="J375" s="183">
        <f>ROUND(I375*H375,2)</f>
        <v>0</v>
      </c>
      <c r="K375" s="179" t="s">
        <v>269</v>
      </c>
      <c r="L375" s="184"/>
      <c r="M375" s="185" t="s">
        <v>44</v>
      </c>
      <c r="N375" s="186" t="s">
        <v>53</v>
      </c>
      <c r="P375" s="138">
        <f>O375*H375</f>
        <v>0</v>
      </c>
      <c r="Q375" s="138">
        <v>0.222</v>
      </c>
      <c r="R375" s="138">
        <f>Q375*H375</f>
        <v>1.1100000000000001</v>
      </c>
      <c r="S375" s="138">
        <v>0</v>
      </c>
      <c r="T375" s="139">
        <f>S375*H375</f>
        <v>0</v>
      </c>
      <c r="AR375" s="140" t="s">
        <v>317</v>
      </c>
      <c r="AT375" s="140" t="s">
        <v>445</v>
      </c>
      <c r="AU375" s="140" t="s">
        <v>91</v>
      </c>
      <c r="AY375" s="2" t="s">
        <v>263</v>
      </c>
      <c r="BE375" s="141">
        <f>IF(N375="základní",J375,0)</f>
        <v>0</v>
      </c>
      <c r="BF375" s="141">
        <f>IF(N375="snížená",J375,0)</f>
        <v>0</v>
      </c>
      <c r="BG375" s="141">
        <f>IF(N375="zákl. přenesená",J375,0)</f>
        <v>0</v>
      </c>
      <c r="BH375" s="141">
        <f>IF(N375="sníž. přenesená",J375,0)</f>
        <v>0</v>
      </c>
      <c r="BI375" s="141">
        <f>IF(N375="nulová",J375,0)</f>
        <v>0</v>
      </c>
      <c r="BJ375" s="2" t="s">
        <v>89</v>
      </c>
      <c r="BK375" s="141">
        <f>ROUND(I375*H375,2)</f>
        <v>0</v>
      </c>
      <c r="BL375" s="2" t="s">
        <v>270</v>
      </c>
      <c r="BM375" s="140" t="s">
        <v>8560</v>
      </c>
    </row>
    <row r="376" spans="2:65" s="146" customFormat="1" ht="11.25">
      <c r="B376" s="147"/>
      <c r="D376" s="142" t="s">
        <v>274</v>
      </c>
      <c r="E376" s="148" t="s">
        <v>44</v>
      </c>
      <c r="F376" s="149" t="s">
        <v>8561</v>
      </c>
      <c r="H376" s="148" t="s">
        <v>44</v>
      </c>
      <c r="I376" s="150"/>
      <c r="L376" s="147"/>
      <c r="M376" s="151"/>
      <c r="T376" s="152"/>
      <c r="AT376" s="148" t="s">
        <v>274</v>
      </c>
      <c r="AU376" s="148" t="s">
        <v>91</v>
      </c>
      <c r="AV376" s="146" t="s">
        <v>89</v>
      </c>
      <c r="AW376" s="146" t="s">
        <v>42</v>
      </c>
      <c r="AX376" s="146" t="s">
        <v>82</v>
      </c>
      <c r="AY376" s="148" t="s">
        <v>263</v>
      </c>
    </row>
    <row r="377" spans="2:65" s="153" customFormat="1" ht="11.25">
      <c r="B377" s="154"/>
      <c r="D377" s="142" t="s">
        <v>274</v>
      </c>
      <c r="E377" s="155" t="s">
        <v>44</v>
      </c>
      <c r="F377" s="156" t="s">
        <v>457</v>
      </c>
      <c r="H377" s="157">
        <v>5</v>
      </c>
      <c r="I377" s="158"/>
      <c r="L377" s="154"/>
      <c r="M377" s="159"/>
      <c r="T377" s="160"/>
      <c r="AT377" s="155" t="s">
        <v>274</v>
      </c>
      <c r="AU377" s="155" t="s">
        <v>91</v>
      </c>
      <c r="AV377" s="153" t="s">
        <v>91</v>
      </c>
      <c r="AW377" s="153" t="s">
        <v>42</v>
      </c>
      <c r="AX377" s="153" t="s">
        <v>89</v>
      </c>
      <c r="AY377" s="155" t="s">
        <v>263</v>
      </c>
    </row>
    <row r="378" spans="2:65" s="116" customFormat="1" ht="22.9" customHeight="1">
      <c r="B378" s="117"/>
      <c r="D378" s="118" t="s">
        <v>81</v>
      </c>
      <c r="E378" s="127" t="s">
        <v>302</v>
      </c>
      <c r="F378" s="127" t="s">
        <v>805</v>
      </c>
      <c r="I378" s="120"/>
      <c r="J378" s="128">
        <f>BK378</f>
        <v>0</v>
      </c>
      <c r="L378" s="117"/>
      <c r="M378" s="122"/>
      <c r="P378" s="123">
        <f>SUM(P379:P419)</f>
        <v>0</v>
      </c>
      <c r="R378" s="123">
        <f>SUM(R379:R419)</f>
        <v>1.2628628200000001</v>
      </c>
      <c r="T378" s="124">
        <f>SUM(T379:T419)</f>
        <v>0</v>
      </c>
      <c r="AR378" s="118" t="s">
        <v>89</v>
      </c>
      <c r="AT378" s="125" t="s">
        <v>81</v>
      </c>
      <c r="AU378" s="125" t="s">
        <v>89</v>
      </c>
      <c r="AY378" s="118" t="s">
        <v>263</v>
      </c>
      <c r="BK378" s="126">
        <f>SUM(BK379:BK419)</f>
        <v>0</v>
      </c>
    </row>
    <row r="379" spans="2:65" s="17" customFormat="1" ht="14.45" customHeight="1">
      <c r="B379" s="18"/>
      <c r="C379" s="129" t="s">
        <v>725</v>
      </c>
      <c r="D379" s="129" t="s">
        <v>265</v>
      </c>
      <c r="E379" s="130" t="s">
        <v>846</v>
      </c>
      <c r="F379" s="131" t="s">
        <v>847</v>
      </c>
      <c r="G379" s="132" t="s">
        <v>139</v>
      </c>
      <c r="H379" s="133">
        <v>24.861000000000001</v>
      </c>
      <c r="I379" s="134"/>
      <c r="J379" s="135">
        <f>ROUND(I379*H379,2)</f>
        <v>0</v>
      </c>
      <c r="K379" s="131" t="s">
        <v>269</v>
      </c>
      <c r="L379" s="18"/>
      <c r="M379" s="136" t="s">
        <v>44</v>
      </c>
      <c r="N379" s="137" t="s">
        <v>53</v>
      </c>
      <c r="P379" s="138">
        <f>O379*H379</f>
        <v>0</v>
      </c>
      <c r="Q379" s="138">
        <v>2.0000000000000001E-4</v>
      </c>
      <c r="R379" s="138">
        <f>Q379*H379</f>
        <v>4.9722000000000004E-3</v>
      </c>
      <c r="S379" s="138">
        <v>0</v>
      </c>
      <c r="T379" s="139">
        <f>S379*H379</f>
        <v>0</v>
      </c>
      <c r="AR379" s="140" t="s">
        <v>270</v>
      </c>
      <c r="AT379" s="140" t="s">
        <v>265</v>
      </c>
      <c r="AU379" s="140" t="s">
        <v>91</v>
      </c>
      <c r="AY379" s="2" t="s">
        <v>263</v>
      </c>
      <c r="BE379" s="141">
        <f>IF(N379="základní",J379,0)</f>
        <v>0</v>
      </c>
      <c r="BF379" s="141">
        <f>IF(N379="snížená",J379,0)</f>
        <v>0</v>
      </c>
      <c r="BG379" s="141">
        <f>IF(N379="zákl. přenesená",J379,0)</f>
        <v>0</v>
      </c>
      <c r="BH379" s="141">
        <f>IF(N379="sníž. přenesená",J379,0)</f>
        <v>0</v>
      </c>
      <c r="BI379" s="141">
        <f>IF(N379="nulová",J379,0)</f>
        <v>0</v>
      </c>
      <c r="BJ379" s="2" t="s">
        <v>89</v>
      </c>
      <c r="BK379" s="141">
        <f>ROUND(I379*H379,2)</f>
        <v>0</v>
      </c>
      <c r="BL379" s="2" t="s">
        <v>270</v>
      </c>
      <c r="BM379" s="140" t="s">
        <v>8562</v>
      </c>
    </row>
    <row r="380" spans="2:65" s="146" customFormat="1" ht="11.25">
      <c r="B380" s="147"/>
      <c r="D380" s="142" t="s">
        <v>274</v>
      </c>
      <c r="E380" s="148" t="s">
        <v>44</v>
      </c>
      <c r="F380" s="149" t="s">
        <v>8377</v>
      </c>
      <c r="H380" s="148" t="s">
        <v>44</v>
      </c>
      <c r="I380" s="150"/>
      <c r="L380" s="147"/>
      <c r="M380" s="151"/>
      <c r="T380" s="152"/>
      <c r="AT380" s="148" t="s">
        <v>274</v>
      </c>
      <c r="AU380" s="148" t="s">
        <v>91</v>
      </c>
      <c r="AV380" s="146" t="s">
        <v>89</v>
      </c>
      <c r="AW380" s="146" t="s">
        <v>42</v>
      </c>
      <c r="AX380" s="146" t="s">
        <v>82</v>
      </c>
      <c r="AY380" s="148" t="s">
        <v>263</v>
      </c>
    </row>
    <row r="381" spans="2:65" s="153" customFormat="1" ht="11.25">
      <c r="B381" s="154"/>
      <c r="D381" s="142" t="s">
        <v>274</v>
      </c>
      <c r="E381" s="155" t="s">
        <v>44</v>
      </c>
      <c r="F381" s="156" t="s">
        <v>8495</v>
      </c>
      <c r="H381" s="157">
        <v>3.45</v>
      </c>
      <c r="I381" s="158"/>
      <c r="L381" s="154"/>
      <c r="M381" s="159"/>
      <c r="T381" s="160"/>
      <c r="AT381" s="155" t="s">
        <v>274</v>
      </c>
      <c r="AU381" s="155" t="s">
        <v>91</v>
      </c>
      <c r="AV381" s="153" t="s">
        <v>91</v>
      </c>
      <c r="AW381" s="153" t="s">
        <v>42</v>
      </c>
      <c r="AX381" s="153" t="s">
        <v>82</v>
      </c>
      <c r="AY381" s="155" t="s">
        <v>263</v>
      </c>
    </row>
    <row r="382" spans="2:65" s="153" customFormat="1" ht="11.25">
      <c r="B382" s="154"/>
      <c r="D382" s="142" t="s">
        <v>274</v>
      </c>
      <c r="E382" s="155" t="s">
        <v>44</v>
      </c>
      <c r="F382" s="156" t="s">
        <v>8507</v>
      </c>
      <c r="H382" s="157">
        <v>22.196000000000002</v>
      </c>
      <c r="I382" s="158"/>
      <c r="L382" s="154"/>
      <c r="M382" s="159"/>
      <c r="T382" s="160"/>
      <c r="AT382" s="155" t="s">
        <v>274</v>
      </c>
      <c r="AU382" s="155" t="s">
        <v>91</v>
      </c>
      <c r="AV382" s="153" t="s">
        <v>91</v>
      </c>
      <c r="AW382" s="153" t="s">
        <v>42</v>
      </c>
      <c r="AX382" s="153" t="s">
        <v>82</v>
      </c>
      <c r="AY382" s="155" t="s">
        <v>263</v>
      </c>
    </row>
    <row r="383" spans="2:65" s="146" customFormat="1" ht="11.25">
      <c r="B383" s="147"/>
      <c r="D383" s="142" t="s">
        <v>274</v>
      </c>
      <c r="E383" s="148" t="s">
        <v>44</v>
      </c>
      <c r="F383" s="149" t="s">
        <v>415</v>
      </c>
      <c r="H383" s="148" t="s">
        <v>44</v>
      </c>
      <c r="I383" s="150"/>
      <c r="L383" s="147"/>
      <c r="M383" s="151"/>
      <c r="T383" s="152"/>
      <c r="AT383" s="148" t="s">
        <v>274</v>
      </c>
      <c r="AU383" s="148" t="s">
        <v>91</v>
      </c>
      <c r="AV383" s="146" t="s">
        <v>89</v>
      </c>
      <c r="AW383" s="146" t="s">
        <v>42</v>
      </c>
      <c r="AX383" s="146" t="s">
        <v>82</v>
      </c>
      <c r="AY383" s="148" t="s">
        <v>263</v>
      </c>
    </row>
    <row r="384" spans="2:65" s="153" customFormat="1" ht="11.25">
      <c r="B384" s="154"/>
      <c r="D384" s="142" t="s">
        <v>274</v>
      </c>
      <c r="E384" s="155" t="s">
        <v>44</v>
      </c>
      <c r="F384" s="156" t="s">
        <v>8508</v>
      </c>
      <c r="H384" s="157">
        <v>-1.885</v>
      </c>
      <c r="I384" s="158"/>
      <c r="L384" s="154"/>
      <c r="M384" s="159"/>
      <c r="T384" s="160"/>
      <c r="AT384" s="155" t="s">
        <v>274</v>
      </c>
      <c r="AU384" s="155" t="s">
        <v>91</v>
      </c>
      <c r="AV384" s="153" t="s">
        <v>91</v>
      </c>
      <c r="AW384" s="153" t="s">
        <v>42</v>
      </c>
      <c r="AX384" s="153" t="s">
        <v>82</v>
      </c>
      <c r="AY384" s="155" t="s">
        <v>263</v>
      </c>
    </row>
    <row r="385" spans="2:65" s="146" customFormat="1" ht="11.25">
      <c r="B385" s="147"/>
      <c r="D385" s="142" t="s">
        <v>274</v>
      </c>
      <c r="E385" s="148" t="s">
        <v>44</v>
      </c>
      <c r="F385" s="149" t="s">
        <v>918</v>
      </c>
      <c r="H385" s="148" t="s">
        <v>44</v>
      </c>
      <c r="I385" s="150"/>
      <c r="L385" s="147"/>
      <c r="M385" s="151"/>
      <c r="T385" s="152"/>
      <c r="AT385" s="148" t="s">
        <v>274</v>
      </c>
      <c r="AU385" s="148" t="s">
        <v>91</v>
      </c>
      <c r="AV385" s="146" t="s">
        <v>89</v>
      </c>
      <c r="AW385" s="146" t="s">
        <v>42</v>
      </c>
      <c r="AX385" s="146" t="s">
        <v>82</v>
      </c>
      <c r="AY385" s="148" t="s">
        <v>263</v>
      </c>
    </row>
    <row r="386" spans="2:65" s="153" customFormat="1" ht="11.25">
      <c r="B386" s="154"/>
      <c r="D386" s="142" t="s">
        <v>274</v>
      </c>
      <c r="E386" s="155" t="s">
        <v>44</v>
      </c>
      <c r="F386" s="156" t="s">
        <v>8563</v>
      </c>
      <c r="H386" s="157">
        <v>1.1000000000000001</v>
      </c>
      <c r="I386" s="158"/>
      <c r="L386" s="154"/>
      <c r="M386" s="159"/>
      <c r="T386" s="160"/>
      <c r="AT386" s="155" t="s">
        <v>274</v>
      </c>
      <c r="AU386" s="155" t="s">
        <v>91</v>
      </c>
      <c r="AV386" s="153" t="s">
        <v>91</v>
      </c>
      <c r="AW386" s="153" t="s">
        <v>42</v>
      </c>
      <c r="AX386" s="153" t="s">
        <v>82</v>
      </c>
      <c r="AY386" s="155" t="s">
        <v>263</v>
      </c>
    </row>
    <row r="387" spans="2:65" s="169" customFormat="1" ht="11.25">
      <c r="B387" s="170"/>
      <c r="D387" s="142" t="s">
        <v>274</v>
      </c>
      <c r="E387" s="171" t="s">
        <v>44</v>
      </c>
      <c r="F387" s="172" t="s">
        <v>281</v>
      </c>
      <c r="H387" s="173">
        <v>24.861000000000001</v>
      </c>
      <c r="I387" s="174"/>
      <c r="L387" s="170"/>
      <c r="M387" s="175"/>
      <c r="T387" s="176"/>
      <c r="AT387" s="171" t="s">
        <v>274</v>
      </c>
      <c r="AU387" s="171" t="s">
        <v>91</v>
      </c>
      <c r="AV387" s="169" t="s">
        <v>270</v>
      </c>
      <c r="AW387" s="169" t="s">
        <v>42</v>
      </c>
      <c r="AX387" s="169" t="s">
        <v>89</v>
      </c>
      <c r="AY387" s="171" t="s">
        <v>263</v>
      </c>
    </row>
    <row r="388" spans="2:65" s="17" customFormat="1" ht="14.45" customHeight="1">
      <c r="B388" s="18"/>
      <c r="C388" s="129" t="s">
        <v>737</v>
      </c>
      <c r="D388" s="129" t="s">
        <v>265</v>
      </c>
      <c r="E388" s="130" t="s">
        <v>7730</v>
      </c>
      <c r="F388" s="131" t="s">
        <v>7731</v>
      </c>
      <c r="G388" s="132" t="s">
        <v>139</v>
      </c>
      <c r="H388" s="133">
        <v>3.9359999999999999</v>
      </c>
      <c r="I388" s="134"/>
      <c r="J388" s="135">
        <f>ROUND(I388*H388,2)</f>
        <v>0</v>
      </c>
      <c r="K388" s="131" t="s">
        <v>269</v>
      </c>
      <c r="L388" s="18"/>
      <c r="M388" s="136" t="s">
        <v>44</v>
      </c>
      <c r="N388" s="137" t="s">
        <v>53</v>
      </c>
      <c r="P388" s="138">
        <f>O388*H388</f>
        <v>0</v>
      </c>
      <c r="Q388" s="138">
        <v>2.0480000000000002E-2</v>
      </c>
      <c r="R388" s="138">
        <f>Q388*H388</f>
        <v>8.0609280000000005E-2</v>
      </c>
      <c r="S388" s="138">
        <v>0</v>
      </c>
      <c r="T388" s="139">
        <f>S388*H388</f>
        <v>0</v>
      </c>
      <c r="AR388" s="140" t="s">
        <v>270</v>
      </c>
      <c r="AT388" s="140" t="s">
        <v>265</v>
      </c>
      <c r="AU388" s="140" t="s">
        <v>91</v>
      </c>
      <c r="AY388" s="2" t="s">
        <v>263</v>
      </c>
      <c r="BE388" s="141">
        <f>IF(N388="základní",J388,0)</f>
        <v>0</v>
      </c>
      <c r="BF388" s="141">
        <f>IF(N388="snížená",J388,0)</f>
        <v>0</v>
      </c>
      <c r="BG388" s="141">
        <f>IF(N388="zákl. přenesená",J388,0)</f>
        <v>0</v>
      </c>
      <c r="BH388" s="141">
        <f>IF(N388="sníž. přenesená",J388,0)</f>
        <v>0</v>
      </c>
      <c r="BI388" s="141">
        <f>IF(N388="nulová",J388,0)</f>
        <v>0</v>
      </c>
      <c r="BJ388" s="2" t="s">
        <v>89</v>
      </c>
      <c r="BK388" s="141">
        <f>ROUND(I388*H388,2)</f>
        <v>0</v>
      </c>
      <c r="BL388" s="2" t="s">
        <v>270</v>
      </c>
      <c r="BM388" s="140" t="s">
        <v>8564</v>
      </c>
    </row>
    <row r="389" spans="2:65" s="17" customFormat="1" ht="97.5">
      <c r="B389" s="18"/>
      <c r="D389" s="142" t="s">
        <v>272</v>
      </c>
      <c r="F389" s="143" t="s">
        <v>7733</v>
      </c>
      <c r="I389" s="144"/>
      <c r="L389" s="18"/>
      <c r="M389" s="145"/>
      <c r="T389" s="39"/>
      <c r="AT389" s="2" t="s">
        <v>272</v>
      </c>
      <c r="AU389" s="2" t="s">
        <v>91</v>
      </c>
    </row>
    <row r="390" spans="2:65" s="146" customFormat="1" ht="11.25">
      <c r="B390" s="147"/>
      <c r="D390" s="142" t="s">
        <v>274</v>
      </c>
      <c r="E390" s="148" t="s">
        <v>44</v>
      </c>
      <c r="F390" s="149" t="s">
        <v>8377</v>
      </c>
      <c r="H390" s="148" t="s">
        <v>44</v>
      </c>
      <c r="I390" s="150"/>
      <c r="L390" s="147"/>
      <c r="M390" s="151"/>
      <c r="T390" s="152"/>
      <c r="AT390" s="148" t="s">
        <v>274</v>
      </c>
      <c r="AU390" s="148" t="s">
        <v>91</v>
      </c>
      <c r="AV390" s="146" t="s">
        <v>89</v>
      </c>
      <c r="AW390" s="146" t="s">
        <v>42</v>
      </c>
      <c r="AX390" s="146" t="s">
        <v>82</v>
      </c>
      <c r="AY390" s="148" t="s">
        <v>263</v>
      </c>
    </row>
    <row r="391" spans="2:65" s="153" customFormat="1" ht="11.25">
      <c r="B391" s="154"/>
      <c r="D391" s="142" t="s">
        <v>274</v>
      </c>
      <c r="E391" s="155" t="s">
        <v>44</v>
      </c>
      <c r="F391" s="156" t="s">
        <v>8565</v>
      </c>
      <c r="H391" s="157">
        <v>3.9359999999999999</v>
      </c>
      <c r="I391" s="158"/>
      <c r="L391" s="154"/>
      <c r="M391" s="159"/>
      <c r="T391" s="160"/>
      <c r="AT391" s="155" t="s">
        <v>274</v>
      </c>
      <c r="AU391" s="155" t="s">
        <v>91</v>
      </c>
      <c r="AV391" s="153" t="s">
        <v>91</v>
      </c>
      <c r="AW391" s="153" t="s">
        <v>42</v>
      </c>
      <c r="AX391" s="153" t="s">
        <v>82</v>
      </c>
      <c r="AY391" s="155" t="s">
        <v>263</v>
      </c>
    </row>
    <row r="392" spans="2:65" s="169" customFormat="1" ht="11.25">
      <c r="B392" s="170"/>
      <c r="D392" s="142" t="s">
        <v>274</v>
      </c>
      <c r="E392" s="171" t="s">
        <v>44</v>
      </c>
      <c r="F392" s="172" t="s">
        <v>281</v>
      </c>
      <c r="H392" s="173">
        <v>3.9359999999999999</v>
      </c>
      <c r="I392" s="174"/>
      <c r="L392" s="170"/>
      <c r="M392" s="175"/>
      <c r="T392" s="176"/>
      <c r="AT392" s="171" t="s">
        <v>274</v>
      </c>
      <c r="AU392" s="171" t="s">
        <v>91</v>
      </c>
      <c r="AV392" s="169" t="s">
        <v>270</v>
      </c>
      <c r="AW392" s="169" t="s">
        <v>42</v>
      </c>
      <c r="AX392" s="169" t="s">
        <v>89</v>
      </c>
      <c r="AY392" s="171" t="s">
        <v>263</v>
      </c>
    </row>
    <row r="393" spans="2:65" s="17" customFormat="1" ht="24.2" customHeight="1">
      <c r="B393" s="18"/>
      <c r="C393" s="129" t="s">
        <v>746</v>
      </c>
      <c r="D393" s="129" t="s">
        <v>265</v>
      </c>
      <c r="E393" s="130" t="s">
        <v>889</v>
      </c>
      <c r="F393" s="131" t="s">
        <v>890</v>
      </c>
      <c r="G393" s="132" t="s">
        <v>139</v>
      </c>
      <c r="H393" s="133">
        <v>24.861000000000001</v>
      </c>
      <c r="I393" s="134"/>
      <c r="J393" s="135">
        <f>ROUND(I393*H393,2)</f>
        <v>0</v>
      </c>
      <c r="K393" s="131" t="s">
        <v>269</v>
      </c>
      <c r="L393" s="18"/>
      <c r="M393" s="136" t="s">
        <v>44</v>
      </c>
      <c r="N393" s="137" t="s">
        <v>53</v>
      </c>
      <c r="P393" s="138">
        <f>O393*H393</f>
        <v>0</v>
      </c>
      <c r="Q393" s="138">
        <v>4.3800000000000002E-3</v>
      </c>
      <c r="R393" s="138">
        <f>Q393*H393</f>
        <v>0.10889118</v>
      </c>
      <c r="S393" s="138">
        <v>0</v>
      </c>
      <c r="T393" s="139">
        <f>S393*H393</f>
        <v>0</v>
      </c>
      <c r="AR393" s="140" t="s">
        <v>270</v>
      </c>
      <c r="AT393" s="140" t="s">
        <v>265</v>
      </c>
      <c r="AU393" s="140" t="s">
        <v>91</v>
      </c>
      <c r="AY393" s="2" t="s">
        <v>263</v>
      </c>
      <c r="BE393" s="141">
        <f>IF(N393="základní",J393,0)</f>
        <v>0</v>
      </c>
      <c r="BF393" s="141">
        <f>IF(N393="snížená",J393,0)</f>
        <v>0</v>
      </c>
      <c r="BG393" s="141">
        <f>IF(N393="zákl. přenesená",J393,0)</f>
        <v>0</v>
      </c>
      <c r="BH393" s="141">
        <f>IF(N393="sníž. přenesená",J393,0)</f>
        <v>0</v>
      </c>
      <c r="BI393" s="141">
        <f>IF(N393="nulová",J393,0)</f>
        <v>0</v>
      </c>
      <c r="BJ393" s="2" t="s">
        <v>89</v>
      </c>
      <c r="BK393" s="141">
        <f>ROUND(I393*H393,2)</f>
        <v>0</v>
      </c>
      <c r="BL393" s="2" t="s">
        <v>270</v>
      </c>
      <c r="BM393" s="140" t="s">
        <v>8566</v>
      </c>
    </row>
    <row r="394" spans="2:65" s="17" customFormat="1" ht="29.25">
      <c r="B394" s="18"/>
      <c r="D394" s="142" t="s">
        <v>272</v>
      </c>
      <c r="F394" s="143" t="s">
        <v>892</v>
      </c>
      <c r="I394" s="144"/>
      <c r="L394" s="18"/>
      <c r="M394" s="145"/>
      <c r="T394" s="39"/>
      <c r="AT394" s="2" t="s">
        <v>272</v>
      </c>
      <c r="AU394" s="2" t="s">
        <v>91</v>
      </c>
    </row>
    <row r="395" spans="2:65" s="17" customFormat="1" ht="24.2" customHeight="1">
      <c r="B395" s="18"/>
      <c r="C395" s="129" t="s">
        <v>759</v>
      </c>
      <c r="D395" s="129" t="s">
        <v>265</v>
      </c>
      <c r="E395" s="130" t="s">
        <v>895</v>
      </c>
      <c r="F395" s="131" t="s">
        <v>896</v>
      </c>
      <c r="G395" s="132" t="s">
        <v>139</v>
      </c>
      <c r="H395" s="133">
        <v>24.861000000000001</v>
      </c>
      <c r="I395" s="134"/>
      <c r="J395" s="135">
        <f>ROUND(I395*H395,2)</f>
        <v>0</v>
      </c>
      <c r="K395" s="131" t="s">
        <v>269</v>
      </c>
      <c r="L395" s="18"/>
      <c r="M395" s="136" t="s">
        <v>44</v>
      </c>
      <c r="N395" s="137" t="s">
        <v>53</v>
      </c>
      <c r="P395" s="138">
        <f>O395*H395</f>
        <v>0</v>
      </c>
      <c r="Q395" s="138">
        <v>6.5599999999999999E-3</v>
      </c>
      <c r="R395" s="138">
        <f>Q395*H395</f>
        <v>0.16308816000000001</v>
      </c>
      <c r="S395" s="138">
        <v>0</v>
      </c>
      <c r="T395" s="139">
        <f>S395*H395</f>
        <v>0</v>
      </c>
      <c r="AR395" s="140" t="s">
        <v>270</v>
      </c>
      <c r="AT395" s="140" t="s">
        <v>265</v>
      </c>
      <c r="AU395" s="140" t="s">
        <v>91</v>
      </c>
      <c r="AY395" s="2" t="s">
        <v>263</v>
      </c>
      <c r="BE395" s="141">
        <f>IF(N395="základní",J395,0)</f>
        <v>0</v>
      </c>
      <c r="BF395" s="141">
        <f>IF(N395="snížená",J395,0)</f>
        <v>0</v>
      </c>
      <c r="BG395" s="141">
        <f>IF(N395="zákl. přenesená",J395,0)</f>
        <v>0</v>
      </c>
      <c r="BH395" s="141">
        <f>IF(N395="sníž. přenesená",J395,0)</f>
        <v>0</v>
      </c>
      <c r="BI395" s="141">
        <f>IF(N395="nulová",J395,0)</f>
        <v>0</v>
      </c>
      <c r="BJ395" s="2" t="s">
        <v>89</v>
      </c>
      <c r="BK395" s="141">
        <f>ROUND(I395*H395,2)</f>
        <v>0</v>
      </c>
      <c r="BL395" s="2" t="s">
        <v>270</v>
      </c>
      <c r="BM395" s="140" t="s">
        <v>8567</v>
      </c>
    </row>
    <row r="396" spans="2:65" s="17" customFormat="1" ht="78">
      <c r="B396" s="18"/>
      <c r="D396" s="142" t="s">
        <v>272</v>
      </c>
      <c r="F396" s="143" t="s">
        <v>898</v>
      </c>
      <c r="I396" s="144"/>
      <c r="L396" s="18"/>
      <c r="M396" s="145"/>
      <c r="T396" s="39"/>
      <c r="AT396" s="2" t="s">
        <v>272</v>
      </c>
      <c r="AU396" s="2" t="s">
        <v>91</v>
      </c>
    </row>
    <row r="397" spans="2:65" s="146" customFormat="1" ht="11.25">
      <c r="B397" s="147"/>
      <c r="D397" s="142" t="s">
        <v>274</v>
      </c>
      <c r="E397" s="148" t="s">
        <v>44</v>
      </c>
      <c r="F397" s="149" t="s">
        <v>8377</v>
      </c>
      <c r="H397" s="148" t="s">
        <v>44</v>
      </c>
      <c r="I397" s="150"/>
      <c r="L397" s="147"/>
      <c r="M397" s="151"/>
      <c r="T397" s="152"/>
      <c r="AT397" s="148" t="s">
        <v>274</v>
      </c>
      <c r="AU397" s="148" t="s">
        <v>91</v>
      </c>
      <c r="AV397" s="146" t="s">
        <v>89</v>
      </c>
      <c r="AW397" s="146" t="s">
        <v>42</v>
      </c>
      <c r="AX397" s="146" t="s">
        <v>82</v>
      </c>
      <c r="AY397" s="148" t="s">
        <v>263</v>
      </c>
    </row>
    <row r="398" spans="2:65" s="153" customFormat="1" ht="11.25">
      <c r="B398" s="154"/>
      <c r="D398" s="142" t="s">
        <v>274</v>
      </c>
      <c r="E398" s="155" t="s">
        <v>44</v>
      </c>
      <c r="F398" s="156" t="s">
        <v>8495</v>
      </c>
      <c r="H398" s="157">
        <v>3.45</v>
      </c>
      <c r="I398" s="158"/>
      <c r="L398" s="154"/>
      <c r="M398" s="159"/>
      <c r="T398" s="160"/>
      <c r="AT398" s="155" t="s">
        <v>274</v>
      </c>
      <c r="AU398" s="155" t="s">
        <v>91</v>
      </c>
      <c r="AV398" s="153" t="s">
        <v>91</v>
      </c>
      <c r="AW398" s="153" t="s">
        <v>42</v>
      </c>
      <c r="AX398" s="153" t="s">
        <v>82</v>
      </c>
      <c r="AY398" s="155" t="s">
        <v>263</v>
      </c>
    </row>
    <row r="399" spans="2:65" s="153" customFormat="1" ht="11.25">
      <c r="B399" s="154"/>
      <c r="D399" s="142" t="s">
        <v>274</v>
      </c>
      <c r="E399" s="155" t="s">
        <v>44</v>
      </c>
      <c r="F399" s="156" t="s">
        <v>8507</v>
      </c>
      <c r="H399" s="157">
        <v>22.196000000000002</v>
      </c>
      <c r="I399" s="158"/>
      <c r="L399" s="154"/>
      <c r="M399" s="159"/>
      <c r="T399" s="160"/>
      <c r="AT399" s="155" t="s">
        <v>274</v>
      </c>
      <c r="AU399" s="155" t="s">
        <v>91</v>
      </c>
      <c r="AV399" s="153" t="s">
        <v>91</v>
      </c>
      <c r="AW399" s="153" t="s">
        <v>42</v>
      </c>
      <c r="AX399" s="153" t="s">
        <v>82</v>
      </c>
      <c r="AY399" s="155" t="s">
        <v>263</v>
      </c>
    </row>
    <row r="400" spans="2:65" s="146" customFormat="1" ht="11.25">
      <c r="B400" s="147"/>
      <c r="D400" s="142" t="s">
        <v>274</v>
      </c>
      <c r="E400" s="148" t="s">
        <v>44</v>
      </c>
      <c r="F400" s="149" t="s">
        <v>415</v>
      </c>
      <c r="H400" s="148" t="s">
        <v>44</v>
      </c>
      <c r="I400" s="150"/>
      <c r="L400" s="147"/>
      <c r="M400" s="151"/>
      <c r="T400" s="152"/>
      <c r="AT400" s="148" t="s">
        <v>274</v>
      </c>
      <c r="AU400" s="148" t="s">
        <v>91</v>
      </c>
      <c r="AV400" s="146" t="s">
        <v>89</v>
      </c>
      <c r="AW400" s="146" t="s">
        <v>42</v>
      </c>
      <c r="AX400" s="146" t="s">
        <v>82</v>
      </c>
      <c r="AY400" s="148" t="s">
        <v>263</v>
      </c>
    </row>
    <row r="401" spans="2:65" s="153" customFormat="1" ht="11.25">
      <c r="B401" s="154"/>
      <c r="D401" s="142" t="s">
        <v>274</v>
      </c>
      <c r="E401" s="155" t="s">
        <v>44</v>
      </c>
      <c r="F401" s="156" t="s">
        <v>8508</v>
      </c>
      <c r="H401" s="157">
        <v>-1.885</v>
      </c>
      <c r="I401" s="158"/>
      <c r="L401" s="154"/>
      <c r="M401" s="159"/>
      <c r="T401" s="160"/>
      <c r="AT401" s="155" t="s">
        <v>274</v>
      </c>
      <c r="AU401" s="155" t="s">
        <v>91</v>
      </c>
      <c r="AV401" s="153" t="s">
        <v>91</v>
      </c>
      <c r="AW401" s="153" t="s">
        <v>42</v>
      </c>
      <c r="AX401" s="153" t="s">
        <v>82</v>
      </c>
      <c r="AY401" s="155" t="s">
        <v>263</v>
      </c>
    </row>
    <row r="402" spans="2:65" s="146" customFormat="1" ht="11.25">
      <c r="B402" s="147"/>
      <c r="D402" s="142" t="s">
        <v>274</v>
      </c>
      <c r="E402" s="148" t="s">
        <v>44</v>
      </c>
      <c r="F402" s="149" t="s">
        <v>918</v>
      </c>
      <c r="H402" s="148" t="s">
        <v>44</v>
      </c>
      <c r="I402" s="150"/>
      <c r="L402" s="147"/>
      <c r="M402" s="151"/>
      <c r="T402" s="152"/>
      <c r="AT402" s="148" t="s">
        <v>274</v>
      </c>
      <c r="AU402" s="148" t="s">
        <v>91</v>
      </c>
      <c r="AV402" s="146" t="s">
        <v>89</v>
      </c>
      <c r="AW402" s="146" t="s">
        <v>42</v>
      </c>
      <c r="AX402" s="146" t="s">
        <v>82</v>
      </c>
      <c r="AY402" s="148" t="s">
        <v>263</v>
      </c>
    </row>
    <row r="403" spans="2:65" s="153" customFormat="1" ht="11.25">
      <c r="B403" s="154"/>
      <c r="D403" s="142" t="s">
        <v>274</v>
      </c>
      <c r="E403" s="155" t="s">
        <v>44</v>
      </c>
      <c r="F403" s="156" t="s">
        <v>8563</v>
      </c>
      <c r="H403" s="157">
        <v>1.1000000000000001</v>
      </c>
      <c r="I403" s="158"/>
      <c r="L403" s="154"/>
      <c r="M403" s="159"/>
      <c r="T403" s="160"/>
      <c r="AT403" s="155" t="s">
        <v>274</v>
      </c>
      <c r="AU403" s="155" t="s">
        <v>91</v>
      </c>
      <c r="AV403" s="153" t="s">
        <v>91</v>
      </c>
      <c r="AW403" s="153" t="s">
        <v>42</v>
      </c>
      <c r="AX403" s="153" t="s">
        <v>82</v>
      </c>
      <c r="AY403" s="155" t="s">
        <v>263</v>
      </c>
    </row>
    <row r="404" spans="2:65" s="169" customFormat="1" ht="11.25">
      <c r="B404" s="170"/>
      <c r="D404" s="142" t="s">
        <v>274</v>
      </c>
      <c r="E404" s="171" t="s">
        <v>44</v>
      </c>
      <c r="F404" s="172" t="s">
        <v>281</v>
      </c>
      <c r="H404" s="173">
        <v>24.861000000000001</v>
      </c>
      <c r="I404" s="174"/>
      <c r="L404" s="170"/>
      <c r="M404" s="175"/>
      <c r="T404" s="176"/>
      <c r="AT404" s="171" t="s">
        <v>274</v>
      </c>
      <c r="AU404" s="171" t="s">
        <v>91</v>
      </c>
      <c r="AV404" s="169" t="s">
        <v>270</v>
      </c>
      <c r="AW404" s="169" t="s">
        <v>42</v>
      </c>
      <c r="AX404" s="169" t="s">
        <v>89</v>
      </c>
      <c r="AY404" s="171" t="s">
        <v>263</v>
      </c>
    </row>
    <row r="405" spans="2:65" s="17" customFormat="1" ht="24.2" customHeight="1">
      <c r="B405" s="18"/>
      <c r="C405" s="129" t="s">
        <v>772</v>
      </c>
      <c r="D405" s="129" t="s">
        <v>265</v>
      </c>
      <c r="E405" s="130" t="s">
        <v>8568</v>
      </c>
      <c r="F405" s="131" t="s">
        <v>8569</v>
      </c>
      <c r="G405" s="132" t="s">
        <v>139</v>
      </c>
      <c r="H405" s="133">
        <v>25.745000000000001</v>
      </c>
      <c r="I405" s="134"/>
      <c r="J405" s="135">
        <f>ROUND(I405*H405,2)</f>
        <v>0</v>
      </c>
      <c r="K405" s="131" t="s">
        <v>269</v>
      </c>
      <c r="L405" s="18"/>
      <c r="M405" s="136" t="s">
        <v>44</v>
      </c>
      <c r="N405" s="137" t="s">
        <v>53</v>
      </c>
      <c r="P405" s="138">
        <f>O405*H405</f>
        <v>0</v>
      </c>
      <c r="Q405" s="138">
        <v>8.0000000000000002E-3</v>
      </c>
      <c r="R405" s="138">
        <f>Q405*H405</f>
        <v>0.20596</v>
      </c>
      <c r="S405" s="138">
        <v>0</v>
      </c>
      <c r="T405" s="139">
        <f>S405*H405</f>
        <v>0</v>
      </c>
      <c r="AR405" s="140" t="s">
        <v>270</v>
      </c>
      <c r="AT405" s="140" t="s">
        <v>265</v>
      </c>
      <c r="AU405" s="140" t="s">
        <v>91</v>
      </c>
      <c r="AY405" s="2" t="s">
        <v>263</v>
      </c>
      <c r="BE405" s="141">
        <f>IF(N405="základní",J405,0)</f>
        <v>0</v>
      </c>
      <c r="BF405" s="141">
        <f>IF(N405="snížená",J405,0)</f>
        <v>0</v>
      </c>
      <c r="BG405" s="141">
        <f>IF(N405="zákl. přenesená",J405,0)</f>
        <v>0</v>
      </c>
      <c r="BH405" s="141">
        <f>IF(N405="sníž. přenesená",J405,0)</f>
        <v>0</v>
      </c>
      <c r="BI405" s="141">
        <f>IF(N405="nulová",J405,0)</f>
        <v>0</v>
      </c>
      <c r="BJ405" s="2" t="s">
        <v>89</v>
      </c>
      <c r="BK405" s="141">
        <f>ROUND(I405*H405,2)</f>
        <v>0</v>
      </c>
      <c r="BL405" s="2" t="s">
        <v>270</v>
      </c>
      <c r="BM405" s="140" t="s">
        <v>8570</v>
      </c>
    </row>
    <row r="406" spans="2:65" s="146" customFormat="1" ht="11.25">
      <c r="B406" s="147"/>
      <c r="D406" s="142" t="s">
        <v>274</v>
      </c>
      <c r="E406" s="148" t="s">
        <v>44</v>
      </c>
      <c r="F406" s="149" t="s">
        <v>8315</v>
      </c>
      <c r="H406" s="148" t="s">
        <v>44</v>
      </c>
      <c r="I406" s="150"/>
      <c r="L406" s="147"/>
      <c r="M406" s="151"/>
      <c r="T406" s="152"/>
      <c r="AT406" s="148" t="s">
        <v>274</v>
      </c>
      <c r="AU406" s="148" t="s">
        <v>91</v>
      </c>
      <c r="AV406" s="146" t="s">
        <v>89</v>
      </c>
      <c r="AW406" s="146" t="s">
        <v>42</v>
      </c>
      <c r="AX406" s="146" t="s">
        <v>82</v>
      </c>
      <c r="AY406" s="148" t="s">
        <v>263</v>
      </c>
    </row>
    <row r="407" spans="2:65" s="146" customFormat="1" ht="11.25">
      <c r="B407" s="147"/>
      <c r="D407" s="142" t="s">
        <v>274</v>
      </c>
      <c r="E407" s="148" t="s">
        <v>44</v>
      </c>
      <c r="F407" s="149" t="s">
        <v>8571</v>
      </c>
      <c r="H407" s="148" t="s">
        <v>44</v>
      </c>
      <c r="I407" s="150"/>
      <c r="L407" s="147"/>
      <c r="M407" s="151"/>
      <c r="T407" s="152"/>
      <c r="AT407" s="148" t="s">
        <v>274</v>
      </c>
      <c r="AU407" s="148" t="s">
        <v>91</v>
      </c>
      <c r="AV407" s="146" t="s">
        <v>89</v>
      </c>
      <c r="AW407" s="146" t="s">
        <v>42</v>
      </c>
      <c r="AX407" s="146" t="s">
        <v>82</v>
      </c>
      <c r="AY407" s="148" t="s">
        <v>263</v>
      </c>
    </row>
    <row r="408" spans="2:65" s="153" customFormat="1" ht="11.25">
      <c r="B408" s="154"/>
      <c r="D408" s="142" t="s">
        <v>274</v>
      </c>
      <c r="E408" s="155" t="s">
        <v>44</v>
      </c>
      <c r="F408" s="156" t="s">
        <v>8572</v>
      </c>
      <c r="H408" s="157">
        <v>25.745000000000001</v>
      </c>
      <c r="I408" s="158"/>
      <c r="L408" s="154"/>
      <c r="M408" s="159"/>
      <c r="T408" s="160"/>
      <c r="AT408" s="155" t="s">
        <v>274</v>
      </c>
      <c r="AU408" s="155" t="s">
        <v>91</v>
      </c>
      <c r="AV408" s="153" t="s">
        <v>91</v>
      </c>
      <c r="AW408" s="153" t="s">
        <v>42</v>
      </c>
      <c r="AX408" s="153" t="s">
        <v>82</v>
      </c>
      <c r="AY408" s="155" t="s">
        <v>263</v>
      </c>
    </row>
    <row r="409" spans="2:65" s="169" customFormat="1" ht="11.25">
      <c r="B409" s="170"/>
      <c r="D409" s="142" t="s">
        <v>274</v>
      </c>
      <c r="E409" s="171" t="s">
        <v>44</v>
      </c>
      <c r="F409" s="172" t="s">
        <v>281</v>
      </c>
      <c r="H409" s="173">
        <v>25.745000000000001</v>
      </c>
      <c r="I409" s="174"/>
      <c r="L409" s="170"/>
      <c r="M409" s="175"/>
      <c r="T409" s="176"/>
      <c r="AT409" s="171" t="s">
        <v>274</v>
      </c>
      <c r="AU409" s="171" t="s">
        <v>91</v>
      </c>
      <c r="AV409" s="169" t="s">
        <v>270</v>
      </c>
      <c r="AW409" s="169" t="s">
        <v>42</v>
      </c>
      <c r="AX409" s="169" t="s">
        <v>89</v>
      </c>
      <c r="AY409" s="171" t="s">
        <v>263</v>
      </c>
    </row>
    <row r="410" spans="2:65" s="17" customFormat="1" ht="14.45" customHeight="1">
      <c r="B410" s="18"/>
      <c r="C410" s="129" t="s">
        <v>776</v>
      </c>
      <c r="D410" s="129" t="s">
        <v>265</v>
      </c>
      <c r="E410" s="130" t="s">
        <v>8573</v>
      </c>
      <c r="F410" s="131" t="s">
        <v>8574</v>
      </c>
      <c r="G410" s="132" t="s">
        <v>268</v>
      </c>
      <c r="H410" s="133">
        <v>0.3</v>
      </c>
      <c r="I410" s="134"/>
      <c r="J410" s="135">
        <f>ROUND(I410*H410,2)</f>
        <v>0</v>
      </c>
      <c r="K410" s="131" t="s">
        <v>269</v>
      </c>
      <c r="L410" s="18"/>
      <c r="M410" s="136" t="s">
        <v>44</v>
      </c>
      <c r="N410" s="137" t="s">
        <v>53</v>
      </c>
      <c r="P410" s="138">
        <f>O410*H410</f>
        <v>0</v>
      </c>
      <c r="Q410" s="138">
        <v>2.2563399999999998</v>
      </c>
      <c r="R410" s="138">
        <f>Q410*H410</f>
        <v>0.67690199999999989</v>
      </c>
      <c r="S410" s="138">
        <v>0</v>
      </c>
      <c r="T410" s="139">
        <f>S410*H410</f>
        <v>0</v>
      </c>
      <c r="AR410" s="140" t="s">
        <v>270</v>
      </c>
      <c r="AT410" s="140" t="s">
        <v>265</v>
      </c>
      <c r="AU410" s="140" t="s">
        <v>91</v>
      </c>
      <c r="AY410" s="2" t="s">
        <v>263</v>
      </c>
      <c r="BE410" s="141">
        <f>IF(N410="základní",J410,0)</f>
        <v>0</v>
      </c>
      <c r="BF410" s="141">
        <f>IF(N410="snížená",J410,0)</f>
        <v>0</v>
      </c>
      <c r="BG410" s="141">
        <f>IF(N410="zákl. přenesená",J410,0)</f>
        <v>0</v>
      </c>
      <c r="BH410" s="141">
        <f>IF(N410="sníž. přenesená",J410,0)</f>
        <v>0</v>
      </c>
      <c r="BI410" s="141">
        <f>IF(N410="nulová",J410,0)</f>
        <v>0</v>
      </c>
      <c r="BJ410" s="2" t="s">
        <v>89</v>
      </c>
      <c r="BK410" s="141">
        <f>ROUND(I410*H410,2)</f>
        <v>0</v>
      </c>
      <c r="BL410" s="2" t="s">
        <v>270</v>
      </c>
      <c r="BM410" s="140" t="s">
        <v>8575</v>
      </c>
    </row>
    <row r="411" spans="2:65" s="17" customFormat="1" ht="146.25">
      <c r="B411" s="18"/>
      <c r="D411" s="142" t="s">
        <v>272</v>
      </c>
      <c r="F411" s="143" t="s">
        <v>944</v>
      </c>
      <c r="I411" s="144"/>
      <c r="L411" s="18"/>
      <c r="M411" s="145"/>
      <c r="T411" s="39"/>
      <c r="AT411" s="2" t="s">
        <v>272</v>
      </c>
      <c r="AU411" s="2" t="s">
        <v>91</v>
      </c>
    </row>
    <row r="412" spans="2:65" s="146" customFormat="1" ht="11.25">
      <c r="B412" s="147"/>
      <c r="D412" s="142" t="s">
        <v>274</v>
      </c>
      <c r="E412" s="148" t="s">
        <v>44</v>
      </c>
      <c r="F412" s="149" t="s">
        <v>8377</v>
      </c>
      <c r="H412" s="148" t="s">
        <v>44</v>
      </c>
      <c r="I412" s="150"/>
      <c r="L412" s="147"/>
      <c r="M412" s="151"/>
      <c r="T412" s="152"/>
      <c r="AT412" s="148" t="s">
        <v>274</v>
      </c>
      <c r="AU412" s="148" t="s">
        <v>91</v>
      </c>
      <c r="AV412" s="146" t="s">
        <v>89</v>
      </c>
      <c r="AW412" s="146" t="s">
        <v>42</v>
      </c>
      <c r="AX412" s="146" t="s">
        <v>82</v>
      </c>
      <c r="AY412" s="148" t="s">
        <v>263</v>
      </c>
    </row>
    <row r="413" spans="2:65" s="153" customFormat="1" ht="11.25">
      <c r="B413" s="154"/>
      <c r="D413" s="142" t="s">
        <v>274</v>
      </c>
      <c r="E413" s="155" t="s">
        <v>44</v>
      </c>
      <c r="F413" s="156" t="s">
        <v>8576</v>
      </c>
      <c r="H413" s="157">
        <v>0.3</v>
      </c>
      <c r="I413" s="158"/>
      <c r="L413" s="154"/>
      <c r="M413" s="159"/>
      <c r="T413" s="160"/>
      <c r="AT413" s="155" t="s">
        <v>274</v>
      </c>
      <c r="AU413" s="155" t="s">
        <v>91</v>
      </c>
      <c r="AV413" s="153" t="s">
        <v>91</v>
      </c>
      <c r="AW413" s="153" t="s">
        <v>42</v>
      </c>
      <c r="AX413" s="153" t="s">
        <v>82</v>
      </c>
      <c r="AY413" s="155" t="s">
        <v>263</v>
      </c>
    </row>
    <row r="414" spans="2:65" s="169" customFormat="1" ht="11.25">
      <c r="B414" s="170"/>
      <c r="D414" s="142" t="s">
        <v>274</v>
      </c>
      <c r="E414" s="171" t="s">
        <v>44</v>
      </c>
      <c r="F414" s="172" t="s">
        <v>281</v>
      </c>
      <c r="H414" s="173">
        <v>0.3</v>
      </c>
      <c r="I414" s="174"/>
      <c r="L414" s="170"/>
      <c r="M414" s="175"/>
      <c r="T414" s="176"/>
      <c r="AT414" s="171" t="s">
        <v>274</v>
      </c>
      <c r="AU414" s="171" t="s">
        <v>91</v>
      </c>
      <c r="AV414" s="169" t="s">
        <v>270</v>
      </c>
      <c r="AW414" s="169" t="s">
        <v>42</v>
      </c>
      <c r="AX414" s="169" t="s">
        <v>89</v>
      </c>
      <c r="AY414" s="171" t="s">
        <v>263</v>
      </c>
    </row>
    <row r="415" spans="2:65" s="17" customFormat="1" ht="14.45" customHeight="1">
      <c r="B415" s="18"/>
      <c r="C415" s="129" t="s">
        <v>789</v>
      </c>
      <c r="D415" s="129" t="s">
        <v>265</v>
      </c>
      <c r="E415" s="130" t="s">
        <v>948</v>
      </c>
      <c r="F415" s="131" t="s">
        <v>949</v>
      </c>
      <c r="G415" s="132" t="s">
        <v>268</v>
      </c>
      <c r="H415" s="133">
        <v>0.3</v>
      </c>
      <c r="I415" s="134"/>
      <c r="J415" s="135">
        <f>ROUND(I415*H415,2)</f>
        <v>0</v>
      </c>
      <c r="K415" s="131" t="s">
        <v>269</v>
      </c>
      <c r="L415" s="18"/>
      <c r="M415" s="136" t="s">
        <v>44</v>
      </c>
      <c r="N415" s="137" t="s">
        <v>53</v>
      </c>
      <c r="P415" s="138">
        <f>O415*H415</f>
        <v>0</v>
      </c>
      <c r="Q415" s="138">
        <v>0</v>
      </c>
      <c r="R415" s="138">
        <f>Q415*H415</f>
        <v>0</v>
      </c>
      <c r="S415" s="138">
        <v>0</v>
      </c>
      <c r="T415" s="139">
        <f>S415*H415</f>
        <v>0</v>
      </c>
      <c r="AR415" s="140" t="s">
        <v>270</v>
      </c>
      <c r="AT415" s="140" t="s">
        <v>265</v>
      </c>
      <c r="AU415" s="140" t="s">
        <v>91</v>
      </c>
      <c r="AY415" s="2" t="s">
        <v>263</v>
      </c>
      <c r="BE415" s="141">
        <f>IF(N415="základní",J415,0)</f>
        <v>0</v>
      </c>
      <c r="BF415" s="141">
        <f>IF(N415="snížená",J415,0)</f>
        <v>0</v>
      </c>
      <c r="BG415" s="141">
        <f>IF(N415="zákl. přenesená",J415,0)</f>
        <v>0</v>
      </c>
      <c r="BH415" s="141">
        <f>IF(N415="sníž. přenesená",J415,0)</f>
        <v>0</v>
      </c>
      <c r="BI415" s="141">
        <f>IF(N415="nulová",J415,0)</f>
        <v>0</v>
      </c>
      <c r="BJ415" s="2" t="s">
        <v>89</v>
      </c>
      <c r="BK415" s="141">
        <f>ROUND(I415*H415,2)</f>
        <v>0</v>
      </c>
      <c r="BL415" s="2" t="s">
        <v>270</v>
      </c>
      <c r="BM415" s="140" t="s">
        <v>8577</v>
      </c>
    </row>
    <row r="416" spans="2:65" s="17" customFormat="1" ht="58.5">
      <c r="B416" s="18"/>
      <c r="D416" s="142" t="s">
        <v>272</v>
      </c>
      <c r="F416" s="143" t="s">
        <v>951</v>
      </c>
      <c r="I416" s="144"/>
      <c r="L416" s="18"/>
      <c r="M416" s="145"/>
      <c r="T416" s="39"/>
      <c r="AT416" s="2" t="s">
        <v>272</v>
      </c>
      <c r="AU416" s="2" t="s">
        <v>91</v>
      </c>
    </row>
    <row r="417" spans="2:65" s="17" customFormat="1" ht="14.45" customHeight="1">
      <c r="B417" s="18"/>
      <c r="C417" s="129" t="s">
        <v>806</v>
      </c>
      <c r="D417" s="129" t="s">
        <v>265</v>
      </c>
      <c r="E417" s="130" t="s">
        <v>957</v>
      </c>
      <c r="F417" s="131" t="s">
        <v>958</v>
      </c>
      <c r="G417" s="132" t="s">
        <v>268</v>
      </c>
      <c r="H417" s="133">
        <v>0.3</v>
      </c>
      <c r="I417" s="134"/>
      <c r="J417" s="135">
        <f>ROUND(I417*H417,2)</f>
        <v>0</v>
      </c>
      <c r="K417" s="131" t="s">
        <v>269</v>
      </c>
      <c r="L417" s="18"/>
      <c r="M417" s="136" t="s">
        <v>44</v>
      </c>
      <c r="N417" s="137" t="s">
        <v>53</v>
      </c>
      <c r="P417" s="138">
        <f>O417*H417</f>
        <v>0</v>
      </c>
      <c r="Q417" s="138">
        <v>0</v>
      </c>
      <c r="R417" s="138">
        <f>Q417*H417</f>
        <v>0</v>
      </c>
      <c r="S417" s="138">
        <v>0</v>
      </c>
      <c r="T417" s="139">
        <f>S417*H417</f>
        <v>0</v>
      </c>
      <c r="AR417" s="140" t="s">
        <v>270</v>
      </c>
      <c r="AT417" s="140" t="s">
        <v>265</v>
      </c>
      <c r="AU417" s="140" t="s">
        <v>91</v>
      </c>
      <c r="AY417" s="2" t="s">
        <v>263</v>
      </c>
      <c r="BE417" s="141">
        <f>IF(N417="základní",J417,0)</f>
        <v>0</v>
      </c>
      <c r="BF417" s="141">
        <f>IF(N417="snížená",J417,0)</f>
        <v>0</v>
      </c>
      <c r="BG417" s="141">
        <f>IF(N417="zákl. přenesená",J417,0)</f>
        <v>0</v>
      </c>
      <c r="BH417" s="141">
        <f>IF(N417="sníž. přenesená",J417,0)</f>
        <v>0</v>
      </c>
      <c r="BI417" s="141">
        <f>IF(N417="nulová",J417,0)</f>
        <v>0</v>
      </c>
      <c r="BJ417" s="2" t="s">
        <v>89</v>
      </c>
      <c r="BK417" s="141">
        <f>ROUND(I417*H417,2)</f>
        <v>0</v>
      </c>
      <c r="BL417" s="2" t="s">
        <v>270</v>
      </c>
      <c r="BM417" s="140" t="s">
        <v>8578</v>
      </c>
    </row>
    <row r="418" spans="2:65" s="17" customFormat="1" ht="58.5">
      <c r="B418" s="18"/>
      <c r="D418" s="142" t="s">
        <v>272</v>
      </c>
      <c r="F418" s="143" t="s">
        <v>951</v>
      </c>
      <c r="I418" s="144"/>
      <c r="L418" s="18"/>
      <c r="M418" s="145"/>
      <c r="T418" s="39"/>
      <c r="AT418" s="2" t="s">
        <v>272</v>
      </c>
      <c r="AU418" s="2" t="s">
        <v>91</v>
      </c>
    </row>
    <row r="419" spans="2:65" s="17" customFormat="1" ht="14.45" customHeight="1">
      <c r="B419" s="18"/>
      <c r="C419" s="129" t="s">
        <v>816</v>
      </c>
      <c r="D419" s="129" t="s">
        <v>265</v>
      </c>
      <c r="E419" s="130" t="s">
        <v>969</v>
      </c>
      <c r="F419" s="131" t="s">
        <v>970</v>
      </c>
      <c r="G419" s="132" t="s">
        <v>139</v>
      </c>
      <c r="H419" s="133">
        <v>2.2000000000000002</v>
      </c>
      <c r="I419" s="134"/>
      <c r="J419" s="135">
        <f>ROUND(I419*H419,2)</f>
        <v>0</v>
      </c>
      <c r="K419" s="131" t="s">
        <v>269</v>
      </c>
      <c r="L419" s="18"/>
      <c r="M419" s="136" t="s">
        <v>44</v>
      </c>
      <c r="N419" s="137" t="s">
        <v>53</v>
      </c>
      <c r="P419" s="138">
        <f>O419*H419</f>
        <v>0</v>
      </c>
      <c r="Q419" s="138">
        <v>1.0200000000000001E-2</v>
      </c>
      <c r="R419" s="138">
        <f>Q419*H419</f>
        <v>2.2440000000000005E-2</v>
      </c>
      <c r="S419" s="138">
        <v>0</v>
      </c>
      <c r="T419" s="139">
        <f>S419*H419</f>
        <v>0</v>
      </c>
      <c r="AR419" s="140" t="s">
        <v>270</v>
      </c>
      <c r="AT419" s="140" t="s">
        <v>265</v>
      </c>
      <c r="AU419" s="140" t="s">
        <v>91</v>
      </c>
      <c r="AY419" s="2" t="s">
        <v>263</v>
      </c>
      <c r="BE419" s="141">
        <f>IF(N419="základní",J419,0)</f>
        <v>0</v>
      </c>
      <c r="BF419" s="141">
        <f>IF(N419="snížená",J419,0)</f>
        <v>0</v>
      </c>
      <c r="BG419" s="141">
        <f>IF(N419="zákl. přenesená",J419,0)</f>
        <v>0</v>
      </c>
      <c r="BH419" s="141">
        <f>IF(N419="sníž. přenesená",J419,0)</f>
        <v>0</v>
      </c>
      <c r="BI419" s="141">
        <f>IF(N419="nulová",J419,0)</f>
        <v>0</v>
      </c>
      <c r="BJ419" s="2" t="s">
        <v>89</v>
      </c>
      <c r="BK419" s="141">
        <f>ROUND(I419*H419,2)</f>
        <v>0</v>
      </c>
      <c r="BL419" s="2" t="s">
        <v>270</v>
      </c>
      <c r="BM419" s="140" t="s">
        <v>8579</v>
      </c>
    </row>
    <row r="420" spans="2:65" s="116" customFormat="1" ht="22.9" customHeight="1">
      <c r="B420" s="117"/>
      <c r="D420" s="118" t="s">
        <v>81</v>
      </c>
      <c r="E420" s="127" t="s">
        <v>324</v>
      </c>
      <c r="F420" s="127" t="s">
        <v>1053</v>
      </c>
      <c r="I420" s="120"/>
      <c r="J420" s="128">
        <f>BK420</f>
        <v>0</v>
      </c>
      <c r="L420" s="117"/>
      <c r="M420" s="122"/>
      <c r="P420" s="123">
        <f>SUM(P421:P538)</f>
        <v>0</v>
      </c>
      <c r="R420" s="123">
        <f>SUM(R421:R538)</f>
        <v>0.88338964999999992</v>
      </c>
      <c r="T420" s="124">
        <f>SUM(T421:T538)</f>
        <v>1.3660000000000001</v>
      </c>
      <c r="AR420" s="118" t="s">
        <v>89</v>
      </c>
      <c r="AT420" s="125" t="s">
        <v>81</v>
      </c>
      <c r="AU420" s="125" t="s">
        <v>89</v>
      </c>
      <c r="AY420" s="118" t="s">
        <v>263</v>
      </c>
      <c r="BK420" s="126">
        <f>SUM(BK421:BK538)</f>
        <v>0</v>
      </c>
    </row>
    <row r="421" spans="2:65" s="17" customFormat="1" ht="14.45" customHeight="1">
      <c r="B421" s="18"/>
      <c r="C421" s="129" t="s">
        <v>824</v>
      </c>
      <c r="D421" s="129" t="s">
        <v>265</v>
      </c>
      <c r="E421" s="130" t="s">
        <v>8580</v>
      </c>
      <c r="F421" s="131" t="s">
        <v>8581</v>
      </c>
      <c r="G421" s="132" t="s">
        <v>139</v>
      </c>
      <c r="H421" s="133">
        <v>48.354999999999997</v>
      </c>
      <c r="I421" s="134"/>
      <c r="J421" s="135">
        <f>ROUND(I421*H421,2)</f>
        <v>0</v>
      </c>
      <c r="K421" s="131" t="s">
        <v>269</v>
      </c>
      <c r="L421" s="18"/>
      <c r="M421" s="136" t="s">
        <v>44</v>
      </c>
      <c r="N421" s="137" t="s">
        <v>53</v>
      </c>
      <c r="P421" s="138">
        <f>O421*H421</f>
        <v>0</v>
      </c>
      <c r="Q421" s="138">
        <v>6.8999999999999997E-4</v>
      </c>
      <c r="R421" s="138">
        <f>Q421*H421</f>
        <v>3.3364949999999997E-2</v>
      </c>
      <c r="S421" s="138">
        <v>0</v>
      </c>
      <c r="T421" s="139">
        <f>S421*H421</f>
        <v>0</v>
      </c>
      <c r="AR421" s="140" t="s">
        <v>270</v>
      </c>
      <c r="AT421" s="140" t="s">
        <v>265</v>
      </c>
      <c r="AU421" s="140" t="s">
        <v>91</v>
      </c>
      <c r="AY421" s="2" t="s">
        <v>263</v>
      </c>
      <c r="BE421" s="141">
        <f>IF(N421="základní",J421,0)</f>
        <v>0</v>
      </c>
      <c r="BF421" s="141">
        <f>IF(N421="snížená",J421,0)</f>
        <v>0</v>
      </c>
      <c r="BG421" s="141">
        <f>IF(N421="zákl. přenesená",J421,0)</f>
        <v>0</v>
      </c>
      <c r="BH421" s="141">
        <f>IF(N421="sníž. přenesená",J421,0)</f>
        <v>0</v>
      </c>
      <c r="BI421" s="141">
        <f>IF(N421="nulová",J421,0)</f>
        <v>0</v>
      </c>
      <c r="BJ421" s="2" t="s">
        <v>89</v>
      </c>
      <c r="BK421" s="141">
        <f>ROUND(I421*H421,2)</f>
        <v>0</v>
      </c>
      <c r="BL421" s="2" t="s">
        <v>270</v>
      </c>
      <c r="BM421" s="140" t="s">
        <v>8582</v>
      </c>
    </row>
    <row r="422" spans="2:65" s="17" customFormat="1" ht="29.25">
      <c r="B422" s="18"/>
      <c r="D422" s="142" t="s">
        <v>272</v>
      </c>
      <c r="F422" s="143" t="s">
        <v>8583</v>
      </c>
      <c r="I422" s="144"/>
      <c r="L422" s="18"/>
      <c r="M422" s="145"/>
      <c r="T422" s="39"/>
      <c r="AT422" s="2" t="s">
        <v>272</v>
      </c>
      <c r="AU422" s="2" t="s">
        <v>91</v>
      </c>
    </row>
    <row r="423" spans="2:65" s="146" customFormat="1" ht="11.25">
      <c r="B423" s="147"/>
      <c r="D423" s="142" t="s">
        <v>274</v>
      </c>
      <c r="E423" s="148" t="s">
        <v>44</v>
      </c>
      <c r="F423" s="149" t="s">
        <v>8315</v>
      </c>
      <c r="H423" s="148" t="s">
        <v>44</v>
      </c>
      <c r="I423" s="150"/>
      <c r="L423" s="147"/>
      <c r="M423" s="151"/>
      <c r="T423" s="152"/>
      <c r="AT423" s="148" t="s">
        <v>274</v>
      </c>
      <c r="AU423" s="148" t="s">
        <v>91</v>
      </c>
      <c r="AV423" s="146" t="s">
        <v>89</v>
      </c>
      <c r="AW423" s="146" t="s">
        <v>42</v>
      </c>
      <c r="AX423" s="146" t="s">
        <v>82</v>
      </c>
      <c r="AY423" s="148" t="s">
        <v>263</v>
      </c>
    </row>
    <row r="424" spans="2:65" s="146" customFormat="1" ht="11.25">
      <c r="B424" s="147"/>
      <c r="D424" s="142" t="s">
        <v>274</v>
      </c>
      <c r="E424" s="148" t="s">
        <v>44</v>
      </c>
      <c r="F424" s="149" t="s">
        <v>8316</v>
      </c>
      <c r="H424" s="148" t="s">
        <v>44</v>
      </c>
      <c r="I424" s="150"/>
      <c r="L424" s="147"/>
      <c r="M424" s="151"/>
      <c r="T424" s="152"/>
      <c r="AT424" s="148" t="s">
        <v>274</v>
      </c>
      <c r="AU424" s="148" t="s">
        <v>91</v>
      </c>
      <c r="AV424" s="146" t="s">
        <v>89</v>
      </c>
      <c r="AW424" s="146" t="s">
        <v>42</v>
      </c>
      <c r="AX424" s="146" t="s">
        <v>82</v>
      </c>
      <c r="AY424" s="148" t="s">
        <v>263</v>
      </c>
    </row>
    <row r="425" spans="2:65" s="153" customFormat="1" ht="11.25">
      <c r="B425" s="154"/>
      <c r="D425" s="142" t="s">
        <v>274</v>
      </c>
      <c r="E425" s="155" t="s">
        <v>44</v>
      </c>
      <c r="F425" s="156" t="s">
        <v>8317</v>
      </c>
      <c r="H425" s="157">
        <v>48.354999999999997</v>
      </c>
      <c r="I425" s="158"/>
      <c r="L425" s="154"/>
      <c r="M425" s="159"/>
      <c r="T425" s="160"/>
      <c r="AT425" s="155" t="s">
        <v>274</v>
      </c>
      <c r="AU425" s="155" t="s">
        <v>91</v>
      </c>
      <c r="AV425" s="153" t="s">
        <v>91</v>
      </c>
      <c r="AW425" s="153" t="s">
        <v>42</v>
      </c>
      <c r="AX425" s="153" t="s">
        <v>82</v>
      </c>
      <c r="AY425" s="155" t="s">
        <v>263</v>
      </c>
    </row>
    <row r="426" spans="2:65" s="169" customFormat="1" ht="11.25">
      <c r="B426" s="170"/>
      <c r="D426" s="142" t="s">
        <v>274</v>
      </c>
      <c r="E426" s="171" t="s">
        <v>44</v>
      </c>
      <c r="F426" s="172" t="s">
        <v>281</v>
      </c>
      <c r="H426" s="173">
        <v>48.354999999999997</v>
      </c>
      <c r="I426" s="174"/>
      <c r="L426" s="170"/>
      <c r="M426" s="175"/>
      <c r="T426" s="176"/>
      <c r="AT426" s="171" t="s">
        <v>274</v>
      </c>
      <c r="AU426" s="171" t="s">
        <v>91</v>
      </c>
      <c r="AV426" s="169" t="s">
        <v>270</v>
      </c>
      <c r="AW426" s="169" t="s">
        <v>42</v>
      </c>
      <c r="AX426" s="169" t="s">
        <v>89</v>
      </c>
      <c r="AY426" s="171" t="s">
        <v>263</v>
      </c>
    </row>
    <row r="427" spans="2:65" s="17" customFormat="1" ht="14.45" customHeight="1">
      <c r="B427" s="18"/>
      <c r="C427" s="129" t="s">
        <v>839</v>
      </c>
      <c r="D427" s="129" t="s">
        <v>265</v>
      </c>
      <c r="E427" s="130" t="s">
        <v>8584</v>
      </c>
      <c r="F427" s="131" t="s">
        <v>8585</v>
      </c>
      <c r="G427" s="132" t="s">
        <v>402</v>
      </c>
      <c r="H427" s="133">
        <v>26.3</v>
      </c>
      <c r="I427" s="134"/>
      <c r="J427" s="135">
        <f>ROUND(I427*H427,2)</f>
        <v>0</v>
      </c>
      <c r="K427" s="131" t="s">
        <v>269</v>
      </c>
      <c r="L427" s="18"/>
      <c r="M427" s="136" t="s">
        <v>44</v>
      </c>
      <c r="N427" s="137" t="s">
        <v>53</v>
      </c>
      <c r="P427" s="138">
        <f>O427*H427</f>
        <v>0</v>
      </c>
      <c r="Q427" s="138">
        <v>2.35E-2</v>
      </c>
      <c r="R427" s="138">
        <f>Q427*H427</f>
        <v>0.61804999999999999</v>
      </c>
      <c r="S427" s="138">
        <v>0</v>
      </c>
      <c r="T427" s="139">
        <f>S427*H427</f>
        <v>0</v>
      </c>
      <c r="AR427" s="140" t="s">
        <v>270</v>
      </c>
      <c r="AT427" s="140" t="s">
        <v>265</v>
      </c>
      <c r="AU427" s="140" t="s">
        <v>91</v>
      </c>
      <c r="AY427" s="2" t="s">
        <v>263</v>
      </c>
      <c r="BE427" s="141">
        <f>IF(N427="základní",J427,0)</f>
        <v>0</v>
      </c>
      <c r="BF427" s="141">
        <f>IF(N427="snížená",J427,0)</f>
        <v>0</v>
      </c>
      <c r="BG427" s="141">
        <f>IF(N427="zákl. přenesená",J427,0)</f>
        <v>0</v>
      </c>
      <c r="BH427" s="141">
        <f>IF(N427="sníž. přenesená",J427,0)</f>
        <v>0</v>
      </c>
      <c r="BI427" s="141">
        <f>IF(N427="nulová",J427,0)</f>
        <v>0</v>
      </c>
      <c r="BJ427" s="2" t="s">
        <v>89</v>
      </c>
      <c r="BK427" s="141">
        <f>ROUND(I427*H427,2)</f>
        <v>0</v>
      </c>
      <c r="BL427" s="2" t="s">
        <v>270</v>
      </c>
      <c r="BM427" s="140" t="s">
        <v>8586</v>
      </c>
    </row>
    <row r="428" spans="2:65" s="17" customFormat="1" ht="39">
      <c r="B428" s="18"/>
      <c r="D428" s="142" t="s">
        <v>272</v>
      </c>
      <c r="F428" s="143" t="s">
        <v>8587</v>
      </c>
      <c r="I428" s="144"/>
      <c r="L428" s="18"/>
      <c r="M428" s="145"/>
      <c r="T428" s="39"/>
      <c r="AT428" s="2" t="s">
        <v>272</v>
      </c>
      <c r="AU428" s="2" t="s">
        <v>91</v>
      </c>
    </row>
    <row r="429" spans="2:65" s="146" customFormat="1" ht="11.25">
      <c r="B429" s="147"/>
      <c r="D429" s="142" t="s">
        <v>274</v>
      </c>
      <c r="E429" s="148" t="s">
        <v>44</v>
      </c>
      <c r="F429" s="149" t="s">
        <v>8315</v>
      </c>
      <c r="H429" s="148" t="s">
        <v>44</v>
      </c>
      <c r="I429" s="150"/>
      <c r="L429" s="147"/>
      <c r="M429" s="151"/>
      <c r="T429" s="152"/>
      <c r="AT429" s="148" t="s">
        <v>274</v>
      </c>
      <c r="AU429" s="148" t="s">
        <v>91</v>
      </c>
      <c r="AV429" s="146" t="s">
        <v>89</v>
      </c>
      <c r="AW429" s="146" t="s">
        <v>42</v>
      </c>
      <c r="AX429" s="146" t="s">
        <v>82</v>
      </c>
      <c r="AY429" s="148" t="s">
        <v>263</v>
      </c>
    </row>
    <row r="430" spans="2:65" s="146" customFormat="1" ht="11.25">
      <c r="B430" s="147"/>
      <c r="D430" s="142" t="s">
        <v>274</v>
      </c>
      <c r="E430" s="148" t="s">
        <v>44</v>
      </c>
      <c r="F430" s="149" t="s">
        <v>8588</v>
      </c>
      <c r="H430" s="148" t="s">
        <v>44</v>
      </c>
      <c r="I430" s="150"/>
      <c r="L430" s="147"/>
      <c r="M430" s="151"/>
      <c r="T430" s="152"/>
      <c r="AT430" s="148" t="s">
        <v>274</v>
      </c>
      <c r="AU430" s="148" t="s">
        <v>91</v>
      </c>
      <c r="AV430" s="146" t="s">
        <v>89</v>
      </c>
      <c r="AW430" s="146" t="s">
        <v>42</v>
      </c>
      <c r="AX430" s="146" t="s">
        <v>82</v>
      </c>
      <c r="AY430" s="148" t="s">
        <v>263</v>
      </c>
    </row>
    <row r="431" spans="2:65" s="153" customFormat="1" ht="11.25">
      <c r="B431" s="154"/>
      <c r="D431" s="142" t="s">
        <v>274</v>
      </c>
      <c r="E431" s="155" t="s">
        <v>44</v>
      </c>
      <c r="F431" s="156" t="s">
        <v>8589</v>
      </c>
      <c r="H431" s="157">
        <v>13.15</v>
      </c>
      <c r="I431" s="158"/>
      <c r="L431" s="154"/>
      <c r="M431" s="159"/>
      <c r="T431" s="160"/>
      <c r="AT431" s="155" t="s">
        <v>274</v>
      </c>
      <c r="AU431" s="155" t="s">
        <v>91</v>
      </c>
      <c r="AV431" s="153" t="s">
        <v>91</v>
      </c>
      <c r="AW431" s="153" t="s">
        <v>42</v>
      </c>
      <c r="AX431" s="153" t="s">
        <v>82</v>
      </c>
      <c r="AY431" s="155" t="s">
        <v>263</v>
      </c>
    </row>
    <row r="432" spans="2:65" s="146" customFormat="1" ht="11.25">
      <c r="B432" s="147"/>
      <c r="D432" s="142" t="s">
        <v>274</v>
      </c>
      <c r="E432" s="148" t="s">
        <v>44</v>
      </c>
      <c r="F432" s="149" t="s">
        <v>8590</v>
      </c>
      <c r="H432" s="148" t="s">
        <v>44</v>
      </c>
      <c r="I432" s="150"/>
      <c r="L432" s="147"/>
      <c r="M432" s="151"/>
      <c r="T432" s="152"/>
      <c r="AT432" s="148" t="s">
        <v>274</v>
      </c>
      <c r="AU432" s="148" t="s">
        <v>91</v>
      </c>
      <c r="AV432" s="146" t="s">
        <v>89</v>
      </c>
      <c r="AW432" s="146" t="s">
        <v>42</v>
      </c>
      <c r="AX432" s="146" t="s">
        <v>82</v>
      </c>
      <c r="AY432" s="148" t="s">
        <v>263</v>
      </c>
    </row>
    <row r="433" spans="2:65" s="153" customFormat="1" ht="11.25">
      <c r="B433" s="154"/>
      <c r="D433" s="142" t="s">
        <v>274</v>
      </c>
      <c r="E433" s="155" t="s">
        <v>44</v>
      </c>
      <c r="F433" s="156" t="s">
        <v>8589</v>
      </c>
      <c r="H433" s="157">
        <v>13.15</v>
      </c>
      <c r="I433" s="158"/>
      <c r="L433" s="154"/>
      <c r="M433" s="159"/>
      <c r="T433" s="160"/>
      <c r="AT433" s="155" t="s">
        <v>274</v>
      </c>
      <c r="AU433" s="155" t="s">
        <v>91</v>
      </c>
      <c r="AV433" s="153" t="s">
        <v>91</v>
      </c>
      <c r="AW433" s="153" t="s">
        <v>42</v>
      </c>
      <c r="AX433" s="153" t="s">
        <v>82</v>
      </c>
      <c r="AY433" s="155" t="s">
        <v>263</v>
      </c>
    </row>
    <row r="434" spans="2:65" s="169" customFormat="1" ht="11.25">
      <c r="B434" s="170"/>
      <c r="D434" s="142" t="s">
        <v>274</v>
      </c>
      <c r="E434" s="171" t="s">
        <v>44</v>
      </c>
      <c r="F434" s="172" t="s">
        <v>281</v>
      </c>
      <c r="H434" s="173">
        <v>26.3</v>
      </c>
      <c r="I434" s="174"/>
      <c r="L434" s="170"/>
      <c r="M434" s="175"/>
      <c r="T434" s="176"/>
      <c r="AT434" s="171" t="s">
        <v>274</v>
      </c>
      <c r="AU434" s="171" t="s">
        <v>91</v>
      </c>
      <c r="AV434" s="169" t="s">
        <v>270</v>
      </c>
      <c r="AW434" s="169" t="s">
        <v>42</v>
      </c>
      <c r="AX434" s="169" t="s">
        <v>89</v>
      </c>
      <c r="AY434" s="171" t="s">
        <v>263</v>
      </c>
    </row>
    <row r="435" spans="2:65" s="17" customFormat="1" ht="14.45" customHeight="1">
      <c r="B435" s="18"/>
      <c r="C435" s="129" t="s">
        <v>845</v>
      </c>
      <c r="D435" s="129" t="s">
        <v>265</v>
      </c>
      <c r="E435" s="130" t="s">
        <v>8591</v>
      </c>
      <c r="F435" s="131" t="s">
        <v>8592</v>
      </c>
      <c r="G435" s="132" t="s">
        <v>402</v>
      </c>
      <c r="H435" s="133">
        <v>6</v>
      </c>
      <c r="I435" s="134"/>
      <c r="J435" s="135">
        <f>ROUND(I435*H435,2)</f>
        <v>0</v>
      </c>
      <c r="K435" s="131" t="s">
        <v>269</v>
      </c>
      <c r="L435" s="18"/>
      <c r="M435" s="136" t="s">
        <v>44</v>
      </c>
      <c r="N435" s="137" t="s">
        <v>53</v>
      </c>
      <c r="P435" s="138">
        <f>O435*H435</f>
        <v>0</v>
      </c>
      <c r="Q435" s="138">
        <v>2.35E-2</v>
      </c>
      <c r="R435" s="138">
        <f>Q435*H435</f>
        <v>0.14100000000000001</v>
      </c>
      <c r="S435" s="138">
        <v>0</v>
      </c>
      <c r="T435" s="139">
        <f>S435*H435</f>
        <v>0</v>
      </c>
      <c r="AR435" s="140" t="s">
        <v>270</v>
      </c>
      <c r="AT435" s="140" t="s">
        <v>265</v>
      </c>
      <c r="AU435" s="140" t="s">
        <v>91</v>
      </c>
      <c r="AY435" s="2" t="s">
        <v>263</v>
      </c>
      <c r="BE435" s="141">
        <f>IF(N435="základní",J435,0)</f>
        <v>0</v>
      </c>
      <c r="BF435" s="141">
        <f>IF(N435="snížená",J435,0)</f>
        <v>0</v>
      </c>
      <c r="BG435" s="141">
        <f>IF(N435="zákl. přenesená",J435,0)</f>
        <v>0</v>
      </c>
      <c r="BH435" s="141">
        <f>IF(N435="sníž. přenesená",J435,0)</f>
        <v>0</v>
      </c>
      <c r="BI435" s="141">
        <f>IF(N435="nulová",J435,0)</f>
        <v>0</v>
      </c>
      <c r="BJ435" s="2" t="s">
        <v>89</v>
      </c>
      <c r="BK435" s="141">
        <f>ROUND(I435*H435,2)</f>
        <v>0</v>
      </c>
      <c r="BL435" s="2" t="s">
        <v>270</v>
      </c>
      <c r="BM435" s="140" t="s">
        <v>8593</v>
      </c>
    </row>
    <row r="436" spans="2:65" s="17" customFormat="1" ht="39">
      <c r="B436" s="18"/>
      <c r="D436" s="142" t="s">
        <v>272</v>
      </c>
      <c r="F436" s="143" t="s">
        <v>8587</v>
      </c>
      <c r="I436" s="144"/>
      <c r="L436" s="18"/>
      <c r="M436" s="145"/>
      <c r="T436" s="39"/>
      <c r="AT436" s="2" t="s">
        <v>272</v>
      </c>
      <c r="AU436" s="2" t="s">
        <v>91</v>
      </c>
    </row>
    <row r="437" spans="2:65" s="146" customFormat="1" ht="11.25">
      <c r="B437" s="147"/>
      <c r="D437" s="142" t="s">
        <v>274</v>
      </c>
      <c r="E437" s="148" t="s">
        <v>44</v>
      </c>
      <c r="F437" s="149" t="s">
        <v>8315</v>
      </c>
      <c r="H437" s="148" t="s">
        <v>44</v>
      </c>
      <c r="I437" s="150"/>
      <c r="L437" s="147"/>
      <c r="M437" s="151"/>
      <c r="T437" s="152"/>
      <c r="AT437" s="148" t="s">
        <v>274</v>
      </c>
      <c r="AU437" s="148" t="s">
        <v>91</v>
      </c>
      <c r="AV437" s="146" t="s">
        <v>89</v>
      </c>
      <c r="AW437" s="146" t="s">
        <v>42</v>
      </c>
      <c r="AX437" s="146" t="s">
        <v>82</v>
      </c>
      <c r="AY437" s="148" t="s">
        <v>263</v>
      </c>
    </row>
    <row r="438" spans="2:65" s="146" customFormat="1" ht="11.25">
      <c r="B438" s="147"/>
      <c r="D438" s="142" t="s">
        <v>274</v>
      </c>
      <c r="E438" s="148" t="s">
        <v>44</v>
      </c>
      <c r="F438" s="149" t="s">
        <v>8515</v>
      </c>
      <c r="H438" s="148" t="s">
        <v>44</v>
      </c>
      <c r="I438" s="150"/>
      <c r="L438" s="147"/>
      <c r="M438" s="151"/>
      <c r="T438" s="152"/>
      <c r="AT438" s="148" t="s">
        <v>274</v>
      </c>
      <c r="AU438" s="148" t="s">
        <v>91</v>
      </c>
      <c r="AV438" s="146" t="s">
        <v>89</v>
      </c>
      <c r="AW438" s="146" t="s">
        <v>42</v>
      </c>
      <c r="AX438" s="146" t="s">
        <v>82</v>
      </c>
      <c r="AY438" s="148" t="s">
        <v>263</v>
      </c>
    </row>
    <row r="439" spans="2:65" s="153" customFormat="1" ht="11.25">
      <c r="B439" s="154"/>
      <c r="D439" s="142" t="s">
        <v>274</v>
      </c>
      <c r="E439" s="155" t="s">
        <v>44</v>
      </c>
      <c r="F439" s="156" t="s">
        <v>8594</v>
      </c>
      <c r="H439" s="157">
        <v>6</v>
      </c>
      <c r="I439" s="158"/>
      <c r="L439" s="154"/>
      <c r="M439" s="159"/>
      <c r="T439" s="160"/>
      <c r="AT439" s="155" t="s">
        <v>274</v>
      </c>
      <c r="AU439" s="155" t="s">
        <v>91</v>
      </c>
      <c r="AV439" s="153" t="s">
        <v>91</v>
      </c>
      <c r="AW439" s="153" t="s">
        <v>42</v>
      </c>
      <c r="AX439" s="153" t="s">
        <v>82</v>
      </c>
      <c r="AY439" s="155" t="s">
        <v>263</v>
      </c>
    </row>
    <row r="440" spans="2:65" s="169" customFormat="1" ht="11.25">
      <c r="B440" s="170"/>
      <c r="D440" s="142" t="s">
        <v>274</v>
      </c>
      <c r="E440" s="171" t="s">
        <v>44</v>
      </c>
      <c r="F440" s="172" t="s">
        <v>281</v>
      </c>
      <c r="H440" s="173">
        <v>6</v>
      </c>
      <c r="I440" s="174"/>
      <c r="L440" s="170"/>
      <c r="M440" s="175"/>
      <c r="T440" s="176"/>
      <c r="AT440" s="171" t="s">
        <v>274</v>
      </c>
      <c r="AU440" s="171" t="s">
        <v>91</v>
      </c>
      <c r="AV440" s="169" t="s">
        <v>270</v>
      </c>
      <c r="AW440" s="169" t="s">
        <v>42</v>
      </c>
      <c r="AX440" s="169" t="s">
        <v>89</v>
      </c>
      <c r="AY440" s="171" t="s">
        <v>263</v>
      </c>
    </row>
    <row r="441" spans="2:65" s="17" customFormat="1" ht="14.45" customHeight="1">
      <c r="B441" s="18"/>
      <c r="C441" s="129" t="s">
        <v>866</v>
      </c>
      <c r="D441" s="129" t="s">
        <v>265</v>
      </c>
      <c r="E441" s="130" t="s">
        <v>7488</v>
      </c>
      <c r="F441" s="131" t="s">
        <v>7489</v>
      </c>
      <c r="G441" s="132" t="s">
        <v>7490</v>
      </c>
      <c r="H441" s="133">
        <v>4</v>
      </c>
      <c r="I441" s="134"/>
      <c r="J441" s="135">
        <f>ROUND(I441*H441,2)</f>
        <v>0</v>
      </c>
      <c r="K441" s="131" t="s">
        <v>269</v>
      </c>
      <c r="L441" s="18"/>
      <c r="M441" s="136" t="s">
        <v>44</v>
      </c>
      <c r="N441" s="137" t="s">
        <v>53</v>
      </c>
      <c r="P441" s="138">
        <f>O441*H441</f>
        <v>0</v>
      </c>
      <c r="Q441" s="138">
        <v>0</v>
      </c>
      <c r="R441" s="138">
        <f>Q441*H441</f>
        <v>0</v>
      </c>
      <c r="S441" s="138">
        <v>0</v>
      </c>
      <c r="T441" s="139">
        <f>S441*H441</f>
        <v>0</v>
      </c>
      <c r="AR441" s="140" t="s">
        <v>270</v>
      </c>
      <c r="AT441" s="140" t="s">
        <v>265</v>
      </c>
      <c r="AU441" s="140" t="s">
        <v>91</v>
      </c>
      <c r="AY441" s="2" t="s">
        <v>263</v>
      </c>
      <c r="BE441" s="141">
        <f>IF(N441="základní",J441,0)</f>
        <v>0</v>
      </c>
      <c r="BF441" s="141">
        <f>IF(N441="snížená",J441,0)</f>
        <v>0</v>
      </c>
      <c r="BG441" s="141">
        <f>IF(N441="zákl. přenesená",J441,0)</f>
        <v>0</v>
      </c>
      <c r="BH441" s="141">
        <f>IF(N441="sníž. přenesená",J441,0)</f>
        <v>0</v>
      </c>
      <c r="BI441" s="141">
        <f>IF(N441="nulová",J441,0)</f>
        <v>0</v>
      </c>
      <c r="BJ441" s="2" t="s">
        <v>89</v>
      </c>
      <c r="BK441" s="141">
        <f>ROUND(I441*H441,2)</f>
        <v>0</v>
      </c>
      <c r="BL441" s="2" t="s">
        <v>270</v>
      </c>
      <c r="BM441" s="140" t="s">
        <v>8595</v>
      </c>
    </row>
    <row r="442" spans="2:65" s="17" customFormat="1" ht="14.45" customHeight="1">
      <c r="B442" s="18"/>
      <c r="C442" s="129" t="s">
        <v>888</v>
      </c>
      <c r="D442" s="129" t="s">
        <v>265</v>
      </c>
      <c r="E442" s="130" t="s">
        <v>5514</v>
      </c>
      <c r="F442" s="131" t="s">
        <v>5515</v>
      </c>
      <c r="G442" s="132" t="s">
        <v>1088</v>
      </c>
      <c r="H442" s="133">
        <v>4</v>
      </c>
      <c r="I442" s="134"/>
      <c r="J442" s="135">
        <f>ROUND(I442*H442,2)</f>
        <v>0</v>
      </c>
      <c r="K442" s="131" t="s">
        <v>269</v>
      </c>
      <c r="L442" s="18"/>
      <c r="M442" s="136" t="s">
        <v>44</v>
      </c>
      <c r="N442" s="137" t="s">
        <v>53</v>
      </c>
      <c r="P442" s="138">
        <f>O442*H442</f>
        <v>0</v>
      </c>
      <c r="Q442" s="138">
        <v>0</v>
      </c>
      <c r="R442" s="138">
        <f>Q442*H442</f>
        <v>0</v>
      </c>
      <c r="S442" s="138">
        <v>0</v>
      </c>
      <c r="T442" s="139">
        <f>S442*H442</f>
        <v>0</v>
      </c>
      <c r="AR442" s="140" t="s">
        <v>270</v>
      </c>
      <c r="AT442" s="140" t="s">
        <v>265</v>
      </c>
      <c r="AU442" s="140" t="s">
        <v>91</v>
      </c>
      <c r="AY442" s="2" t="s">
        <v>263</v>
      </c>
      <c r="BE442" s="141">
        <f>IF(N442="základní",J442,0)</f>
        <v>0</v>
      </c>
      <c r="BF442" s="141">
        <f>IF(N442="snížená",J442,0)</f>
        <v>0</v>
      </c>
      <c r="BG442" s="141">
        <f>IF(N442="zákl. přenesená",J442,0)</f>
        <v>0</v>
      </c>
      <c r="BH442" s="141">
        <f>IF(N442="sníž. přenesená",J442,0)</f>
        <v>0</v>
      </c>
      <c r="BI442" s="141">
        <f>IF(N442="nulová",J442,0)</f>
        <v>0</v>
      </c>
      <c r="BJ442" s="2" t="s">
        <v>89</v>
      </c>
      <c r="BK442" s="141">
        <f>ROUND(I442*H442,2)</f>
        <v>0</v>
      </c>
      <c r="BL442" s="2" t="s">
        <v>270</v>
      </c>
      <c r="BM442" s="140" t="s">
        <v>8596</v>
      </c>
    </row>
    <row r="443" spans="2:65" s="17" customFormat="1" ht="39">
      <c r="B443" s="18"/>
      <c r="D443" s="142" t="s">
        <v>272</v>
      </c>
      <c r="F443" s="143" t="s">
        <v>1090</v>
      </c>
      <c r="I443" s="144"/>
      <c r="L443" s="18"/>
      <c r="M443" s="145"/>
      <c r="T443" s="39"/>
      <c r="AT443" s="2" t="s">
        <v>272</v>
      </c>
      <c r="AU443" s="2" t="s">
        <v>91</v>
      </c>
    </row>
    <row r="444" spans="2:65" s="17" customFormat="1" ht="14.45" customHeight="1">
      <c r="B444" s="18"/>
      <c r="C444" s="129" t="s">
        <v>894</v>
      </c>
      <c r="D444" s="129" t="s">
        <v>265</v>
      </c>
      <c r="E444" s="130" t="s">
        <v>5517</v>
      </c>
      <c r="F444" s="131" t="s">
        <v>5518</v>
      </c>
      <c r="G444" s="132" t="s">
        <v>1088</v>
      </c>
      <c r="H444" s="133">
        <v>240</v>
      </c>
      <c r="I444" s="134"/>
      <c r="J444" s="135">
        <f>ROUND(I444*H444,2)</f>
        <v>0</v>
      </c>
      <c r="K444" s="131" t="s">
        <v>269</v>
      </c>
      <c r="L444" s="18"/>
      <c r="M444" s="136" t="s">
        <v>44</v>
      </c>
      <c r="N444" s="137" t="s">
        <v>53</v>
      </c>
      <c r="P444" s="138">
        <f>O444*H444</f>
        <v>0</v>
      </c>
      <c r="Q444" s="138">
        <v>0</v>
      </c>
      <c r="R444" s="138">
        <f>Q444*H444</f>
        <v>0</v>
      </c>
      <c r="S444" s="138">
        <v>0</v>
      </c>
      <c r="T444" s="139">
        <f>S444*H444</f>
        <v>0</v>
      </c>
      <c r="AR444" s="140" t="s">
        <v>270</v>
      </c>
      <c r="AT444" s="140" t="s">
        <v>265</v>
      </c>
      <c r="AU444" s="140" t="s">
        <v>91</v>
      </c>
      <c r="AY444" s="2" t="s">
        <v>263</v>
      </c>
      <c r="BE444" s="141">
        <f>IF(N444="základní",J444,0)</f>
        <v>0</v>
      </c>
      <c r="BF444" s="141">
        <f>IF(N444="snížená",J444,0)</f>
        <v>0</v>
      </c>
      <c r="BG444" s="141">
        <f>IF(N444="zákl. přenesená",J444,0)</f>
        <v>0</v>
      </c>
      <c r="BH444" s="141">
        <f>IF(N444="sníž. přenesená",J444,0)</f>
        <v>0</v>
      </c>
      <c r="BI444" s="141">
        <f>IF(N444="nulová",J444,0)</f>
        <v>0</v>
      </c>
      <c r="BJ444" s="2" t="s">
        <v>89</v>
      </c>
      <c r="BK444" s="141">
        <f>ROUND(I444*H444,2)</f>
        <v>0</v>
      </c>
      <c r="BL444" s="2" t="s">
        <v>270</v>
      </c>
      <c r="BM444" s="140" t="s">
        <v>8597</v>
      </c>
    </row>
    <row r="445" spans="2:65" s="17" customFormat="1" ht="39">
      <c r="B445" s="18"/>
      <c r="D445" s="142" t="s">
        <v>272</v>
      </c>
      <c r="F445" s="143" t="s">
        <v>1090</v>
      </c>
      <c r="I445" s="144"/>
      <c r="L445" s="18"/>
      <c r="M445" s="145"/>
      <c r="T445" s="39"/>
      <c r="AT445" s="2" t="s">
        <v>272</v>
      </c>
      <c r="AU445" s="2" t="s">
        <v>91</v>
      </c>
    </row>
    <row r="446" spans="2:65" s="153" customFormat="1" ht="11.25">
      <c r="B446" s="154"/>
      <c r="D446" s="142" t="s">
        <v>274</v>
      </c>
      <c r="E446" s="155" t="s">
        <v>44</v>
      </c>
      <c r="F446" s="156" t="s">
        <v>8598</v>
      </c>
      <c r="H446" s="157">
        <v>240</v>
      </c>
      <c r="I446" s="158"/>
      <c r="L446" s="154"/>
      <c r="M446" s="159"/>
      <c r="T446" s="160"/>
      <c r="AT446" s="155" t="s">
        <v>274</v>
      </c>
      <c r="AU446" s="155" t="s">
        <v>91</v>
      </c>
      <c r="AV446" s="153" t="s">
        <v>91</v>
      </c>
      <c r="AW446" s="153" t="s">
        <v>42</v>
      </c>
      <c r="AX446" s="153" t="s">
        <v>89</v>
      </c>
      <c r="AY446" s="155" t="s">
        <v>263</v>
      </c>
    </row>
    <row r="447" spans="2:65" s="17" customFormat="1" ht="14.45" customHeight="1">
      <c r="B447" s="18"/>
      <c r="C447" s="129" t="s">
        <v>899</v>
      </c>
      <c r="D447" s="129" t="s">
        <v>265</v>
      </c>
      <c r="E447" s="130" t="s">
        <v>5521</v>
      </c>
      <c r="F447" s="131" t="s">
        <v>5522</v>
      </c>
      <c r="G447" s="132" t="s">
        <v>1088</v>
      </c>
      <c r="H447" s="133">
        <v>4</v>
      </c>
      <c r="I447" s="134"/>
      <c r="J447" s="135">
        <f>ROUND(I447*H447,2)</f>
        <v>0</v>
      </c>
      <c r="K447" s="131" t="s">
        <v>269</v>
      </c>
      <c r="L447" s="18"/>
      <c r="M447" s="136" t="s">
        <v>44</v>
      </c>
      <c r="N447" s="137" t="s">
        <v>53</v>
      </c>
      <c r="P447" s="138">
        <f>O447*H447</f>
        <v>0</v>
      </c>
      <c r="Q447" s="138">
        <v>0</v>
      </c>
      <c r="R447" s="138">
        <f>Q447*H447</f>
        <v>0</v>
      </c>
      <c r="S447" s="138">
        <v>0</v>
      </c>
      <c r="T447" s="139">
        <f>S447*H447</f>
        <v>0</v>
      </c>
      <c r="AR447" s="140" t="s">
        <v>270</v>
      </c>
      <c r="AT447" s="140" t="s">
        <v>265</v>
      </c>
      <c r="AU447" s="140" t="s">
        <v>91</v>
      </c>
      <c r="AY447" s="2" t="s">
        <v>263</v>
      </c>
      <c r="BE447" s="141">
        <f>IF(N447="základní",J447,0)</f>
        <v>0</v>
      </c>
      <c r="BF447" s="141">
        <f>IF(N447="snížená",J447,0)</f>
        <v>0</v>
      </c>
      <c r="BG447" s="141">
        <f>IF(N447="zákl. přenesená",J447,0)</f>
        <v>0</v>
      </c>
      <c r="BH447" s="141">
        <f>IF(N447="sníž. přenesená",J447,0)</f>
        <v>0</v>
      </c>
      <c r="BI447" s="141">
        <f>IF(N447="nulová",J447,0)</f>
        <v>0</v>
      </c>
      <c r="BJ447" s="2" t="s">
        <v>89</v>
      </c>
      <c r="BK447" s="141">
        <f>ROUND(I447*H447,2)</f>
        <v>0</v>
      </c>
      <c r="BL447" s="2" t="s">
        <v>270</v>
      </c>
      <c r="BM447" s="140" t="s">
        <v>8599</v>
      </c>
    </row>
    <row r="448" spans="2:65" s="17" customFormat="1" ht="29.25">
      <c r="B448" s="18"/>
      <c r="D448" s="142" t="s">
        <v>272</v>
      </c>
      <c r="F448" s="143" t="s">
        <v>1099</v>
      </c>
      <c r="I448" s="144"/>
      <c r="L448" s="18"/>
      <c r="M448" s="145"/>
      <c r="T448" s="39"/>
      <c r="AT448" s="2" t="s">
        <v>272</v>
      </c>
      <c r="AU448" s="2" t="s">
        <v>91</v>
      </c>
    </row>
    <row r="449" spans="2:65" s="17" customFormat="1" ht="14.45" customHeight="1">
      <c r="B449" s="18"/>
      <c r="C449" s="129" t="s">
        <v>903</v>
      </c>
      <c r="D449" s="129" t="s">
        <v>265</v>
      </c>
      <c r="E449" s="130" t="s">
        <v>8600</v>
      </c>
      <c r="F449" s="131" t="s">
        <v>8601</v>
      </c>
      <c r="G449" s="132" t="s">
        <v>139</v>
      </c>
      <c r="H449" s="133">
        <v>12.27</v>
      </c>
      <c r="I449" s="134"/>
      <c r="J449" s="135">
        <f>ROUND(I449*H449,2)</f>
        <v>0</v>
      </c>
      <c r="K449" s="131" t="s">
        <v>269</v>
      </c>
      <c r="L449" s="18"/>
      <c r="M449" s="136" t="s">
        <v>44</v>
      </c>
      <c r="N449" s="137" t="s">
        <v>53</v>
      </c>
      <c r="P449" s="138">
        <f>O449*H449</f>
        <v>0</v>
      </c>
      <c r="Q449" s="138">
        <v>1.0000000000000001E-5</v>
      </c>
      <c r="R449" s="138">
        <f>Q449*H449</f>
        <v>1.227E-4</v>
      </c>
      <c r="S449" s="138">
        <v>0</v>
      </c>
      <c r="T449" s="139">
        <f>S449*H449</f>
        <v>0</v>
      </c>
      <c r="AR449" s="140" t="s">
        <v>270</v>
      </c>
      <c r="AT449" s="140" t="s">
        <v>265</v>
      </c>
      <c r="AU449" s="140" t="s">
        <v>91</v>
      </c>
      <c r="AY449" s="2" t="s">
        <v>263</v>
      </c>
      <c r="BE449" s="141">
        <f>IF(N449="základní",J449,0)</f>
        <v>0</v>
      </c>
      <c r="BF449" s="141">
        <f>IF(N449="snížená",J449,0)</f>
        <v>0</v>
      </c>
      <c r="BG449" s="141">
        <f>IF(N449="zákl. přenesená",J449,0)</f>
        <v>0</v>
      </c>
      <c r="BH449" s="141">
        <f>IF(N449="sníž. přenesená",J449,0)</f>
        <v>0</v>
      </c>
      <c r="BI449" s="141">
        <f>IF(N449="nulová",J449,0)</f>
        <v>0</v>
      </c>
      <c r="BJ449" s="2" t="s">
        <v>89</v>
      </c>
      <c r="BK449" s="141">
        <f>ROUND(I449*H449,2)</f>
        <v>0</v>
      </c>
      <c r="BL449" s="2" t="s">
        <v>270</v>
      </c>
      <c r="BM449" s="140" t="s">
        <v>8602</v>
      </c>
    </row>
    <row r="450" spans="2:65" s="17" customFormat="1" ht="48.75">
      <c r="B450" s="18"/>
      <c r="D450" s="142" t="s">
        <v>272</v>
      </c>
      <c r="F450" s="143" t="s">
        <v>8603</v>
      </c>
      <c r="I450" s="144"/>
      <c r="L450" s="18"/>
      <c r="M450" s="145"/>
      <c r="T450" s="39"/>
      <c r="AT450" s="2" t="s">
        <v>272</v>
      </c>
      <c r="AU450" s="2" t="s">
        <v>91</v>
      </c>
    </row>
    <row r="451" spans="2:65" s="146" customFormat="1" ht="11.25">
      <c r="B451" s="147"/>
      <c r="D451" s="142" t="s">
        <v>274</v>
      </c>
      <c r="E451" s="148" t="s">
        <v>44</v>
      </c>
      <c r="F451" s="149" t="s">
        <v>8315</v>
      </c>
      <c r="H451" s="148" t="s">
        <v>44</v>
      </c>
      <c r="I451" s="150"/>
      <c r="L451" s="147"/>
      <c r="M451" s="151"/>
      <c r="T451" s="152"/>
      <c r="AT451" s="148" t="s">
        <v>274</v>
      </c>
      <c r="AU451" s="148" t="s">
        <v>91</v>
      </c>
      <c r="AV451" s="146" t="s">
        <v>89</v>
      </c>
      <c r="AW451" s="146" t="s">
        <v>42</v>
      </c>
      <c r="AX451" s="146" t="s">
        <v>82</v>
      </c>
      <c r="AY451" s="148" t="s">
        <v>263</v>
      </c>
    </row>
    <row r="452" spans="2:65" s="153" customFormat="1" ht="11.25">
      <c r="B452" s="154"/>
      <c r="D452" s="142" t="s">
        <v>274</v>
      </c>
      <c r="E452" s="155" t="s">
        <v>44</v>
      </c>
      <c r="F452" s="156" t="s">
        <v>8604</v>
      </c>
      <c r="H452" s="157">
        <v>12.27</v>
      </c>
      <c r="I452" s="158"/>
      <c r="L452" s="154"/>
      <c r="M452" s="159"/>
      <c r="T452" s="160"/>
      <c r="AT452" s="155" t="s">
        <v>274</v>
      </c>
      <c r="AU452" s="155" t="s">
        <v>91</v>
      </c>
      <c r="AV452" s="153" t="s">
        <v>91</v>
      </c>
      <c r="AW452" s="153" t="s">
        <v>42</v>
      </c>
      <c r="AX452" s="153" t="s">
        <v>82</v>
      </c>
      <c r="AY452" s="155" t="s">
        <v>263</v>
      </c>
    </row>
    <row r="453" spans="2:65" s="169" customFormat="1" ht="11.25">
      <c r="B453" s="170"/>
      <c r="D453" s="142" t="s">
        <v>274</v>
      </c>
      <c r="E453" s="171" t="s">
        <v>44</v>
      </c>
      <c r="F453" s="172" t="s">
        <v>281</v>
      </c>
      <c r="H453" s="173">
        <v>12.27</v>
      </c>
      <c r="I453" s="174"/>
      <c r="L453" s="170"/>
      <c r="M453" s="175"/>
      <c r="T453" s="176"/>
      <c r="AT453" s="171" t="s">
        <v>274</v>
      </c>
      <c r="AU453" s="171" t="s">
        <v>91</v>
      </c>
      <c r="AV453" s="169" t="s">
        <v>270</v>
      </c>
      <c r="AW453" s="169" t="s">
        <v>42</v>
      </c>
      <c r="AX453" s="169" t="s">
        <v>89</v>
      </c>
      <c r="AY453" s="171" t="s">
        <v>263</v>
      </c>
    </row>
    <row r="454" spans="2:65" s="17" customFormat="1" ht="24.2" customHeight="1">
      <c r="B454" s="18"/>
      <c r="C454" s="129" t="s">
        <v>913</v>
      </c>
      <c r="D454" s="129" t="s">
        <v>265</v>
      </c>
      <c r="E454" s="130" t="s">
        <v>8605</v>
      </c>
      <c r="F454" s="131" t="s">
        <v>8606</v>
      </c>
      <c r="G454" s="132" t="s">
        <v>268</v>
      </c>
      <c r="H454" s="133">
        <v>0.28799999999999998</v>
      </c>
      <c r="I454" s="134"/>
      <c r="J454" s="135">
        <f>ROUND(I454*H454,2)</f>
        <v>0</v>
      </c>
      <c r="K454" s="131" t="s">
        <v>269</v>
      </c>
      <c r="L454" s="18"/>
      <c r="M454" s="136" t="s">
        <v>44</v>
      </c>
      <c r="N454" s="137" t="s">
        <v>53</v>
      </c>
      <c r="P454" s="138">
        <f>O454*H454</f>
        <v>0</v>
      </c>
      <c r="Q454" s="138">
        <v>0</v>
      </c>
      <c r="R454" s="138">
        <f>Q454*H454</f>
        <v>0</v>
      </c>
      <c r="S454" s="138">
        <v>2.1</v>
      </c>
      <c r="T454" s="139">
        <f>S454*H454</f>
        <v>0.6048</v>
      </c>
      <c r="AR454" s="140" t="s">
        <v>270</v>
      </c>
      <c r="AT454" s="140" t="s">
        <v>265</v>
      </c>
      <c r="AU454" s="140" t="s">
        <v>91</v>
      </c>
      <c r="AY454" s="2" t="s">
        <v>263</v>
      </c>
      <c r="BE454" s="141">
        <f>IF(N454="základní",J454,0)</f>
        <v>0</v>
      </c>
      <c r="BF454" s="141">
        <f>IF(N454="snížená",J454,0)</f>
        <v>0</v>
      </c>
      <c r="BG454" s="141">
        <f>IF(N454="zákl. přenesená",J454,0)</f>
        <v>0</v>
      </c>
      <c r="BH454" s="141">
        <f>IF(N454="sníž. přenesená",J454,0)</f>
        <v>0</v>
      </c>
      <c r="BI454" s="141">
        <f>IF(N454="nulová",J454,0)</f>
        <v>0</v>
      </c>
      <c r="BJ454" s="2" t="s">
        <v>89</v>
      </c>
      <c r="BK454" s="141">
        <f>ROUND(I454*H454,2)</f>
        <v>0</v>
      </c>
      <c r="BL454" s="2" t="s">
        <v>270</v>
      </c>
      <c r="BM454" s="140" t="s">
        <v>8607</v>
      </c>
    </row>
    <row r="455" spans="2:65" s="17" customFormat="1" ht="29.25">
      <c r="B455" s="18"/>
      <c r="D455" s="142" t="s">
        <v>272</v>
      </c>
      <c r="F455" s="143" t="s">
        <v>1254</v>
      </c>
      <c r="I455" s="144"/>
      <c r="L455" s="18"/>
      <c r="M455" s="145"/>
      <c r="T455" s="39"/>
      <c r="AT455" s="2" t="s">
        <v>272</v>
      </c>
      <c r="AU455" s="2" t="s">
        <v>91</v>
      </c>
    </row>
    <row r="456" spans="2:65" s="146" customFormat="1" ht="11.25">
      <c r="B456" s="147"/>
      <c r="D456" s="142" t="s">
        <v>274</v>
      </c>
      <c r="E456" s="148" t="s">
        <v>44</v>
      </c>
      <c r="F456" s="149" t="s">
        <v>8377</v>
      </c>
      <c r="H456" s="148" t="s">
        <v>44</v>
      </c>
      <c r="I456" s="150"/>
      <c r="L456" s="147"/>
      <c r="M456" s="151"/>
      <c r="T456" s="152"/>
      <c r="AT456" s="148" t="s">
        <v>274</v>
      </c>
      <c r="AU456" s="148" t="s">
        <v>91</v>
      </c>
      <c r="AV456" s="146" t="s">
        <v>89</v>
      </c>
      <c r="AW456" s="146" t="s">
        <v>42</v>
      </c>
      <c r="AX456" s="146" t="s">
        <v>82</v>
      </c>
      <c r="AY456" s="148" t="s">
        <v>263</v>
      </c>
    </row>
    <row r="457" spans="2:65" s="153" customFormat="1" ht="11.25">
      <c r="B457" s="154"/>
      <c r="D457" s="142" t="s">
        <v>274</v>
      </c>
      <c r="E457" s="155" t="s">
        <v>44</v>
      </c>
      <c r="F457" s="156" t="s">
        <v>8608</v>
      </c>
      <c r="H457" s="157">
        <v>0.28799999999999998</v>
      </c>
      <c r="I457" s="158"/>
      <c r="L457" s="154"/>
      <c r="M457" s="159"/>
      <c r="T457" s="160"/>
      <c r="AT457" s="155" t="s">
        <v>274</v>
      </c>
      <c r="AU457" s="155" t="s">
        <v>91</v>
      </c>
      <c r="AV457" s="153" t="s">
        <v>91</v>
      </c>
      <c r="AW457" s="153" t="s">
        <v>42</v>
      </c>
      <c r="AX457" s="153" t="s">
        <v>82</v>
      </c>
      <c r="AY457" s="155" t="s">
        <v>263</v>
      </c>
    </row>
    <row r="458" spans="2:65" s="169" customFormat="1" ht="11.25">
      <c r="B458" s="170"/>
      <c r="D458" s="142" t="s">
        <v>274</v>
      </c>
      <c r="E458" s="171" t="s">
        <v>44</v>
      </c>
      <c r="F458" s="172" t="s">
        <v>281</v>
      </c>
      <c r="H458" s="173">
        <v>0.28799999999999998</v>
      </c>
      <c r="I458" s="174"/>
      <c r="L458" s="170"/>
      <c r="M458" s="175"/>
      <c r="T458" s="176"/>
      <c r="AT458" s="171" t="s">
        <v>274</v>
      </c>
      <c r="AU458" s="171" t="s">
        <v>91</v>
      </c>
      <c r="AV458" s="169" t="s">
        <v>270</v>
      </c>
      <c r="AW458" s="169" t="s">
        <v>42</v>
      </c>
      <c r="AX458" s="169" t="s">
        <v>89</v>
      </c>
      <c r="AY458" s="171" t="s">
        <v>263</v>
      </c>
    </row>
    <row r="459" spans="2:65" s="17" customFormat="1" ht="14.45" customHeight="1">
      <c r="B459" s="18"/>
      <c r="C459" s="129" t="s">
        <v>920</v>
      </c>
      <c r="D459" s="129" t="s">
        <v>265</v>
      </c>
      <c r="E459" s="130" t="s">
        <v>1308</v>
      </c>
      <c r="F459" s="131" t="s">
        <v>1309</v>
      </c>
      <c r="G459" s="132" t="s">
        <v>268</v>
      </c>
      <c r="H459" s="133">
        <v>0.34599999999999997</v>
      </c>
      <c r="I459" s="134"/>
      <c r="J459" s="135">
        <f>ROUND(I459*H459,2)</f>
        <v>0</v>
      </c>
      <c r="K459" s="131" t="s">
        <v>269</v>
      </c>
      <c r="L459" s="18"/>
      <c r="M459" s="136" t="s">
        <v>44</v>
      </c>
      <c r="N459" s="137" t="s">
        <v>53</v>
      </c>
      <c r="P459" s="138">
        <f>O459*H459</f>
        <v>0</v>
      </c>
      <c r="Q459" s="138">
        <v>0</v>
      </c>
      <c r="R459" s="138">
        <f>Q459*H459</f>
        <v>0</v>
      </c>
      <c r="S459" s="138">
        <v>2.2000000000000002</v>
      </c>
      <c r="T459" s="139">
        <f>S459*H459</f>
        <v>0.76119999999999999</v>
      </c>
      <c r="AR459" s="140" t="s">
        <v>270</v>
      </c>
      <c r="AT459" s="140" t="s">
        <v>265</v>
      </c>
      <c r="AU459" s="140" t="s">
        <v>91</v>
      </c>
      <c r="AY459" s="2" t="s">
        <v>263</v>
      </c>
      <c r="BE459" s="141">
        <f>IF(N459="základní",J459,0)</f>
        <v>0</v>
      </c>
      <c r="BF459" s="141">
        <f>IF(N459="snížená",J459,0)</f>
        <v>0</v>
      </c>
      <c r="BG459" s="141">
        <f>IF(N459="zákl. přenesená",J459,0)</f>
        <v>0</v>
      </c>
      <c r="BH459" s="141">
        <f>IF(N459="sníž. přenesená",J459,0)</f>
        <v>0</v>
      </c>
      <c r="BI459" s="141">
        <f>IF(N459="nulová",J459,0)</f>
        <v>0</v>
      </c>
      <c r="BJ459" s="2" t="s">
        <v>89</v>
      </c>
      <c r="BK459" s="141">
        <f>ROUND(I459*H459,2)</f>
        <v>0</v>
      </c>
      <c r="BL459" s="2" t="s">
        <v>270</v>
      </c>
      <c r="BM459" s="140" t="s">
        <v>8609</v>
      </c>
    </row>
    <row r="460" spans="2:65" s="146" customFormat="1" ht="11.25">
      <c r="B460" s="147"/>
      <c r="D460" s="142" t="s">
        <v>274</v>
      </c>
      <c r="E460" s="148" t="s">
        <v>44</v>
      </c>
      <c r="F460" s="149" t="s">
        <v>8377</v>
      </c>
      <c r="H460" s="148" t="s">
        <v>44</v>
      </c>
      <c r="I460" s="150"/>
      <c r="L460" s="147"/>
      <c r="M460" s="151"/>
      <c r="T460" s="152"/>
      <c r="AT460" s="148" t="s">
        <v>274</v>
      </c>
      <c r="AU460" s="148" t="s">
        <v>91</v>
      </c>
      <c r="AV460" s="146" t="s">
        <v>89</v>
      </c>
      <c r="AW460" s="146" t="s">
        <v>42</v>
      </c>
      <c r="AX460" s="146" t="s">
        <v>82</v>
      </c>
      <c r="AY460" s="148" t="s">
        <v>263</v>
      </c>
    </row>
    <row r="461" spans="2:65" s="153" customFormat="1" ht="11.25">
      <c r="B461" s="154"/>
      <c r="D461" s="142" t="s">
        <v>274</v>
      </c>
      <c r="E461" s="155" t="s">
        <v>44</v>
      </c>
      <c r="F461" s="156" t="s">
        <v>8610</v>
      </c>
      <c r="H461" s="157">
        <v>0.34599999999999997</v>
      </c>
      <c r="I461" s="158"/>
      <c r="L461" s="154"/>
      <c r="M461" s="159"/>
      <c r="T461" s="160"/>
      <c r="AT461" s="155" t="s">
        <v>274</v>
      </c>
      <c r="AU461" s="155" t="s">
        <v>91</v>
      </c>
      <c r="AV461" s="153" t="s">
        <v>91</v>
      </c>
      <c r="AW461" s="153" t="s">
        <v>42</v>
      </c>
      <c r="AX461" s="153" t="s">
        <v>82</v>
      </c>
      <c r="AY461" s="155" t="s">
        <v>263</v>
      </c>
    </row>
    <row r="462" spans="2:65" s="169" customFormat="1" ht="11.25">
      <c r="B462" s="170"/>
      <c r="D462" s="142" t="s">
        <v>274</v>
      </c>
      <c r="E462" s="171" t="s">
        <v>44</v>
      </c>
      <c r="F462" s="172" t="s">
        <v>281</v>
      </c>
      <c r="H462" s="173">
        <v>0.34599999999999997</v>
      </c>
      <c r="I462" s="174"/>
      <c r="L462" s="170"/>
      <c r="M462" s="175"/>
      <c r="T462" s="176"/>
      <c r="AT462" s="171" t="s">
        <v>274</v>
      </c>
      <c r="AU462" s="171" t="s">
        <v>91</v>
      </c>
      <c r="AV462" s="169" t="s">
        <v>270</v>
      </c>
      <c r="AW462" s="169" t="s">
        <v>42</v>
      </c>
      <c r="AX462" s="169" t="s">
        <v>89</v>
      </c>
      <c r="AY462" s="171" t="s">
        <v>263</v>
      </c>
    </row>
    <row r="463" spans="2:65" s="17" customFormat="1" ht="14.45" customHeight="1">
      <c r="B463" s="18"/>
      <c r="C463" s="129" t="s">
        <v>925</v>
      </c>
      <c r="D463" s="129" t="s">
        <v>265</v>
      </c>
      <c r="E463" s="130" t="s">
        <v>1345</v>
      </c>
      <c r="F463" s="131" t="s">
        <v>1346</v>
      </c>
      <c r="G463" s="132" t="s">
        <v>139</v>
      </c>
      <c r="H463" s="133">
        <v>2.2000000000000002</v>
      </c>
      <c r="I463" s="134"/>
      <c r="J463" s="135">
        <f>ROUND(I463*H463,2)</f>
        <v>0</v>
      </c>
      <c r="K463" s="131" t="s">
        <v>269</v>
      </c>
      <c r="L463" s="18"/>
      <c r="M463" s="136" t="s">
        <v>44</v>
      </c>
      <c r="N463" s="137" t="s">
        <v>53</v>
      </c>
      <c r="P463" s="138">
        <f>O463*H463</f>
        <v>0</v>
      </c>
      <c r="Q463" s="138">
        <v>0</v>
      </c>
      <c r="R463" s="138">
        <f>Q463*H463</f>
        <v>0</v>
      </c>
      <c r="S463" s="138">
        <v>0</v>
      </c>
      <c r="T463" s="139">
        <f>S463*H463</f>
        <v>0</v>
      </c>
      <c r="AR463" s="140" t="s">
        <v>270</v>
      </c>
      <c r="AT463" s="140" t="s">
        <v>265</v>
      </c>
      <c r="AU463" s="140" t="s">
        <v>91</v>
      </c>
      <c r="AY463" s="2" t="s">
        <v>263</v>
      </c>
      <c r="BE463" s="141">
        <f>IF(N463="základní",J463,0)</f>
        <v>0</v>
      </c>
      <c r="BF463" s="141">
        <f>IF(N463="snížená",J463,0)</f>
        <v>0</v>
      </c>
      <c r="BG463" s="141">
        <f>IF(N463="zákl. přenesená",J463,0)</f>
        <v>0</v>
      </c>
      <c r="BH463" s="141">
        <f>IF(N463="sníž. přenesená",J463,0)</f>
        <v>0</v>
      </c>
      <c r="BI463" s="141">
        <f>IF(N463="nulová",J463,0)</f>
        <v>0</v>
      </c>
      <c r="BJ463" s="2" t="s">
        <v>89</v>
      </c>
      <c r="BK463" s="141">
        <f>ROUND(I463*H463,2)</f>
        <v>0</v>
      </c>
      <c r="BL463" s="2" t="s">
        <v>270</v>
      </c>
      <c r="BM463" s="140" t="s">
        <v>8611</v>
      </c>
    </row>
    <row r="464" spans="2:65" s="17" customFormat="1" ht="39">
      <c r="B464" s="18"/>
      <c r="D464" s="142" t="s">
        <v>272</v>
      </c>
      <c r="F464" s="143" t="s">
        <v>1348</v>
      </c>
      <c r="I464" s="144"/>
      <c r="L464" s="18"/>
      <c r="M464" s="145"/>
      <c r="T464" s="39"/>
      <c r="AT464" s="2" t="s">
        <v>272</v>
      </c>
      <c r="AU464" s="2" t="s">
        <v>91</v>
      </c>
    </row>
    <row r="465" spans="2:65" s="17" customFormat="1" ht="24.2" customHeight="1">
      <c r="B465" s="18"/>
      <c r="C465" s="129" t="s">
        <v>940</v>
      </c>
      <c r="D465" s="129" t="s">
        <v>265</v>
      </c>
      <c r="E465" s="130" t="s">
        <v>8612</v>
      </c>
      <c r="F465" s="131" t="s">
        <v>8613</v>
      </c>
      <c r="G465" s="132" t="s">
        <v>402</v>
      </c>
      <c r="H465" s="133">
        <v>5.6</v>
      </c>
      <c r="I465" s="134"/>
      <c r="J465" s="135">
        <f>ROUND(I465*H465,2)</f>
        <v>0</v>
      </c>
      <c r="K465" s="131" t="s">
        <v>269</v>
      </c>
      <c r="L465" s="18"/>
      <c r="M465" s="136" t="s">
        <v>44</v>
      </c>
      <c r="N465" s="137" t="s">
        <v>53</v>
      </c>
      <c r="P465" s="138">
        <f>O465*H465</f>
        <v>0</v>
      </c>
      <c r="Q465" s="138">
        <v>2.9E-4</v>
      </c>
      <c r="R465" s="138">
        <f>Q465*H465</f>
        <v>1.624E-3</v>
      </c>
      <c r="S465" s="138">
        <v>0</v>
      </c>
      <c r="T465" s="139">
        <f>S465*H465</f>
        <v>0</v>
      </c>
      <c r="AR465" s="140" t="s">
        <v>270</v>
      </c>
      <c r="AT465" s="140" t="s">
        <v>265</v>
      </c>
      <c r="AU465" s="140" t="s">
        <v>91</v>
      </c>
      <c r="AY465" s="2" t="s">
        <v>263</v>
      </c>
      <c r="BE465" s="141">
        <f>IF(N465="základní",J465,0)</f>
        <v>0</v>
      </c>
      <c r="BF465" s="141">
        <f>IF(N465="snížená",J465,0)</f>
        <v>0</v>
      </c>
      <c r="BG465" s="141">
        <f>IF(N465="zákl. přenesená",J465,0)</f>
        <v>0</v>
      </c>
      <c r="BH465" s="141">
        <f>IF(N465="sníž. přenesená",J465,0)</f>
        <v>0</v>
      </c>
      <c r="BI465" s="141">
        <f>IF(N465="nulová",J465,0)</f>
        <v>0</v>
      </c>
      <c r="BJ465" s="2" t="s">
        <v>89</v>
      </c>
      <c r="BK465" s="141">
        <f>ROUND(I465*H465,2)</f>
        <v>0</v>
      </c>
      <c r="BL465" s="2" t="s">
        <v>270</v>
      </c>
      <c r="BM465" s="140" t="s">
        <v>8614</v>
      </c>
    </row>
    <row r="466" spans="2:65" s="17" customFormat="1" ht="78">
      <c r="B466" s="18"/>
      <c r="D466" s="142" t="s">
        <v>272</v>
      </c>
      <c r="F466" s="143" t="s">
        <v>1469</v>
      </c>
      <c r="I466" s="144"/>
      <c r="L466" s="18"/>
      <c r="M466" s="145"/>
      <c r="T466" s="39"/>
      <c r="AT466" s="2" t="s">
        <v>272</v>
      </c>
      <c r="AU466" s="2" t="s">
        <v>91</v>
      </c>
    </row>
    <row r="467" spans="2:65" s="146" customFormat="1" ht="11.25">
      <c r="B467" s="147"/>
      <c r="D467" s="142" t="s">
        <v>274</v>
      </c>
      <c r="E467" s="148" t="s">
        <v>44</v>
      </c>
      <c r="F467" s="149" t="s">
        <v>8315</v>
      </c>
      <c r="H467" s="148" t="s">
        <v>44</v>
      </c>
      <c r="I467" s="150"/>
      <c r="L467" s="147"/>
      <c r="M467" s="151"/>
      <c r="T467" s="152"/>
      <c r="AT467" s="148" t="s">
        <v>274</v>
      </c>
      <c r="AU467" s="148" t="s">
        <v>91</v>
      </c>
      <c r="AV467" s="146" t="s">
        <v>89</v>
      </c>
      <c r="AW467" s="146" t="s">
        <v>42</v>
      </c>
      <c r="AX467" s="146" t="s">
        <v>82</v>
      </c>
      <c r="AY467" s="148" t="s">
        <v>263</v>
      </c>
    </row>
    <row r="468" spans="2:65" s="146" customFormat="1" ht="11.25">
      <c r="B468" s="147"/>
      <c r="D468" s="142" t="s">
        <v>274</v>
      </c>
      <c r="E468" s="148" t="s">
        <v>44</v>
      </c>
      <c r="F468" s="149" t="s">
        <v>8615</v>
      </c>
      <c r="H468" s="148" t="s">
        <v>44</v>
      </c>
      <c r="I468" s="150"/>
      <c r="L468" s="147"/>
      <c r="M468" s="151"/>
      <c r="T468" s="152"/>
      <c r="AT468" s="148" t="s">
        <v>274</v>
      </c>
      <c r="AU468" s="148" t="s">
        <v>91</v>
      </c>
      <c r="AV468" s="146" t="s">
        <v>89</v>
      </c>
      <c r="AW468" s="146" t="s">
        <v>42</v>
      </c>
      <c r="AX468" s="146" t="s">
        <v>82</v>
      </c>
      <c r="AY468" s="148" t="s">
        <v>263</v>
      </c>
    </row>
    <row r="469" spans="2:65" s="153" customFormat="1" ht="11.25">
      <c r="B469" s="154"/>
      <c r="D469" s="142" t="s">
        <v>274</v>
      </c>
      <c r="E469" s="155" t="s">
        <v>44</v>
      </c>
      <c r="F469" s="156" t="s">
        <v>8616</v>
      </c>
      <c r="H469" s="157">
        <v>5.6</v>
      </c>
      <c r="I469" s="158"/>
      <c r="L469" s="154"/>
      <c r="M469" s="159"/>
      <c r="T469" s="160"/>
      <c r="AT469" s="155" t="s">
        <v>274</v>
      </c>
      <c r="AU469" s="155" t="s">
        <v>91</v>
      </c>
      <c r="AV469" s="153" t="s">
        <v>91</v>
      </c>
      <c r="AW469" s="153" t="s">
        <v>42</v>
      </c>
      <c r="AX469" s="153" t="s">
        <v>82</v>
      </c>
      <c r="AY469" s="155" t="s">
        <v>263</v>
      </c>
    </row>
    <row r="470" spans="2:65" s="169" customFormat="1" ht="11.25">
      <c r="B470" s="170"/>
      <c r="D470" s="142" t="s">
        <v>274</v>
      </c>
      <c r="E470" s="171" t="s">
        <v>44</v>
      </c>
      <c r="F470" s="172" t="s">
        <v>281</v>
      </c>
      <c r="H470" s="173">
        <v>5.6</v>
      </c>
      <c r="I470" s="174"/>
      <c r="L470" s="170"/>
      <c r="M470" s="175"/>
      <c r="T470" s="176"/>
      <c r="AT470" s="171" t="s">
        <v>274</v>
      </c>
      <c r="AU470" s="171" t="s">
        <v>91</v>
      </c>
      <c r="AV470" s="169" t="s">
        <v>270</v>
      </c>
      <c r="AW470" s="169" t="s">
        <v>42</v>
      </c>
      <c r="AX470" s="169" t="s">
        <v>89</v>
      </c>
      <c r="AY470" s="171" t="s">
        <v>263</v>
      </c>
    </row>
    <row r="471" spans="2:65" s="17" customFormat="1" ht="14.45" customHeight="1">
      <c r="B471" s="18"/>
      <c r="C471" s="129" t="s">
        <v>947</v>
      </c>
      <c r="D471" s="129" t="s">
        <v>265</v>
      </c>
      <c r="E471" s="130" t="s">
        <v>8226</v>
      </c>
      <c r="F471" s="131" t="s">
        <v>8227</v>
      </c>
      <c r="G471" s="132" t="s">
        <v>402</v>
      </c>
      <c r="H471" s="133">
        <v>5.6</v>
      </c>
      <c r="I471" s="134"/>
      <c r="J471" s="135">
        <f>ROUND(I471*H471,2)</f>
        <v>0</v>
      </c>
      <c r="K471" s="131" t="s">
        <v>269</v>
      </c>
      <c r="L471" s="18"/>
      <c r="M471" s="136" t="s">
        <v>44</v>
      </c>
      <c r="N471" s="137" t="s">
        <v>53</v>
      </c>
      <c r="P471" s="138">
        <f>O471*H471</f>
        <v>0</v>
      </c>
      <c r="Q471" s="138">
        <v>0</v>
      </c>
      <c r="R471" s="138">
        <f>Q471*H471</f>
        <v>0</v>
      </c>
      <c r="S471" s="138">
        <v>0</v>
      </c>
      <c r="T471" s="139">
        <f>S471*H471</f>
        <v>0</v>
      </c>
      <c r="AR471" s="140" t="s">
        <v>270</v>
      </c>
      <c r="AT471" s="140" t="s">
        <v>265</v>
      </c>
      <c r="AU471" s="140" t="s">
        <v>91</v>
      </c>
      <c r="AY471" s="2" t="s">
        <v>263</v>
      </c>
      <c r="BE471" s="141">
        <f>IF(N471="základní",J471,0)</f>
        <v>0</v>
      </c>
      <c r="BF471" s="141">
        <f>IF(N471="snížená",J471,0)</f>
        <v>0</v>
      </c>
      <c r="BG471" s="141">
        <f>IF(N471="zákl. přenesená",J471,0)</f>
        <v>0</v>
      </c>
      <c r="BH471" s="141">
        <f>IF(N471="sníž. přenesená",J471,0)</f>
        <v>0</v>
      </c>
      <c r="BI471" s="141">
        <f>IF(N471="nulová",J471,0)</f>
        <v>0</v>
      </c>
      <c r="BJ471" s="2" t="s">
        <v>89</v>
      </c>
      <c r="BK471" s="141">
        <f>ROUND(I471*H471,2)</f>
        <v>0</v>
      </c>
      <c r="BL471" s="2" t="s">
        <v>270</v>
      </c>
      <c r="BM471" s="140" t="s">
        <v>8617</v>
      </c>
    </row>
    <row r="472" spans="2:65" s="17" customFormat="1" ht="78">
      <c r="B472" s="18"/>
      <c r="D472" s="142" t="s">
        <v>272</v>
      </c>
      <c r="F472" s="143" t="s">
        <v>1469</v>
      </c>
      <c r="I472" s="144"/>
      <c r="L472" s="18"/>
      <c r="M472" s="145"/>
      <c r="T472" s="39"/>
      <c r="AT472" s="2" t="s">
        <v>272</v>
      </c>
      <c r="AU472" s="2" t="s">
        <v>91</v>
      </c>
    </row>
    <row r="473" spans="2:65" s="146" customFormat="1" ht="11.25">
      <c r="B473" s="147"/>
      <c r="D473" s="142" t="s">
        <v>274</v>
      </c>
      <c r="E473" s="148" t="s">
        <v>44</v>
      </c>
      <c r="F473" s="149" t="s">
        <v>8315</v>
      </c>
      <c r="H473" s="148" t="s">
        <v>44</v>
      </c>
      <c r="I473" s="150"/>
      <c r="L473" s="147"/>
      <c r="M473" s="151"/>
      <c r="T473" s="152"/>
      <c r="AT473" s="148" t="s">
        <v>274</v>
      </c>
      <c r="AU473" s="148" t="s">
        <v>91</v>
      </c>
      <c r="AV473" s="146" t="s">
        <v>89</v>
      </c>
      <c r="AW473" s="146" t="s">
        <v>42</v>
      </c>
      <c r="AX473" s="146" t="s">
        <v>82</v>
      </c>
      <c r="AY473" s="148" t="s">
        <v>263</v>
      </c>
    </row>
    <row r="474" spans="2:65" s="146" customFormat="1" ht="11.25">
      <c r="B474" s="147"/>
      <c r="D474" s="142" t="s">
        <v>274</v>
      </c>
      <c r="E474" s="148" t="s">
        <v>44</v>
      </c>
      <c r="F474" s="149" t="s">
        <v>8615</v>
      </c>
      <c r="H474" s="148" t="s">
        <v>44</v>
      </c>
      <c r="I474" s="150"/>
      <c r="L474" s="147"/>
      <c r="M474" s="151"/>
      <c r="T474" s="152"/>
      <c r="AT474" s="148" t="s">
        <v>274</v>
      </c>
      <c r="AU474" s="148" t="s">
        <v>91</v>
      </c>
      <c r="AV474" s="146" t="s">
        <v>89</v>
      </c>
      <c r="AW474" s="146" t="s">
        <v>42</v>
      </c>
      <c r="AX474" s="146" t="s">
        <v>82</v>
      </c>
      <c r="AY474" s="148" t="s">
        <v>263</v>
      </c>
    </row>
    <row r="475" spans="2:65" s="153" customFormat="1" ht="11.25">
      <c r="B475" s="154"/>
      <c r="D475" s="142" t="s">
        <v>274</v>
      </c>
      <c r="E475" s="155" t="s">
        <v>44</v>
      </c>
      <c r="F475" s="156" t="s">
        <v>8616</v>
      </c>
      <c r="H475" s="157">
        <v>5.6</v>
      </c>
      <c r="I475" s="158"/>
      <c r="L475" s="154"/>
      <c r="M475" s="159"/>
      <c r="T475" s="160"/>
      <c r="AT475" s="155" t="s">
        <v>274</v>
      </c>
      <c r="AU475" s="155" t="s">
        <v>91</v>
      </c>
      <c r="AV475" s="153" t="s">
        <v>91</v>
      </c>
      <c r="AW475" s="153" t="s">
        <v>42</v>
      </c>
      <c r="AX475" s="153" t="s">
        <v>82</v>
      </c>
      <c r="AY475" s="155" t="s">
        <v>263</v>
      </c>
    </row>
    <row r="476" spans="2:65" s="169" customFormat="1" ht="11.25">
      <c r="B476" s="170"/>
      <c r="D476" s="142" t="s">
        <v>274</v>
      </c>
      <c r="E476" s="171" t="s">
        <v>44</v>
      </c>
      <c r="F476" s="172" t="s">
        <v>281</v>
      </c>
      <c r="H476" s="173">
        <v>5.6</v>
      </c>
      <c r="I476" s="174"/>
      <c r="L476" s="170"/>
      <c r="M476" s="175"/>
      <c r="T476" s="176"/>
      <c r="AT476" s="171" t="s">
        <v>274</v>
      </c>
      <c r="AU476" s="171" t="s">
        <v>91</v>
      </c>
      <c r="AV476" s="169" t="s">
        <v>270</v>
      </c>
      <c r="AW476" s="169" t="s">
        <v>42</v>
      </c>
      <c r="AX476" s="169" t="s">
        <v>89</v>
      </c>
      <c r="AY476" s="171" t="s">
        <v>263</v>
      </c>
    </row>
    <row r="477" spans="2:65" s="17" customFormat="1" ht="37.9" customHeight="1">
      <c r="B477" s="18"/>
      <c r="C477" s="129" t="s">
        <v>952</v>
      </c>
      <c r="D477" s="129" t="s">
        <v>265</v>
      </c>
      <c r="E477" s="130" t="s">
        <v>8618</v>
      </c>
      <c r="F477" s="131" t="s">
        <v>8619</v>
      </c>
      <c r="G477" s="132" t="s">
        <v>139</v>
      </c>
      <c r="H477" s="133">
        <v>48.354999999999997</v>
      </c>
      <c r="I477" s="134"/>
      <c r="J477" s="135">
        <f>ROUND(I477*H477,2)</f>
        <v>0</v>
      </c>
      <c r="K477" s="131" t="s">
        <v>269</v>
      </c>
      <c r="L477" s="18"/>
      <c r="M477" s="136" t="s">
        <v>44</v>
      </c>
      <c r="N477" s="137" t="s">
        <v>53</v>
      </c>
      <c r="P477" s="138">
        <f>O477*H477</f>
        <v>0</v>
      </c>
      <c r="Q477" s="138">
        <v>0</v>
      </c>
      <c r="R477" s="138">
        <f>Q477*H477</f>
        <v>0</v>
      </c>
      <c r="S477" s="138">
        <v>0</v>
      </c>
      <c r="T477" s="139">
        <f>S477*H477</f>
        <v>0</v>
      </c>
      <c r="AR477" s="140" t="s">
        <v>270</v>
      </c>
      <c r="AT477" s="140" t="s">
        <v>265</v>
      </c>
      <c r="AU477" s="140" t="s">
        <v>91</v>
      </c>
      <c r="AY477" s="2" t="s">
        <v>263</v>
      </c>
      <c r="BE477" s="141">
        <f>IF(N477="základní",J477,0)</f>
        <v>0</v>
      </c>
      <c r="BF477" s="141">
        <f>IF(N477="snížená",J477,0)</f>
        <v>0</v>
      </c>
      <c r="BG477" s="141">
        <f>IF(N477="zákl. přenesená",J477,0)</f>
        <v>0</v>
      </c>
      <c r="BH477" s="141">
        <f>IF(N477="sníž. přenesená",J477,0)</f>
        <v>0</v>
      </c>
      <c r="BI477" s="141">
        <f>IF(N477="nulová",J477,0)</f>
        <v>0</v>
      </c>
      <c r="BJ477" s="2" t="s">
        <v>89</v>
      </c>
      <c r="BK477" s="141">
        <f>ROUND(I477*H477,2)</f>
        <v>0</v>
      </c>
      <c r="BL477" s="2" t="s">
        <v>270</v>
      </c>
      <c r="BM477" s="140" t="s">
        <v>8620</v>
      </c>
    </row>
    <row r="478" spans="2:65" s="17" customFormat="1" ht="39">
      <c r="B478" s="18"/>
      <c r="D478" s="142" t="s">
        <v>272</v>
      </c>
      <c r="F478" s="143" t="s">
        <v>8621</v>
      </c>
      <c r="I478" s="144"/>
      <c r="L478" s="18"/>
      <c r="M478" s="145"/>
      <c r="T478" s="39"/>
      <c r="AT478" s="2" t="s">
        <v>272</v>
      </c>
      <c r="AU478" s="2" t="s">
        <v>91</v>
      </c>
    </row>
    <row r="479" spans="2:65" s="146" customFormat="1" ht="11.25">
      <c r="B479" s="147"/>
      <c r="D479" s="142" t="s">
        <v>274</v>
      </c>
      <c r="E479" s="148" t="s">
        <v>44</v>
      </c>
      <c r="F479" s="149" t="s">
        <v>8315</v>
      </c>
      <c r="H479" s="148" t="s">
        <v>44</v>
      </c>
      <c r="I479" s="150"/>
      <c r="L479" s="147"/>
      <c r="M479" s="151"/>
      <c r="T479" s="152"/>
      <c r="AT479" s="148" t="s">
        <v>274</v>
      </c>
      <c r="AU479" s="148" t="s">
        <v>91</v>
      </c>
      <c r="AV479" s="146" t="s">
        <v>89</v>
      </c>
      <c r="AW479" s="146" t="s">
        <v>42</v>
      </c>
      <c r="AX479" s="146" t="s">
        <v>82</v>
      </c>
      <c r="AY479" s="148" t="s">
        <v>263</v>
      </c>
    </row>
    <row r="480" spans="2:65" s="146" customFormat="1" ht="11.25">
      <c r="B480" s="147"/>
      <c r="D480" s="142" t="s">
        <v>274</v>
      </c>
      <c r="E480" s="148" t="s">
        <v>44</v>
      </c>
      <c r="F480" s="149" t="s">
        <v>8316</v>
      </c>
      <c r="H480" s="148" t="s">
        <v>44</v>
      </c>
      <c r="I480" s="150"/>
      <c r="L480" s="147"/>
      <c r="M480" s="151"/>
      <c r="T480" s="152"/>
      <c r="AT480" s="148" t="s">
        <v>274</v>
      </c>
      <c r="AU480" s="148" t="s">
        <v>91</v>
      </c>
      <c r="AV480" s="146" t="s">
        <v>89</v>
      </c>
      <c r="AW480" s="146" t="s">
        <v>42</v>
      </c>
      <c r="AX480" s="146" t="s">
        <v>82</v>
      </c>
      <c r="AY480" s="148" t="s">
        <v>263</v>
      </c>
    </row>
    <row r="481" spans="2:65" s="153" customFormat="1" ht="11.25">
      <c r="B481" s="154"/>
      <c r="D481" s="142" t="s">
        <v>274</v>
      </c>
      <c r="E481" s="155" t="s">
        <v>44</v>
      </c>
      <c r="F481" s="156" t="s">
        <v>8317</v>
      </c>
      <c r="H481" s="157">
        <v>48.354999999999997</v>
      </c>
      <c r="I481" s="158"/>
      <c r="L481" s="154"/>
      <c r="M481" s="159"/>
      <c r="T481" s="160"/>
      <c r="AT481" s="155" t="s">
        <v>274</v>
      </c>
      <c r="AU481" s="155" t="s">
        <v>91</v>
      </c>
      <c r="AV481" s="153" t="s">
        <v>91</v>
      </c>
      <c r="AW481" s="153" t="s">
        <v>42</v>
      </c>
      <c r="AX481" s="153" t="s">
        <v>82</v>
      </c>
      <c r="AY481" s="155" t="s">
        <v>263</v>
      </c>
    </row>
    <row r="482" spans="2:65" s="169" customFormat="1" ht="11.25">
      <c r="B482" s="170"/>
      <c r="D482" s="142" t="s">
        <v>274</v>
      </c>
      <c r="E482" s="171" t="s">
        <v>44</v>
      </c>
      <c r="F482" s="172" t="s">
        <v>281</v>
      </c>
      <c r="H482" s="173">
        <v>48.354999999999997</v>
      </c>
      <c r="I482" s="174"/>
      <c r="L482" s="170"/>
      <c r="M482" s="175"/>
      <c r="T482" s="176"/>
      <c r="AT482" s="171" t="s">
        <v>274</v>
      </c>
      <c r="AU482" s="171" t="s">
        <v>91</v>
      </c>
      <c r="AV482" s="169" t="s">
        <v>270</v>
      </c>
      <c r="AW482" s="169" t="s">
        <v>42</v>
      </c>
      <c r="AX482" s="169" t="s">
        <v>89</v>
      </c>
      <c r="AY482" s="171" t="s">
        <v>263</v>
      </c>
    </row>
    <row r="483" spans="2:65" s="17" customFormat="1" ht="14.45" customHeight="1">
      <c r="B483" s="18"/>
      <c r="C483" s="129" t="s">
        <v>956</v>
      </c>
      <c r="D483" s="129" t="s">
        <v>265</v>
      </c>
      <c r="E483" s="130" t="s">
        <v>8622</v>
      </c>
      <c r="F483" s="131" t="s">
        <v>8623</v>
      </c>
      <c r="G483" s="132" t="s">
        <v>139</v>
      </c>
      <c r="H483" s="133">
        <v>54.067999999999998</v>
      </c>
      <c r="I483" s="134"/>
      <c r="J483" s="135">
        <f>ROUND(I483*H483,2)</f>
        <v>0</v>
      </c>
      <c r="K483" s="131" t="s">
        <v>269</v>
      </c>
      <c r="L483" s="18"/>
      <c r="M483" s="136" t="s">
        <v>44</v>
      </c>
      <c r="N483" s="137" t="s">
        <v>53</v>
      </c>
      <c r="P483" s="138">
        <f>O483*H483</f>
        <v>0</v>
      </c>
      <c r="Q483" s="138">
        <v>0</v>
      </c>
      <c r="R483" s="138">
        <f>Q483*H483</f>
        <v>0</v>
      </c>
      <c r="S483" s="138">
        <v>0</v>
      </c>
      <c r="T483" s="139">
        <f>S483*H483</f>
        <v>0</v>
      </c>
      <c r="AR483" s="140" t="s">
        <v>270</v>
      </c>
      <c r="AT483" s="140" t="s">
        <v>265</v>
      </c>
      <c r="AU483" s="140" t="s">
        <v>91</v>
      </c>
      <c r="AY483" s="2" t="s">
        <v>263</v>
      </c>
      <c r="BE483" s="141">
        <f>IF(N483="základní",J483,0)</f>
        <v>0</v>
      </c>
      <c r="BF483" s="141">
        <f>IF(N483="snížená",J483,0)</f>
        <v>0</v>
      </c>
      <c r="BG483" s="141">
        <f>IF(N483="zákl. přenesená",J483,0)</f>
        <v>0</v>
      </c>
      <c r="BH483" s="141">
        <f>IF(N483="sníž. přenesená",J483,0)</f>
        <v>0</v>
      </c>
      <c r="BI483" s="141">
        <f>IF(N483="nulová",J483,0)</f>
        <v>0</v>
      </c>
      <c r="BJ483" s="2" t="s">
        <v>89</v>
      </c>
      <c r="BK483" s="141">
        <f>ROUND(I483*H483,2)</f>
        <v>0</v>
      </c>
      <c r="BL483" s="2" t="s">
        <v>270</v>
      </c>
      <c r="BM483" s="140" t="s">
        <v>8624</v>
      </c>
    </row>
    <row r="484" spans="2:65" s="17" customFormat="1" ht="58.5">
      <c r="B484" s="18"/>
      <c r="D484" s="142" t="s">
        <v>272</v>
      </c>
      <c r="F484" s="143" t="s">
        <v>8625</v>
      </c>
      <c r="I484" s="144"/>
      <c r="L484" s="18"/>
      <c r="M484" s="145"/>
      <c r="T484" s="39"/>
      <c r="AT484" s="2" t="s">
        <v>272</v>
      </c>
      <c r="AU484" s="2" t="s">
        <v>91</v>
      </c>
    </row>
    <row r="485" spans="2:65" s="146" customFormat="1" ht="11.25">
      <c r="B485" s="147"/>
      <c r="D485" s="142" t="s">
        <v>274</v>
      </c>
      <c r="E485" s="148" t="s">
        <v>44</v>
      </c>
      <c r="F485" s="149" t="s">
        <v>8315</v>
      </c>
      <c r="H485" s="148" t="s">
        <v>44</v>
      </c>
      <c r="I485" s="150"/>
      <c r="L485" s="147"/>
      <c r="M485" s="151"/>
      <c r="T485" s="152"/>
      <c r="AT485" s="148" t="s">
        <v>274</v>
      </c>
      <c r="AU485" s="148" t="s">
        <v>91</v>
      </c>
      <c r="AV485" s="146" t="s">
        <v>89</v>
      </c>
      <c r="AW485" s="146" t="s">
        <v>42</v>
      </c>
      <c r="AX485" s="146" t="s">
        <v>82</v>
      </c>
      <c r="AY485" s="148" t="s">
        <v>263</v>
      </c>
    </row>
    <row r="486" spans="2:65" s="146" customFormat="1" ht="11.25">
      <c r="B486" s="147"/>
      <c r="D486" s="142" t="s">
        <v>274</v>
      </c>
      <c r="E486" s="148" t="s">
        <v>44</v>
      </c>
      <c r="F486" s="149" t="s">
        <v>8626</v>
      </c>
      <c r="H486" s="148" t="s">
        <v>44</v>
      </c>
      <c r="I486" s="150"/>
      <c r="L486" s="147"/>
      <c r="M486" s="151"/>
      <c r="T486" s="152"/>
      <c r="AT486" s="148" t="s">
        <v>274</v>
      </c>
      <c r="AU486" s="148" t="s">
        <v>91</v>
      </c>
      <c r="AV486" s="146" t="s">
        <v>89</v>
      </c>
      <c r="AW486" s="146" t="s">
        <v>42</v>
      </c>
      <c r="AX486" s="146" t="s">
        <v>82</v>
      </c>
      <c r="AY486" s="148" t="s">
        <v>263</v>
      </c>
    </row>
    <row r="487" spans="2:65" s="153" customFormat="1" ht="11.25">
      <c r="B487" s="154"/>
      <c r="D487" s="142" t="s">
        <v>274</v>
      </c>
      <c r="E487" s="155" t="s">
        <v>44</v>
      </c>
      <c r="F487" s="156" t="s">
        <v>8627</v>
      </c>
      <c r="H487" s="157">
        <v>54.067999999999998</v>
      </c>
      <c r="I487" s="158"/>
      <c r="L487" s="154"/>
      <c r="M487" s="159"/>
      <c r="T487" s="160"/>
      <c r="AT487" s="155" t="s">
        <v>274</v>
      </c>
      <c r="AU487" s="155" t="s">
        <v>91</v>
      </c>
      <c r="AV487" s="153" t="s">
        <v>91</v>
      </c>
      <c r="AW487" s="153" t="s">
        <v>42</v>
      </c>
      <c r="AX487" s="153" t="s">
        <v>82</v>
      </c>
      <c r="AY487" s="155" t="s">
        <v>263</v>
      </c>
    </row>
    <row r="488" spans="2:65" s="169" customFormat="1" ht="11.25">
      <c r="B488" s="170"/>
      <c r="D488" s="142" t="s">
        <v>274</v>
      </c>
      <c r="E488" s="171" t="s">
        <v>44</v>
      </c>
      <c r="F488" s="172" t="s">
        <v>281</v>
      </c>
      <c r="H488" s="173">
        <v>54.067999999999998</v>
      </c>
      <c r="I488" s="174"/>
      <c r="L488" s="170"/>
      <c r="M488" s="175"/>
      <c r="T488" s="176"/>
      <c r="AT488" s="171" t="s">
        <v>274</v>
      </c>
      <c r="AU488" s="171" t="s">
        <v>91</v>
      </c>
      <c r="AV488" s="169" t="s">
        <v>270</v>
      </c>
      <c r="AW488" s="169" t="s">
        <v>42</v>
      </c>
      <c r="AX488" s="169" t="s">
        <v>89</v>
      </c>
      <c r="AY488" s="171" t="s">
        <v>263</v>
      </c>
    </row>
    <row r="489" spans="2:65" s="17" customFormat="1" ht="14.45" customHeight="1">
      <c r="B489" s="18"/>
      <c r="C489" s="129" t="s">
        <v>960</v>
      </c>
      <c r="D489" s="129" t="s">
        <v>265</v>
      </c>
      <c r="E489" s="130" t="s">
        <v>8628</v>
      </c>
      <c r="F489" s="131" t="s">
        <v>8629</v>
      </c>
      <c r="G489" s="132" t="s">
        <v>139</v>
      </c>
      <c r="H489" s="133">
        <v>54.067999999999998</v>
      </c>
      <c r="I489" s="134"/>
      <c r="J489" s="135">
        <f>ROUND(I489*H489,2)</f>
        <v>0</v>
      </c>
      <c r="K489" s="131" t="s">
        <v>269</v>
      </c>
      <c r="L489" s="18"/>
      <c r="M489" s="136" t="s">
        <v>44</v>
      </c>
      <c r="N489" s="137" t="s">
        <v>53</v>
      </c>
      <c r="P489" s="138">
        <f>O489*H489</f>
        <v>0</v>
      </c>
      <c r="Q489" s="138">
        <v>0</v>
      </c>
      <c r="R489" s="138">
        <f>Q489*H489</f>
        <v>0</v>
      </c>
      <c r="S489" s="138">
        <v>0</v>
      </c>
      <c r="T489" s="139">
        <f>S489*H489</f>
        <v>0</v>
      </c>
      <c r="AR489" s="140" t="s">
        <v>270</v>
      </c>
      <c r="AT489" s="140" t="s">
        <v>265</v>
      </c>
      <c r="AU489" s="140" t="s">
        <v>91</v>
      </c>
      <c r="AY489" s="2" t="s">
        <v>263</v>
      </c>
      <c r="BE489" s="141">
        <f>IF(N489="základní",J489,0)</f>
        <v>0</v>
      </c>
      <c r="BF489" s="141">
        <f>IF(N489="snížená",J489,0)</f>
        <v>0</v>
      </c>
      <c r="BG489" s="141">
        <f>IF(N489="zákl. přenesená",J489,0)</f>
        <v>0</v>
      </c>
      <c r="BH489" s="141">
        <f>IF(N489="sníž. přenesená",J489,0)</f>
        <v>0</v>
      </c>
      <c r="BI489" s="141">
        <f>IF(N489="nulová",J489,0)</f>
        <v>0</v>
      </c>
      <c r="BJ489" s="2" t="s">
        <v>89</v>
      </c>
      <c r="BK489" s="141">
        <f>ROUND(I489*H489,2)</f>
        <v>0</v>
      </c>
      <c r="BL489" s="2" t="s">
        <v>270</v>
      </c>
      <c r="BM489" s="140" t="s">
        <v>8630</v>
      </c>
    </row>
    <row r="490" spans="2:65" s="17" customFormat="1" ht="58.5">
      <c r="B490" s="18"/>
      <c r="D490" s="142" t="s">
        <v>272</v>
      </c>
      <c r="F490" s="143" t="s">
        <v>8625</v>
      </c>
      <c r="I490" s="144"/>
      <c r="L490" s="18"/>
      <c r="M490" s="145"/>
      <c r="T490" s="39"/>
      <c r="AT490" s="2" t="s">
        <v>272</v>
      </c>
      <c r="AU490" s="2" t="s">
        <v>91</v>
      </c>
    </row>
    <row r="491" spans="2:65" s="17" customFormat="1" ht="14.45" customHeight="1">
      <c r="B491" s="18"/>
      <c r="C491" s="129" t="s">
        <v>968</v>
      </c>
      <c r="D491" s="129" t="s">
        <v>265</v>
      </c>
      <c r="E491" s="130" t="s">
        <v>8631</v>
      </c>
      <c r="F491" s="131" t="s">
        <v>8632</v>
      </c>
      <c r="G491" s="132" t="s">
        <v>139</v>
      </c>
      <c r="H491" s="133">
        <v>54.067999999999998</v>
      </c>
      <c r="I491" s="134"/>
      <c r="J491" s="135">
        <f>ROUND(I491*H491,2)</f>
        <v>0</v>
      </c>
      <c r="K491" s="131" t="s">
        <v>269</v>
      </c>
      <c r="L491" s="18"/>
      <c r="M491" s="136" t="s">
        <v>44</v>
      </c>
      <c r="N491" s="137" t="s">
        <v>53</v>
      </c>
      <c r="P491" s="138">
        <f>O491*H491</f>
        <v>0</v>
      </c>
      <c r="Q491" s="138">
        <v>0</v>
      </c>
      <c r="R491" s="138">
        <f>Q491*H491</f>
        <v>0</v>
      </c>
      <c r="S491" s="138">
        <v>0</v>
      </c>
      <c r="T491" s="139">
        <f>S491*H491</f>
        <v>0</v>
      </c>
      <c r="AR491" s="140" t="s">
        <v>270</v>
      </c>
      <c r="AT491" s="140" t="s">
        <v>265</v>
      </c>
      <c r="AU491" s="140" t="s">
        <v>91</v>
      </c>
      <c r="AY491" s="2" t="s">
        <v>263</v>
      </c>
      <c r="BE491" s="141">
        <f>IF(N491="základní",J491,0)</f>
        <v>0</v>
      </c>
      <c r="BF491" s="141">
        <f>IF(N491="snížená",J491,0)</f>
        <v>0</v>
      </c>
      <c r="BG491" s="141">
        <f>IF(N491="zákl. přenesená",J491,0)</f>
        <v>0</v>
      </c>
      <c r="BH491" s="141">
        <f>IF(N491="sníž. přenesená",J491,0)</f>
        <v>0</v>
      </c>
      <c r="BI491" s="141">
        <f>IF(N491="nulová",J491,0)</f>
        <v>0</v>
      </c>
      <c r="BJ491" s="2" t="s">
        <v>89</v>
      </c>
      <c r="BK491" s="141">
        <f>ROUND(I491*H491,2)</f>
        <v>0</v>
      </c>
      <c r="BL491" s="2" t="s">
        <v>270</v>
      </c>
      <c r="BM491" s="140" t="s">
        <v>8633</v>
      </c>
    </row>
    <row r="492" spans="2:65" s="17" customFormat="1" ht="58.5">
      <c r="B492" s="18"/>
      <c r="D492" s="142" t="s">
        <v>272</v>
      </c>
      <c r="F492" s="143" t="s">
        <v>8625</v>
      </c>
      <c r="I492" s="144"/>
      <c r="L492" s="18"/>
      <c r="M492" s="145"/>
      <c r="T492" s="39"/>
      <c r="AT492" s="2" t="s">
        <v>272</v>
      </c>
      <c r="AU492" s="2" t="s">
        <v>91</v>
      </c>
    </row>
    <row r="493" spans="2:65" s="17" customFormat="1" ht="14.45" customHeight="1">
      <c r="B493" s="18"/>
      <c r="C493" s="129" t="s">
        <v>972</v>
      </c>
      <c r="D493" s="129" t="s">
        <v>265</v>
      </c>
      <c r="E493" s="130" t="s">
        <v>8634</v>
      </c>
      <c r="F493" s="131" t="s">
        <v>8635</v>
      </c>
      <c r="G493" s="132" t="s">
        <v>139</v>
      </c>
      <c r="H493" s="133">
        <v>54.067999999999998</v>
      </c>
      <c r="I493" s="134"/>
      <c r="J493" s="135">
        <f>ROUND(I493*H493,2)</f>
        <v>0</v>
      </c>
      <c r="K493" s="131" t="s">
        <v>269</v>
      </c>
      <c r="L493" s="18"/>
      <c r="M493" s="136" t="s">
        <v>44</v>
      </c>
      <c r="N493" s="137" t="s">
        <v>53</v>
      </c>
      <c r="P493" s="138">
        <f>O493*H493</f>
        <v>0</v>
      </c>
      <c r="Q493" s="138">
        <v>0</v>
      </c>
      <c r="R493" s="138">
        <f>Q493*H493</f>
        <v>0</v>
      </c>
      <c r="S493" s="138">
        <v>0</v>
      </c>
      <c r="T493" s="139">
        <f>S493*H493</f>
        <v>0</v>
      </c>
      <c r="AR493" s="140" t="s">
        <v>270</v>
      </c>
      <c r="AT493" s="140" t="s">
        <v>265</v>
      </c>
      <c r="AU493" s="140" t="s">
        <v>91</v>
      </c>
      <c r="AY493" s="2" t="s">
        <v>263</v>
      </c>
      <c r="BE493" s="141">
        <f>IF(N493="základní",J493,0)</f>
        <v>0</v>
      </c>
      <c r="BF493" s="141">
        <f>IF(N493="snížená",J493,0)</f>
        <v>0</v>
      </c>
      <c r="BG493" s="141">
        <f>IF(N493="zákl. přenesená",J493,0)</f>
        <v>0</v>
      </c>
      <c r="BH493" s="141">
        <f>IF(N493="sníž. přenesená",J493,0)</f>
        <v>0</v>
      </c>
      <c r="BI493" s="141">
        <f>IF(N493="nulová",J493,0)</f>
        <v>0</v>
      </c>
      <c r="BJ493" s="2" t="s">
        <v>89</v>
      </c>
      <c r="BK493" s="141">
        <f>ROUND(I493*H493,2)</f>
        <v>0</v>
      </c>
      <c r="BL493" s="2" t="s">
        <v>270</v>
      </c>
      <c r="BM493" s="140" t="s">
        <v>8636</v>
      </c>
    </row>
    <row r="494" spans="2:65" s="17" customFormat="1" ht="58.5">
      <c r="B494" s="18"/>
      <c r="D494" s="142" t="s">
        <v>272</v>
      </c>
      <c r="F494" s="143" t="s">
        <v>8625</v>
      </c>
      <c r="I494" s="144"/>
      <c r="L494" s="18"/>
      <c r="M494" s="145"/>
      <c r="T494" s="39"/>
      <c r="AT494" s="2" t="s">
        <v>272</v>
      </c>
      <c r="AU494" s="2" t="s">
        <v>91</v>
      </c>
    </row>
    <row r="495" spans="2:65" s="17" customFormat="1" ht="14.45" customHeight="1">
      <c r="B495" s="18"/>
      <c r="C495" s="129" t="s">
        <v>976</v>
      </c>
      <c r="D495" s="129" t="s">
        <v>265</v>
      </c>
      <c r="E495" s="130" t="s">
        <v>8637</v>
      </c>
      <c r="F495" s="131" t="s">
        <v>8638</v>
      </c>
      <c r="G495" s="132" t="s">
        <v>139</v>
      </c>
      <c r="H495" s="133">
        <v>2.2400000000000002</v>
      </c>
      <c r="I495" s="134"/>
      <c r="J495" s="135">
        <f>ROUND(I495*H495,2)</f>
        <v>0</v>
      </c>
      <c r="K495" s="131" t="s">
        <v>269</v>
      </c>
      <c r="L495" s="18"/>
      <c r="M495" s="136" t="s">
        <v>44</v>
      </c>
      <c r="N495" s="137" t="s">
        <v>53</v>
      </c>
      <c r="P495" s="138">
        <f>O495*H495</f>
        <v>0</v>
      </c>
      <c r="Q495" s="138">
        <v>1.9429999999999999E-2</v>
      </c>
      <c r="R495" s="138">
        <f>Q495*H495</f>
        <v>4.3523200000000005E-2</v>
      </c>
      <c r="S495" s="138">
        <v>0</v>
      </c>
      <c r="T495" s="139">
        <f>S495*H495</f>
        <v>0</v>
      </c>
      <c r="AR495" s="140" t="s">
        <v>270</v>
      </c>
      <c r="AT495" s="140" t="s">
        <v>265</v>
      </c>
      <c r="AU495" s="140" t="s">
        <v>91</v>
      </c>
      <c r="AY495" s="2" t="s">
        <v>263</v>
      </c>
      <c r="BE495" s="141">
        <f>IF(N495="základní",J495,0)</f>
        <v>0</v>
      </c>
      <c r="BF495" s="141">
        <f>IF(N495="snížená",J495,0)</f>
        <v>0</v>
      </c>
      <c r="BG495" s="141">
        <f>IF(N495="zákl. přenesená",J495,0)</f>
        <v>0</v>
      </c>
      <c r="BH495" s="141">
        <f>IF(N495="sníž. přenesená",J495,0)</f>
        <v>0</v>
      </c>
      <c r="BI495" s="141">
        <f>IF(N495="nulová",J495,0)</f>
        <v>0</v>
      </c>
      <c r="BJ495" s="2" t="s">
        <v>89</v>
      </c>
      <c r="BK495" s="141">
        <f>ROUND(I495*H495,2)</f>
        <v>0</v>
      </c>
      <c r="BL495" s="2" t="s">
        <v>270</v>
      </c>
      <c r="BM495" s="140" t="s">
        <v>8639</v>
      </c>
    </row>
    <row r="496" spans="2:65" s="17" customFormat="1" ht="107.25">
      <c r="B496" s="18"/>
      <c r="D496" s="142" t="s">
        <v>272</v>
      </c>
      <c r="F496" s="143" t="s">
        <v>7503</v>
      </c>
      <c r="I496" s="144"/>
      <c r="L496" s="18"/>
      <c r="M496" s="145"/>
      <c r="T496" s="39"/>
      <c r="AT496" s="2" t="s">
        <v>272</v>
      </c>
      <c r="AU496" s="2" t="s">
        <v>91</v>
      </c>
    </row>
    <row r="497" spans="2:65" s="146" customFormat="1" ht="11.25">
      <c r="B497" s="147"/>
      <c r="D497" s="142" t="s">
        <v>274</v>
      </c>
      <c r="E497" s="148" t="s">
        <v>44</v>
      </c>
      <c r="F497" s="149" t="s">
        <v>8615</v>
      </c>
      <c r="H497" s="148" t="s">
        <v>44</v>
      </c>
      <c r="I497" s="150"/>
      <c r="L497" s="147"/>
      <c r="M497" s="151"/>
      <c r="T497" s="152"/>
      <c r="AT497" s="148" t="s">
        <v>274</v>
      </c>
      <c r="AU497" s="148" t="s">
        <v>91</v>
      </c>
      <c r="AV497" s="146" t="s">
        <v>89</v>
      </c>
      <c r="AW497" s="146" t="s">
        <v>42</v>
      </c>
      <c r="AX497" s="146" t="s">
        <v>82</v>
      </c>
      <c r="AY497" s="148" t="s">
        <v>263</v>
      </c>
    </row>
    <row r="498" spans="2:65" s="153" customFormat="1" ht="11.25">
      <c r="B498" s="154"/>
      <c r="D498" s="142" t="s">
        <v>274</v>
      </c>
      <c r="E498" s="155" t="s">
        <v>44</v>
      </c>
      <c r="F498" s="156" t="s">
        <v>8640</v>
      </c>
      <c r="H498" s="157">
        <v>2.2400000000000002</v>
      </c>
      <c r="I498" s="158"/>
      <c r="L498" s="154"/>
      <c r="M498" s="159"/>
      <c r="T498" s="160"/>
      <c r="AT498" s="155" t="s">
        <v>274</v>
      </c>
      <c r="AU498" s="155" t="s">
        <v>91</v>
      </c>
      <c r="AV498" s="153" t="s">
        <v>91</v>
      </c>
      <c r="AW498" s="153" t="s">
        <v>42</v>
      </c>
      <c r="AX498" s="153" t="s">
        <v>82</v>
      </c>
      <c r="AY498" s="155" t="s">
        <v>263</v>
      </c>
    </row>
    <row r="499" spans="2:65" s="169" customFormat="1" ht="11.25">
      <c r="B499" s="170"/>
      <c r="D499" s="142" t="s">
        <v>274</v>
      </c>
      <c r="E499" s="171" t="s">
        <v>44</v>
      </c>
      <c r="F499" s="172" t="s">
        <v>281</v>
      </c>
      <c r="H499" s="173">
        <v>2.2400000000000002</v>
      </c>
      <c r="I499" s="174"/>
      <c r="L499" s="170"/>
      <c r="M499" s="175"/>
      <c r="T499" s="176"/>
      <c r="AT499" s="171" t="s">
        <v>274</v>
      </c>
      <c r="AU499" s="171" t="s">
        <v>91</v>
      </c>
      <c r="AV499" s="169" t="s">
        <v>270</v>
      </c>
      <c r="AW499" s="169" t="s">
        <v>42</v>
      </c>
      <c r="AX499" s="169" t="s">
        <v>89</v>
      </c>
      <c r="AY499" s="171" t="s">
        <v>263</v>
      </c>
    </row>
    <row r="500" spans="2:65" s="17" customFormat="1" ht="24.2" customHeight="1">
      <c r="B500" s="18"/>
      <c r="C500" s="129" t="s">
        <v>980</v>
      </c>
      <c r="D500" s="129" t="s">
        <v>265</v>
      </c>
      <c r="E500" s="130" t="s">
        <v>7506</v>
      </c>
      <c r="F500" s="131" t="s">
        <v>7507</v>
      </c>
      <c r="G500" s="132" t="s">
        <v>139</v>
      </c>
      <c r="H500" s="133">
        <v>2.2400000000000002</v>
      </c>
      <c r="I500" s="134"/>
      <c r="J500" s="135">
        <f>ROUND(I500*H500,2)</f>
        <v>0</v>
      </c>
      <c r="K500" s="131" t="s">
        <v>269</v>
      </c>
      <c r="L500" s="18"/>
      <c r="M500" s="136" t="s">
        <v>44</v>
      </c>
      <c r="N500" s="137" t="s">
        <v>53</v>
      </c>
      <c r="P500" s="138">
        <f>O500*H500</f>
        <v>0</v>
      </c>
      <c r="Q500" s="138">
        <v>0</v>
      </c>
      <c r="R500" s="138">
        <f>Q500*H500</f>
        <v>0</v>
      </c>
      <c r="S500" s="138">
        <v>0</v>
      </c>
      <c r="T500" s="139">
        <f>S500*H500</f>
        <v>0</v>
      </c>
      <c r="AR500" s="140" t="s">
        <v>270</v>
      </c>
      <c r="AT500" s="140" t="s">
        <v>265</v>
      </c>
      <c r="AU500" s="140" t="s">
        <v>91</v>
      </c>
      <c r="AY500" s="2" t="s">
        <v>263</v>
      </c>
      <c r="BE500" s="141">
        <f>IF(N500="základní",J500,0)</f>
        <v>0</v>
      </c>
      <c r="BF500" s="141">
        <f>IF(N500="snížená",J500,0)</f>
        <v>0</v>
      </c>
      <c r="BG500" s="141">
        <f>IF(N500="zákl. přenesená",J500,0)</f>
        <v>0</v>
      </c>
      <c r="BH500" s="141">
        <f>IF(N500="sníž. přenesená",J500,0)</f>
        <v>0</v>
      </c>
      <c r="BI500" s="141">
        <f>IF(N500="nulová",J500,0)</f>
        <v>0</v>
      </c>
      <c r="BJ500" s="2" t="s">
        <v>89</v>
      </c>
      <c r="BK500" s="141">
        <f>ROUND(I500*H500,2)</f>
        <v>0</v>
      </c>
      <c r="BL500" s="2" t="s">
        <v>270</v>
      </c>
      <c r="BM500" s="140" t="s">
        <v>8641</v>
      </c>
    </row>
    <row r="501" spans="2:65" s="17" customFormat="1" ht="107.25">
      <c r="B501" s="18"/>
      <c r="D501" s="142" t="s">
        <v>272</v>
      </c>
      <c r="F501" s="143" t="s">
        <v>7503</v>
      </c>
      <c r="I501" s="144"/>
      <c r="L501" s="18"/>
      <c r="M501" s="145"/>
      <c r="T501" s="39"/>
      <c r="AT501" s="2" t="s">
        <v>272</v>
      </c>
      <c r="AU501" s="2" t="s">
        <v>91</v>
      </c>
    </row>
    <row r="502" spans="2:65" s="17" customFormat="1" ht="24.2" customHeight="1">
      <c r="B502" s="18"/>
      <c r="C502" s="129" t="s">
        <v>985</v>
      </c>
      <c r="D502" s="129" t="s">
        <v>265</v>
      </c>
      <c r="E502" s="130" t="s">
        <v>7509</v>
      </c>
      <c r="F502" s="131" t="s">
        <v>7510</v>
      </c>
      <c r="G502" s="132" t="s">
        <v>139</v>
      </c>
      <c r="H502" s="133">
        <v>2.2400000000000002</v>
      </c>
      <c r="I502" s="134"/>
      <c r="J502" s="135">
        <f>ROUND(I502*H502,2)</f>
        <v>0</v>
      </c>
      <c r="K502" s="131" t="s">
        <v>269</v>
      </c>
      <c r="L502" s="18"/>
      <c r="M502" s="136" t="s">
        <v>44</v>
      </c>
      <c r="N502" s="137" t="s">
        <v>53</v>
      </c>
      <c r="P502" s="138">
        <f>O502*H502</f>
        <v>0</v>
      </c>
      <c r="Q502" s="138">
        <v>0</v>
      </c>
      <c r="R502" s="138">
        <f>Q502*H502</f>
        <v>0</v>
      </c>
      <c r="S502" s="138">
        <v>0</v>
      </c>
      <c r="T502" s="139">
        <f>S502*H502</f>
        <v>0</v>
      </c>
      <c r="AR502" s="140" t="s">
        <v>270</v>
      </c>
      <c r="AT502" s="140" t="s">
        <v>265</v>
      </c>
      <c r="AU502" s="140" t="s">
        <v>91</v>
      </c>
      <c r="AY502" s="2" t="s">
        <v>263</v>
      </c>
      <c r="BE502" s="141">
        <f>IF(N502="základní",J502,0)</f>
        <v>0</v>
      </c>
      <c r="BF502" s="141">
        <f>IF(N502="snížená",J502,0)</f>
        <v>0</v>
      </c>
      <c r="BG502" s="141">
        <f>IF(N502="zákl. přenesená",J502,0)</f>
        <v>0</v>
      </c>
      <c r="BH502" s="141">
        <f>IF(N502="sníž. přenesená",J502,0)</f>
        <v>0</v>
      </c>
      <c r="BI502" s="141">
        <f>IF(N502="nulová",J502,0)</f>
        <v>0</v>
      </c>
      <c r="BJ502" s="2" t="s">
        <v>89</v>
      </c>
      <c r="BK502" s="141">
        <f>ROUND(I502*H502,2)</f>
        <v>0</v>
      </c>
      <c r="BL502" s="2" t="s">
        <v>270</v>
      </c>
      <c r="BM502" s="140" t="s">
        <v>8642</v>
      </c>
    </row>
    <row r="503" spans="2:65" s="17" customFormat="1" ht="107.25">
      <c r="B503" s="18"/>
      <c r="D503" s="142" t="s">
        <v>272</v>
      </c>
      <c r="F503" s="143" t="s">
        <v>7503</v>
      </c>
      <c r="I503" s="144"/>
      <c r="L503" s="18"/>
      <c r="M503" s="145"/>
      <c r="T503" s="39"/>
      <c r="AT503" s="2" t="s">
        <v>272</v>
      </c>
      <c r="AU503" s="2" t="s">
        <v>91</v>
      </c>
    </row>
    <row r="504" spans="2:65" s="17" customFormat="1" ht="24.2" customHeight="1">
      <c r="B504" s="18"/>
      <c r="C504" s="129" t="s">
        <v>989</v>
      </c>
      <c r="D504" s="129" t="s">
        <v>265</v>
      </c>
      <c r="E504" s="130" t="s">
        <v>7512</v>
      </c>
      <c r="F504" s="131" t="s">
        <v>7513</v>
      </c>
      <c r="G504" s="132" t="s">
        <v>139</v>
      </c>
      <c r="H504" s="133">
        <v>2.2400000000000002</v>
      </c>
      <c r="I504" s="134"/>
      <c r="J504" s="135">
        <f>ROUND(I504*H504,2)</f>
        <v>0</v>
      </c>
      <c r="K504" s="131" t="s">
        <v>269</v>
      </c>
      <c r="L504" s="18"/>
      <c r="M504" s="136" t="s">
        <v>44</v>
      </c>
      <c r="N504" s="137" t="s">
        <v>53</v>
      </c>
      <c r="P504" s="138">
        <f>O504*H504</f>
        <v>0</v>
      </c>
      <c r="Q504" s="138">
        <v>0</v>
      </c>
      <c r="R504" s="138">
        <f>Q504*H504</f>
        <v>0</v>
      </c>
      <c r="S504" s="138">
        <v>0</v>
      </c>
      <c r="T504" s="139">
        <f>S504*H504</f>
        <v>0</v>
      </c>
      <c r="AR504" s="140" t="s">
        <v>270</v>
      </c>
      <c r="AT504" s="140" t="s">
        <v>265</v>
      </c>
      <c r="AU504" s="140" t="s">
        <v>91</v>
      </c>
      <c r="AY504" s="2" t="s">
        <v>263</v>
      </c>
      <c r="BE504" s="141">
        <f>IF(N504="základní",J504,0)</f>
        <v>0</v>
      </c>
      <c r="BF504" s="141">
        <f>IF(N504="snížená",J504,0)</f>
        <v>0</v>
      </c>
      <c r="BG504" s="141">
        <f>IF(N504="zákl. přenesená",J504,0)</f>
        <v>0</v>
      </c>
      <c r="BH504" s="141">
        <f>IF(N504="sníž. přenesená",J504,0)</f>
        <v>0</v>
      </c>
      <c r="BI504" s="141">
        <f>IF(N504="nulová",J504,0)</f>
        <v>0</v>
      </c>
      <c r="BJ504" s="2" t="s">
        <v>89</v>
      </c>
      <c r="BK504" s="141">
        <f>ROUND(I504*H504,2)</f>
        <v>0</v>
      </c>
      <c r="BL504" s="2" t="s">
        <v>270</v>
      </c>
      <c r="BM504" s="140" t="s">
        <v>8643</v>
      </c>
    </row>
    <row r="505" spans="2:65" s="17" customFormat="1" ht="107.25">
      <c r="B505" s="18"/>
      <c r="D505" s="142" t="s">
        <v>272</v>
      </c>
      <c r="F505" s="143" t="s">
        <v>7503</v>
      </c>
      <c r="I505" s="144"/>
      <c r="L505" s="18"/>
      <c r="M505" s="145"/>
      <c r="T505" s="39"/>
      <c r="AT505" s="2" t="s">
        <v>272</v>
      </c>
      <c r="AU505" s="2" t="s">
        <v>91</v>
      </c>
    </row>
    <row r="506" spans="2:65" s="17" customFormat="1" ht="14.45" customHeight="1">
      <c r="B506" s="18"/>
      <c r="C506" s="129" t="s">
        <v>994</v>
      </c>
      <c r="D506" s="129" t="s">
        <v>265</v>
      </c>
      <c r="E506" s="130" t="s">
        <v>7515</v>
      </c>
      <c r="F506" s="131" t="s">
        <v>7516</v>
      </c>
      <c r="G506" s="132" t="s">
        <v>139</v>
      </c>
      <c r="H506" s="133">
        <v>2.2400000000000002</v>
      </c>
      <c r="I506" s="134"/>
      <c r="J506" s="135">
        <f>ROUND(I506*H506,2)</f>
        <v>0</v>
      </c>
      <c r="K506" s="131" t="s">
        <v>269</v>
      </c>
      <c r="L506" s="18"/>
      <c r="M506" s="136" t="s">
        <v>44</v>
      </c>
      <c r="N506" s="137" t="s">
        <v>53</v>
      </c>
      <c r="P506" s="138">
        <f>O506*H506</f>
        <v>0</v>
      </c>
      <c r="Q506" s="138">
        <v>8.8999999999999999E-3</v>
      </c>
      <c r="R506" s="138">
        <f>Q506*H506</f>
        <v>1.9936000000000002E-2</v>
      </c>
      <c r="S506" s="138">
        <v>0</v>
      </c>
      <c r="T506" s="139">
        <f>S506*H506</f>
        <v>0</v>
      </c>
      <c r="AR506" s="140" t="s">
        <v>270</v>
      </c>
      <c r="AT506" s="140" t="s">
        <v>265</v>
      </c>
      <c r="AU506" s="140" t="s">
        <v>91</v>
      </c>
      <c r="AY506" s="2" t="s">
        <v>263</v>
      </c>
      <c r="BE506" s="141">
        <f>IF(N506="základní",J506,0)</f>
        <v>0</v>
      </c>
      <c r="BF506" s="141">
        <f>IF(N506="snížená",J506,0)</f>
        <v>0</v>
      </c>
      <c r="BG506" s="141">
        <f>IF(N506="zákl. přenesená",J506,0)</f>
        <v>0</v>
      </c>
      <c r="BH506" s="141">
        <f>IF(N506="sníž. přenesená",J506,0)</f>
        <v>0</v>
      </c>
      <c r="BI506" s="141">
        <f>IF(N506="nulová",J506,0)</f>
        <v>0</v>
      </c>
      <c r="BJ506" s="2" t="s">
        <v>89</v>
      </c>
      <c r="BK506" s="141">
        <f>ROUND(I506*H506,2)</f>
        <v>0</v>
      </c>
      <c r="BL506" s="2" t="s">
        <v>270</v>
      </c>
      <c r="BM506" s="140" t="s">
        <v>8644</v>
      </c>
    </row>
    <row r="507" spans="2:65" s="17" customFormat="1" ht="29.25">
      <c r="B507" s="18"/>
      <c r="D507" s="142" t="s">
        <v>272</v>
      </c>
      <c r="F507" s="143" t="s">
        <v>7518</v>
      </c>
      <c r="I507" s="144"/>
      <c r="L507" s="18"/>
      <c r="M507" s="145"/>
      <c r="T507" s="39"/>
      <c r="AT507" s="2" t="s">
        <v>272</v>
      </c>
      <c r="AU507" s="2" t="s">
        <v>91</v>
      </c>
    </row>
    <row r="508" spans="2:65" s="17" customFormat="1" ht="14.45" customHeight="1">
      <c r="B508" s="18"/>
      <c r="C508" s="129" t="s">
        <v>999</v>
      </c>
      <c r="D508" s="129" t="s">
        <v>265</v>
      </c>
      <c r="E508" s="130" t="s">
        <v>7520</v>
      </c>
      <c r="F508" s="131" t="s">
        <v>7521</v>
      </c>
      <c r="G508" s="132" t="s">
        <v>139</v>
      </c>
      <c r="H508" s="133">
        <v>2.2400000000000002</v>
      </c>
      <c r="I508" s="134"/>
      <c r="J508" s="135">
        <f>ROUND(I508*H508,2)</f>
        <v>0</v>
      </c>
      <c r="K508" s="131" t="s">
        <v>269</v>
      </c>
      <c r="L508" s="18"/>
      <c r="M508" s="136" t="s">
        <v>44</v>
      </c>
      <c r="N508" s="137" t="s">
        <v>53</v>
      </c>
      <c r="P508" s="138">
        <f>O508*H508</f>
        <v>0</v>
      </c>
      <c r="Q508" s="138">
        <v>0</v>
      </c>
      <c r="R508" s="138">
        <f>Q508*H508</f>
        <v>0</v>
      </c>
      <c r="S508" s="138">
        <v>0</v>
      </c>
      <c r="T508" s="139">
        <f>S508*H508</f>
        <v>0</v>
      </c>
      <c r="AR508" s="140" t="s">
        <v>270</v>
      </c>
      <c r="AT508" s="140" t="s">
        <v>265</v>
      </c>
      <c r="AU508" s="140" t="s">
        <v>91</v>
      </c>
      <c r="AY508" s="2" t="s">
        <v>263</v>
      </c>
      <c r="BE508" s="141">
        <f>IF(N508="základní",J508,0)</f>
        <v>0</v>
      </c>
      <c r="BF508" s="141">
        <f>IF(N508="snížená",J508,0)</f>
        <v>0</v>
      </c>
      <c r="BG508" s="141">
        <f>IF(N508="zákl. přenesená",J508,0)</f>
        <v>0</v>
      </c>
      <c r="BH508" s="141">
        <f>IF(N508="sníž. přenesená",J508,0)</f>
        <v>0</v>
      </c>
      <c r="BI508" s="141">
        <f>IF(N508="nulová",J508,0)</f>
        <v>0</v>
      </c>
      <c r="BJ508" s="2" t="s">
        <v>89</v>
      </c>
      <c r="BK508" s="141">
        <f>ROUND(I508*H508,2)</f>
        <v>0</v>
      </c>
      <c r="BL508" s="2" t="s">
        <v>270</v>
      </c>
      <c r="BM508" s="140" t="s">
        <v>8645</v>
      </c>
    </row>
    <row r="509" spans="2:65" s="17" customFormat="1" ht="29.25">
      <c r="B509" s="18"/>
      <c r="D509" s="142" t="s">
        <v>272</v>
      </c>
      <c r="F509" s="143" t="s">
        <v>7518</v>
      </c>
      <c r="I509" s="144"/>
      <c r="L509" s="18"/>
      <c r="M509" s="145"/>
      <c r="T509" s="39"/>
      <c r="AT509" s="2" t="s">
        <v>272</v>
      </c>
      <c r="AU509" s="2" t="s">
        <v>91</v>
      </c>
    </row>
    <row r="510" spans="2:65" s="17" customFormat="1" ht="14.45" customHeight="1">
      <c r="B510" s="18"/>
      <c r="C510" s="129" t="s">
        <v>1005</v>
      </c>
      <c r="D510" s="129" t="s">
        <v>265</v>
      </c>
      <c r="E510" s="130" t="s">
        <v>7523</v>
      </c>
      <c r="F510" s="131" t="s">
        <v>7524</v>
      </c>
      <c r="G510" s="132" t="s">
        <v>139</v>
      </c>
      <c r="H510" s="133">
        <v>2.2400000000000002</v>
      </c>
      <c r="I510" s="134"/>
      <c r="J510" s="135">
        <f>ROUND(I510*H510,2)</f>
        <v>0</v>
      </c>
      <c r="K510" s="131" t="s">
        <v>269</v>
      </c>
      <c r="L510" s="18"/>
      <c r="M510" s="136" t="s">
        <v>44</v>
      </c>
      <c r="N510" s="137" t="s">
        <v>53</v>
      </c>
      <c r="P510" s="138">
        <f>O510*H510</f>
        <v>0</v>
      </c>
      <c r="Q510" s="138">
        <v>0</v>
      </c>
      <c r="R510" s="138">
        <f>Q510*H510</f>
        <v>0</v>
      </c>
      <c r="S510" s="138">
        <v>0</v>
      </c>
      <c r="T510" s="139">
        <f>S510*H510</f>
        <v>0</v>
      </c>
      <c r="AR510" s="140" t="s">
        <v>270</v>
      </c>
      <c r="AT510" s="140" t="s">
        <v>265</v>
      </c>
      <c r="AU510" s="140" t="s">
        <v>91</v>
      </c>
      <c r="AY510" s="2" t="s">
        <v>263</v>
      </c>
      <c r="BE510" s="141">
        <f>IF(N510="základní",J510,0)</f>
        <v>0</v>
      </c>
      <c r="BF510" s="141">
        <f>IF(N510="snížená",J510,0)</f>
        <v>0</v>
      </c>
      <c r="BG510" s="141">
        <f>IF(N510="zákl. přenesená",J510,0)</f>
        <v>0</v>
      </c>
      <c r="BH510" s="141">
        <f>IF(N510="sníž. přenesená",J510,0)</f>
        <v>0</v>
      </c>
      <c r="BI510" s="141">
        <f>IF(N510="nulová",J510,0)</f>
        <v>0</v>
      </c>
      <c r="BJ510" s="2" t="s">
        <v>89</v>
      </c>
      <c r="BK510" s="141">
        <f>ROUND(I510*H510,2)</f>
        <v>0</v>
      </c>
      <c r="BL510" s="2" t="s">
        <v>270</v>
      </c>
      <c r="BM510" s="140" t="s">
        <v>8646</v>
      </c>
    </row>
    <row r="511" spans="2:65" s="17" customFormat="1" ht="29.25">
      <c r="B511" s="18"/>
      <c r="D511" s="142" t="s">
        <v>272</v>
      </c>
      <c r="F511" s="143" t="s">
        <v>7518</v>
      </c>
      <c r="I511" s="144"/>
      <c r="L511" s="18"/>
      <c r="M511" s="145"/>
      <c r="T511" s="39"/>
      <c r="AT511" s="2" t="s">
        <v>272</v>
      </c>
      <c r="AU511" s="2" t="s">
        <v>91</v>
      </c>
    </row>
    <row r="512" spans="2:65" s="17" customFormat="1" ht="14.45" customHeight="1">
      <c r="B512" s="18"/>
      <c r="C512" s="129" t="s">
        <v>1009</v>
      </c>
      <c r="D512" s="129" t="s">
        <v>265</v>
      </c>
      <c r="E512" s="130" t="s">
        <v>7526</v>
      </c>
      <c r="F512" s="131" t="s">
        <v>7527</v>
      </c>
      <c r="G512" s="132" t="s">
        <v>139</v>
      </c>
      <c r="H512" s="133">
        <v>2.2400000000000002</v>
      </c>
      <c r="I512" s="134"/>
      <c r="J512" s="135">
        <f>ROUND(I512*H512,2)</f>
        <v>0</v>
      </c>
      <c r="K512" s="131" t="s">
        <v>269</v>
      </c>
      <c r="L512" s="18"/>
      <c r="M512" s="136" t="s">
        <v>44</v>
      </c>
      <c r="N512" s="137" t="s">
        <v>53</v>
      </c>
      <c r="P512" s="138">
        <f>O512*H512</f>
        <v>0</v>
      </c>
      <c r="Q512" s="138">
        <v>9.8999999999999999E-4</v>
      </c>
      <c r="R512" s="138">
        <f>Q512*H512</f>
        <v>2.2176000000000001E-3</v>
      </c>
      <c r="S512" s="138">
        <v>0</v>
      </c>
      <c r="T512" s="139">
        <f>S512*H512</f>
        <v>0</v>
      </c>
      <c r="AR512" s="140" t="s">
        <v>270</v>
      </c>
      <c r="AT512" s="140" t="s">
        <v>265</v>
      </c>
      <c r="AU512" s="140" t="s">
        <v>91</v>
      </c>
      <c r="AY512" s="2" t="s">
        <v>263</v>
      </c>
      <c r="BE512" s="141">
        <f>IF(N512="základní",J512,0)</f>
        <v>0</v>
      </c>
      <c r="BF512" s="141">
        <f>IF(N512="snížená",J512,0)</f>
        <v>0</v>
      </c>
      <c r="BG512" s="141">
        <f>IF(N512="zákl. přenesená",J512,0)</f>
        <v>0</v>
      </c>
      <c r="BH512" s="141">
        <f>IF(N512="sníž. přenesená",J512,0)</f>
        <v>0</v>
      </c>
      <c r="BI512" s="141">
        <f>IF(N512="nulová",J512,0)</f>
        <v>0</v>
      </c>
      <c r="BJ512" s="2" t="s">
        <v>89</v>
      </c>
      <c r="BK512" s="141">
        <f>ROUND(I512*H512,2)</f>
        <v>0</v>
      </c>
      <c r="BL512" s="2" t="s">
        <v>270</v>
      </c>
      <c r="BM512" s="140" t="s">
        <v>8647</v>
      </c>
    </row>
    <row r="513" spans="2:65" s="17" customFormat="1" ht="39">
      <c r="B513" s="18"/>
      <c r="D513" s="142" t="s">
        <v>272</v>
      </c>
      <c r="F513" s="143" t="s">
        <v>7529</v>
      </c>
      <c r="I513" s="144"/>
      <c r="L513" s="18"/>
      <c r="M513" s="145"/>
      <c r="T513" s="39"/>
      <c r="AT513" s="2" t="s">
        <v>272</v>
      </c>
      <c r="AU513" s="2" t="s">
        <v>91</v>
      </c>
    </row>
    <row r="514" spans="2:65" s="17" customFormat="1" ht="14.45" customHeight="1">
      <c r="B514" s="18"/>
      <c r="C514" s="129" t="s">
        <v>1013</v>
      </c>
      <c r="D514" s="129" t="s">
        <v>265</v>
      </c>
      <c r="E514" s="130" t="s">
        <v>7530</v>
      </c>
      <c r="F514" s="131" t="s">
        <v>7531</v>
      </c>
      <c r="G514" s="132" t="s">
        <v>139</v>
      </c>
      <c r="H514" s="133">
        <v>2.2400000000000002</v>
      </c>
      <c r="I514" s="134"/>
      <c r="J514" s="135">
        <f>ROUND(I514*H514,2)</f>
        <v>0</v>
      </c>
      <c r="K514" s="131" t="s">
        <v>269</v>
      </c>
      <c r="L514" s="18"/>
      <c r="M514" s="136" t="s">
        <v>44</v>
      </c>
      <c r="N514" s="137" t="s">
        <v>53</v>
      </c>
      <c r="P514" s="138">
        <f>O514*H514</f>
        <v>0</v>
      </c>
      <c r="Q514" s="138">
        <v>0</v>
      </c>
      <c r="R514" s="138">
        <f>Q514*H514</f>
        <v>0</v>
      </c>
      <c r="S514" s="138">
        <v>0</v>
      </c>
      <c r="T514" s="139">
        <f>S514*H514</f>
        <v>0</v>
      </c>
      <c r="AR514" s="140" t="s">
        <v>270</v>
      </c>
      <c r="AT514" s="140" t="s">
        <v>265</v>
      </c>
      <c r="AU514" s="140" t="s">
        <v>91</v>
      </c>
      <c r="AY514" s="2" t="s">
        <v>263</v>
      </c>
      <c r="BE514" s="141">
        <f>IF(N514="základní",J514,0)</f>
        <v>0</v>
      </c>
      <c r="BF514" s="141">
        <f>IF(N514="snížená",J514,0)</f>
        <v>0</v>
      </c>
      <c r="BG514" s="141">
        <f>IF(N514="zákl. přenesená",J514,0)</f>
        <v>0</v>
      </c>
      <c r="BH514" s="141">
        <f>IF(N514="sníž. přenesená",J514,0)</f>
        <v>0</v>
      </c>
      <c r="BI514" s="141">
        <f>IF(N514="nulová",J514,0)</f>
        <v>0</v>
      </c>
      <c r="BJ514" s="2" t="s">
        <v>89</v>
      </c>
      <c r="BK514" s="141">
        <f>ROUND(I514*H514,2)</f>
        <v>0</v>
      </c>
      <c r="BL514" s="2" t="s">
        <v>270</v>
      </c>
      <c r="BM514" s="140" t="s">
        <v>8648</v>
      </c>
    </row>
    <row r="515" spans="2:65" s="17" customFormat="1" ht="39">
      <c r="B515" s="18"/>
      <c r="D515" s="142" t="s">
        <v>272</v>
      </c>
      <c r="F515" s="143" t="s">
        <v>7529</v>
      </c>
      <c r="I515" s="144"/>
      <c r="L515" s="18"/>
      <c r="M515" s="145"/>
      <c r="T515" s="39"/>
      <c r="AT515" s="2" t="s">
        <v>272</v>
      </c>
      <c r="AU515" s="2" t="s">
        <v>91</v>
      </c>
    </row>
    <row r="516" spans="2:65" s="17" customFormat="1" ht="14.45" customHeight="1">
      <c r="B516" s="18"/>
      <c r="C516" s="129" t="s">
        <v>1018</v>
      </c>
      <c r="D516" s="129" t="s">
        <v>265</v>
      </c>
      <c r="E516" s="130" t="s">
        <v>7533</v>
      </c>
      <c r="F516" s="131" t="s">
        <v>7534</v>
      </c>
      <c r="G516" s="132" t="s">
        <v>139</v>
      </c>
      <c r="H516" s="133">
        <v>2.2400000000000002</v>
      </c>
      <c r="I516" s="134"/>
      <c r="J516" s="135">
        <f>ROUND(I516*H516,2)</f>
        <v>0</v>
      </c>
      <c r="K516" s="131" t="s">
        <v>269</v>
      </c>
      <c r="L516" s="18"/>
      <c r="M516" s="136" t="s">
        <v>44</v>
      </c>
      <c r="N516" s="137" t="s">
        <v>53</v>
      </c>
      <c r="P516" s="138">
        <f>O516*H516</f>
        <v>0</v>
      </c>
      <c r="Q516" s="138">
        <v>0</v>
      </c>
      <c r="R516" s="138">
        <f>Q516*H516</f>
        <v>0</v>
      </c>
      <c r="S516" s="138">
        <v>0</v>
      </c>
      <c r="T516" s="139">
        <f>S516*H516</f>
        <v>0</v>
      </c>
      <c r="AR516" s="140" t="s">
        <v>270</v>
      </c>
      <c r="AT516" s="140" t="s">
        <v>265</v>
      </c>
      <c r="AU516" s="140" t="s">
        <v>91</v>
      </c>
      <c r="AY516" s="2" t="s">
        <v>263</v>
      </c>
      <c r="BE516" s="141">
        <f>IF(N516="základní",J516,0)</f>
        <v>0</v>
      </c>
      <c r="BF516" s="141">
        <f>IF(N516="snížená",J516,0)</f>
        <v>0</v>
      </c>
      <c r="BG516" s="141">
        <f>IF(N516="zákl. přenesená",J516,0)</f>
        <v>0</v>
      </c>
      <c r="BH516" s="141">
        <f>IF(N516="sníž. přenesená",J516,0)</f>
        <v>0</v>
      </c>
      <c r="BI516" s="141">
        <f>IF(N516="nulová",J516,0)</f>
        <v>0</v>
      </c>
      <c r="BJ516" s="2" t="s">
        <v>89</v>
      </c>
      <c r="BK516" s="141">
        <f>ROUND(I516*H516,2)</f>
        <v>0</v>
      </c>
      <c r="BL516" s="2" t="s">
        <v>270</v>
      </c>
      <c r="BM516" s="140" t="s">
        <v>8649</v>
      </c>
    </row>
    <row r="517" spans="2:65" s="17" customFormat="1" ht="39">
      <c r="B517" s="18"/>
      <c r="D517" s="142" t="s">
        <v>272</v>
      </c>
      <c r="F517" s="143" t="s">
        <v>7529</v>
      </c>
      <c r="I517" s="144"/>
      <c r="L517" s="18"/>
      <c r="M517" s="145"/>
      <c r="T517" s="39"/>
      <c r="AT517" s="2" t="s">
        <v>272</v>
      </c>
      <c r="AU517" s="2" t="s">
        <v>91</v>
      </c>
    </row>
    <row r="518" spans="2:65" s="17" customFormat="1" ht="14.45" customHeight="1">
      <c r="B518" s="18"/>
      <c r="C518" s="129" t="s">
        <v>1022</v>
      </c>
      <c r="D518" s="129" t="s">
        <v>265</v>
      </c>
      <c r="E518" s="130" t="s">
        <v>7536</v>
      </c>
      <c r="F518" s="131" t="s">
        <v>7537</v>
      </c>
      <c r="G518" s="132" t="s">
        <v>139</v>
      </c>
      <c r="H518" s="133">
        <v>2.2400000000000002</v>
      </c>
      <c r="I518" s="134"/>
      <c r="J518" s="135">
        <f t="shared" ref="J518:J524" si="0">ROUND(I518*H518,2)</f>
        <v>0</v>
      </c>
      <c r="K518" s="131" t="s">
        <v>269</v>
      </c>
      <c r="L518" s="18"/>
      <c r="M518" s="136" t="s">
        <v>44</v>
      </c>
      <c r="N518" s="137" t="s">
        <v>53</v>
      </c>
      <c r="P518" s="138">
        <f t="shared" ref="P518:P524" si="1">O518*H518</f>
        <v>0</v>
      </c>
      <c r="Q518" s="138">
        <v>1.58E-3</v>
      </c>
      <c r="R518" s="138">
        <f t="shared" ref="R518:R524" si="2">Q518*H518</f>
        <v>3.5392000000000006E-3</v>
      </c>
      <c r="S518" s="138">
        <v>0</v>
      </c>
      <c r="T518" s="139">
        <f t="shared" ref="T518:T524" si="3">S518*H518</f>
        <v>0</v>
      </c>
      <c r="AR518" s="140" t="s">
        <v>270</v>
      </c>
      <c r="AT518" s="140" t="s">
        <v>265</v>
      </c>
      <c r="AU518" s="140" t="s">
        <v>91</v>
      </c>
      <c r="AY518" s="2" t="s">
        <v>263</v>
      </c>
      <c r="BE518" s="141">
        <f t="shared" ref="BE518:BE524" si="4">IF(N518="základní",J518,0)</f>
        <v>0</v>
      </c>
      <c r="BF518" s="141">
        <f t="shared" ref="BF518:BF524" si="5">IF(N518="snížená",J518,0)</f>
        <v>0</v>
      </c>
      <c r="BG518" s="141">
        <f t="shared" ref="BG518:BG524" si="6">IF(N518="zákl. přenesená",J518,0)</f>
        <v>0</v>
      </c>
      <c r="BH518" s="141">
        <f t="shared" ref="BH518:BH524" si="7">IF(N518="sníž. přenesená",J518,0)</f>
        <v>0</v>
      </c>
      <c r="BI518" s="141">
        <f t="shared" ref="BI518:BI524" si="8">IF(N518="nulová",J518,0)</f>
        <v>0</v>
      </c>
      <c r="BJ518" s="2" t="s">
        <v>89</v>
      </c>
      <c r="BK518" s="141">
        <f t="shared" ref="BK518:BK524" si="9">ROUND(I518*H518,2)</f>
        <v>0</v>
      </c>
      <c r="BL518" s="2" t="s">
        <v>270</v>
      </c>
      <c r="BM518" s="140" t="s">
        <v>8650</v>
      </c>
    </row>
    <row r="519" spans="2:65" s="17" customFormat="1" ht="14.45" customHeight="1">
      <c r="B519" s="18"/>
      <c r="C519" s="129" t="s">
        <v>1046</v>
      </c>
      <c r="D519" s="129" t="s">
        <v>265</v>
      </c>
      <c r="E519" s="130" t="s">
        <v>7539</v>
      </c>
      <c r="F519" s="131" t="s">
        <v>7540</v>
      </c>
      <c r="G519" s="132" t="s">
        <v>139</v>
      </c>
      <c r="H519" s="133">
        <v>2.2400000000000002</v>
      </c>
      <c r="I519" s="134"/>
      <c r="J519" s="135">
        <f t="shared" si="0"/>
        <v>0</v>
      </c>
      <c r="K519" s="131" t="s">
        <v>269</v>
      </c>
      <c r="L519" s="18"/>
      <c r="M519" s="136" t="s">
        <v>44</v>
      </c>
      <c r="N519" s="137" t="s">
        <v>53</v>
      </c>
      <c r="P519" s="138">
        <f t="shared" si="1"/>
        <v>0</v>
      </c>
      <c r="Q519" s="138">
        <v>0</v>
      </c>
      <c r="R519" s="138">
        <f t="shared" si="2"/>
        <v>0</v>
      </c>
      <c r="S519" s="138">
        <v>0</v>
      </c>
      <c r="T519" s="139">
        <f t="shared" si="3"/>
        <v>0</v>
      </c>
      <c r="AR519" s="140" t="s">
        <v>270</v>
      </c>
      <c r="AT519" s="140" t="s">
        <v>265</v>
      </c>
      <c r="AU519" s="140" t="s">
        <v>91</v>
      </c>
      <c r="AY519" s="2" t="s">
        <v>263</v>
      </c>
      <c r="BE519" s="141">
        <f t="shared" si="4"/>
        <v>0</v>
      </c>
      <c r="BF519" s="141">
        <f t="shared" si="5"/>
        <v>0</v>
      </c>
      <c r="BG519" s="141">
        <f t="shared" si="6"/>
        <v>0</v>
      </c>
      <c r="BH519" s="141">
        <f t="shared" si="7"/>
        <v>0</v>
      </c>
      <c r="BI519" s="141">
        <f t="shared" si="8"/>
        <v>0</v>
      </c>
      <c r="BJ519" s="2" t="s">
        <v>89</v>
      </c>
      <c r="BK519" s="141">
        <f t="shared" si="9"/>
        <v>0</v>
      </c>
      <c r="BL519" s="2" t="s">
        <v>270</v>
      </c>
      <c r="BM519" s="140" t="s">
        <v>8651</v>
      </c>
    </row>
    <row r="520" spans="2:65" s="17" customFormat="1" ht="14.45" customHeight="1">
      <c r="B520" s="18"/>
      <c r="C520" s="129" t="s">
        <v>1054</v>
      </c>
      <c r="D520" s="129" t="s">
        <v>265</v>
      </c>
      <c r="E520" s="130" t="s">
        <v>7542</v>
      </c>
      <c r="F520" s="131" t="s">
        <v>7543</v>
      </c>
      <c r="G520" s="132" t="s">
        <v>139</v>
      </c>
      <c r="H520" s="133">
        <v>2.2400000000000002</v>
      </c>
      <c r="I520" s="134"/>
      <c r="J520" s="135">
        <f t="shared" si="0"/>
        <v>0</v>
      </c>
      <c r="K520" s="131" t="s">
        <v>269</v>
      </c>
      <c r="L520" s="18"/>
      <c r="M520" s="136" t="s">
        <v>44</v>
      </c>
      <c r="N520" s="137" t="s">
        <v>53</v>
      </c>
      <c r="P520" s="138">
        <f t="shared" si="1"/>
        <v>0</v>
      </c>
      <c r="Q520" s="138">
        <v>0</v>
      </c>
      <c r="R520" s="138">
        <f t="shared" si="2"/>
        <v>0</v>
      </c>
      <c r="S520" s="138">
        <v>0</v>
      </c>
      <c r="T520" s="139">
        <f t="shared" si="3"/>
        <v>0</v>
      </c>
      <c r="AR520" s="140" t="s">
        <v>270</v>
      </c>
      <c r="AT520" s="140" t="s">
        <v>265</v>
      </c>
      <c r="AU520" s="140" t="s">
        <v>91</v>
      </c>
      <c r="AY520" s="2" t="s">
        <v>263</v>
      </c>
      <c r="BE520" s="141">
        <f t="shared" si="4"/>
        <v>0</v>
      </c>
      <c r="BF520" s="141">
        <f t="shared" si="5"/>
        <v>0</v>
      </c>
      <c r="BG520" s="141">
        <f t="shared" si="6"/>
        <v>0</v>
      </c>
      <c r="BH520" s="141">
        <f t="shared" si="7"/>
        <v>0</v>
      </c>
      <c r="BI520" s="141">
        <f t="shared" si="8"/>
        <v>0</v>
      </c>
      <c r="BJ520" s="2" t="s">
        <v>89</v>
      </c>
      <c r="BK520" s="141">
        <f t="shared" si="9"/>
        <v>0</v>
      </c>
      <c r="BL520" s="2" t="s">
        <v>270</v>
      </c>
      <c r="BM520" s="140" t="s">
        <v>8652</v>
      </c>
    </row>
    <row r="521" spans="2:65" s="17" customFormat="1" ht="14.45" customHeight="1">
      <c r="B521" s="18"/>
      <c r="C521" s="129" t="s">
        <v>1060</v>
      </c>
      <c r="D521" s="129" t="s">
        <v>265</v>
      </c>
      <c r="E521" s="130" t="s">
        <v>7545</v>
      </c>
      <c r="F521" s="131" t="s">
        <v>7546</v>
      </c>
      <c r="G521" s="132" t="s">
        <v>139</v>
      </c>
      <c r="H521" s="133">
        <v>2.2400000000000002</v>
      </c>
      <c r="I521" s="134"/>
      <c r="J521" s="135">
        <f t="shared" si="0"/>
        <v>0</v>
      </c>
      <c r="K521" s="131" t="s">
        <v>269</v>
      </c>
      <c r="L521" s="18"/>
      <c r="M521" s="136" t="s">
        <v>44</v>
      </c>
      <c r="N521" s="137" t="s">
        <v>53</v>
      </c>
      <c r="P521" s="138">
        <f t="shared" si="1"/>
        <v>0</v>
      </c>
      <c r="Q521" s="138">
        <v>5.0000000000000001E-4</v>
      </c>
      <c r="R521" s="138">
        <f t="shared" si="2"/>
        <v>1.1200000000000001E-3</v>
      </c>
      <c r="S521" s="138">
        <v>0</v>
      </c>
      <c r="T521" s="139">
        <f t="shared" si="3"/>
        <v>0</v>
      </c>
      <c r="AR521" s="140" t="s">
        <v>270</v>
      </c>
      <c r="AT521" s="140" t="s">
        <v>265</v>
      </c>
      <c r="AU521" s="140" t="s">
        <v>91</v>
      </c>
      <c r="AY521" s="2" t="s">
        <v>263</v>
      </c>
      <c r="BE521" s="141">
        <f t="shared" si="4"/>
        <v>0</v>
      </c>
      <c r="BF521" s="141">
        <f t="shared" si="5"/>
        <v>0</v>
      </c>
      <c r="BG521" s="141">
        <f t="shared" si="6"/>
        <v>0</v>
      </c>
      <c r="BH521" s="141">
        <f t="shared" si="7"/>
        <v>0</v>
      </c>
      <c r="BI521" s="141">
        <f t="shared" si="8"/>
        <v>0</v>
      </c>
      <c r="BJ521" s="2" t="s">
        <v>89</v>
      </c>
      <c r="BK521" s="141">
        <f t="shared" si="9"/>
        <v>0</v>
      </c>
      <c r="BL521" s="2" t="s">
        <v>270</v>
      </c>
      <c r="BM521" s="140" t="s">
        <v>8653</v>
      </c>
    </row>
    <row r="522" spans="2:65" s="17" customFormat="1" ht="14.45" customHeight="1">
      <c r="B522" s="18"/>
      <c r="C522" s="129" t="s">
        <v>1065</v>
      </c>
      <c r="D522" s="129" t="s">
        <v>265</v>
      </c>
      <c r="E522" s="130" t="s">
        <v>7548</v>
      </c>
      <c r="F522" s="131" t="s">
        <v>7549</v>
      </c>
      <c r="G522" s="132" t="s">
        <v>139</v>
      </c>
      <c r="H522" s="133">
        <v>2.2400000000000002</v>
      </c>
      <c r="I522" s="134"/>
      <c r="J522" s="135">
        <f t="shared" si="0"/>
        <v>0</v>
      </c>
      <c r="K522" s="131" t="s">
        <v>269</v>
      </c>
      <c r="L522" s="18"/>
      <c r="M522" s="136" t="s">
        <v>44</v>
      </c>
      <c r="N522" s="137" t="s">
        <v>53</v>
      </c>
      <c r="P522" s="138">
        <f t="shared" si="1"/>
        <v>0</v>
      </c>
      <c r="Q522" s="138">
        <v>0</v>
      </c>
      <c r="R522" s="138">
        <f t="shared" si="2"/>
        <v>0</v>
      </c>
      <c r="S522" s="138">
        <v>0</v>
      </c>
      <c r="T522" s="139">
        <f t="shared" si="3"/>
        <v>0</v>
      </c>
      <c r="AR522" s="140" t="s">
        <v>270</v>
      </c>
      <c r="AT522" s="140" t="s">
        <v>265</v>
      </c>
      <c r="AU522" s="140" t="s">
        <v>91</v>
      </c>
      <c r="AY522" s="2" t="s">
        <v>263</v>
      </c>
      <c r="BE522" s="141">
        <f t="shared" si="4"/>
        <v>0</v>
      </c>
      <c r="BF522" s="141">
        <f t="shared" si="5"/>
        <v>0</v>
      </c>
      <c r="BG522" s="141">
        <f t="shared" si="6"/>
        <v>0</v>
      </c>
      <c r="BH522" s="141">
        <f t="shared" si="7"/>
        <v>0</v>
      </c>
      <c r="BI522" s="141">
        <f t="shared" si="8"/>
        <v>0</v>
      </c>
      <c r="BJ522" s="2" t="s">
        <v>89</v>
      </c>
      <c r="BK522" s="141">
        <f t="shared" si="9"/>
        <v>0</v>
      </c>
      <c r="BL522" s="2" t="s">
        <v>270</v>
      </c>
      <c r="BM522" s="140" t="s">
        <v>8654</v>
      </c>
    </row>
    <row r="523" spans="2:65" s="17" customFormat="1" ht="14.45" customHeight="1">
      <c r="B523" s="18"/>
      <c r="C523" s="129" t="s">
        <v>1070</v>
      </c>
      <c r="D523" s="129" t="s">
        <v>265</v>
      </c>
      <c r="E523" s="130" t="s">
        <v>7551</v>
      </c>
      <c r="F523" s="131" t="s">
        <v>7552</v>
      </c>
      <c r="G523" s="132" t="s">
        <v>139</v>
      </c>
      <c r="H523" s="133">
        <v>2.2400000000000002</v>
      </c>
      <c r="I523" s="134"/>
      <c r="J523" s="135">
        <f t="shared" si="0"/>
        <v>0</v>
      </c>
      <c r="K523" s="131" t="s">
        <v>269</v>
      </c>
      <c r="L523" s="18"/>
      <c r="M523" s="136" t="s">
        <v>44</v>
      </c>
      <c r="N523" s="137" t="s">
        <v>53</v>
      </c>
      <c r="P523" s="138">
        <f t="shared" si="1"/>
        <v>0</v>
      </c>
      <c r="Q523" s="138">
        <v>0</v>
      </c>
      <c r="R523" s="138">
        <f t="shared" si="2"/>
        <v>0</v>
      </c>
      <c r="S523" s="138">
        <v>0</v>
      </c>
      <c r="T523" s="139">
        <f t="shared" si="3"/>
        <v>0</v>
      </c>
      <c r="AR523" s="140" t="s">
        <v>270</v>
      </c>
      <c r="AT523" s="140" t="s">
        <v>265</v>
      </c>
      <c r="AU523" s="140" t="s">
        <v>91</v>
      </c>
      <c r="AY523" s="2" t="s">
        <v>263</v>
      </c>
      <c r="BE523" s="141">
        <f t="shared" si="4"/>
        <v>0</v>
      </c>
      <c r="BF523" s="141">
        <f t="shared" si="5"/>
        <v>0</v>
      </c>
      <c r="BG523" s="141">
        <f t="shared" si="6"/>
        <v>0</v>
      </c>
      <c r="BH523" s="141">
        <f t="shared" si="7"/>
        <v>0</v>
      </c>
      <c r="BI523" s="141">
        <f t="shared" si="8"/>
        <v>0</v>
      </c>
      <c r="BJ523" s="2" t="s">
        <v>89</v>
      </c>
      <c r="BK523" s="141">
        <f t="shared" si="9"/>
        <v>0</v>
      </c>
      <c r="BL523" s="2" t="s">
        <v>270</v>
      </c>
      <c r="BM523" s="140" t="s">
        <v>8655</v>
      </c>
    </row>
    <row r="524" spans="2:65" s="17" customFormat="1" ht="24.2" customHeight="1">
      <c r="B524" s="18"/>
      <c r="C524" s="129" t="s">
        <v>1075</v>
      </c>
      <c r="D524" s="129" t="s">
        <v>265</v>
      </c>
      <c r="E524" s="130" t="s">
        <v>8656</v>
      </c>
      <c r="F524" s="131" t="s">
        <v>8657</v>
      </c>
      <c r="G524" s="132" t="s">
        <v>402</v>
      </c>
      <c r="H524" s="133">
        <v>4.4000000000000004</v>
      </c>
      <c r="I524" s="134"/>
      <c r="J524" s="135">
        <f t="shared" si="0"/>
        <v>0</v>
      </c>
      <c r="K524" s="131" t="s">
        <v>269</v>
      </c>
      <c r="L524" s="18"/>
      <c r="M524" s="136" t="s">
        <v>44</v>
      </c>
      <c r="N524" s="137" t="s">
        <v>53</v>
      </c>
      <c r="P524" s="138">
        <f t="shared" si="1"/>
        <v>0</v>
      </c>
      <c r="Q524" s="138">
        <v>4.2999999999999999E-4</v>
      </c>
      <c r="R524" s="138">
        <f t="shared" si="2"/>
        <v>1.892E-3</v>
      </c>
      <c r="S524" s="138">
        <v>0</v>
      </c>
      <c r="T524" s="139">
        <f t="shared" si="3"/>
        <v>0</v>
      </c>
      <c r="AR524" s="140" t="s">
        <v>270</v>
      </c>
      <c r="AT524" s="140" t="s">
        <v>265</v>
      </c>
      <c r="AU524" s="140" t="s">
        <v>91</v>
      </c>
      <c r="AY524" s="2" t="s">
        <v>263</v>
      </c>
      <c r="BE524" s="141">
        <f t="shared" si="4"/>
        <v>0</v>
      </c>
      <c r="BF524" s="141">
        <f t="shared" si="5"/>
        <v>0</v>
      </c>
      <c r="BG524" s="141">
        <f t="shared" si="6"/>
        <v>0</v>
      </c>
      <c r="BH524" s="141">
        <f t="shared" si="7"/>
        <v>0</v>
      </c>
      <c r="BI524" s="141">
        <f t="shared" si="8"/>
        <v>0</v>
      </c>
      <c r="BJ524" s="2" t="s">
        <v>89</v>
      </c>
      <c r="BK524" s="141">
        <f t="shared" si="9"/>
        <v>0</v>
      </c>
      <c r="BL524" s="2" t="s">
        <v>270</v>
      </c>
      <c r="BM524" s="140" t="s">
        <v>8658</v>
      </c>
    </row>
    <row r="525" spans="2:65" s="17" customFormat="1" ht="78">
      <c r="B525" s="18"/>
      <c r="D525" s="142" t="s">
        <v>272</v>
      </c>
      <c r="F525" s="143" t="s">
        <v>1555</v>
      </c>
      <c r="I525" s="144"/>
      <c r="L525" s="18"/>
      <c r="M525" s="145"/>
      <c r="T525" s="39"/>
      <c r="AT525" s="2" t="s">
        <v>272</v>
      </c>
      <c r="AU525" s="2" t="s">
        <v>91</v>
      </c>
    </row>
    <row r="526" spans="2:65" s="146" customFormat="1" ht="11.25">
      <c r="B526" s="147"/>
      <c r="D526" s="142" t="s">
        <v>274</v>
      </c>
      <c r="E526" s="148" t="s">
        <v>44</v>
      </c>
      <c r="F526" s="149" t="s">
        <v>8383</v>
      </c>
      <c r="H526" s="148" t="s">
        <v>44</v>
      </c>
      <c r="I526" s="150"/>
      <c r="L526" s="147"/>
      <c r="M526" s="151"/>
      <c r="T526" s="152"/>
      <c r="AT526" s="148" t="s">
        <v>274</v>
      </c>
      <c r="AU526" s="148" t="s">
        <v>91</v>
      </c>
      <c r="AV526" s="146" t="s">
        <v>89</v>
      </c>
      <c r="AW526" s="146" t="s">
        <v>42</v>
      </c>
      <c r="AX526" s="146" t="s">
        <v>82</v>
      </c>
      <c r="AY526" s="148" t="s">
        <v>263</v>
      </c>
    </row>
    <row r="527" spans="2:65" s="146" customFormat="1" ht="11.25">
      <c r="B527" s="147"/>
      <c r="D527" s="142" t="s">
        <v>274</v>
      </c>
      <c r="E527" s="148" t="s">
        <v>44</v>
      </c>
      <c r="F527" s="149" t="s">
        <v>8659</v>
      </c>
      <c r="H527" s="148" t="s">
        <v>44</v>
      </c>
      <c r="I527" s="150"/>
      <c r="L527" s="147"/>
      <c r="M527" s="151"/>
      <c r="T527" s="152"/>
      <c r="AT527" s="148" t="s">
        <v>274</v>
      </c>
      <c r="AU527" s="148" t="s">
        <v>91</v>
      </c>
      <c r="AV527" s="146" t="s">
        <v>89</v>
      </c>
      <c r="AW527" s="146" t="s">
        <v>42</v>
      </c>
      <c r="AX527" s="146" t="s">
        <v>82</v>
      </c>
      <c r="AY527" s="148" t="s">
        <v>263</v>
      </c>
    </row>
    <row r="528" spans="2:65" s="153" customFormat="1" ht="11.25">
      <c r="B528" s="154"/>
      <c r="D528" s="142" t="s">
        <v>274</v>
      </c>
      <c r="E528" s="155" t="s">
        <v>44</v>
      </c>
      <c r="F528" s="156" t="s">
        <v>8660</v>
      </c>
      <c r="H528" s="157">
        <v>1</v>
      </c>
      <c r="I528" s="158"/>
      <c r="L528" s="154"/>
      <c r="M528" s="159"/>
      <c r="T528" s="160"/>
      <c r="AT528" s="155" t="s">
        <v>274</v>
      </c>
      <c r="AU528" s="155" t="s">
        <v>91</v>
      </c>
      <c r="AV528" s="153" t="s">
        <v>91</v>
      </c>
      <c r="AW528" s="153" t="s">
        <v>42</v>
      </c>
      <c r="AX528" s="153" t="s">
        <v>82</v>
      </c>
      <c r="AY528" s="155" t="s">
        <v>263</v>
      </c>
    </row>
    <row r="529" spans="2:65" s="153" customFormat="1" ht="11.25">
      <c r="B529" s="154"/>
      <c r="D529" s="142" t="s">
        <v>274</v>
      </c>
      <c r="E529" s="155" t="s">
        <v>44</v>
      </c>
      <c r="F529" s="156" t="s">
        <v>8661</v>
      </c>
      <c r="H529" s="157">
        <v>1.6</v>
      </c>
      <c r="I529" s="158"/>
      <c r="L529" s="154"/>
      <c r="M529" s="159"/>
      <c r="T529" s="160"/>
      <c r="AT529" s="155" t="s">
        <v>274</v>
      </c>
      <c r="AU529" s="155" t="s">
        <v>91</v>
      </c>
      <c r="AV529" s="153" t="s">
        <v>91</v>
      </c>
      <c r="AW529" s="153" t="s">
        <v>42</v>
      </c>
      <c r="AX529" s="153" t="s">
        <v>82</v>
      </c>
      <c r="AY529" s="155" t="s">
        <v>263</v>
      </c>
    </row>
    <row r="530" spans="2:65" s="146" customFormat="1" ht="11.25">
      <c r="B530" s="147"/>
      <c r="D530" s="142" t="s">
        <v>274</v>
      </c>
      <c r="E530" s="148" t="s">
        <v>44</v>
      </c>
      <c r="F530" s="149" t="s">
        <v>8377</v>
      </c>
      <c r="H530" s="148" t="s">
        <v>44</v>
      </c>
      <c r="I530" s="150"/>
      <c r="L530" s="147"/>
      <c r="M530" s="151"/>
      <c r="T530" s="152"/>
      <c r="AT530" s="148" t="s">
        <v>274</v>
      </c>
      <c r="AU530" s="148" t="s">
        <v>91</v>
      </c>
      <c r="AV530" s="146" t="s">
        <v>89</v>
      </c>
      <c r="AW530" s="146" t="s">
        <v>42</v>
      </c>
      <c r="AX530" s="146" t="s">
        <v>82</v>
      </c>
      <c r="AY530" s="148" t="s">
        <v>263</v>
      </c>
    </row>
    <row r="531" spans="2:65" s="153" customFormat="1" ht="11.25">
      <c r="B531" s="154"/>
      <c r="D531" s="142" t="s">
        <v>274</v>
      </c>
      <c r="E531" s="155" t="s">
        <v>44</v>
      </c>
      <c r="F531" s="156" t="s">
        <v>8662</v>
      </c>
      <c r="H531" s="157">
        <v>1.8</v>
      </c>
      <c r="I531" s="158"/>
      <c r="L531" s="154"/>
      <c r="M531" s="159"/>
      <c r="T531" s="160"/>
      <c r="AT531" s="155" t="s">
        <v>274</v>
      </c>
      <c r="AU531" s="155" t="s">
        <v>91</v>
      </c>
      <c r="AV531" s="153" t="s">
        <v>91</v>
      </c>
      <c r="AW531" s="153" t="s">
        <v>42</v>
      </c>
      <c r="AX531" s="153" t="s">
        <v>82</v>
      </c>
      <c r="AY531" s="155" t="s">
        <v>263</v>
      </c>
    </row>
    <row r="532" spans="2:65" s="169" customFormat="1" ht="11.25">
      <c r="B532" s="170"/>
      <c r="D532" s="142" t="s">
        <v>274</v>
      </c>
      <c r="E532" s="171" t="s">
        <v>44</v>
      </c>
      <c r="F532" s="172" t="s">
        <v>281</v>
      </c>
      <c r="H532" s="173">
        <v>4.4000000000000004</v>
      </c>
      <c r="I532" s="174"/>
      <c r="L532" s="170"/>
      <c r="M532" s="175"/>
      <c r="T532" s="176"/>
      <c r="AT532" s="171" t="s">
        <v>274</v>
      </c>
      <c r="AU532" s="171" t="s">
        <v>91</v>
      </c>
      <c r="AV532" s="169" t="s">
        <v>270</v>
      </c>
      <c r="AW532" s="169" t="s">
        <v>42</v>
      </c>
      <c r="AX532" s="169" t="s">
        <v>89</v>
      </c>
      <c r="AY532" s="171" t="s">
        <v>263</v>
      </c>
    </row>
    <row r="533" spans="2:65" s="17" customFormat="1" ht="14.45" customHeight="1">
      <c r="B533" s="18"/>
      <c r="C533" s="177" t="s">
        <v>1080</v>
      </c>
      <c r="D533" s="177" t="s">
        <v>445</v>
      </c>
      <c r="E533" s="178" t="s">
        <v>8663</v>
      </c>
      <c r="F533" s="179" t="s">
        <v>8664</v>
      </c>
      <c r="G533" s="180" t="s">
        <v>312</v>
      </c>
      <c r="H533" s="181">
        <v>1.7000000000000001E-2</v>
      </c>
      <c r="I533" s="182"/>
      <c r="J533" s="183">
        <f>ROUND(I533*H533,2)</f>
        <v>0</v>
      </c>
      <c r="K533" s="179" t="s">
        <v>269</v>
      </c>
      <c r="L533" s="184"/>
      <c r="M533" s="185" t="s">
        <v>44</v>
      </c>
      <c r="N533" s="186" t="s">
        <v>53</v>
      </c>
      <c r="P533" s="138">
        <f>O533*H533</f>
        <v>0</v>
      </c>
      <c r="Q533" s="138">
        <v>1</v>
      </c>
      <c r="R533" s="138">
        <f>Q533*H533</f>
        <v>1.7000000000000001E-2</v>
      </c>
      <c r="S533" s="138">
        <v>0</v>
      </c>
      <c r="T533" s="139">
        <f>S533*H533</f>
        <v>0</v>
      </c>
      <c r="AR533" s="140" t="s">
        <v>317</v>
      </c>
      <c r="AT533" s="140" t="s">
        <v>445</v>
      </c>
      <c r="AU533" s="140" t="s">
        <v>91</v>
      </c>
      <c r="AY533" s="2" t="s">
        <v>263</v>
      </c>
      <c r="BE533" s="141">
        <f>IF(N533="základní",J533,0)</f>
        <v>0</v>
      </c>
      <c r="BF533" s="141">
        <f>IF(N533="snížená",J533,0)</f>
        <v>0</v>
      </c>
      <c r="BG533" s="141">
        <f>IF(N533="zákl. přenesená",J533,0)</f>
        <v>0</v>
      </c>
      <c r="BH533" s="141">
        <f>IF(N533="sníž. přenesená",J533,0)</f>
        <v>0</v>
      </c>
      <c r="BI533" s="141">
        <f>IF(N533="nulová",J533,0)</f>
        <v>0</v>
      </c>
      <c r="BJ533" s="2" t="s">
        <v>89</v>
      </c>
      <c r="BK533" s="141">
        <f>ROUND(I533*H533,2)</f>
        <v>0</v>
      </c>
      <c r="BL533" s="2" t="s">
        <v>270</v>
      </c>
      <c r="BM533" s="140" t="s">
        <v>8665</v>
      </c>
    </row>
    <row r="534" spans="2:65" s="153" customFormat="1" ht="11.25">
      <c r="B534" s="154"/>
      <c r="D534" s="142" t="s">
        <v>274</v>
      </c>
      <c r="E534" s="155" t="s">
        <v>44</v>
      </c>
      <c r="F534" s="156" t="s">
        <v>8666</v>
      </c>
      <c r="H534" s="157">
        <v>4.0000000000000001E-3</v>
      </c>
      <c r="I534" s="158"/>
      <c r="L534" s="154"/>
      <c r="M534" s="159"/>
      <c r="T534" s="160"/>
      <c r="AT534" s="155" t="s">
        <v>274</v>
      </c>
      <c r="AU534" s="155" t="s">
        <v>91</v>
      </c>
      <c r="AV534" s="153" t="s">
        <v>91</v>
      </c>
      <c r="AW534" s="153" t="s">
        <v>42</v>
      </c>
      <c r="AX534" s="153" t="s">
        <v>82</v>
      </c>
      <c r="AY534" s="155" t="s">
        <v>263</v>
      </c>
    </row>
    <row r="535" spans="2:65" s="153" customFormat="1" ht="11.25">
      <c r="B535" s="154"/>
      <c r="D535" s="142" t="s">
        <v>274</v>
      </c>
      <c r="E535" s="155" t="s">
        <v>44</v>
      </c>
      <c r="F535" s="156" t="s">
        <v>8667</v>
      </c>
      <c r="H535" s="157">
        <v>6.0000000000000001E-3</v>
      </c>
      <c r="I535" s="158"/>
      <c r="L535" s="154"/>
      <c r="M535" s="159"/>
      <c r="T535" s="160"/>
      <c r="AT535" s="155" t="s">
        <v>274</v>
      </c>
      <c r="AU535" s="155" t="s">
        <v>91</v>
      </c>
      <c r="AV535" s="153" t="s">
        <v>91</v>
      </c>
      <c r="AW535" s="153" t="s">
        <v>42</v>
      </c>
      <c r="AX535" s="153" t="s">
        <v>82</v>
      </c>
      <c r="AY535" s="155" t="s">
        <v>263</v>
      </c>
    </row>
    <row r="536" spans="2:65" s="153" customFormat="1" ht="11.25">
      <c r="B536" s="154"/>
      <c r="D536" s="142" t="s">
        <v>274</v>
      </c>
      <c r="E536" s="155" t="s">
        <v>44</v>
      </c>
      <c r="F536" s="156" t="s">
        <v>8668</v>
      </c>
      <c r="H536" s="157">
        <v>6.0000000000000001E-3</v>
      </c>
      <c r="I536" s="158"/>
      <c r="L536" s="154"/>
      <c r="M536" s="159"/>
      <c r="T536" s="160"/>
      <c r="AT536" s="155" t="s">
        <v>274</v>
      </c>
      <c r="AU536" s="155" t="s">
        <v>91</v>
      </c>
      <c r="AV536" s="153" t="s">
        <v>91</v>
      </c>
      <c r="AW536" s="153" t="s">
        <v>42</v>
      </c>
      <c r="AX536" s="153" t="s">
        <v>82</v>
      </c>
      <c r="AY536" s="155" t="s">
        <v>263</v>
      </c>
    </row>
    <row r="537" spans="2:65" s="169" customFormat="1" ht="11.25">
      <c r="B537" s="170"/>
      <c r="D537" s="142" t="s">
        <v>274</v>
      </c>
      <c r="E537" s="171" t="s">
        <v>44</v>
      </c>
      <c r="F537" s="172" t="s">
        <v>281</v>
      </c>
      <c r="H537" s="173">
        <v>1.6E-2</v>
      </c>
      <c r="I537" s="174"/>
      <c r="L537" s="170"/>
      <c r="M537" s="175"/>
      <c r="T537" s="176"/>
      <c r="AT537" s="171" t="s">
        <v>274</v>
      </c>
      <c r="AU537" s="171" t="s">
        <v>91</v>
      </c>
      <c r="AV537" s="169" t="s">
        <v>270</v>
      </c>
      <c r="AW537" s="169" t="s">
        <v>42</v>
      </c>
      <c r="AX537" s="169" t="s">
        <v>89</v>
      </c>
      <c r="AY537" s="171" t="s">
        <v>263</v>
      </c>
    </row>
    <row r="538" spans="2:65" s="153" customFormat="1" ht="11.25">
      <c r="B538" s="154"/>
      <c r="D538" s="142" t="s">
        <v>274</v>
      </c>
      <c r="F538" s="156" t="s">
        <v>8669</v>
      </c>
      <c r="H538" s="157">
        <v>1.7000000000000001E-2</v>
      </c>
      <c r="I538" s="158"/>
      <c r="L538" s="154"/>
      <c r="M538" s="159"/>
      <c r="T538" s="160"/>
      <c r="AT538" s="155" t="s">
        <v>274</v>
      </c>
      <c r="AU538" s="155" t="s">
        <v>91</v>
      </c>
      <c r="AV538" s="153" t="s">
        <v>91</v>
      </c>
      <c r="AW538" s="153" t="s">
        <v>4</v>
      </c>
      <c r="AX538" s="153" t="s">
        <v>89</v>
      </c>
      <c r="AY538" s="155" t="s">
        <v>263</v>
      </c>
    </row>
    <row r="539" spans="2:65" s="116" customFormat="1" ht="22.9" customHeight="1">
      <c r="B539" s="117"/>
      <c r="D539" s="118" t="s">
        <v>81</v>
      </c>
      <c r="E539" s="127" t="s">
        <v>1573</v>
      </c>
      <c r="F539" s="127" t="s">
        <v>1574</v>
      </c>
      <c r="I539" s="120"/>
      <c r="J539" s="128">
        <f>BK539</f>
        <v>0</v>
      </c>
      <c r="L539" s="117"/>
      <c r="M539" s="122"/>
      <c r="P539" s="123">
        <f>SUM(P540:P574)</f>
        <v>0</v>
      </c>
      <c r="R539" s="123">
        <f>SUM(R540:R574)</f>
        <v>0</v>
      </c>
      <c r="T539" s="124">
        <f>SUM(T540:T574)</f>
        <v>0</v>
      </c>
      <c r="AR539" s="118" t="s">
        <v>89</v>
      </c>
      <c r="AT539" s="125" t="s">
        <v>81</v>
      </c>
      <c r="AU539" s="125" t="s">
        <v>89</v>
      </c>
      <c r="AY539" s="118" t="s">
        <v>263</v>
      </c>
      <c r="BK539" s="126">
        <f>SUM(BK540:BK574)</f>
        <v>0</v>
      </c>
    </row>
    <row r="540" spans="2:65" s="17" customFormat="1" ht="14.45" customHeight="1">
      <c r="B540" s="18"/>
      <c r="C540" s="129" t="s">
        <v>1085</v>
      </c>
      <c r="D540" s="129" t="s">
        <v>265</v>
      </c>
      <c r="E540" s="130" t="s">
        <v>7183</v>
      </c>
      <c r="F540" s="131" t="s">
        <v>7184</v>
      </c>
      <c r="G540" s="132" t="s">
        <v>312</v>
      </c>
      <c r="H540" s="133">
        <v>18.762</v>
      </c>
      <c r="I540" s="134"/>
      <c r="J540" s="135">
        <f>ROUND(I540*H540,2)</f>
        <v>0</v>
      </c>
      <c r="K540" s="131" t="s">
        <v>269</v>
      </c>
      <c r="L540" s="18"/>
      <c r="M540" s="136" t="s">
        <v>44</v>
      </c>
      <c r="N540" s="137" t="s">
        <v>53</v>
      </c>
      <c r="P540" s="138">
        <f>O540*H540</f>
        <v>0</v>
      </c>
      <c r="Q540" s="138">
        <v>0</v>
      </c>
      <c r="R540" s="138">
        <f>Q540*H540</f>
        <v>0</v>
      </c>
      <c r="S540" s="138">
        <v>0</v>
      </c>
      <c r="T540" s="139">
        <f>S540*H540</f>
        <v>0</v>
      </c>
      <c r="AR540" s="140" t="s">
        <v>270</v>
      </c>
      <c r="AT540" s="140" t="s">
        <v>265</v>
      </c>
      <c r="AU540" s="140" t="s">
        <v>91</v>
      </c>
      <c r="AY540" s="2" t="s">
        <v>263</v>
      </c>
      <c r="BE540" s="141">
        <f>IF(N540="základní",J540,0)</f>
        <v>0</v>
      </c>
      <c r="BF540" s="141">
        <f>IF(N540="snížená",J540,0)</f>
        <v>0</v>
      </c>
      <c r="BG540" s="141">
        <f>IF(N540="zákl. přenesená",J540,0)</f>
        <v>0</v>
      </c>
      <c r="BH540" s="141">
        <f>IF(N540="sníž. přenesená",J540,0)</f>
        <v>0</v>
      </c>
      <c r="BI540" s="141">
        <f>IF(N540="nulová",J540,0)</f>
        <v>0</v>
      </c>
      <c r="BJ540" s="2" t="s">
        <v>89</v>
      </c>
      <c r="BK540" s="141">
        <f>ROUND(I540*H540,2)</f>
        <v>0</v>
      </c>
      <c r="BL540" s="2" t="s">
        <v>270</v>
      </c>
      <c r="BM540" s="140" t="s">
        <v>8670</v>
      </c>
    </row>
    <row r="541" spans="2:65" s="17" customFormat="1" ht="39">
      <c r="B541" s="18"/>
      <c r="D541" s="142" t="s">
        <v>272</v>
      </c>
      <c r="F541" s="143" t="s">
        <v>7186</v>
      </c>
      <c r="I541" s="144"/>
      <c r="L541" s="18"/>
      <c r="M541" s="145"/>
      <c r="T541" s="39"/>
      <c r="AT541" s="2" t="s">
        <v>272</v>
      </c>
      <c r="AU541" s="2" t="s">
        <v>91</v>
      </c>
    </row>
    <row r="542" spans="2:65" s="153" customFormat="1" ht="11.25">
      <c r="B542" s="154"/>
      <c r="D542" s="142" t="s">
        <v>274</v>
      </c>
      <c r="E542" s="155" t="s">
        <v>44</v>
      </c>
      <c r="F542" s="156" t="s">
        <v>8671</v>
      </c>
      <c r="H542" s="157">
        <v>18.762</v>
      </c>
      <c r="I542" s="158"/>
      <c r="L542" s="154"/>
      <c r="M542" s="159"/>
      <c r="T542" s="160"/>
      <c r="AT542" s="155" t="s">
        <v>274</v>
      </c>
      <c r="AU542" s="155" t="s">
        <v>91</v>
      </c>
      <c r="AV542" s="153" t="s">
        <v>91</v>
      </c>
      <c r="AW542" s="153" t="s">
        <v>42</v>
      </c>
      <c r="AX542" s="153" t="s">
        <v>89</v>
      </c>
      <c r="AY542" s="155" t="s">
        <v>263</v>
      </c>
    </row>
    <row r="543" spans="2:65" s="17" customFormat="1" ht="24.2" customHeight="1">
      <c r="B543" s="18"/>
      <c r="C543" s="129" t="s">
        <v>1091</v>
      </c>
      <c r="D543" s="129" t="s">
        <v>265</v>
      </c>
      <c r="E543" s="130" t="s">
        <v>8672</v>
      </c>
      <c r="F543" s="131" t="s">
        <v>8673</v>
      </c>
      <c r="G543" s="132" t="s">
        <v>312</v>
      </c>
      <c r="H543" s="133">
        <v>28.907</v>
      </c>
      <c r="I543" s="134"/>
      <c r="J543" s="135">
        <f>ROUND(I543*H543,2)</f>
        <v>0</v>
      </c>
      <c r="K543" s="131" t="s">
        <v>269</v>
      </c>
      <c r="L543" s="18"/>
      <c r="M543" s="136" t="s">
        <v>44</v>
      </c>
      <c r="N543" s="137" t="s">
        <v>53</v>
      </c>
      <c r="P543" s="138">
        <f>O543*H543</f>
        <v>0</v>
      </c>
      <c r="Q543" s="138">
        <v>0</v>
      </c>
      <c r="R543" s="138">
        <f>Q543*H543</f>
        <v>0</v>
      </c>
      <c r="S543" s="138">
        <v>0</v>
      </c>
      <c r="T543" s="139">
        <f>S543*H543</f>
        <v>0</v>
      </c>
      <c r="AR543" s="140" t="s">
        <v>270</v>
      </c>
      <c r="AT543" s="140" t="s">
        <v>265</v>
      </c>
      <c r="AU543" s="140" t="s">
        <v>91</v>
      </c>
      <c r="AY543" s="2" t="s">
        <v>263</v>
      </c>
      <c r="BE543" s="141">
        <f>IF(N543="základní",J543,0)</f>
        <v>0</v>
      </c>
      <c r="BF543" s="141">
        <f>IF(N543="snížená",J543,0)</f>
        <v>0</v>
      </c>
      <c r="BG543" s="141">
        <f>IF(N543="zákl. přenesená",J543,0)</f>
        <v>0</v>
      </c>
      <c r="BH543" s="141">
        <f>IF(N543="sníž. přenesená",J543,0)</f>
        <v>0</v>
      </c>
      <c r="BI543" s="141">
        <f>IF(N543="nulová",J543,0)</f>
        <v>0</v>
      </c>
      <c r="BJ543" s="2" t="s">
        <v>89</v>
      </c>
      <c r="BK543" s="141">
        <f>ROUND(I543*H543,2)</f>
        <v>0</v>
      </c>
      <c r="BL543" s="2" t="s">
        <v>270</v>
      </c>
      <c r="BM543" s="140" t="s">
        <v>8674</v>
      </c>
    </row>
    <row r="544" spans="2:65" s="17" customFormat="1" ht="78">
      <c r="B544" s="18"/>
      <c r="D544" s="142" t="s">
        <v>272</v>
      </c>
      <c r="F544" s="143" t="s">
        <v>8675</v>
      </c>
      <c r="I544" s="144"/>
      <c r="L544" s="18"/>
      <c r="M544" s="145"/>
      <c r="T544" s="39"/>
      <c r="AT544" s="2" t="s">
        <v>272</v>
      </c>
      <c r="AU544" s="2" t="s">
        <v>91</v>
      </c>
    </row>
    <row r="545" spans="2:65" s="153" customFormat="1" ht="11.25">
      <c r="B545" s="154"/>
      <c r="D545" s="142" t="s">
        <v>274</v>
      </c>
      <c r="E545" s="155" t="s">
        <v>44</v>
      </c>
      <c r="F545" s="156" t="s">
        <v>8676</v>
      </c>
      <c r="H545" s="157">
        <v>28.907</v>
      </c>
      <c r="I545" s="158"/>
      <c r="L545" s="154"/>
      <c r="M545" s="159"/>
      <c r="T545" s="160"/>
      <c r="AT545" s="155" t="s">
        <v>274</v>
      </c>
      <c r="AU545" s="155" t="s">
        <v>91</v>
      </c>
      <c r="AV545" s="153" t="s">
        <v>91</v>
      </c>
      <c r="AW545" s="153" t="s">
        <v>42</v>
      </c>
      <c r="AX545" s="153" t="s">
        <v>89</v>
      </c>
      <c r="AY545" s="155" t="s">
        <v>263</v>
      </c>
    </row>
    <row r="546" spans="2:65" s="17" customFormat="1" ht="24.2" customHeight="1">
      <c r="B546" s="18"/>
      <c r="C546" s="129" t="s">
        <v>1095</v>
      </c>
      <c r="D546" s="129" t="s">
        <v>265</v>
      </c>
      <c r="E546" s="130" t="s">
        <v>8677</v>
      </c>
      <c r="F546" s="131" t="s">
        <v>8678</v>
      </c>
      <c r="G546" s="132" t="s">
        <v>312</v>
      </c>
      <c r="H546" s="133">
        <v>173.44200000000001</v>
      </c>
      <c r="I546" s="134"/>
      <c r="J546" s="135">
        <f>ROUND(I546*H546,2)</f>
        <v>0</v>
      </c>
      <c r="K546" s="131" t="s">
        <v>269</v>
      </c>
      <c r="L546" s="18"/>
      <c r="M546" s="136" t="s">
        <v>44</v>
      </c>
      <c r="N546" s="137" t="s">
        <v>53</v>
      </c>
      <c r="P546" s="138">
        <f>O546*H546</f>
        <v>0</v>
      </c>
      <c r="Q546" s="138">
        <v>0</v>
      </c>
      <c r="R546" s="138">
        <f>Q546*H546</f>
        <v>0</v>
      </c>
      <c r="S546" s="138">
        <v>0</v>
      </c>
      <c r="T546" s="139">
        <f>S546*H546</f>
        <v>0</v>
      </c>
      <c r="AR546" s="140" t="s">
        <v>270</v>
      </c>
      <c r="AT546" s="140" t="s">
        <v>265</v>
      </c>
      <c r="AU546" s="140" t="s">
        <v>91</v>
      </c>
      <c r="AY546" s="2" t="s">
        <v>263</v>
      </c>
      <c r="BE546" s="141">
        <f>IF(N546="základní",J546,0)</f>
        <v>0</v>
      </c>
      <c r="BF546" s="141">
        <f>IF(N546="snížená",J546,0)</f>
        <v>0</v>
      </c>
      <c r="BG546" s="141">
        <f>IF(N546="zákl. přenesená",J546,0)</f>
        <v>0</v>
      </c>
      <c r="BH546" s="141">
        <f>IF(N546="sníž. přenesená",J546,0)</f>
        <v>0</v>
      </c>
      <c r="BI546" s="141">
        <f>IF(N546="nulová",J546,0)</f>
        <v>0</v>
      </c>
      <c r="BJ546" s="2" t="s">
        <v>89</v>
      </c>
      <c r="BK546" s="141">
        <f>ROUND(I546*H546,2)</f>
        <v>0</v>
      </c>
      <c r="BL546" s="2" t="s">
        <v>270</v>
      </c>
      <c r="BM546" s="140" t="s">
        <v>8679</v>
      </c>
    </row>
    <row r="547" spans="2:65" s="17" customFormat="1" ht="78">
      <c r="B547" s="18"/>
      <c r="D547" s="142" t="s">
        <v>272</v>
      </c>
      <c r="F547" s="143" t="s">
        <v>8675</v>
      </c>
      <c r="I547" s="144"/>
      <c r="L547" s="18"/>
      <c r="M547" s="145"/>
      <c r="T547" s="39"/>
      <c r="AT547" s="2" t="s">
        <v>272</v>
      </c>
      <c r="AU547" s="2" t="s">
        <v>91</v>
      </c>
    </row>
    <row r="548" spans="2:65" s="153" customFormat="1" ht="11.25">
      <c r="B548" s="154"/>
      <c r="D548" s="142" t="s">
        <v>274</v>
      </c>
      <c r="E548" s="155" t="s">
        <v>44</v>
      </c>
      <c r="F548" s="156" t="s">
        <v>8680</v>
      </c>
      <c r="H548" s="157">
        <v>173.44200000000001</v>
      </c>
      <c r="I548" s="158"/>
      <c r="L548" s="154"/>
      <c r="M548" s="159"/>
      <c r="T548" s="160"/>
      <c r="AT548" s="155" t="s">
        <v>274</v>
      </c>
      <c r="AU548" s="155" t="s">
        <v>91</v>
      </c>
      <c r="AV548" s="153" t="s">
        <v>91</v>
      </c>
      <c r="AW548" s="153" t="s">
        <v>42</v>
      </c>
      <c r="AX548" s="153" t="s">
        <v>89</v>
      </c>
      <c r="AY548" s="155" t="s">
        <v>263</v>
      </c>
    </row>
    <row r="549" spans="2:65" s="17" customFormat="1" ht="24.2" customHeight="1">
      <c r="B549" s="18"/>
      <c r="C549" s="129" t="s">
        <v>1100</v>
      </c>
      <c r="D549" s="129" t="s">
        <v>265</v>
      </c>
      <c r="E549" s="130" t="s">
        <v>8681</v>
      </c>
      <c r="F549" s="131" t="s">
        <v>8682</v>
      </c>
      <c r="G549" s="132" t="s">
        <v>312</v>
      </c>
      <c r="H549" s="133">
        <v>15.715</v>
      </c>
      <c r="I549" s="134"/>
      <c r="J549" s="135">
        <f>ROUND(I549*H549,2)</f>
        <v>0</v>
      </c>
      <c r="K549" s="131" t="s">
        <v>269</v>
      </c>
      <c r="L549" s="18"/>
      <c r="M549" s="136" t="s">
        <v>44</v>
      </c>
      <c r="N549" s="137" t="s">
        <v>53</v>
      </c>
      <c r="P549" s="138">
        <f>O549*H549</f>
        <v>0</v>
      </c>
      <c r="Q549" s="138">
        <v>0</v>
      </c>
      <c r="R549" s="138">
        <f>Q549*H549</f>
        <v>0</v>
      </c>
      <c r="S549" s="138">
        <v>0</v>
      </c>
      <c r="T549" s="139">
        <f>S549*H549</f>
        <v>0</v>
      </c>
      <c r="AR549" s="140" t="s">
        <v>270</v>
      </c>
      <c r="AT549" s="140" t="s">
        <v>265</v>
      </c>
      <c r="AU549" s="140" t="s">
        <v>91</v>
      </c>
      <c r="AY549" s="2" t="s">
        <v>263</v>
      </c>
      <c r="BE549" s="141">
        <f>IF(N549="základní",J549,0)</f>
        <v>0</v>
      </c>
      <c r="BF549" s="141">
        <f>IF(N549="snížená",J549,0)</f>
        <v>0</v>
      </c>
      <c r="BG549" s="141">
        <f>IF(N549="zákl. přenesená",J549,0)</f>
        <v>0</v>
      </c>
      <c r="BH549" s="141">
        <f>IF(N549="sníž. přenesená",J549,0)</f>
        <v>0</v>
      </c>
      <c r="BI549" s="141">
        <f>IF(N549="nulová",J549,0)</f>
        <v>0</v>
      </c>
      <c r="BJ549" s="2" t="s">
        <v>89</v>
      </c>
      <c r="BK549" s="141">
        <f>ROUND(I549*H549,2)</f>
        <v>0</v>
      </c>
      <c r="BL549" s="2" t="s">
        <v>270</v>
      </c>
      <c r="BM549" s="140" t="s">
        <v>8683</v>
      </c>
    </row>
    <row r="550" spans="2:65" s="17" customFormat="1" ht="78">
      <c r="B550" s="18"/>
      <c r="D550" s="142" t="s">
        <v>272</v>
      </c>
      <c r="F550" s="143" t="s">
        <v>8675</v>
      </c>
      <c r="I550" s="144"/>
      <c r="L550" s="18"/>
      <c r="M550" s="145"/>
      <c r="T550" s="39"/>
      <c r="AT550" s="2" t="s">
        <v>272</v>
      </c>
      <c r="AU550" s="2" t="s">
        <v>91</v>
      </c>
    </row>
    <row r="551" spans="2:65" s="153" customFormat="1" ht="11.25">
      <c r="B551" s="154"/>
      <c r="D551" s="142" t="s">
        <v>274</v>
      </c>
      <c r="E551" s="155" t="s">
        <v>44</v>
      </c>
      <c r="F551" s="156" t="s">
        <v>8684</v>
      </c>
      <c r="H551" s="157">
        <v>15.715</v>
      </c>
      <c r="I551" s="158"/>
      <c r="L551" s="154"/>
      <c r="M551" s="159"/>
      <c r="T551" s="160"/>
      <c r="AT551" s="155" t="s">
        <v>274</v>
      </c>
      <c r="AU551" s="155" t="s">
        <v>91</v>
      </c>
      <c r="AV551" s="153" t="s">
        <v>91</v>
      </c>
      <c r="AW551" s="153" t="s">
        <v>42</v>
      </c>
      <c r="AX551" s="153" t="s">
        <v>89</v>
      </c>
      <c r="AY551" s="155" t="s">
        <v>263</v>
      </c>
    </row>
    <row r="552" spans="2:65" s="17" customFormat="1" ht="24.2" customHeight="1">
      <c r="B552" s="18"/>
      <c r="C552" s="129" t="s">
        <v>1110</v>
      </c>
      <c r="D552" s="129" t="s">
        <v>265</v>
      </c>
      <c r="E552" s="130" t="s">
        <v>8685</v>
      </c>
      <c r="F552" s="131" t="s">
        <v>8678</v>
      </c>
      <c r="G552" s="132" t="s">
        <v>312</v>
      </c>
      <c r="H552" s="133">
        <v>94.29</v>
      </c>
      <c r="I552" s="134"/>
      <c r="J552" s="135">
        <f>ROUND(I552*H552,2)</f>
        <v>0</v>
      </c>
      <c r="K552" s="131" t="s">
        <v>269</v>
      </c>
      <c r="L552" s="18"/>
      <c r="M552" s="136" t="s">
        <v>44</v>
      </c>
      <c r="N552" s="137" t="s">
        <v>53</v>
      </c>
      <c r="P552" s="138">
        <f>O552*H552</f>
        <v>0</v>
      </c>
      <c r="Q552" s="138">
        <v>0</v>
      </c>
      <c r="R552" s="138">
        <f>Q552*H552</f>
        <v>0</v>
      </c>
      <c r="S552" s="138">
        <v>0</v>
      </c>
      <c r="T552" s="139">
        <f>S552*H552</f>
        <v>0</v>
      </c>
      <c r="AR552" s="140" t="s">
        <v>270</v>
      </c>
      <c r="AT552" s="140" t="s">
        <v>265</v>
      </c>
      <c r="AU552" s="140" t="s">
        <v>91</v>
      </c>
      <c r="AY552" s="2" t="s">
        <v>263</v>
      </c>
      <c r="BE552" s="141">
        <f>IF(N552="základní",J552,0)</f>
        <v>0</v>
      </c>
      <c r="BF552" s="141">
        <f>IF(N552="snížená",J552,0)</f>
        <v>0</v>
      </c>
      <c r="BG552" s="141">
        <f>IF(N552="zákl. přenesená",J552,0)</f>
        <v>0</v>
      </c>
      <c r="BH552" s="141">
        <f>IF(N552="sníž. přenesená",J552,0)</f>
        <v>0</v>
      </c>
      <c r="BI552" s="141">
        <f>IF(N552="nulová",J552,0)</f>
        <v>0</v>
      </c>
      <c r="BJ552" s="2" t="s">
        <v>89</v>
      </c>
      <c r="BK552" s="141">
        <f>ROUND(I552*H552,2)</f>
        <v>0</v>
      </c>
      <c r="BL552" s="2" t="s">
        <v>270</v>
      </c>
      <c r="BM552" s="140" t="s">
        <v>8686</v>
      </c>
    </row>
    <row r="553" spans="2:65" s="17" customFormat="1" ht="78">
      <c r="B553" s="18"/>
      <c r="D553" s="142" t="s">
        <v>272</v>
      </c>
      <c r="F553" s="143" t="s">
        <v>8675</v>
      </c>
      <c r="I553" s="144"/>
      <c r="L553" s="18"/>
      <c r="M553" s="145"/>
      <c r="T553" s="39"/>
      <c r="AT553" s="2" t="s">
        <v>272</v>
      </c>
      <c r="AU553" s="2" t="s">
        <v>91</v>
      </c>
    </row>
    <row r="554" spans="2:65" s="153" customFormat="1" ht="11.25">
      <c r="B554" s="154"/>
      <c r="D554" s="142" t="s">
        <v>274</v>
      </c>
      <c r="E554" s="155" t="s">
        <v>44</v>
      </c>
      <c r="F554" s="156" t="s">
        <v>8687</v>
      </c>
      <c r="H554" s="157">
        <v>94.29</v>
      </c>
      <c r="I554" s="158"/>
      <c r="L554" s="154"/>
      <c r="M554" s="159"/>
      <c r="T554" s="160"/>
      <c r="AT554" s="155" t="s">
        <v>274</v>
      </c>
      <c r="AU554" s="155" t="s">
        <v>91</v>
      </c>
      <c r="AV554" s="153" t="s">
        <v>91</v>
      </c>
      <c r="AW554" s="153" t="s">
        <v>42</v>
      </c>
      <c r="AX554" s="153" t="s">
        <v>89</v>
      </c>
      <c r="AY554" s="155" t="s">
        <v>263</v>
      </c>
    </row>
    <row r="555" spans="2:65" s="17" customFormat="1" ht="24.2" customHeight="1">
      <c r="B555" s="18"/>
      <c r="C555" s="129" t="s">
        <v>1116</v>
      </c>
      <c r="D555" s="129" t="s">
        <v>265</v>
      </c>
      <c r="E555" s="130" t="s">
        <v>8688</v>
      </c>
      <c r="F555" s="131" t="s">
        <v>8689</v>
      </c>
      <c r="G555" s="132" t="s">
        <v>312</v>
      </c>
      <c r="H555" s="133">
        <v>12.78</v>
      </c>
      <c r="I555" s="134"/>
      <c r="J555" s="135">
        <f>ROUND(I555*H555,2)</f>
        <v>0</v>
      </c>
      <c r="K555" s="131" t="s">
        <v>269</v>
      </c>
      <c r="L555" s="18"/>
      <c r="M555" s="136" t="s">
        <v>44</v>
      </c>
      <c r="N555" s="137" t="s">
        <v>53</v>
      </c>
      <c r="P555" s="138">
        <f>O555*H555</f>
        <v>0</v>
      </c>
      <c r="Q555" s="138">
        <v>0</v>
      </c>
      <c r="R555" s="138">
        <f>Q555*H555</f>
        <v>0</v>
      </c>
      <c r="S555" s="138">
        <v>0</v>
      </c>
      <c r="T555" s="139">
        <f>S555*H555</f>
        <v>0</v>
      </c>
      <c r="AR555" s="140" t="s">
        <v>270</v>
      </c>
      <c r="AT555" s="140" t="s">
        <v>265</v>
      </c>
      <c r="AU555" s="140" t="s">
        <v>91</v>
      </c>
      <c r="AY555" s="2" t="s">
        <v>263</v>
      </c>
      <c r="BE555" s="141">
        <f>IF(N555="základní",J555,0)</f>
        <v>0</v>
      </c>
      <c r="BF555" s="141">
        <f>IF(N555="snížená",J555,0)</f>
        <v>0</v>
      </c>
      <c r="BG555" s="141">
        <f>IF(N555="zákl. přenesená",J555,0)</f>
        <v>0</v>
      </c>
      <c r="BH555" s="141">
        <f>IF(N555="sníž. přenesená",J555,0)</f>
        <v>0</v>
      </c>
      <c r="BI555" s="141">
        <f>IF(N555="nulová",J555,0)</f>
        <v>0</v>
      </c>
      <c r="BJ555" s="2" t="s">
        <v>89</v>
      </c>
      <c r="BK555" s="141">
        <f>ROUND(I555*H555,2)</f>
        <v>0</v>
      </c>
      <c r="BL555" s="2" t="s">
        <v>270</v>
      </c>
      <c r="BM555" s="140" t="s">
        <v>8690</v>
      </c>
    </row>
    <row r="556" spans="2:65" s="17" customFormat="1" ht="48.75">
      <c r="B556" s="18"/>
      <c r="D556" s="142" t="s">
        <v>272</v>
      </c>
      <c r="F556" s="143" t="s">
        <v>8691</v>
      </c>
      <c r="I556" s="144"/>
      <c r="L556" s="18"/>
      <c r="M556" s="145"/>
      <c r="T556" s="39"/>
      <c r="AT556" s="2" t="s">
        <v>272</v>
      </c>
      <c r="AU556" s="2" t="s">
        <v>91</v>
      </c>
    </row>
    <row r="557" spans="2:65" s="153" customFormat="1" ht="11.25">
      <c r="B557" s="154"/>
      <c r="D557" s="142" t="s">
        <v>274</v>
      </c>
      <c r="E557" s="155" t="s">
        <v>44</v>
      </c>
      <c r="F557" s="156" t="s">
        <v>8692</v>
      </c>
      <c r="H557" s="157">
        <v>12.78</v>
      </c>
      <c r="I557" s="158"/>
      <c r="L557" s="154"/>
      <c r="M557" s="159"/>
      <c r="T557" s="160"/>
      <c r="AT557" s="155" t="s">
        <v>274</v>
      </c>
      <c r="AU557" s="155" t="s">
        <v>91</v>
      </c>
      <c r="AV557" s="153" t="s">
        <v>91</v>
      </c>
      <c r="AW557" s="153" t="s">
        <v>42</v>
      </c>
      <c r="AX557" s="153" t="s">
        <v>89</v>
      </c>
      <c r="AY557" s="155" t="s">
        <v>263</v>
      </c>
    </row>
    <row r="558" spans="2:65" s="17" customFormat="1" ht="24.2" customHeight="1">
      <c r="B558" s="18"/>
      <c r="C558" s="129" t="s">
        <v>1121</v>
      </c>
      <c r="D558" s="129" t="s">
        <v>265</v>
      </c>
      <c r="E558" s="130" t="s">
        <v>8693</v>
      </c>
      <c r="F558" s="131" t="s">
        <v>8694</v>
      </c>
      <c r="G558" s="132" t="s">
        <v>312</v>
      </c>
      <c r="H558" s="133">
        <v>76.680000000000007</v>
      </c>
      <c r="I558" s="134"/>
      <c r="J558" s="135">
        <f>ROUND(I558*H558,2)</f>
        <v>0</v>
      </c>
      <c r="K558" s="131" t="s">
        <v>269</v>
      </c>
      <c r="L558" s="18"/>
      <c r="M558" s="136" t="s">
        <v>44</v>
      </c>
      <c r="N558" s="137" t="s">
        <v>53</v>
      </c>
      <c r="P558" s="138">
        <f>O558*H558</f>
        <v>0</v>
      </c>
      <c r="Q558" s="138">
        <v>0</v>
      </c>
      <c r="R558" s="138">
        <f>Q558*H558</f>
        <v>0</v>
      </c>
      <c r="S558" s="138">
        <v>0</v>
      </c>
      <c r="T558" s="139">
        <f>S558*H558</f>
        <v>0</v>
      </c>
      <c r="AR558" s="140" t="s">
        <v>270</v>
      </c>
      <c r="AT558" s="140" t="s">
        <v>265</v>
      </c>
      <c r="AU558" s="140" t="s">
        <v>91</v>
      </c>
      <c r="AY558" s="2" t="s">
        <v>263</v>
      </c>
      <c r="BE558" s="141">
        <f>IF(N558="základní",J558,0)</f>
        <v>0</v>
      </c>
      <c r="BF558" s="141">
        <f>IF(N558="snížená",J558,0)</f>
        <v>0</v>
      </c>
      <c r="BG558" s="141">
        <f>IF(N558="zákl. přenesená",J558,0)</f>
        <v>0</v>
      </c>
      <c r="BH558" s="141">
        <f>IF(N558="sníž. přenesená",J558,0)</f>
        <v>0</v>
      </c>
      <c r="BI558" s="141">
        <f>IF(N558="nulová",J558,0)</f>
        <v>0</v>
      </c>
      <c r="BJ558" s="2" t="s">
        <v>89</v>
      </c>
      <c r="BK558" s="141">
        <f>ROUND(I558*H558,2)</f>
        <v>0</v>
      </c>
      <c r="BL558" s="2" t="s">
        <v>270</v>
      </c>
      <c r="BM558" s="140" t="s">
        <v>8695</v>
      </c>
    </row>
    <row r="559" spans="2:65" s="17" customFormat="1" ht="48.75">
      <c r="B559" s="18"/>
      <c r="D559" s="142" t="s">
        <v>272</v>
      </c>
      <c r="F559" s="143" t="s">
        <v>8691</v>
      </c>
      <c r="I559" s="144"/>
      <c r="L559" s="18"/>
      <c r="M559" s="145"/>
      <c r="T559" s="39"/>
      <c r="AT559" s="2" t="s">
        <v>272</v>
      </c>
      <c r="AU559" s="2" t="s">
        <v>91</v>
      </c>
    </row>
    <row r="560" spans="2:65" s="153" customFormat="1" ht="11.25">
      <c r="B560" s="154"/>
      <c r="D560" s="142" t="s">
        <v>274</v>
      </c>
      <c r="E560" s="155" t="s">
        <v>44</v>
      </c>
      <c r="F560" s="156" t="s">
        <v>8696</v>
      </c>
      <c r="H560" s="157">
        <v>76.680000000000007</v>
      </c>
      <c r="I560" s="158"/>
      <c r="L560" s="154"/>
      <c r="M560" s="159"/>
      <c r="T560" s="160"/>
      <c r="AT560" s="155" t="s">
        <v>274</v>
      </c>
      <c r="AU560" s="155" t="s">
        <v>91</v>
      </c>
      <c r="AV560" s="153" t="s">
        <v>91</v>
      </c>
      <c r="AW560" s="153" t="s">
        <v>42</v>
      </c>
      <c r="AX560" s="153" t="s">
        <v>89</v>
      </c>
      <c r="AY560" s="155" t="s">
        <v>263</v>
      </c>
    </row>
    <row r="561" spans="2:65" s="17" customFormat="1" ht="14.45" customHeight="1">
      <c r="B561" s="18"/>
      <c r="C561" s="129" t="s">
        <v>1129</v>
      </c>
      <c r="D561" s="129" t="s">
        <v>265</v>
      </c>
      <c r="E561" s="130" t="s">
        <v>8697</v>
      </c>
      <c r="F561" s="131" t="s">
        <v>8698</v>
      </c>
      <c r="G561" s="132" t="s">
        <v>312</v>
      </c>
      <c r="H561" s="133">
        <v>44.622</v>
      </c>
      <c r="I561" s="134"/>
      <c r="J561" s="135">
        <f>ROUND(I561*H561,2)</f>
        <v>0</v>
      </c>
      <c r="K561" s="131" t="s">
        <v>269</v>
      </c>
      <c r="L561" s="18"/>
      <c r="M561" s="136" t="s">
        <v>44</v>
      </c>
      <c r="N561" s="137" t="s">
        <v>53</v>
      </c>
      <c r="P561" s="138">
        <f>O561*H561</f>
        <v>0</v>
      </c>
      <c r="Q561" s="138">
        <v>0</v>
      </c>
      <c r="R561" s="138">
        <f>Q561*H561</f>
        <v>0</v>
      </c>
      <c r="S561" s="138">
        <v>0</v>
      </c>
      <c r="T561" s="139">
        <f>S561*H561</f>
        <v>0</v>
      </c>
      <c r="AR561" s="140" t="s">
        <v>270</v>
      </c>
      <c r="AT561" s="140" t="s">
        <v>265</v>
      </c>
      <c r="AU561" s="140" t="s">
        <v>91</v>
      </c>
      <c r="AY561" s="2" t="s">
        <v>263</v>
      </c>
      <c r="BE561" s="141">
        <f>IF(N561="základní",J561,0)</f>
        <v>0</v>
      </c>
      <c r="BF561" s="141">
        <f>IF(N561="snížená",J561,0)</f>
        <v>0</v>
      </c>
      <c r="BG561" s="141">
        <f>IF(N561="zákl. přenesená",J561,0)</f>
        <v>0</v>
      </c>
      <c r="BH561" s="141">
        <f>IF(N561="sníž. přenesená",J561,0)</f>
        <v>0</v>
      </c>
      <c r="BI561" s="141">
        <f>IF(N561="nulová",J561,0)</f>
        <v>0</v>
      </c>
      <c r="BJ561" s="2" t="s">
        <v>89</v>
      </c>
      <c r="BK561" s="141">
        <f>ROUND(I561*H561,2)</f>
        <v>0</v>
      </c>
      <c r="BL561" s="2" t="s">
        <v>270</v>
      </c>
      <c r="BM561" s="140" t="s">
        <v>8699</v>
      </c>
    </row>
    <row r="562" spans="2:65" s="17" customFormat="1" ht="39">
      <c r="B562" s="18"/>
      <c r="D562" s="142" t="s">
        <v>272</v>
      </c>
      <c r="F562" s="143" t="s">
        <v>8700</v>
      </c>
      <c r="I562" s="144"/>
      <c r="L562" s="18"/>
      <c r="M562" s="145"/>
      <c r="T562" s="39"/>
      <c r="AT562" s="2" t="s">
        <v>272</v>
      </c>
      <c r="AU562" s="2" t="s">
        <v>91</v>
      </c>
    </row>
    <row r="563" spans="2:65" s="153" customFormat="1" ht="11.25">
      <c r="B563" s="154"/>
      <c r="D563" s="142" t="s">
        <v>274</v>
      </c>
      <c r="E563" s="155" t="s">
        <v>44</v>
      </c>
      <c r="F563" s="156" t="s">
        <v>8701</v>
      </c>
      <c r="H563" s="157">
        <v>28.907</v>
      </c>
      <c r="I563" s="158"/>
      <c r="L563" s="154"/>
      <c r="M563" s="159"/>
      <c r="T563" s="160"/>
      <c r="AT563" s="155" t="s">
        <v>274</v>
      </c>
      <c r="AU563" s="155" t="s">
        <v>91</v>
      </c>
      <c r="AV563" s="153" t="s">
        <v>91</v>
      </c>
      <c r="AW563" s="153" t="s">
        <v>42</v>
      </c>
      <c r="AX563" s="153" t="s">
        <v>82</v>
      </c>
      <c r="AY563" s="155" t="s">
        <v>263</v>
      </c>
    </row>
    <row r="564" spans="2:65" s="153" customFormat="1" ht="11.25">
      <c r="B564" s="154"/>
      <c r="D564" s="142" t="s">
        <v>274</v>
      </c>
      <c r="E564" s="155" t="s">
        <v>44</v>
      </c>
      <c r="F564" s="156" t="s">
        <v>8684</v>
      </c>
      <c r="H564" s="157">
        <v>15.715</v>
      </c>
      <c r="I564" s="158"/>
      <c r="L564" s="154"/>
      <c r="M564" s="159"/>
      <c r="T564" s="160"/>
      <c r="AT564" s="155" t="s">
        <v>274</v>
      </c>
      <c r="AU564" s="155" t="s">
        <v>91</v>
      </c>
      <c r="AV564" s="153" t="s">
        <v>91</v>
      </c>
      <c r="AW564" s="153" t="s">
        <v>42</v>
      </c>
      <c r="AX564" s="153" t="s">
        <v>82</v>
      </c>
      <c r="AY564" s="155" t="s">
        <v>263</v>
      </c>
    </row>
    <row r="565" spans="2:65" s="169" customFormat="1" ht="11.25">
      <c r="B565" s="170"/>
      <c r="D565" s="142" t="s">
        <v>274</v>
      </c>
      <c r="E565" s="171" t="s">
        <v>44</v>
      </c>
      <c r="F565" s="172" t="s">
        <v>281</v>
      </c>
      <c r="H565" s="173">
        <v>44.622</v>
      </c>
      <c r="I565" s="174"/>
      <c r="L565" s="170"/>
      <c r="M565" s="175"/>
      <c r="T565" s="176"/>
      <c r="AT565" s="171" t="s">
        <v>274</v>
      </c>
      <c r="AU565" s="171" t="s">
        <v>91</v>
      </c>
      <c r="AV565" s="169" t="s">
        <v>270</v>
      </c>
      <c r="AW565" s="169" t="s">
        <v>42</v>
      </c>
      <c r="AX565" s="169" t="s">
        <v>89</v>
      </c>
      <c r="AY565" s="171" t="s">
        <v>263</v>
      </c>
    </row>
    <row r="566" spans="2:65" s="17" customFormat="1" ht="14.45" customHeight="1">
      <c r="B566" s="18"/>
      <c r="C566" s="129" t="s">
        <v>1135</v>
      </c>
      <c r="D566" s="129" t="s">
        <v>265</v>
      </c>
      <c r="E566" s="130" t="s">
        <v>8702</v>
      </c>
      <c r="F566" s="131" t="s">
        <v>8703</v>
      </c>
      <c r="G566" s="132" t="s">
        <v>312</v>
      </c>
      <c r="H566" s="133">
        <v>12.78</v>
      </c>
      <c r="I566" s="134"/>
      <c r="J566" s="135">
        <f>ROUND(I566*H566,2)</f>
        <v>0</v>
      </c>
      <c r="K566" s="131" t="s">
        <v>269</v>
      </c>
      <c r="L566" s="18"/>
      <c r="M566" s="136" t="s">
        <v>44</v>
      </c>
      <c r="N566" s="137" t="s">
        <v>53</v>
      </c>
      <c r="P566" s="138">
        <f>O566*H566</f>
        <v>0</v>
      </c>
      <c r="Q566" s="138">
        <v>0</v>
      </c>
      <c r="R566" s="138">
        <f>Q566*H566</f>
        <v>0</v>
      </c>
      <c r="S566" s="138">
        <v>0</v>
      </c>
      <c r="T566" s="139">
        <f>S566*H566</f>
        <v>0</v>
      </c>
      <c r="AR566" s="140" t="s">
        <v>270</v>
      </c>
      <c r="AT566" s="140" t="s">
        <v>265</v>
      </c>
      <c r="AU566" s="140" t="s">
        <v>91</v>
      </c>
      <c r="AY566" s="2" t="s">
        <v>263</v>
      </c>
      <c r="BE566" s="141">
        <f>IF(N566="základní",J566,0)</f>
        <v>0</v>
      </c>
      <c r="BF566" s="141">
        <f>IF(N566="snížená",J566,0)</f>
        <v>0</v>
      </c>
      <c r="BG566" s="141">
        <f>IF(N566="zákl. přenesená",J566,0)</f>
        <v>0</v>
      </c>
      <c r="BH566" s="141">
        <f>IF(N566="sníž. přenesená",J566,0)</f>
        <v>0</v>
      </c>
      <c r="BI566" s="141">
        <f>IF(N566="nulová",J566,0)</f>
        <v>0</v>
      </c>
      <c r="BJ566" s="2" t="s">
        <v>89</v>
      </c>
      <c r="BK566" s="141">
        <f>ROUND(I566*H566,2)</f>
        <v>0</v>
      </c>
      <c r="BL566" s="2" t="s">
        <v>270</v>
      </c>
      <c r="BM566" s="140" t="s">
        <v>8704</v>
      </c>
    </row>
    <row r="567" spans="2:65" s="17" customFormat="1" ht="39">
      <c r="B567" s="18"/>
      <c r="D567" s="142" t="s">
        <v>272</v>
      </c>
      <c r="F567" s="143" t="s">
        <v>8700</v>
      </c>
      <c r="I567" s="144"/>
      <c r="L567" s="18"/>
      <c r="M567" s="145"/>
      <c r="T567" s="39"/>
      <c r="AT567" s="2" t="s">
        <v>272</v>
      </c>
      <c r="AU567" s="2" t="s">
        <v>91</v>
      </c>
    </row>
    <row r="568" spans="2:65" s="153" customFormat="1" ht="11.25">
      <c r="B568" s="154"/>
      <c r="D568" s="142" t="s">
        <v>274</v>
      </c>
      <c r="E568" s="155" t="s">
        <v>44</v>
      </c>
      <c r="F568" s="156" t="s">
        <v>8692</v>
      </c>
      <c r="H568" s="157">
        <v>12.78</v>
      </c>
      <c r="I568" s="158"/>
      <c r="L568" s="154"/>
      <c r="M568" s="159"/>
      <c r="T568" s="160"/>
      <c r="AT568" s="155" t="s">
        <v>274</v>
      </c>
      <c r="AU568" s="155" t="s">
        <v>91</v>
      </c>
      <c r="AV568" s="153" t="s">
        <v>91</v>
      </c>
      <c r="AW568" s="153" t="s">
        <v>42</v>
      </c>
      <c r="AX568" s="153" t="s">
        <v>89</v>
      </c>
      <c r="AY568" s="155" t="s">
        <v>263</v>
      </c>
    </row>
    <row r="569" spans="2:65" s="17" customFormat="1" ht="24.2" customHeight="1">
      <c r="B569" s="18"/>
      <c r="C569" s="129" t="s">
        <v>1140</v>
      </c>
      <c r="D569" s="129" t="s">
        <v>265</v>
      </c>
      <c r="E569" s="130" t="s">
        <v>8705</v>
      </c>
      <c r="F569" s="131" t="s">
        <v>1607</v>
      </c>
      <c r="G569" s="132" t="s">
        <v>312</v>
      </c>
      <c r="H569" s="133">
        <v>15.715</v>
      </c>
      <c r="I569" s="134"/>
      <c r="J569" s="135">
        <f>ROUND(I569*H569,2)</f>
        <v>0</v>
      </c>
      <c r="K569" s="131" t="s">
        <v>269</v>
      </c>
      <c r="L569" s="18"/>
      <c r="M569" s="136" t="s">
        <v>44</v>
      </c>
      <c r="N569" s="137" t="s">
        <v>53</v>
      </c>
      <c r="P569" s="138">
        <f>O569*H569</f>
        <v>0</v>
      </c>
      <c r="Q569" s="138">
        <v>0</v>
      </c>
      <c r="R569" s="138">
        <f>Q569*H569</f>
        <v>0</v>
      </c>
      <c r="S569" s="138">
        <v>0</v>
      </c>
      <c r="T569" s="139">
        <f>S569*H569</f>
        <v>0</v>
      </c>
      <c r="AR569" s="140" t="s">
        <v>270</v>
      </c>
      <c r="AT569" s="140" t="s">
        <v>265</v>
      </c>
      <c r="AU569" s="140" t="s">
        <v>91</v>
      </c>
      <c r="AY569" s="2" t="s">
        <v>263</v>
      </c>
      <c r="BE569" s="141">
        <f>IF(N569="základní",J569,0)</f>
        <v>0</v>
      </c>
      <c r="BF569" s="141">
        <f>IF(N569="snížená",J569,0)</f>
        <v>0</v>
      </c>
      <c r="BG569" s="141">
        <f>IF(N569="zákl. přenesená",J569,0)</f>
        <v>0</v>
      </c>
      <c r="BH569" s="141">
        <f>IF(N569="sníž. přenesená",J569,0)</f>
        <v>0</v>
      </c>
      <c r="BI569" s="141">
        <f>IF(N569="nulová",J569,0)</f>
        <v>0</v>
      </c>
      <c r="BJ569" s="2" t="s">
        <v>89</v>
      </c>
      <c r="BK569" s="141">
        <f>ROUND(I569*H569,2)</f>
        <v>0</v>
      </c>
      <c r="BL569" s="2" t="s">
        <v>270</v>
      </c>
      <c r="BM569" s="140" t="s">
        <v>8706</v>
      </c>
    </row>
    <row r="570" spans="2:65" s="17" customFormat="1" ht="68.25">
      <c r="B570" s="18"/>
      <c r="D570" s="142" t="s">
        <v>272</v>
      </c>
      <c r="F570" s="143" t="s">
        <v>8707</v>
      </c>
      <c r="I570" s="144"/>
      <c r="L570" s="18"/>
      <c r="M570" s="145"/>
      <c r="T570" s="39"/>
      <c r="AT570" s="2" t="s">
        <v>272</v>
      </c>
      <c r="AU570" s="2" t="s">
        <v>91</v>
      </c>
    </row>
    <row r="571" spans="2:65" s="153" customFormat="1" ht="11.25">
      <c r="B571" s="154"/>
      <c r="D571" s="142" t="s">
        <v>274</v>
      </c>
      <c r="E571" s="155" t="s">
        <v>44</v>
      </c>
      <c r="F571" s="156" t="s">
        <v>8684</v>
      </c>
      <c r="H571" s="157">
        <v>15.715</v>
      </c>
      <c r="I571" s="158"/>
      <c r="L571" s="154"/>
      <c r="M571" s="159"/>
      <c r="T571" s="160"/>
      <c r="AT571" s="155" t="s">
        <v>274</v>
      </c>
      <c r="AU571" s="155" t="s">
        <v>91</v>
      </c>
      <c r="AV571" s="153" t="s">
        <v>91</v>
      </c>
      <c r="AW571" s="153" t="s">
        <v>42</v>
      </c>
      <c r="AX571" s="153" t="s">
        <v>89</v>
      </c>
      <c r="AY571" s="155" t="s">
        <v>263</v>
      </c>
    </row>
    <row r="572" spans="2:65" s="17" customFormat="1" ht="24.2" customHeight="1">
      <c r="B572" s="18"/>
      <c r="C572" s="129" t="s">
        <v>1145</v>
      </c>
      <c r="D572" s="129" t="s">
        <v>265</v>
      </c>
      <c r="E572" s="130" t="s">
        <v>8708</v>
      </c>
      <c r="F572" s="131" t="s">
        <v>6945</v>
      </c>
      <c r="G572" s="132" t="s">
        <v>312</v>
      </c>
      <c r="H572" s="133">
        <v>28.907</v>
      </c>
      <c r="I572" s="134"/>
      <c r="J572" s="135">
        <f>ROUND(I572*H572,2)</f>
        <v>0</v>
      </c>
      <c r="K572" s="131" t="s">
        <v>269</v>
      </c>
      <c r="L572" s="18"/>
      <c r="M572" s="136" t="s">
        <v>44</v>
      </c>
      <c r="N572" s="137" t="s">
        <v>53</v>
      </c>
      <c r="P572" s="138">
        <f>O572*H572</f>
        <v>0</v>
      </c>
      <c r="Q572" s="138">
        <v>0</v>
      </c>
      <c r="R572" s="138">
        <f>Q572*H572</f>
        <v>0</v>
      </c>
      <c r="S572" s="138">
        <v>0</v>
      </c>
      <c r="T572" s="139">
        <f>S572*H572</f>
        <v>0</v>
      </c>
      <c r="AR572" s="140" t="s">
        <v>270</v>
      </c>
      <c r="AT572" s="140" t="s">
        <v>265</v>
      </c>
      <c r="AU572" s="140" t="s">
        <v>91</v>
      </c>
      <c r="AY572" s="2" t="s">
        <v>263</v>
      </c>
      <c r="BE572" s="141">
        <f>IF(N572="základní",J572,0)</f>
        <v>0</v>
      </c>
      <c r="BF572" s="141">
        <f>IF(N572="snížená",J572,0)</f>
        <v>0</v>
      </c>
      <c r="BG572" s="141">
        <f>IF(N572="zákl. přenesená",J572,0)</f>
        <v>0</v>
      </c>
      <c r="BH572" s="141">
        <f>IF(N572="sníž. přenesená",J572,0)</f>
        <v>0</v>
      </c>
      <c r="BI572" s="141">
        <f>IF(N572="nulová",J572,0)</f>
        <v>0</v>
      </c>
      <c r="BJ572" s="2" t="s">
        <v>89</v>
      </c>
      <c r="BK572" s="141">
        <f>ROUND(I572*H572,2)</f>
        <v>0</v>
      </c>
      <c r="BL572" s="2" t="s">
        <v>270</v>
      </c>
      <c r="BM572" s="140" t="s">
        <v>8709</v>
      </c>
    </row>
    <row r="573" spans="2:65" s="17" customFormat="1" ht="68.25">
      <c r="B573" s="18"/>
      <c r="D573" s="142" t="s">
        <v>272</v>
      </c>
      <c r="F573" s="143" t="s">
        <v>8707</v>
      </c>
      <c r="I573" s="144"/>
      <c r="L573" s="18"/>
      <c r="M573" s="145"/>
      <c r="T573" s="39"/>
      <c r="AT573" s="2" t="s">
        <v>272</v>
      </c>
      <c r="AU573" s="2" t="s">
        <v>91</v>
      </c>
    </row>
    <row r="574" spans="2:65" s="153" customFormat="1" ht="11.25">
      <c r="B574" s="154"/>
      <c r="D574" s="142" t="s">
        <v>274</v>
      </c>
      <c r="E574" s="155" t="s">
        <v>44</v>
      </c>
      <c r="F574" s="156" t="s">
        <v>8701</v>
      </c>
      <c r="H574" s="157">
        <v>28.907</v>
      </c>
      <c r="I574" s="158"/>
      <c r="L574" s="154"/>
      <c r="M574" s="159"/>
      <c r="T574" s="160"/>
      <c r="AT574" s="155" t="s">
        <v>274</v>
      </c>
      <c r="AU574" s="155" t="s">
        <v>91</v>
      </c>
      <c r="AV574" s="153" t="s">
        <v>91</v>
      </c>
      <c r="AW574" s="153" t="s">
        <v>42</v>
      </c>
      <c r="AX574" s="153" t="s">
        <v>89</v>
      </c>
      <c r="AY574" s="155" t="s">
        <v>263</v>
      </c>
    </row>
    <row r="575" spans="2:65" s="116" customFormat="1" ht="22.9" customHeight="1">
      <c r="B575" s="117"/>
      <c r="D575" s="118" t="s">
        <v>81</v>
      </c>
      <c r="E575" s="127" t="s">
        <v>1659</v>
      </c>
      <c r="F575" s="127" t="s">
        <v>1660</v>
      </c>
      <c r="I575" s="120"/>
      <c r="J575" s="128">
        <f>BK575</f>
        <v>0</v>
      </c>
      <c r="L575" s="117"/>
      <c r="M575" s="122"/>
      <c r="P575" s="123">
        <f>SUM(P576:P577)</f>
        <v>0</v>
      </c>
      <c r="R575" s="123">
        <f>SUM(R576:R577)</f>
        <v>0</v>
      </c>
      <c r="T575" s="124">
        <f>SUM(T576:T577)</f>
        <v>0</v>
      </c>
      <c r="AR575" s="118" t="s">
        <v>89</v>
      </c>
      <c r="AT575" s="125" t="s">
        <v>81</v>
      </c>
      <c r="AU575" s="125" t="s">
        <v>89</v>
      </c>
      <c r="AY575" s="118" t="s">
        <v>263</v>
      </c>
      <c r="BK575" s="126">
        <f>SUM(BK576:BK577)</f>
        <v>0</v>
      </c>
    </row>
    <row r="576" spans="2:65" s="17" customFormat="1" ht="24.2" customHeight="1">
      <c r="B576" s="18"/>
      <c r="C576" s="129" t="s">
        <v>1151</v>
      </c>
      <c r="D576" s="129" t="s">
        <v>265</v>
      </c>
      <c r="E576" s="130" t="s">
        <v>5671</v>
      </c>
      <c r="F576" s="131" t="s">
        <v>5672</v>
      </c>
      <c r="G576" s="132" t="s">
        <v>312</v>
      </c>
      <c r="H576" s="133">
        <v>272.024</v>
      </c>
      <c r="I576" s="134"/>
      <c r="J576" s="135">
        <f>ROUND(I576*H576,2)</f>
        <v>0</v>
      </c>
      <c r="K576" s="131" t="s">
        <v>269</v>
      </c>
      <c r="L576" s="18"/>
      <c r="M576" s="136" t="s">
        <v>44</v>
      </c>
      <c r="N576" s="137" t="s">
        <v>53</v>
      </c>
      <c r="P576" s="138">
        <f>O576*H576</f>
        <v>0</v>
      </c>
      <c r="Q576" s="138">
        <v>0</v>
      </c>
      <c r="R576" s="138">
        <f>Q576*H576</f>
        <v>0</v>
      </c>
      <c r="S576" s="138">
        <v>0</v>
      </c>
      <c r="T576" s="139">
        <f>S576*H576</f>
        <v>0</v>
      </c>
      <c r="AR576" s="140" t="s">
        <v>270</v>
      </c>
      <c r="AT576" s="140" t="s">
        <v>265</v>
      </c>
      <c r="AU576" s="140" t="s">
        <v>91</v>
      </c>
      <c r="AY576" s="2" t="s">
        <v>263</v>
      </c>
      <c r="BE576" s="141">
        <f>IF(N576="základní",J576,0)</f>
        <v>0</v>
      </c>
      <c r="BF576" s="141">
        <f>IF(N576="snížená",J576,0)</f>
        <v>0</v>
      </c>
      <c r="BG576" s="141">
        <f>IF(N576="zákl. přenesená",J576,0)</f>
        <v>0</v>
      </c>
      <c r="BH576" s="141">
        <f>IF(N576="sníž. přenesená",J576,0)</f>
        <v>0</v>
      </c>
      <c r="BI576" s="141">
        <f>IF(N576="nulová",J576,0)</f>
        <v>0</v>
      </c>
      <c r="BJ576" s="2" t="s">
        <v>89</v>
      </c>
      <c r="BK576" s="141">
        <f>ROUND(I576*H576,2)</f>
        <v>0</v>
      </c>
      <c r="BL576" s="2" t="s">
        <v>270</v>
      </c>
      <c r="BM576" s="140" t="s">
        <v>8710</v>
      </c>
    </row>
    <row r="577" spans="2:65" s="17" customFormat="1" ht="58.5">
      <c r="B577" s="18"/>
      <c r="D577" s="142" t="s">
        <v>272</v>
      </c>
      <c r="F577" s="143" t="s">
        <v>1665</v>
      </c>
      <c r="I577" s="144"/>
      <c r="L577" s="18"/>
      <c r="M577" s="145"/>
      <c r="T577" s="39"/>
      <c r="AT577" s="2" t="s">
        <v>272</v>
      </c>
      <c r="AU577" s="2" t="s">
        <v>91</v>
      </c>
    </row>
    <row r="578" spans="2:65" s="116" customFormat="1" ht="25.9" customHeight="1">
      <c r="B578" s="117"/>
      <c r="D578" s="118" t="s">
        <v>81</v>
      </c>
      <c r="E578" s="119" t="s">
        <v>1666</v>
      </c>
      <c r="F578" s="119" t="s">
        <v>1667</v>
      </c>
      <c r="I578" s="120"/>
      <c r="J578" s="121">
        <f>BK578</f>
        <v>0</v>
      </c>
      <c r="L578" s="117"/>
      <c r="M578" s="122"/>
      <c r="P578" s="123">
        <f>P579+P634+P647+P664+P685+P701</f>
        <v>0</v>
      </c>
      <c r="R578" s="123">
        <f>R579+R634+R647+R664+R685+R701</f>
        <v>2.4654426999999997</v>
      </c>
      <c r="T578" s="124">
        <f>T579+T634+T647+T664+T685+T701</f>
        <v>1.4897500000000001</v>
      </c>
      <c r="AR578" s="118" t="s">
        <v>91</v>
      </c>
      <c r="AT578" s="125" t="s">
        <v>81</v>
      </c>
      <c r="AU578" s="125" t="s">
        <v>82</v>
      </c>
      <c r="AY578" s="118" t="s">
        <v>263</v>
      </c>
      <c r="BK578" s="126">
        <f>BK579+BK634+BK647+BK664+BK685+BK701</f>
        <v>0</v>
      </c>
    </row>
    <row r="579" spans="2:65" s="116" customFormat="1" ht="22.9" customHeight="1">
      <c r="B579" s="117"/>
      <c r="D579" s="118" t="s">
        <v>81</v>
      </c>
      <c r="E579" s="127" t="s">
        <v>1668</v>
      </c>
      <c r="F579" s="127" t="s">
        <v>1669</v>
      </c>
      <c r="I579" s="120"/>
      <c r="J579" s="128">
        <f>BK579</f>
        <v>0</v>
      </c>
      <c r="L579" s="117"/>
      <c r="M579" s="122"/>
      <c r="P579" s="123">
        <f>SUM(P580:P633)</f>
        <v>0</v>
      </c>
      <c r="R579" s="123">
        <f>SUM(R580:R633)</f>
        <v>1.2926656999999999</v>
      </c>
      <c r="T579" s="124">
        <f>SUM(T580:T633)</f>
        <v>0</v>
      </c>
      <c r="AR579" s="118" t="s">
        <v>91</v>
      </c>
      <c r="AT579" s="125" t="s">
        <v>81</v>
      </c>
      <c r="AU579" s="125" t="s">
        <v>89</v>
      </c>
      <c r="AY579" s="118" t="s">
        <v>263</v>
      </c>
      <c r="BK579" s="126">
        <f>SUM(BK580:BK633)</f>
        <v>0</v>
      </c>
    </row>
    <row r="580" spans="2:65" s="17" customFormat="1" ht="24.2" customHeight="1">
      <c r="B580" s="18"/>
      <c r="C580" s="129" t="s">
        <v>1155</v>
      </c>
      <c r="D580" s="129" t="s">
        <v>265</v>
      </c>
      <c r="E580" s="130" t="s">
        <v>8711</v>
      </c>
      <c r="F580" s="131" t="s">
        <v>8712</v>
      </c>
      <c r="G580" s="132" t="s">
        <v>139</v>
      </c>
      <c r="H580" s="133">
        <v>23.061</v>
      </c>
      <c r="I580" s="134"/>
      <c r="J580" s="135">
        <f>ROUND(I580*H580,2)</f>
        <v>0</v>
      </c>
      <c r="K580" s="131" t="s">
        <v>269</v>
      </c>
      <c r="L580" s="18"/>
      <c r="M580" s="136" t="s">
        <v>44</v>
      </c>
      <c r="N580" s="137" t="s">
        <v>53</v>
      </c>
      <c r="P580" s="138">
        <f>O580*H580</f>
        <v>0</v>
      </c>
      <c r="Q580" s="138">
        <v>0</v>
      </c>
      <c r="R580" s="138">
        <f>Q580*H580</f>
        <v>0</v>
      </c>
      <c r="S580" s="138">
        <v>0</v>
      </c>
      <c r="T580" s="139">
        <f>S580*H580</f>
        <v>0</v>
      </c>
      <c r="AR580" s="140" t="s">
        <v>370</v>
      </c>
      <c r="AT580" s="140" t="s">
        <v>265</v>
      </c>
      <c r="AU580" s="140" t="s">
        <v>91</v>
      </c>
      <c r="AY580" s="2" t="s">
        <v>263</v>
      </c>
      <c r="BE580" s="141">
        <f>IF(N580="základní",J580,0)</f>
        <v>0</v>
      </c>
      <c r="BF580" s="141">
        <f>IF(N580="snížená",J580,0)</f>
        <v>0</v>
      </c>
      <c r="BG580" s="141">
        <f>IF(N580="zákl. přenesená",J580,0)</f>
        <v>0</v>
      </c>
      <c r="BH580" s="141">
        <f>IF(N580="sníž. přenesená",J580,0)</f>
        <v>0</v>
      </c>
      <c r="BI580" s="141">
        <f>IF(N580="nulová",J580,0)</f>
        <v>0</v>
      </c>
      <c r="BJ580" s="2" t="s">
        <v>89</v>
      </c>
      <c r="BK580" s="141">
        <f>ROUND(I580*H580,2)</f>
        <v>0</v>
      </c>
      <c r="BL580" s="2" t="s">
        <v>370</v>
      </c>
      <c r="BM580" s="140" t="s">
        <v>8713</v>
      </c>
    </row>
    <row r="581" spans="2:65" s="17" customFormat="1" ht="29.25">
      <c r="B581" s="18"/>
      <c r="D581" s="142" t="s">
        <v>272</v>
      </c>
      <c r="F581" s="143" t="s">
        <v>8714</v>
      </c>
      <c r="I581" s="144"/>
      <c r="L581" s="18"/>
      <c r="M581" s="145"/>
      <c r="T581" s="39"/>
      <c r="AT581" s="2" t="s">
        <v>272</v>
      </c>
      <c r="AU581" s="2" t="s">
        <v>91</v>
      </c>
    </row>
    <row r="582" spans="2:65" s="146" customFormat="1" ht="11.25">
      <c r="B582" s="147"/>
      <c r="D582" s="142" t="s">
        <v>274</v>
      </c>
      <c r="E582" s="148" t="s">
        <v>44</v>
      </c>
      <c r="F582" s="149" t="s">
        <v>8377</v>
      </c>
      <c r="H582" s="148" t="s">
        <v>44</v>
      </c>
      <c r="I582" s="150"/>
      <c r="L582" s="147"/>
      <c r="M582" s="151"/>
      <c r="T582" s="152"/>
      <c r="AT582" s="148" t="s">
        <v>274</v>
      </c>
      <c r="AU582" s="148" t="s">
        <v>91</v>
      </c>
      <c r="AV582" s="146" t="s">
        <v>89</v>
      </c>
      <c r="AW582" s="146" t="s">
        <v>42</v>
      </c>
      <c r="AX582" s="146" t="s">
        <v>82</v>
      </c>
      <c r="AY582" s="148" t="s">
        <v>263</v>
      </c>
    </row>
    <row r="583" spans="2:65" s="153" customFormat="1" ht="11.25">
      <c r="B583" s="154"/>
      <c r="D583" s="142" t="s">
        <v>274</v>
      </c>
      <c r="E583" s="155" t="s">
        <v>44</v>
      </c>
      <c r="F583" s="156" t="s">
        <v>8507</v>
      </c>
      <c r="H583" s="157">
        <v>22.196000000000002</v>
      </c>
      <c r="I583" s="158"/>
      <c r="L583" s="154"/>
      <c r="M583" s="159"/>
      <c r="T583" s="160"/>
      <c r="AT583" s="155" t="s">
        <v>274</v>
      </c>
      <c r="AU583" s="155" t="s">
        <v>91</v>
      </c>
      <c r="AV583" s="153" t="s">
        <v>91</v>
      </c>
      <c r="AW583" s="153" t="s">
        <v>42</v>
      </c>
      <c r="AX583" s="153" t="s">
        <v>82</v>
      </c>
      <c r="AY583" s="155" t="s">
        <v>263</v>
      </c>
    </row>
    <row r="584" spans="2:65" s="146" customFormat="1" ht="11.25">
      <c r="B584" s="147"/>
      <c r="D584" s="142" t="s">
        <v>274</v>
      </c>
      <c r="E584" s="148" t="s">
        <v>44</v>
      </c>
      <c r="F584" s="149" t="s">
        <v>415</v>
      </c>
      <c r="H584" s="148" t="s">
        <v>44</v>
      </c>
      <c r="I584" s="150"/>
      <c r="L584" s="147"/>
      <c r="M584" s="151"/>
      <c r="T584" s="152"/>
      <c r="AT584" s="148" t="s">
        <v>274</v>
      </c>
      <c r="AU584" s="148" t="s">
        <v>91</v>
      </c>
      <c r="AV584" s="146" t="s">
        <v>89</v>
      </c>
      <c r="AW584" s="146" t="s">
        <v>42</v>
      </c>
      <c r="AX584" s="146" t="s">
        <v>82</v>
      </c>
      <c r="AY584" s="148" t="s">
        <v>263</v>
      </c>
    </row>
    <row r="585" spans="2:65" s="153" customFormat="1" ht="11.25">
      <c r="B585" s="154"/>
      <c r="D585" s="142" t="s">
        <v>274</v>
      </c>
      <c r="E585" s="155" t="s">
        <v>44</v>
      </c>
      <c r="F585" s="156" t="s">
        <v>8508</v>
      </c>
      <c r="H585" s="157">
        <v>-1.885</v>
      </c>
      <c r="I585" s="158"/>
      <c r="L585" s="154"/>
      <c r="M585" s="159"/>
      <c r="T585" s="160"/>
      <c r="AT585" s="155" t="s">
        <v>274</v>
      </c>
      <c r="AU585" s="155" t="s">
        <v>91</v>
      </c>
      <c r="AV585" s="153" t="s">
        <v>91</v>
      </c>
      <c r="AW585" s="153" t="s">
        <v>42</v>
      </c>
      <c r="AX585" s="153" t="s">
        <v>82</v>
      </c>
      <c r="AY585" s="155" t="s">
        <v>263</v>
      </c>
    </row>
    <row r="586" spans="2:65" s="146" customFormat="1" ht="11.25">
      <c r="B586" s="147"/>
      <c r="D586" s="142" t="s">
        <v>274</v>
      </c>
      <c r="E586" s="148" t="s">
        <v>44</v>
      </c>
      <c r="F586" s="149" t="s">
        <v>918</v>
      </c>
      <c r="H586" s="148" t="s">
        <v>44</v>
      </c>
      <c r="I586" s="150"/>
      <c r="L586" s="147"/>
      <c r="M586" s="151"/>
      <c r="T586" s="152"/>
      <c r="AT586" s="148" t="s">
        <v>274</v>
      </c>
      <c r="AU586" s="148" t="s">
        <v>91</v>
      </c>
      <c r="AV586" s="146" t="s">
        <v>89</v>
      </c>
      <c r="AW586" s="146" t="s">
        <v>42</v>
      </c>
      <c r="AX586" s="146" t="s">
        <v>82</v>
      </c>
      <c r="AY586" s="148" t="s">
        <v>263</v>
      </c>
    </row>
    <row r="587" spans="2:65" s="153" customFormat="1" ht="11.25">
      <c r="B587" s="154"/>
      <c r="D587" s="142" t="s">
        <v>274</v>
      </c>
      <c r="E587" s="155" t="s">
        <v>44</v>
      </c>
      <c r="F587" s="156" t="s">
        <v>8715</v>
      </c>
      <c r="H587" s="157">
        <v>2.75</v>
      </c>
      <c r="I587" s="158"/>
      <c r="L587" s="154"/>
      <c r="M587" s="159"/>
      <c r="T587" s="160"/>
      <c r="AT587" s="155" t="s">
        <v>274</v>
      </c>
      <c r="AU587" s="155" t="s">
        <v>91</v>
      </c>
      <c r="AV587" s="153" t="s">
        <v>91</v>
      </c>
      <c r="AW587" s="153" t="s">
        <v>42</v>
      </c>
      <c r="AX587" s="153" t="s">
        <v>82</v>
      </c>
      <c r="AY587" s="155" t="s">
        <v>263</v>
      </c>
    </row>
    <row r="588" spans="2:65" s="169" customFormat="1" ht="11.25">
      <c r="B588" s="170"/>
      <c r="D588" s="142" t="s">
        <v>274</v>
      </c>
      <c r="E588" s="171" t="s">
        <v>44</v>
      </c>
      <c r="F588" s="172" t="s">
        <v>281</v>
      </c>
      <c r="H588" s="173">
        <v>23.061</v>
      </c>
      <c r="I588" s="174"/>
      <c r="L588" s="170"/>
      <c r="M588" s="175"/>
      <c r="T588" s="176"/>
      <c r="AT588" s="171" t="s">
        <v>274</v>
      </c>
      <c r="AU588" s="171" t="s">
        <v>91</v>
      </c>
      <c r="AV588" s="169" t="s">
        <v>270</v>
      </c>
      <c r="AW588" s="169" t="s">
        <v>42</v>
      </c>
      <c r="AX588" s="169" t="s">
        <v>89</v>
      </c>
      <c r="AY588" s="171" t="s">
        <v>263</v>
      </c>
    </row>
    <row r="589" spans="2:65" s="17" customFormat="1" ht="14.45" customHeight="1">
      <c r="B589" s="18"/>
      <c r="C589" s="177" t="s">
        <v>1160</v>
      </c>
      <c r="D589" s="177" t="s">
        <v>445</v>
      </c>
      <c r="E589" s="178" t="s">
        <v>8716</v>
      </c>
      <c r="F589" s="179" t="s">
        <v>8717</v>
      </c>
      <c r="G589" s="180" t="s">
        <v>689</v>
      </c>
      <c r="H589" s="181">
        <v>38.051000000000002</v>
      </c>
      <c r="I589" s="182"/>
      <c r="J589" s="183">
        <f>ROUND(I589*H589,2)</f>
        <v>0</v>
      </c>
      <c r="K589" s="179" t="s">
        <v>269</v>
      </c>
      <c r="L589" s="184"/>
      <c r="M589" s="185" t="s">
        <v>44</v>
      </c>
      <c r="N589" s="186" t="s">
        <v>53</v>
      </c>
      <c r="P589" s="138">
        <f>O589*H589</f>
        <v>0</v>
      </c>
      <c r="Q589" s="138">
        <v>1E-3</v>
      </c>
      <c r="R589" s="138">
        <f>Q589*H589</f>
        <v>3.8051000000000001E-2</v>
      </c>
      <c r="S589" s="138">
        <v>0</v>
      </c>
      <c r="T589" s="139">
        <f>S589*H589</f>
        <v>0</v>
      </c>
      <c r="AR589" s="140" t="s">
        <v>496</v>
      </c>
      <c r="AT589" s="140" t="s">
        <v>445</v>
      </c>
      <c r="AU589" s="140" t="s">
        <v>91</v>
      </c>
      <c r="AY589" s="2" t="s">
        <v>263</v>
      </c>
      <c r="BE589" s="141">
        <f>IF(N589="základní",J589,0)</f>
        <v>0</v>
      </c>
      <c r="BF589" s="141">
        <f>IF(N589="snížená",J589,0)</f>
        <v>0</v>
      </c>
      <c r="BG589" s="141">
        <f>IF(N589="zákl. přenesená",J589,0)</f>
        <v>0</v>
      </c>
      <c r="BH589" s="141">
        <f>IF(N589="sníž. přenesená",J589,0)</f>
        <v>0</v>
      </c>
      <c r="BI589" s="141">
        <f>IF(N589="nulová",J589,0)</f>
        <v>0</v>
      </c>
      <c r="BJ589" s="2" t="s">
        <v>89</v>
      </c>
      <c r="BK589" s="141">
        <f>ROUND(I589*H589,2)</f>
        <v>0</v>
      </c>
      <c r="BL589" s="2" t="s">
        <v>370</v>
      </c>
      <c r="BM589" s="140" t="s">
        <v>8718</v>
      </c>
    </row>
    <row r="590" spans="2:65" s="153" customFormat="1" ht="11.25">
      <c r="B590" s="154"/>
      <c r="D590" s="142" t="s">
        <v>274</v>
      </c>
      <c r="F590" s="156" t="s">
        <v>8719</v>
      </c>
      <c r="H590" s="157">
        <v>38.051000000000002</v>
      </c>
      <c r="I590" s="158"/>
      <c r="L590" s="154"/>
      <c r="M590" s="159"/>
      <c r="T590" s="160"/>
      <c r="AT590" s="155" t="s">
        <v>274</v>
      </c>
      <c r="AU590" s="155" t="s">
        <v>91</v>
      </c>
      <c r="AV590" s="153" t="s">
        <v>91</v>
      </c>
      <c r="AW590" s="153" t="s">
        <v>4</v>
      </c>
      <c r="AX590" s="153" t="s">
        <v>89</v>
      </c>
      <c r="AY590" s="155" t="s">
        <v>263</v>
      </c>
    </row>
    <row r="591" spans="2:65" s="17" customFormat="1" ht="24.2" customHeight="1">
      <c r="B591" s="18"/>
      <c r="C591" s="129" t="s">
        <v>1167</v>
      </c>
      <c r="D591" s="129" t="s">
        <v>265</v>
      </c>
      <c r="E591" s="130" t="s">
        <v>8720</v>
      </c>
      <c r="F591" s="131" t="s">
        <v>8721</v>
      </c>
      <c r="G591" s="132" t="s">
        <v>139</v>
      </c>
      <c r="H591" s="133">
        <v>170.31200000000001</v>
      </c>
      <c r="I591" s="134"/>
      <c r="J591" s="135">
        <f>ROUND(I591*H591,2)</f>
        <v>0</v>
      </c>
      <c r="K591" s="131" t="s">
        <v>269</v>
      </c>
      <c r="L591" s="18"/>
      <c r="M591" s="136" t="s">
        <v>44</v>
      </c>
      <c r="N591" s="137" t="s">
        <v>53</v>
      </c>
      <c r="P591" s="138">
        <f>O591*H591</f>
        <v>0</v>
      </c>
      <c r="Q591" s="138">
        <v>0</v>
      </c>
      <c r="R591" s="138">
        <f>Q591*H591</f>
        <v>0</v>
      </c>
      <c r="S591" s="138">
        <v>0</v>
      </c>
      <c r="T591" s="139">
        <f>S591*H591</f>
        <v>0</v>
      </c>
      <c r="AR591" s="140" t="s">
        <v>370</v>
      </c>
      <c r="AT591" s="140" t="s">
        <v>265</v>
      </c>
      <c r="AU591" s="140" t="s">
        <v>91</v>
      </c>
      <c r="AY591" s="2" t="s">
        <v>263</v>
      </c>
      <c r="BE591" s="141">
        <f>IF(N591="základní",J591,0)</f>
        <v>0</v>
      </c>
      <c r="BF591" s="141">
        <f>IF(N591="snížená",J591,0)</f>
        <v>0</v>
      </c>
      <c r="BG591" s="141">
        <f>IF(N591="zákl. přenesená",J591,0)</f>
        <v>0</v>
      </c>
      <c r="BH591" s="141">
        <f>IF(N591="sníž. přenesená",J591,0)</f>
        <v>0</v>
      </c>
      <c r="BI591" s="141">
        <f>IF(N591="nulová",J591,0)</f>
        <v>0</v>
      </c>
      <c r="BJ591" s="2" t="s">
        <v>89</v>
      </c>
      <c r="BK591" s="141">
        <f>ROUND(I591*H591,2)</f>
        <v>0</v>
      </c>
      <c r="BL591" s="2" t="s">
        <v>370</v>
      </c>
      <c r="BM591" s="140" t="s">
        <v>8722</v>
      </c>
    </row>
    <row r="592" spans="2:65" s="146" customFormat="1" ht="11.25">
      <c r="B592" s="147"/>
      <c r="D592" s="142" t="s">
        <v>274</v>
      </c>
      <c r="E592" s="148" t="s">
        <v>44</v>
      </c>
      <c r="F592" s="149" t="s">
        <v>8315</v>
      </c>
      <c r="H592" s="148" t="s">
        <v>44</v>
      </c>
      <c r="I592" s="150"/>
      <c r="L592" s="147"/>
      <c r="M592" s="151"/>
      <c r="T592" s="152"/>
      <c r="AT592" s="148" t="s">
        <v>274</v>
      </c>
      <c r="AU592" s="148" t="s">
        <v>91</v>
      </c>
      <c r="AV592" s="146" t="s">
        <v>89</v>
      </c>
      <c r="AW592" s="146" t="s">
        <v>42</v>
      </c>
      <c r="AX592" s="146" t="s">
        <v>82</v>
      </c>
      <c r="AY592" s="148" t="s">
        <v>263</v>
      </c>
    </row>
    <row r="593" spans="2:65" s="146" customFormat="1" ht="11.25">
      <c r="B593" s="147"/>
      <c r="D593" s="142" t="s">
        <v>274</v>
      </c>
      <c r="E593" s="148" t="s">
        <v>44</v>
      </c>
      <c r="F593" s="149" t="s">
        <v>8723</v>
      </c>
      <c r="H593" s="148" t="s">
        <v>44</v>
      </c>
      <c r="I593" s="150"/>
      <c r="L593" s="147"/>
      <c r="M593" s="151"/>
      <c r="T593" s="152"/>
      <c r="AT593" s="148" t="s">
        <v>274</v>
      </c>
      <c r="AU593" s="148" t="s">
        <v>91</v>
      </c>
      <c r="AV593" s="146" t="s">
        <v>89</v>
      </c>
      <c r="AW593" s="146" t="s">
        <v>42</v>
      </c>
      <c r="AX593" s="146" t="s">
        <v>82</v>
      </c>
      <c r="AY593" s="148" t="s">
        <v>263</v>
      </c>
    </row>
    <row r="594" spans="2:65" s="153" customFormat="1" ht="11.25">
      <c r="B594" s="154"/>
      <c r="D594" s="142" t="s">
        <v>274</v>
      </c>
      <c r="E594" s="155" t="s">
        <v>44</v>
      </c>
      <c r="F594" s="156" t="s">
        <v>8724</v>
      </c>
      <c r="H594" s="157">
        <v>32.549999999999997</v>
      </c>
      <c r="I594" s="158"/>
      <c r="L594" s="154"/>
      <c r="M594" s="159"/>
      <c r="T594" s="160"/>
      <c r="AT594" s="155" t="s">
        <v>274</v>
      </c>
      <c r="AU594" s="155" t="s">
        <v>91</v>
      </c>
      <c r="AV594" s="153" t="s">
        <v>91</v>
      </c>
      <c r="AW594" s="153" t="s">
        <v>42</v>
      </c>
      <c r="AX594" s="153" t="s">
        <v>82</v>
      </c>
      <c r="AY594" s="155" t="s">
        <v>263</v>
      </c>
    </row>
    <row r="595" spans="2:65" s="146" customFormat="1" ht="11.25">
      <c r="B595" s="147"/>
      <c r="D595" s="142" t="s">
        <v>274</v>
      </c>
      <c r="E595" s="148" t="s">
        <v>44</v>
      </c>
      <c r="F595" s="149" t="s">
        <v>8725</v>
      </c>
      <c r="H595" s="148" t="s">
        <v>44</v>
      </c>
      <c r="I595" s="150"/>
      <c r="L595" s="147"/>
      <c r="M595" s="151"/>
      <c r="T595" s="152"/>
      <c r="AT595" s="148" t="s">
        <v>274</v>
      </c>
      <c r="AU595" s="148" t="s">
        <v>91</v>
      </c>
      <c r="AV595" s="146" t="s">
        <v>89</v>
      </c>
      <c r="AW595" s="146" t="s">
        <v>42</v>
      </c>
      <c r="AX595" s="146" t="s">
        <v>82</v>
      </c>
      <c r="AY595" s="148" t="s">
        <v>263</v>
      </c>
    </row>
    <row r="596" spans="2:65" s="153" customFormat="1" ht="11.25">
      <c r="B596" s="154"/>
      <c r="D596" s="142" t="s">
        <v>274</v>
      </c>
      <c r="E596" s="155" t="s">
        <v>44</v>
      </c>
      <c r="F596" s="156" t="s">
        <v>8726</v>
      </c>
      <c r="H596" s="157">
        <v>58.59</v>
      </c>
      <c r="I596" s="158"/>
      <c r="L596" s="154"/>
      <c r="M596" s="159"/>
      <c r="T596" s="160"/>
      <c r="AT596" s="155" t="s">
        <v>274</v>
      </c>
      <c r="AU596" s="155" t="s">
        <v>91</v>
      </c>
      <c r="AV596" s="153" t="s">
        <v>91</v>
      </c>
      <c r="AW596" s="153" t="s">
        <v>42</v>
      </c>
      <c r="AX596" s="153" t="s">
        <v>82</v>
      </c>
      <c r="AY596" s="155" t="s">
        <v>263</v>
      </c>
    </row>
    <row r="597" spans="2:65" s="146" customFormat="1" ht="11.25">
      <c r="B597" s="147"/>
      <c r="D597" s="142" t="s">
        <v>274</v>
      </c>
      <c r="E597" s="148" t="s">
        <v>44</v>
      </c>
      <c r="F597" s="149" t="s">
        <v>8727</v>
      </c>
      <c r="H597" s="148" t="s">
        <v>44</v>
      </c>
      <c r="I597" s="150"/>
      <c r="L597" s="147"/>
      <c r="M597" s="151"/>
      <c r="T597" s="152"/>
      <c r="AT597" s="148" t="s">
        <v>274</v>
      </c>
      <c r="AU597" s="148" t="s">
        <v>91</v>
      </c>
      <c r="AV597" s="146" t="s">
        <v>89</v>
      </c>
      <c r="AW597" s="146" t="s">
        <v>42</v>
      </c>
      <c r="AX597" s="146" t="s">
        <v>82</v>
      </c>
      <c r="AY597" s="148" t="s">
        <v>263</v>
      </c>
    </row>
    <row r="598" spans="2:65" s="153" customFormat="1" ht="11.25">
      <c r="B598" s="154"/>
      <c r="D598" s="142" t="s">
        <v>274</v>
      </c>
      <c r="E598" s="155" t="s">
        <v>44</v>
      </c>
      <c r="F598" s="156" t="s">
        <v>8724</v>
      </c>
      <c r="H598" s="157">
        <v>32.549999999999997</v>
      </c>
      <c r="I598" s="158"/>
      <c r="L598" s="154"/>
      <c r="M598" s="159"/>
      <c r="T598" s="160"/>
      <c r="AT598" s="155" t="s">
        <v>274</v>
      </c>
      <c r="AU598" s="155" t="s">
        <v>91</v>
      </c>
      <c r="AV598" s="153" t="s">
        <v>91</v>
      </c>
      <c r="AW598" s="153" t="s">
        <v>42</v>
      </c>
      <c r="AX598" s="153" t="s">
        <v>82</v>
      </c>
      <c r="AY598" s="155" t="s">
        <v>263</v>
      </c>
    </row>
    <row r="599" spans="2:65" s="146" customFormat="1" ht="11.25">
      <c r="B599" s="147"/>
      <c r="D599" s="142" t="s">
        <v>274</v>
      </c>
      <c r="E599" s="148" t="s">
        <v>44</v>
      </c>
      <c r="F599" s="149" t="s">
        <v>8377</v>
      </c>
      <c r="H599" s="148" t="s">
        <v>44</v>
      </c>
      <c r="I599" s="150"/>
      <c r="L599" s="147"/>
      <c r="M599" s="151"/>
      <c r="T599" s="152"/>
      <c r="AT599" s="148" t="s">
        <v>274</v>
      </c>
      <c r="AU599" s="148" t="s">
        <v>91</v>
      </c>
      <c r="AV599" s="146" t="s">
        <v>89</v>
      </c>
      <c r="AW599" s="146" t="s">
        <v>42</v>
      </c>
      <c r="AX599" s="146" t="s">
        <v>82</v>
      </c>
      <c r="AY599" s="148" t="s">
        <v>263</v>
      </c>
    </row>
    <row r="600" spans="2:65" s="153" customFormat="1" ht="11.25">
      <c r="B600" s="154"/>
      <c r="D600" s="142" t="s">
        <v>274</v>
      </c>
      <c r="E600" s="155" t="s">
        <v>44</v>
      </c>
      <c r="F600" s="156" t="s">
        <v>8728</v>
      </c>
      <c r="H600" s="157">
        <v>6</v>
      </c>
      <c r="I600" s="158"/>
      <c r="L600" s="154"/>
      <c r="M600" s="159"/>
      <c r="T600" s="160"/>
      <c r="AT600" s="155" t="s">
        <v>274</v>
      </c>
      <c r="AU600" s="155" t="s">
        <v>91</v>
      </c>
      <c r="AV600" s="153" t="s">
        <v>91</v>
      </c>
      <c r="AW600" s="153" t="s">
        <v>42</v>
      </c>
      <c r="AX600" s="153" t="s">
        <v>82</v>
      </c>
      <c r="AY600" s="155" t="s">
        <v>263</v>
      </c>
    </row>
    <row r="601" spans="2:65" s="153" customFormat="1" ht="11.25">
      <c r="B601" s="154"/>
      <c r="D601" s="142" t="s">
        <v>274</v>
      </c>
      <c r="E601" s="155" t="s">
        <v>44</v>
      </c>
      <c r="F601" s="156" t="s">
        <v>8729</v>
      </c>
      <c r="H601" s="157">
        <v>44.392000000000003</v>
      </c>
      <c r="I601" s="158"/>
      <c r="L601" s="154"/>
      <c r="M601" s="159"/>
      <c r="T601" s="160"/>
      <c r="AT601" s="155" t="s">
        <v>274</v>
      </c>
      <c r="AU601" s="155" t="s">
        <v>91</v>
      </c>
      <c r="AV601" s="153" t="s">
        <v>91</v>
      </c>
      <c r="AW601" s="153" t="s">
        <v>42</v>
      </c>
      <c r="AX601" s="153" t="s">
        <v>82</v>
      </c>
      <c r="AY601" s="155" t="s">
        <v>263</v>
      </c>
    </row>
    <row r="602" spans="2:65" s="146" customFormat="1" ht="11.25">
      <c r="B602" s="147"/>
      <c r="D602" s="142" t="s">
        <v>274</v>
      </c>
      <c r="E602" s="148" t="s">
        <v>44</v>
      </c>
      <c r="F602" s="149" t="s">
        <v>415</v>
      </c>
      <c r="H602" s="148" t="s">
        <v>44</v>
      </c>
      <c r="I602" s="150"/>
      <c r="L602" s="147"/>
      <c r="M602" s="151"/>
      <c r="T602" s="152"/>
      <c r="AT602" s="148" t="s">
        <v>274</v>
      </c>
      <c r="AU602" s="148" t="s">
        <v>91</v>
      </c>
      <c r="AV602" s="146" t="s">
        <v>89</v>
      </c>
      <c r="AW602" s="146" t="s">
        <v>42</v>
      </c>
      <c r="AX602" s="146" t="s">
        <v>82</v>
      </c>
      <c r="AY602" s="148" t="s">
        <v>263</v>
      </c>
    </row>
    <row r="603" spans="2:65" s="153" customFormat="1" ht="11.25">
      <c r="B603" s="154"/>
      <c r="D603" s="142" t="s">
        <v>274</v>
      </c>
      <c r="E603" s="155" t="s">
        <v>44</v>
      </c>
      <c r="F603" s="156" t="s">
        <v>8730</v>
      </c>
      <c r="H603" s="157">
        <v>-3.77</v>
      </c>
      <c r="I603" s="158"/>
      <c r="L603" s="154"/>
      <c r="M603" s="159"/>
      <c r="T603" s="160"/>
      <c r="AT603" s="155" t="s">
        <v>274</v>
      </c>
      <c r="AU603" s="155" t="s">
        <v>91</v>
      </c>
      <c r="AV603" s="153" t="s">
        <v>91</v>
      </c>
      <c r="AW603" s="153" t="s">
        <v>42</v>
      </c>
      <c r="AX603" s="153" t="s">
        <v>82</v>
      </c>
      <c r="AY603" s="155" t="s">
        <v>263</v>
      </c>
    </row>
    <row r="604" spans="2:65" s="169" customFormat="1" ht="11.25">
      <c r="B604" s="170"/>
      <c r="D604" s="142" t="s">
        <v>274</v>
      </c>
      <c r="E604" s="171" t="s">
        <v>44</v>
      </c>
      <c r="F604" s="172" t="s">
        <v>281</v>
      </c>
      <c r="H604" s="173">
        <v>170.31200000000001</v>
      </c>
      <c r="I604" s="174"/>
      <c r="L604" s="170"/>
      <c r="M604" s="175"/>
      <c r="T604" s="176"/>
      <c r="AT604" s="171" t="s">
        <v>274</v>
      </c>
      <c r="AU604" s="171" t="s">
        <v>91</v>
      </c>
      <c r="AV604" s="169" t="s">
        <v>270</v>
      </c>
      <c r="AW604" s="169" t="s">
        <v>42</v>
      </c>
      <c r="AX604" s="169" t="s">
        <v>89</v>
      </c>
      <c r="AY604" s="171" t="s">
        <v>263</v>
      </c>
    </row>
    <row r="605" spans="2:65" s="17" customFormat="1" ht="14.45" customHeight="1">
      <c r="B605" s="18"/>
      <c r="C605" s="177" t="s">
        <v>1174</v>
      </c>
      <c r="D605" s="177" t="s">
        <v>445</v>
      </c>
      <c r="E605" s="178" t="s">
        <v>1690</v>
      </c>
      <c r="F605" s="179" t="s">
        <v>1691</v>
      </c>
      <c r="G605" s="180" t="s">
        <v>312</v>
      </c>
      <c r="H605" s="181">
        <v>0.06</v>
      </c>
      <c r="I605" s="182"/>
      <c r="J605" s="183">
        <f>ROUND(I605*H605,2)</f>
        <v>0</v>
      </c>
      <c r="K605" s="179" t="s">
        <v>269</v>
      </c>
      <c r="L605" s="184"/>
      <c r="M605" s="185" t="s">
        <v>44</v>
      </c>
      <c r="N605" s="186" t="s">
        <v>53</v>
      </c>
      <c r="P605" s="138">
        <f>O605*H605</f>
        <v>0</v>
      </c>
      <c r="Q605" s="138">
        <v>1</v>
      </c>
      <c r="R605" s="138">
        <f>Q605*H605</f>
        <v>0.06</v>
      </c>
      <c r="S605" s="138">
        <v>0</v>
      </c>
      <c r="T605" s="139">
        <f>S605*H605</f>
        <v>0</v>
      </c>
      <c r="AR605" s="140" t="s">
        <v>496</v>
      </c>
      <c r="AT605" s="140" t="s">
        <v>445</v>
      </c>
      <c r="AU605" s="140" t="s">
        <v>91</v>
      </c>
      <c r="AY605" s="2" t="s">
        <v>263</v>
      </c>
      <c r="BE605" s="141">
        <f>IF(N605="základní",J605,0)</f>
        <v>0</v>
      </c>
      <c r="BF605" s="141">
        <f>IF(N605="snížená",J605,0)</f>
        <v>0</v>
      </c>
      <c r="BG605" s="141">
        <f>IF(N605="zákl. přenesená",J605,0)</f>
        <v>0</v>
      </c>
      <c r="BH605" s="141">
        <f>IF(N605="sníž. přenesená",J605,0)</f>
        <v>0</v>
      </c>
      <c r="BI605" s="141">
        <f>IF(N605="nulová",J605,0)</f>
        <v>0</v>
      </c>
      <c r="BJ605" s="2" t="s">
        <v>89</v>
      </c>
      <c r="BK605" s="141">
        <f>ROUND(I605*H605,2)</f>
        <v>0</v>
      </c>
      <c r="BL605" s="2" t="s">
        <v>370</v>
      </c>
      <c r="BM605" s="140" t="s">
        <v>8731</v>
      </c>
    </row>
    <row r="606" spans="2:65" s="153" customFormat="1" ht="11.25">
      <c r="B606" s="154"/>
      <c r="D606" s="142" t="s">
        <v>274</v>
      </c>
      <c r="F606" s="156" t="s">
        <v>8732</v>
      </c>
      <c r="H606" s="157">
        <v>0.06</v>
      </c>
      <c r="I606" s="158"/>
      <c r="L606" s="154"/>
      <c r="M606" s="159"/>
      <c r="T606" s="160"/>
      <c r="AT606" s="155" t="s">
        <v>274</v>
      </c>
      <c r="AU606" s="155" t="s">
        <v>91</v>
      </c>
      <c r="AV606" s="153" t="s">
        <v>91</v>
      </c>
      <c r="AW606" s="153" t="s">
        <v>4</v>
      </c>
      <c r="AX606" s="153" t="s">
        <v>89</v>
      </c>
      <c r="AY606" s="155" t="s">
        <v>263</v>
      </c>
    </row>
    <row r="607" spans="2:65" s="17" customFormat="1" ht="14.45" customHeight="1">
      <c r="B607" s="18"/>
      <c r="C607" s="129" t="s">
        <v>1178</v>
      </c>
      <c r="D607" s="129" t="s">
        <v>265</v>
      </c>
      <c r="E607" s="130" t="s">
        <v>7189</v>
      </c>
      <c r="F607" s="131" t="s">
        <v>7190</v>
      </c>
      <c r="G607" s="132" t="s">
        <v>139</v>
      </c>
      <c r="H607" s="133">
        <v>170.31200000000001</v>
      </c>
      <c r="I607" s="134"/>
      <c r="J607" s="135">
        <f>ROUND(I607*H607,2)</f>
        <v>0</v>
      </c>
      <c r="K607" s="131" t="s">
        <v>269</v>
      </c>
      <c r="L607" s="18"/>
      <c r="M607" s="136" t="s">
        <v>44</v>
      </c>
      <c r="N607" s="137" t="s">
        <v>53</v>
      </c>
      <c r="P607" s="138">
        <f>O607*H607</f>
        <v>0</v>
      </c>
      <c r="Q607" s="138">
        <v>4.4999999999999999E-4</v>
      </c>
      <c r="R607" s="138">
        <f>Q607*H607</f>
        <v>7.6640399999999997E-2</v>
      </c>
      <c r="S607" s="138">
        <v>0</v>
      </c>
      <c r="T607" s="139">
        <f>S607*H607</f>
        <v>0</v>
      </c>
      <c r="AR607" s="140" t="s">
        <v>370</v>
      </c>
      <c r="AT607" s="140" t="s">
        <v>265</v>
      </c>
      <c r="AU607" s="140" t="s">
        <v>91</v>
      </c>
      <c r="AY607" s="2" t="s">
        <v>263</v>
      </c>
      <c r="BE607" s="141">
        <f>IF(N607="základní",J607,0)</f>
        <v>0</v>
      </c>
      <c r="BF607" s="141">
        <f>IF(N607="snížená",J607,0)</f>
        <v>0</v>
      </c>
      <c r="BG607" s="141">
        <f>IF(N607="zákl. přenesená",J607,0)</f>
        <v>0</v>
      </c>
      <c r="BH607" s="141">
        <f>IF(N607="sníž. přenesená",J607,0)</f>
        <v>0</v>
      </c>
      <c r="BI607" s="141">
        <f>IF(N607="nulová",J607,0)</f>
        <v>0</v>
      </c>
      <c r="BJ607" s="2" t="s">
        <v>89</v>
      </c>
      <c r="BK607" s="141">
        <f>ROUND(I607*H607,2)</f>
        <v>0</v>
      </c>
      <c r="BL607" s="2" t="s">
        <v>370</v>
      </c>
      <c r="BM607" s="140" t="s">
        <v>8733</v>
      </c>
    </row>
    <row r="608" spans="2:65" s="146" customFormat="1" ht="11.25">
      <c r="B608" s="147"/>
      <c r="D608" s="142" t="s">
        <v>274</v>
      </c>
      <c r="E608" s="148" t="s">
        <v>44</v>
      </c>
      <c r="F608" s="149" t="s">
        <v>8315</v>
      </c>
      <c r="H608" s="148" t="s">
        <v>44</v>
      </c>
      <c r="I608" s="150"/>
      <c r="L608" s="147"/>
      <c r="M608" s="151"/>
      <c r="T608" s="152"/>
      <c r="AT608" s="148" t="s">
        <v>274</v>
      </c>
      <c r="AU608" s="148" t="s">
        <v>91</v>
      </c>
      <c r="AV608" s="146" t="s">
        <v>89</v>
      </c>
      <c r="AW608" s="146" t="s">
        <v>42</v>
      </c>
      <c r="AX608" s="146" t="s">
        <v>82</v>
      </c>
      <c r="AY608" s="148" t="s">
        <v>263</v>
      </c>
    </row>
    <row r="609" spans="2:65" s="146" customFormat="1" ht="11.25">
      <c r="B609" s="147"/>
      <c r="D609" s="142" t="s">
        <v>274</v>
      </c>
      <c r="E609" s="148" t="s">
        <v>44</v>
      </c>
      <c r="F609" s="149" t="s">
        <v>8723</v>
      </c>
      <c r="H609" s="148" t="s">
        <v>44</v>
      </c>
      <c r="I609" s="150"/>
      <c r="L609" s="147"/>
      <c r="M609" s="151"/>
      <c r="T609" s="152"/>
      <c r="AT609" s="148" t="s">
        <v>274</v>
      </c>
      <c r="AU609" s="148" t="s">
        <v>91</v>
      </c>
      <c r="AV609" s="146" t="s">
        <v>89</v>
      </c>
      <c r="AW609" s="146" t="s">
        <v>42</v>
      </c>
      <c r="AX609" s="146" t="s">
        <v>82</v>
      </c>
      <c r="AY609" s="148" t="s">
        <v>263</v>
      </c>
    </row>
    <row r="610" spans="2:65" s="153" customFormat="1" ht="11.25">
      <c r="B610" s="154"/>
      <c r="D610" s="142" t="s">
        <v>274</v>
      </c>
      <c r="E610" s="155" t="s">
        <v>44</v>
      </c>
      <c r="F610" s="156" t="s">
        <v>8724</v>
      </c>
      <c r="H610" s="157">
        <v>32.549999999999997</v>
      </c>
      <c r="I610" s="158"/>
      <c r="L610" s="154"/>
      <c r="M610" s="159"/>
      <c r="T610" s="160"/>
      <c r="AT610" s="155" t="s">
        <v>274</v>
      </c>
      <c r="AU610" s="155" t="s">
        <v>91</v>
      </c>
      <c r="AV610" s="153" t="s">
        <v>91</v>
      </c>
      <c r="AW610" s="153" t="s">
        <v>42</v>
      </c>
      <c r="AX610" s="153" t="s">
        <v>82</v>
      </c>
      <c r="AY610" s="155" t="s">
        <v>263</v>
      </c>
    </row>
    <row r="611" spans="2:65" s="146" customFormat="1" ht="11.25">
      <c r="B611" s="147"/>
      <c r="D611" s="142" t="s">
        <v>274</v>
      </c>
      <c r="E611" s="148" t="s">
        <v>44</v>
      </c>
      <c r="F611" s="149" t="s">
        <v>8725</v>
      </c>
      <c r="H611" s="148" t="s">
        <v>44</v>
      </c>
      <c r="I611" s="150"/>
      <c r="L611" s="147"/>
      <c r="M611" s="151"/>
      <c r="T611" s="152"/>
      <c r="AT611" s="148" t="s">
        <v>274</v>
      </c>
      <c r="AU611" s="148" t="s">
        <v>91</v>
      </c>
      <c r="AV611" s="146" t="s">
        <v>89</v>
      </c>
      <c r="AW611" s="146" t="s">
        <v>42</v>
      </c>
      <c r="AX611" s="146" t="s">
        <v>82</v>
      </c>
      <c r="AY611" s="148" t="s">
        <v>263</v>
      </c>
    </row>
    <row r="612" spans="2:65" s="153" customFormat="1" ht="11.25">
      <c r="B612" s="154"/>
      <c r="D612" s="142" t="s">
        <v>274</v>
      </c>
      <c r="E612" s="155" t="s">
        <v>44</v>
      </c>
      <c r="F612" s="156" t="s">
        <v>8726</v>
      </c>
      <c r="H612" s="157">
        <v>58.59</v>
      </c>
      <c r="I612" s="158"/>
      <c r="L612" s="154"/>
      <c r="M612" s="159"/>
      <c r="T612" s="160"/>
      <c r="AT612" s="155" t="s">
        <v>274</v>
      </c>
      <c r="AU612" s="155" t="s">
        <v>91</v>
      </c>
      <c r="AV612" s="153" t="s">
        <v>91</v>
      </c>
      <c r="AW612" s="153" t="s">
        <v>42</v>
      </c>
      <c r="AX612" s="153" t="s">
        <v>82</v>
      </c>
      <c r="AY612" s="155" t="s">
        <v>263</v>
      </c>
    </row>
    <row r="613" spans="2:65" s="146" customFormat="1" ht="11.25">
      <c r="B613" s="147"/>
      <c r="D613" s="142" t="s">
        <v>274</v>
      </c>
      <c r="E613" s="148" t="s">
        <v>44</v>
      </c>
      <c r="F613" s="149" t="s">
        <v>8727</v>
      </c>
      <c r="H613" s="148" t="s">
        <v>44</v>
      </c>
      <c r="I613" s="150"/>
      <c r="L613" s="147"/>
      <c r="M613" s="151"/>
      <c r="T613" s="152"/>
      <c r="AT613" s="148" t="s">
        <v>274</v>
      </c>
      <c r="AU613" s="148" t="s">
        <v>91</v>
      </c>
      <c r="AV613" s="146" t="s">
        <v>89</v>
      </c>
      <c r="AW613" s="146" t="s">
        <v>42</v>
      </c>
      <c r="AX613" s="146" t="s">
        <v>82</v>
      </c>
      <c r="AY613" s="148" t="s">
        <v>263</v>
      </c>
    </row>
    <row r="614" spans="2:65" s="153" customFormat="1" ht="11.25">
      <c r="B614" s="154"/>
      <c r="D614" s="142" t="s">
        <v>274</v>
      </c>
      <c r="E614" s="155" t="s">
        <v>44</v>
      </c>
      <c r="F614" s="156" t="s">
        <v>8724</v>
      </c>
      <c r="H614" s="157">
        <v>32.549999999999997</v>
      </c>
      <c r="I614" s="158"/>
      <c r="L614" s="154"/>
      <c r="M614" s="159"/>
      <c r="T614" s="160"/>
      <c r="AT614" s="155" t="s">
        <v>274</v>
      </c>
      <c r="AU614" s="155" t="s">
        <v>91</v>
      </c>
      <c r="AV614" s="153" t="s">
        <v>91</v>
      </c>
      <c r="AW614" s="153" t="s">
        <v>42</v>
      </c>
      <c r="AX614" s="153" t="s">
        <v>82</v>
      </c>
      <c r="AY614" s="155" t="s">
        <v>263</v>
      </c>
    </row>
    <row r="615" spans="2:65" s="146" customFormat="1" ht="11.25">
      <c r="B615" s="147"/>
      <c r="D615" s="142" t="s">
        <v>274</v>
      </c>
      <c r="E615" s="148" t="s">
        <v>44</v>
      </c>
      <c r="F615" s="149" t="s">
        <v>8377</v>
      </c>
      <c r="H615" s="148" t="s">
        <v>44</v>
      </c>
      <c r="I615" s="150"/>
      <c r="L615" s="147"/>
      <c r="M615" s="151"/>
      <c r="T615" s="152"/>
      <c r="AT615" s="148" t="s">
        <v>274</v>
      </c>
      <c r="AU615" s="148" t="s">
        <v>91</v>
      </c>
      <c r="AV615" s="146" t="s">
        <v>89</v>
      </c>
      <c r="AW615" s="146" t="s">
        <v>42</v>
      </c>
      <c r="AX615" s="146" t="s">
        <v>82</v>
      </c>
      <c r="AY615" s="148" t="s">
        <v>263</v>
      </c>
    </row>
    <row r="616" spans="2:65" s="153" customFormat="1" ht="11.25">
      <c r="B616" s="154"/>
      <c r="D616" s="142" t="s">
        <v>274</v>
      </c>
      <c r="E616" s="155" t="s">
        <v>44</v>
      </c>
      <c r="F616" s="156" t="s">
        <v>8728</v>
      </c>
      <c r="H616" s="157">
        <v>6</v>
      </c>
      <c r="I616" s="158"/>
      <c r="L616" s="154"/>
      <c r="M616" s="159"/>
      <c r="T616" s="160"/>
      <c r="AT616" s="155" t="s">
        <v>274</v>
      </c>
      <c r="AU616" s="155" t="s">
        <v>91</v>
      </c>
      <c r="AV616" s="153" t="s">
        <v>91</v>
      </c>
      <c r="AW616" s="153" t="s">
        <v>42</v>
      </c>
      <c r="AX616" s="153" t="s">
        <v>82</v>
      </c>
      <c r="AY616" s="155" t="s">
        <v>263</v>
      </c>
    </row>
    <row r="617" spans="2:65" s="153" customFormat="1" ht="11.25">
      <c r="B617" s="154"/>
      <c r="D617" s="142" t="s">
        <v>274</v>
      </c>
      <c r="E617" s="155" t="s">
        <v>44</v>
      </c>
      <c r="F617" s="156" t="s">
        <v>8729</v>
      </c>
      <c r="H617" s="157">
        <v>44.392000000000003</v>
      </c>
      <c r="I617" s="158"/>
      <c r="L617" s="154"/>
      <c r="M617" s="159"/>
      <c r="T617" s="160"/>
      <c r="AT617" s="155" t="s">
        <v>274</v>
      </c>
      <c r="AU617" s="155" t="s">
        <v>91</v>
      </c>
      <c r="AV617" s="153" t="s">
        <v>91</v>
      </c>
      <c r="AW617" s="153" t="s">
        <v>42</v>
      </c>
      <c r="AX617" s="153" t="s">
        <v>82</v>
      </c>
      <c r="AY617" s="155" t="s">
        <v>263</v>
      </c>
    </row>
    <row r="618" spans="2:65" s="146" customFormat="1" ht="11.25">
      <c r="B618" s="147"/>
      <c r="D618" s="142" t="s">
        <v>274</v>
      </c>
      <c r="E618" s="148" t="s">
        <v>44</v>
      </c>
      <c r="F618" s="149" t="s">
        <v>415</v>
      </c>
      <c r="H618" s="148" t="s">
        <v>44</v>
      </c>
      <c r="I618" s="150"/>
      <c r="L618" s="147"/>
      <c r="M618" s="151"/>
      <c r="T618" s="152"/>
      <c r="AT618" s="148" t="s">
        <v>274</v>
      </c>
      <c r="AU618" s="148" t="s">
        <v>91</v>
      </c>
      <c r="AV618" s="146" t="s">
        <v>89</v>
      </c>
      <c r="AW618" s="146" t="s">
        <v>42</v>
      </c>
      <c r="AX618" s="146" t="s">
        <v>82</v>
      </c>
      <c r="AY618" s="148" t="s">
        <v>263</v>
      </c>
    </row>
    <row r="619" spans="2:65" s="153" customFormat="1" ht="11.25">
      <c r="B619" s="154"/>
      <c r="D619" s="142" t="s">
        <v>274</v>
      </c>
      <c r="E619" s="155" t="s">
        <v>44</v>
      </c>
      <c r="F619" s="156" t="s">
        <v>8730</v>
      </c>
      <c r="H619" s="157">
        <v>-3.77</v>
      </c>
      <c r="I619" s="158"/>
      <c r="L619" s="154"/>
      <c r="M619" s="159"/>
      <c r="T619" s="160"/>
      <c r="AT619" s="155" t="s">
        <v>274</v>
      </c>
      <c r="AU619" s="155" t="s">
        <v>91</v>
      </c>
      <c r="AV619" s="153" t="s">
        <v>91</v>
      </c>
      <c r="AW619" s="153" t="s">
        <v>42</v>
      </c>
      <c r="AX619" s="153" t="s">
        <v>82</v>
      </c>
      <c r="AY619" s="155" t="s">
        <v>263</v>
      </c>
    </row>
    <row r="620" spans="2:65" s="169" customFormat="1" ht="11.25">
      <c r="B620" s="170"/>
      <c r="D620" s="142" t="s">
        <v>274</v>
      </c>
      <c r="E620" s="171" t="s">
        <v>44</v>
      </c>
      <c r="F620" s="172" t="s">
        <v>281</v>
      </c>
      <c r="H620" s="173">
        <v>170.31200000000001</v>
      </c>
      <c r="I620" s="174"/>
      <c r="L620" s="170"/>
      <c r="M620" s="175"/>
      <c r="T620" s="176"/>
      <c r="AT620" s="171" t="s">
        <v>274</v>
      </c>
      <c r="AU620" s="171" t="s">
        <v>91</v>
      </c>
      <c r="AV620" s="169" t="s">
        <v>270</v>
      </c>
      <c r="AW620" s="169" t="s">
        <v>42</v>
      </c>
      <c r="AX620" s="169" t="s">
        <v>89</v>
      </c>
      <c r="AY620" s="171" t="s">
        <v>263</v>
      </c>
    </row>
    <row r="621" spans="2:65" s="17" customFormat="1" ht="24.2" customHeight="1">
      <c r="B621" s="18"/>
      <c r="C621" s="177" t="s">
        <v>1184</v>
      </c>
      <c r="D621" s="177" t="s">
        <v>445</v>
      </c>
      <c r="E621" s="178" t="s">
        <v>1702</v>
      </c>
      <c r="F621" s="179" t="s">
        <v>1703</v>
      </c>
      <c r="G621" s="180" t="s">
        <v>139</v>
      </c>
      <c r="H621" s="181">
        <v>204.374</v>
      </c>
      <c r="I621" s="182"/>
      <c r="J621" s="183">
        <f>ROUND(I621*H621,2)</f>
        <v>0</v>
      </c>
      <c r="K621" s="179" t="s">
        <v>269</v>
      </c>
      <c r="L621" s="184"/>
      <c r="M621" s="185" t="s">
        <v>44</v>
      </c>
      <c r="N621" s="186" t="s">
        <v>53</v>
      </c>
      <c r="P621" s="138">
        <f>O621*H621</f>
        <v>0</v>
      </c>
      <c r="Q621" s="138">
        <v>5.4000000000000003E-3</v>
      </c>
      <c r="R621" s="138">
        <f>Q621*H621</f>
        <v>1.1036196</v>
      </c>
      <c r="S621" s="138">
        <v>0</v>
      </c>
      <c r="T621" s="139">
        <f>S621*H621</f>
        <v>0</v>
      </c>
      <c r="AR621" s="140" t="s">
        <v>496</v>
      </c>
      <c r="AT621" s="140" t="s">
        <v>445</v>
      </c>
      <c r="AU621" s="140" t="s">
        <v>91</v>
      </c>
      <c r="AY621" s="2" t="s">
        <v>263</v>
      </c>
      <c r="BE621" s="141">
        <f>IF(N621="základní",J621,0)</f>
        <v>0</v>
      </c>
      <c r="BF621" s="141">
        <f>IF(N621="snížená",J621,0)</f>
        <v>0</v>
      </c>
      <c r="BG621" s="141">
        <f>IF(N621="zákl. přenesená",J621,0)</f>
        <v>0</v>
      </c>
      <c r="BH621" s="141">
        <f>IF(N621="sníž. přenesená",J621,0)</f>
        <v>0</v>
      </c>
      <c r="BI621" s="141">
        <f>IF(N621="nulová",J621,0)</f>
        <v>0</v>
      </c>
      <c r="BJ621" s="2" t="s">
        <v>89</v>
      </c>
      <c r="BK621" s="141">
        <f>ROUND(I621*H621,2)</f>
        <v>0</v>
      </c>
      <c r="BL621" s="2" t="s">
        <v>370</v>
      </c>
      <c r="BM621" s="140" t="s">
        <v>8734</v>
      </c>
    </row>
    <row r="622" spans="2:65" s="153" customFormat="1" ht="11.25">
      <c r="B622" s="154"/>
      <c r="D622" s="142" t="s">
        <v>274</v>
      </c>
      <c r="F622" s="156" t="s">
        <v>8735</v>
      </c>
      <c r="H622" s="157">
        <v>204.374</v>
      </c>
      <c r="I622" s="158"/>
      <c r="L622" s="154"/>
      <c r="M622" s="159"/>
      <c r="T622" s="160"/>
      <c r="AT622" s="155" t="s">
        <v>274</v>
      </c>
      <c r="AU622" s="155" t="s">
        <v>91</v>
      </c>
      <c r="AV622" s="153" t="s">
        <v>91</v>
      </c>
      <c r="AW622" s="153" t="s">
        <v>4</v>
      </c>
      <c r="AX622" s="153" t="s">
        <v>89</v>
      </c>
      <c r="AY622" s="155" t="s">
        <v>263</v>
      </c>
    </row>
    <row r="623" spans="2:65" s="17" customFormat="1" ht="24.2" customHeight="1">
      <c r="B623" s="18"/>
      <c r="C623" s="129" t="s">
        <v>1202</v>
      </c>
      <c r="D623" s="129" t="s">
        <v>265</v>
      </c>
      <c r="E623" s="130" t="s">
        <v>8736</v>
      </c>
      <c r="F623" s="131" t="s">
        <v>8737</v>
      </c>
      <c r="G623" s="132" t="s">
        <v>139</v>
      </c>
      <c r="H623" s="133">
        <v>45.57</v>
      </c>
      <c r="I623" s="134"/>
      <c r="J623" s="135">
        <f>ROUND(I623*H623,2)</f>
        <v>0</v>
      </c>
      <c r="K623" s="131" t="s">
        <v>269</v>
      </c>
      <c r="L623" s="18"/>
      <c r="M623" s="136" t="s">
        <v>44</v>
      </c>
      <c r="N623" s="137" t="s">
        <v>53</v>
      </c>
      <c r="P623" s="138">
        <f>O623*H623</f>
        <v>0</v>
      </c>
      <c r="Q623" s="138">
        <v>0</v>
      </c>
      <c r="R623" s="138">
        <f>Q623*H623</f>
        <v>0</v>
      </c>
      <c r="S623" s="138">
        <v>0</v>
      </c>
      <c r="T623" s="139">
        <f>S623*H623</f>
        <v>0</v>
      </c>
      <c r="AR623" s="140" t="s">
        <v>370</v>
      </c>
      <c r="AT623" s="140" t="s">
        <v>265</v>
      </c>
      <c r="AU623" s="140" t="s">
        <v>91</v>
      </c>
      <c r="AY623" s="2" t="s">
        <v>263</v>
      </c>
      <c r="BE623" s="141">
        <f>IF(N623="základní",J623,0)</f>
        <v>0</v>
      </c>
      <c r="BF623" s="141">
        <f>IF(N623="snížená",J623,0)</f>
        <v>0</v>
      </c>
      <c r="BG623" s="141">
        <f>IF(N623="zákl. přenesená",J623,0)</f>
        <v>0</v>
      </c>
      <c r="BH623" s="141">
        <f>IF(N623="sníž. přenesená",J623,0)</f>
        <v>0</v>
      </c>
      <c r="BI623" s="141">
        <f>IF(N623="nulová",J623,0)</f>
        <v>0</v>
      </c>
      <c r="BJ623" s="2" t="s">
        <v>89</v>
      </c>
      <c r="BK623" s="141">
        <f>ROUND(I623*H623,2)</f>
        <v>0</v>
      </c>
      <c r="BL623" s="2" t="s">
        <v>370</v>
      </c>
      <c r="BM623" s="140" t="s">
        <v>8738</v>
      </c>
    </row>
    <row r="624" spans="2:65" s="146" customFormat="1" ht="11.25">
      <c r="B624" s="147"/>
      <c r="D624" s="142" t="s">
        <v>274</v>
      </c>
      <c r="E624" s="148" t="s">
        <v>44</v>
      </c>
      <c r="F624" s="149" t="s">
        <v>8315</v>
      </c>
      <c r="H624" s="148" t="s">
        <v>44</v>
      </c>
      <c r="I624" s="150"/>
      <c r="L624" s="147"/>
      <c r="M624" s="151"/>
      <c r="T624" s="152"/>
      <c r="AT624" s="148" t="s">
        <v>274</v>
      </c>
      <c r="AU624" s="148" t="s">
        <v>91</v>
      </c>
      <c r="AV624" s="146" t="s">
        <v>89</v>
      </c>
      <c r="AW624" s="146" t="s">
        <v>42</v>
      </c>
      <c r="AX624" s="146" t="s">
        <v>82</v>
      </c>
      <c r="AY624" s="148" t="s">
        <v>263</v>
      </c>
    </row>
    <row r="625" spans="2:65" s="146" customFormat="1" ht="11.25">
      <c r="B625" s="147"/>
      <c r="D625" s="142" t="s">
        <v>274</v>
      </c>
      <c r="E625" s="148" t="s">
        <v>44</v>
      </c>
      <c r="F625" s="149" t="s">
        <v>8529</v>
      </c>
      <c r="H625" s="148" t="s">
        <v>44</v>
      </c>
      <c r="I625" s="150"/>
      <c r="L625" s="147"/>
      <c r="M625" s="151"/>
      <c r="T625" s="152"/>
      <c r="AT625" s="148" t="s">
        <v>274</v>
      </c>
      <c r="AU625" s="148" t="s">
        <v>91</v>
      </c>
      <c r="AV625" s="146" t="s">
        <v>89</v>
      </c>
      <c r="AW625" s="146" t="s">
        <v>42</v>
      </c>
      <c r="AX625" s="146" t="s">
        <v>82</v>
      </c>
      <c r="AY625" s="148" t="s">
        <v>263</v>
      </c>
    </row>
    <row r="626" spans="2:65" s="153" customFormat="1" ht="11.25">
      <c r="B626" s="154"/>
      <c r="D626" s="142" t="s">
        <v>274</v>
      </c>
      <c r="E626" s="155" t="s">
        <v>44</v>
      </c>
      <c r="F626" s="156" t="s">
        <v>8739</v>
      </c>
      <c r="H626" s="157">
        <v>16.274999999999999</v>
      </c>
      <c r="I626" s="158"/>
      <c r="L626" s="154"/>
      <c r="M626" s="159"/>
      <c r="T626" s="160"/>
      <c r="AT626" s="155" t="s">
        <v>274</v>
      </c>
      <c r="AU626" s="155" t="s">
        <v>91</v>
      </c>
      <c r="AV626" s="153" t="s">
        <v>91</v>
      </c>
      <c r="AW626" s="153" t="s">
        <v>42</v>
      </c>
      <c r="AX626" s="153" t="s">
        <v>82</v>
      </c>
      <c r="AY626" s="155" t="s">
        <v>263</v>
      </c>
    </row>
    <row r="627" spans="2:65" s="146" customFormat="1" ht="11.25">
      <c r="B627" s="147"/>
      <c r="D627" s="142" t="s">
        <v>274</v>
      </c>
      <c r="E627" s="148" t="s">
        <v>44</v>
      </c>
      <c r="F627" s="149" t="s">
        <v>8527</v>
      </c>
      <c r="H627" s="148" t="s">
        <v>44</v>
      </c>
      <c r="I627" s="150"/>
      <c r="L627" s="147"/>
      <c r="M627" s="151"/>
      <c r="T627" s="152"/>
      <c r="AT627" s="148" t="s">
        <v>274</v>
      </c>
      <c r="AU627" s="148" t="s">
        <v>91</v>
      </c>
      <c r="AV627" s="146" t="s">
        <v>89</v>
      </c>
      <c r="AW627" s="146" t="s">
        <v>42</v>
      </c>
      <c r="AX627" s="146" t="s">
        <v>82</v>
      </c>
      <c r="AY627" s="148" t="s">
        <v>263</v>
      </c>
    </row>
    <row r="628" spans="2:65" s="153" customFormat="1" ht="11.25">
      <c r="B628" s="154"/>
      <c r="D628" s="142" t="s">
        <v>274</v>
      </c>
      <c r="E628" s="155" t="s">
        <v>44</v>
      </c>
      <c r="F628" s="156" t="s">
        <v>8740</v>
      </c>
      <c r="H628" s="157">
        <v>29.295000000000002</v>
      </c>
      <c r="I628" s="158"/>
      <c r="L628" s="154"/>
      <c r="M628" s="159"/>
      <c r="T628" s="160"/>
      <c r="AT628" s="155" t="s">
        <v>274</v>
      </c>
      <c r="AU628" s="155" t="s">
        <v>91</v>
      </c>
      <c r="AV628" s="153" t="s">
        <v>91</v>
      </c>
      <c r="AW628" s="153" t="s">
        <v>42</v>
      </c>
      <c r="AX628" s="153" t="s">
        <v>82</v>
      </c>
      <c r="AY628" s="155" t="s">
        <v>263</v>
      </c>
    </row>
    <row r="629" spans="2:65" s="169" customFormat="1" ht="11.25">
      <c r="B629" s="170"/>
      <c r="D629" s="142" t="s">
        <v>274</v>
      </c>
      <c r="E629" s="171" t="s">
        <v>44</v>
      </c>
      <c r="F629" s="172" t="s">
        <v>281</v>
      </c>
      <c r="H629" s="173">
        <v>45.57</v>
      </c>
      <c r="I629" s="174"/>
      <c r="L629" s="170"/>
      <c r="M629" s="175"/>
      <c r="T629" s="176"/>
      <c r="AT629" s="171" t="s">
        <v>274</v>
      </c>
      <c r="AU629" s="171" t="s">
        <v>91</v>
      </c>
      <c r="AV629" s="169" t="s">
        <v>270</v>
      </c>
      <c r="AW629" s="169" t="s">
        <v>42</v>
      </c>
      <c r="AX629" s="169" t="s">
        <v>89</v>
      </c>
      <c r="AY629" s="171" t="s">
        <v>263</v>
      </c>
    </row>
    <row r="630" spans="2:65" s="17" customFormat="1" ht="14.45" customHeight="1">
      <c r="B630" s="18"/>
      <c r="C630" s="177" t="s">
        <v>1221</v>
      </c>
      <c r="D630" s="177" t="s">
        <v>445</v>
      </c>
      <c r="E630" s="178" t="s">
        <v>8741</v>
      </c>
      <c r="F630" s="179" t="s">
        <v>8742</v>
      </c>
      <c r="G630" s="180" t="s">
        <v>139</v>
      </c>
      <c r="H630" s="181">
        <v>47.848999999999997</v>
      </c>
      <c r="I630" s="182"/>
      <c r="J630" s="183">
        <f>ROUND(I630*H630,2)</f>
        <v>0</v>
      </c>
      <c r="K630" s="179" t="s">
        <v>269</v>
      </c>
      <c r="L630" s="184"/>
      <c r="M630" s="185" t="s">
        <v>44</v>
      </c>
      <c r="N630" s="186" t="s">
        <v>53</v>
      </c>
      <c r="P630" s="138">
        <f>O630*H630</f>
        <v>0</v>
      </c>
      <c r="Q630" s="138">
        <v>2.9999999999999997E-4</v>
      </c>
      <c r="R630" s="138">
        <f>Q630*H630</f>
        <v>1.4354699999999998E-2</v>
      </c>
      <c r="S630" s="138">
        <v>0</v>
      </c>
      <c r="T630" s="139">
        <f>S630*H630</f>
        <v>0</v>
      </c>
      <c r="AR630" s="140" t="s">
        <v>496</v>
      </c>
      <c r="AT630" s="140" t="s">
        <v>445</v>
      </c>
      <c r="AU630" s="140" t="s">
        <v>91</v>
      </c>
      <c r="AY630" s="2" t="s">
        <v>263</v>
      </c>
      <c r="BE630" s="141">
        <f>IF(N630="základní",J630,0)</f>
        <v>0</v>
      </c>
      <c r="BF630" s="141">
        <f>IF(N630="snížená",J630,0)</f>
        <v>0</v>
      </c>
      <c r="BG630" s="141">
        <f>IF(N630="zákl. přenesená",J630,0)</f>
        <v>0</v>
      </c>
      <c r="BH630" s="141">
        <f>IF(N630="sníž. přenesená",J630,0)</f>
        <v>0</v>
      </c>
      <c r="BI630" s="141">
        <f>IF(N630="nulová",J630,0)</f>
        <v>0</v>
      </c>
      <c r="BJ630" s="2" t="s">
        <v>89</v>
      </c>
      <c r="BK630" s="141">
        <f>ROUND(I630*H630,2)</f>
        <v>0</v>
      </c>
      <c r="BL630" s="2" t="s">
        <v>370</v>
      </c>
      <c r="BM630" s="140" t="s">
        <v>8743</v>
      </c>
    </row>
    <row r="631" spans="2:65" s="153" customFormat="1" ht="11.25">
      <c r="B631" s="154"/>
      <c r="D631" s="142" t="s">
        <v>274</v>
      </c>
      <c r="F631" s="156" t="s">
        <v>8744</v>
      </c>
      <c r="H631" s="157">
        <v>47.848999999999997</v>
      </c>
      <c r="I631" s="158"/>
      <c r="L631" s="154"/>
      <c r="M631" s="159"/>
      <c r="T631" s="160"/>
      <c r="AT631" s="155" t="s">
        <v>274</v>
      </c>
      <c r="AU631" s="155" t="s">
        <v>91</v>
      </c>
      <c r="AV631" s="153" t="s">
        <v>91</v>
      </c>
      <c r="AW631" s="153" t="s">
        <v>4</v>
      </c>
      <c r="AX631" s="153" t="s">
        <v>89</v>
      </c>
      <c r="AY631" s="155" t="s">
        <v>263</v>
      </c>
    </row>
    <row r="632" spans="2:65" s="17" customFormat="1" ht="24.2" customHeight="1">
      <c r="B632" s="18"/>
      <c r="C632" s="129" t="s">
        <v>1232</v>
      </c>
      <c r="D632" s="129" t="s">
        <v>265</v>
      </c>
      <c r="E632" s="130" t="s">
        <v>1722</v>
      </c>
      <c r="F632" s="131" t="s">
        <v>1723</v>
      </c>
      <c r="G632" s="132" t="s">
        <v>312</v>
      </c>
      <c r="H632" s="133">
        <v>1.2929999999999999</v>
      </c>
      <c r="I632" s="134"/>
      <c r="J632" s="135">
        <f>ROUND(I632*H632,2)</f>
        <v>0</v>
      </c>
      <c r="K632" s="131" t="s">
        <v>269</v>
      </c>
      <c r="L632" s="18"/>
      <c r="M632" s="136" t="s">
        <v>44</v>
      </c>
      <c r="N632" s="137" t="s">
        <v>53</v>
      </c>
      <c r="P632" s="138">
        <f>O632*H632</f>
        <v>0</v>
      </c>
      <c r="Q632" s="138">
        <v>0</v>
      </c>
      <c r="R632" s="138">
        <f>Q632*H632</f>
        <v>0</v>
      </c>
      <c r="S632" s="138">
        <v>0</v>
      </c>
      <c r="T632" s="139">
        <f>S632*H632</f>
        <v>0</v>
      </c>
      <c r="AR632" s="140" t="s">
        <v>370</v>
      </c>
      <c r="AT632" s="140" t="s">
        <v>265</v>
      </c>
      <c r="AU632" s="140" t="s">
        <v>91</v>
      </c>
      <c r="AY632" s="2" t="s">
        <v>263</v>
      </c>
      <c r="BE632" s="141">
        <f>IF(N632="základní",J632,0)</f>
        <v>0</v>
      </c>
      <c r="BF632" s="141">
        <f>IF(N632="snížená",J632,0)</f>
        <v>0</v>
      </c>
      <c r="BG632" s="141">
        <f>IF(N632="zákl. přenesená",J632,0)</f>
        <v>0</v>
      </c>
      <c r="BH632" s="141">
        <f>IF(N632="sníž. přenesená",J632,0)</f>
        <v>0</v>
      </c>
      <c r="BI632" s="141">
        <f>IF(N632="nulová",J632,0)</f>
        <v>0</v>
      </c>
      <c r="BJ632" s="2" t="s">
        <v>89</v>
      </c>
      <c r="BK632" s="141">
        <f>ROUND(I632*H632,2)</f>
        <v>0</v>
      </c>
      <c r="BL632" s="2" t="s">
        <v>370</v>
      </c>
      <c r="BM632" s="140" t="s">
        <v>8745</v>
      </c>
    </row>
    <row r="633" spans="2:65" s="17" customFormat="1" ht="78">
      <c r="B633" s="18"/>
      <c r="D633" s="142" t="s">
        <v>272</v>
      </c>
      <c r="F633" s="143" t="s">
        <v>1725</v>
      </c>
      <c r="I633" s="144"/>
      <c r="L633" s="18"/>
      <c r="M633" s="145"/>
      <c r="T633" s="39"/>
      <c r="AT633" s="2" t="s">
        <v>272</v>
      </c>
      <c r="AU633" s="2" t="s">
        <v>91</v>
      </c>
    </row>
    <row r="634" spans="2:65" s="116" customFormat="1" ht="22.9" customHeight="1">
      <c r="B634" s="117"/>
      <c r="D634" s="118" t="s">
        <v>81</v>
      </c>
      <c r="E634" s="127" t="s">
        <v>1730</v>
      </c>
      <c r="F634" s="127" t="s">
        <v>1731</v>
      </c>
      <c r="I634" s="120"/>
      <c r="J634" s="128">
        <f>BK634</f>
        <v>0</v>
      </c>
      <c r="L634" s="117"/>
      <c r="M634" s="122"/>
      <c r="P634" s="123">
        <f>SUM(P635:P646)</f>
        <v>0</v>
      </c>
      <c r="R634" s="123">
        <f>SUM(R635:R646)</f>
        <v>0.28025699999999998</v>
      </c>
      <c r="T634" s="124">
        <f>SUM(T635:T646)</f>
        <v>0</v>
      </c>
      <c r="AR634" s="118" t="s">
        <v>91</v>
      </c>
      <c r="AT634" s="125" t="s">
        <v>81</v>
      </c>
      <c r="AU634" s="125" t="s">
        <v>89</v>
      </c>
      <c r="AY634" s="118" t="s">
        <v>263</v>
      </c>
      <c r="BK634" s="126">
        <f>SUM(BK635:BK646)</f>
        <v>0</v>
      </c>
    </row>
    <row r="635" spans="2:65" s="17" customFormat="1" ht="24.2" customHeight="1">
      <c r="B635" s="18"/>
      <c r="C635" s="129" t="s">
        <v>1238</v>
      </c>
      <c r="D635" s="129" t="s">
        <v>265</v>
      </c>
      <c r="E635" s="130" t="s">
        <v>8746</v>
      </c>
      <c r="F635" s="131" t="s">
        <v>8747</v>
      </c>
      <c r="G635" s="132" t="s">
        <v>139</v>
      </c>
      <c r="H635" s="133">
        <v>45.57</v>
      </c>
      <c r="I635" s="134"/>
      <c r="J635" s="135">
        <f>ROUND(I635*H635,2)</f>
        <v>0</v>
      </c>
      <c r="K635" s="131" t="s">
        <v>269</v>
      </c>
      <c r="L635" s="18"/>
      <c r="M635" s="136" t="s">
        <v>44</v>
      </c>
      <c r="N635" s="137" t="s">
        <v>53</v>
      </c>
      <c r="P635" s="138">
        <f>O635*H635</f>
        <v>0</v>
      </c>
      <c r="Q635" s="138">
        <v>3.0000000000000001E-3</v>
      </c>
      <c r="R635" s="138">
        <f>Q635*H635</f>
        <v>0.13671</v>
      </c>
      <c r="S635" s="138">
        <v>0</v>
      </c>
      <c r="T635" s="139">
        <f>S635*H635</f>
        <v>0</v>
      </c>
      <c r="AR635" s="140" t="s">
        <v>370</v>
      </c>
      <c r="AT635" s="140" t="s">
        <v>265</v>
      </c>
      <c r="AU635" s="140" t="s">
        <v>91</v>
      </c>
      <c r="AY635" s="2" t="s">
        <v>263</v>
      </c>
      <c r="BE635" s="141">
        <f>IF(N635="základní",J635,0)</f>
        <v>0</v>
      </c>
      <c r="BF635" s="141">
        <f>IF(N635="snížená",J635,0)</f>
        <v>0</v>
      </c>
      <c r="BG635" s="141">
        <f>IF(N635="zákl. přenesená",J635,0)</f>
        <v>0</v>
      </c>
      <c r="BH635" s="141">
        <f>IF(N635="sníž. přenesená",J635,0)</f>
        <v>0</v>
      </c>
      <c r="BI635" s="141">
        <f>IF(N635="nulová",J635,0)</f>
        <v>0</v>
      </c>
      <c r="BJ635" s="2" t="s">
        <v>89</v>
      </c>
      <c r="BK635" s="141">
        <f>ROUND(I635*H635,2)</f>
        <v>0</v>
      </c>
      <c r="BL635" s="2" t="s">
        <v>370</v>
      </c>
      <c r="BM635" s="140" t="s">
        <v>8748</v>
      </c>
    </row>
    <row r="636" spans="2:65" s="17" customFormat="1" ht="68.25">
      <c r="B636" s="18"/>
      <c r="D636" s="142" t="s">
        <v>272</v>
      </c>
      <c r="F636" s="143" t="s">
        <v>5698</v>
      </c>
      <c r="I636" s="144"/>
      <c r="L636" s="18"/>
      <c r="M636" s="145"/>
      <c r="T636" s="39"/>
      <c r="AT636" s="2" t="s">
        <v>272</v>
      </c>
      <c r="AU636" s="2" t="s">
        <v>91</v>
      </c>
    </row>
    <row r="637" spans="2:65" s="146" customFormat="1" ht="11.25">
      <c r="B637" s="147"/>
      <c r="D637" s="142" t="s">
        <v>274</v>
      </c>
      <c r="E637" s="148" t="s">
        <v>44</v>
      </c>
      <c r="F637" s="149" t="s">
        <v>8315</v>
      </c>
      <c r="H637" s="148" t="s">
        <v>44</v>
      </c>
      <c r="I637" s="150"/>
      <c r="L637" s="147"/>
      <c r="M637" s="151"/>
      <c r="T637" s="152"/>
      <c r="AT637" s="148" t="s">
        <v>274</v>
      </c>
      <c r="AU637" s="148" t="s">
        <v>91</v>
      </c>
      <c r="AV637" s="146" t="s">
        <v>89</v>
      </c>
      <c r="AW637" s="146" t="s">
        <v>42</v>
      </c>
      <c r="AX637" s="146" t="s">
        <v>82</v>
      </c>
      <c r="AY637" s="148" t="s">
        <v>263</v>
      </c>
    </row>
    <row r="638" spans="2:65" s="146" customFormat="1" ht="11.25">
      <c r="B638" s="147"/>
      <c r="D638" s="142" t="s">
        <v>274</v>
      </c>
      <c r="E638" s="148" t="s">
        <v>44</v>
      </c>
      <c r="F638" s="149" t="s">
        <v>8529</v>
      </c>
      <c r="H638" s="148" t="s">
        <v>44</v>
      </c>
      <c r="I638" s="150"/>
      <c r="L638" s="147"/>
      <c r="M638" s="151"/>
      <c r="T638" s="152"/>
      <c r="AT638" s="148" t="s">
        <v>274</v>
      </c>
      <c r="AU638" s="148" t="s">
        <v>91</v>
      </c>
      <c r="AV638" s="146" t="s">
        <v>89</v>
      </c>
      <c r="AW638" s="146" t="s">
        <v>42</v>
      </c>
      <c r="AX638" s="146" t="s">
        <v>82</v>
      </c>
      <c r="AY638" s="148" t="s">
        <v>263</v>
      </c>
    </row>
    <row r="639" spans="2:65" s="153" customFormat="1" ht="11.25">
      <c r="B639" s="154"/>
      <c r="D639" s="142" t="s">
        <v>274</v>
      </c>
      <c r="E639" s="155" t="s">
        <v>44</v>
      </c>
      <c r="F639" s="156" t="s">
        <v>8739</v>
      </c>
      <c r="H639" s="157">
        <v>16.274999999999999</v>
      </c>
      <c r="I639" s="158"/>
      <c r="L639" s="154"/>
      <c r="M639" s="159"/>
      <c r="T639" s="160"/>
      <c r="AT639" s="155" t="s">
        <v>274</v>
      </c>
      <c r="AU639" s="155" t="s">
        <v>91</v>
      </c>
      <c r="AV639" s="153" t="s">
        <v>91</v>
      </c>
      <c r="AW639" s="153" t="s">
        <v>42</v>
      </c>
      <c r="AX639" s="153" t="s">
        <v>82</v>
      </c>
      <c r="AY639" s="155" t="s">
        <v>263</v>
      </c>
    </row>
    <row r="640" spans="2:65" s="146" customFormat="1" ht="11.25">
      <c r="B640" s="147"/>
      <c r="D640" s="142" t="s">
        <v>274</v>
      </c>
      <c r="E640" s="148" t="s">
        <v>44</v>
      </c>
      <c r="F640" s="149" t="s">
        <v>8527</v>
      </c>
      <c r="H640" s="148" t="s">
        <v>44</v>
      </c>
      <c r="I640" s="150"/>
      <c r="L640" s="147"/>
      <c r="M640" s="151"/>
      <c r="T640" s="152"/>
      <c r="AT640" s="148" t="s">
        <v>274</v>
      </c>
      <c r="AU640" s="148" t="s">
        <v>91</v>
      </c>
      <c r="AV640" s="146" t="s">
        <v>89</v>
      </c>
      <c r="AW640" s="146" t="s">
        <v>42</v>
      </c>
      <c r="AX640" s="146" t="s">
        <v>82</v>
      </c>
      <c r="AY640" s="148" t="s">
        <v>263</v>
      </c>
    </row>
    <row r="641" spans="2:65" s="153" customFormat="1" ht="11.25">
      <c r="B641" s="154"/>
      <c r="D641" s="142" t="s">
        <v>274</v>
      </c>
      <c r="E641" s="155" t="s">
        <v>44</v>
      </c>
      <c r="F641" s="156" t="s">
        <v>8740</v>
      </c>
      <c r="H641" s="157">
        <v>29.295000000000002</v>
      </c>
      <c r="I641" s="158"/>
      <c r="L641" s="154"/>
      <c r="M641" s="159"/>
      <c r="T641" s="160"/>
      <c r="AT641" s="155" t="s">
        <v>274</v>
      </c>
      <c r="AU641" s="155" t="s">
        <v>91</v>
      </c>
      <c r="AV641" s="153" t="s">
        <v>91</v>
      </c>
      <c r="AW641" s="153" t="s">
        <v>42</v>
      </c>
      <c r="AX641" s="153" t="s">
        <v>82</v>
      </c>
      <c r="AY641" s="155" t="s">
        <v>263</v>
      </c>
    </row>
    <row r="642" spans="2:65" s="169" customFormat="1" ht="11.25">
      <c r="B642" s="170"/>
      <c r="D642" s="142" t="s">
        <v>274</v>
      </c>
      <c r="E642" s="171" t="s">
        <v>44</v>
      </c>
      <c r="F642" s="172" t="s">
        <v>281</v>
      </c>
      <c r="H642" s="173">
        <v>45.57</v>
      </c>
      <c r="I642" s="174"/>
      <c r="L642" s="170"/>
      <c r="M642" s="175"/>
      <c r="T642" s="176"/>
      <c r="AT642" s="171" t="s">
        <v>274</v>
      </c>
      <c r="AU642" s="171" t="s">
        <v>91</v>
      </c>
      <c r="AV642" s="169" t="s">
        <v>270</v>
      </c>
      <c r="AW642" s="169" t="s">
        <v>42</v>
      </c>
      <c r="AX642" s="169" t="s">
        <v>89</v>
      </c>
      <c r="AY642" s="171" t="s">
        <v>263</v>
      </c>
    </row>
    <row r="643" spans="2:65" s="17" customFormat="1" ht="14.45" customHeight="1">
      <c r="B643" s="18"/>
      <c r="C643" s="177" t="s">
        <v>1250</v>
      </c>
      <c r="D643" s="177" t="s">
        <v>445</v>
      </c>
      <c r="E643" s="178" t="s">
        <v>8749</v>
      </c>
      <c r="F643" s="179" t="s">
        <v>8750</v>
      </c>
      <c r="G643" s="180" t="s">
        <v>139</v>
      </c>
      <c r="H643" s="181">
        <v>47.848999999999997</v>
      </c>
      <c r="I643" s="182"/>
      <c r="J643" s="183">
        <f>ROUND(I643*H643,2)</f>
        <v>0</v>
      </c>
      <c r="K643" s="179" t="s">
        <v>269</v>
      </c>
      <c r="L643" s="184"/>
      <c r="M643" s="185" t="s">
        <v>44</v>
      </c>
      <c r="N643" s="186" t="s">
        <v>53</v>
      </c>
      <c r="P643" s="138">
        <f>O643*H643</f>
        <v>0</v>
      </c>
      <c r="Q643" s="138">
        <v>3.0000000000000001E-3</v>
      </c>
      <c r="R643" s="138">
        <f>Q643*H643</f>
        <v>0.14354699999999998</v>
      </c>
      <c r="S643" s="138">
        <v>0</v>
      </c>
      <c r="T643" s="139">
        <f>S643*H643</f>
        <v>0</v>
      </c>
      <c r="AR643" s="140" t="s">
        <v>496</v>
      </c>
      <c r="AT643" s="140" t="s">
        <v>445</v>
      </c>
      <c r="AU643" s="140" t="s">
        <v>91</v>
      </c>
      <c r="AY643" s="2" t="s">
        <v>263</v>
      </c>
      <c r="BE643" s="141">
        <f>IF(N643="základní",J643,0)</f>
        <v>0</v>
      </c>
      <c r="BF643" s="141">
        <f>IF(N643="snížená",J643,0)</f>
        <v>0</v>
      </c>
      <c r="BG643" s="141">
        <f>IF(N643="zákl. přenesená",J643,0)</f>
        <v>0</v>
      </c>
      <c r="BH643" s="141">
        <f>IF(N643="sníž. přenesená",J643,0)</f>
        <v>0</v>
      </c>
      <c r="BI643" s="141">
        <f>IF(N643="nulová",J643,0)</f>
        <v>0</v>
      </c>
      <c r="BJ643" s="2" t="s">
        <v>89</v>
      </c>
      <c r="BK643" s="141">
        <f>ROUND(I643*H643,2)</f>
        <v>0</v>
      </c>
      <c r="BL643" s="2" t="s">
        <v>370</v>
      </c>
      <c r="BM643" s="140" t="s">
        <v>8751</v>
      </c>
    </row>
    <row r="644" spans="2:65" s="153" customFormat="1" ht="11.25">
      <c r="B644" s="154"/>
      <c r="D644" s="142" t="s">
        <v>274</v>
      </c>
      <c r="F644" s="156" t="s">
        <v>8744</v>
      </c>
      <c r="H644" s="157">
        <v>47.848999999999997</v>
      </c>
      <c r="I644" s="158"/>
      <c r="L644" s="154"/>
      <c r="M644" s="159"/>
      <c r="T644" s="160"/>
      <c r="AT644" s="155" t="s">
        <v>274</v>
      </c>
      <c r="AU644" s="155" t="s">
        <v>91</v>
      </c>
      <c r="AV644" s="153" t="s">
        <v>91</v>
      </c>
      <c r="AW644" s="153" t="s">
        <v>4</v>
      </c>
      <c r="AX644" s="153" t="s">
        <v>89</v>
      </c>
      <c r="AY644" s="155" t="s">
        <v>263</v>
      </c>
    </row>
    <row r="645" spans="2:65" s="17" customFormat="1" ht="24.2" customHeight="1">
      <c r="B645" s="18"/>
      <c r="C645" s="129" t="s">
        <v>1258</v>
      </c>
      <c r="D645" s="129" t="s">
        <v>265</v>
      </c>
      <c r="E645" s="130" t="s">
        <v>1758</v>
      </c>
      <c r="F645" s="131" t="s">
        <v>1759</v>
      </c>
      <c r="G645" s="132" t="s">
        <v>312</v>
      </c>
      <c r="H645" s="133">
        <v>0.28000000000000003</v>
      </c>
      <c r="I645" s="134"/>
      <c r="J645" s="135">
        <f>ROUND(I645*H645,2)</f>
        <v>0</v>
      </c>
      <c r="K645" s="131" t="s">
        <v>269</v>
      </c>
      <c r="L645" s="18"/>
      <c r="M645" s="136" t="s">
        <v>44</v>
      </c>
      <c r="N645" s="137" t="s">
        <v>53</v>
      </c>
      <c r="P645" s="138">
        <f>O645*H645</f>
        <v>0</v>
      </c>
      <c r="Q645" s="138">
        <v>0</v>
      </c>
      <c r="R645" s="138">
        <f>Q645*H645</f>
        <v>0</v>
      </c>
      <c r="S645" s="138">
        <v>0</v>
      </c>
      <c r="T645" s="139">
        <f>S645*H645</f>
        <v>0</v>
      </c>
      <c r="AR645" s="140" t="s">
        <v>370</v>
      </c>
      <c r="AT645" s="140" t="s">
        <v>265</v>
      </c>
      <c r="AU645" s="140" t="s">
        <v>91</v>
      </c>
      <c r="AY645" s="2" t="s">
        <v>263</v>
      </c>
      <c r="BE645" s="141">
        <f>IF(N645="základní",J645,0)</f>
        <v>0</v>
      </c>
      <c r="BF645" s="141">
        <f>IF(N645="snížená",J645,0)</f>
        <v>0</v>
      </c>
      <c r="BG645" s="141">
        <f>IF(N645="zákl. přenesená",J645,0)</f>
        <v>0</v>
      </c>
      <c r="BH645" s="141">
        <f>IF(N645="sníž. přenesená",J645,0)</f>
        <v>0</v>
      </c>
      <c r="BI645" s="141">
        <f>IF(N645="nulová",J645,0)</f>
        <v>0</v>
      </c>
      <c r="BJ645" s="2" t="s">
        <v>89</v>
      </c>
      <c r="BK645" s="141">
        <f>ROUND(I645*H645,2)</f>
        <v>0</v>
      </c>
      <c r="BL645" s="2" t="s">
        <v>370</v>
      </c>
      <c r="BM645" s="140" t="s">
        <v>8752</v>
      </c>
    </row>
    <row r="646" spans="2:65" s="17" customFormat="1" ht="78">
      <c r="B646" s="18"/>
      <c r="D646" s="142" t="s">
        <v>272</v>
      </c>
      <c r="F646" s="143" t="s">
        <v>1761</v>
      </c>
      <c r="I646" s="144"/>
      <c r="L646" s="18"/>
      <c r="M646" s="145"/>
      <c r="T646" s="39"/>
      <c r="AT646" s="2" t="s">
        <v>272</v>
      </c>
      <c r="AU646" s="2" t="s">
        <v>91</v>
      </c>
    </row>
    <row r="647" spans="2:65" s="116" customFormat="1" ht="22.9" customHeight="1">
      <c r="B647" s="117"/>
      <c r="D647" s="118" t="s">
        <v>81</v>
      </c>
      <c r="E647" s="127" t="s">
        <v>3838</v>
      </c>
      <c r="F647" s="127" t="s">
        <v>3909</v>
      </c>
      <c r="I647" s="120"/>
      <c r="J647" s="128">
        <f>BK647</f>
        <v>0</v>
      </c>
      <c r="L647" s="117"/>
      <c r="M647" s="122"/>
      <c r="P647" s="123">
        <f>SUM(P648:P663)</f>
        <v>0</v>
      </c>
      <c r="R647" s="123">
        <f>SUM(R648:R663)</f>
        <v>0.70228000000000002</v>
      </c>
      <c r="T647" s="124">
        <f>SUM(T648:T663)</f>
        <v>1.0177500000000002</v>
      </c>
      <c r="AR647" s="118" t="s">
        <v>91</v>
      </c>
      <c r="AT647" s="125" t="s">
        <v>81</v>
      </c>
      <c r="AU647" s="125" t="s">
        <v>89</v>
      </c>
      <c r="AY647" s="118" t="s">
        <v>263</v>
      </c>
      <c r="BK647" s="126">
        <f>SUM(BK648:BK663)</f>
        <v>0</v>
      </c>
    </row>
    <row r="648" spans="2:65" s="17" customFormat="1" ht="24.2" customHeight="1">
      <c r="B648" s="18"/>
      <c r="C648" s="129" t="s">
        <v>1265</v>
      </c>
      <c r="D648" s="129" t="s">
        <v>265</v>
      </c>
      <c r="E648" s="130" t="s">
        <v>8753</v>
      </c>
      <c r="F648" s="131" t="s">
        <v>8754</v>
      </c>
      <c r="G648" s="132" t="s">
        <v>139</v>
      </c>
      <c r="H648" s="133">
        <v>45</v>
      </c>
      <c r="I648" s="134"/>
      <c r="J648" s="135">
        <f>ROUND(I648*H648,2)</f>
        <v>0</v>
      </c>
      <c r="K648" s="131" t="s">
        <v>269</v>
      </c>
      <c r="L648" s="18"/>
      <c r="M648" s="136" t="s">
        <v>44</v>
      </c>
      <c r="N648" s="137" t="s">
        <v>53</v>
      </c>
      <c r="P648" s="138">
        <f>O648*H648</f>
        <v>0</v>
      </c>
      <c r="Q648" s="138">
        <v>1.1820000000000001E-2</v>
      </c>
      <c r="R648" s="138">
        <f>Q648*H648</f>
        <v>0.53190000000000004</v>
      </c>
      <c r="S648" s="138">
        <v>0</v>
      </c>
      <c r="T648" s="139">
        <f>S648*H648</f>
        <v>0</v>
      </c>
      <c r="AR648" s="140" t="s">
        <v>370</v>
      </c>
      <c r="AT648" s="140" t="s">
        <v>265</v>
      </c>
      <c r="AU648" s="140" t="s">
        <v>91</v>
      </c>
      <c r="AY648" s="2" t="s">
        <v>263</v>
      </c>
      <c r="BE648" s="141">
        <f>IF(N648="základní",J648,0)</f>
        <v>0</v>
      </c>
      <c r="BF648" s="141">
        <f>IF(N648="snížená",J648,0)</f>
        <v>0</v>
      </c>
      <c r="BG648" s="141">
        <f>IF(N648="zákl. přenesená",J648,0)</f>
        <v>0</v>
      </c>
      <c r="BH648" s="141">
        <f>IF(N648="sníž. přenesená",J648,0)</f>
        <v>0</v>
      </c>
      <c r="BI648" s="141">
        <f>IF(N648="nulová",J648,0)</f>
        <v>0</v>
      </c>
      <c r="BJ648" s="2" t="s">
        <v>89</v>
      </c>
      <c r="BK648" s="141">
        <f>ROUND(I648*H648,2)</f>
        <v>0</v>
      </c>
      <c r="BL648" s="2" t="s">
        <v>370</v>
      </c>
      <c r="BM648" s="140" t="s">
        <v>8755</v>
      </c>
    </row>
    <row r="649" spans="2:65" s="17" customFormat="1" ht="136.5">
      <c r="B649" s="18"/>
      <c r="D649" s="142" t="s">
        <v>272</v>
      </c>
      <c r="F649" s="143" t="s">
        <v>8756</v>
      </c>
      <c r="I649" s="144"/>
      <c r="L649" s="18"/>
      <c r="M649" s="145"/>
      <c r="T649" s="39"/>
      <c r="AT649" s="2" t="s">
        <v>272</v>
      </c>
      <c r="AU649" s="2" t="s">
        <v>91</v>
      </c>
    </row>
    <row r="650" spans="2:65" s="146" customFormat="1" ht="11.25">
      <c r="B650" s="147"/>
      <c r="D650" s="142" t="s">
        <v>274</v>
      </c>
      <c r="E650" s="148" t="s">
        <v>44</v>
      </c>
      <c r="F650" s="149" t="s">
        <v>8377</v>
      </c>
      <c r="H650" s="148" t="s">
        <v>44</v>
      </c>
      <c r="I650" s="150"/>
      <c r="L650" s="147"/>
      <c r="M650" s="151"/>
      <c r="T650" s="152"/>
      <c r="AT650" s="148" t="s">
        <v>274</v>
      </c>
      <c r="AU650" s="148" t="s">
        <v>91</v>
      </c>
      <c r="AV650" s="146" t="s">
        <v>89</v>
      </c>
      <c r="AW650" s="146" t="s">
        <v>42</v>
      </c>
      <c r="AX650" s="146" t="s">
        <v>82</v>
      </c>
      <c r="AY650" s="148" t="s">
        <v>263</v>
      </c>
    </row>
    <row r="651" spans="2:65" s="153" customFormat="1" ht="11.25">
      <c r="B651" s="154"/>
      <c r="D651" s="142" t="s">
        <v>274</v>
      </c>
      <c r="E651" s="155" t="s">
        <v>44</v>
      </c>
      <c r="F651" s="156" t="s">
        <v>8757</v>
      </c>
      <c r="H651" s="157">
        <v>45</v>
      </c>
      <c r="I651" s="158"/>
      <c r="L651" s="154"/>
      <c r="M651" s="159"/>
      <c r="T651" s="160"/>
      <c r="AT651" s="155" t="s">
        <v>274</v>
      </c>
      <c r="AU651" s="155" t="s">
        <v>91</v>
      </c>
      <c r="AV651" s="153" t="s">
        <v>91</v>
      </c>
      <c r="AW651" s="153" t="s">
        <v>42</v>
      </c>
      <c r="AX651" s="153" t="s">
        <v>82</v>
      </c>
      <c r="AY651" s="155" t="s">
        <v>263</v>
      </c>
    </row>
    <row r="652" spans="2:65" s="169" customFormat="1" ht="11.25">
      <c r="B652" s="170"/>
      <c r="D652" s="142" t="s">
        <v>274</v>
      </c>
      <c r="E652" s="171" t="s">
        <v>44</v>
      </c>
      <c r="F652" s="172" t="s">
        <v>281</v>
      </c>
      <c r="H652" s="173">
        <v>45</v>
      </c>
      <c r="I652" s="174"/>
      <c r="L652" s="170"/>
      <c r="M652" s="175"/>
      <c r="T652" s="176"/>
      <c r="AT652" s="171" t="s">
        <v>274</v>
      </c>
      <c r="AU652" s="171" t="s">
        <v>91</v>
      </c>
      <c r="AV652" s="169" t="s">
        <v>270</v>
      </c>
      <c r="AW652" s="169" t="s">
        <v>42</v>
      </c>
      <c r="AX652" s="169" t="s">
        <v>89</v>
      </c>
      <c r="AY652" s="171" t="s">
        <v>263</v>
      </c>
    </row>
    <row r="653" spans="2:65" s="17" customFormat="1" ht="24.2" customHeight="1">
      <c r="B653" s="18"/>
      <c r="C653" s="129" t="s">
        <v>1273</v>
      </c>
      <c r="D653" s="129" t="s">
        <v>265</v>
      </c>
      <c r="E653" s="130" t="s">
        <v>8758</v>
      </c>
      <c r="F653" s="131" t="s">
        <v>8759</v>
      </c>
      <c r="G653" s="132" t="s">
        <v>139</v>
      </c>
      <c r="H653" s="133">
        <v>45</v>
      </c>
      <c r="I653" s="134"/>
      <c r="J653" s="135">
        <f>ROUND(I653*H653,2)</f>
        <v>0</v>
      </c>
      <c r="K653" s="131" t="s">
        <v>269</v>
      </c>
      <c r="L653" s="18"/>
      <c r="M653" s="136" t="s">
        <v>44</v>
      </c>
      <c r="N653" s="137" t="s">
        <v>53</v>
      </c>
      <c r="P653" s="138">
        <f>O653*H653</f>
        <v>0</v>
      </c>
      <c r="Q653" s="138">
        <v>0</v>
      </c>
      <c r="R653" s="138">
        <f>Q653*H653</f>
        <v>0</v>
      </c>
      <c r="S653" s="138">
        <v>1.7250000000000001E-2</v>
      </c>
      <c r="T653" s="139">
        <f>S653*H653</f>
        <v>0.77625000000000011</v>
      </c>
      <c r="AR653" s="140" t="s">
        <v>370</v>
      </c>
      <c r="AT653" s="140" t="s">
        <v>265</v>
      </c>
      <c r="AU653" s="140" t="s">
        <v>91</v>
      </c>
      <c r="AY653" s="2" t="s">
        <v>263</v>
      </c>
      <c r="BE653" s="141">
        <f>IF(N653="základní",J653,0)</f>
        <v>0</v>
      </c>
      <c r="BF653" s="141">
        <f>IF(N653="snížená",J653,0)</f>
        <v>0</v>
      </c>
      <c r="BG653" s="141">
        <f>IF(N653="zákl. přenesená",J653,0)</f>
        <v>0</v>
      </c>
      <c r="BH653" s="141">
        <f>IF(N653="sníž. přenesená",J653,0)</f>
        <v>0</v>
      </c>
      <c r="BI653" s="141">
        <f>IF(N653="nulová",J653,0)</f>
        <v>0</v>
      </c>
      <c r="BJ653" s="2" t="s">
        <v>89</v>
      </c>
      <c r="BK653" s="141">
        <f>ROUND(I653*H653,2)</f>
        <v>0</v>
      </c>
      <c r="BL653" s="2" t="s">
        <v>370</v>
      </c>
      <c r="BM653" s="140" t="s">
        <v>8760</v>
      </c>
    </row>
    <row r="654" spans="2:65" s="17" customFormat="1" ht="39">
      <c r="B654" s="18"/>
      <c r="D654" s="142" t="s">
        <v>272</v>
      </c>
      <c r="F654" s="143" t="s">
        <v>8761</v>
      </c>
      <c r="I654" s="144"/>
      <c r="L654" s="18"/>
      <c r="M654" s="145"/>
      <c r="T654" s="39"/>
      <c r="AT654" s="2" t="s">
        <v>272</v>
      </c>
      <c r="AU654" s="2" t="s">
        <v>91</v>
      </c>
    </row>
    <row r="655" spans="2:65" s="17" customFormat="1" ht="24.2" customHeight="1">
      <c r="B655" s="18"/>
      <c r="C655" s="129" t="s">
        <v>1284</v>
      </c>
      <c r="D655" s="129" t="s">
        <v>265</v>
      </c>
      <c r="E655" s="130" t="s">
        <v>8762</v>
      </c>
      <c r="F655" s="131" t="s">
        <v>8763</v>
      </c>
      <c r="G655" s="132" t="s">
        <v>139</v>
      </c>
      <c r="H655" s="133">
        <v>14</v>
      </c>
      <c r="I655" s="134"/>
      <c r="J655" s="135">
        <f>ROUND(I655*H655,2)</f>
        <v>0</v>
      </c>
      <c r="K655" s="131" t="s">
        <v>269</v>
      </c>
      <c r="L655" s="18"/>
      <c r="M655" s="136" t="s">
        <v>44</v>
      </c>
      <c r="N655" s="137" t="s">
        <v>53</v>
      </c>
      <c r="P655" s="138">
        <f>O655*H655</f>
        <v>0</v>
      </c>
      <c r="Q655" s="138">
        <v>1.217E-2</v>
      </c>
      <c r="R655" s="138">
        <f>Q655*H655</f>
        <v>0.17038</v>
      </c>
      <c r="S655" s="138">
        <v>0</v>
      </c>
      <c r="T655" s="139">
        <f>S655*H655</f>
        <v>0</v>
      </c>
      <c r="AR655" s="140" t="s">
        <v>370</v>
      </c>
      <c r="AT655" s="140" t="s">
        <v>265</v>
      </c>
      <c r="AU655" s="140" t="s">
        <v>91</v>
      </c>
      <c r="AY655" s="2" t="s">
        <v>263</v>
      </c>
      <c r="BE655" s="141">
        <f>IF(N655="základní",J655,0)</f>
        <v>0</v>
      </c>
      <c r="BF655" s="141">
        <f>IF(N655="snížená",J655,0)</f>
        <v>0</v>
      </c>
      <c r="BG655" s="141">
        <f>IF(N655="zákl. přenesená",J655,0)</f>
        <v>0</v>
      </c>
      <c r="BH655" s="141">
        <f>IF(N655="sníž. přenesená",J655,0)</f>
        <v>0</v>
      </c>
      <c r="BI655" s="141">
        <f>IF(N655="nulová",J655,0)</f>
        <v>0</v>
      </c>
      <c r="BJ655" s="2" t="s">
        <v>89</v>
      </c>
      <c r="BK655" s="141">
        <f>ROUND(I655*H655,2)</f>
        <v>0</v>
      </c>
      <c r="BL655" s="2" t="s">
        <v>370</v>
      </c>
      <c r="BM655" s="140" t="s">
        <v>8764</v>
      </c>
    </row>
    <row r="656" spans="2:65" s="17" customFormat="1" ht="87.75">
      <c r="B656" s="18"/>
      <c r="D656" s="142" t="s">
        <v>272</v>
      </c>
      <c r="F656" s="143" t="s">
        <v>5715</v>
      </c>
      <c r="I656" s="144"/>
      <c r="L656" s="18"/>
      <c r="M656" s="145"/>
      <c r="T656" s="39"/>
      <c r="AT656" s="2" t="s">
        <v>272</v>
      </c>
      <c r="AU656" s="2" t="s">
        <v>91</v>
      </c>
    </row>
    <row r="657" spans="2:65" s="146" customFormat="1" ht="11.25">
      <c r="B657" s="147"/>
      <c r="D657" s="142" t="s">
        <v>274</v>
      </c>
      <c r="E657" s="148" t="s">
        <v>44</v>
      </c>
      <c r="F657" s="149" t="s">
        <v>8377</v>
      </c>
      <c r="H657" s="148" t="s">
        <v>44</v>
      </c>
      <c r="I657" s="150"/>
      <c r="L657" s="147"/>
      <c r="M657" s="151"/>
      <c r="T657" s="152"/>
      <c r="AT657" s="148" t="s">
        <v>274</v>
      </c>
      <c r="AU657" s="148" t="s">
        <v>91</v>
      </c>
      <c r="AV657" s="146" t="s">
        <v>89</v>
      </c>
      <c r="AW657" s="146" t="s">
        <v>42</v>
      </c>
      <c r="AX657" s="146" t="s">
        <v>82</v>
      </c>
      <c r="AY657" s="148" t="s">
        <v>263</v>
      </c>
    </row>
    <row r="658" spans="2:65" s="153" customFormat="1" ht="11.25">
      <c r="B658" s="154"/>
      <c r="D658" s="142" t="s">
        <v>274</v>
      </c>
      <c r="E658" s="155" t="s">
        <v>44</v>
      </c>
      <c r="F658" s="156" t="s">
        <v>8765</v>
      </c>
      <c r="H658" s="157">
        <v>14</v>
      </c>
      <c r="I658" s="158"/>
      <c r="L658" s="154"/>
      <c r="M658" s="159"/>
      <c r="T658" s="160"/>
      <c r="AT658" s="155" t="s">
        <v>274</v>
      </c>
      <c r="AU658" s="155" t="s">
        <v>91</v>
      </c>
      <c r="AV658" s="153" t="s">
        <v>91</v>
      </c>
      <c r="AW658" s="153" t="s">
        <v>42</v>
      </c>
      <c r="AX658" s="153" t="s">
        <v>82</v>
      </c>
      <c r="AY658" s="155" t="s">
        <v>263</v>
      </c>
    </row>
    <row r="659" spans="2:65" s="169" customFormat="1" ht="11.25">
      <c r="B659" s="170"/>
      <c r="D659" s="142" t="s">
        <v>274</v>
      </c>
      <c r="E659" s="171" t="s">
        <v>44</v>
      </c>
      <c r="F659" s="172" t="s">
        <v>281</v>
      </c>
      <c r="H659" s="173">
        <v>14</v>
      </c>
      <c r="I659" s="174"/>
      <c r="L659" s="170"/>
      <c r="M659" s="175"/>
      <c r="T659" s="176"/>
      <c r="AT659" s="171" t="s">
        <v>274</v>
      </c>
      <c r="AU659" s="171" t="s">
        <v>91</v>
      </c>
      <c r="AV659" s="169" t="s">
        <v>270</v>
      </c>
      <c r="AW659" s="169" t="s">
        <v>42</v>
      </c>
      <c r="AX659" s="169" t="s">
        <v>89</v>
      </c>
      <c r="AY659" s="171" t="s">
        <v>263</v>
      </c>
    </row>
    <row r="660" spans="2:65" s="17" customFormat="1" ht="24.2" customHeight="1">
      <c r="B660" s="18"/>
      <c r="C660" s="129" t="s">
        <v>1294</v>
      </c>
      <c r="D660" s="129" t="s">
        <v>265</v>
      </c>
      <c r="E660" s="130" t="s">
        <v>8766</v>
      </c>
      <c r="F660" s="131" t="s">
        <v>8767</v>
      </c>
      <c r="G660" s="132" t="s">
        <v>139</v>
      </c>
      <c r="H660" s="133">
        <v>14</v>
      </c>
      <c r="I660" s="134"/>
      <c r="J660" s="135">
        <f>ROUND(I660*H660,2)</f>
        <v>0</v>
      </c>
      <c r="K660" s="131" t="s">
        <v>269</v>
      </c>
      <c r="L660" s="18"/>
      <c r="M660" s="136" t="s">
        <v>44</v>
      </c>
      <c r="N660" s="137" t="s">
        <v>53</v>
      </c>
      <c r="P660" s="138">
        <f>O660*H660</f>
        <v>0</v>
      </c>
      <c r="Q660" s="138">
        <v>0</v>
      </c>
      <c r="R660" s="138">
        <f>Q660*H660</f>
        <v>0</v>
      </c>
      <c r="S660" s="138">
        <v>1.7250000000000001E-2</v>
      </c>
      <c r="T660" s="139">
        <f>S660*H660</f>
        <v>0.24150000000000002</v>
      </c>
      <c r="AR660" s="140" t="s">
        <v>370</v>
      </c>
      <c r="AT660" s="140" t="s">
        <v>265</v>
      </c>
      <c r="AU660" s="140" t="s">
        <v>91</v>
      </c>
      <c r="AY660" s="2" t="s">
        <v>263</v>
      </c>
      <c r="BE660" s="141">
        <f>IF(N660="základní",J660,0)</f>
        <v>0</v>
      </c>
      <c r="BF660" s="141">
        <f>IF(N660="snížená",J660,0)</f>
        <v>0</v>
      </c>
      <c r="BG660" s="141">
        <f>IF(N660="zákl. přenesená",J660,0)</f>
        <v>0</v>
      </c>
      <c r="BH660" s="141">
        <f>IF(N660="sníž. přenesená",J660,0)</f>
        <v>0</v>
      </c>
      <c r="BI660" s="141">
        <f>IF(N660="nulová",J660,0)</f>
        <v>0</v>
      </c>
      <c r="BJ660" s="2" t="s">
        <v>89</v>
      </c>
      <c r="BK660" s="141">
        <f>ROUND(I660*H660,2)</f>
        <v>0</v>
      </c>
      <c r="BL660" s="2" t="s">
        <v>370</v>
      </c>
      <c r="BM660" s="140" t="s">
        <v>8768</v>
      </c>
    </row>
    <row r="661" spans="2:65" s="17" customFormat="1" ht="48.75">
      <c r="B661" s="18"/>
      <c r="D661" s="142" t="s">
        <v>272</v>
      </c>
      <c r="F661" s="143" t="s">
        <v>8769</v>
      </c>
      <c r="I661" s="144"/>
      <c r="L661" s="18"/>
      <c r="M661" s="145"/>
      <c r="T661" s="39"/>
      <c r="AT661" s="2" t="s">
        <v>272</v>
      </c>
      <c r="AU661" s="2" t="s">
        <v>91</v>
      </c>
    </row>
    <row r="662" spans="2:65" s="17" customFormat="1" ht="37.9" customHeight="1">
      <c r="B662" s="18"/>
      <c r="C662" s="129" t="s">
        <v>1302</v>
      </c>
      <c r="D662" s="129" t="s">
        <v>265</v>
      </c>
      <c r="E662" s="130" t="s">
        <v>4168</v>
      </c>
      <c r="F662" s="131" t="s">
        <v>4169</v>
      </c>
      <c r="G662" s="132" t="s">
        <v>312</v>
      </c>
      <c r="H662" s="133">
        <v>0.70199999999999996</v>
      </c>
      <c r="I662" s="134"/>
      <c r="J662" s="135">
        <f>ROUND(I662*H662,2)</f>
        <v>0</v>
      </c>
      <c r="K662" s="131" t="s">
        <v>269</v>
      </c>
      <c r="L662" s="18"/>
      <c r="M662" s="136" t="s">
        <v>44</v>
      </c>
      <c r="N662" s="137" t="s">
        <v>53</v>
      </c>
      <c r="P662" s="138">
        <f>O662*H662</f>
        <v>0</v>
      </c>
      <c r="Q662" s="138">
        <v>0</v>
      </c>
      <c r="R662" s="138">
        <f>Q662*H662</f>
        <v>0</v>
      </c>
      <c r="S662" s="138">
        <v>0</v>
      </c>
      <c r="T662" s="139">
        <f>S662*H662</f>
        <v>0</v>
      </c>
      <c r="AR662" s="140" t="s">
        <v>370</v>
      </c>
      <c r="AT662" s="140" t="s">
        <v>265</v>
      </c>
      <c r="AU662" s="140" t="s">
        <v>91</v>
      </c>
      <c r="AY662" s="2" t="s">
        <v>263</v>
      </c>
      <c r="BE662" s="141">
        <f>IF(N662="základní",J662,0)</f>
        <v>0</v>
      </c>
      <c r="BF662" s="141">
        <f>IF(N662="snížená",J662,0)</f>
        <v>0</v>
      </c>
      <c r="BG662" s="141">
        <f>IF(N662="zákl. přenesená",J662,0)</f>
        <v>0</v>
      </c>
      <c r="BH662" s="141">
        <f>IF(N662="sníž. přenesená",J662,0)</f>
        <v>0</v>
      </c>
      <c r="BI662" s="141">
        <f>IF(N662="nulová",J662,0)</f>
        <v>0</v>
      </c>
      <c r="BJ662" s="2" t="s">
        <v>89</v>
      </c>
      <c r="BK662" s="141">
        <f>ROUND(I662*H662,2)</f>
        <v>0</v>
      </c>
      <c r="BL662" s="2" t="s">
        <v>370</v>
      </c>
      <c r="BM662" s="140" t="s">
        <v>8770</v>
      </c>
    </row>
    <row r="663" spans="2:65" s="17" customFormat="1" ht="78">
      <c r="B663" s="18"/>
      <c r="D663" s="142" t="s">
        <v>272</v>
      </c>
      <c r="F663" s="143" t="s">
        <v>4171</v>
      </c>
      <c r="I663" s="144"/>
      <c r="L663" s="18"/>
      <c r="M663" s="145"/>
      <c r="T663" s="39"/>
      <c r="AT663" s="2" t="s">
        <v>272</v>
      </c>
      <c r="AU663" s="2" t="s">
        <v>91</v>
      </c>
    </row>
    <row r="664" spans="2:65" s="116" customFormat="1" ht="22.9" customHeight="1">
      <c r="B664" s="117"/>
      <c r="D664" s="118" t="s">
        <v>81</v>
      </c>
      <c r="E664" s="127" t="s">
        <v>3856</v>
      </c>
      <c r="F664" s="127" t="s">
        <v>4457</v>
      </c>
      <c r="I664" s="120"/>
      <c r="J664" s="128">
        <f>BK664</f>
        <v>0</v>
      </c>
      <c r="L664" s="117"/>
      <c r="M664" s="122"/>
      <c r="P664" s="123">
        <f>SUM(P665:P684)</f>
        <v>0</v>
      </c>
      <c r="R664" s="123">
        <f>SUM(R665:R684)</f>
        <v>0.12925</v>
      </c>
      <c r="T664" s="124">
        <f>SUM(T665:T684)</f>
        <v>0</v>
      </c>
      <c r="AR664" s="118" t="s">
        <v>91</v>
      </c>
      <c r="AT664" s="125" t="s">
        <v>81</v>
      </c>
      <c r="AU664" s="125" t="s">
        <v>89</v>
      </c>
      <c r="AY664" s="118" t="s">
        <v>263</v>
      </c>
      <c r="BK664" s="126">
        <f>SUM(BK665:BK684)</f>
        <v>0</v>
      </c>
    </row>
    <row r="665" spans="2:65" s="17" customFormat="1" ht="14.45" customHeight="1">
      <c r="B665" s="18"/>
      <c r="C665" s="129" t="s">
        <v>1307</v>
      </c>
      <c r="D665" s="129" t="s">
        <v>265</v>
      </c>
      <c r="E665" s="130" t="s">
        <v>5832</v>
      </c>
      <c r="F665" s="131" t="s">
        <v>5833</v>
      </c>
      <c r="G665" s="132" t="s">
        <v>689</v>
      </c>
      <c r="H665" s="133">
        <v>33</v>
      </c>
      <c r="I665" s="134"/>
      <c r="J665" s="135">
        <f>ROUND(I665*H665,2)</f>
        <v>0</v>
      </c>
      <c r="K665" s="131" t="s">
        <v>269</v>
      </c>
      <c r="L665" s="18"/>
      <c r="M665" s="136" t="s">
        <v>44</v>
      </c>
      <c r="N665" s="137" t="s">
        <v>53</v>
      </c>
      <c r="P665" s="138">
        <f>O665*H665</f>
        <v>0</v>
      </c>
      <c r="Q665" s="138">
        <v>5.0000000000000002E-5</v>
      </c>
      <c r="R665" s="138">
        <f>Q665*H665</f>
        <v>1.65E-3</v>
      </c>
      <c r="S665" s="138">
        <v>0</v>
      </c>
      <c r="T665" s="139">
        <f>S665*H665</f>
        <v>0</v>
      </c>
      <c r="AR665" s="140" t="s">
        <v>370</v>
      </c>
      <c r="AT665" s="140" t="s">
        <v>265</v>
      </c>
      <c r="AU665" s="140" t="s">
        <v>91</v>
      </c>
      <c r="AY665" s="2" t="s">
        <v>263</v>
      </c>
      <c r="BE665" s="141">
        <f>IF(N665="základní",J665,0)</f>
        <v>0</v>
      </c>
      <c r="BF665" s="141">
        <f>IF(N665="snížená",J665,0)</f>
        <v>0</v>
      </c>
      <c r="BG665" s="141">
        <f>IF(N665="zákl. přenesená",J665,0)</f>
        <v>0</v>
      </c>
      <c r="BH665" s="141">
        <f>IF(N665="sníž. přenesená",J665,0)</f>
        <v>0</v>
      </c>
      <c r="BI665" s="141">
        <f>IF(N665="nulová",J665,0)</f>
        <v>0</v>
      </c>
      <c r="BJ665" s="2" t="s">
        <v>89</v>
      </c>
      <c r="BK665" s="141">
        <f>ROUND(I665*H665,2)</f>
        <v>0</v>
      </c>
      <c r="BL665" s="2" t="s">
        <v>370</v>
      </c>
      <c r="BM665" s="140" t="s">
        <v>8771</v>
      </c>
    </row>
    <row r="666" spans="2:65" s="146" customFormat="1" ht="11.25">
      <c r="B666" s="147"/>
      <c r="D666" s="142" t="s">
        <v>274</v>
      </c>
      <c r="E666" s="148" t="s">
        <v>44</v>
      </c>
      <c r="F666" s="149" t="s">
        <v>8377</v>
      </c>
      <c r="H666" s="148" t="s">
        <v>44</v>
      </c>
      <c r="I666" s="150"/>
      <c r="L666" s="147"/>
      <c r="M666" s="151"/>
      <c r="T666" s="152"/>
      <c r="AT666" s="148" t="s">
        <v>274</v>
      </c>
      <c r="AU666" s="148" t="s">
        <v>91</v>
      </c>
      <c r="AV666" s="146" t="s">
        <v>89</v>
      </c>
      <c r="AW666" s="146" t="s">
        <v>42</v>
      </c>
      <c r="AX666" s="146" t="s">
        <v>82</v>
      </c>
      <c r="AY666" s="148" t="s">
        <v>263</v>
      </c>
    </row>
    <row r="667" spans="2:65" s="153" customFormat="1" ht="11.25">
      <c r="B667" s="154"/>
      <c r="D667" s="142" t="s">
        <v>274</v>
      </c>
      <c r="E667" s="155" t="s">
        <v>44</v>
      </c>
      <c r="F667" s="156" t="s">
        <v>8772</v>
      </c>
      <c r="H667" s="157">
        <v>33</v>
      </c>
      <c r="I667" s="158"/>
      <c r="L667" s="154"/>
      <c r="M667" s="159"/>
      <c r="T667" s="160"/>
      <c r="AT667" s="155" t="s">
        <v>274</v>
      </c>
      <c r="AU667" s="155" t="s">
        <v>91</v>
      </c>
      <c r="AV667" s="153" t="s">
        <v>91</v>
      </c>
      <c r="AW667" s="153" t="s">
        <v>42</v>
      </c>
      <c r="AX667" s="153" t="s">
        <v>82</v>
      </c>
      <c r="AY667" s="155" t="s">
        <v>263</v>
      </c>
    </row>
    <row r="668" spans="2:65" s="169" customFormat="1" ht="11.25">
      <c r="B668" s="170"/>
      <c r="D668" s="142" t="s">
        <v>274</v>
      </c>
      <c r="E668" s="171" t="s">
        <v>44</v>
      </c>
      <c r="F668" s="172" t="s">
        <v>281</v>
      </c>
      <c r="H668" s="173">
        <v>33</v>
      </c>
      <c r="I668" s="174"/>
      <c r="L668" s="170"/>
      <c r="M668" s="175"/>
      <c r="T668" s="176"/>
      <c r="AT668" s="171" t="s">
        <v>274</v>
      </c>
      <c r="AU668" s="171" t="s">
        <v>91</v>
      </c>
      <c r="AV668" s="169" t="s">
        <v>270</v>
      </c>
      <c r="AW668" s="169" t="s">
        <v>42</v>
      </c>
      <c r="AX668" s="169" t="s">
        <v>89</v>
      </c>
      <c r="AY668" s="171" t="s">
        <v>263</v>
      </c>
    </row>
    <row r="669" spans="2:65" s="17" customFormat="1" ht="14.45" customHeight="1">
      <c r="B669" s="18"/>
      <c r="C669" s="177" t="s">
        <v>1312</v>
      </c>
      <c r="D669" s="177" t="s">
        <v>445</v>
      </c>
      <c r="E669" s="178" t="s">
        <v>8773</v>
      </c>
      <c r="F669" s="179" t="s">
        <v>8774</v>
      </c>
      <c r="G669" s="180" t="s">
        <v>439</v>
      </c>
      <c r="H669" s="181">
        <v>1</v>
      </c>
      <c r="I669" s="182"/>
      <c r="J669" s="183">
        <f>ROUND(I669*H669,2)</f>
        <v>0</v>
      </c>
      <c r="K669" s="179" t="s">
        <v>269</v>
      </c>
      <c r="L669" s="184"/>
      <c r="M669" s="185" t="s">
        <v>44</v>
      </c>
      <c r="N669" s="186" t="s">
        <v>53</v>
      </c>
      <c r="P669" s="138">
        <f>O669*H669</f>
        <v>0</v>
      </c>
      <c r="Q669" s="138">
        <v>4.5999999999999999E-2</v>
      </c>
      <c r="R669" s="138">
        <f>Q669*H669</f>
        <v>4.5999999999999999E-2</v>
      </c>
      <c r="S669" s="138">
        <v>0</v>
      </c>
      <c r="T669" s="139">
        <f>S669*H669</f>
        <v>0</v>
      </c>
      <c r="AR669" s="140" t="s">
        <v>496</v>
      </c>
      <c r="AT669" s="140" t="s">
        <v>445</v>
      </c>
      <c r="AU669" s="140" t="s">
        <v>91</v>
      </c>
      <c r="AY669" s="2" t="s">
        <v>263</v>
      </c>
      <c r="BE669" s="141">
        <f>IF(N669="základní",J669,0)</f>
        <v>0</v>
      </c>
      <c r="BF669" s="141">
        <f>IF(N669="snížená",J669,0)</f>
        <v>0</v>
      </c>
      <c r="BG669" s="141">
        <f>IF(N669="zákl. přenesená",J669,0)</f>
        <v>0</v>
      </c>
      <c r="BH669" s="141">
        <f>IF(N669="sníž. přenesená",J669,0)</f>
        <v>0</v>
      </c>
      <c r="BI669" s="141">
        <f>IF(N669="nulová",J669,0)</f>
        <v>0</v>
      </c>
      <c r="BJ669" s="2" t="s">
        <v>89</v>
      </c>
      <c r="BK669" s="141">
        <f>ROUND(I669*H669,2)</f>
        <v>0</v>
      </c>
      <c r="BL669" s="2" t="s">
        <v>370</v>
      </c>
      <c r="BM669" s="140" t="s">
        <v>8775</v>
      </c>
    </row>
    <row r="670" spans="2:65" s="17" customFormat="1" ht="24.2" customHeight="1">
      <c r="B670" s="18"/>
      <c r="C670" s="129" t="s">
        <v>1323</v>
      </c>
      <c r="D670" s="129" t="s">
        <v>265</v>
      </c>
      <c r="E670" s="130" t="s">
        <v>5841</v>
      </c>
      <c r="F670" s="131" t="s">
        <v>5842</v>
      </c>
      <c r="G670" s="132" t="s">
        <v>402</v>
      </c>
      <c r="H670" s="133">
        <v>1.5</v>
      </c>
      <c r="I670" s="134"/>
      <c r="J670" s="135">
        <f>ROUND(I670*H670,2)</f>
        <v>0</v>
      </c>
      <c r="K670" s="131" t="s">
        <v>269</v>
      </c>
      <c r="L670" s="18"/>
      <c r="M670" s="136" t="s">
        <v>44</v>
      </c>
      <c r="N670" s="137" t="s">
        <v>53</v>
      </c>
      <c r="P670" s="138">
        <f>O670*H670</f>
        <v>0</v>
      </c>
      <c r="Q670" s="138">
        <v>0</v>
      </c>
      <c r="R670" s="138">
        <f>Q670*H670</f>
        <v>0</v>
      </c>
      <c r="S670" s="138">
        <v>0</v>
      </c>
      <c r="T670" s="139">
        <f>S670*H670</f>
        <v>0</v>
      </c>
      <c r="AR670" s="140" t="s">
        <v>370</v>
      </c>
      <c r="AT670" s="140" t="s">
        <v>265</v>
      </c>
      <c r="AU670" s="140" t="s">
        <v>91</v>
      </c>
      <c r="AY670" s="2" t="s">
        <v>263</v>
      </c>
      <c r="BE670" s="141">
        <f>IF(N670="základní",J670,0)</f>
        <v>0</v>
      </c>
      <c r="BF670" s="141">
        <f>IF(N670="snížená",J670,0)</f>
        <v>0</v>
      </c>
      <c r="BG670" s="141">
        <f>IF(N670="zákl. přenesená",J670,0)</f>
        <v>0</v>
      </c>
      <c r="BH670" s="141">
        <f>IF(N670="sníž. přenesená",J670,0)</f>
        <v>0</v>
      </c>
      <c r="BI670" s="141">
        <f>IF(N670="nulová",J670,0)</f>
        <v>0</v>
      </c>
      <c r="BJ670" s="2" t="s">
        <v>89</v>
      </c>
      <c r="BK670" s="141">
        <f>ROUND(I670*H670,2)</f>
        <v>0</v>
      </c>
      <c r="BL670" s="2" t="s">
        <v>370</v>
      </c>
      <c r="BM670" s="140" t="s">
        <v>8776</v>
      </c>
    </row>
    <row r="671" spans="2:65" s="17" customFormat="1" ht="14.45" customHeight="1">
      <c r="B671" s="18"/>
      <c r="C671" s="129" t="s">
        <v>1329</v>
      </c>
      <c r="D671" s="129" t="s">
        <v>265</v>
      </c>
      <c r="E671" s="130" t="s">
        <v>8777</v>
      </c>
      <c r="F671" s="131" t="s">
        <v>8778</v>
      </c>
      <c r="G671" s="132" t="s">
        <v>439</v>
      </c>
      <c r="H671" s="133">
        <v>1</v>
      </c>
      <c r="I671" s="134"/>
      <c r="J671" s="135">
        <f>ROUND(I671*H671,2)</f>
        <v>0</v>
      </c>
      <c r="K671" s="131" t="s">
        <v>269</v>
      </c>
      <c r="L671" s="18"/>
      <c r="M671" s="136" t="s">
        <v>44</v>
      </c>
      <c r="N671" s="137" t="s">
        <v>53</v>
      </c>
      <c r="P671" s="138">
        <f>O671*H671</f>
        <v>0</v>
      </c>
      <c r="Q671" s="138">
        <v>0</v>
      </c>
      <c r="R671" s="138">
        <f>Q671*H671</f>
        <v>0</v>
      </c>
      <c r="S671" s="138">
        <v>0</v>
      </c>
      <c r="T671" s="139">
        <f>S671*H671</f>
        <v>0</v>
      </c>
      <c r="AR671" s="140" t="s">
        <v>370</v>
      </c>
      <c r="AT671" s="140" t="s">
        <v>265</v>
      </c>
      <c r="AU671" s="140" t="s">
        <v>91</v>
      </c>
      <c r="AY671" s="2" t="s">
        <v>263</v>
      </c>
      <c r="BE671" s="141">
        <f>IF(N671="základní",J671,0)</f>
        <v>0</v>
      </c>
      <c r="BF671" s="141">
        <f>IF(N671="snížená",J671,0)</f>
        <v>0</v>
      </c>
      <c r="BG671" s="141">
        <f>IF(N671="zákl. přenesená",J671,0)</f>
        <v>0</v>
      </c>
      <c r="BH671" s="141">
        <f>IF(N671="sníž. přenesená",J671,0)</f>
        <v>0</v>
      </c>
      <c r="BI671" s="141">
        <f>IF(N671="nulová",J671,0)</f>
        <v>0</v>
      </c>
      <c r="BJ671" s="2" t="s">
        <v>89</v>
      </c>
      <c r="BK671" s="141">
        <f>ROUND(I671*H671,2)</f>
        <v>0</v>
      </c>
      <c r="BL671" s="2" t="s">
        <v>370</v>
      </c>
      <c r="BM671" s="140" t="s">
        <v>8779</v>
      </c>
    </row>
    <row r="672" spans="2:65" s="146" customFormat="1" ht="11.25">
      <c r="B672" s="147"/>
      <c r="D672" s="142" t="s">
        <v>274</v>
      </c>
      <c r="E672" s="148" t="s">
        <v>44</v>
      </c>
      <c r="F672" s="149" t="s">
        <v>8377</v>
      </c>
      <c r="H672" s="148" t="s">
        <v>44</v>
      </c>
      <c r="I672" s="150"/>
      <c r="L672" s="147"/>
      <c r="M672" s="151"/>
      <c r="T672" s="152"/>
      <c r="AT672" s="148" t="s">
        <v>274</v>
      </c>
      <c r="AU672" s="148" t="s">
        <v>91</v>
      </c>
      <c r="AV672" s="146" t="s">
        <v>89</v>
      </c>
      <c r="AW672" s="146" t="s">
        <v>42</v>
      </c>
      <c r="AX672" s="146" t="s">
        <v>82</v>
      </c>
      <c r="AY672" s="148" t="s">
        <v>263</v>
      </c>
    </row>
    <row r="673" spans="2:65" s="153" customFormat="1" ht="11.25">
      <c r="B673" s="154"/>
      <c r="D673" s="142" t="s">
        <v>274</v>
      </c>
      <c r="E673" s="155" t="s">
        <v>44</v>
      </c>
      <c r="F673" s="156" t="s">
        <v>8780</v>
      </c>
      <c r="H673" s="157">
        <v>1</v>
      </c>
      <c r="I673" s="158"/>
      <c r="L673" s="154"/>
      <c r="M673" s="159"/>
      <c r="T673" s="160"/>
      <c r="AT673" s="155" t="s">
        <v>274</v>
      </c>
      <c r="AU673" s="155" t="s">
        <v>91</v>
      </c>
      <c r="AV673" s="153" t="s">
        <v>91</v>
      </c>
      <c r="AW673" s="153" t="s">
        <v>42</v>
      </c>
      <c r="AX673" s="153" t="s">
        <v>82</v>
      </c>
      <c r="AY673" s="155" t="s">
        <v>263</v>
      </c>
    </row>
    <row r="674" spans="2:65" s="169" customFormat="1" ht="11.25">
      <c r="B674" s="170"/>
      <c r="D674" s="142" t="s">
        <v>274</v>
      </c>
      <c r="E674" s="171" t="s">
        <v>44</v>
      </c>
      <c r="F674" s="172" t="s">
        <v>281</v>
      </c>
      <c r="H674" s="173">
        <v>1</v>
      </c>
      <c r="I674" s="174"/>
      <c r="L674" s="170"/>
      <c r="M674" s="175"/>
      <c r="T674" s="176"/>
      <c r="AT674" s="171" t="s">
        <v>274</v>
      </c>
      <c r="AU674" s="171" t="s">
        <v>91</v>
      </c>
      <c r="AV674" s="169" t="s">
        <v>270</v>
      </c>
      <c r="AW674" s="169" t="s">
        <v>42</v>
      </c>
      <c r="AX674" s="169" t="s">
        <v>89</v>
      </c>
      <c r="AY674" s="171" t="s">
        <v>263</v>
      </c>
    </row>
    <row r="675" spans="2:65" s="17" customFormat="1" ht="14.45" customHeight="1">
      <c r="B675" s="18"/>
      <c r="C675" s="177" t="s">
        <v>1334</v>
      </c>
      <c r="D675" s="177" t="s">
        <v>445</v>
      </c>
      <c r="E675" s="178" t="s">
        <v>8781</v>
      </c>
      <c r="F675" s="179" t="s">
        <v>8782</v>
      </c>
      <c r="G675" s="180" t="s">
        <v>439</v>
      </c>
      <c r="H675" s="181">
        <v>1</v>
      </c>
      <c r="I675" s="182"/>
      <c r="J675" s="183">
        <f>ROUND(I675*H675,2)</f>
        <v>0</v>
      </c>
      <c r="K675" s="179" t="s">
        <v>44</v>
      </c>
      <c r="L675" s="184"/>
      <c r="M675" s="185" t="s">
        <v>44</v>
      </c>
      <c r="N675" s="186" t="s">
        <v>53</v>
      </c>
      <c r="P675" s="138">
        <f>O675*H675</f>
        <v>0</v>
      </c>
      <c r="Q675" s="138">
        <v>4.8000000000000001E-2</v>
      </c>
      <c r="R675" s="138">
        <f>Q675*H675</f>
        <v>4.8000000000000001E-2</v>
      </c>
      <c r="S675" s="138">
        <v>0</v>
      </c>
      <c r="T675" s="139">
        <f>S675*H675</f>
        <v>0</v>
      </c>
      <c r="AR675" s="140" t="s">
        <v>496</v>
      </c>
      <c r="AT675" s="140" t="s">
        <v>445</v>
      </c>
      <c r="AU675" s="140" t="s">
        <v>91</v>
      </c>
      <c r="AY675" s="2" t="s">
        <v>263</v>
      </c>
      <c r="BE675" s="141">
        <f>IF(N675="základní",J675,0)</f>
        <v>0</v>
      </c>
      <c r="BF675" s="141">
        <f>IF(N675="snížená",J675,0)</f>
        <v>0</v>
      </c>
      <c r="BG675" s="141">
        <f>IF(N675="zákl. přenesená",J675,0)</f>
        <v>0</v>
      </c>
      <c r="BH675" s="141">
        <f>IF(N675="sníž. přenesená",J675,0)</f>
        <v>0</v>
      </c>
      <c r="BI675" s="141">
        <f>IF(N675="nulová",J675,0)</f>
        <v>0</v>
      </c>
      <c r="BJ675" s="2" t="s">
        <v>89</v>
      </c>
      <c r="BK675" s="141">
        <f>ROUND(I675*H675,2)</f>
        <v>0</v>
      </c>
      <c r="BL675" s="2" t="s">
        <v>370</v>
      </c>
      <c r="BM675" s="140" t="s">
        <v>8783</v>
      </c>
    </row>
    <row r="676" spans="2:65" s="17" customFormat="1" ht="14.45" customHeight="1">
      <c r="B676" s="18"/>
      <c r="C676" s="129" t="s">
        <v>1344</v>
      </c>
      <c r="D676" s="129" t="s">
        <v>265</v>
      </c>
      <c r="E676" s="130" t="s">
        <v>4696</v>
      </c>
      <c r="F676" s="131" t="s">
        <v>4697</v>
      </c>
      <c r="G676" s="132" t="s">
        <v>689</v>
      </c>
      <c r="H676" s="133">
        <v>32</v>
      </c>
      <c r="I676" s="134"/>
      <c r="J676" s="135">
        <f>ROUND(I676*H676,2)</f>
        <v>0</v>
      </c>
      <c r="K676" s="131" t="s">
        <v>269</v>
      </c>
      <c r="L676" s="18"/>
      <c r="M676" s="136" t="s">
        <v>44</v>
      </c>
      <c r="N676" s="137" t="s">
        <v>53</v>
      </c>
      <c r="P676" s="138">
        <f>O676*H676</f>
        <v>0</v>
      </c>
      <c r="Q676" s="138">
        <v>5.0000000000000002E-5</v>
      </c>
      <c r="R676" s="138">
        <f>Q676*H676</f>
        <v>1.6000000000000001E-3</v>
      </c>
      <c r="S676" s="138">
        <v>0</v>
      </c>
      <c r="T676" s="139">
        <f>S676*H676</f>
        <v>0</v>
      </c>
      <c r="AR676" s="140" t="s">
        <v>370</v>
      </c>
      <c r="AT676" s="140" t="s">
        <v>265</v>
      </c>
      <c r="AU676" s="140" t="s">
        <v>91</v>
      </c>
      <c r="AY676" s="2" t="s">
        <v>263</v>
      </c>
      <c r="BE676" s="141">
        <f>IF(N676="základní",J676,0)</f>
        <v>0</v>
      </c>
      <c r="BF676" s="141">
        <f>IF(N676="snížená",J676,0)</f>
        <v>0</v>
      </c>
      <c r="BG676" s="141">
        <f>IF(N676="zákl. přenesená",J676,0)</f>
        <v>0</v>
      </c>
      <c r="BH676" s="141">
        <f>IF(N676="sníž. přenesená",J676,0)</f>
        <v>0</v>
      </c>
      <c r="BI676" s="141">
        <f>IF(N676="nulová",J676,0)</f>
        <v>0</v>
      </c>
      <c r="BJ676" s="2" t="s">
        <v>89</v>
      </c>
      <c r="BK676" s="141">
        <f>ROUND(I676*H676,2)</f>
        <v>0</v>
      </c>
      <c r="BL676" s="2" t="s">
        <v>370</v>
      </c>
      <c r="BM676" s="140" t="s">
        <v>8784</v>
      </c>
    </row>
    <row r="677" spans="2:65" s="17" customFormat="1" ht="29.25">
      <c r="B677" s="18"/>
      <c r="D677" s="142" t="s">
        <v>272</v>
      </c>
      <c r="F677" s="143" t="s">
        <v>4668</v>
      </c>
      <c r="I677" s="144"/>
      <c r="L677" s="18"/>
      <c r="M677" s="145"/>
      <c r="T677" s="39"/>
      <c r="AT677" s="2" t="s">
        <v>272</v>
      </c>
      <c r="AU677" s="2" t="s">
        <v>91</v>
      </c>
    </row>
    <row r="678" spans="2:65" s="146" customFormat="1" ht="11.25">
      <c r="B678" s="147"/>
      <c r="D678" s="142" t="s">
        <v>274</v>
      </c>
      <c r="E678" s="148" t="s">
        <v>44</v>
      </c>
      <c r="F678" s="149" t="s">
        <v>8377</v>
      </c>
      <c r="H678" s="148" t="s">
        <v>44</v>
      </c>
      <c r="I678" s="150"/>
      <c r="L678" s="147"/>
      <c r="M678" s="151"/>
      <c r="T678" s="152"/>
      <c r="AT678" s="148" t="s">
        <v>274</v>
      </c>
      <c r="AU678" s="148" t="s">
        <v>91</v>
      </c>
      <c r="AV678" s="146" t="s">
        <v>89</v>
      </c>
      <c r="AW678" s="146" t="s">
        <v>42</v>
      </c>
      <c r="AX678" s="146" t="s">
        <v>82</v>
      </c>
      <c r="AY678" s="148" t="s">
        <v>263</v>
      </c>
    </row>
    <row r="679" spans="2:65" s="153" customFormat="1" ht="11.25">
      <c r="B679" s="154"/>
      <c r="D679" s="142" t="s">
        <v>274</v>
      </c>
      <c r="E679" s="155" t="s">
        <v>44</v>
      </c>
      <c r="F679" s="156" t="s">
        <v>8785</v>
      </c>
      <c r="H679" s="157">
        <v>32</v>
      </c>
      <c r="I679" s="158"/>
      <c r="L679" s="154"/>
      <c r="M679" s="159"/>
      <c r="T679" s="160"/>
      <c r="AT679" s="155" t="s">
        <v>274</v>
      </c>
      <c r="AU679" s="155" t="s">
        <v>91</v>
      </c>
      <c r="AV679" s="153" t="s">
        <v>91</v>
      </c>
      <c r="AW679" s="153" t="s">
        <v>42</v>
      </c>
      <c r="AX679" s="153" t="s">
        <v>82</v>
      </c>
      <c r="AY679" s="155" t="s">
        <v>263</v>
      </c>
    </row>
    <row r="680" spans="2:65" s="169" customFormat="1" ht="11.25">
      <c r="B680" s="170"/>
      <c r="D680" s="142" t="s">
        <v>274</v>
      </c>
      <c r="E680" s="171" t="s">
        <v>44</v>
      </c>
      <c r="F680" s="172" t="s">
        <v>281</v>
      </c>
      <c r="H680" s="173">
        <v>32</v>
      </c>
      <c r="I680" s="174"/>
      <c r="L680" s="170"/>
      <c r="M680" s="175"/>
      <c r="T680" s="176"/>
      <c r="AT680" s="171" t="s">
        <v>274</v>
      </c>
      <c r="AU680" s="171" t="s">
        <v>91</v>
      </c>
      <c r="AV680" s="169" t="s">
        <v>270</v>
      </c>
      <c r="AW680" s="169" t="s">
        <v>42</v>
      </c>
      <c r="AX680" s="169" t="s">
        <v>89</v>
      </c>
      <c r="AY680" s="171" t="s">
        <v>263</v>
      </c>
    </row>
    <row r="681" spans="2:65" s="17" customFormat="1" ht="14.45" customHeight="1">
      <c r="B681" s="18"/>
      <c r="C681" s="177" t="s">
        <v>1351</v>
      </c>
      <c r="D681" s="177" t="s">
        <v>445</v>
      </c>
      <c r="E681" s="178" t="s">
        <v>8786</v>
      </c>
      <c r="F681" s="179" t="s">
        <v>8787</v>
      </c>
      <c r="G681" s="180" t="s">
        <v>439</v>
      </c>
      <c r="H681" s="181">
        <v>1</v>
      </c>
      <c r="I681" s="182"/>
      <c r="J681" s="183">
        <f>ROUND(I681*H681,2)</f>
        <v>0</v>
      </c>
      <c r="K681" s="179" t="s">
        <v>44</v>
      </c>
      <c r="L681" s="184"/>
      <c r="M681" s="185" t="s">
        <v>44</v>
      </c>
      <c r="N681" s="186" t="s">
        <v>53</v>
      </c>
      <c r="P681" s="138">
        <f>O681*H681</f>
        <v>0</v>
      </c>
      <c r="Q681" s="138">
        <v>3.2000000000000001E-2</v>
      </c>
      <c r="R681" s="138">
        <f>Q681*H681</f>
        <v>3.2000000000000001E-2</v>
      </c>
      <c r="S681" s="138">
        <v>0</v>
      </c>
      <c r="T681" s="139">
        <f>S681*H681</f>
        <v>0</v>
      </c>
      <c r="AR681" s="140" t="s">
        <v>496</v>
      </c>
      <c r="AT681" s="140" t="s">
        <v>445</v>
      </c>
      <c r="AU681" s="140" t="s">
        <v>91</v>
      </c>
      <c r="AY681" s="2" t="s">
        <v>263</v>
      </c>
      <c r="BE681" s="141">
        <f>IF(N681="základní",J681,0)</f>
        <v>0</v>
      </c>
      <c r="BF681" s="141">
        <f>IF(N681="snížená",J681,0)</f>
        <v>0</v>
      </c>
      <c r="BG681" s="141">
        <f>IF(N681="zákl. přenesená",J681,0)</f>
        <v>0</v>
      </c>
      <c r="BH681" s="141">
        <f>IF(N681="sníž. přenesená",J681,0)</f>
        <v>0</v>
      </c>
      <c r="BI681" s="141">
        <f>IF(N681="nulová",J681,0)</f>
        <v>0</v>
      </c>
      <c r="BJ681" s="2" t="s">
        <v>89</v>
      </c>
      <c r="BK681" s="141">
        <f>ROUND(I681*H681,2)</f>
        <v>0</v>
      </c>
      <c r="BL681" s="2" t="s">
        <v>370</v>
      </c>
      <c r="BM681" s="140" t="s">
        <v>8788</v>
      </c>
    </row>
    <row r="682" spans="2:65" s="17" customFormat="1" ht="19.5">
      <c r="B682" s="18"/>
      <c r="D682" s="142" t="s">
        <v>1027</v>
      </c>
      <c r="F682" s="143" t="s">
        <v>8789</v>
      </c>
      <c r="I682" s="144"/>
      <c r="L682" s="18"/>
      <c r="M682" s="145"/>
      <c r="T682" s="39"/>
      <c r="AT682" s="2" t="s">
        <v>1027</v>
      </c>
      <c r="AU682" s="2" t="s">
        <v>91</v>
      </c>
    </row>
    <row r="683" spans="2:65" s="17" customFormat="1" ht="24.2" customHeight="1">
      <c r="B683" s="18"/>
      <c r="C683" s="129" t="s">
        <v>1356</v>
      </c>
      <c r="D683" s="129" t="s">
        <v>265</v>
      </c>
      <c r="E683" s="130" t="s">
        <v>4790</v>
      </c>
      <c r="F683" s="131" t="s">
        <v>4791</v>
      </c>
      <c r="G683" s="132" t="s">
        <v>312</v>
      </c>
      <c r="H683" s="133">
        <v>0.129</v>
      </c>
      <c r="I683" s="134"/>
      <c r="J683" s="135">
        <f>ROUND(I683*H683,2)</f>
        <v>0</v>
      </c>
      <c r="K683" s="131" t="s">
        <v>269</v>
      </c>
      <c r="L683" s="18"/>
      <c r="M683" s="136" t="s">
        <v>44</v>
      </c>
      <c r="N683" s="137" t="s">
        <v>53</v>
      </c>
      <c r="P683" s="138">
        <f>O683*H683</f>
        <v>0</v>
      </c>
      <c r="Q683" s="138">
        <v>0</v>
      </c>
      <c r="R683" s="138">
        <f>Q683*H683</f>
        <v>0</v>
      </c>
      <c r="S683" s="138">
        <v>0</v>
      </c>
      <c r="T683" s="139">
        <f>S683*H683</f>
        <v>0</v>
      </c>
      <c r="AR683" s="140" t="s">
        <v>370</v>
      </c>
      <c r="AT683" s="140" t="s">
        <v>265</v>
      </c>
      <c r="AU683" s="140" t="s">
        <v>91</v>
      </c>
      <c r="AY683" s="2" t="s">
        <v>263</v>
      </c>
      <c r="BE683" s="141">
        <f>IF(N683="základní",J683,0)</f>
        <v>0</v>
      </c>
      <c r="BF683" s="141">
        <f>IF(N683="snížená",J683,0)</f>
        <v>0</v>
      </c>
      <c r="BG683" s="141">
        <f>IF(N683="zákl. přenesená",J683,0)</f>
        <v>0</v>
      </c>
      <c r="BH683" s="141">
        <f>IF(N683="sníž. přenesená",J683,0)</f>
        <v>0</v>
      </c>
      <c r="BI683" s="141">
        <f>IF(N683="nulová",J683,0)</f>
        <v>0</v>
      </c>
      <c r="BJ683" s="2" t="s">
        <v>89</v>
      </c>
      <c r="BK683" s="141">
        <f>ROUND(I683*H683,2)</f>
        <v>0</v>
      </c>
      <c r="BL683" s="2" t="s">
        <v>370</v>
      </c>
      <c r="BM683" s="140" t="s">
        <v>8790</v>
      </c>
    </row>
    <row r="684" spans="2:65" s="17" customFormat="1" ht="78">
      <c r="B684" s="18"/>
      <c r="D684" s="142" t="s">
        <v>272</v>
      </c>
      <c r="F684" s="143" t="s">
        <v>4793</v>
      </c>
      <c r="I684" s="144"/>
      <c r="L684" s="18"/>
      <c r="M684" s="145"/>
      <c r="T684" s="39"/>
      <c r="AT684" s="2" t="s">
        <v>272</v>
      </c>
      <c r="AU684" s="2" t="s">
        <v>91</v>
      </c>
    </row>
    <row r="685" spans="2:65" s="116" customFormat="1" ht="22.9" customHeight="1">
      <c r="B685" s="117"/>
      <c r="C685" s="319"/>
      <c r="D685" s="320" t="s">
        <v>81</v>
      </c>
      <c r="E685" s="324" t="s">
        <v>3919</v>
      </c>
      <c r="F685" s="324" t="s">
        <v>6830</v>
      </c>
      <c r="G685" s="319"/>
      <c r="H685" s="319"/>
      <c r="I685" s="322"/>
      <c r="J685" s="325">
        <f>BK685</f>
        <v>0</v>
      </c>
      <c r="K685" s="319"/>
      <c r="L685" s="117"/>
      <c r="M685" s="122"/>
      <c r="P685" s="123">
        <f>SUM(P686:P700)</f>
        <v>0</v>
      </c>
      <c r="R685" s="123">
        <f>SUM(R686:R700)</f>
        <v>4.2839999999999996E-2</v>
      </c>
      <c r="T685" s="124">
        <f>SUM(T686:T700)</f>
        <v>0.47199999999999998</v>
      </c>
      <c r="AR685" s="118" t="s">
        <v>91</v>
      </c>
      <c r="AT685" s="125" t="s">
        <v>81</v>
      </c>
      <c r="AU685" s="125" t="s">
        <v>89</v>
      </c>
      <c r="AY685" s="118" t="s">
        <v>263</v>
      </c>
      <c r="BK685" s="126">
        <f>SUM(BK686:BK700)</f>
        <v>0</v>
      </c>
    </row>
    <row r="686" spans="2:65" s="17" customFormat="1" ht="14.45" customHeight="1">
      <c r="B686" s="18"/>
      <c r="C686" s="129" t="s">
        <v>1361</v>
      </c>
      <c r="D686" s="129" t="s">
        <v>265</v>
      </c>
      <c r="E686" s="130" t="s">
        <v>7939</v>
      </c>
      <c r="F686" s="131" t="s">
        <v>7940</v>
      </c>
      <c r="G686" s="132" t="s">
        <v>139</v>
      </c>
      <c r="H686" s="133">
        <v>4</v>
      </c>
      <c r="I686" s="134"/>
      <c r="J686" s="135">
        <f>ROUND(I686*H686,2)</f>
        <v>0</v>
      </c>
      <c r="K686" s="131" t="s">
        <v>269</v>
      </c>
      <c r="L686" s="18"/>
      <c r="M686" s="136" t="s">
        <v>44</v>
      </c>
      <c r="N686" s="137" t="s">
        <v>53</v>
      </c>
      <c r="P686" s="138">
        <f>O686*H686</f>
        <v>0</v>
      </c>
      <c r="Q686" s="138">
        <v>0</v>
      </c>
      <c r="R686" s="138">
        <f>Q686*H686</f>
        <v>0</v>
      </c>
      <c r="S686" s="138">
        <v>0.11799999999999999</v>
      </c>
      <c r="T686" s="139">
        <f>S686*H686</f>
        <v>0.47199999999999998</v>
      </c>
      <c r="AR686" s="140" t="s">
        <v>370</v>
      </c>
      <c r="AT686" s="140" t="s">
        <v>265</v>
      </c>
      <c r="AU686" s="140" t="s">
        <v>91</v>
      </c>
      <c r="AY686" s="2" t="s">
        <v>263</v>
      </c>
      <c r="BE686" s="141">
        <f>IF(N686="základní",J686,0)</f>
        <v>0</v>
      </c>
      <c r="BF686" s="141">
        <f>IF(N686="snížená",J686,0)</f>
        <v>0</v>
      </c>
      <c r="BG686" s="141">
        <f>IF(N686="zákl. přenesená",J686,0)</f>
        <v>0</v>
      </c>
      <c r="BH686" s="141">
        <f>IF(N686="sníž. přenesená",J686,0)</f>
        <v>0</v>
      </c>
      <c r="BI686" s="141">
        <f>IF(N686="nulová",J686,0)</f>
        <v>0</v>
      </c>
      <c r="BJ686" s="2" t="s">
        <v>89</v>
      </c>
      <c r="BK686" s="141">
        <f>ROUND(I686*H686,2)</f>
        <v>0</v>
      </c>
      <c r="BL686" s="2" t="s">
        <v>370</v>
      </c>
      <c r="BM686" s="140" t="s">
        <v>8791</v>
      </c>
    </row>
    <row r="687" spans="2:65" s="153" customFormat="1" ht="11.25">
      <c r="B687" s="154"/>
      <c r="D687" s="142" t="s">
        <v>274</v>
      </c>
      <c r="E687" s="155" t="s">
        <v>44</v>
      </c>
      <c r="F687" s="156" t="s">
        <v>8792</v>
      </c>
      <c r="H687" s="157">
        <v>4</v>
      </c>
      <c r="I687" s="158"/>
      <c r="L687" s="154"/>
      <c r="M687" s="159"/>
      <c r="T687" s="160"/>
      <c r="AT687" s="155" t="s">
        <v>274</v>
      </c>
      <c r="AU687" s="155" t="s">
        <v>91</v>
      </c>
      <c r="AV687" s="153" t="s">
        <v>91</v>
      </c>
      <c r="AW687" s="153" t="s">
        <v>42</v>
      </c>
      <c r="AX687" s="153" t="s">
        <v>89</v>
      </c>
      <c r="AY687" s="155" t="s">
        <v>263</v>
      </c>
    </row>
    <row r="688" spans="2:65" s="17" customFormat="1" ht="24.2" customHeight="1">
      <c r="B688" s="18"/>
      <c r="C688" s="373" t="s">
        <v>1370</v>
      </c>
      <c r="D688" s="373" t="s">
        <v>265</v>
      </c>
      <c r="E688" s="374" t="s">
        <v>8793</v>
      </c>
      <c r="F688" s="375" t="s">
        <v>8794</v>
      </c>
      <c r="G688" s="376" t="s">
        <v>139</v>
      </c>
      <c r="H688" s="377">
        <v>2.04</v>
      </c>
      <c r="I688" s="331"/>
      <c r="J688" s="378">
        <f>ROUND(I688*H688,2)</f>
        <v>0</v>
      </c>
      <c r="K688" s="375" t="s">
        <v>269</v>
      </c>
      <c r="L688" s="18"/>
      <c r="M688" s="136" t="s">
        <v>44</v>
      </c>
      <c r="N688" s="137" t="s">
        <v>53</v>
      </c>
      <c r="P688" s="138">
        <f>O688*H688</f>
        <v>0</v>
      </c>
      <c r="Q688" s="138">
        <v>1.0500000000000001E-2</v>
      </c>
      <c r="R688" s="138">
        <f>Q688*H688</f>
        <v>2.1420000000000002E-2</v>
      </c>
      <c r="S688" s="138">
        <v>0</v>
      </c>
      <c r="T688" s="139">
        <f>S688*H688</f>
        <v>0</v>
      </c>
      <c r="AR688" s="140" t="s">
        <v>370</v>
      </c>
      <c r="AT688" s="140" t="s">
        <v>265</v>
      </c>
      <c r="AU688" s="140" t="s">
        <v>91</v>
      </c>
      <c r="AY688" s="2" t="s">
        <v>263</v>
      </c>
      <c r="BE688" s="141">
        <f>IF(N688="základní",J688,0)</f>
        <v>0</v>
      </c>
      <c r="BF688" s="141">
        <f>IF(N688="snížená",J688,0)</f>
        <v>0</v>
      </c>
      <c r="BG688" s="141">
        <f>IF(N688="zákl. přenesená",J688,0)</f>
        <v>0</v>
      </c>
      <c r="BH688" s="141">
        <f>IF(N688="sníž. přenesená",J688,0)</f>
        <v>0</v>
      </c>
      <c r="BI688" s="141">
        <f>IF(N688="nulová",J688,0)</f>
        <v>0</v>
      </c>
      <c r="BJ688" s="2" t="s">
        <v>89</v>
      </c>
      <c r="BK688" s="141">
        <f>ROUND(I688*H688,2)</f>
        <v>0</v>
      </c>
      <c r="BL688" s="2" t="s">
        <v>370</v>
      </c>
      <c r="BM688" s="140" t="s">
        <v>8795</v>
      </c>
    </row>
    <row r="689" spans="2:65" s="153" customFormat="1" ht="11.25">
      <c r="B689" s="154"/>
      <c r="C689" s="337"/>
      <c r="D689" s="333" t="s">
        <v>274</v>
      </c>
      <c r="E689" s="338" t="s">
        <v>44</v>
      </c>
      <c r="F689" s="339" t="s">
        <v>8796</v>
      </c>
      <c r="G689" s="337"/>
      <c r="H689" s="340">
        <v>2.04</v>
      </c>
      <c r="I689" s="341"/>
      <c r="J689" s="337"/>
      <c r="K689" s="337"/>
      <c r="L689" s="154"/>
      <c r="M689" s="159"/>
      <c r="T689" s="160"/>
      <c r="AT689" s="155" t="s">
        <v>274</v>
      </c>
      <c r="AU689" s="155" t="s">
        <v>91</v>
      </c>
      <c r="AV689" s="153" t="s">
        <v>91</v>
      </c>
      <c r="AW689" s="153" t="s">
        <v>42</v>
      </c>
      <c r="AX689" s="153" t="s">
        <v>89</v>
      </c>
      <c r="AY689" s="155" t="s">
        <v>263</v>
      </c>
    </row>
    <row r="690" spans="2:65" s="17" customFormat="1" ht="14.45" customHeight="1">
      <c r="B690" s="18"/>
      <c r="C690" s="373" t="s">
        <v>1384</v>
      </c>
      <c r="D690" s="373" t="s">
        <v>265</v>
      </c>
      <c r="E690" s="374" t="s">
        <v>7947</v>
      </c>
      <c r="F690" s="375" t="s">
        <v>7948</v>
      </c>
      <c r="G690" s="376" t="s">
        <v>139</v>
      </c>
      <c r="H690" s="377">
        <v>2.04</v>
      </c>
      <c r="I690" s="331"/>
      <c r="J690" s="378">
        <f>ROUND(I690*H690,2)</f>
        <v>0</v>
      </c>
      <c r="K690" s="375" t="s">
        <v>269</v>
      </c>
      <c r="L690" s="18"/>
      <c r="M690" s="136" t="s">
        <v>44</v>
      </c>
      <c r="N690" s="137" t="s">
        <v>53</v>
      </c>
      <c r="P690" s="138">
        <f>O690*H690</f>
        <v>0</v>
      </c>
      <c r="Q690" s="138">
        <v>0</v>
      </c>
      <c r="R690" s="138">
        <f>Q690*H690</f>
        <v>0</v>
      </c>
      <c r="S690" s="138">
        <v>0</v>
      </c>
      <c r="T690" s="139">
        <f>S690*H690</f>
        <v>0</v>
      </c>
      <c r="AR690" s="140" t="s">
        <v>370</v>
      </c>
      <c r="AT690" s="140" t="s">
        <v>265</v>
      </c>
      <c r="AU690" s="140" t="s">
        <v>91</v>
      </c>
      <c r="AY690" s="2" t="s">
        <v>263</v>
      </c>
      <c r="BE690" s="141">
        <f>IF(N690="základní",J690,0)</f>
        <v>0</v>
      </c>
      <c r="BF690" s="141">
        <f>IF(N690="snížená",J690,0)</f>
        <v>0</v>
      </c>
      <c r="BG690" s="141">
        <f>IF(N690="zákl. přenesená",J690,0)</f>
        <v>0</v>
      </c>
      <c r="BH690" s="141">
        <f>IF(N690="sníž. přenesená",J690,0)</f>
        <v>0</v>
      </c>
      <c r="BI690" s="141">
        <f>IF(N690="nulová",J690,0)</f>
        <v>0</v>
      </c>
      <c r="BJ690" s="2" t="s">
        <v>89</v>
      </c>
      <c r="BK690" s="141">
        <f>ROUND(I690*H690,2)</f>
        <v>0</v>
      </c>
      <c r="BL690" s="2" t="s">
        <v>370</v>
      </c>
      <c r="BM690" s="140" t="s">
        <v>8797</v>
      </c>
    </row>
    <row r="691" spans="2:65" s="17" customFormat="1" ht="14.45" customHeight="1">
      <c r="B691" s="18"/>
      <c r="C691" s="373" t="s">
        <v>1392</v>
      </c>
      <c r="D691" s="373" t="s">
        <v>265</v>
      </c>
      <c r="E691" s="374" t="s">
        <v>7953</v>
      </c>
      <c r="F691" s="375" t="s">
        <v>7954</v>
      </c>
      <c r="G691" s="376" t="s">
        <v>139</v>
      </c>
      <c r="H691" s="377">
        <v>2.04</v>
      </c>
      <c r="I691" s="331"/>
      <c r="J691" s="378">
        <f>ROUND(I691*H691,2)</f>
        <v>0</v>
      </c>
      <c r="K691" s="375" t="s">
        <v>269</v>
      </c>
      <c r="L691" s="18"/>
      <c r="M691" s="136" t="s">
        <v>44</v>
      </c>
      <c r="N691" s="137" t="s">
        <v>53</v>
      </c>
      <c r="P691" s="138">
        <f>O691*H691</f>
        <v>0</v>
      </c>
      <c r="Q691" s="138">
        <v>8.0000000000000002E-3</v>
      </c>
      <c r="R691" s="138">
        <f>Q691*H691</f>
        <v>1.6320000000000001E-2</v>
      </c>
      <c r="S691" s="138">
        <v>0</v>
      </c>
      <c r="T691" s="139">
        <f>S691*H691</f>
        <v>0</v>
      </c>
      <c r="AR691" s="140" t="s">
        <v>370</v>
      </c>
      <c r="AT691" s="140" t="s">
        <v>265</v>
      </c>
      <c r="AU691" s="140" t="s">
        <v>91</v>
      </c>
      <c r="AY691" s="2" t="s">
        <v>263</v>
      </c>
      <c r="BE691" s="141">
        <f>IF(N691="základní",J691,0)</f>
        <v>0</v>
      </c>
      <c r="BF691" s="141">
        <f>IF(N691="snížená",J691,0)</f>
        <v>0</v>
      </c>
      <c r="BG691" s="141">
        <f>IF(N691="zákl. přenesená",J691,0)</f>
        <v>0</v>
      </c>
      <c r="BH691" s="141">
        <f>IF(N691="sníž. přenesená",J691,0)</f>
        <v>0</v>
      </c>
      <c r="BI691" s="141">
        <f>IF(N691="nulová",J691,0)</f>
        <v>0</v>
      </c>
      <c r="BJ691" s="2" t="s">
        <v>89</v>
      </c>
      <c r="BK691" s="141">
        <f>ROUND(I691*H691,2)</f>
        <v>0</v>
      </c>
      <c r="BL691" s="2" t="s">
        <v>370</v>
      </c>
      <c r="BM691" s="140" t="s">
        <v>8798</v>
      </c>
    </row>
    <row r="692" spans="2:65" s="17" customFormat="1" ht="14.45" customHeight="1">
      <c r="B692" s="18"/>
      <c r="C692" s="373" t="s">
        <v>1406</v>
      </c>
      <c r="D692" s="373" t="s">
        <v>265</v>
      </c>
      <c r="E692" s="374" t="s">
        <v>7956</v>
      </c>
      <c r="F692" s="375" t="s">
        <v>7957</v>
      </c>
      <c r="G692" s="376" t="s">
        <v>139</v>
      </c>
      <c r="H692" s="377">
        <v>2.04</v>
      </c>
      <c r="I692" s="331"/>
      <c r="J692" s="378">
        <f>ROUND(I692*H692,2)</f>
        <v>0</v>
      </c>
      <c r="K692" s="375" t="s">
        <v>269</v>
      </c>
      <c r="L692" s="18"/>
      <c r="M692" s="136" t="s">
        <v>44</v>
      </c>
      <c r="N692" s="137" t="s">
        <v>53</v>
      </c>
      <c r="P692" s="138">
        <f>O692*H692</f>
        <v>0</v>
      </c>
      <c r="Q692" s="138">
        <v>2.0100000000000001E-3</v>
      </c>
      <c r="R692" s="138">
        <f>Q692*H692</f>
        <v>4.1004000000000006E-3</v>
      </c>
      <c r="S692" s="138">
        <v>0</v>
      </c>
      <c r="T692" s="139">
        <f>S692*H692</f>
        <v>0</v>
      </c>
      <c r="AR692" s="140" t="s">
        <v>370</v>
      </c>
      <c r="AT692" s="140" t="s">
        <v>265</v>
      </c>
      <c r="AU692" s="140" t="s">
        <v>91</v>
      </c>
      <c r="AY692" s="2" t="s">
        <v>263</v>
      </c>
      <c r="BE692" s="141">
        <f>IF(N692="základní",J692,0)</f>
        <v>0</v>
      </c>
      <c r="BF692" s="141">
        <f>IF(N692="snížená",J692,0)</f>
        <v>0</v>
      </c>
      <c r="BG692" s="141">
        <f>IF(N692="zákl. přenesená",J692,0)</f>
        <v>0</v>
      </c>
      <c r="BH692" s="141">
        <f>IF(N692="sníž. přenesená",J692,0)</f>
        <v>0</v>
      </c>
      <c r="BI692" s="141">
        <f>IF(N692="nulová",J692,0)</f>
        <v>0</v>
      </c>
      <c r="BJ692" s="2" t="s">
        <v>89</v>
      </c>
      <c r="BK692" s="141">
        <f>ROUND(I692*H692,2)</f>
        <v>0</v>
      </c>
      <c r="BL692" s="2" t="s">
        <v>370</v>
      </c>
      <c r="BM692" s="140" t="s">
        <v>8799</v>
      </c>
    </row>
    <row r="693" spans="2:65" s="17" customFormat="1" ht="14.45" customHeight="1">
      <c r="B693" s="18"/>
      <c r="C693" s="373" t="s">
        <v>1415</v>
      </c>
      <c r="D693" s="373" t="s">
        <v>265</v>
      </c>
      <c r="E693" s="374" t="s">
        <v>7963</v>
      </c>
      <c r="F693" s="375" t="s">
        <v>7964</v>
      </c>
      <c r="G693" s="376" t="s">
        <v>139</v>
      </c>
      <c r="H693" s="377">
        <v>2.04</v>
      </c>
      <c r="I693" s="331"/>
      <c r="J693" s="378">
        <f>ROUND(I693*H693,2)</f>
        <v>0</v>
      </c>
      <c r="K693" s="375" t="s">
        <v>269</v>
      </c>
      <c r="L693" s="18"/>
      <c r="M693" s="136" t="s">
        <v>44</v>
      </c>
      <c r="N693" s="137" t="s">
        <v>53</v>
      </c>
      <c r="P693" s="138">
        <f>O693*H693</f>
        <v>0</v>
      </c>
      <c r="Q693" s="138">
        <v>4.0000000000000002E-4</v>
      </c>
      <c r="R693" s="138">
        <f>Q693*H693</f>
        <v>8.160000000000001E-4</v>
      </c>
      <c r="S693" s="138">
        <v>0</v>
      </c>
      <c r="T693" s="139">
        <f>S693*H693</f>
        <v>0</v>
      </c>
      <c r="AR693" s="140" t="s">
        <v>370</v>
      </c>
      <c r="AT693" s="140" t="s">
        <v>265</v>
      </c>
      <c r="AU693" s="140" t="s">
        <v>91</v>
      </c>
      <c r="AY693" s="2" t="s">
        <v>263</v>
      </c>
      <c r="BE693" s="141">
        <f>IF(N693="základní",J693,0)</f>
        <v>0</v>
      </c>
      <c r="BF693" s="141">
        <f>IF(N693="snížená",J693,0)</f>
        <v>0</v>
      </c>
      <c r="BG693" s="141">
        <f>IF(N693="zákl. přenesená",J693,0)</f>
        <v>0</v>
      </c>
      <c r="BH693" s="141">
        <f>IF(N693="sníž. přenesená",J693,0)</f>
        <v>0</v>
      </c>
      <c r="BI693" s="141">
        <f>IF(N693="nulová",J693,0)</f>
        <v>0</v>
      </c>
      <c r="BJ693" s="2" t="s">
        <v>89</v>
      </c>
      <c r="BK693" s="141">
        <f>ROUND(I693*H693,2)</f>
        <v>0</v>
      </c>
      <c r="BL693" s="2" t="s">
        <v>370</v>
      </c>
      <c r="BM693" s="140" t="s">
        <v>8800</v>
      </c>
    </row>
    <row r="694" spans="2:65" s="17" customFormat="1" ht="39">
      <c r="B694" s="18"/>
      <c r="C694" s="573"/>
      <c r="D694" s="333" t="s">
        <v>272</v>
      </c>
      <c r="E694" s="573"/>
      <c r="F694" s="574" t="s">
        <v>7966</v>
      </c>
      <c r="G694" s="573"/>
      <c r="H694" s="573"/>
      <c r="I694" s="575"/>
      <c r="J694" s="573"/>
      <c r="K694" s="573"/>
      <c r="L694" s="18"/>
      <c r="M694" s="145"/>
      <c r="T694" s="39"/>
      <c r="AT694" s="2" t="s">
        <v>272</v>
      </c>
      <c r="AU694" s="2" t="s">
        <v>91</v>
      </c>
    </row>
    <row r="695" spans="2:65" s="17" customFormat="1" ht="14.45" customHeight="1">
      <c r="B695" s="18"/>
      <c r="C695" s="373" t="s">
        <v>1428</v>
      </c>
      <c r="D695" s="373" t="s">
        <v>265</v>
      </c>
      <c r="E695" s="374" t="s">
        <v>7967</v>
      </c>
      <c r="F695" s="375" t="s">
        <v>7968</v>
      </c>
      <c r="G695" s="376" t="s">
        <v>139</v>
      </c>
      <c r="H695" s="377">
        <v>2.04</v>
      </c>
      <c r="I695" s="331"/>
      <c r="J695" s="378">
        <f>ROUND(I695*H695,2)</f>
        <v>0</v>
      </c>
      <c r="K695" s="375" t="s">
        <v>269</v>
      </c>
      <c r="L695" s="18"/>
      <c r="M695" s="136" t="s">
        <v>44</v>
      </c>
      <c r="N695" s="137" t="s">
        <v>53</v>
      </c>
      <c r="P695" s="138">
        <f>O695*H695</f>
        <v>0</v>
      </c>
      <c r="Q695" s="138">
        <v>1.0000000000000001E-5</v>
      </c>
      <c r="R695" s="138">
        <f>Q695*H695</f>
        <v>2.0400000000000001E-5</v>
      </c>
      <c r="S695" s="138">
        <v>0</v>
      </c>
      <c r="T695" s="139">
        <f>S695*H695</f>
        <v>0</v>
      </c>
      <c r="AR695" s="140" t="s">
        <v>370</v>
      </c>
      <c r="AT695" s="140" t="s">
        <v>265</v>
      </c>
      <c r="AU695" s="140" t="s">
        <v>91</v>
      </c>
      <c r="AY695" s="2" t="s">
        <v>263</v>
      </c>
      <c r="BE695" s="141">
        <f>IF(N695="základní",J695,0)</f>
        <v>0</v>
      </c>
      <c r="BF695" s="141">
        <f>IF(N695="snížená",J695,0)</f>
        <v>0</v>
      </c>
      <c r="BG695" s="141">
        <f>IF(N695="zákl. přenesená",J695,0)</f>
        <v>0</v>
      </c>
      <c r="BH695" s="141">
        <f>IF(N695="sníž. přenesená",J695,0)</f>
        <v>0</v>
      </c>
      <c r="BI695" s="141">
        <f>IF(N695="nulová",J695,0)</f>
        <v>0</v>
      </c>
      <c r="BJ695" s="2" t="s">
        <v>89</v>
      </c>
      <c r="BK695" s="141">
        <f>ROUND(I695*H695,2)</f>
        <v>0</v>
      </c>
      <c r="BL695" s="2" t="s">
        <v>370</v>
      </c>
      <c r="BM695" s="140" t="s">
        <v>8801</v>
      </c>
    </row>
    <row r="696" spans="2:65" s="17" customFormat="1" ht="39">
      <c r="B696" s="18"/>
      <c r="C696" s="573"/>
      <c r="D696" s="333" t="s">
        <v>272</v>
      </c>
      <c r="E696" s="573"/>
      <c r="F696" s="574" t="s">
        <v>7966</v>
      </c>
      <c r="G696" s="573"/>
      <c r="H696" s="573"/>
      <c r="I696" s="575"/>
      <c r="J696" s="573"/>
      <c r="K696" s="573"/>
      <c r="L696" s="18"/>
      <c r="M696" s="145"/>
      <c r="T696" s="39"/>
      <c r="AT696" s="2" t="s">
        <v>272</v>
      </c>
      <c r="AU696" s="2" t="s">
        <v>91</v>
      </c>
    </row>
    <row r="697" spans="2:65" s="17" customFormat="1" ht="14.45" customHeight="1">
      <c r="B697" s="18"/>
      <c r="C697" s="373" t="s">
        <v>1437</v>
      </c>
      <c r="D697" s="373" t="s">
        <v>265</v>
      </c>
      <c r="E697" s="374" t="s">
        <v>7970</v>
      </c>
      <c r="F697" s="375" t="s">
        <v>7971</v>
      </c>
      <c r="G697" s="376" t="s">
        <v>139</v>
      </c>
      <c r="H697" s="377">
        <v>2.04</v>
      </c>
      <c r="I697" s="331"/>
      <c r="J697" s="378">
        <f>ROUND(I697*H697,2)</f>
        <v>0</v>
      </c>
      <c r="K697" s="375" t="s">
        <v>269</v>
      </c>
      <c r="L697" s="18"/>
      <c r="M697" s="136" t="s">
        <v>44</v>
      </c>
      <c r="N697" s="137" t="s">
        <v>53</v>
      </c>
      <c r="P697" s="138">
        <f>O697*H697</f>
        <v>0</v>
      </c>
      <c r="Q697" s="138">
        <v>8.0000000000000007E-5</v>
      </c>
      <c r="R697" s="138">
        <f>Q697*H697</f>
        <v>1.6320000000000001E-4</v>
      </c>
      <c r="S697" s="138">
        <v>0</v>
      </c>
      <c r="T697" s="139">
        <f>S697*H697</f>
        <v>0</v>
      </c>
      <c r="AR697" s="140" t="s">
        <v>370</v>
      </c>
      <c r="AT697" s="140" t="s">
        <v>265</v>
      </c>
      <c r="AU697" s="140" t="s">
        <v>91</v>
      </c>
      <c r="AY697" s="2" t="s">
        <v>263</v>
      </c>
      <c r="BE697" s="141">
        <f>IF(N697="základní",J697,0)</f>
        <v>0</v>
      </c>
      <c r="BF697" s="141">
        <f>IF(N697="snížená",J697,0)</f>
        <v>0</v>
      </c>
      <c r="BG697" s="141">
        <f>IF(N697="zákl. přenesená",J697,0)</f>
        <v>0</v>
      </c>
      <c r="BH697" s="141">
        <f>IF(N697="sníž. přenesená",J697,0)</f>
        <v>0</v>
      </c>
      <c r="BI697" s="141">
        <f>IF(N697="nulová",J697,0)</f>
        <v>0</v>
      </c>
      <c r="BJ697" s="2" t="s">
        <v>89</v>
      </c>
      <c r="BK697" s="141">
        <f>ROUND(I697*H697,2)</f>
        <v>0</v>
      </c>
      <c r="BL697" s="2" t="s">
        <v>370</v>
      </c>
      <c r="BM697" s="140" t="s">
        <v>8802</v>
      </c>
    </row>
    <row r="698" spans="2:65" s="17" customFormat="1" ht="39">
      <c r="B698" s="18"/>
      <c r="C698" s="573"/>
      <c r="D698" s="333" t="s">
        <v>272</v>
      </c>
      <c r="E698" s="573"/>
      <c r="F698" s="574" t="s">
        <v>7966</v>
      </c>
      <c r="G698" s="573"/>
      <c r="H698" s="573"/>
      <c r="I698" s="575"/>
      <c r="J698" s="573"/>
      <c r="K698" s="573"/>
      <c r="L698" s="18"/>
      <c r="M698" s="145"/>
      <c r="T698" s="39"/>
      <c r="AT698" s="2" t="s">
        <v>272</v>
      </c>
      <c r="AU698" s="2" t="s">
        <v>91</v>
      </c>
    </row>
    <row r="699" spans="2:65" s="17" customFormat="1" ht="24.2" customHeight="1">
      <c r="B699" s="18"/>
      <c r="C699" s="373" t="s">
        <v>1444</v>
      </c>
      <c r="D699" s="373" t="s">
        <v>265</v>
      </c>
      <c r="E699" s="374" t="s">
        <v>7973</v>
      </c>
      <c r="F699" s="375" t="s">
        <v>7974</v>
      </c>
      <c r="G699" s="376" t="s">
        <v>312</v>
      </c>
      <c r="H699" s="377">
        <v>4.2999999999999997E-2</v>
      </c>
      <c r="I699" s="331"/>
      <c r="J699" s="378">
        <f>ROUND(I699*H699,2)</f>
        <v>0</v>
      </c>
      <c r="K699" s="375" t="s">
        <v>269</v>
      </c>
      <c r="L699" s="18"/>
      <c r="M699" s="136" t="s">
        <v>44</v>
      </c>
      <c r="N699" s="137" t="s">
        <v>53</v>
      </c>
      <c r="P699" s="138">
        <f>O699*H699</f>
        <v>0</v>
      </c>
      <c r="Q699" s="138">
        <v>0</v>
      </c>
      <c r="R699" s="138">
        <f>Q699*H699</f>
        <v>0</v>
      </c>
      <c r="S699" s="138">
        <v>0</v>
      </c>
      <c r="T699" s="139">
        <f>S699*H699</f>
        <v>0</v>
      </c>
      <c r="AR699" s="140" t="s">
        <v>370</v>
      </c>
      <c r="AT699" s="140" t="s">
        <v>265</v>
      </c>
      <c r="AU699" s="140" t="s">
        <v>91</v>
      </c>
      <c r="AY699" s="2" t="s">
        <v>263</v>
      </c>
      <c r="BE699" s="141">
        <f>IF(N699="základní",J699,0)</f>
        <v>0</v>
      </c>
      <c r="BF699" s="141">
        <f>IF(N699="snížená",J699,0)</f>
        <v>0</v>
      </c>
      <c r="BG699" s="141">
        <f>IF(N699="zákl. přenesená",J699,0)</f>
        <v>0</v>
      </c>
      <c r="BH699" s="141">
        <f>IF(N699="sníž. přenesená",J699,0)</f>
        <v>0</v>
      </c>
      <c r="BI699" s="141">
        <f>IF(N699="nulová",J699,0)</f>
        <v>0</v>
      </c>
      <c r="BJ699" s="2" t="s">
        <v>89</v>
      </c>
      <c r="BK699" s="141">
        <f>ROUND(I699*H699,2)</f>
        <v>0</v>
      </c>
      <c r="BL699" s="2" t="s">
        <v>370</v>
      </c>
      <c r="BM699" s="140" t="s">
        <v>8803</v>
      </c>
    </row>
    <row r="700" spans="2:65" s="17" customFormat="1" ht="78">
      <c r="B700" s="18"/>
      <c r="C700" s="573"/>
      <c r="D700" s="333" t="s">
        <v>272</v>
      </c>
      <c r="E700" s="573"/>
      <c r="F700" s="574" t="s">
        <v>4936</v>
      </c>
      <c r="G700" s="573"/>
      <c r="H700" s="573"/>
      <c r="I700" s="575"/>
      <c r="J700" s="573"/>
      <c r="K700" s="573"/>
      <c r="L700" s="18"/>
      <c r="M700" s="145"/>
      <c r="T700" s="39"/>
      <c r="AT700" s="2" t="s">
        <v>272</v>
      </c>
      <c r="AU700" s="2" t="s">
        <v>91</v>
      </c>
    </row>
    <row r="701" spans="2:65" s="116" customFormat="1" ht="22.9" customHeight="1">
      <c r="B701" s="117"/>
      <c r="D701" s="118" t="s">
        <v>81</v>
      </c>
      <c r="E701" s="127" t="s">
        <v>3928</v>
      </c>
      <c r="F701" s="127" t="s">
        <v>5136</v>
      </c>
      <c r="I701" s="120"/>
      <c r="J701" s="128">
        <f>BK701</f>
        <v>0</v>
      </c>
      <c r="L701" s="117"/>
      <c r="M701" s="122"/>
      <c r="P701" s="123">
        <f>SUM(P702:P707)</f>
        <v>0</v>
      </c>
      <c r="R701" s="123">
        <f>SUM(R702:R707)</f>
        <v>1.8149999999999999E-2</v>
      </c>
      <c r="T701" s="124">
        <f>SUM(T702:T707)</f>
        <v>0</v>
      </c>
      <c r="AR701" s="118" t="s">
        <v>91</v>
      </c>
      <c r="AT701" s="125" t="s">
        <v>81</v>
      </c>
      <c r="AU701" s="125" t="s">
        <v>89</v>
      </c>
      <c r="AY701" s="118" t="s">
        <v>263</v>
      </c>
      <c r="BK701" s="126">
        <f>SUM(BK702:BK707)</f>
        <v>0</v>
      </c>
    </row>
    <row r="702" spans="2:65" s="17" customFormat="1" ht="14.45" customHeight="1">
      <c r="B702" s="18"/>
      <c r="C702" s="129" t="s">
        <v>1454</v>
      </c>
      <c r="D702" s="129" t="s">
        <v>265</v>
      </c>
      <c r="E702" s="130" t="s">
        <v>5195</v>
      </c>
      <c r="F702" s="131" t="s">
        <v>5196</v>
      </c>
      <c r="G702" s="132" t="s">
        <v>139</v>
      </c>
      <c r="H702" s="133">
        <v>2.2000000000000002</v>
      </c>
      <c r="I702" s="134"/>
      <c r="J702" s="135">
        <f t="shared" ref="J702:J707" si="10">ROUND(I702*H702,2)</f>
        <v>0</v>
      </c>
      <c r="K702" s="131" t="s">
        <v>269</v>
      </c>
      <c r="L702" s="18"/>
      <c r="M702" s="136" t="s">
        <v>44</v>
      </c>
      <c r="N702" s="137" t="s">
        <v>53</v>
      </c>
      <c r="P702" s="138">
        <f t="shared" ref="P702:P707" si="11">O702*H702</f>
        <v>0</v>
      </c>
      <c r="Q702" s="138">
        <v>0</v>
      </c>
      <c r="R702" s="138">
        <f t="shared" ref="R702:R707" si="12">Q702*H702</f>
        <v>0</v>
      </c>
      <c r="S702" s="138">
        <v>0</v>
      </c>
      <c r="T702" s="139">
        <f t="shared" ref="T702:T707" si="13">S702*H702</f>
        <v>0</v>
      </c>
      <c r="AR702" s="140" t="s">
        <v>370</v>
      </c>
      <c r="AT702" s="140" t="s">
        <v>265</v>
      </c>
      <c r="AU702" s="140" t="s">
        <v>91</v>
      </c>
      <c r="AY702" s="2" t="s">
        <v>263</v>
      </c>
      <c r="BE702" s="141">
        <f t="shared" ref="BE702:BE707" si="14">IF(N702="základní",J702,0)</f>
        <v>0</v>
      </c>
      <c r="BF702" s="141">
        <f t="shared" ref="BF702:BF707" si="15">IF(N702="snížená",J702,0)</f>
        <v>0</v>
      </c>
      <c r="BG702" s="141">
        <f t="shared" ref="BG702:BG707" si="16">IF(N702="zákl. přenesená",J702,0)</f>
        <v>0</v>
      </c>
      <c r="BH702" s="141">
        <f t="shared" ref="BH702:BH707" si="17">IF(N702="sníž. přenesená",J702,0)</f>
        <v>0</v>
      </c>
      <c r="BI702" s="141">
        <f t="shared" ref="BI702:BI707" si="18">IF(N702="nulová",J702,0)</f>
        <v>0</v>
      </c>
      <c r="BJ702" s="2" t="s">
        <v>89</v>
      </c>
      <c r="BK702" s="141">
        <f t="shared" ref="BK702:BK707" si="19">ROUND(I702*H702,2)</f>
        <v>0</v>
      </c>
      <c r="BL702" s="2" t="s">
        <v>370</v>
      </c>
      <c r="BM702" s="140" t="s">
        <v>8804</v>
      </c>
    </row>
    <row r="703" spans="2:65" s="17" customFormat="1" ht="14.45" customHeight="1">
      <c r="B703" s="18"/>
      <c r="C703" s="129" t="s">
        <v>1460</v>
      </c>
      <c r="D703" s="129" t="s">
        <v>265</v>
      </c>
      <c r="E703" s="130" t="s">
        <v>5198</v>
      </c>
      <c r="F703" s="131" t="s">
        <v>5199</v>
      </c>
      <c r="G703" s="132" t="s">
        <v>139</v>
      </c>
      <c r="H703" s="133">
        <v>2.2000000000000002</v>
      </c>
      <c r="I703" s="134"/>
      <c r="J703" s="135">
        <f t="shared" si="10"/>
        <v>0</v>
      </c>
      <c r="K703" s="131" t="s">
        <v>269</v>
      </c>
      <c r="L703" s="18"/>
      <c r="M703" s="136" t="s">
        <v>44</v>
      </c>
      <c r="N703" s="137" t="s">
        <v>53</v>
      </c>
      <c r="P703" s="138">
        <f t="shared" si="11"/>
        <v>0</v>
      </c>
      <c r="Q703" s="138">
        <v>0</v>
      </c>
      <c r="R703" s="138">
        <f t="shared" si="12"/>
        <v>0</v>
      </c>
      <c r="S703" s="138">
        <v>0</v>
      </c>
      <c r="T703" s="139">
        <f t="shared" si="13"/>
        <v>0</v>
      </c>
      <c r="AR703" s="140" t="s">
        <v>370</v>
      </c>
      <c r="AT703" s="140" t="s">
        <v>265</v>
      </c>
      <c r="AU703" s="140" t="s">
        <v>91</v>
      </c>
      <c r="AY703" s="2" t="s">
        <v>263</v>
      </c>
      <c r="BE703" s="141">
        <f t="shared" si="14"/>
        <v>0</v>
      </c>
      <c r="BF703" s="141">
        <f t="shared" si="15"/>
        <v>0</v>
      </c>
      <c r="BG703" s="141">
        <f t="shared" si="16"/>
        <v>0</v>
      </c>
      <c r="BH703" s="141">
        <f t="shared" si="17"/>
        <v>0</v>
      </c>
      <c r="BI703" s="141">
        <f t="shared" si="18"/>
        <v>0</v>
      </c>
      <c r="BJ703" s="2" t="s">
        <v>89</v>
      </c>
      <c r="BK703" s="141">
        <f t="shared" si="19"/>
        <v>0</v>
      </c>
      <c r="BL703" s="2" t="s">
        <v>370</v>
      </c>
      <c r="BM703" s="140" t="s">
        <v>8805</v>
      </c>
    </row>
    <row r="704" spans="2:65" s="17" customFormat="1" ht="14.45" customHeight="1">
      <c r="B704" s="18"/>
      <c r="C704" s="129" t="s">
        <v>1465</v>
      </c>
      <c r="D704" s="129" t="s">
        <v>265</v>
      </c>
      <c r="E704" s="130" t="s">
        <v>8806</v>
      </c>
      <c r="F704" s="131" t="s">
        <v>8807</v>
      </c>
      <c r="G704" s="132" t="s">
        <v>139</v>
      </c>
      <c r="H704" s="133">
        <v>2.2000000000000002</v>
      </c>
      <c r="I704" s="134"/>
      <c r="J704" s="135">
        <f t="shared" si="10"/>
        <v>0</v>
      </c>
      <c r="K704" s="131" t="s">
        <v>269</v>
      </c>
      <c r="L704" s="18"/>
      <c r="M704" s="136" t="s">
        <v>44</v>
      </c>
      <c r="N704" s="137" t="s">
        <v>53</v>
      </c>
      <c r="P704" s="138">
        <f t="shared" si="11"/>
        <v>0</v>
      </c>
      <c r="Q704" s="138">
        <v>4.7999999999999996E-3</v>
      </c>
      <c r="R704" s="138">
        <f t="shared" si="12"/>
        <v>1.056E-2</v>
      </c>
      <c r="S704" s="138">
        <v>0</v>
      </c>
      <c r="T704" s="139">
        <f t="shared" si="13"/>
        <v>0</v>
      </c>
      <c r="AR704" s="140" t="s">
        <v>370</v>
      </c>
      <c r="AT704" s="140" t="s">
        <v>265</v>
      </c>
      <c r="AU704" s="140" t="s">
        <v>91</v>
      </c>
      <c r="AY704" s="2" t="s">
        <v>263</v>
      </c>
      <c r="BE704" s="141">
        <f t="shared" si="14"/>
        <v>0</v>
      </c>
      <c r="BF704" s="141">
        <f t="shared" si="15"/>
        <v>0</v>
      </c>
      <c r="BG704" s="141">
        <f t="shared" si="16"/>
        <v>0</v>
      </c>
      <c r="BH704" s="141">
        <f t="shared" si="17"/>
        <v>0</v>
      </c>
      <c r="BI704" s="141">
        <f t="shared" si="18"/>
        <v>0</v>
      </c>
      <c r="BJ704" s="2" t="s">
        <v>89</v>
      </c>
      <c r="BK704" s="141">
        <f t="shared" si="19"/>
        <v>0</v>
      </c>
      <c r="BL704" s="2" t="s">
        <v>370</v>
      </c>
      <c r="BM704" s="140" t="s">
        <v>8808</v>
      </c>
    </row>
    <row r="705" spans="2:65" s="17" customFormat="1" ht="24.2" customHeight="1">
      <c r="B705" s="18"/>
      <c r="C705" s="129" t="s">
        <v>1471</v>
      </c>
      <c r="D705" s="129" t="s">
        <v>265</v>
      </c>
      <c r="E705" s="130" t="s">
        <v>8809</v>
      </c>
      <c r="F705" s="131" t="s">
        <v>8810</v>
      </c>
      <c r="G705" s="132" t="s">
        <v>139</v>
      </c>
      <c r="H705" s="133">
        <v>2.2000000000000002</v>
      </c>
      <c r="I705" s="134"/>
      <c r="J705" s="135">
        <f t="shared" si="10"/>
        <v>0</v>
      </c>
      <c r="K705" s="131" t="s">
        <v>269</v>
      </c>
      <c r="L705" s="18"/>
      <c r="M705" s="136" t="s">
        <v>44</v>
      </c>
      <c r="N705" s="137" t="s">
        <v>53</v>
      </c>
      <c r="P705" s="138">
        <f t="shared" si="11"/>
        <v>0</v>
      </c>
      <c r="Q705" s="138">
        <v>2.9E-4</v>
      </c>
      <c r="R705" s="138">
        <f t="shared" si="12"/>
        <v>6.38E-4</v>
      </c>
      <c r="S705" s="138">
        <v>0</v>
      </c>
      <c r="T705" s="139">
        <f t="shared" si="13"/>
        <v>0</v>
      </c>
      <c r="AR705" s="140" t="s">
        <v>370</v>
      </c>
      <c r="AT705" s="140" t="s">
        <v>265</v>
      </c>
      <c r="AU705" s="140" t="s">
        <v>91</v>
      </c>
      <c r="AY705" s="2" t="s">
        <v>263</v>
      </c>
      <c r="BE705" s="141">
        <f t="shared" si="14"/>
        <v>0</v>
      </c>
      <c r="BF705" s="141">
        <f t="shared" si="15"/>
        <v>0</v>
      </c>
      <c r="BG705" s="141">
        <f t="shared" si="16"/>
        <v>0</v>
      </c>
      <c r="BH705" s="141">
        <f t="shared" si="17"/>
        <v>0</v>
      </c>
      <c r="BI705" s="141">
        <f t="shared" si="18"/>
        <v>0</v>
      </c>
      <c r="BJ705" s="2" t="s">
        <v>89</v>
      </c>
      <c r="BK705" s="141">
        <f t="shared" si="19"/>
        <v>0</v>
      </c>
      <c r="BL705" s="2" t="s">
        <v>370</v>
      </c>
      <c r="BM705" s="140" t="s">
        <v>8811</v>
      </c>
    </row>
    <row r="706" spans="2:65" s="17" customFormat="1" ht="14.45" customHeight="1">
      <c r="B706" s="18"/>
      <c r="C706" s="129" t="s">
        <v>1478</v>
      </c>
      <c r="D706" s="129" t="s">
        <v>265</v>
      </c>
      <c r="E706" s="130" t="s">
        <v>5205</v>
      </c>
      <c r="F706" s="131" t="s">
        <v>5206</v>
      </c>
      <c r="G706" s="132" t="s">
        <v>139</v>
      </c>
      <c r="H706" s="133">
        <v>2.2000000000000002</v>
      </c>
      <c r="I706" s="134"/>
      <c r="J706" s="135">
        <f t="shared" si="10"/>
        <v>0</v>
      </c>
      <c r="K706" s="131" t="s">
        <v>269</v>
      </c>
      <c r="L706" s="18"/>
      <c r="M706" s="136" t="s">
        <v>44</v>
      </c>
      <c r="N706" s="137" t="s">
        <v>53</v>
      </c>
      <c r="P706" s="138">
        <f t="shared" si="11"/>
        <v>0</v>
      </c>
      <c r="Q706" s="138">
        <v>6.6E-4</v>
      </c>
      <c r="R706" s="138">
        <f t="shared" si="12"/>
        <v>1.4520000000000002E-3</v>
      </c>
      <c r="S706" s="138">
        <v>0</v>
      </c>
      <c r="T706" s="139">
        <f t="shared" si="13"/>
        <v>0</v>
      </c>
      <c r="AR706" s="140" t="s">
        <v>370</v>
      </c>
      <c r="AT706" s="140" t="s">
        <v>265</v>
      </c>
      <c r="AU706" s="140" t="s">
        <v>91</v>
      </c>
      <c r="AY706" s="2" t="s">
        <v>263</v>
      </c>
      <c r="BE706" s="141">
        <f t="shared" si="14"/>
        <v>0</v>
      </c>
      <c r="BF706" s="141">
        <f t="shared" si="15"/>
        <v>0</v>
      </c>
      <c r="BG706" s="141">
        <f t="shared" si="16"/>
        <v>0</v>
      </c>
      <c r="BH706" s="141">
        <f t="shared" si="17"/>
        <v>0</v>
      </c>
      <c r="BI706" s="141">
        <f t="shared" si="18"/>
        <v>0</v>
      </c>
      <c r="BJ706" s="2" t="s">
        <v>89</v>
      </c>
      <c r="BK706" s="141">
        <f t="shared" si="19"/>
        <v>0</v>
      </c>
      <c r="BL706" s="2" t="s">
        <v>370</v>
      </c>
      <c r="BM706" s="140" t="s">
        <v>8812</v>
      </c>
    </row>
    <row r="707" spans="2:65" s="17" customFormat="1" ht="24.2" customHeight="1">
      <c r="B707" s="18"/>
      <c r="C707" s="129" t="s">
        <v>1483</v>
      </c>
      <c r="D707" s="129" t="s">
        <v>265</v>
      </c>
      <c r="E707" s="130" t="s">
        <v>8813</v>
      </c>
      <c r="F707" s="131" t="s">
        <v>8814</v>
      </c>
      <c r="G707" s="132" t="s">
        <v>139</v>
      </c>
      <c r="H707" s="133">
        <v>2.2000000000000002</v>
      </c>
      <c r="I707" s="134"/>
      <c r="J707" s="135">
        <f t="shared" si="10"/>
        <v>0</v>
      </c>
      <c r="K707" s="131" t="s">
        <v>269</v>
      </c>
      <c r="L707" s="18"/>
      <c r="M707" s="136" t="s">
        <v>44</v>
      </c>
      <c r="N707" s="137" t="s">
        <v>53</v>
      </c>
      <c r="P707" s="138">
        <f t="shared" si="11"/>
        <v>0</v>
      </c>
      <c r="Q707" s="138">
        <v>2.5000000000000001E-3</v>
      </c>
      <c r="R707" s="138">
        <f t="shared" si="12"/>
        <v>5.5000000000000005E-3</v>
      </c>
      <c r="S707" s="138">
        <v>0</v>
      </c>
      <c r="T707" s="139">
        <f t="shared" si="13"/>
        <v>0</v>
      </c>
      <c r="AR707" s="140" t="s">
        <v>370</v>
      </c>
      <c r="AT707" s="140" t="s">
        <v>265</v>
      </c>
      <c r="AU707" s="140" t="s">
        <v>91</v>
      </c>
      <c r="AY707" s="2" t="s">
        <v>263</v>
      </c>
      <c r="BE707" s="141">
        <f t="shared" si="14"/>
        <v>0</v>
      </c>
      <c r="BF707" s="141">
        <f t="shared" si="15"/>
        <v>0</v>
      </c>
      <c r="BG707" s="141">
        <f t="shared" si="16"/>
        <v>0</v>
      </c>
      <c r="BH707" s="141">
        <f t="shared" si="17"/>
        <v>0</v>
      </c>
      <c r="BI707" s="141">
        <f t="shared" si="18"/>
        <v>0</v>
      </c>
      <c r="BJ707" s="2" t="s">
        <v>89</v>
      </c>
      <c r="BK707" s="141">
        <f t="shared" si="19"/>
        <v>0</v>
      </c>
      <c r="BL707" s="2" t="s">
        <v>370</v>
      </c>
      <c r="BM707" s="140" t="s">
        <v>8815</v>
      </c>
    </row>
    <row r="708" spans="2:65" s="116" customFormat="1" ht="25.9" customHeight="1">
      <c r="B708" s="117"/>
      <c r="D708" s="118" t="s">
        <v>81</v>
      </c>
      <c r="E708" s="119" t="s">
        <v>5367</v>
      </c>
      <c r="F708" s="119" t="s">
        <v>5368</v>
      </c>
      <c r="I708" s="120"/>
      <c r="J708" s="121">
        <f>BK708</f>
        <v>0</v>
      </c>
      <c r="L708" s="117"/>
      <c r="M708" s="122"/>
      <c r="P708" s="123">
        <f>SUM(P709:P717)</f>
        <v>0</v>
      </c>
      <c r="R708" s="123">
        <f>SUM(R709:R717)</f>
        <v>0</v>
      </c>
      <c r="T708" s="124">
        <f>SUM(T709:T717)</f>
        <v>0</v>
      </c>
      <c r="AR708" s="118" t="s">
        <v>270</v>
      </c>
      <c r="AT708" s="125" t="s">
        <v>81</v>
      </c>
      <c r="AU708" s="125" t="s">
        <v>82</v>
      </c>
      <c r="AY708" s="118" t="s">
        <v>263</v>
      </c>
      <c r="BK708" s="126">
        <f>SUM(BK709:BK717)</f>
        <v>0</v>
      </c>
    </row>
    <row r="709" spans="2:65" s="17" customFormat="1" ht="14.45" customHeight="1">
      <c r="B709" s="18"/>
      <c r="C709" s="129" t="s">
        <v>1488</v>
      </c>
      <c r="D709" s="129" t="s">
        <v>265</v>
      </c>
      <c r="E709" s="130" t="s">
        <v>5377</v>
      </c>
      <c r="F709" s="131" t="s">
        <v>5378</v>
      </c>
      <c r="G709" s="132" t="s">
        <v>2467</v>
      </c>
      <c r="H709" s="133">
        <v>80</v>
      </c>
      <c r="I709" s="134"/>
      <c r="J709" s="135">
        <f>ROUND(I709*H709,2)</f>
        <v>0</v>
      </c>
      <c r="K709" s="131" t="s">
        <v>269</v>
      </c>
      <c r="L709" s="18"/>
      <c r="M709" s="136" t="s">
        <v>44</v>
      </c>
      <c r="N709" s="137" t="s">
        <v>53</v>
      </c>
      <c r="P709" s="138">
        <f>O709*H709</f>
        <v>0</v>
      </c>
      <c r="Q709" s="138">
        <v>0</v>
      </c>
      <c r="R709" s="138">
        <f>Q709*H709</f>
        <v>0</v>
      </c>
      <c r="S709" s="138">
        <v>0</v>
      </c>
      <c r="T709" s="139">
        <f>S709*H709</f>
        <v>0</v>
      </c>
      <c r="AR709" s="140" t="s">
        <v>2887</v>
      </c>
      <c r="AT709" s="140" t="s">
        <v>265</v>
      </c>
      <c r="AU709" s="140" t="s">
        <v>89</v>
      </c>
      <c r="AY709" s="2" t="s">
        <v>263</v>
      </c>
      <c r="BE709" s="141">
        <f>IF(N709="základní",J709,0)</f>
        <v>0</v>
      </c>
      <c r="BF709" s="141">
        <f>IF(N709="snížená",J709,0)</f>
        <v>0</v>
      </c>
      <c r="BG709" s="141">
        <f>IF(N709="zákl. přenesená",J709,0)</f>
        <v>0</v>
      </c>
      <c r="BH709" s="141">
        <f>IF(N709="sníž. přenesená",J709,0)</f>
        <v>0</v>
      </c>
      <c r="BI709" s="141">
        <f>IF(N709="nulová",J709,0)</f>
        <v>0</v>
      </c>
      <c r="BJ709" s="2" t="s">
        <v>89</v>
      </c>
      <c r="BK709" s="141">
        <f>ROUND(I709*H709,2)</f>
        <v>0</v>
      </c>
      <c r="BL709" s="2" t="s">
        <v>2887</v>
      </c>
      <c r="BM709" s="140" t="s">
        <v>8816</v>
      </c>
    </row>
    <row r="710" spans="2:65" s="146" customFormat="1" ht="11.25">
      <c r="B710" s="147"/>
      <c r="D710" s="142" t="s">
        <v>274</v>
      </c>
      <c r="E710" s="148" t="s">
        <v>44</v>
      </c>
      <c r="F710" s="149" t="s">
        <v>7638</v>
      </c>
      <c r="H710" s="148" t="s">
        <v>44</v>
      </c>
      <c r="I710" s="150"/>
      <c r="L710" s="147"/>
      <c r="M710" s="151"/>
      <c r="T710" s="152"/>
      <c r="AT710" s="148" t="s">
        <v>274</v>
      </c>
      <c r="AU710" s="148" t="s">
        <v>89</v>
      </c>
      <c r="AV710" s="146" t="s">
        <v>89</v>
      </c>
      <c r="AW710" s="146" t="s">
        <v>42</v>
      </c>
      <c r="AX710" s="146" t="s">
        <v>82</v>
      </c>
      <c r="AY710" s="148" t="s">
        <v>263</v>
      </c>
    </row>
    <row r="711" spans="2:65" s="153" customFormat="1" ht="11.25">
      <c r="B711" s="154"/>
      <c r="D711" s="142" t="s">
        <v>274</v>
      </c>
      <c r="E711" s="155" t="s">
        <v>44</v>
      </c>
      <c r="F711" s="156" t="s">
        <v>8817</v>
      </c>
      <c r="H711" s="157">
        <v>80</v>
      </c>
      <c r="I711" s="158"/>
      <c r="L711" s="154"/>
      <c r="M711" s="159"/>
      <c r="T711" s="160"/>
      <c r="AT711" s="155" t="s">
        <v>274</v>
      </c>
      <c r="AU711" s="155" t="s">
        <v>89</v>
      </c>
      <c r="AV711" s="153" t="s">
        <v>91</v>
      </c>
      <c r="AW711" s="153" t="s">
        <v>42</v>
      </c>
      <c r="AX711" s="153" t="s">
        <v>82</v>
      </c>
      <c r="AY711" s="155" t="s">
        <v>263</v>
      </c>
    </row>
    <row r="712" spans="2:65" s="169" customFormat="1" ht="11.25">
      <c r="B712" s="170"/>
      <c r="D712" s="142" t="s">
        <v>274</v>
      </c>
      <c r="E712" s="171" t="s">
        <v>44</v>
      </c>
      <c r="F712" s="172" t="s">
        <v>281</v>
      </c>
      <c r="H712" s="173">
        <v>80</v>
      </c>
      <c r="I712" s="174"/>
      <c r="L712" s="170"/>
      <c r="M712" s="175"/>
      <c r="T712" s="176"/>
      <c r="AT712" s="171" t="s">
        <v>274</v>
      </c>
      <c r="AU712" s="171" t="s">
        <v>89</v>
      </c>
      <c r="AV712" s="169" t="s">
        <v>270</v>
      </c>
      <c r="AW712" s="169" t="s">
        <v>42</v>
      </c>
      <c r="AX712" s="169" t="s">
        <v>89</v>
      </c>
      <c r="AY712" s="171" t="s">
        <v>263</v>
      </c>
    </row>
    <row r="713" spans="2:65" s="17" customFormat="1" ht="14.45" customHeight="1">
      <c r="B713" s="18"/>
      <c r="C713" s="129" t="s">
        <v>1493</v>
      </c>
      <c r="D713" s="129" t="s">
        <v>265</v>
      </c>
      <c r="E713" s="130" t="s">
        <v>8818</v>
      </c>
      <c r="F713" s="131" t="s">
        <v>8819</v>
      </c>
      <c r="G713" s="132" t="s">
        <v>2467</v>
      </c>
      <c r="H713" s="133">
        <v>20</v>
      </c>
      <c r="I713" s="134"/>
      <c r="J713" s="135">
        <f>ROUND(I713*H713,2)</f>
        <v>0</v>
      </c>
      <c r="K713" s="131" t="s">
        <v>269</v>
      </c>
      <c r="L713" s="18"/>
      <c r="M713" s="136" t="s">
        <v>44</v>
      </c>
      <c r="N713" s="137" t="s">
        <v>53</v>
      </c>
      <c r="P713" s="138">
        <f>O713*H713</f>
        <v>0</v>
      </c>
      <c r="Q713" s="138">
        <v>0</v>
      </c>
      <c r="R713" s="138">
        <f>Q713*H713</f>
        <v>0</v>
      </c>
      <c r="S713" s="138">
        <v>0</v>
      </c>
      <c r="T713" s="139">
        <f>S713*H713</f>
        <v>0</v>
      </c>
      <c r="AR713" s="140" t="s">
        <v>2887</v>
      </c>
      <c r="AT713" s="140" t="s">
        <v>265</v>
      </c>
      <c r="AU713" s="140" t="s">
        <v>89</v>
      </c>
      <c r="AY713" s="2" t="s">
        <v>263</v>
      </c>
      <c r="BE713" s="141">
        <f>IF(N713="základní",J713,0)</f>
        <v>0</v>
      </c>
      <c r="BF713" s="141">
        <f>IF(N713="snížená",J713,0)</f>
        <v>0</v>
      </c>
      <c r="BG713" s="141">
        <f>IF(N713="zákl. přenesená",J713,0)</f>
        <v>0</v>
      </c>
      <c r="BH713" s="141">
        <f>IF(N713="sníž. přenesená",J713,0)</f>
        <v>0</v>
      </c>
      <c r="BI713" s="141">
        <f>IF(N713="nulová",J713,0)</f>
        <v>0</v>
      </c>
      <c r="BJ713" s="2" t="s">
        <v>89</v>
      </c>
      <c r="BK713" s="141">
        <f>ROUND(I713*H713,2)</f>
        <v>0</v>
      </c>
      <c r="BL713" s="2" t="s">
        <v>2887</v>
      </c>
      <c r="BM713" s="140" t="s">
        <v>8820</v>
      </c>
    </row>
    <row r="714" spans="2:65" s="146" customFormat="1" ht="11.25">
      <c r="B714" s="147"/>
      <c r="D714" s="142" t="s">
        <v>274</v>
      </c>
      <c r="E714" s="148" t="s">
        <v>44</v>
      </c>
      <c r="F714" s="149" t="s">
        <v>8821</v>
      </c>
      <c r="H714" s="148" t="s">
        <v>44</v>
      </c>
      <c r="I714" s="150"/>
      <c r="L714" s="147"/>
      <c r="M714" s="151"/>
      <c r="T714" s="152"/>
      <c r="AT714" s="148" t="s">
        <v>274</v>
      </c>
      <c r="AU714" s="148" t="s">
        <v>89</v>
      </c>
      <c r="AV714" s="146" t="s">
        <v>89</v>
      </c>
      <c r="AW714" s="146" t="s">
        <v>42</v>
      </c>
      <c r="AX714" s="146" t="s">
        <v>82</v>
      </c>
      <c r="AY714" s="148" t="s">
        <v>263</v>
      </c>
    </row>
    <row r="715" spans="2:65" s="146" customFormat="1" ht="11.25">
      <c r="B715" s="147"/>
      <c r="D715" s="142" t="s">
        <v>274</v>
      </c>
      <c r="E715" s="148" t="s">
        <v>44</v>
      </c>
      <c r="F715" s="149" t="s">
        <v>8822</v>
      </c>
      <c r="H715" s="148" t="s">
        <v>44</v>
      </c>
      <c r="I715" s="150"/>
      <c r="L715" s="147"/>
      <c r="M715" s="151"/>
      <c r="T715" s="152"/>
      <c r="AT715" s="148" t="s">
        <v>274</v>
      </c>
      <c r="AU715" s="148" t="s">
        <v>89</v>
      </c>
      <c r="AV715" s="146" t="s">
        <v>89</v>
      </c>
      <c r="AW715" s="146" t="s">
        <v>42</v>
      </c>
      <c r="AX715" s="146" t="s">
        <v>82</v>
      </c>
      <c r="AY715" s="148" t="s">
        <v>263</v>
      </c>
    </row>
    <row r="716" spans="2:65" s="153" customFormat="1" ht="11.25">
      <c r="B716" s="154"/>
      <c r="D716" s="142" t="s">
        <v>274</v>
      </c>
      <c r="E716" s="155" t="s">
        <v>44</v>
      </c>
      <c r="F716" s="156" t="s">
        <v>8823</v>
      </c>
      <c r="H716" s="157">
        <v>20</v>
      </c>
      <c r="I716" s="158"/>
      <c r="L716" s="154"/>
      <c r="M716" s="159"/>
      <c r="T716" s="160"/>
      <c r="AT716" s="155" t="s">
        <v>274</v>
      </c>
      <c r="AU716" s="155" t="s">
        <v>89</v>
      </c>
      <c r="AV716" s="153" t="s">
        <v>91</v>
      </c>
      <c r="AW716" s="153" t="s">
        <v>42</v>
      </c>
      <c r="AX716" s="153" t="s">
        <v>82</v>
      </c>
      <c r="AY716" s="155" t="s">
        <v>263</v>
      </c>
    </row>
    <row r="717" spans="2:65" s="169" customFormat="1" ht="11.25">
      <c r="B717" s="170"/>
      <c r="D717" s="142" t="s">
        <v>274</v>
      </c>
      <c r="E717" s="171" t="s">
        <v>44</v>
      </c>
      <c r="F717" s="172" t="s">
        <v>281</v>
      </c>
      <c r="H717" s="173">
        <v>20</v>
      </c>
      <c r="I717" s="174"/>
      <c r="L717" s="170"/>
      <c r="M717" s="175"/>
      <c r="T717" s="176"/>
      <c r="AT717" s="171" t="s">
        <v>274</v>
      </c>
      <c r="AU717" s="171" t="s">
        <v>89</v>
      </c>
      <c r="AV717" s="169" t="s">
        <v>270</v>
      </c>
      <c r="AW717" s="169" t="s">
        <v>42</v>
      </c>
      <c r="AX717" s="169" t="s">
        <v>89</v>
      </c>
      <c r="AY717" s="171" t="s">
        <v>263</v>
      </c>
    </row>
    <row r="718" spans="2:65" s="116" customFormat="1" ht="25.9" customHeight="1">
      <c r="B718" s="117"/>
      <c r="D718" s="118" t="s">
        <v>81</v>
      </c>
      <c r="E718" s="119" t="s">
        <v>5386</v>
      </c>
      <c r="F718" s="119" t="s">
        <v>5387</v>
      </c>
      <c r="I718" s="120"/>
      <c r="J718" s="121">
        <f>BK718</f>
        <v>0</v>
      </c>
      <c r="L718" s="117"/>
      <c r="M718" s="122"/>
      <c r="P718" s="123">
        <f>P719+P722+P725</f>
        <v>0</v>
      </c>
      <c r="R718" s="123">
        <f>R719+R722+R725</f>
        <v>0</v>
      </c>
      <c r="T718" s="124">
        <f>T719+T722+T725</f>
        <v>0</v>
      </c>
      <c r="AR718" s="118" t="s">
        <v>296</v>
      </c>
      <c r="AT718" s="125" t="s">
        <v>81</v>
      </c>
      <c r="AU718" s="125" t="s">
        <v>82</v>
      </c>
      <c r="AY718" s="118" t="s">
        <v>263</v>
      </c>
      <c r="BK718" s="126">
        <f>BK719+BK722+BK725</f>
        <v>0</v>
      </c>
    </row>
    <row r="719" spans="2:65" s="116" customFormat="1" ht="22.9" customHeight="1">
      <c r="B719" s="117"/>
      <c r="D719" s="118" t="s">
        <v>81</v>
      </c>
      <c r="E719" s="127" t="s">
        <v>5388</v>
      </c>
      <c r="F719" s="127" t="s">
        <v>5389</v>
      </c>
      <c r="I719" s="120"/>
      <c r="J719" s="128">
        <f>BK719</f>
        <v>0</v>
      </c>
      <c r="L719" s="117"/>
      <c r="M719" s="122"/>
      <c r="P719" s="123">
        <f>SUM(P720:P721)</f>
        <v>0</v>
      </c>
      <c r="R719" s="123">
        <f>SUM(R720:R721)</f>
        <v>0</v>
      </c>
      <c r="T719" s="124">
        <f>SUM(T720:T721)</f>
        <v>0</v>
      </c>
      <c r="AR719" s="118" t="s">
        <v>296</v>
      </c>
      <c r="AT719" s="125" t="s">
        <v>81</v>
      </c>
      <c r="AU719" s="125" t="s">
        <v>89</v>
      </c>
      <c r="AY719" s="118" t="s">
        <v>263</v>
      </c>
      <c r="BK719" s="126">
        <f>SUM(BK720:BK721)</f>
        <v>0</v>
      </c>
    </row>
    <row r="720" spans="2:65" s="17" customFormat="1" ht="14.45" customHeight="1">
      <c r="B720" s="18"/>
      <c r="C720" s="129" t="s">
        <v>1497</v>
      </c>
      <c r="D720" s="129" t="s">
        <v>265</v>
      </c>
      <c r="E720" s="130" t="s">
        <v>7411</v>
      </c>
      <c r="F720" s="131" t="s">
        <v>5392</v>
      </c>
      <c r="G720" s="132" t="s">
        <v>7412</v>
      </c>
      <c r="H720" s="133">
        <v>1</v>
      </c>
      <c r="I720" s="134"/>
      <c r="J720" s="135">
        <f>ROUND(I720*H720,2)</f>
        <v>0</v>
      </c>
      <c r="K720" s="131" t="s">
        <v>269</v>
      </c>
      <c r="L720" s="18"/>
      <c r="M720" s="136" t="s">
        <v>44</v>
      </c>
      <c r="N720" s="137" t="s">
        <v>53</v>
      </c>
      <c r="P720" s="138">
        <f>O720*H720</f>
        <v>0</v>
      </c>
      <c r="Q720" s="138">
        <v>0</v>
      </c>
      <c r="R720" s="138">
        <f>Q720*H720</f>
        <v>0</v>
      </c>
      <c r="S720" s="138">
        <v>0</v>
      </c>
      <c r="T720" s="139">
        <f>S720*H720</f>
        <v>0</v>
      </c>
      <c r="AR720" s="140" t="s">
        <v>5327</v>
      </c>
      <c r="AT720" s="140" t="s">
        <v>265</v>
      </c>
      <c r="AU720" s="140" t="s">
        <v>91</v>
      </c>
      <c r="AY720" s="2" t="s">
        <v>263</v>
      </c>
      <c r="BE720" s="141">
        <f>IF(N720="základní",J720,0)</f>
        <v>0</v>
      </c>
      <c r="BF720" s="141">
        <f>IF(N720="snížená",J720,0)</f>
        <v>0</v>
      </c>
      <c r="BG720" s="141">
        <f>IF(N720="zákl. přenesená",J720,0)</f>
        <v>0</v>
      </c>
      <c r="BH720" s="141">
        <f>IF(N720="sníž. přenesená",J720,0)</f>
        <v>0</v>
      </c>
      <c r="BI720" s="141">
        <f>IF(N720="nulová",J720,0)</f>
        <v>0</v>
      </c>
      <c r="BJ720" s="2" t="s">
        <v>89</v>
      </c>
      <c r="BK720" s="141">
        <f>ROUND(I720*H720,2)</f>
        <v>0</v>
      </c>
      <c r="BL720" s="2" t="s">
        <v>5327</v>
      </c>
      <c r="BM720" s="140" t="s">
        <v>8824</v>
      </c>
    </row>
    <row r="721" spans="2:65" s="17" customFormat="1" ht="14.45" customHeight="1">
      <c r="B721" s="18"/>
      <c r="C721" s="129" t="s">
        <v>1504</v>
      </c>
      <c r="D721" s="129" t="s">
        <v>265</v>
      </c>
      <c r="E721" s="130" t="s">
        <v>5396</v>
      </c>
      <c r="F721" s="131" t="s">
        <v>7414</v>
      </c>
      <c r="G721" s="132" t="s">
        <v>7412</v>
      </c>
      <c r="H721" s="133">
        <v>1</v>
      </c>
      <c r="I721" s="134"/>
      <c r="J721" s="135">
        <f>ROUND(I721*H721,2)</f>
        <v>0</v>
      </c>
      <c r="K721" s="131" t="s">
        <v>269</v>
      </c>
      <c r="L721" s="18"/>
      <c r="M721" s="136" t="s">
        <v>44</v>
      </c>
      <c r="N721" s="137" t="s">
        <v>53</v>
      </c>
      <c r="P721" s="138">
        <f>O721*H721</f>
        <v>0</v>
      </c>
      <c r="Q721" s="138">
        <v>0</v>
      </c>
      <c r="R721" s="138">
        <f>Q721*H721</f>
        <v>0</v>
      </c>
      <c r="S721" s="138">
        <v>0</v>
      </c>
      <c r="T721" s="139">
        <f>S721*H721</f>
        <v>0</v>
      </c>
      <c r="AR721" s="140" t="s">
        <v>5327</v>
      </c>
      <c r="AT721" s="140" t="s">
        <v>265</v>
      </c>
      <c r="AU721" s="140" t="s">
        <v>91</v>
      </c>
      <c r="AY721" s="2" t="s">
        <v>263</v>
      </c>
      <c r="BE721" s="141">
        <f>IF(N721="základní",J721,0)</f>
        <v>0</v>
      </c>
      <c r="BF721" s="141">
        <f>IF(N721="snížená",J721,0)</f>
        <v>0</v>
      </c>
      <c r="BG721" s="141">
        <f>IF(N721="zákl. přenesená",J721,0)</f>
        <v>0</v>
      </c>
      <c r="BH721" s="141">
        <f>IF(N721="sníž. přenesená",J721,0)</f>
        <v>0</v>
      </c>
      <c r="BI721" s="141">
        <f>IF(N721="nulová",J721,0)</f>
        <v>0</v>
      </c>
      <c r="BJ721" s="2" t="s">
        <v>89</v>
      </c>
      <c r="BK721" s="141">
        <f>ROUND(I721*H721,2)</f>
        <v>0</v>
      </c>
      <c r="BL721" s="2" t="s">
        <v>5327</v>
      </c>
      <c r="BM721" s="140" t="s">
        <v>8825</v>
      </c>
    </row>
    <row r="722" spans="2:65" s="116" customFormat="1" ht="22.9" customHeight="1">
      <c r="B722" s="117"/>
      <c r="D722" s="118" t="s">
        <v>81</v>
      </c>
      <c r="E722" s="127" t="s">
        <v>5399</v>
      </c>
      <c r="F722" s="127" t="s">
        <v>5400</v>
      </c>
      <c r="I722" s="120"/>
      <c r="J722" s="128">
        <f>BK722</f>
        <v>0</v>
      </c>
      <c r="L722" s="117"/>
      <c r="M722" s="122"/>
      <c r="P722" s="123">
        <f>SUM(P723:P724)</f>
        <v>0</v>
      </c>
      <c r="R722" s="123">
        <f>SUM(R723:R724)</f>
        <v>0</v>
      </c>
      <c r="T722" s="124">
        <f>SUM(T723:T724)</f>
        <v>0</v>
      </c>
      <c r="AR722" s="118" t="s">
        <v>296</v>
      </c>
      <c r="AT722" s="125" t="s">
        <v>81</v>
      </c>
      <c r="AU722" s="125" t="s">
        <v>89</v>
      </c>
      <c r="AY722" s="118" t="s">
        <v>263</v>
      </c>
      <c r="BK722" s="126">
        <f>SUM(BK723:BK724)</f>
        <v>0</v>
      </c>
    </row>
    <row r="723" spans="2:65" s="17" customFormat="1" ht="14.45" customHeight="1">
      <c r="B723" s="18"/>
      <c r="C723" s="129" t="s">
        <v>1509</v>
      </c>
      <c r="D723" s="129" t="s">
        <v>265</v>
      </c>
      <c r="E723" s="130" t="s">
        <v>5407</v>
      </c>
      <c r="F723" s="131" t="s">
        <v>7416</v>
      </c>
      <c r="G723" s="132" t="s">
        <v>7412</v>
      </c>
      <c r="H723" s="133">
        <v>1</v>
      </c>
      <c r="I723" s="134"/>
      <c r="J723" s="135">
        <f>ROUND(I723*H723,2)</f>
        <v>0</v>
      </c>
      <c r="K723" s="131" t="s">
        <v>269</v>
      </c>
      <c r="L723" s="18"/>
      <c r="M723" s="136" t="s">
        <v>44</v>
      </c>
      <c r="N723" s="137" t="s">
        <v>53</v>
      </c>
      <c r="P723" s="138">
        <f>O723*H723</f>
        <v>0</v>
      </c>
      <c r="Q723" s="138">
        <v>0</v>
      </c>
      <c r="R723" s="138">
        <f>Q723*H723</f>
        <v>0</v>
      </c>
      <c r="S723" s="138">
        <v>0</v>
      </c>
      <c r="T723" s="139">
        <f>S723*H723</f>
        <v>0</v>
      </c>
      <c r="AR723" s="140" t="s">
        <v>5327</v>
      </c>
      <c r="AT723" s="140" t="s">
        <v>265</v>
      </c>
      <c r="AU723" s="140" t="s">
        <v>91</v>
      </c>
      <c r="AY723" s="2" t="s">
        <v>263</v>
      </c>
      <c r="BE723" s="141">
        <f>IF(N723="základní",J723,0)</f>
        <v>0</v>
      </c>
      <c r="BF723" s="141">
        <f>IF(N723="snížená",J723,0)</f>
        <v>0</v>
      </c>
      <c r="BG723" s="141">
        <f>IF(N723="zákl. přenesená",J723,0)</f>
        <v>0</v>
      </c>
      <c r="BH723" s="141">
        <f>IF(N723="sníž. přenesená",J723,0)</f>
        <v>0</v>
      </c>
      <c r="BI723" s="141">
        <f>IF(N723="nulová",J723,0)</f>
        <v>0</v>
      </c>
      <c r="BJ723" s="2" t="s">
        <v>89</v>
      </c>
      <c r="BK723" s="141">
        <f>ROUND(I723*H723,2)</f>
        <v>0</v>
      </c>
      <c r="BL723" s="2" t="s">
        <v>5327</v>
      </c>
      <c r="BM723" s="140" t="s">
        <v>8826</v>
      </c>
    </row>
    <row r="724" spans="2:65" s="17" customFormat="1" ht="14.45" customHeight="1">
      <c r="B724" s="18"/>
      <c r="C724" s="129" t="s">
        <v>1518</v>
      </c>
      <c r="D724" s="129" t="s">
        <v>265</v>
      </c>
      <c r="E724" s="130" t="s">
        <v>7418</v>
      </c>
      <c r="F724" s="131" t="s">
        <v>7419</v>
      </c>
      <c r="G724" s="132" t="s">
        <v>7412</v>
      </c>
      <c r="H724" s="133">
        <v>1</v>
      </c>
      <c r="I724" s="134"/>
      <c r="J724" s="135">
        <f>ROUND(I724*H724,2)</f>
        <v>0</v>
      </c>
      <c r="K724" s="131" t="s">
        <v>269</v>
      </c>
      <c r="L724" s="18"/>
      <c r="M724" s="136" t="s">
        <v>44</v>
      </c>
      <c r="N724" s="137" t="s">
        <v>53</v>
      </c>
      <c r="P724" s="138">
        <f>O724*H724</f>
        <v>0</v>
      </c>
      <c r="Q724" s="138">
        <v>0</v>
      </c>
      <c r="R724" s="138">
        <f>Q724*H724</f>
        <v>0</v>
      </c>
      <c r="S724" s="138">
        <v>0</v>
      </c>
      <c r="T724" s="139">
        <f>S724*H724</f>
        <v>0</v>
      </c>
      <c r="AR724" s="140" t="s">
        <v>5327</v>
      </c>
      <c r="AT724" s="140" t="s">
        <v>265</v>
      </c>
      <c r="AU724" s="140" t="s">
        <v>91</v>
      </c>
      <c r="AY724" s="2" t="s">
        <v>263</v>
      </c>
      <c r="BE724" s="141">
        <f>IF(N724="základní",J724,0)</f>
        <v>0</v>
      </c>
      <c r="BF724" s="141">
        <f>IF(N724="snížená",J724,0)</f>
        <v>0</v>
      </c>
      <c r="BG724" s="141">
        <f>IF(N724="zákl. přenesená",J724,0)</f>
        <v>0</v>
      </c>
      <c r="BH724" s="141">
        <f>IF(N724="sníž. přenesená",J724,0)</f>
        <v>0</v>
      </c>
      <c r="BI724" s="141">
        <f>IF(N724="nulová",J724,0)</f>
        <v>0</v>
      </c>
      <c r="BJ724" s="2" t="s">
        <v>89</v>
      </c>
      <c r="BK724" s="141">
        <f>ROUND(I724*H724,2)</f>
        <v>0</v>
      </c>
      <c r="BL724" s="2" t="s">
        <v>5327</v>
      </c>
      <c r="BM724" s="140" t="s">
        <v>8827</v>
      </c>
    </row>
    <row r="725" spans="2:65" s="116" customFormat="1" ht="22.9" customHeight="1">
      <c r="B725" s="117"/>
      <c r="D725" s="118" t="s">
        <v>81</v>
      </c>
      <c r="E725" s="127" t="s">
        <v>5414</v>
      </c>
      <c r="F725" s="127" t="s">
        <v>5415</v>
      </c>
      <c r="I725" s="120"/>
      <c r="J725" s="128">
        <f>BK725</f>
        <v>0</v>
      </c>
      <c r="L725" s="117"/>
      <c r="M725" s="122"/>
      <c r="P725" s="123">
        <f>SUM(P726:P727)</f>
        <v>0</v>
      </c>
      <c r="R725" s="123">
        <f>SUM(R726:R727)</f>
        <v>0</v>
      </c>
      <c r="T725" s="124">
        <f>SUM(T726:T727)</f>
        <v>0</v>
      </c>
      <c r="AR725" s="118" t="s">
        <v>296</v>
      </c>
      <c r="AT725" s="125" t="s">
        <v>81</v>
      </c>
      <c r="AU725" s="125" t="s">
        <v>89</v>
      </c>
      <c r="AY725" s="118" t="s">
        <v>263</v>
      </c>
      <c r="BK725" s="126">
        <f>SUM(BK726:BK727)</f>
        <v>0</v>
      </c>
    </row>
    <row r="726" spans="2:65" s="17" customFormat="1" ht="14.45" customHeight="1">
      <c r="B726" s="18"/>
      <c r="C726" s="129" t="s">
        <v>1526</v>
      </c>
      <c r="D726" s="129" t="s">
        <v>265</v>
      </c>
      <c r="E726" s="130" t="s">
        <v>5421</v>
      </c>
      <c r="F726" s="131" t="s">
        <v>5422</v>
      </c>
      <c r="G726" s="132" t="s">
        <v>7412</v>
      </c>
      <c r="H726" s="133">
        <v>1</v>
      </c>
      <c r="I726" s="134"/>
      <c r="J726" s="135">
        <f>ROUND(I726*H726,2)</f>
        <v>0</v>
      </c>
      <c r="K726" s="131" t="s">
        <v>269</v>
      </c>
      <c r="L726" s="18"/>
      <c r="M726" s="136" t="s">
        <v>44</v>
      </c>
      <c r="N726" s="137" t="s">
        <v>53</v>
      </c>
      <c r="P726" s="138">
        <f>O726*H726</f>
        <v>0</v>
      </c>
      <c r="Q726" s="138">
        <v>0</v>
      </c>
      <c r="R726" s="138">
        <f>Q726*H726</f>
        <v>0</v>
      </c>
      <c r="S726" s="138">
        <v>0</v>
      </c>
      <c r="T726" s="139">
        <f>S726*H726</f>
        <v>0</v>
      </c>
      <c r="AR726" s="140" t="s">
        <v>5327</v>
      </c>
      <c r="AT726" s="140" t="s">
        <v>265</v>
      </c>
      <c r="AU726" s="140" t="s">
        <v>91</v>
      </c>
      <c r="AY726" s="2" t="s">
        <v>263</v>
      </c>
      <c r="BE726" s="141">
        <f>IF(N726="základní",J726,0)</f>
        <v>0</v>
      </c>
      <c r="BF726" s="141">
        <f>IF(N726="snížená",J726,0)</f>
        <v>0</v>
      </c>
      <c r="BG726" s="141">
        <f>IF(N726="zákl. přenesená",J726,0)</f>
        <v>0</v>
      </c>
      <c r="BH726" s="141">
        <f>IF(N726="sníž. přenesená",J726,0)</f>
        <v>0</v>
      </c>
      <c r="BI726" s="141">
        <f>IF(N726="nulová",J726,0)</f>
        <v>0</v>
      </c>
      <c r="BJ726" s="2" t="s">
        <v>89</v>
      </c>
      <c r="BK726" s="141">
        <f>ROUND(I726*H726,2)</f>
        <v>0</v>
      </c>
      <c r="BL726" s="2" t="s">
        <v>5327</v>
      </c>
      <c r="BM726" s="140" t="s">
        <v>8828</v>
      </c>
    </row>
    <row r="727" spans="2:65" s="17" customFormat="1" ht="14.45" customHeight="1">
      <c r="B727" s="18"/>
      <c r="C727" s="129" t="s">
        <v>1531</v>
      </c>
      <c r="D727" s="129" t="s">
        <v>265</v>
      </c>
      <c r="E727" s="130" t="s">
        <v>5425</v>
      </c>
      <c r="F727" s="131" t="s">
        <v>5426</v>
      </c>
      <c r="G727" s="132" t="s">
        <v>7412</v>
      </c>
      <c r="H727" s="133">
        <v>1</v>
      </c>
      <c r="I727" s="134"/>
      <c r="J727" s="135">
        <f>ROUND(I727*H727,2)</f>
        <v>0</v>
      </c>
      <c r="K727" s="131" t="s">
        <v>269</v>
      </c>
      <c r="L727" s="18"/>
      <c r="M727" s="188" t="s">
        <v>44</v>
      </c>
      <c r="N727" s="189" t="s">
        <v>53</v>
      </c>
      <c r="O727" s="190"/>
      <c r="P727" s="191">
        <f>O727*H727</f>
        <v>0</v>
      </c>
      <c r="Q727" s="191">
        <v>0</v>
      </c>
      <c r="R727" s="191">
        <f>Q727*H727</f>
        <v>0</v>
      </c>
      <c r="S727" s="191">
        <v>0</v>
      </c>
      <c r="T727" s="192">
        <f>S727*H727</f>
        <v>0</v>
      </c>
      <c r="AR727" s="140" t="s">
        <v>5327</v>
      </c>
      <c r="AT727" s="140" t="s">
        <v>265</v>
      </c>
      <c r="AU727" s="140" t="s">
        <v>91</v>
      </c>
      <c r="AY727" s="2" t="s">
        <v>263</v>
      </c>
      <c r="BE727" s="141">
        <f>IF(N727="základní",J727,0)</f>
        <v>0</v>
      </c>
      <c r="BF727" s="141">
        <f>IF(N727="snížená",J727,0)</f>
        <v>0</v>
      </c>
      <c r="BG727" s="141">
        <f>IF(N727="zákl. přenesená",J727,0)</f>
        <v>0</v>
      </c>
      <c r="BH727" s="141">
        <f>IF(N727="sníž. přenesená",J727,0)</f>
        <v>0</v>
      </c>
      <c r="BI727" s="141">
        <f>IF(N727="nulová",J727,0)</f>
        <v>0</v>
      </c>
      <c r="BJ727" s="2" t="s">
        <v>89</v>
      </c>
      <c r="BK727" s="141">
        <f>ROUND(I727*H727,2)</f>
        <v>0</v>
      </c>
      <c r="BL727" s="2" t="s">
        <v>5327</v>
      </c>
      <c r="BM727" s="140" t="s">
        <v>8829</v>
      </c>
    </row>
    <row r="728" spans="2:65" s="17" customFormat="1" ht="6.95" customHeight="1">
      <c r="B728" s="27"/>
      <c r="C728" s="28"/>
      <c r="D728" s="28"/>
      <c r="E728" s="28"/>
      <c r="F728" s="28"/>
      <c r="G728" s="28"/>
      <c r="H728" s="28"/>
      <c r="I728" s="28"/>
      <c r="J728" s="28"/>
      <c r="K728" s="28"/>
      <c r="L728" s="18"/>
    </row>
  </sheetData>
  <mergeCells count="9">
    <mergeCell ref="E50:H50"/>
    <mergeCell ref="E90:H90"/>
    <mergeCell ref="E92:H92"/>
    <mergeCell ref="L2:V2"/>
    <mergeCell ref="E7:H7"/>
    <mergeCell ref="E9:H9"/>
    <mergeCell ref="E18:H18"/>
    <mergeCell ref="E27:H27"/>
    <mergeCell ref="E48:H48"/>
  </mergeCell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74819-829C-4FFA-ABF4-2F0E4A110D8C}">
  <dimension ref="A1:BM1471"/>
  <sheetViews>
    <sheetView topLeftCell="A816" workbookViewId="0">
      <selection activeCell="F822" sqref="F822"/>
    </sheetView>
  </sheetViews>
  <sheetFormatPr defaultRowHeight="15"/>
  <cols>
    <col min="1" max="1" width="7.140625" customWidth="1"/>
    <col min="2" max="2" width="1" customWidth="1"/>
    <col min="3" max="3" width="3.5703125" customWidth="1"/>
    <col min="4" max="4" width="3.7109375" customWidth="1"/>
    <col min="5" max="5" width="14.7109375" customWidth="1"/>
    <col min="6" max="6" width="86.42578125" customWidth="1"/>
    <col min="7" max="7" width="6.42578125" customWidth="1"/>
    <col min="8" max="8" width="9.85546875" customWidth="1"/>
    <col min="9" max="11" width="17.28515625" customWidth="1"/>
    <col min="12" max="12" width="8" customWidth="1"/>
    <col min="13" max="13" width="9.28515625" hidden="1" customWidth="1"/>
    <col min="15" max="20" width="12.140625" hidden="1" customWidth="1"/>
    <col min="21" max="21" width="14" hidden="1" customWidth="1"/>
    <col min="22" max="22" width="10.5703125" customWidth="1"/>
    <col min="23" max="23" width="14" customWidth="1"/>
    <col min="24" max="24" width="10.5703125" customWidth="1"/>
    <col min="25" max="25" width="12.85546875" customWidth="1"/>
    <col min="26" max="26" width="9.42578125" customWidth="1"/>
    <col min="27" max="27" width="12.85546875" customWidth="1"/>
    <col min="28" max="28" width="14" customWidth="1"/>
    <col min="29" max="29" width="9.42578125" customWidth="1"/>
    <col min="30" max="30" width="12.85546875" customWidth="1"/>
    <col min="31" max="31" width="14" customWidth="1"/>
  </cols>
  <sheetData>
    <row r="1" spans="1:46">
      <c r="A1" t="s">
        <v>11908</v>
      </c>
    </row>
    <row r="2" spans="1:46" ht="36.950000000000003" customHeight="1">
      <c r="L2" s="540"/>
      <c r="M2" s="540"/>
      <c r="N2" s="540"/>
      <c r="O2" s="540"/>
      <c r="P2" s="540"/>
      <c r="Q2" s="540"/>
      <c r="R2" s="540"/>
      <c r="S2" s="540"/>
      <c r="T2" s="540"/>
      <c r="U2" s="540"/>
      <c r="V2" s="540"/>
      <c r="AT2" s="2" t="s">
        <v>121</v>
      </c>
    </row>
    <row r="3" spans="1:46" ht="6.95" customHeight="1">
      <c r="B3" s="3"/>
      <c r="C3" s="4"/>
      <c r="D3" s="4"/>
      <c r="E3" s="4"/>
      <c r="F3" s="4"/>
      <c r="G3" s="4"/>
      <c r="H3" s="4"/>
      <c r="I3" s="4"/>
      <c r="J3" s="4"/>
      <c r="K3" s="4"/>
      <c r="L3" s="5"/>
      <c r="AT3" s="2" t="s">
        <v>91</v>
      </c>
    </row>
    <row r="4" spans="1:46" ht="24.95" customHeight="1">
      <c r="B4" s="5"/>
      <c r="D4" s="6" t="s">
        <v>145</v>
      </c>
      <c r="L4" s="5"/>
      <c r="M4" s="79" t="s">
        <v>10</v>
      </c>
      <c r="AT4" s="2" t="s">
        <v>4</v>
      </c>
    </row>
    <row r="5" spans="1:46" ht="6.95" customHeight="1">
      <c r="B5" s="5"/>
      <c r="L5" s="5"/>
    </row>
    <row r="6" spans="1:46" ht="12" customHeight="1">
      <c r="B6" s="5"/>
      <c r="D6" s="11" t="s">
        <v>16</v>
      </c>
      <c r="L6" s="5"/>
    </row>
    <row r="7" spans="1:46" ht="16.5" customHeight="1">
      <c r="B7" s="5"/>
      <c r="E7" s="553" t="str">
        <f>'Rekapitulace stavby'!K6</f>
        <v>PD Rekonstrukce foyer DK Teplice - 2.etapa</v>
      </c>
      <c r="F7" s="554"/>
      <c r="G7" s="554"/>
      <c r="H7" s="554"/>
      <c r="L7" s="5"/>
    </row>
    <row r="8" spans="1:46" s="17" customFormat="1" ht="12" customHeight="1">
      <c r="B8" s="18"/>
      <c r="D8" s="11" t="s">
        <v>158</v>
      </c>
      <c r="L8" s="18"/>
    </row>
    <row r="9" spans="1:46" s="17" customFormat="1" ht="16.5" customHeight="1">
      <c r="B9" s="18"/>
      <c r="E9" s="538" t="s">
        <v>8830</v>
      </c>
      <c r="F9" s="552"/>
      <c r="G9" s="552"/>
      <c r="H9" s="552"/>
      <c r="L9" s="18"/>
    </row>
    <row r="10" spans="1:46" s="17" customFormat="1">
      <c r="B10" s="18"/>
      <c r="L10" s="18"/>
    </row>
    <row r="11" spans="1:46" s="17" customFormat="1" ht="12" customHeight="1">
      <c r="B11" s="18"/>
      <c r="D11" s="11" t="s">
        <v>18</v>
      </c>
      <c r="F11" s="12" t="s">
        <v>44</v>
      </c>
      <c r="I11" s="11" t="s">
        <v>20</v>
      </c>
      <c r="J11" s="12" t="s">
        <v>44</v>
      </c>
      <c r="L11" s="18"/>
    </row>
    <row r="12" spans="1:46" s="17" customFormat="1" ht="12" customHeight="1">
      <c r="B12" s="18"/>
      <c r="D12" s="11" t="s">
        <v>22</v>
      </c>
      <c r="F12" s="12" t="s">
        <v>23</v>
      </c>
      <c r="I12" s="11" t="s">
        <v>24</v>
      </c>
      <c r="J12" s="80" t="str">
        <f>'Rekapitulace stavby'!AN8</f>
        <v>4. 9. 2020</v>
      </c>
      <c r="L12" s="18"/>
    </row>
    <row r="13" spans="1:46" s="17" customFormat="1" ht="10.9" customHeight="1">
      <c r="B13" s="18"/>
      <c r="L13" s="18"/>
    </row>
    <row r="14" spans="1:46" s="17" customFormat="1" ht="12" customHeight="1">
      <c r="B14" s="18"/>
      <c r="D14" s="11" t="s">
        <v>30</v>
      </c>
      <c r="I14" s="11" t="s">
        <v>31</v>
      </c>
      <c r="J14" s="12" t="s">
        <v>32</v>
      </c>
      <c r="L14" s="18"/>
    </row>
    <row r="15" spans="1:46" s="17" customFormat="1" ht="18" customHeight="1">
      <c r="B15" s="18"/>
      <c r="E15" s="12" t="s">
        <v>33</v>
      </c>
      <c r="I15" s="11" t="s">
        <v>34</v>
      </c>
      <c r="J15" s="12" t="s">
        <v>35</v>
      </c>
      <c r="L15" s="18"/>
    </row>
    <row r="16" spans="1:46" s="17" customFormat="1" ht="6.95" customHeight="1">
      <c r="B16" s="18"/>
      <c r="L16" s="18"/>
    </row>
    <row r="17" spans="2:12" s="17" customFormat="1" ht="12" customHeight="1">
      <c r="B17" s="18"/>
      <c r="D17" s="11" t="s">
        <v>36</v>
      </c>
      <c r="I17" s="11" t="s">
        <v>31</v>
      </c>
      <c r="J17" s="13" t="str">
        <f>'Rekapitulace stavby'!AN13</f>
        <v>Vyplň údaj</v>
      </c>
      <c r="L17" s="18"/>
    </row>
    <row r="18" spans="2:12" s="17" customFormat="1" ht="18" customHeight="1">
      <c r="B18" s="18"/>
      <c r="E18" s="555" t="str">
        <f>'Rekapitulace stavby'!E14</f>
        <v>Vyplň údaj</v>
      </c>
      <c r="F18" s="541"/>
      <c r="G18" s="541"/>
      <c r="H18" s="541"/>
      <c r="I18" s="11" t="s">
        <v>34</v>
      </c>
      <c r="J18" s="13" t="str">
        <f>'Rekapitulace stavby'!AN14</f>
        <v>Vyplň údaj</v>
      </c>
      <c r="L18" s="18"/>
    </row>
    <row r="19" spans="2:12" s="17" customFormat="1" ht="6.95" customHeight="1">
      <c r="B19" s="18"/>
      <c r="L19" s="18"/>
    </row>
    <row r="20" spans="2:12" s="17" customFormat="1" ht="12" customHeight="1">
      <c r="B20" s="18"/>
      <c r="D20" s="11" t="s">
        <v>38</v>
      </c>
      <c r="I20" s="11" t="s">
        <v>31</v>
      </c>
      <c r="J20" s="12" t="s">
        <v>39</v>
      </c>
      <c r="L20" s="18"/>
    </row>
    <row r="21" spans="2:12" s="17" customFormat="1" ht="18" customHeight="1">
      <c r="B21" s="18"/>
      <c r="E21" s="12" t="s">
        <v>40</v>
      </c>
      <c r="I21" s="11" t="s">
        <v>34</v>
      </c>
      <c r="J21" s="12" t="s">
        <v>41</v>
      </c>
      <c r="L21" s="18"/>
    </row>
    <row r="22" spans="2:12" s="17" customFormat="1" ht="6.95" customHeight="1">
      <c r="B22" s="18"/>
      <c r="L22" s="18"/>
    </row>
    <row r="23" spans="2:12" s="17" customFormat="1" ht="12" customHeight="1">
      <c r="B23" s="18"/>
      <c r="D23" s="11" t="s">
        <v>43</v>
      </c>
      <c r="I23" s="11" t="s">
        <v>31</v>
      </c>
      <c r="J23" s="12" t="s">
        <v>44</v>
      </c>
      <c r="L23" s="18"/>
    </row>
    <row r="24" spans="2:12" s="17" customFormat="1" ht="18" customHeight="1">
      <c r="B24" s="18"/>
      <c r="E24" s="12" t="s">
        <v>45</v>
      </c>
      <c r="I24" s="11" t="s">
        <v>34</v>
      </c>
      <c r="J24" s="12" t="s">
        <v>44</v>
      </c>
      <c r="L24" s="18"/>
    </row>
    <row r="25" spans="2:12" s="17" customFormat="1" ht="6.95" customHeight="1">
      <c r="B25" s="18"/>
      <c r="L25" s="18"/>
    </row>
    <row r="26" spans="2:12" s="17" customFormat="1" ht="12" customHeight="1">
      <c r="B26" s="18"/>
      <c r="D26" s="11" t="s">
        <v>46</v>
      </c>
      <c r="L26" s="18"/>
    </row>
    <row r="27" spans="2:12" s="81" customFormat="1" ht="47.25" customHeight="1">
      <c r="B27" s="82"/>
      <c r="E27" s="548" t="s">
        <v>47</v>
      </c>
      <c r="F27" s="548"/>
      <c r="G27" s="548"/>
      <c r="H27" s="548"/>
      <c r="L27" s="82"/>
    </row>
    <row r="28" spans="2:12" s="17" customFormat="1" ht="6.95" customHeight="1">
      <c r="B28" s="18"/>
      <c r="L28" s="18"/>
    </row>
    <row r="29" spans="2:12" s="17" customFormat="1" ht="6.95" customHeight="1">
      <c r="B29" s="18"/>
      <c r="D29" s="37"/>
      <c r="E29" s="37"/>
      <c r="F29" s="37"/>
      <c r="G29" s="37"/>
      <c r="H29" s="37"/>
      <c r="I29" s="37"/>
      <c r="J29" s="37"/>
      <c r="K29" s="37"/>
      <c r="L29" s="18"/>
    </row>
    <row r="30" spans="2:12" s="17" customFormat="1" ht="25.35" customHeight="1">
      <c r="B30" s="18"/>
      <c r="D30" s="83" t="s">
        <v>48</v>
      </c>
      <c r="J30" s="84">
        <f>ROUND(J112, 2)</f>
        <v>0</v>
      </c>
      <c r="L30" s="18"/>
    </row>
    <row r="31" spans="2:12" s="17" customFormat="1" ht="6.95" customHeight="1">
      <c r="B31" s="18"/>
      <c r="D31" s="37"/>
      <c r="E31" s="37"/>
      <c r="F31" s="37"/>
      <c r="G31" s="37"/>
      <c r="H31" s="37"/>
      <c r="I31" s="37"/>
      <c r="J31" s="37"/>
      <c r="K31" s="37"/>
      <c r="L31" s="18"/>
    </row>
    <row r="32" spans="2:12" s="17" customFormat="1" ht="14.45" customHeight="1">
      <c r="B32" s="18"/>
      <c r="F32" s="85" t="s">
        <v>50</v>
      </c>
      <c r="I32" s="85" t="s">
        <v>49</v>
      </c>
      <c r="J32" s="85" t="s">
        <v>51</v>
      </c>
      <c r="L32" s="18"/>
    </row>
    <row r="33" spans="2:12" s="17" customFormat="1" ht="14.45" customHeight="1">
      <c r="B33" s="18"/>
      <c r="D33" s="86" t="s">
        <v>52</v>
      </c>
      <c r="E33" s="11" t="s">
        <v>53</v>
      </c>
      <c r="F33" s="71">
        <f>ROUND((SUM(BE112:BE1470)),  2)</f>
        <v>0</v>
      </c>
      <c r="I33" s="87">
        <v>0.21</v>
      </c>
      <c r="J33" s="71">
        <f>ROUND(((SUM(BE112:BE1470))*I33),  2)</f>
        <v>0</v>
      </c>
      <c r="L33" s="18"/>
    </row>
    <row r="34" spans="2:12" s="17" customFormat="1" ht="14.45" customHeight="1">
      <c r="B34" s="18"/>
      <c r="E34" s="11" t="s">
        <v>54</v>
      </c>
      <c r="F34" s="71">
        <f>ROUND((SUM(BF112:BF1470)),  2)</f>
        <v>0</v>
      </c>
      <c r="I34" s="87">
        <v>0.15</v>
      </c>
      <c r="J34" s="71">
        <f>ROUND(((SUM(BF112:BF1470))*I34),  2)</f>
        <v>0</v>
      </c>
      <c r="L34" s="18"/>
    </row>
    <row r="35" spans="2:12" s="17" customFormat="1" ht="14.45" hidden="1" customHeight="1">
      <c r="B35" s="18"/>
      <c r="E35" s="11" t="s">
        <v>55</v>
      </c>
      <c r="F35" s="71">
        <f>ROUND((SUM(BG112:BG1470)),  2)</f>
        <v>0</v>
      </c>
      <c r="I35" s="87">
        <v>0.21</v>
      </c>
      <c r="J35" s="71">
        <f>0</f>
        <v>0</v>
      </c>
      <c r="L35" s="18"/>
    </row>
    <row r="36" spans="2:12" s="17" customFormat="1" ht="14.45" hidden="1" customHeight="1">
      <c r="B36" s="18"/>
      <c r="E36" s="11" t="s">
        <v>56</v>
      </c>
      <c r="F36" s="71">
        <f>ROUND((SUM(BH112:BH1470)),  2)</f>
        <v>0</v>
      </c>
      <c r="I36" s="87">
        <v>0.15</v>
      </c>
      <c r="J36" s="71">
        <f>0</f>
        <v>0</v>
      </c>
      <c r="L36" s="18"/>
    </row>
    <row r="37" spans="2:12" s="17" customFormat="1" ht="14.45" hidden="1" customHeight="1">
      <c r="B37" s="18"/>
      <c r="E37" s="11" t="s">
        <v>57</v>
      </c>
      <c r="F37" s="71">
        <f>ROUND((SUM(BI112:BI1470)),  2)</f>
        <v>0</v>
      </c>
      <c r="I37" s="87">
        <v>0</v>
      </c>
      <c r="J37" s="71">
        <f>0</f>
        <v>0</v>
      </c>
      <c r="L37" s="18"/>
    </row>
    <row r="38" spans="2:12" s="17" customFormat="1" ht="6.95" customHeight="1">
      <c r="B38" s="18"/>
      <c r="L38" s="18"/>
    </row>
    <row r="39" spans="2:12" s="17" customFormat="1" ht="25.35" customHeight="1">
      <c r="B39" s="18"/>
      <c r="C39" s="88"/>
      <c r="D39" s="89" t="s">
        <v>58</v>
      </c>
      <c r="E39" s="40"/>
      <c r="F39" s="40"/>
      <c r="G39" s="90" t="s">
        <v>59</v>
      </c>
      <c r="H39" s="91" t="s">
        <v>60</v>
      </c>
      <c r="I39" s="40"/>
      <c r="J39" s="92">
        <f>SUM(J30:J37)</f>
        <v>0</v>
      </c>
      <c r="K39" s="93"/>
      <c r="L39" s="18"/>
    </row>
    <row r="40" spans="2:12" s="17" customFormat="1" ht="14.45" customHeight="1">
      <c r="B40" s="27"/>
      <c r="C40" s="28"/>
      <c r="D40" s="28"/>
      <c r="E40" s="28"/>
      <c r="F40" s="28"/>
      <c r="G40" s="28"/>
      <c r="H40" s="28"/>
      <c r="I40" s="28"/>
      <c r="J40" s="28"/>
      <c r="K40" s="28"/>
      <c r="L40" s="18"/>
    </row>
    <row r="44" spans="2:12" s="17" customFormat="1" ht="6.95" customHeight="1">
      <c r="B44" s="29"/>
      <c r="C44" s="30"/>
      <c r="D44" s="30"/>
      <c r="E44" s="30"/>
      <c r="F44" s="30"/>
      <c r="G44" s="30"/>
      <c r="H44" s="30"/>
      <c r="I44" s="30"/>
      <c r="J44" s="30"/>
      <c r="K44" s="30"/>
      <c r="L44" s="18"/>
    </row>
    <row r="45" spans="2:12" s="17" customFormat="1" ht="24.95" customHeight="1">
      <c r="B45" s="18"/>
      <c r="C45" s="6" t="s">
        <v>176</v>
      </c>
      <c r="L45" s="18"/>
    </row>
    <row r="46" spans="2:12" s="17" customFormat="1" ht="6.95" customHeight="1">
      <c r="B46" s="18"/>
      <c r="L46" s="18"/>
    </row>
    <row r="47" spans="2:12" s="17" customFormat="1" ht="12" customHeight="1">
      <c r="B47" s="18"/>
      <c r="C47" s="11" t="s">
        <v>16</v>
      </c>
      <c r="L47" s="18"/>
    </row>
    <row r="48" spans="2:12" s="17" customFormat="1" ht="16.5" customHeight="1">
      <c r="B48" s="18"/>
      <c r="E48" s="553" t="str">
        <f>E7</f>
        <v>PD Rekonstrukce foyer DK Teplice - 2.etapa</v>
      </c>
      <c r="F48" s="554"/>
      <c r="G48" s="554"/>
      <c r="H48" s="554"/>
      <c r="L48" s="18"/>
    </row>
    <row r="49" spans="2:47" s="17" customFormat="1" ht="12" customHeight="1">
      <c r="B49" s="18"/>
      <c r="C49" s="11" t="s">
        <v>158</v>
      </c>
      <c r="L49" s="18"/>
    </row>
    <row r="50" spans="2:47" s="17" customFormat="1" ht="16.5" customHeight="1">
      <c r="B50" s="18"/>
      <c r="E50" s="538" t="str">
        <f>E9</f>
        <v>D.1.7 - ÚPRAVA ŠATEN U KONCERTNÍHO SÁLU</v>
      </c>
      <c r="F50" s="552"/>
      <c r="G50" s="552"/>
      <c r="H50" s="552"/>
      <c r="L50" s="18"/>
    </row>
    <row r="51" spans="2:47" s="17" customFormat="1" ht="6.95" customHeight="1">
      <c r="B51" s="18"/>
      <c r="L51" s="18"/>
    </row>
    <row r="52" spans="2:47" s="17" customFormat="1" ht="12" customHeight="1">
      <c r="B52" s="18"/>
      <c r="C52" s="11" t="s">
        <v>22</v>
      </c>
      <c r="F52" s="12" t="str">
        <f>F12</f>
        <v>Teplice</v>
      </c>
      <c r="I52" s="11" t="s">
        <v>24</v>
      </c>
      <c r="J52" s="80" t="str">
        <f>IF(J12="","",J12)</f>
        <v>4. 9. 2020</v>
      </c>
      <c r="L52" s="18"/>
    </row>
    <row r="53" spans="2:47" s="17" customFormat="1" ht="6.95" customHeight="1">
      <c r="B53" s="18"/>
      <c r="L53" s="18"/>
    </row>
    <row r="54" spans="2:47" s="17" customFormat="1" ht="15.2" customHeight="1">
      <c r="B54" s="18"/>
      <c r="C54" s="11" t="s">
        <v>30</v>
      </c>
      <c r="F54" s="12" t="str">
        <f>E15</f>
        <v>Dům kultury Teplice p.o.</v>
      </c>
      <c r="I54" s="11" t="s">
        <v>38</v>
      </c>
      <c r="J54" s="94" t="str">
        <f>E21</f>
        <v>Projekty CZ, s.r.o.</v>
      </c>
      <c r="L54" s="18"/>
    </row>
    <row r="55" spans="2:47" s="17" customFormat="1" ht="15.2" customHeight="1">
      <c r="B55" s="18"/>
      <c r="C55" s="11" t="s">
        <v>36</v>
      </c>
      <c r="F55" s="12" t="str">
        <f>IF(E18="","",E18)</f>
        <v>Vyplň údaj</v>
      </c>
      <c r="I55" s="11" t="s">
        <v>43</v>
      </c>
      <c r="J55" s="94" t="str">
        <f>E24</f>
        <v>L. Štuller</v>
      </c>
      <c r="L55" s="18"/>
    </row>
    <row r="56" spans="2:47" s="17" customFormat="1" ht="10.35" customHeight="1">
      <c r="B56" s="18"/>
      <c r="L56" s="18"/>
    </row>
    <row r="57" spans="2:47" s="17" customFormat="1" ht="29.25" customHeight="1">
      <c r="B57" s="18"/>
      <c r="C57" s="95" t="s">
        <v>177</v>
      </c>
      <c r="D57" s="88"/>
      <c r="E57" s="88"/>
      <c r="F57" s="88"/>
      <c r="G57" s="88"/>
      <c r="H57" s="88"/>
      <c r="I57" s="88"/>
      <c r="J57" s="96" t="s">
        <v>178</v>
      </c>
      <c r="K57" s="88"/>
      <c r="L57" s="18"/>
    </row>
    <row r="58" spans="2:47" s="17" customFormat="1" ht="10.35" customHeight="1">
      <c r="B58" s="18"/>
      <c r="L58" s="18"/>
    </row>
    <row r="59" spans="2:47" s="17" customFormat="1" ht="22.9" customHeight="1">
      <c r="B59" s="18"/>
      <c r="C59" s="97" t="s">
        <v>80</v>
      </c>
      <c r="J59" s="84">
        <f>J112</f>
        <v>0</v>
      </c>
      <c r="L59" s="18"/>
      <c r="AU59" s="2" t="s">
        <v>179</v>
      </c>
    </row>
    <row r="60" spans="2:47" s="98" customFormat="1" ht="24.95" customHeight="1">
      <c r="B60" s="99"/>
      <c r="D60" s="100" t="s">
        <v>180</v>
      </c>
      <c r="E60" s="101"/>
      <c r="F60" s="101"/>
      <c r="G60" s="101"/>
      <c r="H60" s="101"/>
      <c r="I60" s="101"/>
      <c r="J60" s="102">
        <f>J113</f>
        <v>0</v>
      </c>
      <c r="L60" s="99"/>
    </row>
    <row r="61" spans="2:47" s="68" customFormat="1" ht="19.899999999999999" customHeight="1">
      <c r="B61" s="103"/>
      <c r="D61" s="104" t="s">
        <v>181</v>
      </c>
      <c r="E61" s="105"/>
      <c r="F61" s="105"/>
      <c r="G61" s="105"/>
      <c r="H61" s="105"/>
      <c r="I61" s="105"/>
      <c r="J61" s="106">
        <f>J114</f>
        <v>0</v>
      </c>
      <c r="L61" s="103"/>
    </row>
    <row r="62" spans="2:47" s="68" customFormat="1" ht="19.899999999999999" customHeight="1">
      <c r="B62" s="103"/>
      <c r="D62" s="104" t="s">
        <v>183</v>
      </c>
      <c r="E62" s="105"/>
      <c r="F62" s="105"/>
      <c r="G62" s="105"/>
      <c r="H62" s="105"/>
      <c r="I62" s="105"/>
      <c r="J62" s="106">
        <f>J151</f>
        <v>0</v>
      </c>
      <c r="L62" s="103"/>
    </row>
    <row r="63" spans="2:47" s="68" customFormat="1" ht="19.899999999999999" customHeight="1">
      <c r="B63" s="103"/>
      <c r="D63" s="104" t="s">
        <v>185</v>
      </c>
      <c r="E63" s="105"/>
      <c r="F63" s="105"/>
      <c r="G63" s="105"/>
      <c r="H63" s="105"/>
      <c r="I63" s="105"/>
      <c r="J63" s="106">
        <f>J164</f>
        <v>0</v>
      </c>
      <c r="L63" s="103"/>
    </row>
    <row r="64" spans="2:47" s="68" customFormat="1" ht="19.899999999999999" customHeight="1">
      <c r="B64" s="103"/>
      <c r="D64" s="104" t="s">
        <v>186</v>
      </c>
      <c r="E64" s="105"/>
      <c r="F64" s="105"/>
      <c r="G64" s="105"/>
      <c r="H64" s="105"/>
      <c r="I64" s="105"/>
      <c r="J64" s="106">
        <f>J229</f>
        <v>0</v>
      </c>
      <c r="L64" s="103"/>
    </row>
    <row r="65" spans="2:12" s="68" customFormat="1" ht="19.899999999999999" customHeight="1">
      <c r="B65" s="103"/>
      <c r="D65" s="104" t="s">
        <v>187</v>
      </c>
      <c r="E65" s="105"/>
      <c r="F65" s="105"/>
      <c r="G65" s="105"/>
      <c r="H65" s="105"/>
      <c r="I65" s="105"/>
      <c r="J65" s="106">
        <f>J414</f>
        <v>0</v>
      </c>
      <c r="L65" s="103"/>
    </row>
    <row r="66" spans="2:12" s="68" customFormat="1" ht="19.899999999999999" customHeight="1">
      <c r="B66" s="103"/>
      <c r="D66" s="104" t="s">
        <v>188</v>
      </c>
      <c r="E66" s="105"/>
      <c r="F66" s="105"/>
      <c r="G66" s="105"/>
      <c r="H66" s="105"/>
      <c r="I66" s="105"/>
      <c r="J66" s="106">
        <f>J446</f>
        <v>0</v>
      </c>
      <c r="L66" s="103"/>
    </row>
    <row r="67" spans="2:12" s="98" customFormat="1" ht="24.95" customHeight="1">
      <c r="B67" s="99"/>
      <c r="D67" s="100" t="s">
        <v>189</v>
      </c>
      <c r="E67" s="101"/>
      <c r="F67" s="101"/>
      <c r="G67" s="101"/>
      <c r="H67" s="101"/>
      <c r="I67" s="101"/>
      <c r="J67" s="102">
        <f>J449</f>
        <v>0</v>
      </c>
      <c r="L67" s="99"/>
    </row>
    <row r="68" spans="2:12" s="68" customFormat="1" ht="19.899999999999999" customHeight="1">
      <c r="B68" s="103"/>
      <c r="D68" s="104" t="s">
        <v>190</v>
      </c>
      <c r="E68" s="105"/>
      <c r="F68" s="105"/>
      <c r="G68" s="105"/>
      <c r="H68" s="105"/>
      <c r="I68" s="105"/>
      <c r="J68" s="106">
        <f>J450</f>
        <v>0</v>
      </c>
      <c r="L68" s="103"/>
    </row>
    <row r="69" spans="2:12" s="68" customFormat="1" ht="19.899999999999999" customHeight="1">
      <c r="B69" s="103"/>
      <c r="D69" s="104" t="s">
        <v>5435</v>
      </c>
      <c r="E69" s="105"/>
      <c r="F69" s="105"/>
      <c r="G69" s="105"/>
      <c r="H69" s="105"/>
      <c r="I69" s="105"/>
      <c r="J69" s="106">
        <f>J485</f>
        <v>0</v>
      </c>
      <c r="L69" s="103"/>
    </row>
    <row r="70" spans="2:12" s="68" customFormat="1" ht="19.899999999999999" customHeight="1">
      <c r="B70" s="103"/>
      <c r="D70" s="104" t="s">
        <v>191</v>
      </c>
      <c r="E70" s="105"/>
      <c r="F70" s="105"/>
      <c r="G70" s="105"/>
      <c r="H70" s="105"/>
      <c r="I70" s="105"/>
      <c r="J70" s="106">
        <f>J584</f>
        <v>0</v>
      </c>
      <c r="L70" s="103"/>
    </row>
    <row r="71" spans="2:12" s="68" customFormat="1" ht="19.899999999999999" customHeight="1">
      <c r="B71" s="103"/>
      <c r="D71" s="104" t="s">
        <v>193</v>
      </c>
      <c r="E71" s="105"/>
      <c r="F71" s="105"/>
      <c r="G71" s="105"/>
      <c r="H71" s="105"/>
      <c r="I71" s="105"/>
      <c r="J71" s="106">
        <f>J640</f>
        <v>0</v>
      </c>
      <c r="L71" s="103"/>
    </row>
    <row r="72" spans="2:12" s="68" customFormat="1" ht="19.899999999999999" customHeight="1">
      <c r="B72" s="103"/>
      <c r="D72" s="104" t="s">
        <v>194</v>
      </c>
      <c r="E72" s="105"/>
      <c r="F72" s="105"/>
      <c r="G72" s="105"/>
      <c r="H72" s="105"/>
      <c r="I72" s="105"/>
      <c r="J72" s="106">
        <f>J698</f>
        <v>0</v>
      </c>
      <c r="L72" s="103"/>
    </row>
    <row r="73" spans="2:12" s="68" customFormat="1" ht="19.899999999999999" customHeight="1">
      <c r="B73" s="103"/>
      <c r="D73" s="104" t="s">
        <v>196</v>
      </c>
      <c r="E73" s="105"/>
      <c r="F73" s="105"/>
      <c r="G73" s="105"/>
      <c r="H73" s="105"/>
      <c r="I73" s="105"/>
      <c r="J73" s="106">
        <f>J766</f>
        <v>0</v>
      </c>
      <c r="L73" s="103"/>
    </row>
    <row r="74" spans="2:12" s="68" customFormat="1" ht="19.899999999999999" customHeight="1">
      <c r="B74" s="103"/>
      <c r="D74" s="104" t="s">
        <v>197</v>
      </c>
      <c r="E74" s="105"/>
      <c r="F74" s="105"/>
      <c r="G74" s="105"/>
      <c r="H74" s="105"/>
      <c r="I74" s="105"/>
      <c r="J74" s="106">
        <f>J804</f>
        <v>0</v>
      </c>
      <c r="L74" s="103"/>
    </row>
    <row r="75" spans="2:12" s="68" customFormat="1" ht="19.899999999999999" customHeight="1">
      <c r="B75" s="103"/>
      <c r="D75" s="104" t="s">
        <v>198</v>
      </c>
      <c r="E75" s="105"/>
      <c r="F75" s="105"/>
      <c r="G75" s="105"/>
      <c r="H75" s="105"/>
      <c r="I75" s="105"/>
      <c r="J75" s="106">
        <f>J809</f>
        <v>0</v>
      </c>
      <c r="L75" s="103"/>
    </row>
    <row r="76" spans="2:12" s="68" customFormat="1" ht="19.899999999999999" customHeight="1">
      <c r="B76" s="103"/>
      <c r="D76" s="104" t="s">
        <v>200</v>
      </c>
      <c r="E76" s="105"/>
      <c r="F76" s="105"/>
      <c r="G76" s="105"/>
      <c r="H76" s="105"/>
      <c r="I76" s="105"/>
      <c r="J76" s="106">
        <f>J816</f>
        <v>0</v>
      </c>
      <c r="L76" s="103"/>
    </row>
    <row r="77" spans="2:12" s="68" customFormat="1" ht="19.899999999999999" customHeight="1">
      <c r="B77" s="103"/>
      <c r="D77" s="104" t="s">
        <v>201</v>
      </c>
      <c r="E77" s="105"/>
      <c r="F77" s="105"/>
      <c r="G77" s="105"/>
      <c r="H77" s="105"/>
      <c r="I77" s="105"/>
      <c r="J77" s="106">
        <f>J837</f>
        <v>0</v>
      </c>
      <c r="L77" s="103"/>
    </row>
    <row r="78" spans="2:12" s="68" customFormat="1" ht="19.899999999999999" customHeight="1">
      <c r="B78" s="103"/>
      <c r="D78" s="104" t="s">
        <v>5963</v>
      </c>
      <c r="E78" s="105"/>
      <c r="F78" s="105"/>
      <c r="G78" s="105"/>
      <c r="H78" s="105"/>
      <c r="I78" s="105"/>
      <c r="J78" s="106">
        <f>J852</f>
        <v>0</v>
      </c>
      <c r="L78" s="103"/>
    </row>
    <row r="79" spans="2:12" s="68" customFormat="1" ht="19.899999999999999" customHeight="1">
      <c r="B79" s="103"/>
      <c r="D79" s="104" t="s">
        <v>227</v>
      </c>
      <c r="E79" s="105"/>
      <c r="F79" s="105"/>
      <c r="G79" s="105"/>
      <c r="H79" s="105"/>
      <c r="I79" s="105"/>
      <c r="J79" s="106">
        <f>J859</f>
        <v>0</v>
      </c>
      <c r="L79" s="103"/>
    </row>
    <row r="80" spans="2:12" s="68" customFormat="1" ht="19.899999999999999" customHeight="1">
      <c r="B80" s="103"/>
      <c r="D80" s="104" t="s">
        <v>228</v>
      </c>
      <c r="E80" s="105"/>
      <c r="F80" s="105"/>
      <c r="G80" s="105"/>
      <c r="H80" s="105"/>
      <c r="I80" s="105"/>
      <c r="J80" s="106">
        <f>J1049</f>
        <v>0</v>
      </c>
      <c r="L80" s="103"/>
    </row>
    <row r="81" spans="2:12" s="68" customFormat="1" ht="19.899999999999999" customHeight="1">
      <c r="B81" s="103"/>
      <c r="D81" s="104" t="s">
        <v>229</v>
      </c>
      <c r="E81" s="105"/>
      <c r="F81" s="105"/>
      <c r="G81" s="105"/>
      <c r="H81" s="105"/>
      <c r="I81" s="105"/>
      <c r="J81" s="106">
        <f>J1075</f>
        <v>0</v>
      </c>
      <c r="L81" s="103"/>
    </row>
    <row r="82" spans="2:12" s="68" customFormat="1" ht="19.899999999999999" customHeight="1">
      <c r="B82" s="103"/>
      <c r="D82" s="104" t="s">
        <v>230</v>
      </c>
      <c r="E82" s="105"/>
      <c r="F82" s="105"/>
      <c r="G82" s="105"/>
      <c r="H82" s="105"/>
      <c r="I82" s="105"/>
      <c r="J82" s="106">
        <f>J1136</f>
        <v>0</v>
      </c>
      <c r="L82" s="103"/>
    </row>
    <row r="83" spans="2:12" s="68" customFormat="1" ht="19.899999999999999" customHeight="1">
      <c r="B83" s="103"/>
      <c r="D83" s="104" t="s">
        <v>232</v>
      </c>
      <c r="E83" s="105"/>
      <c r="F83" s="105"/>
      <c r="G83" s="105"/>
      <c r="H83" s="105"/>
      <c r="I83" s="105"/>
      <c r="J83" s="106">
        <f>J1223</f>
        <v>0</v>
      </c>
      <c r="L83" s="103"/>
    </row>
    <row r="84" spans="2:12" s="68" customFormat="1" ht="19.899999999999999" customHeight="1">
      <c r="B84" s="103"/>
      <c r="D84" s="104" t="s">
        <v>233</v>
      </c>
      <c r="E84" s="105"/>
      <c r="F84" s="105"/>
      <c r="G84" s="105"/>
      <c r="H84" s="105"/>
      <c r="I84" s="105"/>
      <c r="J84" s="106">
        <f>J1288</f>
        <v>0</v>
      </c>
      <c r="L84" s="103"/>
    </row>
    <row r="85" spans="2:12" s="68" customFormat="1" ht="19.899999999999999" customHeight="1">
      <c r="B85" s="103"/>
      <c r="D85" s="104" t="s">
        <v>234</v>
      </c>
      <c r="E85" s="105"/>
      <c r="F85" s="105"/>
      <c r="G85" s="105"/>
      <c r="H85" s="105"/>
      <c r="I85" s="105"/>
      <c r="J85" s="106">
        <f>J1375</f>
        <v>0</v>
      </c>
      <c r="L85" s="103"/>
    </row>
    <row r="86" spans="2:12" s="68" customFormat="1" ht="19.899999999999999" customHeight="1">
      <c r="B86" s="103"/>
      <c r="D86" s="104" t="s">
        <v>235</v>
      </c>
      <c r="E86" s="105"/>
      <c r="F86" s="105"/>
      <c r="G86" s="105"/>
      <c r="H86" s="105"/>
      <c r="I86" s="105"/>
      <c r="J86" s="106">
        <f>J1388</f>
        <v>0</v>
      </c>
      <c r="L86" s="103"/>
    </row>
    <row r="87" spans="2:12" s="98" customFormat="1" ht="24.95" customHeight="1">
      <c r="B87" s="99"/>
      <c r="D87" s="100" t="s">
        <v>241</v>
      </c>
      <c r="E87" s="101"/>
      <c r="F87" s="101"/>
      <c r="G87" s="101"/>
      <c r="H87" s="101"/>
      <c r="I87" s="101"/>
      <c r="J87" s="102">
        <f>J1455</f>
        <v>0</v>
      </c>
      <c r="L87" s="99"/>
    </row>
    <row r="88" spans="2:12" s="68" customFormat="1" ht="19.899999999999999" customHeight="1">
      <c r="B88" s="103"/>
      <c r="D88" s="104" t="s">
        <v>242</v>
      </c>
      <c r="E88" s="105"/>
      <c r="F88" s="105"/>
      <c r="G88" s="105"/>
      <c r="H88" s="105"/>
      <c r="I88" s="105"/>
      <c r="J88" s="106">
        <f>J1456</f>
        <v>0</v>
      </c>
      <c r="L88" s="103"/>
    </row>
    <row r="89" spans="2:12" s="98" customFormat="1" ht="24.95" customHeight="1">
      <c r="B89" s="99"/>
      <c r="D89" s="100" t="s">
        <v>243</v>
      </c>
      <c r="E89" s="101"/>
      <c r="F89" s="101"/>
      <c r="G89" s="101"/>
      <c r="H89" s="101"/>
      <c r="I89" s="101"/>
      <c r="J89" s="102">
        <f>J1461</f>
        <v>0</v>
      </c>
      <c r="L89" s="99"/>
    </row>
    <row r="90" spans="2:12" s="68" customFormat="1" ht="19.899999999999999" customHeight="1">
      <c r="B90" s="103"/>
      <c r="D90" s="104" t="s">
        <v>245</v>
      </c>
      <c r="E90" s="105"/>
      <c r="F90" s="105"/>
      <c r="G90" s="105"/>
      <c r="H90" s="105"/>
      <c r="I90" s="105"/>
      <c r="J90" s="106">
        <f>J1463</f>
        <v>0</v>
      </c>
      <c r="L90" s="103"/>
    </row>
    <row r="91" spans="2:12" s="68" customFormat="1" ht="19.899999999999999" customHeight="1">
      <c r="B91" s="103"/>
      <c r="D91" s="104" t="s">
        <v>246</v>
      </c>
      <c r="E91" s="105"/>
      <c r="F91" s="105"/>
      <c r="G91" s="105"/>
      <c r="H91" s="105"/>
      <c r="I91" s="105"/>
      <c r="J91" s="106">
        <f>J1466</f>
        <v>0</v>
      </c>
      <c r="L91" s="103"/>
    </row>
    <row r="92" spans="2:12" s="68" customFormat="1" ht="19.899999999999999" customHeight="1">
      <c r="B92" s="103"/>
      <c r="D92" s="104" t="s">
        <v>247</v>
      </c>
      <c r="E92" s="105"/>
      <c r="F92" s="105"/>
      <c r="G92" s="105"/>
      <c r="H92" s="105"/>
      <c r="I92" s="105"/>
      <c r="J92" s="106">
        <f>J1468</f>
        <v>0</v>
      </c>
      <c r="L92" s="103"/>
    </row>
    <row r="93" spans="2:12" s="17" customFormat="1" ht="21.75" customHeight="1">
      <c r="B93" s="18"/>
      <c r="L93" s="18"/>
    </row>
    <row r="94" spans="2:12" s="17" customFormat="1" ht="6.95" customHeight="1">
      <c r="B94" s="27"/>
      <c r="C94" s="28"/>
      <c r="D94" s="28"/>
      <c r="E94" s="28"/>
      <c r="F94" s="28"/>
      <c r="G94" s="28"/>
      <c r="H94" s="28"/>
      <c r="I94" s="28"/>
      <c r="J94" s="28"/>
      <c r="K94" s="28"/>
      <c r="L94" s="18"/>
    </row>
    <row r="98" spans="2:63" s="17" customFormat="1" ht="6.95" customHeight="1">
      <c r="B98" s="29"/>
      <c r="C98" s="30"/>
      <c r="D98" s="30"/>
      <c r="E98" s="30"/>
      <c r="F98" s="30"/>
      <c r="G98" s="30"/>
      <c r="H98" s="30"/>
      <c r="I98" s="30"/>
      <c r="J98" s="30"/>
      <c r="K98" s="30"/>
      <c r="L98" s="18"/>
    </row>
    <row r="99" spans="2:63" s="17" customFormat="1" ht="24.95" customHeight="1">
      <c r="B99" s="18"/>
      <c r="C99" s="6" t="s">
        <v>248</v>
      </c>
      <c r="L99" s="18"/>
    </row>
    <row r="100" spans="2:63" s="17" customFormat="1" ht="6.95" customHeight="1">
      <c r="B100" s="18"/>
      <c r="L100" s="18"/>
    </row>
    <row r="101" spans="2:63" s="17" customFormat="1" ht="12" customHeight="1">
      <c r="B101" s="18"/>
      <c r="C101" s="11" t="s">
        <v>16</v>
      </c>
      <c r="L101" s="18"/>
    </row>
    <row r="102" spans="2:63" s="17" customFormat="1" ht="16.5" customHeight="1">
      <c r="B102" s="18"/>
      <c r="E102" s="553" t="str">
        <f>E7</f>
        <v>PD Rekonstrukce foyer DK Teplice - 2.etapa</v>
      </c>
      <c r="F102" s="554"/>
      <c r="G102" s="554"/>
      <c r="H102" s="554"/>
      <c r="L102" s="18"/>
    </row>
    <row r="103" spans="2:63" s="17" customFormat="1" ht="12" customHeight="1">
      <c r="B103" s="18"/>
      <c r="C103" s="11" t="s">
        <v>158</v>
      </c>
      <c r="L103" s="18"/>
    </row>
    <row r="104" spans="2:63" s="17" customFormat="1" ht="16.5" customHeight="1">
      <c r="B104" s="18"/>
      <c r="E104" s="538" t="str">
        <f>E9</f>
        <v>D.1.7 - ÚPRAVA ŠATEN U KONCERTNÍHO SÁLU</v>
      </c>
      <c r="F104" s="552"/>
      <c r="G104" s="552"/>
      <c r="H104" s="552"/>
      <c r="L104" s="18"/>
    </row>
    <row r="105" spans="2:63" s="17" customFormat="1" ht="6.95" customHeight="1">
      <c r="B105" s="18"/>
      <c r="L105" s="18"/>
    </row>
    <row r="106" spans="2:63" s="17" customFormat="1" ht="12" customHeight="1">
      <c r="B106" s="18"/>
      <c r="C106" s="11" t="s">
        <v>22</v>
      </c>
      <c r="F106" s="12" t="str">
        <f>F12</f>
        <v>Teplice</v>
      </c>
      <c r="I106" s="11" t="s">
        <v>24</v>
      </c>
      <c r="J106" s="80" t="str">
        <f>IF(J12="","",J12)</f>
        <v>4. 9. 2020</v>
      </c>
      <c r="L106" s="18"/>
    </row>
    <row r="107" spans="2:63" s="17" customFormat="1" ht="6.95" customHeight="1">
      <c r="B107" s="18"/>
      <c r="L107" s="18"/>
    </row>
    <row r="108" spans="2:63" s="17" customFormat="1" ht="15.2" customHeight="1">
      <c r="B108" s="18"/>
      <c r="C108" s="11" t="s">
        <v>30</v>
      </c>
      <c r="F108" s="12" t="str">
        <f>E15</f>
        <v>Dům kultury Teplice p.o.</v>
      </c>
      <c r="I108" s="11" t="s">
        <v>38</v>
      </c>
      <c r="J108" s="94" t="str">
        <f>E21</f>
        <v>Projekty CZ, s.r.o.</v>
      </c>
      <c r="L108" s="18"/>
    </row>
    <row r="109" spans="2:63" s="17" customFormat="1" ht="15.2" customHeight="1">
      <c r="B109" s="18"/>
      <c r="C109" s="11" t="s">
        <v>36</v>
      </c>
      <c r="F109" s="12" t="str">
        <f>IF(E18="","",E18)</f>
        <v>Vyplň údaj</v>
      </c>
      <c r="I109" s="11" t="s">
        <v>43</v>
      </c>
      <c r="J109" s="94" t="str">
        <f>E24</f>
        <v>L. Štuller</v>
      </c>
      <c r="L109" s="18"/>
    </row>
    <row r="110" spans="2:63" s="17" customFormat="1" ht="10.35" customHeight="1">
      <c r="B110" s="18"/>
      <c r="L110" s="18"/>
    </row>
    <row r="111" spans="2:63" s="107" customFormat="1" ht="29.25" customHeight="1">
      <c r="B111" s="108"/>
      <c r="C111" s="109" t="s">
        <v>249</v>
      </c>
      <c r="D111" s="110" t="s">
        <v>67</v>
      </c>
      <c r="E111" s="110" t="s">
        <v>63</v>
      </c>
      <c r="F111" s="110" t="s">
        <v>64</v>
      </c>
      <c r="G111" s="110" t="s">
        <v>250</v>
      </c>
      <c r="H111" s="110" t="s">
        <v>251</v>
      </c>
      <c r="I111" s="110" t="s">
        <v>252</v>
      </c>
      <c r="J111" s="110" t="s">
        <v>178</v>
      </c>
      <c r="K111" s="111" t="s">
        <v>253</v>
      </c>
      <c r="L111" s="108"/>
      <c r="M111" s="42" t="s">
        <v>44</v>
      </c>
      <c r="N111" s="43" t="s">
        <v>52</v>
      </c>
      <c r="O111" s="43" t="s">
        <v>254</v>
      </c>
      <c r="P111" s="43" t="s">
        <v>255</v>
      </c>
      <c r="Q111" s="43" t="s">
        <v>256</v>
      </c>
      <c r="R111" s="43" t="s">
        <v>257</v>
      </c>
      <c r="S111" s="43" t="s">
        <v>258</v>
      </c>
      <c r="T111" s="44" t="s">
        <v>259</v>
      </c>
    </row>
    <row r="112" spans="2:63" s="17" customFormat="1" ht="22.9" customHeight="1">
      <c r="B112" s="18"/>
      <c r="C112" s="48" t="s">
        <v>260</v>
      </c>
      <c r="J112" s="112">
        <f>BK112</f>
        <v>0</v>
      </c>
      <c r="L112" s="18"/>
      <c r="M112" s="45"/>
      <c r="N112" s="37"/>
      <c r="O112" s="37"/>
      <c r="P112" s="113">
        <f>P113+P449+P1455+P1461</f>
        <v>0</v>
      </c>
      <c r="Q112" s="37"/>
      <c r="R112" s="113">
        <f>R113+R449+R1455+R1461</f>
        <v>10.108172839999998</v>
      </c>
      <c r="S112" s="37"/>
      <c r="T112" s="114">
        <f>T113+T449+T1455+T1461</f>
        <v>5.8736339700000002</v>
      </c>
      <c r="AT112" s="2" t="s">
        <v>81</v>
      </c>
      <c r="AU112" s="2" t="s">
        <v>179</v>
      </c>
      <c r="BK112" s="115">
        <f>BK113+BK449+BK1455+BK1461</f>
        <v>0</v>
      </c>
    </row>
    <row r="113" spans="2:65" s="116" customFormat="1" ht="25.9" customHeight="1">
      <c r="B113" s="117"/>
      <c r="D113" s="118" t="s">
        <v>81</v>
      </c>
      <c r="E113" s="119" t="s">
        <v>261</v>
      </c>
      <c r="F113" s="119" t="s">
        <v>262</v>
      </c>
      <c r="I113" s="120"/>
      <c r="J113" s="121">
        <f>BK113</f>
        <v>0</v>
      </c>
      <c r="L113" s="117"/>
      <c r="M113" s="122"/>
      <c r="P113" s="123">
        <f>P114+P151+P164+P229+P414+P446</f>
        <v>0</v>
      </c>
      <c r="R113" s="123">
        <f>R114+R151+R164+R229+R414+R446</f>
        <v>4.4439481900000004</v>
      </c>
      <c r="T113" s="124">
        <f>T114+T151+T164+T229+T414+T446</f>
        <v>4.7019500000000001</v>
      </c>
      <c r="AR113" s="118" t="s">
        <v>89</v>
      </c>
      <c r="AT113" s="125" t="s">
        <v>81</v>
      </c>
      <c r="AU113" s="125" t="s">
        <v>82</v>
      </c>
      <c r="AY113" s="118" t="s">
        <v>263</v>
      </c>
      <c r="BK113" s="126">
        <f>BK114+BK151+BK164+BK229+BK414+BK446</f>
        <v>0</v>
      </c>
    </row>
    <row r="114" spans="2:65" s="116" customFormat="1" ht="22.9" customHeight="1">
      <c r="B114" s="117"/>
      <c r="D114" s="118" t="s">
        <v>81</v>
      </c>
      <c r="E114" s="127" t="s">
        <v>89</v>
      </c>
      <c r="F114" s="127" t="s">
        <v>264</v>
      </c>
      <c r="I114" s="120"/>
      <c r="J114" s="128">
        <f>BK114</f>
        <v>0</v>
      </c>
      <c r="L114" s="117"/>
      <c r="M114" s="122"/>
      <c r="P114" s="123">
        <f>SUM(P115:P150)</f>
        <v>0</v>
      </c>
      <c r="R114" s="123">
        <f>SUM(R115:R150)</f>
        <v>1.024</v>
      </c>
      <c r="T114" s="124">
        <f>SUM(T115:T150)</f>
        <v>0</v>
      </c>
      <c r="AR114" s="118" t="s">
        <v>89</v>
      </c>
      <c r="AT114" s="125" t="s">
        <v>81</v>
      </c>
      <c r="AU114" s="125" t="s">
        <v>89</v>
      </c>
      <c r="AY114" s="118" t="s">
        <v>263</v>
      </c>
      <c r="BK114" s="126">
        <f>SUM(BK115:BK150)</f>
        <v>0</v>
      </c>
    </row>
    <row r="115" spans="2:65" s="17" customFormat="1" ht="24.2" customHeight="1">
      <c r="B115" s="18"/>
      <c r="C115" s="129" t="s">
        <v>89</v>
      </c>
      <c r="D115" s="129" t="s">
        <v>265</v>
      </c>
      <c r="E115" s="130" t="s">
        <v>8831</v>
      </c>
      <c r="F115" s="131" t="s">
        <v>8832</v>
      </c>
      <c r="G115" s="132" t="s">
        <v>268</v>
      </c>
      <c r="H115" s="133">
        <v>0.51200000000000001</v>
      </c>
      <c r="I115" s="134"/>
      <c r="J115" s="135">
        <f>ROUND(I115*H115,2)</f>
        <v>0</v>
      </c>
      <c r="K115" s="131" t="s">
        <v>269</v>
      </c>
      <c r="L115" s="18"/>
      <c r="M115" s="136" t="s">
        <v>44</v>
      </c>
      <c r="N115" s="137" t="s">
        <v>53</v>
      </c>
      <c r="P115" s="138">
        <f>O115*H115</f>
        <v>0</v>
      </c>
      <c r="Q115" s="138">
        <v>0</v>
      </c>
      <c r="R115" s="138">
        <f>Q115*H115</f>
        <v>0</v>
      </c>
      <c r="S115" s="138">
        <v>0</v>
      </c>
      <c r="T115" s="139">
        <f>S115*H115</f>
        <v>0</v>
      </c>
      <c r="AR115" s="140" t="s">
        <v>270</v>
      </c>
      <c r="AT115" s="140" t="s">
        <v>265</v>
      </c>
      <c r="AU115" s="140" t="s">
        <v>91</v>
      </c>
      <c r="AY115" s="2" t="s">
        <v>263</v>
      </c>
      <c r="BE115" s="141">
        <f>IF(N115="základní",J115,0)</f>
        <v>0</v>
      </c>
      <c r="BF115" s="141">
        <f>IF(N115="snížená",J115,0)</f>
        <v>0</v>
      </c>
      <c r="BG115" s="141">
        <f>IF(N115="zákl. přenesená",J115,0)</f>
        <v>0</v>
      </c>
      <c r="BH115" s="141">
        <f>IF(N115="sníž. přenesená",J115,0)</f>
        <v>0</v>
      </c>
      <c r="BI115" s="141">
        <f>IF(N115="nulová",J115,0)</f>
        <v>0</v>
      </c>
      <c r="BJ115" s="2" t="s">
        <v>89</v>
      </c>
      <c r="BK115" s="141">
        <f>ROUND(I115*H115,2)</f>
        <v>0</v>
      </c>
      <c r="BL115" s="2" t="s">
        <v>270</v>
      </c>
      <c r="BM115" s="140" t="s">
        <v>8833</v>
      </c>
    </row>
    <row r="116" spans="2:65" s="17" customFormat="1" ht="48.75">
      <c r="B116" s="18"/>
      <c r="D116" s="142" t="s">
        <v>272</v>
      </c>
      <c r="F116" s="143" t="s">
        <v>8834</v>
      </c>
      <c r="I116" s="144"/>
      <c r="L116" s="18"/>
      <c r="M116" s="145"/>
      <c r="T116" s="39"/>
      <c r="AT116" s="2" t="s">
        <v>272</v>
      </c>
      <c r="AU116" s="2" t="s">
        <v>91</v>
      </c>
    </row>
    <row r="117" spans="2:65" s="146" customFormat="1" ht="11.25">
      <c r="B117" s="147"/>
      <c r="D117" s="142" t="s">
        <v>274</v>
      </c>
      <c r="E117" s="148" t="s">
        <v>44</v>
      </c>
      <c r="F117" s="149" t="s">
        <v>8835</v>
      </c>
      <c r="H117" s="148" t="s">
        <v>44</v>
      </c>
      <c r="I117" s="150"/>
      <c r="L117" s="147"/>
      <c r="M117" s="151"/>
      <c r="T117" s="152"/>
      <c r="AT117" s="148" t="s">
        <v>274</v>
      </c>
      <c r="AU117" s="148" t="s">
        <v>91</v>
      </c>
      <c r="AV117" s="146" t="s">
        <v>89</v>
      </c>
      <c r="AW117" s="146" t="s">
        <v>42</v>
      </c>
      <c r="AX117" s="146" t="s">
        <v>82</v>
      </c>
      <c r="AY117" s="148" t="s">
        <v>263</v>
      </c>
    </row>
    <row r="118" spans="2:65" s="146" customFormat="1" ht="11.25">
      <c r="B118" s="147"/>
      <c r="D118" s="142" t="s">
        <v>274</v>
      </c>
      <c r="E118" s="148" t="s">
        <v>44</v>
      </c>
      <c r="F118" s="149" t="s">
        <v>8836</v>
      </c>
      <c r="H118" s="148" t="s">
        <v>44</v>
      </c>
      <c r="I118" s="150"/>
      <c r="L118" s="147"/>
      <c r="M118" s="151"/>
      <c r="T118" s="152"/>
      <c r="AT118" s="148" t="s">
        <v>274</v>
      </c>
      <c r="AU118" s="148" t="s">
        <v>91</v>
      </c>
      <c r="AV118" s="146" t="s">
        <v>89</v>
      </c>
      <c r="AW118" s="146" t="s">
        <v>42</v>
      </c>
      <c r="AX118" s="146" t="s">
        <v>82</v>
      </c>
      <c r="AY118" s="148" t="s">
        <v>263</v>
      </c>
    </row>
    <row r="119" spans="2:65" s="153" customFormat="1" ht="11.25">
      <c r="B119" s="154"/>
      <c r="D119" s="142" t="s">
        <v>274</v>
      </c>
      <c r="E119" s="155" t="s">
        <v>44</v>
      </c>
      <c r="F119" s="156" t="s">
        <v>8837</v>
      </c>
      <c r="H119" s="157">
        <v>0.51200000000000001</v>
      </c>
      <c r="I119" s="158"/>
      <c r="L119" s="154"/>
      <c r="M119" s="159"/>
      <c r="T119" s="160"/>
      <c r="AT119" s="155" t="s">
        <v>274</v>
      </c>
      <c r="AU119" s="155" t="s">
        <v>91</v>
      </c>
      <c r="AV119" s="153" t="s">
        <v>91</v>
      </c>
      <c r="AW119" s="153" t="s">
        <v>42</v>
      </c>
      <c r="AX119" s="153" t="s">
        <v>82</v>
      </c>
      <c r="AY119" s="155" t="s">
        <v>263</v>
      </c>
    </row>
    <row r="120" spans="2:65" s="161" customFormat="1" ht="11.25">
      <c r="B120" s="162"/>
      <c r="D120" s="142" t="s">
        <v>274</v>
      </c>
      <c r="E120" s="163" t="s">
        <v>44</v>
      </c>
      <c r="F120" s="164" t="s">
        <v>280</v>
      </c>
      <c r="H120" s="165">
        <v>0.51200000000000001</v>
      </c>
      <c r="I120" s="166"/>
      <c r="L120" s="162"/>
      <c r="M120" s="167"/>
      <c r="T120" s="168"/>
      <c r="AT120" s="163" t="s">
        <v>274</v>
      </c>
      <c r="AU120" s="163" t="s">
        <v>91</v>
      </c>
      <c r="AV120" s="161" t="s">
        <v>141</v>
      </c>
      <c r="AW120" s="161" t="s">
        <v>42</v>
      </c>
      <c r="AX120" s="161" t="s">
        <v>82</v>
      </c>
      <c r="AY120" s="163" t="s">
        <v>263</v>
      </c>
    </row>
    <row r="121" spans="2:65" s="169" customFormat="1" ht="11.25">
      <c r="B121" s="170"/>
      <c r="D121" s="142" t="s">
        <v>274</v>
      </c>
      <c r="E121" s="171" t="s">
        <v>44</v>
      </c>
      <c r="F121" s="172" t="s">
        <v>281</v>
      </c>
      <c r="H121" s="173">
        <v>0.51200000000000001</v>
      </c>
      <c r="I121" s="174"/>
      <c r="L121" s="170"/>
      <c r="M121" s="175"/>
      <c r="T121" s="176"/>
      <c r="AT121" s="171" t="s">
        <v>274</v>
      </c>
      <c r="AU121" s="171" t="s">
        <v>91</v>
      </c>
      <c r="AV121" s="169" t="s">
        <v>270</v>
      </c>
      <c r="AW121" s="169" t="s">
        <v>42</v>
      </c>
      <c r="AX121" s="169" t="s">
        <v>89</v>
      </c>
      <c r="AY121" s="171" t="s">
        <v>263</v>
      </c>
    </row>
    <row r="122" spans="2:65" s="17" customFormat="1" ht="24.2" customHeight="1">
      <c r="B122" s="18"/>
      <c r="C122" s="129" t="s">
        <v>91</v>
      </c>
      <c r="D122" s="129" t="s">
        <v>265</v>
      </c>
      <c r="E122" s="130" t="s">
        <v>287</v>
      </c>
      <c r="F122" s="131" t="s">
        <v>288</v>
      </c>
      <c r="G122" s="132" t="s">
        <v>268</v>
      </c>
      <c r="H122" s="133">
        <v>0.51200000000000001</v>
      </c>
      <c r="I122" s="134"/>
      <c r="J122" s="135">
        <f>ROUND(I122*H122,2)</f>
        <v>0</v>
      </c>
      <c r="K122" s="131" t="s">
        <v>269</v>
      </c>
      <c r="L122" s="18"/>
      <c r="M122" s="136" t="s">
        <v>44</v>
      </c>
      <c r="N122" s="137" t="s">
        <v>53</v>
      </c>
      <c r="P122" s="138">
        <f>O122*H122</f>
        <v>0</v>
      </c>
      <c r="Q122" s="138">
        <v>0</v>
      </c>
      <c r="R122" s="138">
        <f>Q122*H122</f>
        <v>0</v>
      </c>
      <c r="S122" s="138">
        <v>0</v>
      </c>
      <c r="T122" s="139">
        <f>S122*H122</f>
        <v>0</v>
      </c>
      <c r="AR122" s="140" t="s">
        <v>270</v>
      </c>
      <c r="AT122" s="140" t="s">
        <v>265</v>
      </c>
      <c r="AU122" s="140" t="s">
        <v>91</v>
      </c>
      <c r="AY122" s="2" t="s">
        <v>263</v>
      </c>
      <c r="BE122" s="141">
        <f>IF(N122="základní",J122,0)</f>
        <v>0</v>
      </c>
      <c r="BF122" s="141">
        <f>IF(N122="snížená",J122,0)</f>
        <v>0</v>
      </c>
      <c r="BG122" s="141">
        <f>IF(N122="zákl. přenesená",J122,0)</f>
        <v>0</v>
      </c>
      <c r="BH122" s="141">
        <f>IF(N122="sníž. přenesená",J122,0)</f>
        <v>0</v>
      </c>
      <c r="BI122" s="141">
        <f>IF(N122="nulová",J122,0)</f>
        <v>0</v>
      </c>
      <c r="BJ122" s="2" t="s">
        <v>89</v>
      </c>
      <c r="BK122" s="141">
        <f>ROUND(I122*H122,2)</f>
        <v>0</v>
      </c>
      <c r="BL122" s="2" t="s">
        <v>270</v>
      </c>
      <c r="BM122" s="140" t="s">
        <v>8838</v>
      </c>
    </row>
    <row r="123" spans="2:65" s="153" customFormat="1" ht="11.25">
      <c r="B123" s="154"/>
      <c r="D123" s="142" t="s">
        <v>274</v>
      </c>
      <c r="E123" s="155" t="s">
        <v>44</v>
      </c>
      <c r="F123" s="156" t="s">
        <v>8839</v>
      </c>
      <c r="H123" s="157">
        <v>0.51200000000000001</v>
      </c>
      <c r="I123" s="158"/>
      <c r="L123" s="154"/>
      <c r="M123" s="159"/>
      <c r="T123" s="160"/>
      <c r="AT123" s="155" t="s">
        <v>274</v>
      </c>
      <c r="AU123" s="155" t="s">
        <v>91</v>
      </c>
      <c r="AV123" s="153" t="s">
        <v>91</v>
      </c>
      <c r="AW123" s="153" t="s">
        <v>42</v>
      </c>
      <c r="AX123" s="153" t="s">
        <v>89</v>
      </c>
      <c r="AY123" s="155" t="s">
        <v>263</v>
      </c>
    </row>
    <row r="124" spans="2:65" s="17" customFormat="1" ht="37.9" customHeight="1">
      <c r="B124" s="18"/>
      <c r="C124" s="129" t="s">
        <v>141</v>
      </c>
      <c r="D124" s="129" t="s">
        <v>265</v>
      </c>
      <c r="E124" s="130" t="s">
        <v>292</v>
      </c>
      <c r="F124" s="131" t="s">
        <v>293</v>
      </c>
      <c r="G124" s="132" t="s">
        <v>268</v>
      </c>
      <c r="H124" s="133">
        <v>2.048</v>
      </c>
      <c r="I124" s="134"/>
      <c r="J124" s="135">
        <f>ROUND(I124*H124,2)</f>
        <v>0</v>
      </c>
      <c r="K124" s="131" t="s">
        <v>269</v>
      </c>
      <c r="L124" s="18"/>
      <c r="M124" s="136" t="s">
        <v>44</v>
      </c>
      <c r="N124" s="137" t="s">
        <v>53</v>
      </c>
      <c r="P124" s="138">
        <f>O124*H124</f>
        <v>0</v>
      </c>
      <c r="Q124" s="138">
        <v>0</v>
      </c>
      <c r="R124" s="138">
        <f>Q124*H124</f>
        <v>0</v>
      </c>
      <c r="S124" s="138">
        <v>0</v>
      </c>
      <c r="T124" s="139">
        <f>S124*H124</f>
        <v>0</v>
      </c>
      <c r="AR124" s="140" t="s">
        <v>270</v>
      </c>
      <c r="AT124" s="140" t="s">
        <v>265</v>
      </c>
      <c r="AU124" s="140" t="s">
        <v>91</v>
      </c>
      <c r="AY124" s="2" t="s">
        <v>263</v>
      </c>
      <c r="BE124" s="141">
        <f>IF(N124="základní",J124,0)</f>
        <v>0</v>
      </c>
      <c r="BF124" s="141">
        <f>IF(N124="snížená",J124,0)</f>
        <v>0</v>
      </c>
      <c r="BG124" s="141">
        <f>IF(N124="zákl. přenesená",J124,0)</f>
        <v>0</v>
      </c>
      <c r="BH124" s="141">
        <f>IF(N124="sníž. přenesená",J124,0)</f>
        <v>0</v>
      </c>
      <c r="BI124" s="141">
        <f>IF(N124="nulová",J124,0)</f>
        <v>0</v>
      </c>
      <c r="BJ124" s="2" t="s">
        <v>89</v>
      </c>
      <c r="BK124" s="141">
        <f>ROUND(I124*H124,2)</f>
        <v>0</v>
      </c>
      <c r="BL124" s="2" t="s">
        <v>270</v>
      </c>
      <c r="BM124" s="140" t="s">
        <v>8840</v>
      </c>
    </row>
    <row r="125" spans="2:65" s="153" customFormat="1" ht="11.25">
      <c r="B125" s="154"/>
      <c r="D125" s="142" t="s">
        <v>274</v>
      </c>
      <c r="E125" s="155" t="s">
        <v>44</v>
      </c>
      <c r="F125" s="156" t="s">
        <v>8841</v>
      </c>
      <c r="H125" s="157">
        <v>2.048</v>
      </c>
      <c r="I125" s="158"/>
      <c r="L125" s="154"/>
      <c r="M125" s="159"/>
      <c r="T125" s="160"/>
      <c r="AT125" s="155" t="s">
        <v>274</v>
      </c>
      <c r="AU125" s="155" t="s">
        <v>91</v>
      </c>
      <c r="AV125" s="153" t="s">
        <v>91</v>
      </c>
      <c r="AW125" s="153" t="s">
        <v>42</v>
      </c>
      <c r="AX125" s="153" t="s">
        <v>89</v>
      </c>
      <c r="AY125" s="155" t="s">
        <v>263</v>
      </c>
    </row>
    <row r="126" spans="2:65" s="17" customFormat="1" ht="37.9" customHeight="1">
      <c r="B126" s="18"/>
      <c r="C126" s="129" t="s">
        <v>270</v>
      </c>
      <c r="D126" s="129" t="s">
        <v>265</v>
      </c>
      <c r="E126" s="130" t="s">
        <v>297</v>
      </c>
      <c r="F126" s="131" t="s">
        <v>298</v>
      </c>
      <c r="G126" s="132" t="s">
        <v>268</v>
      </c>
      <c r="H126" s="133">
        <v>0.51200000000000001</v>
      </c>
      <c r="I126" s="134"/>
      <c r="J126" s="135">
        <f>ROUND(I126*H126,2)</f>
        <v>0</v>
      </c>
      <c r="K126" s="131" t="s">
        <v>269</v>
      </c>
      <c r="L126" s="18"/>
      <c r="M126" s="136" t="s">
        <v>44</v>
      </c>
      <c r="N126" s="137" t="s">
        <v>53</v>
      </c>
      <c r="P126" s="138">
        <f>O126*H126</f>
        <v>0</v>
      </c>
      <c r="Q126" s="138">
        <v>0</v>
      </c>
      <c r="R126" s="138">
        <f>Q126*H126</f>
        <v>0</v>
      </c>
      <c r="S126" s="138">
        <v>0</v>
      </c>
      <c r="T126" s="139">
        <f>S126*H126</f>
        <v>0</v>
      </c>
      <c r="AR126" s="140" t="s">
        <v>270</v>
      </c>
      <c r="AT126" s="140" t="s">
        <v>265</v>
      </c>
      <c r="AU126" s="140" t="s">
        <v>91</v>
      </c>
      <c r="AY126" s="2" t="s">
        <v>263</v>
      </c>
      <c r="BE126" s="141">
        <f>IF(N126="základní",J126,0)</f>
        <v>0</v>
      </c>
      <c r="BF126" s="141">
        <f>IF(N126="snížená",J126,0)</f>
        <v>0</v>
      </c>
      <c r="BG126" s="141">
        <f>IF(N126="zákl. přenesená",J126,0)</f>
        <v>0</v>
      </c>
      <c r="BH126" s="141">
        <f>IF(N126="sníž. přenesená",J126,0)</f>
        <v>0</v>
      </c>
      <c r="BI126" s="141">
        <f>IF(N126="nulová",J126,0)</f>
        <v>0</v>
      </c>
      <c r="BJ126" s="2" t="s">
        <v>89</v>
      </c>
      <c r="BK126" s="141">
        <f>ROUND(I126*H126,2)</f>
        <v>0</v>
      </c>
      <c r="BL126" s="2" t="s">
        <v>270</v>
      </c>
      <c r="BM126" s="140" t="s">
        <v>8842</v>
      </c>
    </row>
    <row r="127" spans="2:65" s="17" customFormat="1" ht="58.5">
      <c r="B127" s="18"/>
      <c r="D127" s="142" t="s">
        <v>272</v>
      </c>
      <c r="F127" s="143" t="s">
        <v>300</v>
      </c>
      <c r="I127" s="144"/>
      <c r="L127" s="18"/>
      <c r="M127" s="145"/>
      <c r="T127" s="39"/>
      <c r="AT127" s="2" t="s">
        <v>272</v>
      </c>
      <c r="AU127" s="2" t="s">
        <v>91</v>
      </c>
    </row>
    <row r="128" spans="2:65" s="17" customFormat="1" ht="24.2" customHeight="1">
      <c r="B128" s="18"/>
      <c r="C128" s="129" t="s">
        <v>296</v>
      </c>
      <c r="D128" s="129" t="s">
        <v>265</v>
      </c>
      <c r="E128" s="130" t="s">
        <v>310</v>
      </c>
      <c r="F128" s="131" t="s">
        <v>311</v>
      </c>
      <c r="G128" s="132" t="s">
        <v>312</v>
      </c>
      <c r="H128" s="133">
        <v>0.89600000000000002</v>
      </c>
      <c r="I128" s="134"/>
      <c r="J128" s="135">
        <f>ROUND(I128*H128,2)</f>
        <v>0</v>
      </c>
      <c r="K128" s="131" t="s">
        <v>269</v>
      </c>
      <c r="L128" s="18"/>
      <c r="M128" s="136" t="s">
        <v>44</v>
      </c>
      <c r="N128" s="137" t="s">
        <v>53</v>
      </c>
      <c r="P128" s="138">
        <f>O128*H128</f>
        <v>0</v>
      </c>
      <c r="Q128" s="138">
        <v>0</v>
      </c>
      <c r="R128" s="138">
        <f>Q128*H128</f>
        <v>0</v>
      </c>
      <c r="S128" s="138">
        <v>0</v>
      </c>
      <c r="T128" s="139">
        <f>S128*H128</f>
        <v>0</v>
      </c>
      <c r="AR128" s="140" t="s">
        <v>270</v>
      </c>
      <c r="AT128" s="140" t="s">
        <v>265</v>
      </c>
      <c r="AU128" s="140" t="s">
        <v>91</v>
      </c>
      <c r="AY128" s="2" t="s">
        <v>263</v>
      </c>
      <c r="BE128" s="141">
        <f>IF(N128="základní",J128,0)</f>
        <v>0</v>
      </c>
      <c r="BF128" s="141">
        <f>IF(N128="snížená",J128,0)</f>
        <v>0</v>
      </c>
      <c r="BG128" s="141">
        <f>IF(N128="zákl. přenesená",J128,0)</f>
        <v>0</v>
      </c>
      <c r="BH128" s="141">
        <f>IF(N128="sníž. přenesená",J128,0)</f>
        <v>0</v>
      </c>
      <c r="BI128" s="141">
        <f>IF(N128="nulová",J128,0)</f>
        <v>0</v>
      </c>
      <c r="BJ128" s="2" t="s">
        <v>89</v>
      </c>
      <c r="BK128" s="141">
        <f>ROUND(I128*H128,2)</f>
        <v>0</v>
      </c>
      <c r="BL128" s="2" t="s">
        <v>270</v>
      </c>
      <c r="BM128" s="140" t="s">
        <v>8843</v>
      </c>
    </row>
    <row r="129" spans="2:65" s="17" customFormat="1" ht="39">
      <c r="B129" s="18"/>
      <c r="D129" s="142" t="s">
        <v>272</v>
      </c>
      <c r="F129" s="143" t="s">
        <v>314</v>
      </c>
      <c r="I129" s="144"/>
      <c r="L129" s="18"/>
      <c r="M129" s="145"/>
      <c r="T129" s="39"/>
      <c r="AT129" s="2" t="s">
        <v>272</v>
      </c>
      <c r="AU129" s="2" t="s">
        <v>91</v>
      </c>
    </row>
    <row r="130" spans="2:65" s="153" customFormat="1" ht="11.25">
      <c r="B130" s="154"/>
      <c r="D130" s="142" t="s">
        <v>274</v>
      </c>
      <c r="F130" s="156" t="s">
        <v>8844</v>
      </c>
      <c r="H130" s="157">
        <v>0.89600000000000002</v>
      </c>
      <c r="I130" s="158"/>
      <c r="L130" s="154"/>
      <c r="M130" s="159"/>
      <c r="T130" s="160"/>
      <c r="AT130" s="155" t="s">
        <v>274</v>
      </c>
      <c r="AU130" s="155" t="s">
        <v>91</v>
      </c>
      <c r="AV130" s="153" t="s">
        <v>91</v>
      </c>
      <c r="AW130" s="153" t="s">
        <v>4</v>
      </c>
      <c r="AX130" s="153" t="s">
        <v>89</v>
      </c>
      <c r="AY130" s="155" t="s">
        <v>263</v>
      </c>
    </row>
    <row r="131" spans="2:65" s="17" customFormat="1" ht="24.2" customHeight="1">
      <c r="B131" s="18"/>
      <c r="C131" s="129" t="s">
        <v>302</v>
      </c>
      <c r="D131" s="129" t="s">
        <v>265</v>
      </c>
      <c r="E131" s="130" t="s">
        <v>318</v>
      </c>
      <c r="F131" s="131" t="s">
        <v>319</v>
      </c>
      <c r="G131" s="132" t="s">
        <v>268</v>
      </c>
      <c r="H131" s="133">
        <v>0.51200000000000001</v>
      </c>
      <c r="I131" s="134"/>
      <c r="J131" s="135">
        <f>ROUND(I131*H131,2)</f>
        <v>0</v>
      </c>
      <c r="K131" s="131" t="s">
        <v>269</v>
      </c>
      <c r="L131" s="18"/>
      <c r="M131" s="136" t="s">
        <v>44</v>
      </c>
      <c r="N131" s="137" t="s">
        <v>53</v>
      </c>
      <c r="P131" s="138">
        <f>O131*H131</f>
        <v>0</v>
      </c>
      <c r="Q131" s="138">
        <v>0</v>
      </c>
      <c r="R131" s="138">
        <f>Q131*H131</f>
        <v>0</v>
      </c>
      <c r="S131" s="138">
        <v>0</v>
      </c>
      <c r="T131" s="139">
        <f>S131*H131</f>
        <v>0</v>
      </c>
      <c r="AR131" s="140" t="s">
        <v>270</v>
      </c>
      <c r="AT131" s="140" t="s">
        <v>265</v>
      </c>
      <c r="AU131" s="140" t="s">
        <v>91</v>
      </c>
      <c r="AY131" s="2" t="s">
        <v>263</v>
      </c>
      <c r="BE131" s="141">
        <f>IF(N131="základní",J131,0)</f>
        <v>0</v>
      </c>
      <c r="BF131" s="141">
        <f>IF(N131="snížená",J131,0)</f>
        <v>0</v>
      </c>
      <c r="BG131" s="141">
        <f>IF(N131="zákl. přenesená",J131,0)</f>
        <v>0</v>
      </c>
      <c r="BH131" s="141">
        <f>IF(N131="sníž. přenesená",J131,0)</f>
        <v>0</v>
      </c>
      <c r="BI131" s="141">
        <f>IF(N131="nulová",J131,0)</f>
        <v>0</v>
      </c>
      <c r="BJ131" s="2" t="s">
        <v>89</v>
      </c>
      <c r="BK131" s="141">
        <f>ROUND(I131*H131,2)</f>
        <v>0</v>
      </c>
      <c r="BL131" s="2" t="s">
        <v>270</v>
      </c>
      <c r="BM131" s="140" t="s">
        <v>8845</v>
      </c>
    </row>
    <row r="132" spans="2:65" s="17" customFormat="1" ht="97.5">
      <c r="B132" s="18"/>
      <c r="D132" s="142" t="s">
        <v>272</v>
      </c>
      <c r="F132" s="143" t="s">
        <v>321</v>
      </c>
      <c r="I132" s="144"/>
      <c r="L132" s="18"/>
      <c r="M132" s="145"/>
      <c r="T132" s="39"/>
      <c r="AT132" s="2" t="s">
        <v>272</v>
      </c>
      <c r="AU132" s="2" t="s">
        <v>91</v>
      </c>
    </row>
    <row r="133" spans="2:65" s="17" customFormat="1" ht="24.2" customHeight="1">
      <c r="B133" s="18"/>
      <c r="C133" s="129" t="s">
        <v>309</v>
      </c>
      <c r="D133" s="129" t="s">
        <v>265</v>
      </c>
      <c r="E133" s="130" t="s">
        <v>325</v>
      </c>
      <c r="F133" s="131" t="s">
        <v>326</v>
      </c>
      <c r="G133" s="132" t="s">
        <v>268</v>
      </c>
      <c r="H133" s="133">
        <v>0.25600000000000001</v>
      </c>
      <c r="I133" s="134"/>
      <c r="J133" s="135">
        <f>ROUND(I133*H133,2)</f>
        <v>0</v>
      </c>
      <c r="K133" s="131" t="s">
        <v>269</v>
      </c>
      <c r="L133" s="18"/>
      <c r="M133" s="136" t="s">
        <v>44</v>
      </c>
      <c r="N133" s="137" t="s">
        <v>53</v>
      </c>
      <c r="P133" s="138">
        <f>O133*H133</f>
        <v>0</v>
      </c>
      <c r="Q133" s="138">
        <v>0</v>
      </c>
      <c r="R133" s="138">
        <f>Q133*H133</f>
        <v>0</v>
      </c>
      <c r="S133" s="138">
        <v>0</v>
      </c>
      <c r="T133" s="139">
        <f>S133*H133</f>
        <v>0</v>
      </c>
      <c r="AR133" s="140" t="s">
        <v>270</v>
      </c>
      <c r="AT133" s="140" t="s">
        <v>265</v>
      </c>
      <c r="AU133" s="140" t="s">
        <v>91</v>
      </c>
      <c r="AY133" s="2" t="s">
        <v>263</v>
      </c>
      <c r="BE133" s="141">
        <f>IF(N133="základní",J133,0)</f>
        <v>0</v>
      </c>
      <c r="BF133" s="141">
        <f>IF(N133="snížená",J133,0)</f>
        <v>0</v>
      </c>
      <c r="BG133" s="141">
        <f>IF(N133="zákl. přenesená",J133,0)</f>
        <v>0</v>
      </c>
      <c r="BH133" s="141">
        <f>IF(N133="sníž. přenesená",J133,0)</f>
        <v>0</v>
      </c>
      <c r="BI133" s="141">
        <f>IF(N133="nulová",J133,0)</f>
        <v>0</v>
      </c>
      <c r="BJ133" s="2" t="s">
        <v>89</v>
      </c>
      <c r="BK133" s="141">
        <f>ROUND(I133*H133,2)</f>
        <v>0</v>
      </c>
      <c r="BL133" s="2" t="s">
        <v>270</v>
      </c>
      <c r="BM133" s="140" t="s">
        <v>8846</v>
      </c>
    </row>
    <row r="134" spans="2:65" s="17" customFormat="1" ht="126.75">
      <c r="B134" s="18"/>
      <c r="D134" s="142" t="s">
        <v>272</v>
      </c>
      <c r="F134" s="143" t="s">
        <v>328</v>
      </c>
      <c r="I134" s="144"/>
      <c r="L134" s="18"/>
      <c r="M134" s="145"/>
      <c r="T134" s="39"/>
      <c r="AT134" s="2" t="s">
        <v>272</v>
      </c>
      <c r="AU134" s="2" t="s">
        <v>91</v>
      </c>
    </row>
    <row r="135" spans="2:65" s="146" customFormat="1" ht="11.25">
      <c r="B135" s="147"/>
      <c r="D135" s="142" t="s">
        <v>274</v>
      </c>
      <c r="E135" s="148" t="s">
        <v>44</v>
      </c>
      <c r="F135" s="149" t="s">
        <v>8835</v>
      </c>
      <c r="H135" s="148" t="s">
        <v>44</v>
      </c>
      <c r="I135" s="150"/>
      <c r="L135" s="147"/>
      <c r="M135" s="151"/>
      <c r="T135" s="152"/>
      <c r="AT135" s="148" t="s">
        <v>274</v>
      </c>
      <c r="AU135" s="148" t="s">
        <v>91</v>
      </c>
      <c r="AV135" s="146" t="s">
        <v>89</v>
      </c>
      <c r="AW135" s="146" t="s">
        <v>42</v>
      </c>
      <c r="AX135" s="146" t="s">
        <v>82</v>
      </c>
      <c r="AY135" s="148" t="s">
        <v>263</v>
      </c>
    </row>
    <row r="136" spans="2:65" s="146" customFormat="1" ht="11.25">
      <c r="B136" s="147"/>
      <c r="D136" s="142" t="s">
        <v>274</v>
      </c>
      <c r="E136" s="148" t="s">
        <v>44</v>
      </c>
      <c r="F136" s="149" t="s">
        <v>8836</v>
      </c>
      <c r="H136" s="148" t="s">
        <v>44</v>
      </c>
      <c r="I136" s="150"/>
      <c r="L136" s="147"/>
      <c r="M136" s="151"/>
      <c r="T136" s="152"/>
      <c r="AT136" s="148" t="s">
        <v>274</v>
      </c>
      <c r="AU136" s="148" t="s">
        <v>91</v>
      </c>
      <c r="AV136" s="146" t="s">
        <v>89</v>
      </c>
      <c r="AW136" s="146" t="s">
        <v>42</v>
      </c>
      <c r="AX136" s="146" t="s">
        <v>82</v>
      </c>
      <c r="AY136" s="148" t="s">
        <v>263</v>
      </c>
    </row>
    <row r="137" spans="2:65" s="153" customFormat="1" ht="11.25">
      <c r="B137" s="154"/>
      <c r="D137" s="142" t="s">
        <v>274</v>
      </c>
      <c r="E137" s="155" t="s">
        <v>44</v>
      </c>
      <c r="F137" s="156" t="s">
        <v>8847</v>
      </c>
      <c r="H137" s="157">
        <v>0.25600000000000001</v>
      </c>
      <c r="I137" s="158"/>
      <c r="L137" s="154"/>
      <c r="M137" s="159"/>
      <c r="T137" s="160"/>
      <c r="AT137" s="155" t="s">
        <v>274</v>
      </c>
      <c r="AU137" s="155" t="s">
        <v>91</v>
      </c>
      <c r="AV137" s="153" t="s">
        <v>91</v>
      </c>
      <c r="AW137" s="153" t="s">
        <v>42</v>
      </c>
      <c r="AX137" s="153" t="s">
        <v>82</v>
      </c>
      <c r="AY137" s="155" t="s">
        <v>263</v>
      </c>
    </row>
    <row r="138" spans="2:65" s="161" customFormat="1" ht="11.25">
      <c r="B138" s="162"/>
      <c r="D138" s="142" t="s">
        <v>274</v>
      </c>
      <c r="E138" s="163" t="s">
        <v>44</v>
      </c>
      <c r="F138" s="164" t="s">
        <v>280</v>
      </c>
      <c r="H138" s="165">
        <v>0.25600000000000001</v>
      </c>
      <c r="I138" s="166"/>
      <c r="L138" s="162"/>
      <c r="M138" s="167"/>
      <c r="T138" s="168"/>
      <c r="AT138" s="163" t="s">
        <v>274</v>
      </c>
      <c r="AU138" s="163" t="s">
        <v>91</v>
      </c>
      <c r="AV138" s="161" t="s">
        <v>141</v>
      </c>
      <c r="AW138" s="161" t="s">
        <v>42</v>
      </c>
      <c r="AX138" s="161" t="s">
        <v>82</v>
      </c>
      <c r="AY138" s="163" t="s">
        <v>263</v>
      </c>
    </row>
    <row r="139" spans="2:65" s="169" customFormat="1" ht="11.25">
      <c r="B139" s="170"/>
      <c r="D139" s="142" t="s">
        <v>274</v>
      </c>
      <c r="E139" s="171" t="s">
        <v>44</v>
      </c>
      <c r="F139" s="172" t="s">
        <v>281</v>
      </c>
      <c r="H139" s="173">
        <v>0.25600000000000001</v>
      </c>
      <c r="I139" s="174"/>
      <c r="L139" s="170"/>
      <c r="M139" s="175"/>
      <c r="T139" s="176"/>
      <c r="AT139" s="171" t="s">
        <v>274</v>
      </c>
      <c r="AU139" s="171" t="s">
        <v>91</v>
      </c>
      <c r="AV139" s="169" t="s">
        <v>270</v>
      </c>
      <c r="AW139" s="169" t="s">
        <v>42</v>
      </c>
      <c r="AX139" s="169" t="s">
        <v>89</v>
      </c>
      <c r="AY139" s="171" t="s">
        <v>263</v>
      </c>
    </row>
    <row r="140" spans="2:65" s="17" customFormat="1" ht="14.45" customHeight="1">
      <c r="B140" s="18"/>
      <c r="C140" s="177" t="s">
        <v>317</v>
      </c>
      <c r="D140" s="177" t="s">
        <v>445</v>
      </c>
      <c r="E140" s="178" t="s">
        <v>6956</v>
      </c>
      <c r="F140" s="179" t="s">
        <v>6957</v>
      </c>
      <c r="G140" s="180" t="s">
        <v>312</v>
      </c>
      <c r="H140" s="181">
        <v>0.51200000000000001</v>
      </c>
      <c r="I140" s="182"/>
      <c r="J140" s="183">
        <f>ROUND(I140*H140,2)</f>
        <v>0</v>
      </c>
      <c r="K140" s="179" t="s">
        <v>269</v>
      </c>
      <c r="L140" s="184"/>
      <c r="M140" s="185" t="s">
        <v>44</v>
      </c>
      <c r="N140" s="186" t="s">
        <v>53</v>
      </c>
      <c r="P140" s="138">
        <f>O140*H140</f>
        <v>0</v>
      </c>
      <c r="Q140" s="138">
        <v>1</v>
      </c>
      <c r="R140" s="138">
        <f>Q140*H140</f>
        <v>0.51200000000000001</v>
      </c>
      <c r="S140" s="138">
        <v>0</v>
      </c>
      <c r="T140" s="139">
        <f>S140*H140</f>
        <v>0</v>
      </c>
      <c r="AR140" s="140" t="s">
        <v>317</v>
      </c>
      <c r="AT140" s="140" t="s">
        <v>445</v>
      </c>
      <c r="AU140" s="140" t="s">
        <v>91</v>
      </c>
      <c r="AY140" s="2" t="s">
        <v>263</v>
      </c>
      <c r="BE140" s="141">
        <f>IF(N140="základní",J140,0)</f>
        <v>0</v>
      </c>
      <c r="BF140" s="141">
        <f>IF(N140="snížená",J140,0)</f>
        <v>0</v>
      </c>
      <c r="BG140" s="141">
        <f>IF(N140="zákl. přenesená",J140,0)</f>
        <v>0</v>
      </c>
      <c r="BH140" s="141">
        <f>IF(N140="sníž. přenesená",J140,0)</f>
        <v>0</v>
      </c>
      <c r="BI140" s="141">
        <f>IF(N140="nulová",J140,0)</f>
        <v>0</v>
      </c>
      <c r="BJ140" s="2" t="s">
        <v>89</v>
      </c>
      <c r="BK140" s="141">
        <f>ROUND(I140*H140,2)</f>
        <v>0</v>
      </c>
      <c r="BL140" s="2" t="s">
        <v>270</v>
      </c>
      <c r="BM140" s="140" t="s">
        <v>8848</v>
      </c>
    </row>
    <row r="141" spans="2:65" s="153" customFormat="1" ht="11.25">
      <c r="B141" s="154"/>
      <c r="D141" s="142" t="s">
        <v>274</v>
      </c>
      <c r="F141" s="156" t="s">
        <v>8849</v>
      </c>
      <c r="H141" s="157">
        <v>0.51200000000000001</v>
      </c>
      <c r="I141" s="158"/>
      <c r="L141" s="154"/>
      <c r="M141" s="159"/>
      <c r="T141" s="160"/>
      <c r="AT141" s="155" t="s">
        <v>274</v>
      </c>
      <c r="AU141" s="155" t="s">
        <v>91</v>
      </c>
      <c r="AV141" s="153" t="s">
        <v>91</v>
      </c>
      <c r="AW141" s="153" t="s">
        <v>4</v>
      </c>
      <c r="AX141" s="153" t="s">
        <v>89</v>
      </c>
      <c r="AY141" s="155" t="s">
        <v>263</v>
      </c>
    </row>
    <row r="142" spans="2:65" s="17" customFormat="1" ht="37.9" customHeight="1">
      <c r="B142" s="18"/>
      <c r="C142" s="129" t="s">
        <v>324</v>
      </c>
      <c r="D142" s="129" t="s">
        <v>265</v>
      </c>
      <c r="E142" s="130" t="s">
        <v>8850</v>
      </c>
      <c r="F142" s="131" t="s">
        <v>8851</v>
      </c>
      <c r="G142" s="132" t="s">
        <v>268</v>
      </c>
      <c r="H142" s="133">
        <v>0.25600000000000001</v>
      </c>
      <c r="I142" s="134"/>
      <c r="J142" s="135">
        <f>ROUND(I142*H142,2)</f>
        <v>0</v>
      </c>
      <c r="K142" s="131" t="s">
        <v>269</v>
      </c>
      <c r="L142" s="18"/>
      <c r="M142" s="136" t="s">
        <v>44</v>
      </c>
      <c r="N142" s="137" t="s">
        <v>53</v>
      </c>
      <c r="P142" s="138">
        <f>O142*H142</f>
        <v>0</v>
      </c>
      <c r="Q142" s="138">
        <v>0</v>
      </c>
      <c r="R142" s="138">
        <f>Q142*H142</f>
        <v>0</v>
      </c>
      <c r="S142" s="138">
        <v>0</v>
      </c>
      <c r="T142" s="139">
        <f>S142*H142</f>
        <v>0</v>
      </c>
      <c r="AR142" s="140" t="s">
        <v>270</v>
      </c>
      <c r="AT142" s="140" t="s">
        <v>265</v>
      </c>
      <c r="AU142" s="140" t="s">
        <v>91</v>
      </c>
      <c r="AY142" s="2" t="s">
        <v>263</v>
      </c>
      <c r="BE142" s="141">
        <f>IF(N142="základní",J142,0)</f>
        <v>0</v>
      </c>
      <c r="BF142" s="141">
        <f>IF(N142="snížená",J142,0)</f>
        <v>0</v>
      </c>
      <c r="BG142" s="141">
        <f>IF(N142="zákl. přenesená",J142,0)</f>
        <v>0</v>
      </c>
      <c r="BH142" s="141">
        <f>IF(N142="sníž. přenesená",J142,0)</f>
        <v>0</v>
      </c>
      <c r="BI142" s="141">
        <f>IF(N142="nulová",J142,0)</f>
        <v>0</v>
      </c>
      <c r="BJ142" s="2" t="s">
        <v>89</v>
      </c>
      <c r="BK142" s="141">
        <f>ROUND(I142*H142,2)</f>
        <v>0</v>
      </c>
      <c r="BL142" s="2" t="s">
        <v>270</v>
      </c>
      <c r="BM142" s="140" t="s">
        <v>8852</v>
      </c>
    </row>
    <row r="143" spans="2:65" s="17" customFormat="1" ht="58.5">
      <c r="B143" s="18"/>
      <c r="D143" s="142" t="s">
        <v>272</v>
      </c>
      <c r="F143" s="143" t="s">
        <v>8853</v>
      </c>
      <c r="I143" s="144"/>
      <c r="L143" s="18"/>
      <c r="M143" s="145"/>
      <c r="T143" s="39"/>
      <c r="AT143" s="2" t="s">
        <v>272</v>
      </c>
      <c r="AU143" s="2" t="s">
        <v>91</v>
      </c>
    </row>
    <row r="144" spans="2:65" s="146" customFormat="1" ht="11.25">
      <c r="B144" s="147"/>
      <c r="D144" s="142" t="s">
        <v>274</v>
      </c>
      <c r="E144" s="148" t="s">
        <v>44</v>
      </c>
      <c r="F144" s="149" t="s">
        <v>8835</v>
      </c>
      <c r="H144" s="148" t="s">
        <v>44</v>
      </c>
      <c r="I144" s="150"/>
      <c r="L144" s="147"/>
      <c r="M144" s="151"/>
      <c r="T144" s="152"/>
      <c r="AT144" s="148" t="s">
        <v>274</v>
      </c>
      <c r="AU144" s="148" t="s">
        <v>91</v>
      </c>
      <c r="AV144" s="146" t="s">
        <v>89</v>
      </c>
      <c r="AW144" s="146" t="s">
        <v>42</v>
      </c>
      <c r="AX144" s="146" t="s">
        <v>82</v>
      </c>
      <c r="AY144" s="148" t="s">
        <v>263</v>
      </c>
    </row>
    <row r="145" spans="2:65" s="146" customFormat="1" ht="11.25">
      <c r="B145" s="147"/>
      <c r="D145" s="142" t="s">
        <v>274</v>
      </c>
      <c r="E145" s="148" t="s">
        <v>44</v>
      </c>
      <c r="F145" s="149" t="s">
        <v>8836</v>
      </c>
      <c r="H145" s="148" t="s">
        <v>44</v>
      </c>
      <c r="I145" s="150"/>
      <c r="L145" s="147"/>
      <c r="M145" s="151"/>
      <c r="T145" s="152"/>
      <c r="AT145" s="148" t="s">
        <v>274</v>
      </c>
      <c r="AU145" s="148" t="s">
        <v>91</v>
      </c>
      <c r="AV145" s="146" t="s">
        <v>89</v>
      </c>
      <c r="AW145" s="146" t="s">
        <v>42</v>
      </c>
      <c r="AX145" s="146" t="s">
        <v>82</v>
      </c>
      <c r="AY145" s="148" t="s">
        <v>263</v>
      </c>
    </row>
    <row r="146" spans="2:65" s="153" customFormat="1" ht="11.25">
      <c r="B146" s="154"/>
      <c r="D146" s="142" t="s">
        <v>274</v>
      </c>
      <c r="E146" s="155" t="s">
        <v>44</v>
      </c>
      <c r="F146" s="156" t="s">
        <v>8847</v>
      </c>
      <c r="H146" s="157">
        <v>0.25600000000000001</v>
      </c>
      <c r="I146" s="158"/>
      <c r="L146" s="154"/>
      <c r="M146" s="159"/>
      <c r="T146" s="160"/>
      <c r="AT146" s="155" t="s">
        <v>274</v>
      </c>
      <c r="AU146" s="155" t="s">
        <v>91</v>
      </c>
      <c r="AV146" s="153" t="s">
        <v>91</v>
      </c>
      <c r="AW146" s="153" t="s">
        <v>42</v>
      </c>
      <c r="AX146" s="153" t="s">
        <v>82</v>
      </c>
      <c r="AY146" s="155" t="s">
        <v>263</v>
      </c>
    </row>
    <row r="147" spans="2:65" s="161" customFormat="1" ht="11.25">
      <c r="B147" s="162"/>
      <c r="D147" s="142" t="s">
        <v>274</v>
      </c>
      <c r="E147" s="163" t="s">
        <v>44</v>
      </c>
      <c r="F147" s="164" t="s">
        <v>280</v>
      </c>
      <c r="H147" s="165">
        <v>0.25600000000000001</v>
      </c>
      <c r="I147" s="166"/>
      <c r="L147" s="162"/>
      <c r="M147" s="167"/>
      <c r="T147" s="168"/>
      <c r="AT147" s="163" t="s">
        <v>274</v>
      </c>
      <c r="AU147" s="163" t="s">
        <v>91</v>
      </c>
      <c r="AV147" s="161" t="s">
        <v>141</v>
      </c>
      <c r="AW147" s="161" t="s">
        <v>42</v>
      </c>
      <c r="AX147" s="161" t="s">
        <v>82</v>
      </c>
      <c r="AY147" s="163" t="s">
        <v>263</v>
      </c>
    </row>
    <row r="148" spans="2:65" s="169" customFormat="1" ht="11.25">
      <c r="B148" s="170"/>
      <c r="D148" s="142" t="s">
        <v>274</v>
      </c>
      <c r="E148" s="171" t="s">
        <v>44</v>
      </c>
      <c r="F148" s="172" t="s">
        <v>281</v>
      </c>
      <c r="H148" s="173">
        <v>0.25600000000000001</v>
      </c>
      <c r="I148" s="174"/>
      <c r="L148" s="170"/>
      <c r="M148" s="175"/>
      <c r="T148" s="176"/>
      <c r="AT148" s="171" t="s">
        <v>274</v>
      </c>
      <c r="AU148" s="171" t="s">
        <v>91</v>
      </c>
      <c r="AV148" s="169" t="s">
        <v>270</v>
      </c>
      <c r="AW148" s="169" t="s">
        <v>42</v>
      </c>
      <c r="AX148" s="169" t="s">
        <v>89</v>
      </c>
      <c r="AY148" s="171" t="s">
        <v>263</v>
      </c>
    </row>
    <row r="149" spans="2:65" s="17" customFormat="1" ht="14.45" customHeight="1">
      <c r="B149" s="18"/>
      <c r="C149" s="177" t="s">
        <v>330</v>
      </c>
      <c r="D149" s="177" t="s">
        <v>445</v>
      </c>
      <c r="E149" s="178" t="s">
        <v>8854</v>
      </c>
      <c r="F149" s="179" t="s">
        <v>8855</v>
      </c>
      <c r="G149" s="180" t="s">
        <v>312</v>
      </c>
      <c r="H149" s="181">
        <v>0.51200000000000001</v>
      </c>
      <c r="I149" s="182"/>
      <c r="J149" s="183">
        <f>ROUND(I149*H149,2)</f>
        <v>0</v>
      </c>
      <c r="K149" s="179" t="s">
        <v>269</v>
      </c>
      <c r="L149" s="184"/>
      <c r="M149" s="185" t="s">
        <v>44</v>
      </c>
      <c r="N149" s="186" t="s">
        <v>53</v>
      </c>
      <c r="P149" s="138">
        <f>O149*H149</f>
        <v>0</v>
      </c>
      <c r="Q149" s="138">
        <v>1</v>
      </c>
      <c r="R149" s="138">
        <f>Q149*H149</f>
        <v>0.51200000000000001</v>
      </c>
      <c r="S149" s="138">
        <v>0</v>
      </c>
      <c r="T149" s="139">
        <f>S149*H149</f>
        <v>0</v>
      </c>
      <c r="AR149" s="140" t="s">
        <v>317</v>
      </c>
      <c r="AT149" s="140" t="s">
        <v>445</v>
      </c>
      <c r="AU149" s="140" t="s">
        <v>91</v>
      </c>
      <c r="AY149" s="2" t="s">
        <v>263</v>
      </c>
      <c r="BE149" s="141">
        <f>IF(N149="základní",J149,0)</f>
        <v>0</v>
      </c>
      <c r="BF149" s="141">
        <f>IF(N149="snížená",J149,0)</f>
        <v>0</v>
      </c>
      <c r="BG149" s="141">
        <f>IF(N149="zákl. přenesená",J149,0)</f>
        <v>0</v>
      </c>
      <c r="BH149" s="141">
        <f>IF(N149="sníž. přenesená",J149,0)</f>
        <v>0</v>
      </c>
      <c r="BI149" s="141">
        <f>IF(N149="nulová",J149,0)</f>
        <v>0</v>
      </c>
      <c r="BJ149" s="2" t="s">
        <v>89</v>
      </c>
      <c r="BK149" s="141">
        <f>ROUND(I149*H149,2)</f>
        <v>0</v>
      </c>
      <c r="BL149" s="2" t="s">
        <v>270</v>
      </c>
      <c r="BM149" s="140" t="s">
        <v>8856</v>
      </c>
    </row>
    <row r="150" spans="2:65" s="153" customFormat="1" ht="11.25">
      <c r="B150" s="154"/>
      <c r="D150" s="142" t="s">
        <v>274</v>
      </c>
      <c r="F150" s="156" t="s">
        <v>8849</v>
      </c>
      <c r="H150" s="157">
        <v>0.51200000000000001</v>
      </c>
      <c r="I150" s="158"/>
      <c r="L150" s="154"/>
      <c r="M150" s="159"/>
      <c r="T150" s="160"/>
      <c r="AT150" s="155" t="s">
        <v>274</v>
      </c>
      <c r="AU150" s="155" t="s">
        <v>91</v>
      </c>
      <c r="AV150" s="153" t="s">
        <v>91</v>
      </c>
      <c r="AW150" s="153" t="s">
        <v>4</v>
      </c>
      <c r="AX150" s="153" t="s">
        <v>89</v>
      </c>
      <c r="AY150" s="155" t="s">
        <v>263</v>
      </c>
    </row>
    <row r="151" spans="2:65" s="116" customFormat="1" ht="22.9" customHeight="1">
      <c r="B151" s="117"/>
      <c r="D151" s="118" t="s">
        <v>81</v>
      </c>
      <c r="E151" s="127" t="s">
        <v>141</v>
      </c>
      <c r="F151" s="127" t="s">
        <v>383</v>
      </c>
      <c r="I151" s="120"/>
      <c r="J151" s="128">
        <f>BK151</f>
        <v>0</v>
      </c>
      <c r="L151" s="117"/>
      <c r="M151" s="122"/>
      <c r="P151" s="123">
        <f>SUM(P152:P163)</f>
        <v>0</v>
      </c>
      <c r="R151" s="123">
        <f>SUM(R152:R163)</f>
        <v>9.0342000000000006E-2</v>
      </c>
      <c r="T151" s="124">
        <f>SUM(T152:T163)</f>
        <v>0</v>
      </c>
      <c r="AR151" s="118" t="s">
        <v>89</v>
      </c>
      <c r="AT151" s="125" t="s">
        <v>81</v>
      </c>
      <c r="AU151" s="125" t="s">
        <v>89</v>
      </c>
      <c r="AY151" s="118" t="s">
        <v>263</v>
      </c>
      <c r="BK151" s="126">
        <f>SUM(BK152:BK163)</f>
        <v>0</v>
      </c>
    </row>
    <row r="152" spans="2:65" s="17" customFormat="1" ht="14.45" customHeight="1">
      <c r="B152" s="18"/>
      <c r="C152" s="129" t="s">
        <v>335</v>
      </c>
      <c r="D152" s="129" t="s">
        <v>265</v>
      </c>
      <c r="E152" s="130" t="s">
        <v>437</v>
      </c>
      <c r="F152" s="131" t="s">
        <v>438</v>
      </c>
      <c r="G152" s="132" t="s">
        <v>439</v>
      </c>
      <c r="H152" s="133">
        <v>2</v>
      </c>
      <c r="I152" s="134"/>
      <c r="J152" s="135">
        <f>ROUND(I152*H152,2)</f>
        <v>0</v>
      </c>
      <c r="K152" s="131" t="s">
        <v>269</v>
      </c>
      <c r="L152" s="18"/>
      <c r="M152" s="136" t="s">
        <v>44</v>
      </c>
      <c r="N152" s="137" t="s">
        <v>53</v>
      </c>
      <c r="P152" s="138">
        <f>O152*H152</f>
        <v>0</v>
      </c>
      <c r="Q152" s="138">
        <v>2.588E-2</v>
      </c>
      <c r="R152" s="138">
        <f>Q152*H152</f>
        <v>5.176E-2</v>
      </c>
      <c r="S152" s="138">
        <v>0</v>
      </c>
      <c r="T152" s="139">
        <f>S152*H152</f>
        <v>0</v>
      </c>
      <c r="AR152" s="140" t="s">
        <v>270</v>
      </c>
      <c r="AT152" s="140" t="s">
        <v>265</v>
      </c>
      <c r="AU152" s="140" t="s">
        <v>91</v>
      </c>
      <c r="AY152" s="2" t="s">
        <v>263</v>
      </c>
      <c r="BE152" s="141">
        <f>IF(N152="základní",J152,0)</f>
        <v>0</v>
      </c>
      <c r="BF152" s="141">
        <f>IF(N152="snížená",J152,0)</f>
        <v>0</v>
      </c>
      <c r="BG152" s="141">
        <f>IF(N152="zákl. přenesená",J152,0)</f>
        <v>0</v>
      </c>
      <c r="BH152" s="141">
        <f>IF(N152="sníž. přenesená",J152,0)</f>
        <v>0</v>
      </c>
      <c r="BI152" s="141">
        <f>IF(N152="nulová",J152,0)</f>
        <v>0</v>
      </c>
      <c r="BJ152" s="2" t="s">
        <v>89</v>
      </c>
      <c r="BK152" s="141">
        <f>ROUND(I152*H152,2)</f>
        <v>0</v>
      </c>
      <c r="BL152" s="2" t="s">
        <v>270</v>
      </c>
      <c r="BM152" s="140" t="s">
        <v>8857</v>
      </c>
    </row>
    <row r="153" spans="2:65" s="17" customFormat="1" ht="48.75">
      <c r="B153" s="18"/>
      <c r="D153" s="142" t="s">
        <v>272</v>
      </c>
      <c r="F153" s="143" t="s">
        <v>441</v>
      </c>
      <c r="I153" s="144"/>
      <c r="L153" s="18"/>
      <c r="M153" s="145"/>
      <c r="T153" s="39"/>
      <c r="AT153" s="2" t="s">
        <v>272</v>
      </c>
      <c r="AU153" s="2" t="s">
        <v>91</v>
      </c>
    </row>
    <row r="154" spans="2:65" s="146" customFormat="1" ht="11.25">
      <c r="B154" s="147"/>
      <c r="D154" s="142" t="s">
        <v>274</v>
      </c>
      <c r="E154" s="148" t="s">
        <v>44</v>
      </c>
      <c r="F154" s="149" t="s">
        <v>8858</v>
      </c>
      <c r="H154" s="148" t="s">
        <v>44</v>
      </c>
      <c r="I154" s="150"/>
      <c r="L154" s="147"/>
      <c r="M154" s="151"/>
      <c r="T154" s="152"/>
      <c r="AT154" s="148" t="s">
        <v>274</v>
      </c>
      <c r="AU154" s="148" t="s">
        <v>91</v>
      </c>
      <c r="AV154" s="146" t="s">
        <v>89</v>
      </c>
      <c r="AW154" s="146" t="s">
        <v>42</v>
      </c>
      <c r="AX154" s="146" t="s">
        <v>82</v>
      </c>
      <c r="AY154" s="148" t="s">
        <v>263</v>
      </c>
    </row>
    <row r="155" spans="2:65" s="146" customFormat="1" ht="11.25">
      <c r="B155" s="147"/>
      <c r="D155" s="142" t="s">
        <v>274</v>
      </c>
      <c r="E155" s="148" t="s">
        <v>44</v>
      </c>
      <c r="F155" s="149" t="s">
        <v>8859</v>
      </c>
      <c r="H155" s="148" t="s">
        <v>44</v>
      </c>
      <c r="I155" s="150"/>
      <c r="L155" s="147"/>
      <c r="M155" s="151"/>
      <c r="T155" s="152"/>
      <c r="AT155" s="148" t="s">
        <v>274</v>
      </c>
      <c r="AU155" s="148" t="s">
        <v>91</v>
      </c>
      <c r="AV155" s="146" t="s">
        <v>89</v>
      </c>
      <c r="AW155" s="146" t="s">
        <v>42</v>
      </c>
      <c r="AX155" s="146" t="s">
        <v>82</v>
      </c>
      <c r="AY155" s="148" t="s">
        <v>263</v>
      </c>
    </row>
    <row r="156" spans="2:65" s="153" customFormat="1" ht="11.25">
      <c r="B156" s="154"/>
      <c r="D156" s="142" t="s">
        <v>274</v>
      </c>
      <c r="E156" s="155" t="s">
        <v>44</v>
      </c>
      <c r="F156" s="156" t="s">
        <v>8860</v>
      </c>
      <c r="H156" s="157">
        <v>1</v>
      </c>
      <c r="I156" s="158"/>
      <c r="L156" s="154"/>
      <c r="M156" s="159"/>
      <c r="T156" s="160"/>
      <c r="AT156" s="155" t="s">
        <v>274</v>
      </c>
      <c r="AU156" s="155" t="s">
        <v>91</v>
      </c>
      <c r="AV156" s="153" t="s">
        <v>91</v>
      </c>
      <c r="AW156" s="153" t="s">
        <v>42</v>
      </c>
      <c r="AX156" s="153" t="s">
        <v>82</v>
      </c>
      <c r="AY156" s="155" t="s">
        <v>263</v>
      </c>
    </row>
    <row r="157" spans="2:65" s="153" customFormat="1" ht="11.25">
      <c r="B157" s="154"/>
      <c r="D157" s="142" t="s">
        <v>274</v>
      </c>
      <c r="E157" s="155" t="s">
        <v>44</v>
      </c>
      <c r="F157" s="156" t="s">
        <v>8861</v>
      </c>
      <c r="H157" s="157">
        <v>1</v>
      </c>
      <c r="I157" s="158"/>
      <c r="L157" s="154"/>
      <c r="M157" s="159"/>
      <c r="T157" s="160"/>
      <c r="AT157" s="155" t="s">
        <v>274</v>
      </c>
      <c r="AU157" s="155" t="s">
        <v>91</v>
      </c>
      <c r="AV157" s="153" t="s">
        <v>91</v>
      </c>
      <c r="AW157" s="153" t="s">
        <v>42</v>
      </c>
      <c r="AX157" s="153" t="s">
        <v>82</v>
      </c>
      <c r="AY157" s="155" t="s">
        <v>263</v>
      </c>
    </row>
    <row r="158" spans="2:65" s="161" customFormat="1" ht="11.25">
      <c r="B158" s="162"/>
      <c r="D158" s="142" t="s">
        <v>274</v>
      </c>
      <c r="E158" s="163" t="s">
        <v>44</v>
      </c>
      <c r="F158" s="164" t="s">
        <v>391</v>
      </c>
      <c r="H158" s="165">
        <v>2</v>
      </c>
      <c r="I158" s="166"/>
      <c r="L158" s="162"/>
      <c r="M158" s="167"/>
      <c r="T158" s="168"/>
      <c r="AT158" s="163" t="s">
        <v>274</v>
      </c>
      <c r="AU158" s="163" t="s">
        <v>91</v>
      </c>
      <c r="AV158" s="161" t="s">
        <v>141</v>
      </c>
      <c r="AW158" s="161" t="s">
        <v>42</v>
      </c>
      <c r="AX158" s="161" t="s">
        <v>82</v>
      </c>
      <c r="AY158" s="163" t="s">
        <v>263</v>
      </c>
    </row>
    <row r="159" spans="2:65" s="169" customFormat="1" ht="11.25">
      <c r="B159" s="170"/>
      <c r="D159" s="142" t="s">
        <v>274</v>
      </c>
      <c r="E159" s="171" t="s">
        <v>44</v>
      </c>
      <c r="F159" s="172" t="s">
        <v>281</v>
      </c>
      <c r="H159" s="173">
        <v>2</v>
      </c>
      <c r="I159" s="174"/>
      <c r="L159" s="170"/>
      <c r="M159" s="175"/>
      <c r="T159" s="176"/>
      <c r="AT159" s="171" t="s">
        <v>274</v>
      </c>
      <c r="AU159" s="171" t="s">
        <v>91</v>
      </c>
      <c r="AV159" s="169" t="s">
        <v>270</v>
      </c>
      <c r="AW159" s="169" t="s">
        <v>42</v>
      </c>
      <c r="AX159" s="169" t="s">
        <v>89</v>
      </c>
      <c r="AY159" s="171" t="s">
        <v>263</v>
      </c>
    </row>
    <row r="160" spans="2:65" s="17" customFormat="1" ht="14.45" customHeight="1">
      <c r="B160" s="18"/>
      <c r="C160" s="177" t="s">
        <v>343</v>
      </c>
      <c r="D160" s="177" t="s">
        <v>445</v>
      </c>
      <c r="E160" s="178" t="s">
        <v>8862</v>
      </c>
      <c r="F160" s="179" t="s">
        <v>8863</v>
      </c>
      <c r="G160" s="180" t="s">
        <v>439</v>
      </c>
      <c r="H160" s="181">
        <v>1.01</v>
      </c>
      <c r="I160" s="182"/>
      <c r="J160" s="183">
        <f>ROUND(I160*H160,2)</f>
        <v>0</v>
      </c>
      <c r="K160" s="179" t="s">
        <v>269</v>
      </c>
      <c r="L160" s="184"/>
      <c r="M160" s="185" t="s">
        <v>44</v>
      </c>
      <c r="N160" s="186" t="s">
        <v>53</v>
      </c>
      <c r="P160" s="138">
        <f>O160*H160</f>
        <v>0</v>
      </c>
      <c r="Q160" s="138">
        <v>1.7000000000000001E-2</v>
      </c>
      <c r="R160" s="138">
        <f>Q160*H160</f>
        <v>1.7170000000000001E-2</v>
      </c>
      <c r="S160" s="138">
        <v>0</v>
      </c>
      <c r="T160" s="139">
        <f>S160*H160</f>
        <v>0</v>
      </c>
      <c r="AR160" s="140" t="s">
        <v>317</v>
      </c>
      <c r="AT160" s="140" t="s">
        <v>445</v>
      </c>
      <c r="AU160" s="140" t="s">
        <v>91</v>
      </c>
      <c r="AY160" s="2" t="s">
        <v>263</v>
      </c>
      <c r="BE160" s="141">
        <f>IF(N160="základní",J160,0)</f>
        <v>0</v>
      </c>
      <c r="BF160" s="141">
        <f>IF(N160="snížená",J160,0)</f>
        <v>0</v>
      </c>
      <c r="BG160" s="141">
        <f>IF(N160="zákl. přenesená",J160,0)</f>
        <v>0</v>
      </c>
      <c r="BH160" s="141">
        <f>IF(N160="sníž. přenesená",J160,0)</f>
        <v>0</v>
      </c>
      <c r="BI160" s="141">
        <f>IF(N160="nulová",J160,0)</f>
        <v>0</v>
      </c>
      <c r="BJ160" s="2" t="s">
        <v>89</v>
      </c>
      <c r="BK160" s="141">
        <f>ROUND(I160*H160,2)</f>
        <v>0</v>
      </c>
      <c r="BL160" s="2" t="s">
        <v>270</v>
      </c>
      <c r="BM160" s="140" t="s">
        <v>8864</v>
      </c>
    </row>
    <row r="161" spans="2:65" s="153" customFormat="1" ht="11.25">
      <c r="B161" s="154"/>
      <c r="D161" s="142" t="s">
        <v>274</v>
      </c>
      <c r="F161" s="156" t="s">
        <v>8865</v>
      </c>
      <c r="H161" s="157">
        <v>1.01</v>
      </c>
      <c r="I161" s="158"/>
      <c r="L161" s="154"/>
      <c r="M161" s="159"/>
      <c r="T161" s="160"/>
      <c r="AT161" s="155" t="s">
        <v>274</v>
      </c>
      <c r="AU161" s="155" t="s">
        <v>91</v>
      </c>
      <c r="AV161" s="153" t="s">
        <v>91</v>
      </c>
      <c r="AW161" s="153" t="s">
        <v>4</v>
      </c>
      <c r="AX161" s="153" t="s">
        <v>89</v>
      </c>
      <c r="AY161" s="155" t="s">
        <v>263</v>
      </c>
    </row>
    <row r="162" spans="2:65" s="17" customFormat="1" ht="14.45" customHeight="1">
      <c r="B162" s="18"/>
      <c r="C162" s="177" t="s">
        <v>351</v>
      </c>
      <c r="D162" s="177" t="s">
        <v>445</v>
      </c>
      <c r="E162" s="178" t="s">
        <v>446</v>
      </c>
      <c r="F162" s="179" t="s">
        <v>447</v>
      </c>
      <c r="G162" s="180" t="s">
        <v>439</v>
      </c>
      <c r="H162" s="181">
        <v>1.01</v>
      </c>
      <c r="I162" s="182"/>
      <c r="J162" s="183">
        <f>ROUND(I162*H162,2)</f>
        <v>0</v>
      </c>
      <c r="K162" s="179" t="s">
        <v>269</v>
      </c>
      <c r="L162" s="184"/>
      <c r="M162" s="185" t="s">
        <v>44</v>
      </c>
      <c r="N162" s="186" t="s">
        <v>53</v>
      </c>
      <c r="P162" s="138">
        <f>O162*H162</f>
        <v>0</v>
      </c>
      <c r="Q162" s="138">
        <v>2.12E-2</v>
      </c>
      <c r="R162" s="138">
        <f>Q162*H162</f>
        <v>2.1412E-2</v>
      </c>
      <c r="S162" s="138">
        <v>0</v>
      </c>
      <c r="T162" s="139">
        <f>S162*H162</f>
        <v>0</v>
      </c>
      <c r="AR162" s="140" t="s">
        <v>317</v>
      </c>
      <c r="AT162" s="140" t="s">
        <v>445</v>
      </c>
      <c r="AU162" s="140" t="s">
        <v>91</v>
      </c>
      <c r="AY162" s="2" t="s">
        <v>263</v>
      </c>
      <c r="BE162" s="141">
        <f>IF(N162="základní",J162,0)</f>
        <v>0</v>
      </c>
      <c r="BF162" s="141">
        <f>IF(N162="snížená",J162,0)</f>
        <v>0</v>
      </c>
      <c r="BG162" s="141">
        <f>IF(N162="zákl. přenesená",J162,0)</f>
        <v>0</v>
      </c>
      <c r="BH162" s="141">
        <f>IF(N162="sníž. přenesená",J162,0)</f>
        <v>0</v>
      </c>
      <c r="BI162" s="141">
        <f>IF(N162="nulová",J162,0)</f>
        <v>0</v>
      </c>
      <c r="BJ162" s="2" t="s">
        <v>89</v>
      </c>
      <c r="BK162" s="141">
        <f>ROUND(I162*H162,2)</f>
        <v>0</v>
      </c>
      <c r="BL162" s="2" t="s">
        <v>270</v>
      </c>
      <c r="BM162" s="140" t="s">
        <v>8866</v>
      </c>
    </row>
    <row r="163" spans="2:65" s="153" customFormat="1" ht="11.25">
      <c r="B163" s="154"/>
      <c r="D163" s="142" t="s">
        <v>274</v>
      </c>
      <c r="F163" s="156" t="s">
        <v>8865</v>
      </c>
      <c r="H163" s="157">
        <v>1.01</v>
      </c>
      <c r="I163" s="158"/>
      <c r="L163" s="154"/>
      <c r="M163" s="159"/>
      <c r="T163" s="160"/>
      <c r="AT163" s="155" t="s">
        <v>274</v>
      </c>
      <c r="AU163" s="155" t="s">
        <v>91</v>
      </c>
      <c r="AV163" s="153" t="s">
        <v>91</v>
      </c>
      <c r="AW163" s="153" t="s">
        <v>4</v>
      </c>
      <c r="AX163" s="153" t="s">
        <v>89</v>
      </c>
      <c r="AY163" s="155" t="s">
        <v>263</v>
      </c>
    </row>
    <row r="164" spans="2:65" s="116" customFormat="1" ht="22.9" customHeight="1">
      <c r="B164" s="117"/>
      <c r="D164" s="118" t="s">
        <v>81</v>
      </c>
      <c r="E164" s="127" t="s">
        <v>302</v>
      </c>
      <c r="F164" s="127" t="s">
        <v>805</v>
      </c>
      <c r="I164" s="120"/>
      <c r="J164" s="128">
        <f>BK164</f>
        <v>0</v>
      </c>
      <c r="L164" s="117"/>
      <c r="M164" s="122"/>
      <c r="P164" s="123">
        <f>SUM(P165:P228)</f>
        <v>0</v>
      </c>
      <c r="R164" s="123">
        <f>SUM(R165:R228)</f>
        <v>3.3110012400000004</v>
      </c>
      <c r="T164" s="124">
        <f>SUM(T165:T228)</f>
        <v>0</v>
      </c>
      <c r="AR164" s="118" t="s">
        <v>89</v>
      </c>
      <c r="AT164" s="125" t="s">
        <v>81</v>
      </c>
      <c r="AU164" s="125" t="s">
        <v>89</v>
      </c>
      <c r="AY164" s="118" t="s">
        <v>263</v>
      </c>
      <c r="BK164" s="126">
        <f>SUM(BK165:BK228)</f>
        <v>0</v>
      </c>
    </row>
    <row r="165" spans="2:65" s="17" customFormat="1" ht="24.2" customHeight="1">
      <c r="B165" s="18"/>
      <c r="C165" s="129" t="s">
        <v>359</v>
      </c>
      <c r="D165" s="129" t="s">
        <v>265</v>
      </c>
      <c r="E165" s="130" t="s">
        <v>825</v>
      </c>
      <c r="F165" s="131" t="s">
        <v>826</v>
      </c>
      <c r="G165" s="132" t="s">
        <v>139</v>
      </c>
      <c r="H165" s="133">
        <v>29.975999999999999</v>
      </c>
      <c r="I165" s="134"/>
      <c r="J165" s="135">
        <f>ROUND(I165*H165,2)</f>
        <v>0</v>
      </c>
      <c r="K165" s="131" t="s">
        <v>269</v>
      </c>
      <c r="L165" s="18"/>
      <c r="M165" s="136" t="s">
        <v>44</v>
      </c>
      <c r="N165" s="137" t="s">
        <v>53</v>
      </c>
      <c r="P165" s="138">
        <f>O165*H165</f>
        <v>0</v>
      </c>
      <c r="Q165" s="138">
        <v>1.7000000000000001E-2</v>
      </c>
      <c r="R165" s="138">
        <f>Q165*H165</f>
        <v>0.50959200000000004</v>
      </c>
      <c r="S165" s="138">
        <v>0</v>
      </c>
      <c r="T165" s="139">
        <f>S165*H165</f>
        <v>0</v>
      </c>
      <c r="AR165" s="140" t="s">
        <v>270</v>
      </c>
      <c r="AT165" s="140" t="s">
        <v>265</v>
      </c>
      <c r="AU165" s="140" t="s">
        <v>91</v>
      </c>
      <c r="AY165" s="2" t="s">
        <v>263</v>
      </c>
      <c r="BE165" s="141">
        <f>IF(N165="základní",J165,0)</f>
        <v>0</v>
      </c>
      <c r="BF165" s="141">
        <f>IF(N165="snížená",J165,0)</f>
        <v>0</v>
      </c>
      <c r="BG165" s="141">
        <f>IF(N165="zákl. přenesená",J165,0)</f>
        <v>0</v>
      </c>
      <c r="BH165" s="141">
        <f>IF(N165="sníž. přenesená",J165,0)</f>
        <v>0</v>
      </c>
      <c r="BI165" s="141">
        <f>IF(N165="nulová",J165,0)</f>
        <v>0</v>
      </c>
      <c r="BJ165" s="2" t="s">
        <v>89</v>
      </c>
      <c r="BK165" s="141">
        <f>ROUND(I165*H165,2)</f>
        <v>0</v>
      </c>
      <c r="BL165" s="2" t="s">
        <v>270</v>
      </c>
      <c r="BM165" s="140" t="s">
        <v>8867</v>
      </c>
    </row>
    <row r="166" spans="2:65" s="17" customFormat="1" ht="39">
      <c r="B166" s="18"/>
      <c r="D166" s="142" t="s">
        <v>272</v>
      </c>
      <c r="F166" s="143" t="s">
        <v>828</v>
      </c>
      <c r="I166" s="144"/>
      <c r="L166" s="18"/>
      <c r="M166" s="145"/>
      <c r="T166" s="39"/>
      <c r="AT166" s="2" t="s">
        <v>272</v>
      </c>
      <c r="AU166" s="2" t="s">
        <v>91</v>
      </c>
    </row>
    <row r="167" spans="2:65" s="146" customFormat="1" ht="11.25">
      <c r="B167" s="147"/>
      <c r="D167" s="142" t="s">
        <v>274</v>
      </c>
      <c r="E167" s="148" t="s">
        <v>44</v>
      </c>
      <c r="F167" s="149" t="s">
        <v>8858</v>
      </c>
      <c r="H167" s="148" t="s">
        <v>44</v>
      </c>
      <c r="I167" s="150"/>
      <c r="L167" s="147"/>
      <c r="M167" s="151"/>
      <c r="T167" s="152"/>
      <c r="AT167" s="148" t="s">
        <v>274</v>
      </c>
      <c r="AU167" s="148" t="s">
        <v>91</v>
      </c>
      <c r="AV167" s="146" t="s">
        <v>89</v>
      </c>
      <c r="AW167" s="146" t="s">
        <v>42</v>
      </c>
      <c r="AX167" s="146" t="s">
        <v>82</v>
      </c>
      <c r="AY167" s="148" t="s">
        <v>263</v>
      </c>
    </row>
    <row r="168" spans="2:65" s="153" customFormat="1" ht="11.25">
      <c r="B168" s="154"/>
      <c r="D168" s="142" t="s">
        <v>274</v>
      </c>
      <c r="E168" s="155" t="s">
        <v>44</v>
      </c>
      <c r="F168" s="156" t="s">
        <v>8868</v>
      </c>
      <c r="H168" s="157">
        <v>8.9580000000000002</v>
      </c>
      <c r="I168" s="158"/>
      <c r="L168" s="154"/>
      <c r="M168" s="159"/>
      <c r="T168" s="160"/>
      <c r="AT168" s="155" t="s">
        <v>274</v>
      </c>
      <c r="AU168" s="155" t="s">
        <v>91</v>
      </c>
      <c r="AV168" s="153" t="s">
        <v>91</v>
      </c>
      <c r="AW168" s="153" t="s">
        <v>42</v>
      </c>
      <c r="AX168" s="153" t="s">
        <v>82</v>
      </c>
      <c r="AY168" s="155" t="s">
        <v>263</v>
      </c>
    </row>
    <row r="169" spans="2:65" s="153" customFormat="1" ht="11.25">
      <c r="B169" s="154"/>
      <c r="D169" s="142" t="s">
        <v>274</v>
      </c>
      <c r="E169" s="155" t="s">
        <v>44</v>
      </c>
      <c r="F169" s="156" t="s">
        <v>8869</v>
      </c>
      <c r="H169" s="157">
        <v>12</v>
      </c>
      <c r="I169" s="158"/>
      <c r="L169" s="154"/>
      <c r="M169" s="159"/>
      <c r="T169" s="160"/>
      <c r="AT169" s="155" t="s">
        <v>274</v>
      </c>
      <c r="AU169" s="155" t="s">
        <v>91</v>
      </c>
      <c r="AV169" s="153" t="s">
        <v>91</v>
      </c>
      <c r="AW169" s="153" t="s">
        <v>42</v>
      </c>
      <c r="AX169" s="153" t="s">
        <v>82</v>
      </c>
      <c r="AY169" s="155" t="s">
        <v>263</v>
      </c>
    </row>
    <row r="170" spans="2:65" s="153" customFormat="1" ht="11.25">
      <c r="B170" s="154"/>
      <c r="D170" s="142" t="s">
        <v>274</v>
      </c>
      <c r="E170" s="155" t="s">
        <v>44</v>
      </c>
      <c r="F170" s="156" t="s">
        <v>8870</v>
      </c>
      <c r="H170" s="157">
        <v>9.0180000000000007</v>
      </c>
      <c r="I170" s="158"/>
      <c r="L170" s="154"/>
      <c r="M170" s="159"/>
      <c r="T170" s="160"/>
      <c r="AT170" s="155" t="s">
        <v>274</v>
      </c>
      <c r="AU170" s="155" t="s">
        <v>91</v>
      </c>
      <c r="AV170" s="153" t="s">
        <v>91</v>
      </c>
      <c r="AW170" s="153" t="s">
        <v>42</v>
      </c>
      <c r="AX170" s="153" t="s">
        <v>82</v>
      </c>
      <c r="AY170" s="155" t="s">
        <v>263</v>
      </c>
    </row>
    <row r="171" spans="2:65" s="161" customFormat="1" ht="11.25">
      <c r="B171" s="162"/>
      <c r="D171" s="142" t="s">
        <v>274</v>
      </c>
      <c r="E171" s="163" t="s">
        <v>44</v>
      </c>
      <c r="F171" s="164" t="s">
        <v>391</v>
      </c>
      <c r="H171" s="165">
        <v>29.975999999999999</v>
      </c>
      <c r="I171" s="166"/>
      <c r="L171" s="162"/>
      <c r="M171" s="167"/>
      <c r="T171" s="168"/>
      <c r="AT171" s="163" t="s">
        <v>274</v>
      </c>
      <c r="AU171" s="163" t="s">
        <v>91</v>
      </c>
      <c r="AV171" s="161" t="s">
        <v>141</v>
      </c>
      <c r="AW171" s="161" t="s">
        <v>42</v>
      </c>
      <c r="AX171" s="161" t="s">
        <v>82</v>
      </c>
      <c r="AY171" s="163" t="s">
        <v>263</v>
      </c>
    </row>
    <row r="172" spans="2:65" s="169" customFormat="1" ht="11.25">
      <c r="B172" s="170"/>
      <c r="D172" s="142" t="s">
        <v>274</v>
      </c>
      <c r="E172" s="171" t="s">
        <v>44</v>
      </c>
      <c r="F172" s="172" t="s">
        <v>281</v>
      </c>
      <c r="H172" s="173">
        <v>29.975999999999999</v>
      </c>
      <c r="I172" s="174"/>
      <c r="L172" s="170"/>
      <c r="M172" s="175"/>
      <c r="T172" s="176"/>
      <c r="AT172" s="171" t="s">
        <v>274</v>
      </c>
      <c r="AU172" s="171" t="s">
        <v>91</v>
      </c>
      <c r="AV172" s="169" t="s">
        <v>270</v>
      </c>
      <c r="AW172" s="169" t="s">
        <v>42</v>
      </c>
      <c r="AX172" s="169" t="s">
        <v>89</v>
      </c>
      <c r="AY172" s="171" t="s">
        <v>263</v>
      </c>
    </row>
    <row r="173" spans="2:65" s="17" customFormat="1" ht="14.45" customHeight="1">
      <c r="B173" s="18"/>
      <c r="C173" s="129" t="s">
        <v>8</v>
      </c>
      <c r="D173" s="129" t="s">
        <v>265</v>
      </c>
      <c r="E173" s="130" t="s">
        <v>7734</v>
      </c>
      <c r="F173" s="131" t="s">
        <v>7735</v>
      </c>
      <c r="G173" s="132" t="s">
        <v>139</v>
      </c>
      <c r="H173" s="133">
        <v>1.208</v>
      </c>
      <c r="I173" s="134"/>
      <c r="J173" s="135">
        <f>ROUND(I173*H173,2)</f>
        <v>0</v>
      </c>
      <c r="K173" s="131" t="s">
        <v>269</v>
      </c>
      <c r="L173" s="18"/>
      <c r="M173" s="136" t="s">
        <v>44</v>
      </c>
      <c r="N173" s="137" t="s">
        <v>53</v>
      </c>
      <c r="P173" s="138">
        <f>O173*H173</f>
        <v>0</v>
      </c>
      <c r="Q173" s="138">
        <v>3.0450000000000001E-2</v>
      </c>
      <c r="R173" s="138">
        <f>Q173*H173</f>
        <v>3.67836E-2</v>
      </c>
      <c r="S173" s="138">
        <v>0</v>
      </c>
      <c r="T173" s="139">
        <f>S173*H173</f>
        <v>0</v>
      </c>
      <c r="AR173" s="140" t="s">
        <v>270</v>
      </c>
      <c r="AT173" s="140" t="s">
        <v>265</v>
      </c>
      <c r="AU173" s="140" t="s">
        <v>91</v>
      </c>
      <c r="AY173" s="2" t="s">
        <v>263</v>
      </c>
      <c r="BE173" s="141">
        <f>IF(N173="základní",J173,0)</f>
        <v>0</v>
      </c>
      <c r="BF173" s="141">
        <f>IF(N173="snížená",J173,0)</f>
        <v>0</v>
      </c>
      <c r="BG173" s="141">
        <f>IF(N173="zákl. přenesená",J173,0)</f>
        <v>0</v>
      </c>
      <c r="BH173" s="141">
        <f>IF(N173="sníž. přenesená",J173,0)</f>
        <v>0</v>
      </c>
      <c r="BI173" s="141">
        <f>IF(N173="nulová",J173,0)</f>
        <v>0</v>
      </c>
      <c r="BJ173" s="2" t="s">
        <v>89</v>
      </c>
      <c r="BK173" s="141">
        <f>ROUND(I173*H173,2)</f>
        <v>0</v>
      </c>
      <c r="BL173" s="2" t="s">
        <v>270</v>
      </c>
      <c r="BM173" s="140" t="s">
        <v>8871</v>
      </c>
    </row>
    <row r="174" spans="2:65" s="17" customFormat="1" ht="39">
      <c r="B174" s="18"/>
      <c r="D174" s="142" t="s">
        <v>272</v>
      </c>
      <c r="F174" s="143" t="s">
        <v>7737</v>
      </c>
      <c r="I174" s="144"/>
      <c r="L174" s="18"/>
      <c r="M174" s="145"/>
      <c r="T174" s="39"/>
      <c r="AT174" s="2" t="s">
        <v>272</v>
      </c>
      <c r="AU174" s="2" t="s">
        <v>91</v>
      </c>
    </row>
    <row r="175" spans="2:65" s="146" customFormat="1" ht="11.25">
      <c r="B175" s="147"/>
      <c r="D175" s="142" t="s">
        <v>274</v>
      </c>
      <c r="E175" s="148" t="s">
        <v>44</v>
      </c>
      <c r="F175" s="149" t="s">
        <v>8858</v>
      </c>
      <c r="H175" s="148" t="s">
        <v>44</v>
      </c>
      <c r="I175" s="150"/>
      <c r="L175" s="147"/>
      <c r="M175" s="151"/>
      <c r="T175" s="152"/>
      <c r="AT175" s="148" t="s">
        <v>274</v>
      </c>
      <c r="AU175" s="148" t="s">
        <v>91</v>
      </c>
      <c r="AV175" s="146" t="s">
        <v>89</v>
      </c>
      <c r="AW175" s="146" t="s">
        <v>42</v>
      </c>
      <c r="AX175" s="146" t="s">
        <v>82</v>
      </c>
      <c r="AY175" s="148" t="s">
        <v>263</v>
      </c>
    </row>
    <row r="176" spans="2:65" s="153" customFormat="1" ht="11.25">
      <c r="B176" s="154"/>
      <c r="D176" s="142" t="s">
        <v>274</v>
      </c>
      <c r="E176" s="155" t="s">
        <v>44</v>
      </c>
      <c r="F176" s="156" t="s">
        <v>8872</v>
      </c>
      <c r="H176" s="157">
        <v>0.59799999999999998</v>
      </c>
      <c r="I176" s="158"/>
      <c r="L176" s="154"/>
      <c r="M176" s="159"/>
      <c r="T176" s="160"/>
      <c r="AT176" s="155" t="s">
        <v>274</v>
      </c>
      <c r="AU176" s="155" t="s">
        <v>91</v>
      </c>
      <c r="AV176" s="153" t="s">
        <v>91</v>
      </c>
      <c r="AW176" s="153" t="s">
        <v>42</v>
      </c>
      <c r="AX176" s="153" t="s">
        <v>82</v>
      </c>
      <c r="AY176" s="155" t="s">
        <v>263</v>
      </c>
    </row>
    <row r="177" spans="2:65" s="153" customFormat="1" ht="11.25">
      <c r="B177" s="154"/>
      <c r="D177" s="142" t="s">
        <v>274</v>
      </c>
      <c r="E177" s="155" t="s">
        <v>44</v>
      </c>
      <c r="F177" s="156" t="s">
        <v>8873</v>
      </c>
      <c r="H177" s="157">
        <v>0.61</v>
      </c>
      <c r="I177" s="158"/>
      <c r="L177" s="154"/>
      <c r="M177" s="159"/>
      <c r="T177" s="160"/>
      <c r="AT177" s="155" t="s">
        <v>274</v>
      </c>
      <c r="AU177" s="155" t="s">
        <v>91</v>
      </c>
      <c r="AV177" s="153" t="s">
        <v>91</v>
      </c>
      <c r="AW177" s="153" t="s">
        <v>42</v>
      </c>
      <c r="AX177" s="153" t="s">
        <v>82</v>
      </c>
      <c r="AY177" s="155" t="s">
        <v>263</v>
      </c>
    </row>
    <row r="178" spans="2:65" s="161" customFormat="1" ht="11.25">
      <c r="B178" s="162"/>
      <c r="D178" s="142" t="s">
        <v>274</v>
      </c>
      <c r="E178" s="163" t="s">
        <v>44</v>
      </c>
      <c r="F178" s="164" t="s">
        <v>391</v>
      </c>
      <c r="H178" s="165">
        <v>1.208</v>
      </c>
      <c r="I178" s="166"/>
      <c r="L178" s="162"/>
      <c r="M178" s="167"/>
      <c r="T178" s="168"/>
      <c r="AT178" s="163" t="s">
        <v>274</v>
      </c>
      <c r="AU178" s="163" t="s">
        <v>91</v>
      </c>
      <c r="AV178" s="161" t="s">
        <v>141</v>
      </c>
      <c r="AW178" s="161" t="s">
        <v>42</v>
      </c>
      <c r="AX178" s="161" t="s">
        <v>82</v>
      </c>
      <c r="AY178" s="163" t="s">
        <v>263</v>
      </c>
    </row>
    <row r="179" spans="2:65" s="169" customFormat="1" ht="11.25">
      <c r="B179" s="170"/>
      <c r="D179" s="142" t="s">
        <v>274</v>
      </c>
      <c r="E179" s="171" t="s">
        <v>44</v>
      </c>
      <c r="F179" s="172" t="s">
        <v>281</v>
      </c>
      <c r="H179" s="173">
        <v>1.208</v>
      </c>
      <c r="I179" s="174"/>
      <c r="L179" s="170"/>
      <c r="M179" s="175"/>
      <c r="T179" s="176"/>
      <c r="AT179" s="171" t="s">
        <v>274</v>
      </c>
      <c r="AU179" s="171" t="s">
        <v>91</v>
      </c>
      <c r="AV179" s="169" t="s">
        <v>270</v>
      </c>
      <c r="AW179" s="169" t="s">
        <v>42</v>
      </c>
      <c r="AX179" s="169" t="s">
        <v>89</v>
      </c>
      <c r="AY179" s="171" t="s">
        <v>263</v>
      </c>
    </row>
    <row r="180" spans="2:65" s="17" customFormat="1" ht="24.2" customHeight="1">
      <c r="B180" s="18"/>
      <c r="C180" s="129" t="s">
        <v>370</v>
      </c>
      <c r="D180" s="129" t="s">
        <v>265</v>
      </c>
      <c r="E180" s="130" t="s">
        <v>904</v>
      </c>
      <c r="F180" s="131" t="s">
        <v>905</v>
      </c>
      <c r="G180" s="132" t="s">
        <v>139</v>
      </c>
      <c r="H180" s="133">
        <v>110.29900000000001</v>
      </c>
      <c r="I180" s="134"/>
      <c r="J180" s="135">
        <f>ROUND(I180*H180,2)</f>
        <v>0</v>
      </c>
      <c r="K180" s="131" t="s">
        <v>269</v>
      </c>
      <c r="L180" s="18"/>
      <c r="M180" s="136" t="s">
        <v>44</v>
      </c>
      <c r="N180" s="137" t="s">
        <v>53</v>
      </c>
      <c r="P180" s="138">
        <f>O180*H180</f>
        <v>0</v>
      </c>
      <c r="Q180" s="138">
        <v>1.7000000000000001E-2</v>
      </c>
      <c r="R180" s="138">
        <f>Q180*H180</f>
        <v>1.8750830000000003</v>
      </c>
      <c r="S180" s="138">
        <v>0</v>
      </c>
      <c r="T180" s="139">
        <f>S180*H180</f>
        <v>0</v>
      </c>
      <c r="AR180" s="140" t="s">
        <v>270</v>
      </c>
      <c r="AT180" s="140" t="s">
        <v>265</v>
      </c>
      <c r="AU180" s="140" t="s">
        <v>91</v>
      </c>
      <c r="AY180" s="2" t="s">
        <v>263</v>
      </c>
      <c r="BE180" s="141">
        <f>IF(N180="základní",J180,0)</f>
        <v>0</v>
      </c>
      <c r="BF180" s="141">
        <f>IF(N180="snížená",J180,0)</f>
        <v>0</v>
      </c>
      <c r="BG180" s="141">
        <f>IF(N180="zákl. přenesená",J180,0)</f>
        <v>0</v>
      </c>
      <c r="BH180" s="141">
        <f>IF(N180="sníž. přenesená",J180,0)</f>
        <v>0</v>
      </c>
      <c r="BI180" s="141">
        <f>IF(N180="nulová",J180,0)</f>
        <v>0</v>
      </c>
      <c r="BJ180" s="2" t="s">
        <v>89</v>
      </c>
      <c r="BK180" s="141">
        <f>ROUND(I180*H180,2)</f>
        <v>0</v>
      </c>
      <c r="BL180" s="2" t="s">
        <v>270</v>
      </c>
      <c r="BM180" s="140" t="s">
        <v>8874</v>
      </c>
    </row>
    <row r="181" spans="2:65" s="17" customFormat="1" ht="39">
      <c r="B181" s="18"/>
      <c r="D181" s="142" t="s">
        <v>272</v>
      </c>
      <c r="F181" s="143" t="s">
        <v>828</v>
      </c>
      <c r="I181" s="144"/>
      <c r="L181" s="18"/>
      <c r="M181" s="145"/>
      <c r="T181" s="39"/>
      <c r="AT181" s="2" t="s">
        <v>272</v>
      </c>
      <c r="AU181" s="2" t="s">
        <v>91</v>
      </c>
    </row>
    <row r="182" spans="2:65" s="146" customFormat="1" ht="11.25">
      <c r="B182" s="147"/>
      <c r="D182" s="142" t="s">
        <v>274</v>
      </c>
      <c r="E182" s="148" t="s">
        <v>44</v>
      </c>
      <c r="F182" s="149" t="s">
        <v>8858</v>
      </c>
      <c r="H182" s="148" t="s">
        <v>44</v>
      </c>
      <c r="I182" s="150"/>
      <c r="L182" s="147"/>
      <c r="M182" s="151"/>
      <c r="T182" s="152"/>
      <c r="AT182" s="148" t="s">
        <v>274</v>
      </c>
      <c r="AU182" s="148" t="s">
        <v>91</v>
      </c>
      <c r="AV182" s="146" t="s">
        <v>89</v>
      </c>
      <c r="AW182" s="146" t="s">
        <v>42</v>
      </c>
      <c r="AX182" s="146" t="s">
        <v>82</v>
      </c>
      <c r="AY182" s="148" t="s">
        <v>263</v>
      </c>
    </row>
    <row r="183" spans="2:65" s="153" customFormat="1" ht="11.25">
      <c r="B183" s="154"/>
      <c r="D183" s="142" t="s">
        <v>274</v>
      </c>
      <c r="E183" s="155" t="s">
        <v>44</v>
      </c>
      <c r="F183" s="156" t="s">
        <v>8875</v>
      </c>
      <c r="H183" s="157">
        <v>36.56</v>
      </c>
      <c r="I183" s="158"/>
      <c r="L183" s="154"/>
      <c r="M183" s="159"/>
      <c r="T183" s="160"/>
      <c r="AT183" s="155" t="s">
        <v>274</v>
      </c>
      <c r="AU183" s="155" t="s">
        <v>91</v>
      </c>
      <c r="AV183" s="153" t="s">
        <v>91</v>
      </c>
      <c r="AW183" s="153" t="s">
        <v>42</v>
      </c>
      <c r="AX183" s="153" t="s">
        <v>82</v>
      </c>
      <c r="AY183" s="155" t="s">
        <v>263</v>
      </c>
    </row>
    <row r="184" spans="2:65" s="153" customFormat="1" ht="11.25">
      <c r="B184" s="154"/>
      <c r="D184" s="142" t="s">
        <v>274</v>
      </c>
      <c r="E184" s="155" t="s">
        <v>44</v>
      </c>
      <c r="F184" s="156" t="s">
        <v>8876</v>
      </c>
      <c r="H184" s="157">
        <v>28.765999999999998</v>
      </c>
      <c r="I184" s="158"/>
      <c r="L184" s="154"/>
      <c r="M184" s="159"/>
      <c r="T184" s="160"/>
      <c r="AT184" s="155" t="s">
        <v>274</v>
      </c>
      <c r="AU184" s="155" t="s">
        <v>91</v>
      </c>
      <c r="AV184" s="153" t="s">
        <v>91</v>
      </c>
      <c r="AW184" s="153" t="s">
        <v>42</v>
      </c>
      <c r="AX184" s="153" t="s">
        <v>82</v>
      </c>
      <c r="AY184" s="155" t="s">
        <v>263</v>
      </c>
    </row>
    <row r="185" spans="2:65" s="153" customFormat="1" ht="11.25">
      <c r="B185" s="154"/>
      <c r="D185" s="142" t="s">
        <v>274</v>
      </c>
      <c r="E185" s="155" t="s">
        <v>44</v>
      </c>
      <c r="F185" s="156" t="s">
        <v>8877</v>
      </c>
      <c r="H185" s="157">
        <v>30.34</v>
      </c>
      <c r="I185" s="158"/>
      <c r="L185" s="154"/>
      <c r="M185" s="159"/>
      <c r="T185" s="160"/>
      <c r="AT185" s="155" t="s">
        <v>274</v>
      </c>
      <c r="AU185" s="155" t="s">
        <v>91</v>
      </c>
      <c r="AV185" s="153" t="s">
        <v>91</v>
      </c>
      <c r="AW185" s="153" t="s">
        <v>42</v>
      </c>
      <c r="AX185" s="153" t="s">
        <v>82</v>
      </c>
      <c r="AY185" s="155" t="s">
        <v>263</v>
      </c>
    </row>
    <row r="186" spans="2:65" s="153" customFormat="1" ht="11.25">
      <c r="B186" s="154"/>
      <c r="D186" s="142" t="s">
        <v>274</v>
      </c>
      <c r="E186" s="155" t="s">
        <v>44</v>
      </c>
      <c r="F186" s="156" t="s">
        <v>8878</v>
      </c>
      <c r="H186" s="157">
        <v>17.474</v>
      </c>
      <c r="I186" s="158"/>
      <c r="L186" s="154"/>
      <c r="M186" s="159"/>
      <c r="T186" s="160"/>
      <c r="AT186" s="155" t="s">
        <v>274</v>
      </c>
      <c r="AU186" s="155" t="s">
        <v>91</v>
      </c>
      <c r="AV186" s="153" t="s">
        <v>91</v>
      </c>
      <c r="AW186" s="153" t="s">
        <v>42</v>
      </c>
      <c r="AX186" s="153" t="s">
        <v>82</v>
      </c>
      <c r="AY186" s="155" t="s">
        <v>263</v>
      </c>
    </row>
    <row r="187" spans="2:65" s="153" customFormat="1" ht="11.25">
      <c r="B187" s="154"/>
      <c r="D187" s="142" t="s">
        <v>274</v>
      </c>
      <c r="E187" s="155" t="s">
        <v>44</v>
      </c>
      <c r="F187" s="156" t="s">
        <v>8879</v>
      </c>
      <c r="H187" s="157">
        <v>16.234000000000002</v>
      </c>
      <c r="I187" s="158"/>
      <c r="L187" s="154"/>
      <c r="M187" s="159"/>
      <c r="T187" s="160"/>
      <c r="AT187" s="155" t="s">
        <v>274</v>
      </c>
      <c r="AU187" s="155" t="s">
        <v>91</v>
      </c>
      <c r="AV187" s="153" t="s">
        <v>91</v>
      </c>
      <c r="AW187" s="153" t="s">
        <v>42</v>
      </c>
      <c r="AX187" s="153" t="s">
        <v>82</v>
      </c>
      <c r="AY187" s="155" t="s">
        <v>263</v>
      </c>
    </row>
    <row r="188" spans="2:65" s="146" customFormat="1" ht="11.25">
      <c r="B188" s="147"/>
      <c r="D188" s="142" t="s">
        <v>274</v>
      </c>
      <c r="E188" s="148" t="s">
        <v>44</v>
      </c>
      <c r="F188" s="149" t="s">
        <v>415</v>
      </c>
      <c r="H188" s="148" t="s">
        <v>44</v>
      </c>
      <c r="I188" s="150"/>
      <c r="L188" s="147"/>
      <c r="M188" s="151"/>
      <c r="T188" s="152"/>
      <c r="AT188" s="148" t="s">
        <v>274</v>
      </c>
      <c r="AU188" s="148" t="s">
        <v>91</v>
      </c>
      <c r="AV188" s="146" t="s">
        <v>89</v>
      </c>
      <c r="AW188" s="146" t="s">
        <v>42</v>
      </c>
      <c r="AX188" s="146" t="s">
        <v>82</v>
      </c>
      <c r="AY188" s="148" t="s">
        <v>263</v>
      </c>
    </row>
    <row r="189" spans="2:65" s="153" customFormat="1" ht="11.25">
      <c r="B189" s="154"/>
      <c r="D189" s="142" t="s">
        <v>274</v>
      </c>
      <c r="E189" s="155" t="s">
        <v>44</v>
      </c>
      <c r="F189" s="156" t="s">
        <v>587</v>
      </c>
      <c r="H189" s="157">
        <v>-1.379</v>
      </c>
      <c r="I189" s="158"/>
      <c r="L189" s="154"/>
      <c r="M189" s="159"/>
      <c r="T189" s="160"/>
      <c r="AT189" s="155" t="s">
        <v>274</v>
      </c>
      <c r="AU189" s="155" t="s">
        <v>91</v>
      </c>
      <c r="AV189" s="153" t="s">
        <v>91</v>
      </c>
      <c r="AW189" s="153" t="s">
        <v>42</v>
      </c>
      <c r="AX189" s="153" t="s">
        <v>82</v>
      </c>
      <c r="AY189" s="155" t="s">
        <v>263</v>
      </c>
    </row>
    <row r="190" spans="2:65" s="153" customFormat="1" ht="11.25">
      <c r="B190" s="154"/>
      <c r="D190" s="142" t="s">
        <v>274</v>
      </c>
      <c r="E190" s="155" t="s">
        <v>44</v>
      </c>
      <c r="F190" s="156" t="s">
        <v>595</v>
      </c>
      <c r="H190" s="157">
        <v>-6.3040000000000003</v>
      </c>
      <c r="I190" s="158"/>
      <c r="L190" s="154"/>
      <c r="M190" s="159"/>
      <c r="T190" s="160"/>
      <c r="AT190" s="155" t="s">
        <v>274</v>
      </c>
      <c r="AU190" s="155" t="s">
        <v>91</v>
      </c>
      <c r="AV190" s="153" t="s">
        <v>91</v>
      </c>
      <c r="AW190" s="153" t="s">
        <v>42</v>
      </c>
      <c r="AX190" s="153" t="s">
        <v>82</v>
      </c>
      <c r="AY190" s="155" t="s">
        <v>263</v>
      </c>
    </row>
    <row r="191" spans="2:65" s="153" customFormat="1" ht="11.25">
      <c r="B191" s="154"/>
      <c r="D191" s="142" t="s">
        <v>274</v>
      </c>
      <c r="E191" s="155" t="s">
        <v>44</v>
      </c>
      <c r="F191" s="156" t="s">
        <v>8880</v>
      </c>
      <c r="H191" s="157">
        <v>-11.391999999999999</v>
      </c>
      <c r="I191" s="158"/>
      <c r="L191" s="154"/>
      <c r="M191" s="159"/>
      <c r="T191" s="160"/>
      <c r="AT191" s="155" t="s">
        <v>274</v>
      </c>
      <c r="AU191" s="155" t="s">
        <v>91</v>
      </c>
      <c r="AV191" s="153" t="s">
        <v>91</v>
      </c>
      <c r="AW191" s="153" t="s">
        <v>42</v>
      </c>
      <c r="AX191" s="153" t="s">
        <v>82</v>
      </c>
      <c r="AY191" s="155" t="s">
        <v>263</v>
      </c>
    </row>
    <row r="192" spans="2:65" s="161" customFormat="1" ht="11.25">
      <c r="B192" s="162"/>
      <c r="D192" s="142" t="s">
        <v>274</v>
      </c>
      <c r="E192" s="163" t="s">
        <v>44</v>
      </c>
      <c r="F192" s="164" t="s">
        <v>391</v>
      </c>
      <c r="H192" s="165">
        <v>110.29900000000001</v>
      </c>
      <c r="I192" s="166"/>
      <c r="L192" s="162"/>
      <c r="M192" s="167"/>
      <c r="T192" s="168"/>
      <c r="AT192" s="163" t="s">
        <v>274</v>
      </c>
      <c r="AU192" s="163" t="s">
        <v>91</v>
      </c>
      <c r="AV192" s="161" t="s">
        <v>141</v>
      </c>
      <c r="AW192" s="161" t="s">
        <v>42</v>
      </c>
      <c r="AX192" s="161" t="s">
        <v>82</v>
      </c>
      <c r="AY192" s="163" t="s">
        <v>263</v>
      </c>
    </row>
    <row r="193" spans="2:65" s="169" customFormat="1" ht="11.25">
      <c r="B193" s="170"/>
      <c r="D193" s="142" t="s">
        <v>274</v>
      </c>
      <c r="E193" s="171" t="s">
        <v>44</v>
      </c>
      <c r="F193" s="172" t="s">
        <v>281</v>
      </c>
      <c r="H193" s="173">
        <v>110.29900000000001</v>
      </c>
      <c r="I193" s="174"/>
      <c r="L193" s="170"/>
      <c r="M193" s="175"/>
      <c r="T193" s="176"/>
      <c r="AT193" s="171" t="s">
        <v>274</v>
      </c>
      <c r="AU193" s="171" t="s">
        <v>91</v>
      </c>
      <c r="AV193" s="169" t="s">
        <v>270</v>
      </c>
      <c r="AW193" s="169" t="s">
        <v>42</v>
      </c>
      <c r="AX193" s="169" t="s">
        <v>89</v>
      </c>
      <c r="AY193" s="171" t="s">
        <v>263</v>
      </c>
    </row>
    <row r="194" spans="2:65" s="17" customFormat="1" ht="24.2" customHeight="1">
      <c r="B194" s="18"/>
      <c r="C194" s="129" t="s">
        <v>376</v>
      </c>
      <c r="D194" s="129" t="s">
        <v>265</v>
      </c>
      <c r="E194" s="130" t="s">
        <v>8881</v>
      </c>
      <c r="F194" s="131" t="s">
        <v>8882</v>
      </c>
      <c r="G194" s="132" t="s">
        <v>268</v>
      </c>
      <c r="H194" s="133">
        <v>0.19600000000000001</v>
      </c>
      <c r="I194" s="134"/>
      <c r="J194" s="135">
        <f>ROUND(I194*H194,2)</f>
        <v>0</v>
      </c>
      <c r="K194" s="131" t="s">
        <v>269</v>
      </c>
      <c r="L194" s="18"/>
      <c r="M194" s="136" t="s">
        <v>44</v>
      </c>
      <c r="N194" s="137" t="s">
        <v>53</v>
      </c>
      <c r="P194" s="138">
        <f>O194*H194</f>
        <v>0</v>
      </c>
      <c r="Q194" s="138">
        <v>2.2563399999999998</v>
      </c>
      <c r="R194" s="138">
        <f>Q194*H194</f>
        <v>0.44224263999999996</v>
      </c>
      <c r="S194" s="138">
        <v>0</v>
      </c>
      <c r="T194" s="139">
        <f>S194*H194</f>
        <v>0</v>
      </c>
      <c r="AR194" s="140" t="s">
        <v>270</v>
      </c>
      <c r="AT194" s="140" t="s">
        <v>265</v>
      </c>
      <c r="AU194" s="140" t="s">
        <v>91</v>
      </c>
      <c r="AY194" s="2" t="s">
        <v>263</v>
      </c>
      <c r="BE194" s="141">
        <f>IF(N194="základní",J194,0)</f>
        <v>0</v>
      </c>
      <c r="BF194" s="141">
        <f>IF(N194="snížená",J194,0)</f>
        <v>0</v>
      </c>
      <c r="BG194" s="141">
        <f>IF(N194="zákl. přenesená",J194,0)</f>
        <v>0</v>
      </c>
      <c r="BH194" s="141">
        <f>IF(N194="sníž. přenesená",J194,0)</f>
        <v>0</v>
      </c>
      <c r="BI194" s="141">
        <f>IF(N194="nulová",J194,0)</f>
        <v>0</v>
      </c>
      <c r="BJ194" s="2" t="s">
        <v>89</v>
      </c>
      <c r="BK194" s="141">
        <f>ROUND(I194*H194,2)</f>
        <v>0</v>
      </c>
      <c r="BL194" s="2" t="s">
        <v>270</v>
      </c>
      <c r="BM194" s="140" t="s">
        <v>8883</v>
      </c>
    </row>
    <row r="195" spans="2:65" s="146" customFormat="1" ht="11.25">
      <c r="B195" s="147"/>
      <c r="D195" s="142" t="s">
        <v>274</v>
      </c>
      <c r="E195" s="148" t="s">
        <v>44</v>
      </c>
      <c r="F195" s="149" t="s">
        <v>8835</v>
      </c>
      <c r="H195" s="148" t="s">
        <v>44</v>
      </c>
      <c r="I195" s="150"/>
      <c r="L195" s="147"/>
      <c r="M195" s="151"/>
      <c r="T195" s="152"/>
      <c r="AT195" s="148" t="s">
        <v>274</v>
      </c>
      <c r="AU195" s="148" t="s">
        <v>91</v>
      </c>
      <c r="AV195" s="146" t="s">
        <v>89</v>
      </c>
      <c r="AW195" s="146" t="s">
        <v>42</v>
      </c>
      <c r="AX195" s="146" t="s">
        <v>82</v>
      </c>
      <c r="AY195" s="148" t="s">
        <v>263</v>
      </c>
    </row>
    <row r="196" spans="2:65" s="153" customFormat="1" ht="11.25">
      <c r="B196" s="154"/>
      <c r="D196" s="142" t="s">
        <v>274</v>
      </c>
      <c r="E196" s="155" t="s">
        <v>44</v>
      </c>
      <c r="F196" s="156" t="s">
        <v>8884</v>
      </c>
      <c r="H196" s="157">
        <v>9.6000000000000002E-2</v>
      </c>
      <c r="I196" s="158"/>
      <c r="L196" s="154"/>
      <c r="M196" s="159"/>
      <c r="T196" s="160"/>
      <c r="AT196" s="155" t="s">
        <v>274</v>
      </c>
      <c r="AU196" s="155" t="s">
        <v>91</v>
      </c>
      <c r="AV196" s="153" t="s">
        <v>91</v>
      </c>
      <c r="AW196" s="153" t="s">
        <v>42</v>
      </c>
      <c r="AX196" s="153" t="s">
        <v>82</v>
      </c>
      <c r="AY196" s="155" t="s">
        <v>263</v>
      </c>
    </row>
    <row r="197" spans="2:65" s="153" customFormat="1" ht="11.25">
      <c r="B197" s="154"/>
      <c r="D197" s="142" t="s">
        <v>274</v>
      </c>
      <c r="E197" s="155" t="s">
        <v>44</v>
      </c>
      <c r="F197" s="156" t="s">
        <v>8885</v>
      </c>
      <c r="H197" s="157">
        <v>0.1</v>
      </c>
      <c r="I197" s="158"/>
      <c r="L197" s="154"/>
      <c r="M197" s="159"/>
      <c r="T197" s="160"/>
      <c r="AT197" s="155" t="s">
        <v>274</v>
      </c>
      <c r="AU197" s="155" t="s">
        <v>91</v>
      </c>
      <c r="AV197" s="153" t="s">
        <v>91</v>
      </c>
      <c r="AW197" s="153" t="s">
        <v>42</v>
      </c>
      <c r="AX197" s="153" t="s">
        <v>82</v>
      </c>
      <c r="AY197" s="155" t="s">
        <v>263</v>
      </c>
    </row>
    <row r="198" spans="2:65" s="161" customFormat="1" ht="11.25">
      <c r="B198" s="162"/>
      <c r="D198" s="142" t="s">
        <v>274</v>
      </c>
      <c r="E198" s="163" t="s">
        <v>44</v>
      </c>
      <c r="F198" s="164" t="s">
        <v>280</v>
      </c>
      <c r="H198" s="165">
        <v>0.19600000000000001</v>
      </c>
      <c r="I198" s="166"/>
      <c r="L198" s="162"/>
      <c r="M198" s="167"/>
      <c r="T198" s="168"/>
      <c r="AT198" s="163" t="s">
        <v>274</v>
      </c>
      <c r="AU198" s="163" t="s">
        <v>91</v>
      </c>
      <c r="AV198" s="161" t="s">
        <v>141</v>
      </c>
      <c r="AW198" s="161" t="s">
        <v>42</v>
      </c>
      <c r="AX198" s="161" t="s">
        <v>82</v>
      </c>
      <c r="AY198" s="163" t="s">
        <v>263</v>
      </c>
    </row>
    <row r="199" spans="2:65" s="169" customFormat="1" ht="11.25">
      <c r="B199" s="170"/>
      <c r="D199" s="142" t="s">
        <v>274</v>
      </c>
      <c r="E199" s="171" t="s">
        <v>44</v>
      </c>
      <c r="F199" s="172" t="s">
        <v>281</v>
      </c>
      <c r="H199" s="173">
        <v>0.19600000000000001</v>
      </c>
      <c r="I199" s="174"/>
      <c r="L199" s="170"/>
      <c r="M199" s="175"/>
      <c r="T199" s="176"/>
      <c r="AT199" s="171" t="s">
        <v>274</v>
      </c>
      <c r="AU199" s="171" t="s">
        <v>91</v>
      </c>
      <c r="AV199" s="169" t="s">
        <v>270</v>
      </c>
      <c r="AW199" s="169" t="s">
        <v>42</v>
      </c>
      <c r="AX199" s="169" t="s">
        <v>89</v>
      </c>
      <c r="AY199" s="171" t="s">
        <v>263</v>
      </c>
    </row>
    <row r="200" spans="2:65" s="17" customFormat="1" ht="24.2" customHeight="1">
      <c r="B200" s="18"/>
      <c r="C200" s="129" t="s">
        <v>384</v>
      </c>
      <c r="D200" s="129" t="s">
        <v>265</v>
      </c>
      <c r="E200" s="130" t="s">
        <v>8886</v>
      </c>
      <c r="F200" s="131" t="s">
        <v>8887</v>
      </c>
      <c r="G200" s="132" t="s">
        <v>268</v>
      </c>
      <c r="H200" s="133">
        <v>0.08</v>
      </c>
      <c r="I200" s="134"/>
      <c r="J200" s="135">
        <f>ROUND(I200*H200,2)</f>
        <v>0</v>
      </c>
      <c r="K200" s="131" t="s">
        <v>269</v>
      </c>
      <c r="L200" s="18"/>
      <c r="M200" s="136" t="s">
        <v>44</v>
      </c>
      <c r="N200" s="137" t="s">
        <v>53</v>
      </c>
      <c r="P200" s="138">
        <f>O200*H200</f>
        <v>0</v>
      </c>
      <c r="Q200" s="138">
        <v>1.4</v>
      </c>
      <c r="R200" s="138">
        <f>Q200*H200</f>
        <v>0.11199999999999999</v>
      </c>
      <c r="S200" s="138">
        <v>0</v>
      </c>
      <c r="T200" s="139">
        <f>S200*H200</f>
        <v>0</v>
      </c>
      <c r="AR200" s="140" t="s">
        <v>270</v>
      </c>
      <c r="AT200" s="140" t="s">
        <v>265</v>
      </c>
      <c r="AU200" s="140" t="s">
        <v>91</v>
      </c>
      <c r="AY200" s="2" t="s">
        <v>263</v>
      </c>
      <c r="BE200" s="141">
        <f>IF(N200="základní",J200,0)</f>
        <v>0</v>
      </c>
      <c r="BF200" s="141">
        <f>IF(N200="snížená",J200,0)</f>
        <v>0</v>
      </c>
      <c r="BG200" s="141">
        <f>IF(N200="zákl. přenesená",J200,0)</f>
        <v>0</v>
      </c>
      <c r="BH200" s="141">
        <f>IF(N200="sníž. přenesená",J200,0)</f>
        <v>0</v>
      </c>
      <c r="BI200" s="141">
        <f>IF(N200="nulová",J200,0)</f>
        <v>0</v>
      </c>
      <c r="BJ200" s="2" t="s">
        <v>89</v>
      </c>
      <c r="BK200" s="141">
        <f>ROUND(I200*H200,2)</f>
        <v>0</v>
      </c>
      <c r="BL200" s="2" t="s">
        <v>270</v>
      </c>
      <c r="BM200" s="140" t="s">
        <v>8888</v>
      </c>
    </row>
    <row r="201" spans="2:65" s="146" customFormat="1" ht="11.25">
      <c r="B201" s="147"/>
      <c r="D201" s="142" t="s">
        <v>274</v>
      </c>
      <c r="E201" s="148" t="s">
        <v>44</v>
      </c>
      <c r="F201" s="149" t="s">
        <v>8889</v>
      </c>
      <c r="H201" s="148" t="s">
        <v>44</v>
      </c>
      <c r="I201" s="150"/>
      <c r="L201" s="147"/>
      <c r="M201" s="151"/>
      <c r="T201" s="152"/>
      <c r="AT201" s="148" t="s">
        <v>274</v>
      </c>
      <c r="AU201" s="148" t="s">
        <v>91</v>
      </c>
      <c r="AV201" s="146" t="s">
        <v>89</v>
      </c>
      <c r="AW201" s="146" t="s">
        <v>42</v>
      </c>
      <c r="AX201" s="146" t="s">
        <v>82</v>
      </c>
      <c r="AY201" s="148" t="s">
        <v>263</v>
      </c>
    </row>
    <row r="202" spans="2:65" s="146" customFormat="1" ht="11.25">
      <c r="B202" s="147"/>
      <c r="D202" s="142" t="s">
        <v>274</v>
      </c>
      <c r="E202" s="148" t="s">
        <v>44</v>
      </c>
      <c r="F202" s="149" t="s">
        <v>8890</v>
      </c>
      <c r="H202" s="148" t="s">
        <v>44</v>
      </c>
      <c r="I202" s="150"/>
      <c r="L202" s="147"/>
      <c r="M202" s="151"/>
      <c r="T202" s="152"/>
      <c r="AT202" s="148" t="s">
        <v>274</v>
      </c>
      <c r="AU202" s="148" t="s">
        <v>91</v>
      </c>
      <c r="AV202" s="146" t="s">
        <v>89</v>
      </c>
      <c r="AW202" s="146" t="s">
        <v>42</v>
      </c>
      <c r="AX202" s="146" t="s">
        <v>82</v>
      </c>
      <c r="AY202" s="148" t="s">
        <v>263</v>
      </c>
    </row>
    <row r="203" spans="2:65" s="153" customFormat="1" ht="11.25">
      <c r="B203" s="154"/>
      <c r="D203" s="142" t="s">
        <v>274</v>
      </c>
      <c r="E203" s="155" t="s">
        <v>44</v>
      </c>
      <c r="F203" s="156" t="s">
        <v>8891</v>
      </c>
      <c r="H203" s="157">
        <v>0.08</v>
      </c>
      <c r="I203" s="158"/>
      <c r="L203" s="154"/>
      <c r="M203" s="159"/>
      <c r="T203" s="160"/>
      <c r="AT203" s="155" t="s">
        <v>274</v>
      </c>
      <c r="AU203" s="155" t="s">
        <v>91</v>
      </c>
      <c r="AV203" s="153" t="s">
        <v>91</v>
      </c>
      <c r="AW203" s="153" t="s">
        <v>42</v>
      </c>
      <c r="AX203" s="153" t="s">
        <v>82</v>
      </c>
      <c r="AY203" s="155" t="s">
        <v>263</v>
      </c>
    </row>
    <row r="204" spans="2:65" s="161" customFormat="1" ht="11.25">
      <c r="B204" s="162"/>
      <c r="D204" s="142" t="s">
        <v>274</v>
      </c>
      <c r="E204" s="163" t="s">
        <v>44</v>
      </c>
      <c r="F204" s="164" t="s">
        <v>8892</v>
      </c>
      <c r="H204" s="165">
        <v>0.08</v>
      </c>
      <c r="I204" s="166"/>
      <c r="L204" s="162"/>
      <c r="M204" s="167"/>
      <c r="T204" s="168"/>
      <c r="AT204" s="163" t="s">
        <v>274</v>
      </c>
      <c r="AU204" s="163" t="s">
        <v>91</v>
      </c>
      <c r="AV204" s="161" t="s">
        <v>141</v>
      </c>
      <c r="AW204" s="161" t="s">
        <v>42</v>
      </c>
      <c r="AX204" s="161" t="s">
        <v>82</v>
      </c>
      <c r="AY204" s="163" t="s">
        <v>263</v>
      </c>
    </row>
    <row r="205" spans="2:65" s="169" customFormat="1" ht="11.25">
      <c r="B205" s="170"/>
      <c r="D205" s="142" t="s">
        <v>274</v>
      </c>
      <c r="E205" s="171" t="s">
        <v>44</v>
      </c>
      <c r="F205" s="172" t="s">
        <v>281</v>
      </c>
      <c r="H205" s="173">
        <v>0.08</v>
      </c>
      <c r="I205" s="174"/>
      <c r="L205" s="170"/>
      <c r="M205" s="175"/>
      <c r="T205" s="176"/>
      <c r="AT205" s="171" t="s">
        <v>274</v>
      </c>
      <c r="AU205" s="171" t="s">
        <v>91</v>
      </c>
      <c r="AV205" s="169" t="s">
        <v>270</v>
      </c>
      <c r="AW205" s="169" t="s">
        <v>42</v>
      </c>
      <c r="AX205" s="169" t="s">
        <v>89</v>
      </c>
      <c r="AY205" s="171" t="s">
        <v>263</v>
      </c>
    </row>
    <row r="206" spans="2:65" s="17" customFormat="1" ht="24.2" customHeight="1">
      <c r="B206" s="18"/>
      <c r="C206" s="129" t="s">
        <v>392</v>
      </c>
      <c r="D206" s="129" t="s">
        <v>265</v>
      </c>
      <c r="E206" s="130" t="s">
        <v>8893</v>
      </c>
      <c r="F206" s="131" t="s">
        <v>8894</v>
      </c>
      <c r="G206" s="132" t="s">
        <v>268</v>
      </c>
      <c r="H206" s="133">
        <v>0.32</v>
      </c>
      <c r="I206" s="134"/>
      <c r="J206" s="135">
        <f>ROUND(I206*H206,2)</f>
        <v>0</v>
      </c>
      <c r="K206" s="131" t="s">
        <v>269</v>
      </c>
      <c r="L206" s="18"/>
      <c r="M206" s="136" t="s">
        <v>44</v>
      </c>
      <c r="N206" s="137" t="s">
        <v>53</v>
      </c>
      <c r="P206" s="138">
        <f>O206*H206</f>
        <v>0</v>
      </c>
      <c r="Q206" s="138">
        <v>0.505</v>
      </c>
      <c r="R206" s="138">
        <f>Q206*H206</f>
        <v>0.16159999999999999</v>
      </c>
      <c r="S206" s="138">
        <v>0</v>
      </c>
      <c r="T206" s="139">
        <f>S206*H206</f>
        <v>0</v>
      </c>
      <c r="AR206" s="140" t="s">
        <v>270</v>
      </c>
      <c r="AT206" s="140" t="s">
        <v>265</v>
      </c>
      <c r="AU206" s="140" t="s">
        <v>91</v>
      </c>
      <c r="AY206" s="2" t="s">
        <v>263</v>
      </c>
      <c r="BE206" s="141">
        <f>IF(N206="základní",J206,0)</f>
        <v>0</v>
      </c>
      <c r="BF206" s="141">
        <f>IF(N206="snížená",J206,0)</f>
        <v>0</v>
      </c>
      <c r="BG206" s="141">
        <f>IF(N206="zákl. přenesená",J206,0)</f>
        <v>0</v>
      </c>
      <c r="BH206" s="141">
        <f>IF(N206="sníž. přenesená",J206,0)</f>
        <v>0</v>
      </c>
      <c r="BI206" s="141">
        <f>IF(N206="nulová",J206,0)</f>
        <v>0</v>
      </c>
      <c r="BJ206" s="2" t="s">
        <v>89</v>
      </c>
      <c r="BK206" s="141">
        <f>ROUND(I206*H206,2)</f>
        <v>0</v>
      </c>
      <c r="BL206" s="2" t="s">
        <v>270</v>
      </c>
      <c r="BM206" s="140" t="s">
        <v>8895</v>
      </c>
    </row>
    <row r="207" spans="2:65" s="17" customFormat="1" ht="29.25">
      <c r="B207" s="18"/>
      <c r="D207" s="142" t="s">
        <v>272</v>
      </c>
      <c r="F207" s="143" t="s">
        <v>8896</v>
      </c>
      <c r="I207" s="144"/>
      <c r="L207" s="18"/>
      <c r="M207" s="145"/>
      <c r="T207" s="39"/>
      <c r="AT207" s="2" t="s">
        <v>272</v>
      </c>
      <c r="AU207" s="2" t="s">
        <v>91</v>
      </c>
    </row>
    <row r="208" spans="2:65" s="146" customFormat="1" ht="11.25">
      <c r="B208" s="147"/>
      <c r="D208" s="142" t="s">
        <v>274</v>
      </c>
      <c r="E208" s="148" t="s">
        <v>44</v>
      </c>
      <c r="F208" s="149" t="s">
        <v>8889</v>
      </c>
      <c r="H208" s="148" t="s">
        <v>44</v>
      </c>
      <c r="I208" s="150"/>
      <c r="L208" s="147"/>
      <c r="M208" s="151"/>
      <c r="T208" s="152"/>
      <c r="AT208" s="148" t="s">
        <v>274</v>
      </c>
      <c r="AU208" s="148" t="s">
        <v>91</v>
      </c>
      <c r="AV208" s="146" t="s">
        <v>89</v>
      </c>
      <c r="AW208" s="146" t="s">
        <v>42</v>
      </c>
      <c r="AX208" s="146" t="s">
        <v>82</v>
      </c>
      <c r="AY208" s="148" t="s">
        <v>263</v>
      </c>
    </row>
    <row r="209" spans="2:65" s="146" customFormat="1" ht="11.25">
      <c r="B209" s="147"/>
      <c r="D209" s="142" t="s">
        <v>274</v>
      </c>
      <c r="E209" s="148" t="s">
        <v>44</v>
      </c>
      <c r="F209" s="149" t="s">
        <v>8890</v>
      </c>
      <c r="H209" s="148" t="s">
        <v>44</v>
      </c>
      <c r="I209" s="150"/>
      <c r="L209" s="147"/>
      <c r="M209" s="151"/>
      <c r="T209" s="152"/>
      <c r="AT209" s="148" t="s">
        <v>274</v>
      </c>
      <c r="AU209" s="148" t="s">
        <v>91</v>
      </c>
      <c r="AV209" s="146" t="s">
        <v>89</v>
      </c>
      <c r="AW209" s="146" t="s">
        <v>42</v>
      </c>
      <c r="AX209" s="146" t="s">
        <v>82</v>
      </c>
      <c r="AY209" s="148" t="s">
        <v>263</v>
      </c>
    </row>
    <row r="210" spans="2:65" s="153" customFormat="1" ht="11.25">
      <c r="B210" s="154"/>
      <c r="D210" s="142" t="s">
        <v>274</v>
      </c>
      <c r="E210" s="155" t="s">
        <v>44</v>
      </c>
      <c r="F210" s="156" t="s">
        <v>8897</v>
      </c>
      <c r="H210" s="157">
        <v>0.32</v>
      </c>
      <c r="I210" s="158"/>
      <c r="L210" s="154"/>
      <c r="M210" s="159"/>
      <c r="T210" s="160"/>
      <c r="AT210" s="155" t="s">
        <v>274</v>
      </c>
      <c r="AU210" s="155" t="s">
        <v>91</v>
      </c>
      <c r="AV210" s="153" t="s">
        <v>91</v>
      </c>
      <c r="AW210" s="153" t="s">
        <v>42</v>
      </c>
      <c r="AX210" s="153" t="s">
        <v>82</v>
      </c>
      <c r="AY210" s="155" t="s">
        <v>263</v>
      </c>
    </row>
    <row r="211" spans="2:65" s="161" customFormat="1" ht="11.25">
      <c r="B211" s="162"/>
      <c r="D211" s="142" t="s">
        <v>274</v>
      </c>
      <c r="E211" s="163" t="s">
        <v>44</v>
      </c>
      <c r="F211" s="164" t="s">
        <v>8892</v>
      </c>
      <c r="H211" s="165">
        <v>0.32</v>
      </c>
      <c r="I211" s="166"/>
      <c r="L211" s="162"/>
      <c r="M211" s="167"/>
      <c r="T211" s="168"/>
      <c r="AT211" s="163" t="s">
        <v>274</v>
      </c>
      <c r="AU211" s="163" t="s">
        <v>91</v>
      </c>
      <c r="AV211" s="161" t="s">
        <v>141</v>
      </c>
      <c r="AW211" s="161" t="s">
        <v>42</v>
      </c>
      <c r="AX211" s="161" t="s">
        <v>82</v>
      </c>
      <c r="AY211" s="163" t="s">
        <v>263</v>
      </c>
    </row>
    <row r="212" spans="2:65" s="169" customFormat="1" ht="11.25">
      <c r="B212" s="170"/>
      <c r="D212" s="142" t="s">
        <v>274</v>
      </c>
      <c r="E212" s="171" t="s">
        <v>44</v>
      </c>
      <c r="F212" s="172" t="s">
        <v>281</v>
      </c>
      <c r="H212" s="173">
        <v>0.32</v>
      </c>
      <c r="I212" s="174"/>
      <c r="L212" s="170"/>
      <c r="M212" s="175"/>
      <c r="T212" s="176"/>
      <c r="AT212" s="171" t="s">
        <v>274</v>
      </c>
      <c r="AU212" s="171" t="s">
        <v>91</v>
      </c>
      <c r="AV212" s="169" t="s">
        <v>270</v>
      </c>
      <c r="AW212" s="169" t="s">
        <v>42</v>
      </c>
      <c r="AX212" s="169" t="s">
        <v>89</v>
      </c>
      <c r="AY212" s="171" t="s">
        <v>263</v>
      </c>
    </row>
    <row r="213" spans="2:65" s="17" customFormat="1" ht="24.2" customHeight="1">
      <c r="B213" s="18"/>
      <c r="C213" s="129" t="s">
        <v>399</v>
      </c>
      <c r="D213" s="129" t="s">
        <v>265</v>
      </c>
      <c r="E213" s="130" t="s">
        <v>8898</v>
      </c>
      <c r="F213" s="131" t="s">
        <v>8899</v>
      </c>
      <c r="G213" s="132" t="s">
        <v>139</v>
      </c>
      <c r="H213" s="133">
        <v>1.6</v>
      </c>
      <c r="I213" s="134"/>
      <c r="J213" s="135">
        <f>ROUND(I213*H213,2)</f>
        <v>0</v>
      </c>
      <c r="K213" s="131" t="s">
        <v>269</v>
      </c>
      <c r="L213" s="18"/>
      <c r="M213" s="136" t="s">
        <v>44</v>
      </c>
      <c r="N213" s="137" t="s">
        <v>53</v>
      </c>
      <c r="P213" s="138">
        <f>O213*H213</f>
        <v>0</v>
      </c>
      <c r="Q213" s="138">
        <v>3.1199999999999999E-2</v>
      </c>
      <c r="R213" s="138">
        <f>Q213*H213</f>
        <v>4.9919999999999999E-2</v>
      </c>
      <c r="S213" s="138">
        <v>0</v>
      </c>
      <c r="T213" s="139">
        <f>S213*H213</f>
        <v>0</v>
      </c>
      <c r="AR213" s="140" t="s">
        <v>270</v>
      </c>
      <c r="AT213" s="140" t="s">
        <v>265</v>
      </c>
      <c r="AU213" s="140" t="s">
        <v>91</v>
      </c>
      <c r="AY213" s="2" t="s">
        <v>263</v>
      </c>
      <c r="BE213" s="141">
        <f>IF(N213="základní",J213,0)</f>
        <v>0</v>
      </c>
      <c r="BF213" s="141">
        <f>IF(N213="snížená",J213,0)</f>
        <v>0</v>
      </c>
      <c r="BG213" s="141">
        <f>IF(N213="zákl. přenesená",J213,0)</f>
        <v>0</v>
      </c>
      <c r="BH213" s="141">
        <f>IF(N213="sníž. přenesená",J213,0)</f>
        <v>0</v>
      </c>
      <c r="BI213" s="141">
        <f>IF(N213="nulová",J213,0)</f>
        <v>0</v>
      </c>
      <c r="BJ213" s="2" t="s">
        <v>89</v>
      </c>
      <c r="BK213" s="141">
        <f>ROUND(I213*H213,2)</f>
        <v>0</v>
      </c>
      <c r="BL213" s="2" t="s">
        <v>270</v>
      </c>
      <c r="BM213" s="140" t="s">
        <v>8900</v>
      </c>
    </row>
    <row r="214" spans="2:65" s="17" customFormat="1" ht="29.25">
      <c r="B214" s="18"/>
      <c r="D214" s="142" t="s">
        <v>272</v>
      </c>
      <c r="F214" s="143" t="s">
        <v>8901</v>
      </c>
      <c r="I214" s="144"/>
      <c r="L214" s="18"/>
      <c r="M214" s="145"/>
      <c r="T214" s="39"/>
      <c r="AT214" s="2" t="s">
        <v>272</v>
      </c>
      <c r="AU214" s="2" t="s">
        <v>91</v>
      </c>
    </row>
    <row r="215" spans="2:65" s="146" customFormat="1" ht="11.25">
      <c r="B215" s="147"/>
      <c r="D215" s="142" t="s">
        <v>274</v>
      </c>
      <c r="E215" s="148" t="s">
        <v>44</v>
      </c>
      <c r="F215" s="149" t="s">
        <v>8889</v>
      </c>
      <c r="H215" s="148" t="s">
        <v>44</v>
      </c>
      <c r="I215" s="150"/>
      <c r="L215" s="147"/>
      <c r="M215" s="151"/>
      <c r="T215" s="152"/>
      <c r="AT215" s="148" t="s">
        <v>274</v>
      </c>
      <c r="AU215" s="148" t="s">
        <v>91</v>
      </c>
      <c r="AV215" s="146" t="s">
        <v>89</v>
      </c>
      <c r="AW215" s="146" t="s">
        <v>42</v>
      </c>
      <c r="AX215" s="146" t="s">
        <v>82</v>
      </c>
      <c r="AY215" s="148" t="s">
        <v>263</v>
      </c>
    </row>
    <row r="216" spans="2:65" s="146" customFormat="1" ht="11.25">
      <c r="B216" s="147"/>
      <c r="D216" s="142" t="s">
        <v>274</v>
      </c>
      <c r="E216" s="148" t="s">
        <v>44</v>
      </c>
      <c r="F216" s="149" t="s">
        <v>8890</v>
      </c>
      <c r="H216" s="148" t="s">
        <v>44</v>
      </c>
      <c r="I216" s="150"/>
      <c r="L216" s="147"/>
      <c r="M216" s="151"/>
      <c r="T216" s="152"/>
      <c r="AT216" s="148" t="s">
        <v>274</v>
      </c>
      <c r="AU216" s="148" t="s">
        <v>91</v>
      </c>
      <c r="AV216" s="146" t="s">
        <v>89</v>
      </c>
      <c r="AW216" s="146" t="s">
        <v>42</v>
      </c>
      <c r="AX216" s="146" t="s">
        <v>82</v>
      </c>
      <c r="AY216" s="148" t="s">
        <v>263</v>
      </c>
    </row>
    <row r="217" spans="2:65" s="153" customFormat="1" ht="11.25">
      <c r="B217" s="154"/>
      <c r="D217" s="142" t="s">
        <v>274</v>
      </c>
      <c r="E217" s="155" t="s">
        <v>44</v>
      </c>
      <c r="F217" s="156" t="s">
        <v>8902</v>
      </c>
      <c r="H217" s="157">
        <v>1.6</v>
      </c>
      <c r="I217" s="158"/>
      <c r="L217" s="154"/>
      <c r="M217" s="159"/>
      <c r="T217" s="160"/>
      <c r="AT217" s="155" t="s">
        <v>274</v>
      </c>
      <c r="AU217" s="155" t="s">
        <v>91</v>
      </c>
      <c r="AV217" s="153" t="s">
        <v>91</v>
      </c>
      <c r="AW217" s="153" t="s">
        <v>42</v>
      </c>
      <c r="AX217" s="153" t="s">
        <v>82</v>
      </c>
      <c r="AY217" s="155" t="s">
        <v>263</v>
      </c>
    </row>
    <row r="218" spans="2:65" s="161" customFormat="1" ht="11.25">
      <c r="B218" s="162"/>
      <c r="D218" s="142" t="s">
        <v>274</v>
      </c>
      <c r="E218" s="163" t="s">
        <v>44</v>
      </c>
      <c r="F218" s="164" t="s">
        <v>8892</v>
      </c>
      <c r="H218" s="165">
        <v>1.6</v>
      </c>
      <c r="I218" s="166"/>
      <c r="L218" s="162"/>
      <c r="M218" s="167"/>
      <c r="T218" s="168"/>
      <c r="AT218" s="163" t="s">
        <v>274</v>
      </c>
      <c r="AU218" s="163" t="s">
        <v>91</v>
      </c>
      <c r="AV218" s="161" t="s">
        <v>141</v>
      </c>
      <c r="AW218" s="161" t="s">
        <v>42</v>
      </c>
      <c r="AX218" s="161" t="s">
        <v>82</v>
      </c>
      <c r="AY218" s="163" t="s">
        <v>263</v>
      </c>
    </row>
    <row r="219" spans="2:65" s="169" customFormat="1" ht="11.25">
      <c r="B219" s="170"/>
      <c r="D219" s="142" t="s">
        <v>274</v>
      </c>
      <c r="E219" s="171" t="s">
        <v>44</v>
      </c>
      <c r="F219" s="172" t="s">
        <v>281</v>
      </c>
      <c r="H219" s="173">
        <v>1.6</v>
      </c>
      <c r="I219" s="174"/>
      <c r="L219" s="170"/>
      <c r="M219" s="175"/>
      <c r="T219" s="176"/>
      <c r="AT219" s="171" t="s">
        <v>274</v>
      </c>
      <c r="AU219" s="171" t="s">
        <v>91</v>
      </c>
      <c r="AV219" s="169" t="s">
        <v>270</v>
      </c>
      <c r="AW219" s="169" t="s">
        <v>42</v>
      </c>
      <c r="AX219" s="169" t="s">
        <v>89</v>
      </c>
      <c r="AY219" s="171" t="s">
        <v>263</v>
      </c>
    </row>
    <row r="220" spans="2:65" s="17" customFormat="1" ht="24.2" customHeight="1">
      <c r="B220" s="18"/>
      <c r="C220" s="129" t="s">
        <v>7</v>
      </c>
      <c r="D220" s="129" t="s">
        <v>265</v>
      </c>
      <c r="E220" s="130" t="s">
        <v>8903</v>
      </c>
      <c r="F220" s="131" t="s">
        <v>8904</v>
      </c>
      <c r="G220" s="132" t="s">
        <v>439</v>
      </c>
      <c r="H220" s="133">
        <v>2</v>
      </c>
      <c r="I220" s="134"/>
      <c r="J220" s="135">
        <f>ROUND(I220*H220,2)</f>
        <v>0</v>
      </c>
      <c r="K220" s="131" t="s">
        <v>269</v>
      </c>
      <c r="L220" s="18"/>
      <c r="M220" s="136" t="s">
        <v>44</v>
      </c>
      <c r="N220" s="137" t="s">
        <v>53</v>
      </c>
      <c r="P220" s="138">
        <f>O220*H220</f>
        <v>0</v>
      </c>
      <c r="Q220" s="138">
        <v>4.684E-2</v>
      </c>
      <c r="R220" s="138">
        <f>Q220*H220</f>
        <v>9.3679999999999999E-2</v>
      </c>
      <c r="S220" s="138">
        <v>0</v>
      </c>
      <c r="T220" s="139">
        <f>S220*H220</f>
        <v>0</v>
      </c>
      <c r="AR220" s="140" t="s">
        <v>270</v>
      </c>
      <c r="AT220" s="140" t="s">
        <v>265</v>
      </c>
      <c r="AU220" s="140" t="s">
        <v>91</v>
      </c>
      <c r="AY220" s="2" t="s">
        <v>263</v>
      </c>
      <c r="BE220" s="141">
        <f>IF(N220="základní",J220,0)</f>
        <v>0</v>
      </c>
      <c r="BF220" s="141">
        <f>IF(N220="snížená",J220,0)</f>
        <v>0</v>
      </c>
      <c r="BG220" s="141">
        <f>IF(N220="zákl. přenesená",J220,0)</f>
        <v>0</v>
      </c>
      <c r="BH220" s="141">
        <f>IF(N220="sníž. přenesená",J220,0)</f>
        <v>0</v>
      </c>
      <c r="BI220" s="141">
        <f>IF(N220="nulová",J220,0)</f>
        <v>0</v>
      </c>
      <c r="BJ220" s="2" t="s">
        <v>89</v>
      </c>
      <c r="BK220" s="141">
        <f>ROUND(I220*H220,2)</f>
        <v>0</v>
      </c>
      <c r="BL220" s="2" t="s">
        <v>270</v>
      </c>
      <c r="BM220" s="140" t="s">
        <v>8905</v>
      </c>
    </row>
    <row r="221" spans="2:65" s="17" customFormat="1" ht="29.25">
      <c r="B221" s="18"/>
      <c r="D221" s="142" t="s">
        <v>272</v>
      </c>
      <c r="F221" s="143" t="s">
        <v>8906</v>
      </c>
      <c r="I221" s="144"/>
      <c r="L221" s="18"/>
      <c r="M221" s="145"/>
      <c r="T221" s="39"/>
      <c r="AT221" s="2" t="s">
        <v>272</v>
      </c>
      <c r="AU221" s="2" t="s">
        <v>91</v>
      </c>
    </row>
    <row r="222" spans="2:65" s="146" customFormat="1" ht="11.25">
      <c r="B222" s="147"/>
      <c r="D222" s="142" t="s">
        <v>274</v>
      </c>
      <c r="E222" s="148" t="s">
        <v>44</v>
      </c>
      <c r="F222" s="149" t="s">
        <v>8858</v>
      </c>
      <c r="H222" s="148" t="s">
        <v>44</v>
      </c>
      <c r="I222" s="150"/>
      <c r="L222" s="147"/>
      <c r="M222" s="151"/>
      <c r="T222" s="152"/>
      <c r="AT222" s="148" t="s">
        <v>274</v>
      </c>
      <c r="AU222" s="148" t="s">
        <v>91</v>
      </c>
      <c r="AV222" s="146" t="s">
        <v>89</v>
      </c>
      <c r="AW222" s="146" t="s">
        <v>42</v>
      </c>
      <c r="AX222" s="146" t="s">
        <v>82</v>
      </c>
      <c r="AY222" s="148" t="s">
        <v>263</v>
      </c>
    </row>
    <row r="223" spans="2:65" s="153" customFormat="1" ht="11.25">
      <c r="B223" s="154"/>
      <c r="D223" s="142" t="s">
        <v>274</v>
      </c>
      <c r="E223" s="155" t="s">
        <v>44</v>
      </c>
      <c r="F223" s="156" t="s">
        <v>8907</v>
      </c>
      <c r="H223" s="157">
        <v>1</v>
      </c>
      <c r="I223" s="158"/>
      <c r="L223" s="154"/>
      <c r="M223" s="159"/>
      <c r="T223" s="160"/>
      <c r="AT223" s="155" t="s">
        <v>274</v>
      </c>
      <c r="AU223" s="155" t="s">
        <v>91</v>
      </c>
      <c r="AV223" s="153" t="s">
        <v>91</v>
      </c>
      <c r="AW223" s="153" t="s">
        <v>42</v>
      </c>
      <c r="AX223" s="153" t="s">
        <v>82</v>
      </c>
      <c r="AY223" s="155" t="s">
        <v>263</v>
      </c>
    </row>
    <row r="224" spans="2:65" s="153" customFormat="1" ht="11.25">
      <c r="B224" s="154"/>
      <c r="D224" s="142" t="s">
        <v>274</v>
      </c>
      <c r="E224" s="155" t="s">
        <v>44</v>
      </c>
      <c r="F224" s="156" t="s">
        <v>8908</v>
      </c>
      <c r="H224" s="157">
        <v>1</v>
      </c>
      <c r="I224" s="158"/>
      <c r="L224" s="154"/>
      <c r="M224" s="159"/>
      <c r="T224" s="160"/>
      <c r="AT224" s="155" t="s">
        <v>274</v>
      </c>
      <c r="AU224" s="155" t="s">
        <v>91</v>
      </c>
      <c r="AV224" s="153" t="s">
        <v>91</v>
      </c>
      <c r="AW224" s="153" t="s">
        <v>42</v>
      </c>
      <c r="AX224" s="153" t="s">
        <v>82</v>
      </c>
      <c r="AY224" s="155" t="s">
        <v>263</v>
      </c>
    </row>
    <row r="225" spans="2:65" s="161" customFormat="1" ht="11.25">
      <c r="B225" s="162"/>
      <c r="D225" s="142" t="s">
        <v>274</v>
      </c>
      <c r="E225" s="163" t="s">
        <v>44</v>
      </c>
      <c r="F225" s="164" t="s">
        <v>391</v>
      </c>
      <c r="H225" s="165">
        <v>2</v>
      </c>
      <c r="I225" s="166"/>
      <c r="L225" s="162"/>
      <c r="M225" s="167"/>
      <c r="T225" s="168"/>
      <c r="AT225" s="163" t="s">
        <v>274</v>
      </c>
      <c r="AU225" s="163" t="s">
        <v>91</v>
      </c>
      <c r="AV225" s="161" t="s">
        <v>141</v>
      </c>
      <c r="AW225" s="161" t="s">
        <v>42</v>
      </c>
      <c r="AX225" s="161" t="s">
        <v>82</v>
      </c>
      <c r="AY225" s="163" t="s">
        <v>263</v>
      </c>
    </row>
    <row r="226" spans="2:65" s="169" customFormat="1" ht="11.25">
      <c r="B226" s="170"/>
      <c r="D226" s="142" t="s">
        <v>274</v>
      </c>
      <c r="E226" s="171" t="s">
        <v>44</v>
      </c>
      <c r="F226" s="172" t="s">
        <v>281</v>
      </c>
      <c r="H226" s="173">
        <v>2</v>
      </c>
      <c r="I226" s="174"/>
      <c r="L226" s="170"/>
      <c r="M226" s="175"/>
      <c r="T226" s="176"/>
      <c r="AT226" s="171" t="s">
        <v>274</v>
      </c>
      <c r="AU226" s="171" t="s">
        <v>91</v>
      </c>
      <c r="AV226" s="169" t="s">
        <v>270</v>
      </c>
      <c r="AW226" s="169" t="s">
        <v>42</v>
      </c>
      <c r="AX226" s="169" t="s">
        <v>89</v>
      </c>
      <c r="AY226" s="171" t="s">
        <v>263</v>
      </c>
    </row>
    <row r="227" spans="2:65" s="17" customFormat="1" ht="14.45" customHeight="1">
      <c r="B227" s="18"/>
      <c r="C227" s="177" t="s">
        <v>431</v>
      </c>
      <c r="D227" s="177" t="s">
        <v>445</v>
      </c>
      <c r="E227" s="178" t="s">
        <v>8909</v>
      </c>
      <c r="F227" s="179" t="s">
        <v>8910</v>
      </c>
      <c r="G227" s="180" t="s">
        <v>439</v>
      </c>
      <c r="H227" s="181">
        <v>1</v>
      </c>
      <c r="I227" s="182"/>
      <c r="J227" s="183">
        <f>ROUND(I227*H227,2)</f>
        <v>0</v>
      </c>
      <c r="K227" s="179" t="s">
        <v>269</v>
      </c>
      <c r="L227" s="184"/>
      <c r="M227" s="185" t="s">
        <v>44</v>
      </c>
      <c r="N227" s="186" t="s">
        <v>53</v>
      </c>
      <c r="P227" s="138">
        <f>O227*H227</f>
        <v>0</v>
      </c>
      <c r="Q227" s="138">
        <v>1.489E-2</v>
      </c>
      <c r="R227" s="138">
        <f>Q227*H227</f>
        <v>1.489E-2</v>
      </c>
      <c r="S227" s="138">
        <v>0</v>
      </c>
      <c r="T227" s="139">
        <f>S227*H227</f>
        <v>0</v>
      </c>
      <c r="AR227" s="140" t="s">
        <v>317</v>
      </c>
      <c r="AT227" s="140" t="s">
        <v>445</v>
      </c>
      <c r="AU227" s="140" t="s">
        <v>91</v>
      </c>
      <c r="AY227" s="2" t="s">
        <v>263</v>
      </c>
      <c r="BE227" s="141">
        <f>IF(N227="základní",J227,0)</f>
        <v>0</v>
      </c>
      <c r="BF227" s="141">
        <f>IF(N227="snížená",J227,0)</f>
        <v>0</v>
      </c>
      <c r="BG227" s="141">
        <f>IF(N227="zákl. přenesená",J227,0)</f>
        <v>0</v>
      </c>
      <c r="BH227" s="141">
        <f>IF(N227="sníž. přenesená",J227,0)</f>
        <v>0</v>
      </c>
      <c r="BI227" s="141">
        <f>IF(N227="nulová",J227,0)</f>
        <v>0</v>
      </c>
      <c r="BJ227" s="2" t="s">
        <v>89</v>
      </c>
      <c r="BK227" s="141">
        <f>ROUND(I227*H227,2)</f>
        <v>0</v>
      </c>
      <c r="BL227" s="2" t="s">
        <v>270</v>
      </c>
      <c r="BM227" s="140" t="s">
        <v>8911</v>
      </c>
    </row>
    <row r="228" spans="2:65" s="17" customFormat="1" ht="14.45" customHeight="1">
      <c r="B228" s="18"/>
      <c r="C228" s="177" t="s">
        <v>436</v>
      </c>
      <c r="D228" s="177" t="s">
        <v>445</v>
      </c>
      <c r="E228" s="178" t="s">
        <v>5511</v>
      </c>
      <c r="F228" s="179" t="s">
        <v>8912</v>
      </c>
      <c r="G228" s="180" t="s">
        <v>439</v>
      </c>
      <c r="H228" s="181">
        <v>1</v>
      </c>
      <c r="I228" s="182"/>
      <c r="J228" s="183">
        <f>ROUND(I228*H228,2)</f>
        <v>0</v>
      </c>
      <c r="K228" s="179" t="s">
        <v>269</v>
      </c>
      <c r="L228" s="184"/>
      <c r="M228" s="185" t="s">
        <v>44</v>
      </c>
      <c r="N228" s="186" t="s">
        <v>53</v>
      </c>
      <c r="P228" s="138">
        <f>O228*H228</f>
        <v>0</v>
      </c>
      <c r="Q228" s="138">
        <v>1.521E-2</v>
      </c>
      <c r="R228" s="138">
        <f>Q228*H228</f>
        <v>1.521E-2</v>
      </c>
      <c r="S228" s="138">
        <v>0</v>
      </c>
      <c r="T228" s="139">
        <f>S228*H228</f>
        <v>0</v>
      </c>
      <c r="AR228" s="140" t="s">
        <v>317</v>
      </c>
      <c r="AT228" s="140" t="s">
        <v>445</v>
      </c>
      <c r="AU228" s="140" t="s">
        <v>91</v>
      </c>
      <c r="AY228" s="2" t="s">
        <v>263</v>
      </c>
      <c r="BE228" s="141">
        <f>IF(N228="základní",J228,0)</f>
        <v>0</v>
      </c>
      <c r="BF228" s="141">
        <f>IF(N228="snížená",J228,0)</f>
        <v>0</v>
      </c>
      <c r="BG228" s="141">
        <f>IF(N228="zákl. přenesená",J228,0)</f>
        <v>0</v>
      </c>
      <c r="BH228" s="141">
        <f>IF(N228="sníž. přenesená",J228,0)</f>
        <v>0</v>
      </c>
      <c r="BI228" s="141">
        <f>IF(N228="nulová",J228,0)</f>
        <v>0</v>
      </c>
      <c r="BJ228" s="2" t="s">
        <v>89</v>
      </c>
      <c r="BK228" s="141">
        <f>ROUND(I228*H228,2)</f>
        <v>0</v>
      </c>
      <c r="BL228" s="2" t="s">
        <v>270</v>
      </c>
      <c r="BM228" s="140" t="s">
        <v>8913</v>
      </c>
    </row>
    <row r="229" spans="2:65" s="116" customFormat="1" ht="22.9" customHeight="1">
      <c r="B229" s="117"/>
      <c r="D229" s="118" t="s">
        <v>81</v>
      </c>
      <c r="E229" s="127" t="s">
        <v>324</v>
      </c>
      <c r="F229" s="127" t="s">
        <v>1053</v>
      </c>
      <c r="I229" s="120"/>
      <c r="J229" s="128">
        <f>BK229</f>
        <v>0</v>
      </c>
      <c r="L229" s="117"/>
      <c r="M229" s="122"/>
      <c r="P229" s="123">
        <f>SUM(P230:P413)</f>
        <v>0</v>
      </c>
      <c r="R229" s="123">
        <f>SUM(R230:R413)</f>
        <v>1.7744950000000002E-2</v>
      </c>
      <c r="T229" s="124">
        <f>SUM(T230:T413)</f>
        <v>4.7019500000000001</v>
      </c>
      <c r="AR229" s="118" t="s">
        <v>89</v>
      </c>
      <c r="AT229" s="125" t="s">
        <v>81</v>
      </c>
      <c r="AU229" s="125" t="s">
        <v>89</v>
      </c>
      <c r="AY229" s="118" t="s">
        <v>263</v>
      </c>
      <c r="BK229" s="126">
        <f>SUM(BK230:BK413)</f>
        <v>0</v>
      </c>
    </row>
    <row r="230" spans="2:65" s="17" customFormat="1" ht="24.2" customHeight="1">
      <c r="B230" s="18"/>
      <c r="C230" s="129" t="s">
        <v>444</v>
      </c>
      <c r="D230" s="129" t="s">
        <v>265</v>
      </c>
      <c r="E230" s="130" t="s">
        <v>1071</v>
      </c>
      <c r="F230" s="131" t="s">
        <v>1072</v>
      </c>
      <c r="G230" s="132" t="s">
        <v>439</v>
      </c>
      <c r="H230" s="133">
        <v>4</v>
      </c>
      <c r="I230" s="134"/>
      <c r="J230" s="135">
        <f>ROUND(I230*H230,2)</f>
        <v>0</v>
      </c>
      <c r="K230" s="131" t="s">
        <v>269</v>
      </c>
      <c r="L230" s="18"/>
      <c r="M230" s="136" t="s">
        <v>44</v>
      </c>
      <c r="N230" s="137" t="s">
        <v>53</v>
      </c>
      <c r="P230" s="138">
        <f>O230*H230</f>
        <v>0</v>
      </c>
      <c r="Q230" s="138">
        <v>0</v>
      </c>
      <c r="R230" s="138">
        <f>Q230*H230</f>
        <v>0</v>
      </c>
      <c r="S230" s="138">
        <v>0</v>
      </c>
      <c r="T230" s="139">
        <f>S230*H230</f>
        <v>0</v>
      </c>
      <c r="AR230" s="140" t="s">
        <v>270</v>
      </c>
      <c r="AT230" s="140" t="s">
        <v>265</v>
      </c>
      <c r="AU230" s="140" t="s">
        <v>91</v>
      </c>
      <c r="AY230" s="2" t="s">
        <v>263</v>
      </c>
      <c r="BE230" s="141">
        <f>IF(N230="základní",J230,0)</f>
        <v>0</v>
      </c>
      <c r="BF230" s="141">
        <f>IF(N230="snížená",J230,0)</f>
        <v>0</v>
      </c>
      <c r="BG230" s="141">
        <f>IF(N230="zákl. přenesená",J230,0)</f>
        <v>0</v>
      </c>
      <c r="BH230" s="141">
        <f>IF(N230="sníž. přenesená",J230,0)</f>
        <v>0</v>
      </c>
      <c r="BI230" s="141">
        <f>IF(N230="nulová",J230,0)</f>
        <v>0</v>
      </c>
      <c r="BJ230" s="2" t="s">
        <v>89</v>
      </c>
      <c r="BK230" s="141">
        <f>ROUND(I230*H230,2)</f>
        <v>0</v>
      </c>
      <c r="BL230" s="2" t="s">
        <v>270</v>
      </c>
      <c r="BM230" s="140" t="s">
        <v>8914</v>
      </c>
    </row>
    <row r="231" spans="2:65" s="17" customFormat="1" ht="48.75">
      <c r="B231" s="18"/>
      <c r="D231" s="142" t="s">
        <v>272</v>
      </c>
      <c r="F231" s="143" t="s">
        <v>1074</v>
      </c>
      <c r="I231" s="144"/>
      <c r="L231" s="18"/>
      <c r="M231" s="145"/>
      <c r="T231" s="39"/>
      <c r="AT231" s="2" t="s">
        <v>272</v>
      </c>
      <c r="AU231" s="2" t="s">
        <v>91</v>
      </c>
    </row>
    <row r="232" spans="2:65" s="17" customFormat="1" ht="24.2" customHeight="1">
      <c r="B232" s="18"/>
      <c r="C232" s="129" t="s">
        <v>450</v>
      </c>
      <c r="D232" s="129" t="s">
        <v>265</v>
      </c>
      <c r="E232" s="130" t="s">
        <v>1076</v>
      </c>
      <c r="F232" s="131" t="s">
        <v>1077</v>
      </c>
      <c r="G232" s="132" t="s">
        <v>439</v>
      </c>
      <c r="H232" s="133">
        <v>240</v>
      </c>
      <c r="I232" s="134"/>
      <c r="J232" s="135">
        <f>ROUND(I232*H232,2)</f>
        <v>0</v>
      </c>
      <c r="K232" s="131" t="s">
        <v>269</v>
      </c>
      <c r="L232" s="18"/>
      <c r="M232" s="136" t="s">
        <v>44</v>
      </c>
      <c r="N232" s="137" t="s">
        <v>53</v>
      </c>
      <c r="P232" s="138">
        <f>O232*H232</f>
        <v>0</v>
      </c>
      <c r="Q232" s="138">
        <v>0</v>
      </c>
      <c r="R232" s="138">
        <f>Q232*H232</f>
        <v>0</v>
      </c>
      <c r="S232" s="138">
        <v>0</v>
      </c>
      <c r="T232" s="139">
        <f>S232*H232</f>
        <v>0</v>
      </c>
      <c r="AR232" s="140" t="s">
        <v>270</v>
      </c>
      <c r="AT232" s="140" t="s">
        <v>265</v>
      </c>
      <c r="AU232" s="140" t="s">
        <v>91</v>
      </c>
      <c r="AY232" s="2" t="s">
        <v>263</v>
      </c>
      <c r="BE232" s="141">
        <f>IF(N232="základní",J232,0)</f>
        <v>0</v>
      </c>
      <c r="BF232" s="141">
        <f>IF(N232="snížená",J232,0)</f>
        <v>0</v>
      </c>
      <c r="BG232" s="141">
        <f>IF(N232="zákl. přenesená",J232,0)</f>
        <v>0</v>
      </c>
      <c r="BH232" s="141">
        <f>IF(N232="sníž. přenesená",J232,0)</f>
        <v>0</v>
      </c>
      <c r="BI232" s="141">
        <f>IF(N232="nulová",J232,0)</f>
        <v>0</v>
      </c>
      <c r="BJ232" s="2" t="s">
        <v>89</v>
      </c>
      <c r="BK232" s="141">
        <f>ROUND(I232*H232,2)</f>
        <v>0</v>
      </c>
      <c r="BL232" s="2" t="s">
        <v>270</v>
      </c>
      <c r="BM232" s="140" t="s">
        <v>8915</v>
      </c>
    </row>
    <row r="233" spans="2:65" s="17" customFormat="1" ht="48.75">
      <c r="B233" s="18"/>
      <c r="D233" s="142" t="s">
        <v>272</v>
      </c>
      <c r="F233" s="143" t="s">
        <v>1074</v>
      </c>
      <c r="I233" s="144"/>
      <c r="L233" s="18"/>
      <c r="M233" s="145"/>
      <c r="T233" s="39"/>
      <c r="AT233" s="2" t="s">
        <v>272</v>
      </c>
      <c r="AU233" s="2" t="s">
        <v>91</v>
      </c>
    </row>
    <row r="234" spans="2:65" s="153" customFormat="1" ht="11.25">
      <c r="B234" s="154"/>
      <c r="D234" s="142" t="s">
        <v>274</v>
      </c>
      <c r="E234" s="155" t="s">
        <v>44</v>
      </c>
      <c r="F234" s="156" t="s">
        <v>8916</v>
      </c>
      <c r="H234" s="157">
        <v>240</v>
      </c>
      <c r="I234" s="158"/>
      <c r="L234" s="154"/>
      <c r="M234" s="159"/>
      <c r="T234" s="160"/>
      <c r="AT234" s="155" t="s">
        <v>274</v>
      </c>
      <c r="AU234" s="155" t="s">
        <v>91</v>
      </c>
      <c r="AV234" s="153" t="s">
        <v>91</v>
      </c>
      <c r="AW234" s="153" t="s">
        <v>42</v>
      </c>
      <c r="AX234" s="153" t="s">
        <v>89</v>
      </c>
      <c r="AY234" s="155" t="s">
        <v>263</v>
      </c>
    </row>
    <row r="235" spans="2:65" s="17" customFormat="1" ht="24.2" customHeight="1">
      <c r="B235" s="18"/>
      <c r="C235" s="129" t="s">
        <v>460</v>
      </c>
      <c r="D235" s="129" t="s">
        <v>265</v>
      </c>
      <c r="E235" s="130" t="s">
        <v>1081</v>
      </c>
      <c r="F235" s="131" t="s">
        <v>1082</v>
      </c>
      <c r="G235" s="132" t="s">
        <v>439</v>
      </c>
      <c r="H235" s="133">
        <v>4</v>
      </c>
      <c r="I235" s="134"/>
      <c r="J235" s="135">
        <f>ROUND(I235*H235,2)</f>
        <v>0</v>
      </c>
      <c r="K235" s="131" t="s">
        <v>269</v>
      </c>
      <c r="L235" s="18"/>
      <c r="M235" s="136" t="s">
        <v>44</v>
      </c>
      <c r="N235" s="137" t="s">
        <v>53</v>
      </c>
      <c r="P235" s="138">
        <f>O235*H235</f>
        <v>0</v>
      </c>
      <c r="Q235" s="138">
        <v>0</v>
      </c>
      <c r="R235" s="138">
        <f>Q235*H235</f>
        <v>0</v>
      </c>
      <c r="S235" s="138">
        <v>0</v>
      </c>
      <c r="T235" s="139">
        <f>S235*H235</f>
        <v>0</v>
      </c>
      <c r="AR235" s="140" t="s">
        <v>270</v>
      </c>
      <c r="AT235" s="140" t="s">
        <v>265</v>
      </c>
      <c r="AU235" s="140" t="s">
        <v>91</v>
      </c>
      <c r="AY235" s="2" t="s">
        <v>263</v>
      </c>
      <c r="BE235" s="141">
        <f>IF(N235="základní",J235,0)</f>
        <v>0</v>
      </c>
      <c r="BF235" s="141">
        <f>IF(N235="snížená",J235,0)</f>
        <v>0</v>
      </c>
      <c r="BG235" s="141">
        <f>IF(N235="zákl. přenesená",J235,0)</f>
        <v>0</v>
      </c>
      <c r="BH235" s="141">
        <f>IF(N235="sníž. přenesená",J235,0)</f>
        <v>0</v>
      </c>
      <c r="BI235" s="141">
        <f>IF(N235="nulová",J235,0)</f>
        <v>0</v>
      </c>
      <c r="BJ235" s="2" t="s">
        <v>89</v>
      </c>
      <c r="BK235" s="141">
        <f>ROUND(I235*H235,2)</f>
        <v>0</v>
      </c>
      <c r="BL235" s="2" t="s">
        <v>270</v>
      </c>
      <c r="BM235" s="140" t="s">
        <v>8917</v>
      </c>
    </row>
    <row r="236" spans="2:65" s="17" customFormat="1" ht="39">
      <c r="B236" s="18"/>
      <c r="D236" s="142" t="s">
        <v>272</v>
      </c>
      <c r="F236" s="143" t="s">
        <v>1084</v>
      </c>
      <c r="I236" s="144"/>
      <c r="L236" s="18"/>
      <c r="M236" s="145"/>
      <c r="T236" s="39"/>
      <c r="AT236" s="2" t="s">
        <v>272</v>
      </c>
      <c r="AU236" s="2" t="s">
        <v>91</v>
      </c>
    </row>
    <row r="237" spans="2:65" s="17" customFormat="1" ht="24.2" customHeight="1">
      <c r="B237" s="18"/>
      <c r="C237" s="129" t="s">
        <v>467</v>
      </c>
      <c r="D237" s="129" t="s">
        <v>265</v>
      </c>
      <c r="E237" s="130" t="s">
        <v>1141</v>
      </c>
      <c r="F237" s="131" t="s">
        <v>1142</v>
      </c>
      <c r="G237" s="132" t="s">
        <v>139</v>
      </c>
      <c r="H237" s="133">
        <v>42.63</v>
      </c>
      <c r="I237" s="134"/>
      <c r="J237" s="135">
        <f>ROUND(I237*H237,2)</f>
        <v>0</v>
      </c>
      <c r="K237" s="131" t="s">
        <v>269</v>
      </c>
      <c r="L237" s="18"/>
      <c r="M237" s="136" t="s">
        <v>44</v>
      </c>
      <c r="N237" s="137" t="s">
        <v>53</v>
      </c>
      <c r="P237" s="138">
        <f>O237*H237</f>
        <v>0</v>
      </c>
      <c r="Q237" s="138">
        <v>4.0000000000000003E-5</v>
      </c>
      <c r="R237" s="138">
        <f>Q237*H237</f>
        <v>1.7052000000000002E-3</v>
      </c>
      <c r="S237" s="138">
        <v>0</v>
      </c>
      <c r="T237" s="139">
        <f>S237*H237</f>
        <v>0</v>
      </c>
      <c r="AR237" s="140" t="s">
        <v>270</v>
      </c>
      <c r="AT237" s="140" t="s">
        <v>265</v>
      </c>
      <c r="AU237" s="140" t="s">
        <v>91</v>
      </c>
      <c r="AY237" s="2" t="s">
        <v>263</v>
      </c>
      <c r="BE237" s="141">
        <f>IF(N237="základní",J237,0)</f>
        <v>0</v>
      </c>
      <c r="BF237" s="141">
        <f>IF(N237="snížená",J237,0)</f>
        <v>0</v>
      </c>
      <c r="BG237" s="141">
        <f>IF(N237="zákl. přenesená",J237,0)</f>
        <v>0</v>
      </c>
      <c r="BH237" s="141">
        <f>IF(N237="sníž. přenesená",J237,0)</f>
        <v>0</v>
      </c>
      <c r="BI237" s="141">
        <f>IF(N237="nulová",J237,0)</f>
        <v>0</v>
      </c>
      <c r="BJ237" s="2" t="s">
        <v>89</v>
      </c>
      <c r="BK237" s="141">
        <f>ROUND(I237*H237,2)</f>
        <v>0</v>
      </c>
      <c r="BL237" s="2" t="s">
        <v>270</v>
      </c>
      <c r="BM237" s="140" t="s">
        <v>8918</v>
      </c>
    </row>
    <row r="238" spans="2:65" s="17" customFormat="1" ht="175.5">
      <c r="B238" s="18"/>
      <c r="D238" s="142" t="s">
        <v>272</v>
      </c>
      <c r="F238" s="143" t="s">
        <v>1144</v>
      </c>
      <c r="I238" s="144"/>
      <c r="L238" s="18"/>
      <c r="M238" s="145"/>
      <c r="T238" s="39"/>
      <c r="AT238" s="2" t="s">
        <v>272</v>
      </c>
      <c r="AU238" s="2" t="s">
        <v>91</v>
      </c>
    </row>
    <row r="239" spans="2:65" s="146" customFormat="1" ht="11.25">
      <c r="B239" s="147"/>
      <c r="D239" s="142" t="s">
        <v>274</v>
      </c>
      <c r="E239" s="148" t="s">
        <v>44</v>
      </c>
      <c r="F239" s="149" t="s">
        <v>8858</v>
      </c>
      <c r="H239" s="148" t="s">
        <v>44</v>
      </c>
      <c r="I239" s="150"/>
      <c r="L239" s="147"/>
      <c r="M239" s="151"/>
      <c r="T239" s="152"/>
      <c r="AT239" s="148" t="s">
        <v>274</v>
      </c>
      <c r="AU239" s="148" t="s">
        <v>91</v>
      </c>
      <c r="AV239" s="146" t="s">
        <v>89</v>
      </c>
      <c r="AW239" s="146" t="s">
        <v>42</v>
      </c>
      <c r="AX239" s="146" t="s">
        <v>82</v>
      </c>
      <c r="AY239" s="148" t="s">
        <v>263</v>
      </c>
    </row>
    <row r="240" spans="2:65" s="153" customFormat="1" ht="11.25">
      <c r="B240" s="154"/>
      <c r="D240" s="142" t="s">
        <v>274</v>
      </c>
      <c r="E240" s="155" t="s">
        <v>44</v>
      </c>
      <c r="F240" s="156" t="s">
        <v>8919</v>
      </c>
      <c r="H240" s="157">
        <v>42.63</v>
      </c>
      <c r="I240" s="158"/>
      <c r="L240" s="154"/>
      <c r="M240" s="159"/>
      <c r="T240" s="160"/>
      <c r="AT240" s="155" t="s">
        <v>274</v>
      </c>
      <c r="AU240" s="155" t="s">
        <v>91</v>
      </c>
      <c r="AV240" s="153" t="s">
        <v>91</v>
      </c>
      <c r="AW240" s="153" t="s">
        <v>42</v>
      </c>
      <c r="AX240" s="153" t="s">
        <v>82</v>
      </c>
      <c r="AY240" s="155" t="s">
        <v>263</v>
      </c>
    </row>
    <row r="241" spans="2:65" s="161" customFormat="1" ht="11.25">
      <c r="B241" s="162"/>
      <c r="D241" s="142" t="s">
        <v>274</v>
      </c>
      <c r="E241" s="163" t="s">
        <v>44</v>
      </c>
      <c r="F241" s="164" t="s">
        <v>391</v>
      </c>
      <c r="H241" s="165">
        <v>42.63</v>
      </c>
      <c r="I241" s="166"/>
      <c r="L241" s="162"/>
      <c r="M241" s="167"/>
      <c r="T241" s="168"/>
      <c r="AT241" s="163" t="s">
        <v>274</v>
      </c>
      <c r="AU241" s="163" t="s">
        <v>91</v>
      </c>
      <c r="AV241" s="161" t="s">
        <v>141</v>
      </c>
      <c r="AW241" s="161" t="s">
        <v>42</v>
      </c>
      <c r="AX241" s="161" t="s">
        <v>82</v>
      </c>
      <c r="AY241" s="163" t="s">
        <v>263</v>
      </c>
    </row>
    <row r="242" spans="2:65" s="169" customFormat="1" ht="11.25">
      <c r="B242" s="170"/>
      <c r="D242" s="142" t="s">
        <v>274</v>
      </c>
      <c r="E242" s="171" t="s">
        <v>44</v>
      </c>
      <c r="F242" s="172" t="s">
        <v>281</v>
      </c>
      <c r="H242" s="173">
        <v>42.63</v>
      </c>
      <c r="I242" s="174"/>
      <c r="L242" s="170"/>
      <c r="M242" s="175"/>
      <c r="T242" s="176"/>
      <c r="AT242" s="171" t="s">
        <v>274</v>
      </c>
      <c r="AU242" s="171" t="s">
        <v>91</v>
      </c>
      <c r="AV242" s="169" t="s">
        <v>270</v>
      </c>
      <c r="AW242" s="169" t="s">
        <v>42</v>
      </c>
      <c r="AX242" s="169" t="s">
        <v>89</v>
      </c>
      <c r="AY242" s="171" t="s">
        <v>263</v>
      </c>
    </row>
    <row r="243" spans="2:65" s="17" customFormat="1" ht="14.45" customHeight="1">
      <c r="B243" s="18"/>
      <c r="C243" s="129" t="s">
        <v>472</v>
      </c>
      <c r="D243" s="129" t="s">
        <v>265</v>
      </c>
      <c r="E243" s="130" t="s">
        <v>8920</v>
      </c>
      <c r="F243" s="131" t="s">
        <v>8921</v>
      </c>
      <c r="G243" s="132" t="s">
        <v>268</v>
      </c>
      <c r="H243" s="133">
        <v>0.48</v>
      </c>
      <c r="I243" s="134"/>
      <c r="J243" s="135">
        <f>ROUND(I243*H243,2)</f>
        <v>0</v>
      </c>
      <c r="K243" s="131" t="s">
        <v>269</v>
      </c>
      <c r="L243" s="18"/>
      <c r="M243" s="136" t="s">
        <v>44</v>
      </c>
      <c r="N243" s="137" t="s">
        <v>53</v>
      </c>
      <c r="P243" s="138">
        <f>O243*H243</f>
        <v>0</v>
      </c>
      <c r="Q243" s="138">
        <v>0</v>
      </c>
      <c r="R243" s="138">
        <f>Q243*H243</f>
        <v>0</v>
      </c>
      <c r="S243" s="138">
        <v>1.6</v>
      </c>
      <c r="T243" s="139">
        <f>S243*H243</f>
        <v>0.76800000000000002</v>
      </c>
      <c r="AR243" s="140" t="s">
        <v>270</v>
      </c>
      <c r="AT243" s="140" t="s">
        <v>265</v>
      </c>
      <c r="AU243" s="140" t="s">
        <v>91</v>
      </c>
      <c r="AY243" s="2" t="s">
        <v>263</v>
      </c>
      <c r="BE243" s="141">
        <f>IF(N243="základní",J243,0)</f>
        <v>0</v>
      </c>
      <c r="BF243" s="141">
        <f>IF(N243="snížená",J243,0)</f>
        <v>0</v>
      </c>
      <c r="BG243" s="141">
        <f>IF(N243="zákl. přenesená",J243,0)</f>
        <v>0</v>
      </c>
      <c r="BH243" s="141">
        <f>IF(N243="sníž. přenesená",J243,0)</f>
        <v>0</v>
      </c>
      <c r="BI243" s="141">
        <f>IF(N243="nulová",J243,0)</f>
        <v>0</v>
      </c>
      <c r="BJ243" s="2" t="s">
        <v>89</v>
      </c>
      <c r="BK243" s="141">
        <f>ROUND(I243*H243,2)</f>
        <v>0</v>
      </c>
      <c r="BL243" s="2" t="s">
        <v>270</v>
      </c>
      <c r="BM243" s="140" t="s">
        <v>8922</v>
      </c>
    </row>
    <row r="244" spans="2:65" s="146" customFormat="1" ht="11.25">
      <c r="B244" s="147"/>
      <c r="D244" s="142" t="s">
        <v>274</v>
      </c>
      <c r="E244" s="148" t="s">
        <v>44</v>
      </c>
      <c r="F244" s="149" t="s">
        <v>8889</v>
      </c>
      <c r="H244" s="148" t="s">
        <v>44</v>
      </c>
      <c r="I244" s="150"/>
      <c r="L244" s="147"/>
      <c r="M244" s="151"/>
      <c r="T244" s="152"/>
      <c r="AT244" s="148" t="s">
        <v>274</v>
      </c>
      <c r="AU244" s="148" t="s">
        <v>91</v>
      </c>
      <c r="AV244" s="146" t="s">
        <v>89</v>
      </c>
      <c r="AW244" s="146" t="s">
        <v>42</v>
      </c>
      <c r="AX244" s="146" t="s">
        <v>82</v>
      </c>
      <c r="AY244" s="148" t="s">
        <v>263</v>
      </c>
    </row>
    <row r="245" spans="2:65" s="146" customFormat="1" ht="11.25">
      <c r="B245" s="147"/>
      <c r="D245" s="142" t="s">
        <v>274</v>
      </c>
      <c r="E245" s="148" t="s">
        <v>44</v>
      </c>
      <c r="F245" s="149" t="s">
        <v>8890</v>
      </c>
      <c r="H245" s="148" t="s">
        <v>44</v>
      </c>
      <c r="I245" s="150"/>
      <c r="L245" s="147"/>
      <c r="M245" s="151"/>
      <c r="T245" s="152"/>
      <c r="AT245" s="148" t="s">
        <v>274</v>
      </c>
      <c r="AU245" s="148" t="s">
        <v>91</v>
      </c>
      <c r="AV245" s="146" t="s">
        <v>89</v>
      </c>
      <c r="AW245" s="146" t="s">
        <v>42</v>
      </c>
      <c r="AX245" s="146" t="s">
        <v>82</v>
      </c>
      <c r="AY245" s="148" t="s">
        <v>263</v>
      </c>
    </row>
    <row r="246" spans="2:65" s="153" customFormat="1" ht="11.25">
      <c r="B246" s="154"/>
      <c r="D246" s="142" t="s">
        <v>274</v>
      </c>
      <c r="E246" s="155" t="s">
        <v>44</v>
      </c>
      <c r="F246" s="156" t="s">
        <v>8923</v>
      </c>
      <c r="H246" s="157">
        <v>0.48</v>
      </c>
      <c r="I246" s="158"/>
      <c r="L246" s="154"/>
      <c r="M246" s="159"/>
      <c r="T246" s="160"/>
      <c r="AT246" s="155" t="s">
        <v>274</v>
      </c>
      <c r="AU246" s="155" t="s">
        <v>91</v>
      </c>
      <c r="AV246" s="153" t="s">
        <v>91</v>
      </c>
      <c r="AW246" s="153" t="s">
        <v>42</v>
      </c>
      <c r="AX246" s="153" t="s">
        <v>82</v>
      </c>
      <c r="AY246" s="155" t="s">
        <v>263</v>
      </c>
    </row>
    <row r="247" spans="2:65" s="161" customFormat="1" ht="11.25">
      <c r="B247" s="162"/>
      <c r="D247" s="142" t="s">
        <v>274</v>
      </c>
      <c r="E247" s="163" t="s">
        <v>44</v>
      </c>
      <c r="F247" s="164" t="s">
        <v>8892</v>
      </c>
      <c r="H247" s="165">
        <v>0.48</v>
      </c>
      <c r="I247" s="166"/>
      <c r="L247" s="162"/>
      <c r="M247" s="167"/>
      <c r="T247" s="168"/>
      <c r="AT247" s="163" t="s">
        <v>274</v>
      </c>
      <c r="AU247" s="163" t="s">
        <v>91</v>
      </c>
      <c r="AV247" s="161" t="s">
        <v>141</v>
      </c>
      <c r="AW247" s="161" t="s">
        <v>42</v>
      </c>
      <c r="AX247" s="161" t="s">
        <v>82</v>
      </c>
      <c r="AY247" s="163" t="s">
        <v>263</v>
      </c>
    </row>
    <row r="248" spans="2:65" s="169" customFormat="1" ht="11.25">
      <c r="B248" s="170"/>
      <c r="D248" s="142" t="s">
        <v>274</v>
      </c>
      <c r="E248" s="171" t="s">
        <v>44</v>
      </c>
      <c r="F248" s="172" t="s">
        <v>281</v>
      </c>
      <c r="H248" s="173">
        <v>0.48</v>
      </c>
      <c r="I248" s="174"/>
      <c r="L248" s="170"/>
      <c r="M248" s="175"/>
      <c r="T248" s="176"/>
      <c r="AT248" s="171" t="s">
        <v>274</v>
      </c>
      <c r="AU248" s="171" t="s">
        <v>91</v>
      </c>
      <c r="AV248" s="169" t="s">
        <v>270</v>
      </c>
      <c r="AW248" s="169" t="s">
        <v>42</v>
      </c>
      <c r="AX248" s="169" t="s">
        <v>89</v>
      </c>
      <c r="AY248" s="171" t="s">
        <v>263</v>
      </c>
    </row>
    <row r="249" spans="2:65" s="17" customFormat="1" ht="14.45" customHeight="1">
      <c r="B249" s="18"/>
      <c r="C249" s="129" t="s">
        <v>478</v>
      </c>
      <c r="D249" s="129" t="s">
        <v>265</v>
      </c>
      <c r="E249" s="130" t="s">
        <v>1303</v>
      </c>
      <c r="F249" s="131" t="s">
        <v>1304</v>
      </c>
      <c r="G249" s="132" t="s">
        <v>268</v>
      </c>
      <c r="H249" s="133">
        <v>0.1</v>
      </c>
      <c r="I249" s="134"/>
      <c r="J249" s="135">
        <f>ROUND(I249*H249,2)</f>
        <v>0</v>
      </c>
      <c r="K249" s="131" t="s">
        <v>269</v>
      </c>
      <c r="L249" s="18"/>
      <c r="M249" s="136" t="s">
        <v>44</v>
      </c>
      <c r="N249" s="137" t="s">
        <v>53</v>
      </c>
      <c r="P249" s="138">
        <f>O249*H249</f>
        <v>0</v>
      </c>
      <c r="Q249" s="138">
        <v>0</v>
      </c>
      <c r="R249" s="138">
        <f>Q249*H249</f>
        <v>0</v>
      </c>
      <c r="S249" s="138">
        <v>2.2000000000000002</v>
      </c>
      <c r="T249" s="139">
        <f>S249*H249</f>
        <v>0.22000000000000003</v>
      </c>
      <c r="AR249" s="140" t="s">
        <v>270</v>
      </c>
      <c r="AT249" s="140" t="s">
        <v>265</v>
      </c>
      <c r="AU249" s="140" t="s">
        <v>91</v>
      </c>
      <c r="AY249" s="2" t="s">
        <v>263</v>
      </c>
      <c r="BE249" s="141">
        <f>IF(N249="základní",J249,0)</f>
        <v>0</v>
      </c>
      <c r="BF249" s="141">
        <f>IF(N249="snížená",J249,0)</f>
        <v>0</v>
      </c>
      <c r="BG249" s="141">
        <f>IF(N249="zákl. přenesená",J249,0)</f>
        <v>0</v>
      </c>
      <c r="BH249" s="141">
        <f>IF(N249="sníž. přenesená",J249,0)</f>
        <v>0</v>
      </c>
      <c r="BI249" s="141">
        <f>IF(N249="nulová",J249,0)</f>
        <v>0</v>
      </c>
      <c r="BJ249" s="2" t="s">
        <v>89</v>
      </c>
      <c r="BK249" s="141">
        <f>ROUND(I249*H249,2)</f>
        <v>0</v>
      </c>
      <c r="BL249" s="2" t="s">
        <v>270</v>
      </c>
      <c r="BM249" s="140" t="s">
        <v>8924</v>
      </c>
    </row>
    <row r="250" spans="2:65" s="146" customFormat="1" ht="11.25">
      <c r="B250" s="147"/>
      <c r="D250" s="142" t="s">
        <v>274</v>
      </c>
      <c r="E250" s="148" t="s">
        <v>44</v>
      </c>
      <c r="F250" s="149" t="s">
        <v>8835</v>
      </c>
      <c r="H250" s="148" t="s">
        <v>44</v>
      </c>
      <c r="I250" s="150"/>
      <c r="L250" s="147"/>
      <c r="M250" s="151"/>
      <c r="T250" s="152"/>
      <c r="AT250" s="148" t="s">
        <v>274</v>
      </c>
      <c r="AU250" s="148" t="s">
        <v>91</v>
      </c>
      <c r="AV250" s="146" t="s">
        <v>89</v>
      </c>
      <c r="AW250" s="146" t="s">
        <v>42</v>
      </c>
      <c r="AX250" s="146" t="s">
        <v>82</v>
      </c>
      <c r="AY250" s="148" t="s">
        <v>263</v>
      </c>
    </row>
    <row r="251" spans="2:65" s="153" customFormat="1" ht="11.25">
      <c r="B251" s="154"/>
      <c r="D251" s="142" t="s">
        <v>274</v>
      </c>
      <c r="E251" s="155" t="s">
        <v>44</v>
      </c>
      <c r="F251" s="156" t="s">
        <v>8885</v>
      </c>
      <c r="H251" s="157">
        <v>0.1</v>
      </c>
      <c r="I251" s="158"/>
      <c r="L251" s="154"/>
      <c r="M251" s="159"/>
      <c r="T251" s="160"/>
      <c r="AT251" s="155" t="s">
        <v>274</v>
      </c>
      <c r="AU251" s="155" t="s">
        <v>91</v>
      </c>
      <c r="AV251" s="153" t="s">
        <v>91</v>
      </c>
      <c r="AW251" s="153" t="s">
        <v>42</v>
      </c>
      <c r="AX251" s="153" t="s">
        <v>82</v>
      </c>
      <c r="AY251" s="155" t="s">
        <v>263</v>
      </c>
    </row>
    <row r="252" spans="2:65" s="161" customFormat="1" ht="11.25">
      <c r="B252" s="162"/>
      <c r="D252" s="142" t="s">
        <v>274</v>
      </c>
      <c r="E252" s="163" t="s">
        <v>44</v>
      </c>
      <c r="F252" s="164" t="s">
        <v>280</v>
      </c>
      <c r="H252" s="165">
        <v>0.1</v>
      </c>
      <c r="I252" s="166"/>
      <c r="L252" s="162"/>
      <c r="M252" s="167"/>
      <c r="T252" s="168"/>
      <c r="AT252" s="163" t="s">
        <v>274</v>
      </c>
      <c r="AU252" s="163" t="s">
        <v>91</v>
      </c>
      <c r="AV252" s="161" t="s">
        <v>141</v>
      </c>
      <c r="AW252" s="161" t="s">
        <v>42</v>
      </c>
      <c r="AX252" s="161" t="s">
        <v>82</v>
      </c>
      <c r="AY252" s="163" t="s">
        <v>263</v>
      </c>
    </row>
    <row r="253" spans="2:65" s="169" customFormat="1" ht="11.25">
      <c r="B253" s="170"/>
      <c r="D253" s="142" t="s">
        <v>274</v>
      </c>
      <c r="E253" s="171" t="s">
        <v>44</v>
      </c>
      <c r="F253" s="172" t="s">
        <v>281</v>
      </c>
      <c r="H253" s="173">
        <v>0.1</v>
      </c>
      <c r="I253" s="174"/>
      <c r="L253" s="170"/>
      <c r="M253" s="175"/>
      <c r="T253" s="176"/>
      <c r="AT253" s="171" t="s">
        <v>274</v>
      </c>
      <c r="AU253" s="171" t="s">
        <v>91</v>
      </c>
      <c r="AV253" s="169" t="s">
        <v>270</v>
      </c>
      <c r="AW253" s="169" t="s">
        <v>42</v>
      </c>
      <c r="AX253" s="169" t="s">
        <v>89</v>
      </c>
      <c r="AY253" s="171" t="s">
        <v>263</v>
      </c>
    </row>
    <row r="254" spans="2:65" s="17" customFormat="1" ht="14.45" customHeight="1">
      <c r="B254" s="18"/>
      <c r="C254" s="129" t="s">
        <v>484</v>
      </c>
      <c r="D254" s="129" t="s">
        <v>265</v>
      </c>
      <c r="E254" s="130" t="s">
        <v>8925</v>
      </c>
      <c r="F254" s="131" t="s">
        <v>8926</v>
      </c>
      <c r="G254" s="132" t="s">
        <v>268</v>
      </c>
      <c r="H254" s="133">
        <v>9.6000000000000002E-2</v>
      </c>
      <c r="I254" s="134"/>
      <c r="J254" s="135">
        <f>ROUND(I254*H254,2)</f>
        <v>0</v>
      </c>
      <c r="K254" s="131" t="s">
        <v>269</v>
      </c>
      <c r="L254" s="18"/>
      <c r="M254" s="136" t="s">
        <v>44</v>
      </c>
      <c r="N254" s="137" t="s">
        <v>53</v>
      </c>
      <c r="P254" s="138">
        <f>O254*H254</f>
        <v>0</v>
      </c>
      <c r="Q254" s="138">
        <v>0</v>
      </c>
      <c r="R254" s="138">
        <f>Q254*H254</f>
        <v>0</v>
      </c>
      <c r="S254" s="138">
        <v>2.2000000000000002</v>
      </c>
      <c r="T254" s="139">
        <f>S254*H254</f>
        <v>0.21120000000000003</v>
      </c>
      <c r="AR254" s="140" t="s">
        <v>270</v>
      </c>
      <c r="AT254" s="140" t="s">
        <v>265</v>
      </c>
      <c r="AU254" s="140" t="s">
        <v>91</v>
      </c>
      <c r="AY254" s="2" t="s">
        <v>263</v>
      </c>
      <c r="BE254" s="141">
        <f>IF(N254="základní",J254,0)</f>
        <v>0</v>
      </c>
      <c r="BF254" s="141">
        <f>IF(N254="snížená",J254,0)</f>
        <v>0</v>
      </c>
      <c r="BG254" s="141">
        <f>IF(N254="zákl. přenesená",J254,0)</f>
        <v>0</v>
      </c>
      <c r="BH254" s="141">
        <f>IF(N254="sníž. přenesená",J254,0)</f>
        <v>0</v>
      </c>
      <c r="BI254" s="141">
        <f>IF(N254="nulová",J254,0)</f>
        <v>0</v>
      </c>
      <c r="BJ254" s="2" t="s">
        <v>89</v>
      </c>
      <c r="BK254" s="141">
        <f>ROUND(I254*H254,2)</f>
        <v>0</v>
      </c>
      <c r="BL254" s="2" t="s">
        <v>270</v>
      </c>
      <c r="BM254" s="140" t="s">
        <v>8927</v>
      </c>
    </row>
    <row r="255" spans="2:65" s="146" customFormat="1" ht="11.25">
      <c r="B255" s="147"/>
      <c r="D255" s="142" t="s">
        <v>274</v>
      </c>
      <c r="E255" s="148" t="s">
        <v>44</v>
      </c>
      <c r="F255" s="149" t="s">
        <v>8835</v>
      </c>
      <c r="H255" s="148" t="s">
        <v>44</v>
      </c>
      <c r="I255" s="150"/>
      <c r="L255" s="147"/>
      <c r="M255" s="151"/>
      <c r="T255" s="152"/>
      <c r="AT255" s="148" t="s">
        <v>274</v>
      </c>
      <c r="AU255" s="148" t="s">
        <v>91</v>
      </c>
      <c r="AV255" s="146" t="s">
        <v>89</v>
      </c>
      <c r="AW255" s="146" t="s">
        <v>42</v>
      </c>
      <c r="AX255" s="146" t="s">
        <v>82</v>
      </c>
      <c r="AY255" s="148" t="s">
        <v>263</v>
      </c>
    </row>
    <row r="256" spans="2:65" s="153" customFormat="1" ht="11.25">
      <c r="B256" s="154"/>
      <c r="D256" s="142" t="s">
        <v>274</v>
      </c>
      <c r="E256" s="155" t="s">
        <v>44</v>
      </c>
      <c r="F256" s="156" t="s">
        <v>8884</v>
      </c>
      <c r="H256" s="157">
        <v>9.6000000000000002E-2</v>
      </c>
      <c r="I256" s="158"/>
      <c r="L256" s="154"/>
      <c r="M256" s="159"/>
      <c r="T256" s="160"/>
      <c r="AT256" s="155" t="s">
        <v>274</v>
      </c>
      <c r="AU256" s="155" t="s">
        <v>91</v>
      </c>
      <c r="AV256" s="153" t="s">
        <v>91</v>
      </c>
      <c r="AW256" s="153" t="s">
        <v>42</v>
      </c>
      <c r="AX256" s="153" t="s">
        <v>82</v>
      </c>
      <c r="AY256" s="155" t="s">
        <v>263</v>
      </c>
    </row>
    <row r="257" spans="2:65" s="161" customFormat="1" ht="11.25">
      <c r="B257" s="162"/>
      <c r="D257" s="142" t="s">
        <v>274</v>
      </c>
      <c r="E257" s="163" t="s">
        <v>44</v>
      </c>
      <c r="F257" s="164" t="s">
        <v>280</v>
      </c>
      <c r="H257" s="165">
        <v>9.6000000000000002E-2</v>
      </c>
      <c r="I257" s="166"/>
      <c r="L257" s="162"/>
      <c r="M257" s="167"/>
      <c r="T257" s="168"/>
      <c r="AT257" s="163" t="s">
        <v>274</v>
      </c>
      <c r="AU257" s="163" t="s">
        <v>91</v>
      </c>
      <c r="AV257" s="161" t="s">
        <v>141</v>
      </c>
      <c r="AW257" s="161" t="s">
        <v>42</v>
      </c>
      <c r="AX257" s="161" t="s">
        <v>82</v>
      </c>
      <c r="AY257" s="163" t="s">
        <v>263</v>
      </c>
    </row>
    <row r="258" spans="2:65" s="169" customFormat="1" ht="11.25">
      <c r="B258" s="170"/>
      <c r="D258" s="142" t="s">
        <v>274</v>
      </c>
      <c r="E258" s="171" t="s">
        <v>44</v>
      </c>
      <c r="F258" s="172" t="s">
        <v>281</v>
      </c>
      <c r="H258" s="173">
        <v>9.6000000000000002E-2</v>
      </c>
      <c r="I258" s="174"/>
      <c r="L258" s="170"/>
      <c r="M258" s="175"/>
      <c r="T258" s="176"/>
      <c r="AT258" s="171" t="s">
        <v>274</v>
      </c>
      <c r="AU258" s="171" t="s">
        <v>91</v>
      </c>
      <c r="AV258" s="169" t="s">
        <v>270</v>
      </c>
      <c r="AW258" s="169" t="s">
        <v>42</v>
      </c>
      <c r="AX258" s="169" t="s">
        <v>89</v>
      </c>
      <c r="AY258" s="171" t="s">
        <v>263</v>
      </c>
    </row>
    <row r="259" spans="2:65" s="17" customFormat="1" ht="14.45" customHeight="1">
      <c r="B259" s="18"/>
      <c r="C259" s="129" t="s">
        <v>492</v>
      </c>
      <c r="D259" s="129" t="s">
        <v>265</v>
      </c>
      <c r="E259" s="130" t="s">
        <v>5543</v>
      </c>
      <c r="F259" s="131" t="s">
        <v>5544</v>
      </c>
      <c r="G259" s="132" t="s">
        <v>139</v>
      </c>
      <c r="H259" s="133">
        <v>1</v>
      </c>
      <c r="I259" s="134"/>
      <c r="J259" s="135">
        <f>ROUND(I259*H259,2)</f>
        <v>0</v>
      </c>
      <c r="K259" s="131" t="s">
        <v>269</v>
      </c>
      <c r="L259" s="18"/>
      <c r="M259" s="136" t="s">
        <v>44</v>
      </c>
      <c r="N259" s="137" t="s">
        <v>53</v>
      </c>
      <c r="P259" s="138">
        <f>O259*H259</f>
        <v>0</v>
      </c>
      <c r="Q259" s="138">
        <v>0</v>
      </c>
      <c r="R259" s="138">
        <f>Q259*H259</f>
        <v>0</v>
      </c>
      <c r="S259" s="138">
        <v>0.09</v>
      </c>
      <c r="T259" s="139">
        <f>S259*H259</f>
        <v>0.09</v>
      </c>
      <c r="AR259" s="140" t="s">
        <v>270</v>
      </c>
      <c r="AT259" s="140" t="s">
        <v>265</v>
      </c>
      <c r="AU259" s="140" t="s">
        <v>91</v>
      </c>
      <c r="AY259" s="2" t="s">
        <v>263</v>
      </c>
      <c r="BE259" s="141">
        <f>IF(N259="základní",J259,0)</f>
        <v>0</v>
      </c>
      <c r="BF259" s="141">
        <f>IF(N259="snížená",J259,0)</f>
        <v>0</v>
      </c>
      <c r="BG259" s="141">
        <f>IF(N259="zákl. přenesená",J259,0)</f>
        <v>0</v>
      </c>
      <c r="BH259" s="141">
        <f>IF(N259="sníž. přenesená",J259,0)</f>
        <v>0</v>
      </c>
      <c r="BI259" s="141">
        <f>IF(N259="nulová",J259,0)</f>
        <v>0</v>
      </c>
      <c r="BJ259" s="2" t="s">
        <v>89</v>
      </c>
      <c r="BK259" s="141">
        <f>ROUND(I259*H259,2)</f>
        <v>0</v>
      </c>
      <c r="BL259" s="2" t="s">
        <v>270</v>
      </c>
      <c r="BM259" s="140" t="s">
        <v>8928</v>
      </c>
    </row>
    <row r="260" spans="2:65" s="146" customFormat="1" ht="11.25">
      <c r="B260" s="147"/>
      <c r="D260" s="142" t="s">
        <v>274</v>
      </c>
      <c r="E260" s="148" t="s">
        <v>44</v>
      </c>
      <c r="F260" s="149" t="s">
        <v>8835</v>
      </c>
      <c r="H260" s="148" t="s">
        <v>44</v>
      </c>
      <c r="I260" s="150"/>
      <c r="L260" s="147"/>
      <c r="M260" s="151"/>
      <c r="T260" s="152"/>
      <c r="AT260" s="148" t="s">
        <v>274</v>
      </c>
      <c r="AU260" s="148" t="s">
        <v>91</v>
      </c>
      <c r="AV260" s="146" t="s">
        <v>89</v>
      </c>
      <c r="AW260" s="146" t="s">
        <v>42</v>
      </c>
      <c r="AX260" s="146" t="s">
        <v>82</v>
      </c>
      <c r="AY260" s="148" t="s">
        <v>263</v>
      </c>
    </row>
    <row r="261" spans="2:65" s="146" customFormat="1" ht="11.25">
      <c r="B261" s="147"/>
      <c r="D261" s="142" t="s">
        <v>274</v>
      </c>
      <c r="E261" s="148" t="s">
        <v>44</v>
      </c>
      <c r="F261" s="149" t="s">
        <v>8836</v>
      </c>
      <c r="H261" s="148" t="s">
        <v>44</v>
      </c>
      <c r="I261" s="150"/>
      <c r="L261" s="147"/>
      <c r="M261" s="151"/>
      <c r="T261" s="152"/>
      <c r="AT261" s="148" t="s">
        <v>274</v>
      </c>
      <c r="AU261" s="148" t="s">
        <v>91</v>
      </c>
      <c r="AV261" s="146" t="s">
        <v>89</v>
      </c>
      <c r="AW261" s="146" t="s">
        <v>42</v>
      </c>
      <c r="AX261" s="146" t="s">
        <v>82</v>
      </c>
      <c r="AY261" s="148" t="s">
        <v>263</v>
      </c>
    </row>
    <row r="262" spans="2:65" s="153" customFormat="1" ht="11.25">
      <c r="B262" s="154"/>
      <c r="D262" s="142" t="s">
        <v>274</v>
      </c>
      <c r="E262" s="155" t="s">
        <v>44</v>
      </c>
      <c r="F262" s="156" t="s">
        <v>8929</v>
      </c>
      <c r="H262" s="157">
        <v>1</v>
      </c>
      <c r="I262" s="158"/>
      <c r="L262" s="154"/>
      <c r="M262" s="159"/>
      <c r="T262" s="160"/>
      <c r="AT262" s="155" t="s">
        <v>274</v>
      </c>
      <c r="AU262" s="155" t="s">
        <v>91</v>
      </c>
      <c r="AV262" s="153" t="s">
        <v>91</v>
      </c>
      <c r="AW262" s="153" t="s">
        <v>42</v>
      </c>
      <c r="AX262" s="153" t="s">
        <v>82</v>
      </c>
      <c r="AY262" s="155" t="s">
        <v>263</v>
      </c>
    </row>
    <row r="263" spans="2:65" s="161" customFormat="1" ht="11.25">
      <c r="B263" s="162"/>
      <c r="D263" s="142" t="s">
        <v>274</v>
      </c>
      <c r="E263" s="163" t="s">
        <v>44</v>
      </c>
      <c r="F263" s="164" t="s">
        <v>280</v>
      </c>
      <c r="H263" s="165">
        <v>1</v>
      </c>
      <c r="I263" s="166"/>
      <c r="L263" s="162"/>
      <c r="M263" s="167"/>
      <c r="T263" s="168"/>
      <c r="AT263" s="163" t="s">
        <v>274</v>
      </c>
      <c r="AU263" s="163" t="s">
        <v>91</v>
      </c>
      <c r="AV263" s="161" t="s">
        <v>141</v>
      </c>
      <c r="AW263" s="161" t="s">
        <v>42</v>
      </c>
      <c r="AX263" s="161" t="s">
        <v>82</v>
      </c>
      <c r="AY263" s="163" t="s">
        <v>263</v>
      </c>
    </row>
    <row r="264" spans="2:65" s="169" customFormat="1" ht="11.25">
      <c r="B264" s="170"/>
      <c r="D264" s="142" t="s">
        <v>274</v>
      </c>
      <c r="E264" s="171" t="s">
        <v>44</v>
      </c>
      <c r="F264" s="172" t="s">
        <v>281</v>
      </c>
      <c r="H264" s="173">
        <v>1</v>
      </c>
      <c r="I264" s="174"/>
      <c r="L264" s="170"/>
      <c r="M264" s="175"/>
      <c r="T264" s="176"/>
      <c r="AT264" s="171" t="s">
        <v>274</v>
      </c>
      <c r="AU264" s="171" t="s">
        <v>91</v>
      </c>
      <c r="AV264" s="169" t="s">
        <v>270</v>
      </c>
      <c r="AW264" s="169" t="s">
        <v>42</v>
      </c>
      <c r="AX264" s="169" t="s">
        <v>89</v>
      </c>
      <c r="AY264" s="171" t="s">
        <v>263</v>
      </c>
    </row>
    <row r="265" spans="2:65" s="17" customFormat="1" ht="14.45" customHeight="1">
      <c r="B265" s="18"/>
      <c r="C265" s="129" t="s">
        <v>496</v>
      </c>
      <c r="D265" s="129" t="s">
        <v>265</v>
      </c>
      <c r="E265" s="130" t="s">
        <v>5547</v>
      </c>
      <c r="F265" s="131" t="s">
        <v>5548</v>
      </c>
      <c r="G265" s="132" t="s">
        <v>139</v>
      </c>
      <c r="H265" s="133">
        <v>1.6</v>
      </c>
      <c r="I265" s="134"/>
      <c r="J265" s="135">
        <f>ROUND(I265*H265,2)</f>
        <v>0</v>
      </c>
      <c r="K265" s="131" t="s">
        <v>269</v>
      </c>
      <c r="L265" s="18"/>
      <c r="M265" s="136" t="s">
        <v>44</v>
      </c>
      <c r="N265" s="137" t="s">
        <v>53</v>
      </c>
      <c r="P265" s="138">
        <f>O265*H265</f>
        <v>0</v>
      </c>
      <c r="Q265" s="138">
        <v>0</v>
      </c>
      <c r="R265" s="138">
        <f>Q265*H265</f>
        <v>0</v>
      </c>
      <c r="S265" s="138">
        <v>0.09</v>
      </c>
      <c r="T265" s="139">
        <f>S265*H265</f>
        <v>0.14399999999999999</v>
      </c>
      <c r="AR265" s="140" t="s">
        <v>270</v>
      </c>
      <c r="AT265" s="140" t="s">
        <v>265</v>
      </c>
      <c r="AU265" s="140" t="s">
        <v>91</v>
      </c>
      <c r="AY265" s="2" t="s">
        <v>263</v>
      </c>
      <c r="BE265" s="141">
        <f>IF(N265="základní",J265,0)</f>
        <v>0</v>
      </c>
      <c r="BF265" s="141">
        <f>IF(N265="snížená",J265,0)</f>
        <v>0</v>
      </c>
      <c r="BG265" s="141">
        <f>IF(N265="zákl. přenesená",J265,0)</f>
        <v>0</v>
      </c>
      <c r="BH265" s="141">
        <f>IF(N265="sníž. přenesená",J265,0)</f>
        <v>0</v>
      </c>
      <c r="BI265" s="141">
        <f>IF(N265="nulová",J265,0)</f>
        <v>0</v>
      </c>
      <c r="BJ265" s="2" t="s">
        <v>89</v>
      </c>
      <c r="BK265" s="141">
        <f>ROUND(I265*H265,2)</f>
        <v>0</v>
      </c>
      <c r="BL265" s="2" t="s">
        <v>270</v>
      </c>
      <c r="BM265" s="140" t="s">
        <v>8930</v>
      </c>
    </row>
    <row r="266" spans="2:65" s="146" customFormat="1" ht="11.25">
      <c r="B266" s="147"/>
      <c r="D266" s="142" t="s">
        <v>274</v>
      </c>
      <c r="E266" s="148" t="s">
        <v>44</v>
      </c>
      <c r="F266" s="149" t="s">
        <v>8889</v>
      </c>
      <c r="H266" s="148" t="s">
        <v>44</v>
      </c>
      <c r="I266" s="150"/>
      <c r="L266" s="147"/>
      <c r="M266" s="151"/>
      <c r="T266" s="152"/>
      <c r="AT266" s="148" t="s">
        <v>274</v>
      </c>
      <c r="AU266" s="148" t="s">
        <v>91</v>
      </c>
      <c r="AV266" s="146" t="s">
        <v>89</v>
      </c>
      <c r="AW266" s="146" t="s">
        <v>42</v>
      </c>
      <c r="AX266" s="146" t="s">
        <v>82</v>
      </c>
      <c r="AY266" s="148" t="s">
        <v>263</v>
      </c>
    </row>
    <row r="267" spans="2:65" s="146" customFormat="1" ht="11.25">
      <c r="B267" s="147"/>
      <c r="D267" s="142" t="s">
        <v>274</v>
      </c>
      <c r="E267" s="148" t="s">
        <v>44</v>
      </c>
      <c r="F267" s="149" t="s">
        <v>8890</v>
      </c>
      <c r="H267" s="148" t="s">
        <v>44</v>
      </c>
      <c r="I267" s="150"/>
      <c r="L267" s="147"/>
      <c r="M267" s="151"/>
      <c r="T267" s="152"/>
      <c r="AT267" s="148" t="s">
        <v>274</v>
      </c>
      <c r="AU267" s="148" t="s">
        <v>91</v>
      </c>
      <c r="AV267" s="146" t="s">
        <v>89</v>
      </c>
      <c r="AW267" s="146" t="s">
        <v>42</v>
      </c>
      <c r="AX267" s="146" t="s">
        <v>82</v>
      </c>
      <c r="AY267" s="148" t="s">
        <v>263</v>
      </c>
    </row>
    <row r="268" spans="2:65" s="153" customFormat="1" ht="11.25">
      <c r="B268" s="154"/>
      <c r="D268" s="142" t="s">
        <v>274</v>
      </c>
      <c r="E268" s="155" t="s">
        <v>44</v>
      </c>
      <c r="F268" s="156" t="s">
        <v>8931</v>
      </c>
      <c r="H268" s="157">
        <v>1.6</v>
      </c>
      <c r="I268" s="158"/>
      <c r="L268" s="154"/>
      <c r="M268" s="159"/>
      <c r="T268" s="160"/>
      <c r="AT268" s="155" t="s">
        <v>274</v>
      </c>
      <c r="AU268" s="155" t="s">
        <v>91</v>
      </c>
      <c r="AV268" s="153" t="s">
        <v>91</v>
      </c>
      <c r="AW268" s="153" t="s">
        <v>42</v>
      </c>
      <c r="AX268" s="153" t="s">
        <v>82</v>
      </c>
      <c r="AY268" s="155" t="s">
        <v>263</v>
      </c>
    </row>
    <row r="269" spans="2:65" s="161" customFormat="1" ht="11.25">
      <c r="B269" s="162"/>
      <c r="D269" s="142" t="s">
        <v>274</v>
      </c>
      <c r="E269" s="163" t="s">
        <v>44</v>
      </c>
      <c r="F269" s="164" t="s">
        <v>8892</v>
      </c>
      <c r="H269" s="165">
        <v>1.6</v>
      </c>
      <c r="I269" s="166"/>
      <c r="L269" s="162"/>
      <c r="M269" s="167"/>
      <c r="T269" s="168"/>
      <c r="AT269" s="163" t="s">
        <v>274</v>
      </c>
      <c r="AU269" s="163" t="s">
        <v>91</v>
      </c>
      <c r="AV269" s="161" t="s">
        <v>141</v>
      </c>
      <c r="AW269" s="161" t="s">
        <v>42</v>
      </c>
      <c r="AX269" s="161" t="s">
        <v>82</v>
      </c>
      <c r="AY269" s="163" t="s">
        <v>263</v>
      </c>
    </row>
    <row r="270" spans="2:65" s="169" customFormat="1" ht="11.25">
      <c r="B270" s="170"/>
      <c r="D270" s="142" t="s">
        <v>274</v>
      </c>
      <c r="E270" s="171" t="s">
        <v>44</v>
      </c>
      <c r="F270" s="172" t="s">
        <v>281</v>
      </c>
      <c r="H270" s="173">
        <v>1.6</v>
      </c>
      <c r="I270" s="174"/>
      <c r="L270" s="170"/>
      <c r="M270" s="175"/>
      <c r="T270" s="176"/>
      <c r="AT270" s="171" t="s">
        <v>274</v>
      </c>
      <c r="AU270" s="171" t="s">
        <v>91</v>
      </c>
      <c r="AV270" s="169" t="s">
        <v>270</v>
      </c>
      <c r="AW270" s="169" t="s">
        <v>42</v>
      </c>
      <c r="AX270" s="169" t="s">
        <v>89</v>
      </c>
      <c r="AY270" s="171" t="s">
        <v>263</v>
      </c>
    </row>
    <row r="271" spans="2:65" s="17" customFormat="1" ht="24.2" customHeight="1">
      <c r="B271" s="18"/>
      <c r="C271" s="129" t="s">
        <v>501</v>
      </c>
      <c r="D271" s="129" t="s">
        <v>265</v>
      </c>
      <c r="E271" s="130" t="s">
        <v>8932</v>
      </c>
      <c r="F271" s="131" t="s">
        <v>8933</v>
      </c>
      <c r="G271" s="132" t="s">
        <v>139</v>
      </c>
      <c r="H271" s="133">
        <v>1</v>
      </c>
      <c r="I271" s="134"/>
      <c r="J271" s="135">
        <f>ROUND(I271*H271,2)</f>
        <v>0</v>
      </c>
      <c r="K271" s="131" t="s">
        <v>269</v>
      </c>
      <c r="L271" s="18"/>
      <c r="M271" s="136" t="s">
        <v>44</v>
      </c>
      <c r="N271" s="137" t="s">
        <v>53</v>
      </c>
      <c r="P271" s="138">
        <f>O271*H271</f>
        <v>0</v>
      </c>
      <c r="Q271" s="138">
        <v>0</v>
      </c>
      <c r="R271" s="138">
        <f>Q271*H271</f>
        <v>0</v>
      </c>
      <c r="S271" s="138">
        <v>5.7000000000000002E-2</v>
      </c>
      <c r="T271" s="139">
        <f>S271*H271</f>
        <v>5.7000000000000002E-2</v>
      </c>
      <c r="AR271" s="140" t="s">
        <v>270</v>
      </c>
      <c r="AT271" s="140" t="s">
        <v>265</v>
      </c>
      <c r="AU271" s="140" t="s">
        <v>91</v>
      </c>
      <c r="AY271" s="2" t="s">
        <v>263</v>
      </c>
      <c r="BE271" s="141">
        <f>IF(N271="základní",J271,0)</f>
        <v>0</v>
      </c>
      <c r="BF271" s="141">
        <f>IF(N271="snížená",J271,0)</f>
        <v>0</v>
      </c>
      <c r="BG271" s="141">
        <f>IF(N271="zákl. přenesená",J271,0)</f>
        <v>0</v>
      </c>
      <c r="BH271" s="141">
        <f>IF(N271="sníž. přenesená",J271,0)</f>
        <v>0</v>
      </c>
      <c r="BI271" s="141">
        <f>IF(N271="nulová",J271,0)</f>
        <v>0</v>
      </c>
      <c r="BJ271" s="2" t="s">
        <v>89</v>
      </c>
      <c r="BK271" s="141">
        <f>ROUND(I271*H271,2)</f>
        <v>0</v>
      </c>
      <c r="BL271" s="2" t="s">
        <v>270</v>
      </c>
      <c r="BM271" s="140" t="s">
        <v>8934</v>
      </c>
    </row>
    <row r="272" spans="2:65" s="17" customFormat="1" ht="29.25">
      <c r="B272" s="18"/>
      <c r="D272" s="142" t="s">
        <v>272</v>
      </c>
      <c r="F272" s="143" t="s">
        <v>1365</v>
      </c>
      <c r="I272" s="144"/>
      <c r="L272" s="18"/>
      <c r="M272" s="145"/>
      <c r="T272" s="39"/>
      <c r="AT272" s="2" t="s">
        <v>272</v>
      </c>
      <c r="AU272" s="2" t="s">
        <v>91</v>
      </c>
    </row>
    <row r="273" spans="2:65" s="146" customFormat="1" ht="11.25">
      <c r="B273" s="147"/>
      <c r="D273" s="142" t="s">
        <v>274</v>
      </c>
      <c r="E273" s="148" t="s">
        <v>44</v>
      </c>
      <c r="F273" s="149" t="s">
        <v>8835</v>
      </c>
      <c r="H273" s="148" t="s">
        <v>44</v>
      </c>
      <c r="I273" s="150"/>
      <c r="L273" s="147"/>
      <c r="M273" s="151"/>
      <c r="T273" s="152"/>
      <c r="AT273" s="148" t="s">
        <v>274</v>
      </c>
      <c r="AU273" s="148" t="s">
        <v>91</v>
      </c>
      <c r="AV273" s="146" t="s">
        <v>89</v>
      </c>
      <c r="AW273" s="146" t="s">
        <v>42</v>
      </c>
      <c r="AX273" s="146" t="s">
        <v>82</v>
      </c>
      <c r="AY273" s="148" t="s">
        <v>263</v>
      </c>
    </row>
    <row r="274" spans="2:65" s="146" customFormat="1" ht="11.25">
      <c r="B274" s="147"/>
      <c r="D274" s="142" t="s">
        <v>274</v>
      </c>
      <c r="E274" s="148" t="s">
        <v>44</v>
      </c>
      <c r="F274" s="149" t="s">
        <v>8836</v>
      </c>
      <c r="H274" s="148" t="s">
        <v>44</v>
      </c>
      <c r="I274" s="150"/>
      <c r="L274" s="147"/>
      <c r="M274" s="151"/>
      <c r="T274" s="152"/>
      <c r="AT274" s="148" t="s">
        <v>274</v>
      </c>
      <c r="AU274" s="148" t="s">
        <v>91</v>
      </c>
      <c r="AV274" s="146" t="s">
        <v>89</v>
      </c>
      <c r="AW274" s="146" t="s">
        <v>42</v>
      </c>
      <c r="AX274" s="146" t="s">
        <v>82</v>
      </c>
      <c r="AY274" s="148" t="s">
        <v>263</v>
      </c>
    </row>
    <row r="275" spans="2:65" s="153" customFormat="1" ht="11.25">
      <c r="B275" s="154"/>
      <c r="D275" s="142" t="s">
        <v>274</v>
      </c>
      <c r="E275" s="155" t="s">
        <v>44</v>
      </c>
      <c r="F275" s="156" t="s">
        <v>477</v>
      </c>
      <c r="H275" s="157">
        <v>1</v>
      </c>
      <c r="I275" s="158"/>
      <c r="L275" s="154"/>
      <c r="M275" s="159"/>
      <c r="T275" s="160"/>
      <c r="AT275" s="155" t="s">
        <v>274</v>
      </c>
      <c r="AU275" s="155" t="s">
        <v>91</v>
      </c>
      <c r="AV275" s="153" t="s">
        <v>91</v>
      </c>
      <c r="AW275" s="153" t="s">
        <v>42</v>
      </c>
      <c r="AX275" s="153" t="s">
        <v>82</v>
      </c>
      <c r="AY275" s="155" t="s">
        <v>263</v>
      </c>
    </row>
    <row r="276" spans="2:65" s="161" customFormat="1" ht="11.25">
      <c r="B276" s="162"/>
      <c r="D276" s="142" t="s">
        <v>274</v>
      </c>
      <c r="E276" s="163" t="s">
        <v>44</v>
      </c>
      <c r="F276" s="164" t="s">
        <v>280</v>
      </c>
      <c r="H276" s="165">
        <v>1</v>
      </c>
      <c r="I276" s="166"/>
      <c r="L276" s="162"/>
      <c r="M276" s="167"/>
      <c r="T276" s="168"/>
      <c r="AT276" s="163" t="s">
        <v>274</v>
      </c>
      <c r="AU276" s="163" t="s">
        <v>91</v>
      </c>
      <c r="AV276" s="161" t="s">
        <v>141</v>
      </c>
      <c r="AW276" s="161" t="s">
        <v>42</v>
      </c>
      <c r="AX276" s="161" t="s">
        <v>82</v>
      </c>
      <c r="AY276" s="163" t="s">
        <v>263</v>
      </c>
    </row>
    <row r="277" spans="2:65" s="169" customFormat="1" ht="11.25">
      <c r="B277" s="170"/>
      <c r="D277" s="142" t="s">
        <v>274</v>
      </c>
      <c r="E277" s="171" t="s">
        <v>44</v>
      </c>
      <c r="F277" s="172" t="s">
        <v>281</v>
      </c>
      <c r="H277" s="173">
        <v>1</v>
      </c>
      <c r="I277" s="174"/>
      <c r="L277" s="170"/>
      <c r="M277" s="175"/>
      <c r="T277" s="176"/>
      <c r="AT277" s="171" t="s">
        <v>274</v>
      </c>
      <c r="AU277" s="171" t="s">
        <v>91</v>
      </c>
      <c r="AV277" s="169" t="s">
        <v>270</v>
      </c>
      <c r="AW277" s="169" t="s">
        <v>42</v>
      </c>
      <c r="AX277" s="169" t="s">
        <v>89</v>
      </c>
      <c r="AY277" s="171" t="s">
        <v>263</v>
      </c>
    </row>
    <row r="278" spans="2:65" s="17" customFormat="1" ht="24.2" customHeight="1">
      <c r="B278" s="18"/>
      <c r="C278" s="129" t="s">
        <v>505</v>
      </c>
      <c r="D278" s="129" t="s">
        <v>265</v>
      </c>
      <c r="E278" s="130" t="s">
        <v>1371</v>
      </c>
      <c r="F278" s="131" t="s">
        <v>1372</v>
      </c>
      <c r="G278" s="132" t="s">
        <v>139</v>
      </c>
      <c r="H278" s="133">
        <v>1.208</v>
      </c>
      <c r="I278" s="134"/>
      <c r="J278" s="135">
        <f>ROUND(I278*H278,2)</f>
        <v>0</v>
      </c>
      <c r="K278" s="131" t="s">
        <v>269</v>
      </c>
      <c r="L278" s="18"/>
      <c r="M278" s="136" t="s">
        <v>44</v>
      </c>
      <c r="N278" s="137" t="s">
        <v>53</v>
      </c>
      <c r="P278" s="138">
        <f>O278*H278</f>
        <v>0</v>
      </c>
      <c r="Q278" s="138">
        <v>0</v>
      </c>
      <c r="R278" s="138">
        <f>Q278*H278</f>
        <v>0</v>
      </c>
      <c r="S278" s="138">
        <v>5.5E-2</v>
      </c>
      <c r="T278" s="139">
        <f>S278*H278</f>
        <v>6.6439999999999999E-2</v>
      </c>
      <c r="AR278" s="140" t="s">
        <v>270</v>
      </c>
      <c r="AT278" s="140" t="s">
        <v>265</v>
      </c>
      <c r="AU278" s="140" t="s">
        <v>91</v>
      </c>
      <c r="AY278" s="2" t="s">
        <v>263</v>
      </c>
      <c r="BE278" s="141">
        <f>IF(N278="základní",J278,0)</f>
        <v>0</v>
      </c>
      <c r="BF278" s="141">
        <f>IF(N278="snížená",J278,0)</f>
        <v>0</v>
      </c>
      <c r="BG278" s="141">
        <f>IF(N278="zákl. přenesená",J278,0)</f>
        <v>0</v>
      </c>
      <c r="BH278" s="141">
        <f>IF(N278="sníž. přenesená",J278,0)</f>
        <v>0</v>
      </c>
      <c r="BI278" s="141">
        <f>IF(N278="nulová",J278,0)</f>
        <v>0</v>
      </c>
      <c r="BJ278" s="2" t="s">
        <v>89</v>
      </c>
      <c r="BK278" s="141">
        <f>ROUND(I278*H278,2)</f>
        <v>0</v>
      </c>
      <c r="BL278" s="2" t="s">
        <v>270</v>
      </c>
      <c r="BM278" s="140" t="s">
        <v>8935</v>
      </c>
    </row>
    <row r="279" spans="2:65" s="146" customFormat="1" ht="11.25">
      <c r="B279" s="147"/>
      <c r="D279" s="142" t="s">
        <v>274</v>
      </c>
      <c r="E279" s="148" t="s">
        <v>44</v>
      </c>
      <c r="F279" s="149" t="s">
        <v>8858</v>
      </c>
      <c r="H279" s="148" t="s">
        <v>44</v>
      </c>
      <c r="I279" s="150"/>
      <c r="L279" s="147"/>
      <c r="M279" s="151"/>
      <c r="T279" s="152"/>
      <c r="AT279" s="148" t="s">
        <v>274</v>
      </c>
      <c r="AU279" s="148" t="s">
        <v>91</v>
      </c>
      <c r="AV279" s="146" t="s">
        <v>89</v>
      </c>
      <c r="AW279" s="146" t="s">
        <v>42</v>
      </c>
      <c r="AX279" s="146" t="s">
        <v>82</v>
      </c>
      <c r="AY279" s="148" t="s">
        <v>263</v>
      </c>
    </row>
    <row r="280" spans="2:65" s="146" customFormat="1" ht="11.25">
      <c r="B280" s="147"/>
      <c r="D280" s="142" t="s">
        <v>274</v>
      </c>
      <c r="E280" s="148" t="s">
        <v>44</v>
      </c>
      <c r="F280" s="149" t="s">
        <v>618</v>
      </c>
      <c r="H280" s="148" t="s">
        <v>44</v>
      </c>
      <c r="I280" s="150"/>
      <c r="L280" s="147"/>
      <c r="M280" s="151"/>
      <c r="T280" s="152"/>
      <c r="AT280" s="148" t="s">
        <v>274</v>
      </c>
      <c r="AU280" s="148" t="s">
        <v>91</v>
      </c>
      <c r="AV280" s="146" t="s">
        <v>89</v>
      </c>
      <c r="AW280" s="146" t="s">
        <v>42</v>
      </c>
      <c r="AX280" s="146" t="s">
        <v>82</v>
      </c>
      <c r="AY280" s="148" t="s">
        <v>263</v>
      </c>
    </row>
    <row r="281" spans="2:65" s="153" customFormat="1" ht="11.25">
      <c r="B281" s="154"/>
      <c r="D281" s="142" t="s">
        <v>274</v>
      </c>
      <c r="E281" s="155" t="s">
        <v>44</v>
      </c>
      <c r="F281" s="156" t="s">
        <v>8936</v>
      </c>
      <c r="H281" s="157">
        <v>0.59799999999999998</v>
      </c>
      <c r="I281" s="158"/>
      <c r="L281" s="154"/>
      <c r="M281" s="159"/>
      <c r="T281" s="160"/>
      <c r="AT281" s="155" t="s">
        <v>274</v>
      </c>
      <c r="AU281" s="155" t="s">
        <v>91</v>
      </c>
      <c r="AV281" s="153" t="s">
        <v>91</v>
      </c>
      <c r="AW281" s="153" t="s">
        <v>42</v>
      </c>
      <c r="AX281" s="153" t="s">
        <v>82</v>
      </c>
      <c r="AY281" s="155" t="s">
        <v>263</v>
      </c>
    </row>
    <row r="282" spans="2:65" s="153" customFormat="1" ht="11.25">
      <c r="B282" s="154"/>
      <c r="D282" s="142" t="s">
        <v>274</v>
      </c>
      <c r="E282" s="155" t="s">
        <v>44</v>
      </c>
      <c r="F282" s="156" t="s">
        <v>8937</v>
      </c>
      <c r="H282" s="157">
        <v>0.61</v>
      </c>
      <c r="I282" s="158"/>
      <c r="L282" s="154"/>
      <c r="M282" s="159"/>
      <c r="T282" s="160"/>
      <c r="AT282" s="155" t="s">
        <v>274</v>
      </c>
      <c r="AU282" s="155" t="s">
        <v>91</v>
      </c>
      <c r="AV282" s="153" t="s">
        <v>91</v>
      </c>
      <c r="AW282" s="153" t="s">
        <v>42</v>
      </c>
      <c r="AX282" s="153" t="s">
        <v>82</v>
      </c>
      <c r="AY282" s="155" t="s">
        <v>263</v>
      </c>
    </row>
    <row r="283" spans="2:65" s="161" customFormat="1" ht="11.25">
      <c r="B283" s="162"/>
      <c r="D283" s="142" t="s">
        <v>274</v>
      </c>
      <c r="E283" s="163" t="s">
        <v>44</v>
      </c>
      <c r="F283" s="164" t="s">
        <v>391</v>
      </c>
      <c r="H283" s="165">
        <v>1.208</v>
      </c>
      <c r="I283" s="166"/>
      <c r="L283" s="162"/>
      <c r="M283" s="167"/>
      <c r="T283" s="168"/>
      <c r="AT283" s="163" t="s">
        <v>274</v>
      </c>
      <c r="AU283" s="163" t="s">
        <v>91</v>
      </c>
      <c r="AV283" s="161" t="s">
        <v>141</v>
      </c>
      <c r="AW283" s="161" t="s">
        <v>42</v>
      </c>
      <c r="AX283" s="161" t="s">
        <v>82</v>
      </c>
      <c r="AY283" s="163" t="s">
        <v>263</v>
      </c>
    </row>
    <row r="284" spans="2:65" s="169" customFormat="1" ht="11.25">
      <c r="B284" s="170"/>
      <c r="D284" s="142" t="s">
        <v>274</v>
      </c>
      <c r="E284" s="171" t="s">
        <v>44</v>
      </c>
      <c r="F284" s="172" t="s">
        <v>281</v>
      </c>
      <c r="H284" s="173">
        <v>1.208</v>
      </c>
      <c r="I284" s="174"/>
      <c r="L284" s="170"/>
      <c r="M284" s="175"/>
      <c r="T284" s="176"/>
      <c r="AT284" s="171" t="s">
        <v>274</v>
      </c>
      <c r="AU284" s="171" t="s">
        <v>91</v>
      </c>
      <c r="AV284" s="169" t="s">
        <v>270</v>
      </c>
      <c r="AW284" s="169" t="s">
        <v>42</v>
      </c>
      <c r="AX284" s="169" t="s">
        <v>89</v>
      </c>
      <c r="AY284" s="171" t="s">
        <v>263</v>
      </c>
    </row>
    <row r="285" spans="2:65" s="17" customFormat="1" ht="24.2" customHeight="1">
      <c r="B285" s="18"/>
      <c r="C285" s="129" t="s">
        <v>509</v>
      </c>
      <c r="D285" s="129" t="s">
        <v>265</v>
      </c>
      <c r="E285" s="130" t="s">
        <v>1416</v>
      </c>
      <c r="F285" s="131" t="s">
        <v>1417</v>
      </c>
      <c r="G285" s="132" t="s">
        <v>139</v>
      </c>
      <c r="H285" s="133">
        <v>3.2879999999999998</v>
      </c>
      <c r="I285" s="134"/>
      <c r="J285" s="135">
        <f>ROUND(I285*H285,2)</f>
        <v>0</v>
      </c>
      <c r="K285" s="131" t="s">
        <v>269</v>
      </c>
      <c r="L285" s="18"/>
      <c r="M285" s="136" t="s">
        <v>44</v>
      </c>
      <c r="N285" s="137" t="s">
        <v>53</v>
      </c>
      <c r="P285" s="138">
        <f>O285*H285</f>
        <v>0</v>
      </c>
      <c r="Q285" s="138">
        <v>0</v>
      </c>
      <c r="R285" s="138">
        <f>Q285*H285</f>
        <v>0</v>
      </c>
      <c r="S285" s="138">
        <v>0.27</v>
      </c>
      <c r="T285" s="139">
        <f>S285*H285</f>
        <v>0.88775999999999999</v>
      </c>
      <c r="AR285" s="140" t="s">
        <v>270</v>
      </c>
      <c r="AT285" s="140" t="s">
        <v>265</v>
      </c>
      <c r="AU285" s="140" t="s">
        <v>91</v>
      </c>
      <c r="AY285" s="2" t="s">
        <v>263</v>
      </c>
      <c r="BE285" s="141">
        <f>IF(N285="základní",J285,0)</f>
        <v>0</v>
      </c>
      <c r="BF285" s="141">
        <f>IF(N285="snížená",J285,0)</f>
        <v>0</v>
      </c>
      <c r="BG285" s="141">
        <f>IF(N285="zákl. přenesená",J285,0)</f>
        <v>0</v>
      </c>
      <c r="BH285" s="141">
        <f>IF(N285="sníž. přenesená",J285,0)</f>
        <v>0</v>
      </c>
      <c r="BI285" s="141">
        <f>IF(N285="nulová",J285,0)</f>
        <v>0</v>
      </c>
      <c r="BJ285" s="2" t="s">
        <v>89</v>
      </c>
      <c r="BK285" s="141">
        <f>ROUND(I285*H285,2)</f>
        <v>0</v>
      </c>
      <c r="BL285" s="2" t="s">
        <v>270</v>
      </c>
      <c r="BM285" s="140" t="s">
        <v>8938</v>
      </c>
    </row>
    <row r="286" spans="2:65" s="146" customFormat="1" ht="11.25">
      <c r="B286" s="147"/>
      <c r="D286" s="142" t="s">
        <v>274</v>
      </c>
      <c r="E286" s="148" t="s">
        <v>44</v>
      </c>
      <c r="F286" s="149" t="s">
        <v>8858</v>
      </c>
      <c r="H286" s="148" t="s">
        <v>44</v>
      </c>
      <c r="I286" s="150"/>
      <c r="L286" s="147"/>
      <c r="M286" s="151"/>
      <c r="T286" s="152"/>
      <c r="AT286" s="148" t="s">
        <v>274</v>
      </c>
      <c r="AU286" s="148" t="s">
        <v>91</v>
      </c>
      <c r="AV286" s="146" t="s">
        <v>89</v>
      </c>
      <c r="AW286" s="146" t="s">
        <v>42</v>
      </c>
      <c r="AX286" s="146" t="s">
        <v>82</v>
      </c>
      <c r="AY286" s="148" t="s">
        <v>263</v>
      </c>
    </row>
    <row r="287" spans="2:65" s="146" customFormat="1" ht="11.25">
      <c r="B287" s="147"/>
      <c r="D287" s="142" t="s">
        <v>274</v>
      </c>
      <c r="E287" s="148" t="s">
        <v>44</v>
      </c>
      <c r="F287" s="149" t="s">
        <v>618</v>
      </c>
      <c r="H287" s="148" t="s">
        <v>44</v>
      </c>
      <c r="I287" s="150"/>
      <c r="L287" s="147"/>
      <c r="M287" s="151"/>
      <c r="T287" s="152"/>
      <c r="AT287" s="148" t="s">
        <v>274</v>
      </c>
      <c r="AU287" s="148" t="s">
        <v>91</v>
      </c>
      <c r="AV287" s="146" t="s">
        <v>89</v>
      </c>
      <c r="AW287" s="146" t="s">
        <v>42</v>
      </c>
      <c r="AX287" s="146" t="s">
        <v>82</v>
      </c>
      <c r="AY287" s="148" t="s">
        <v>263</v>
      </c>
    </row>
    <row r="288" spans="2:65" s="153" customFormat="1" ht="11.25">
      <c r="B288" s="154"/>
      <c r="D288" s="142" t="s">
        <v>274</v>
      </c>
      <c r="E288" s="155" t="s">
        <v>44</v>
      </c>
      <c r="F288" s="156" t="s">
        <v>8939</v>
      </c>
      <c r="H288" s="157">
        <v>1.544</v>
      </c>
      <c r="I288" s="158"/>
      <c r="L288" s="154"/>
      <c r="M288" s="159"/>
      <c r="T288" s="160"/>
      <c r="AT288" s="155" t="s">
        <v>274</v>
      </c>
      <c r="AU288" s="155" t="s">
        <v>91</v>
      </c>
      <c r="AV288" s="153" t="s">
        <v>91</v>
      </c>
      <c r="AW288" s="153" t="s">
        <v>42</v>
      </c>
      <c r="AX288" s="153" t="s">
        <v>82</v>
      </c>
      <c r="AY288" s="155" t="s">
        <v>263</v>
      </c>
    </row>
    <row r="289" spans="2:65" s="153" customFormat="1" ht="11.25">
      <c r="B289" s="154"/>
      <c r="D289" s="142" t="s">
        <v>274</v>
      </c>
      <c r="E289" s="155" t="s">
        <v>44</v>
      </c>
      <c r="F289" s="156" t="s">
        <v>8940</v>
      </c>
      <c r="H289" s="157">
        <v>1.744</v>
      </c>
      <c r="I289" s="158"/>
      <c r="L289" s="154"/>
      <c r="M289" s="159"/>
      <c r="T289" s="160"/>
      <c r="AT289" s="155" t="s">
        <v>274</v>
      </c>
      <c r="AU289" s="155" t="s">
        <v>91</v>
      </c>
      <c r="AV289" s="153" t="s">
        <v>91</v>
      </c>
      <c r="AW289" s="153" t="s">
        <v>42</v>
      </c>
      <c r="AX289" s="153" t="s">
        <v>82</v>
      </c>
      <c r="AY289" s="155" t="s">
        <v>263</v>
      </c>
    </row>
    <row r="290" spans="2:65" s="161" customFormat="1" ht="11.25">
      <c r="B290" s="162"/>
      <c r="D290" s="142" t="s">
        <v>274</v>
      </c>
      <c r="E290" s="163" t="s">
        <v>44</v>
      </c>
      <c r="F290" s="164" t="s">
        <v>391</v>
      </c>
      <c r="H290" s="165">
        <v>3.2879999999999998</v>
      </c>
      <c r="I290" s="166"/>
      <c r="L290" s="162"/>
      <c r="M290" s="167"/>
      <c r="T290" s="168"/>
      <c r="AT290" s="163" t="s">
        <v>274</v>
      </c>
      <c r="AU290" s="163" t="s">
        <v>91</v>
      </c>
      <c r="AV290" s="161" t="s">
        <v>141</v>
      </c>
      <c r="AW290" s="161" t="s">
        <v>42</v>
      </c>
      <c r="AX290" s="161" t="s">
        <v>82</v>
      </c>
      <c r="AY290" s="163" t="s">
        <v>263</v>
      </c>
    </row>
    <row r="291" spans="2:65" s="169" customFormat="1" ht="11.25">
      <c r="B291" s="170"/>
      <c r="D291" s="142" t="s">
        <v>274</v>
      </c>
      <c r="E291" s="171" t="s">
        <v>44</v>
      </c>
      <c r="F291" s="172" t="s">
        <v>281</v>
      </c>
      <c r="H291" s="173">
        <v>3.2879999999999998</v>
      </c>
      <c r="I291" s="174"/>
      <c r="L291" s="170"/>
      <c r="M291" s="175"/>
      <c r="T291" s="176"/>
      <c r="AT291" s="171" t="s">
        <v>274</v>
      </c>
      <c r="AU291" s="171" t="s">
        <v>91</v>
      </c>
      <c r="AV291" s="169" t="s">
        <v>270</v>
      </c>
      <c r="AW291" s="169" t="s">
        <v>42</v>
      </c>
      <c r="AX291" s="169" t="s">
        <v>89</v>
      </c>
      <c r="AY291" s="171" t="s">
        <v>263</v>
      </c>
    </row>
    <row r="292" spans="2:65" s="17" customFormat="1" ht="24.2" customHeight="1">
      <c r="B292" s="18"/>
      <c r="C292" s="129" t="s">
        <v>515</v>
      </c>
      <c r="D292" s="129" t="s">
        <v>265</v>
      </c>
      <c r="E292" s="130" t="s">
        <v>1438</v>
      </c>
      <c r="F292" s="131" t="s">
        <v>1439</v>
      </c>
      <c r="G292" s="132" t="s">
        <v>402</v>
      </c>
      <c r="H292" s="133">
        <v>2.25</v>
      </c>
      <c r="I292" s="134"/>
      <c r="J292" s="135">
        <f>ROUND(I292*H292,2)</f>
        <v>0</v>
      </c>
      <c r="K292" s="131" t="s">
        <v>269</v>
      </c>
      <c r="L292" s="18"/>
      <c r="M292" s="136" t="s">
        <v>44</v>
      </c>
      <c r="N292" s="137" t="s">
        <v>53</v>
      </c>
      <c r="P292" s="138">
        <f>O292*H292</f>
        <v>0</v>
      </c>
      <c r="Q292" s="138">
        <v>0</v>
      </c>
      <c r="R292" s="138">
        <f>Q292*H292</f>
        <v>0</v>
      </c>
      <c r="S292" s="138">
        <v>4.2000000000000003E-2</v>
      </c>
      <c r="T292" s="139">
        <f>S292*H292</f>
        <v>9.4500000000000001E-2</v>
      </c>
      <c r="AR292" s="140" t="s">
        <v>270</v>
      </c>
      <c r="AT292" s="140" t="s">
        <v>265</v>
      </c>
      <c r="AU292" s="140" t="s">
        <v>91</v>
      </c>
      <c r="AY292" s="2" t="s">
        <v>263</v>
      </c>
      <c r="BE292" s="141">
        <f>IF(N292="základní",J292,0)</f>
        <v>0</v>
      </c>
      <c r="BF292" s="141">
        <f>IF(N292="snížená",J292,0)</f>
        <v>0</v>
      </c>
      <c r="BG292" s="141">
        <f>IF(N292="zákl. přenesená",J292,0)</f>
        <v>0</v>
      </c>
      <c r="BH292" s="141">
        <f>IF(N292="sníž. přenesená",J292,0)</f>
        <v>0</v>
      </c>
      <c r="BI292" s="141">
        <f>IF(N292="nulová",J292,0)</f>
        <v>0</v>
      </c>
      <c r="BJ292" s="2" t="s">
        <v>89</v>
      </c>
      <c r="BK292" s="141">
        <f>ROUND(I292*H292,2)</f>
        <v>0</v>
      </c>
      <c r="BL292" s="2" t="s">
        <v>270</v>
      </c>
      <c r="BM292" s="140" t="s">
        <v>8941</v>
      </c>
    </row>
    <row r="293" spans="2:65" s="146" customFormat="1" ht="11.25">
      <c r="B293" s="147"/>
      <c r="D293" s="142" t="s">
        <v>274</v>
      </c>
      <c r="E293" s="148" t="s">
        <v>44</v>
      </c>
      <c r="F293" s="149" t="s">
        <v>8858</v>
      </c>
      <c r="H293" s="148" t="s">
        <v>44</v>
      </c>
      <c r="I293" s="150"/>
      <c r="L293" s="147"/>
      <c r="M293" s="151"/>
      <c r="T293" s="152"/>
      <c r="AT293" s="148" t="s">
        <v>274</v>
      </c>
      <c r="AU293" s="148" t="s">
        <v>91</v>
      </c>
      <c r="AV293" s="146" t="s">
        <v>89</v>
      </c>
      <c r="AW293" s="146" t="s">
        <v>42</v>
      </c>
      <c r="AX293" s="146" t="s">
        <v>82</v>
      </c>
      <c r="AY293" s="148" t="s">
        <v>263</v>
      </c>
    </row>
    <row r="294" spans="2:65" s="146" customFormat="1" ht="11.25">
      <c r="B294" s="147"/>
      <c r="D294" s="142" t="s">
        <v>274</v>
      </c>
      <c r="E294" s="148" t="s">
        <v>44</v>
      </c>
      <c r="F294" s="149" t="s">
        <v>8859</v>
      </c>
      <c r="H294" s="148" t="s">
        <v>44</v>
      </c>
      <c r="I294" s="150"/>
      <c r="L294" s="147"/>
      <c r="M294" s="151"/>
      <c r="T294" s="152"/>
      <c r="AT294" s="148" t="s">
        <v>274</v>
      </c>
      <c r="AU294" s="148" t="s">
        <v>91</v>
      </c>
      <c r="AV294" s="146" t="s">
        <v>89</v>
      </c>
      <c r="AW294" s="146" t="s">
        <v>42</v>
      </c>
      <c r="AX294" s="146" t="s">
        <v>82</v>
      </c>
      <c r="AY294" s="148" t="s">
        <v>263</v>
      </c>
    </row>
    <row r="295" spans="2:65" s="153" customFormat="1" ht="11.25">
      <c r="B295" s="154"/>
      <c r="D295" s="142" t="s">
        <v>274</v>
      </c>
      <c r="E295" s="155" t="s">
        <v>44</v>
      </c>
      <c r="F295" s="156" t="s">
        <v>8860</v>
      </c>
      <c r="H295" s="157">
        <v>1</v>
      </c>
      <c r="I295" s="158"/>
      <c r="L295" s="154"/>
      <c r="M295" s="159"/>
      <c r="T295" s="160"/>
      <c r="AT295" s="155" t="s">
        <v>274</v>
      </c>
      <c r="AU295" s="155" t="s">
        <v>91</v>
      </c>
      <c r="AV295" s="153" t="s">
        <v>91</v>
      </c>
      <c r="AW295" s="153" t="s">
        <v>42</v>
      </c>
      <c r="AX295" s="153" t="s">
        <v>82</v>
      </c>
      <c r="AY295" s="155" t="s">
        <v>263</v>
      </c>
    </row>
    <row r="296" spans="2:65" s="153" customFormat="1" ht="11.25">
      <c r="B296" s="154"/>
      <c r="D296" s="142" t="s">
        <v>274</v>
      </c>
      <c r="E296" s="155" t="s">
        <v>44</v>
      </c>
      <c r="F296" s="156" t="s">
        <v>8942</v>
      </c>
      <c r="H296" s="157">
        <v>1.25</v>
      </c>
      <c r="I296" s="158"/>
      <c r="L296" s="154"/>
      <c r="M296" s="159"/>
      <c r="T296" s="160"/>
      <c r="AT296" s="155" t="s">
        <v>274</v>
      </c>
      <c r="AU296" s="155" t="s">
        <v>91</v>
      </c>
      <c r="AV296" s="153" t="s">
        <v>91</v>
      </c>
      <c r="AW296" s="153" t="s">
        <v>42</v>
      </c>
      <c r="AX296" s="153" t="s">
        <v>82</v>
      </c>
      <c r="AY296" s="155" t="s">
        <v>263</v>
      </c>
    </row>
    <row r="297" spans="2:65" s="161" customFormat="1" ht="11.25">
      <c r="B297" s="162"/>
      <c r="D297" s="142" t="s">
        <v>274</v>
      </c>
      <c r="E297" s="163" t="s">
        <v>44</v>
      </c>
      <c r="F297" s="164" t="s">
        <v>391</v>
      </c>
      <c r="H297" s="165">
        <v>2.25</v>
      </c>
      <c r="I297" s="166"/>
      <c r="L297" s="162"/>
      <c r="M297" s="167"/>
      <c r="T297" s="168"/>
      <c r="AT297" s="163" t="s">
        <v>274</v>
      </c>
      <c r="AU297" s="163" t="s">
        <v>91</v>
      </c>
      <c r="AV297" s="161" t="s">
        <v>141</v>
      </c>
      <c r="AW297" s="161" t="s">
        <v>42</v>
      </c>
      <c r="AX297" s="161" t="s">
        <v>82</v>
      </c>
      <c r="AY297" s="163" t="s">
        <v>263</v>
      </c>
    </row>
    <row r="298" spans="2:65" s="169" customFormat="1" ht="11.25">
      <c r="B298" s="170"/>
      <c r="D298" s="142" t="s">
        <v>274</v>
      </c>
      <c r="E298" s="171" t="s">
        <v>44</v>
      </c>
      <c r="F298" s="172" t="s">
        <v>281</v>
      </c>
      <c r="H298" s="173">
        <v>2.25</v>
      </c>
      <c r="I298" s="174"/>
      <c r="L298" s="170"/>
      <c r="M298" s="175"/>
      <c r="T298" s="176"/>
      <c r="AT298" s="171" t="s">
        <v>274</v>
      </c>
      <c r="AU298" s="171" t="s">
        <v>91</v>
      </c>
      <c r="AV298" s="169" t="s">
        <v>270</v>
      </c>
      <c r="AW298" s="169" t="s">
        <v>42</v>
      </c>
      <c r="AX298" s="169" t="s">
        <v>89</v>
      </c>
      <c r="AY298" s="171" t="s">
        <v>263</v>
      </c>
    </row>
    <row r="299" spans="2:65" s="17" customFormat="1" ht="24.2" customHeight="1">
      <c r="B299" s="18"/>
      <c r="C299" s="129" t="s">
        <v>520</v>
      </c>
      <c r="D299" s="129" t="s">
        <v>265</v>
      </c>
      <c r="E299" s="130" t="s">
        <v>6351</v>
      </c>
      <c r="F299" s="131" t="s">
        <v>6354</v>
      </c>
      <c r="G299" s="132" t="s">
        <v>402</v>
      </c>
      <c r="H299" s="133">
        <v>1.5</v>
      </c>
      <c r="I299" s="134"/>
      <c r="J299" s="135">
        <f>ROUND(I299*H299,2)</f>
        <v>0</v>
      </c>
      <c r="K299" s="131" t="s">
        <v>269</v>
      </c>
      <c r="L299" s="18"/>
      <c r="M299" s="136" t="s">
        <v>44</v>
      </c>
      <c r="N299" s="137" t="s">
        <v>53</v>
      </c>
      <c r="P299" s="138">
        <f>O299*H299</f>
        <v>0</v>
      </c>
      <c r="Q299" s="138">
        <v>9.3000000000000005E-4</v>
      </c>
      <c r="R299" s="138">
        <f>Q299*H299</f>
        <v>1.395E-3</v>
      </c>
      <c r="S299" s="138">
        <v>7.0000000000000007E-2</v>
      </c>
      <c r="T299" s="139">
        <f>S299*H299</f>
        <v>0.10500000000000001</v>
      </c>
      <c r="AR299" s="140" t="s">
        <v>270</v>
      </c>
      <c r="AT299" s="140" t="s">
        <v>265</v>
      </c>
      <c r="AU299" s="140" t="s">
        <v>91</v>
      </c>
      <c r="AY299" s="2" t="s">
        <v>263</v>
      </c>
      <c r="BE299" s="141">
        <f>IF(N299="základní",J299,0)</f>
        <v>0</v>
      </c>
      <c r="BF299" s="141">
        <f>IF(N299="snížená",J299,0)</f>
        <v>0</v>
      </c>
      <c r="BG299" s="141">
        <f>IF(N299="zákl. přenesená",J299,0)</f>
        <v>0</v>
      </c>
      <c r="BH299" s="141">
        <f>IF(N299="sníž. přenesená",J299,0)</f>
        <v>0</v>
      </c>
      <c r="BI299" s="141">
        <f>IF(N299="nulová",J299,0)</f>
        <v>0</v>
      </c>
      <c r="BJ299" s="2" t="s">
        <v>89</v>
      </c>
      <c r="BK299" s="141">
        <f>ROUND(I299*H299,2)</f>
        <v>0</v>
      </c>
      <c r="BL299" s="2" t="s">
        <v>270</v>
      </c>
      <c r="BM299" s="140" t="s">
        <v>8943</v>
      </c>
    </row>
    <row r="300" spans="2:65" s="17" customFormat="1" ht="48.75">
      <c r="B300" s="18"/>
      <c r="D300" s="142" t="s">
        <v>272</v>
      </c>
      <c r="F300" s="143" t="s">
        <v>5603</v>
      </c>
      <c r="I300" s="144"/>
      <c r="L300" s="18"/>
      <c r="M300" s="145"/>
      <c r="T300" s="39"/>
      <c r="AT300" s="2" t="s">
        <v>272</v>
      </c>
      <c r="AU300" s="2" t="s">
        <v>91</v>
      </c>
    </row>
    <row r="301" spans="2:65" s="146" customFormat="1" ht="11.25">
      <c r="B301" s="147"/>
      <c r="D301" s="142" t="s">
        <v>274</v>
      </c>
      <c r="E301" s="148" t="s">
        <v>44</v>
      </c>
      <c r="F301" s="149" t="s">
        <v>8835</v>
      </c>
      <c r="H301" s="148" t="s">
        <v>44</v>
      </c>
      <c r="I301" s="150"/>
      <c r="L301" s="147"/>
      <c r="M301" s="151"/>
      <c r="T301" s="152"/>
      <c r="AT301" s="148" t="s">
        <v>274</v>
      </c>
      <c r="AU301" s="148" t="s">
        <v>91</v>
      </c>
      <c r="AV301" s="146" t="s">
        <v>89</v>
      </c>
      <c r="AW301" s="146" t="s">
        <v>42</v>
      </c>
      <c r="AX301" s="146" t="s">
        <v>82</v>
      </c>
      <c r="AY301" s="148" t="s">
        <v>263</v>
      </c>
    </row>
    <row r="302" spans="2:65" s="146" customFormat="1" ht="11.25">
      <c r="B302" s="147"/>
      <c r="D302" s="142" t="s">
        <v>274</v>
      </c>
      <c r="E302" s="148" t="s">
        <v>44</v>
      </c>
      <c r="F302" s="149" t="s">
        <v>8944</v>
      </c>
      <c r="H302" s="148" t="s">
        <v>44</v>
      </c>
      <c r="I302" s="150"/>
      <c r="L302" s="147"/>
      <c r="M302" s="151"/>
      <c r="T302" s="152"/>
      <c r="AT302" s="148" t="s">
        <v>274</v>
      </c>
      <c r="AU302" s="148" t="s">
        <v>91</v>
      </c>
      <c r="AV302" s="146" t="s">
        <v>89</v>
      </c>
      <c r="AW302" s="146" t="s">
        <v>42</v>
      </c>
      <c r="AX302" s="146" t="s">
        <v>82</v>
      </c>
      <c r="AY302" s="148" t="s">
        <v>263</v>
      </c>
    </row>
    <row r="303" spans="2:65" s="153" customFormat="1" ht="11.25">
      <c r="B303" s="154"/>
      <c r="D303" s="142" t="s">
        <v>274</v>
      </c>
      <c r="E303" s="155" t="s">
        <v>44</v>
      </c>
      <c r="F303" s="156" t="s">
        <v>8945</v>
      </c>
      <c r="H303" s="157">
        <v>1.375</v>
      </c>
      <c r="I303" s="158"/>
      <c r="L303" s="154"/>
      <c r="M303" s="159"/>
      <c r="T303" s="160"/>
      <c r="AT303" s="155" t="s">
        <v>274</v>
      </c>
      <c r="AU303" s="155" t="s">
        <v>91</v>
      </c>
      <c r="AV303" s="153" t="s">
        <v>91</v>
      </c>
      <c r="AW303" s="153" t="s">
        <v>42</v>
      </c>
      <c r="AX303" s="153" t="s">
        <v>82</v>
      </c>
      <c r="AY303" s="155" t="s">
        <v>263</v>
      </c>
    </row>
    <row r="304" spans="2:65" s="161" customFormat="1" ht="11.25">
      <c r="B304" s="162"/>
      <c r="D304" s="142" t="s">
        <v>274</v>
      </c>
      <c r="E304" s="163" t="s">
        <v>44</v>
      </c>
      <c r="F304" s="164" t="s">
        <v>280</v>
      </c>
      <c r="H304" s="165">
        <v>1.375</v>
      </c>
      <c r="I304" s="166"/>
      <c r="L304" s="162"/>
      <c r="M304" s="167"/>
      <c r="T304" s="168"/>
      <c r="AT304" s="163" t="s">
        <v>274</v>
      </c>
      <c r="AU304" s="163" t="s">
        <v>91</v>
      </c>
      <c r="AV304" s="161" t="s">
        <v>141</v>
      </c>
      <c r="AW304" s="161" t="s">
        <v>42</v>
      </c>
      <c r="AX304" s="161" t="s">
        <v>82</v>
      </c>
      <c r="AY304" s="163" t="s">
        <v>263</v>
      </c>
    </row>
    <row r="305" spans="2:65" s="146" customFormat="1" ht="11.25">
      <c r="B305" s="147"/>
      <c r="D305" s="142" t="s">
        <v>274</v>
      </c>
      <c r="E305" s="148" t="s">
        <v>44</v>
      </c>
      <c r="F305" s="149" t="s">
        <v>8858</v>
      </c>
      <c r="H305" s="148" t="s">
        <v>44</v>
      </c>
      <c r="I305" s="150"/>
      <c r="L305" s="147"/>
      <c r="M305" s="151"/>
      <c r="T305" s="152"/>
      <c r="AT305" s="148" t="s">
        <v>274</v>
      </c>
      <c r="AU305" s="148" t="s">
        <v>91</v>
      </c>
      <c r="AV305" s="146" t="s">
        <v>89</v>
      </c>
      <c r="AW305" s="146" t="s">
        <v>42</v>
      </c>
      <c r="AX305" s="146" t="s">
        <v>82</v>
      </c>
      <c r="AY305" s="148" t="s">
        <v>263</v>
      </c>
    </row>
    <row r="306" spans="2:65" s="146" customFormat="1" ht="11.25">
      <c r="B306" s="147"/>
      <c r="D306" s="142" t="s">
        <v>274</v>
      </c>
      <c r="E306" s="148" t="s">
        <v>44</v>
      </c>
      <c r="F306" s="149" t="s">
        <v>8944</v>
      </c>
      <c r="H306" s="148" t="s">
        <v>44</v>
      </c>
      <c r="I306" s="150"/>
      <c r="L306" s="147"/>
      <c r="M306" s="151"/>
      <c r="T306" s="152"/>
      <c r="AT306" s="148" t="s">
        <v>274</v>
      </c>
      <c r="AU306" s="148" t="s">
        <v>91</v>
      </c>
      <c r="AV306" s="146" t="s">
        <v>89</v>
      </c>
      <c r="AW306" s="146" t="s">
        <v>42</v>
      </c>
      <c r="AX306" s="146" t="s">
        <v>82</v>
      </c>
      <c r="AY306" s="148" t="s">
        <v>263</v>
      </c>
    </row>
    <row r="307" spans="2:65" s="153" customFormat="1" ht="11.25">
      <c r="B307" s="154"/>
      <c r="D307" s="142" t="s">
        <v>274</v>
      </c>
      <c r="E307" s="155" t="s">
        <v>44</v>
      </c>
      <c r="F307" s="156" t="s">
        <v>8946</v>
      </c>
      <c r="H307" s="157">
        <v>0.125</v>
      </c>
      <c r="I307" s="158"/>
      <c r="L307" s="154"/>
      <c r="M307" s="159"/>
      <c r="T307" s="160"/>
      <c r="AT307" s="155" t="s">
        <v>274</v>
      </c>
      <c r="AU307" s="155" t="s">
        <v>91</v>
      </c>
      <c r="AV307" s="153" t="s">
        <v>91</v>
      </c>
      <c r="AW307" s="153" t="s">
        <v>42</v>
      </c>
      <c r="AX307" s="153" t="s">
        <v>82</v>
      </c>
      <c r="AY307" s="155" t="s">
        <v>263</v>
      </c>
    </row>
    <row r="308" spans="2:65" s="161" customFormat="1" ht="11.25">
      <c r="B308" s="162"/>
      <c r="D308" s="142" t="s">
        <v>274</v>
      </c>
      <c r="E308" s="163" t="s">
        <v>44</v>
      </c>
      <c r="F308" s="164" t="s">
        <v>391</v>
      </c>
      <c r="H308" s="165">
        <v>0.125</v>
      </c>
      <c r="I308" s="166"/>
      <c r="L308" s="162"/>
      <c r="M308" s="167"/>
      <c r="T308" s="168"/>
      <c r="AT308" s="163" t="s">
        <v>274</v>
      </c>
      <c r="AU308" s="163" t="s">
        <v>91</v>
      </c>
      <c r="AV308" s="161" t="s">
        <v>141</v>
      </c>
      <c r="AW308" s="161" t="s">
        <v>42</v>
      </c>
      <c r="AX308" s="161" t="s">
        <v>82</v>
      </c>
      <c r="AY308" s="163" t="s">
        <v>263</v>
      </c>
    </row>
    <row r="309" spans="2:65" s="169" customFormat="1" ht="11.25">
      <c r="B309" s="170"/>
      <c r="D309" s="142" t="s">
        <v>274</v>
      </c>
      <c r="E309" s="171" t="s">
        <v>44</v>
      </c>
      <c r="F309" s="172" t="s">
        <v>281</v>
      </c>
      <c r="H309" s="173">
        <v>1.5</v>
      </c>
      <c r="I309" s="174"/>
      <c r="L309" s="170"/>
      <c r="M309" s="175"/>
      <c r="T309" s="176"/>
      <c r="AT309" s="171" t="s">
        <v>274</v>
      </c>
      <c r="AU309" s="171" t="s">
        <v>91</v>
      </c>
      <c r="AV309" s="169" t="s">
        <v>270</v>
      </c>
      <c r="AW309" s="169" t="s">
        <v>42</v>
      </c>
      <c r="AX309" s="169" t="s">
        <v>89</v>
      </c>
      <c r="AY309" s="171" t="s">
        <v>263</v>
      </c>
    </row>
    <row r="310" spans="2:65" s="17" customFormat="1" ht="24.2" customHeight="1">
      <c r="B310" s="18"/>
      <c r="C310" s="129" t="s">
        <v>526</v>
      </c>
      <c r="D310" s="129" t="s">
        <v>265</v>
      </c>
      <c r="E310" s="130" t="s">
        <v>8947</v>
      </c>
      <c r="F310" s="131" t="s">
        <v>8948</v>
      </c>
      <c r="G310" s="132" t="s">
        <v>402</v>
      </c>
      <c r="H310" s="133">
        <v>0.125</v>
      </c>
      <c r="I310" s="134"/>
      <c r="J310" s="135">
        <f>ROUND(I310*H310,2)</f>
        <v>0</v>
      </c>
      <c r="K310" s="131" t="s">
        <v>269</v>
      </c>
      <c r="L310" s="18"/>
      <c r="M310" s="136" t="s">
        <v>44</v>
      </c>
      <c r="N310" s="137" t="s">
        <v>53</v>
      </c>
      <c r="P310" s="138">
        <f>O310*H310</f>
        <v>0</v>
      </c>
      <c r="Q310" s="138">
        <v>2.5899999999999999E-3</v>
      </c>
      <c r="R310" s="138">
        <f>Q310*H310</f>
        <v>3.2374999999999998E-4</v>
      </c>
      <c r="S310" s="138">
        <v>0.126</v>
      </c>
      <c r="T310" s="139">
        <f>S310*H310</f>
        <v>1.575E-2</v>
      </c>
      <c r="AR310" s="140" t="s">
        <v>270</v>
      </c>
      <c r="AT310" s="140" t="s">
        <v>265</v>
      </c>
      <c r="AU310" s="140" t="s">
        <v>91</v>
      </c>
      <c r="AY310" s="2" t="s">
        <v>263</v>
      </c>
      <c r="BE310" s="141">
        <f>IF(N310="základní",J310,0)</f>
        <v>0</v>
      </c>
      <c r="BF310" s="141">
        <f>IF(N310="snížená",J310,0)</f>
        <v>0</v>
      </c>
      <c r="BG310" s="141">
        <f>IF(N310="zákl. přenesená",J310,0)</f>
        <v>0</v>
      </c>
      <c r="BH310" s="141">
        <f>IF(N310="sníž. přenesená",J310,0)</f>
        <v>0</v>
      </c>
      <c r="BI310" s="141">
        <f>IF(N310="nulová",J310,0)</f>
        <v>0</v>
      </c>
      <c r="BJ310" s="2" t="s">
        <v>89</v>
      </c>
      <c r="BK310" s="141">
        <f>ROUND(I310*H310,2)</f>
        <v>0</v>
      </c>
      <c r="BL310" s="2" t="s">
        <v>270</v>
      </c>
      <c r="BM310" s="140" t="s">
        <v>8949</v>
      </c>
    </row>
    <row r="311" spans="2:65" s="17" customFormat="1" ht="48.75">
      <c r="B311" s="18"/>
      <c r="D311" s="142" t="s">
        <v>272</v>
      </c>
      <c r="F311" s="143" t="s">
        <v>5603</v>
      </c>
      <c r="I311" s="144"/>
      <c r="L311" s="18"/>
      <c r="M311" s="145"/>
      <c r="T311" s="39"/>
      <c r="AT311" s="2" t="s">
        <v>272</v>
      </c>
      <c r="AU311" s="2" t="s">
        <v>91</v>
      </c>
    </row>
    <row r="312" spans="2:65" s="146" customFormat="1" ht="11.25">
      <c r="B312" s="147"/>
      <c r="D312" s="142" t="s">
        <v>274</v>
      </c>
      <c r="E312" s="148" t="s">
        <v>44</v>
      </c>
      <c r="F312" s="149" t="s">
        <v>8858</v>
      </c>
      <c r="H312" s="148" t="s">
        <v>44</v>
      </c>
      <c r="I312" s="150"/>
      <c r="L312" s="147"/>
      <c r="M312" s="151"/>
      <c r="T312" s="152"/>
      <c r="AT312" s="148" t="s">
        <v>274</v>
      </c>
      <c r="AU312" s="148" t="s">
        <v>91</v>
      </c>
      <c r="AV312" s="146" t="s">
        <v>89</v>
      </c>
      <c r="AW312" s="146" t="s">
        <v>42</v>
      </c>
      <c r="AX312" s="146" t="s">
        <v>82</v>
      </c>
      <c r="AY312" s="148" t="s">
        <v>263</v>
      </c>
    </row>
    <row r="313" spans="2:65" s="146" customFormat="1" ht="11.25">
      <c r="B313" s="147"/>
      <c r="D313" s="142" t="s">
        <v>274</v>
      </c>
      <c r="E313" s="148" t="s">
        <v>44</v>
      </c>
      <c r="F313" s="149" t="s">
        <v>8944</v>
      </c>
      <c r="H313" s="148" t="s">
        <v>44</v>
      </c>
      <c r="I313" s="150"/>
      <c r="L313" s="147"/>
      <c r="M313" s="151"/>
      <c r="T313" s="152"/>
      <c r="AT313" s="148" t="s">
        <v>274</v>
      </c>
      <c r="AU313" s="148" t="s">
        <v>91</v>
      </c>
      <c r="AV313" s="146" t="s">
        <v>89</v>
      </c>
      <c r="AW313" s="146" t="s">
        <v>42</v>
      </c>
      <c r="AX313" s="146" t="s">
        <v>82</v>
      </c>
      <c r="AY313" s="148" t="s">
        <v>263</v>
      </c>
    </row>
    <row r="314" spans="2:65" s="153" customFormat="1" ht="11.25">
      <c r="B314" s="154"/>
      <c r="D314" s="142" t="s">
        <v>274</v>
      </c>
      <c r="E314" s="155" t="s">
        <v>44</v>
      </c>
      <c r="F314" s="156" t="s">
        <v>8946</v>
      </c>
      <c r="H314" s="157">
        <v>0.125</v>
      </c>
      <c r="I314" s="158"/>
      <c r="L314" s="154"/>
      <c r="M314" s="159"/>
      <c r="T314" s="160"/>
      <c r="AT314" s="155" t="s">
        <v>274</v>
      </c>
      <c r="AU314" s="155" t="s">
        <v>91</v>
      </c>
      <c r="AV314" s="153" t="s">
        <v>91</v>
      </c>
      <c r="AW314" s="153" t="s">
        <v>42</v>
      </c>
      <c r="AX314" s="153" t="s">
        <v>82</v>
      </c>
      <c r="AY314" s="155" t="s">
        <v>263</v>
      </c>
    </row>
    <row r="315" spans="2:65" s="161" customFormat="1" ht="11.25">
      <c r="B315" s="162"/>
      <c r="D315" s="142" t="s">
        <v>274</v>
      </c>
      <c r="E315" s="163" t="s">
        <v>44</v>
      </c>
      <c r="F315" s="164" t="s">
        <v>391</v>
      </c>
      <c r="H315" s="165">
        <v>0.125</v>
      </c>
      <c r="I315" s="166"/>
      <c r="L315" s="162"/>
      <c r="M315" s="167"/>
      <c r="T315" s="168"/>
      <c r="AT315" s="163" t="s">
        <v>274</v>
      </c>
      <c r="AU315" s="163" t="s">
        <v>91</v>
      </c>
      <c r="AV315" s="161" t="s">
        <v>141</v>
      </c>
      <c r="AW315" s="161" t="s">
        <v>42</v>
      </c>
      <c r="AX315" s="161" t="s">
        <v>82</v>
      </c>
      <c r="AY315" s="163" t="s">
        <v>263</v>
      </c>
    </row>
    <row r="316" spans="2:65" s="169" customFormat="1" ht="11.25">
      <c r="B316" s="170"/>
      <c r="D316" s="142" t="s">
        <v>274</v>
      </c>
      <c r="E316" s="171" t="s">
        <v>44</v>
      </c>
      <c r="F316" s="172" t="s">
        <v>281</v>
      </c>
      <c r="H316" s="173">
        <v>0.125</v>
      </c>
      <c r="I316" s="174"/>
      <c r="L316" s="170"/>
      <c r="M316" s="175"/>
      <c r="T316" s="176"/>
      <c r="AT316" s="171" t="s">
        <v>274</v>
      </c>
      <c r="AU316" s="171" t="s">
        <v>91</v>
      </c>
      <c r="AV316" s="169" t="s">
        <v>270</v>
      </c>
      <c r="AW316" s="169" t="s">
        <v>42</v>
      </c>
      <c r="AX316" s="169" t="s">
        <v>89</v>
      </c>
      <c r="AY316" s="171" t="s">
        <v>263</v>
      </c>
    </row>
    <row r="317" spans="2:65" s="17" customFormat="1" ht="24.2" customHeight="1">
      <c r="B317" s="18"/>
      <c r="C317" s="129" t="s">
        <v>531</v>
      </c>
      <c r="D317" s="129" t="s">
        <v>265</v>
      </c>
      <c r="E317" s="130" t="s">
        <v>8950</v>
      </c>
      <c r="F317" s="131" t="s">
        <v>8951</v>
      </c>
      <c r="G317" s="132" t="s">
        <v>402</v>
      </c>
      <c r="H317" s="133">
        <v>1.6</v>
      </c>
      <c r="I317" s="134"/>
      <c r="J317" s="135">
        <f>ROUND(I317*H317,2)</f>
        <v>0</v>
      </c>
      <c r="K317" s="131" t="s">
        <v>269</v>
      </c>
      <c r="L317" s="18"/>
      <c r="M317" s="136" t="s">
        <v>44</v>
      </c>
      <c r="N317" s="137" t="s">
        <v>53</v>
      </c>
      <c r="P317" s="138">
        <f>O317*H317</f>
        <v>0</v>
      </c>
      <c r="Q317" s="138">
        <v>8.0000000000000004E-4</v>
      </c>
      <c r="R317" s="138">
        <f>Q317*H317</f>
        <v>1.2800000000000001E-3</v>
      </c>
      <c r="S317" s="138">
        <v>3.1E-2</v>
      </c>
      <c r="T317" s="139">
        <f>S317*H317</f>
        <v>4.9600000000000005E-2</v>
      </c>
      <c r="AR317" s="140" t="s">
        <v>270</v>
      </c>
      <c r="AT317" s="140" t="s">
        <v>265</v>
      </c>
      <c r="AU317" s="140" t="s">
        <v>91</v>
      </c>
      <c r="AY317" s="2" t="s">
        <v>263</v>
      </c>
      <c r="BE317" s="141">
        <f>IF(N317="základní",J317,0)</f>
        <v>0</v>
      </c>
      <c r="BF317" s="141">
        <f>IF(N317="snížená",J317,0)</f>
        <v>0</v>
      </c>
      <c r="BG317" s="141">
        <f>IF(N317="zákl. přenesená",J317,0)</f>
        <v>0</v>
      </c>
      <c r="BH317" s="141">
        <f>IF(N317="sníž. přenesená",J317,0)</f>
        <v>0</v>
      </c>
      <c r="BI317" s="141">
        <f>IF(N317="nulová",J317,0)</f>
        <v>0</v>
      </c>
      <c r="BJ317" s="2" t="s">
        <v>89</v>
      </c>
      <c r="BK317" s="141">
        <f>ROUND(I317*H317,2)</f>
        <v>0</v>
      </c>
      <c r="BL317" s="2" t="s">
        <v>270</v>
      </c>
      <c r="BM317" s="140" t="s">
        <v>8952</v>
      </c>
    </row>
    <row r="318" spans="2:65" s="17" customFormat="1" ht="48.75">
      <c r="B318" s="18"/>
      <c r="D318" s="142" t="s">
        <v>272</v>
      </c>
      <c r="F318" s="143" t="s">
        <v>5603</v>
      </c>
      <c r="I318" s="144"/>
      <c r="L318" s="18"/>
      <c r="M318" s="145"/>
      <c r="T318" s="39"/>
      <c r="AT318" s="2" t="s">
        <v>272</v>
      </c>
      <c r="AU318" s="2" t="s">
        <v>91</v>
      </c>
    </row>
    <row r="319" spans="2:65" s="146" customFormat="1" ht="11.25">
      <c r="B319" s="147"/>
      <c r="D319" s="142" t="s">
        <v>274</v>
      </c>
      <c r="E319" s="148" t="s">
        <v>44</v>
      </c>
      <c r="F319" s="149" t="s">
        <v>8835</v>
      </c>
      <c r="H319" s="148" t="s">
        <v>44</v>
      </c>
      <c r="I319" s="150"/>
      <c r="L319" s="147"/>
      <c r="M319" s="151"/>
      <c r="T319" s="152"/>
      <c r="AT319" s="148" t="s">
        <v>274</v>
      </c>
      <c r="AU319" s="148" t="s">
        <v>91</v>
      </c>
      <c r="AV319" s="146" t="s">
        <v>89</v>
      </c>
      <c r="AW319" s="146" t="s">
        <v>42</v>
      </c>
      <c r="AX319" s="146" t="s">
        <v>82</v>
      </c>
      <c r="AY319" s="148" t="s">
        <v>263</v>
      </c>
    </row>
    <row r="320" spans="2:65" s="146" customFormat="1" ht="11.25">
      <c r="B320" s="147"/>
      <c r="D320" s="142" t="s">
        <v>274</v>
      </c>
      <c r="E320" s="148" t="s">
        <v>44</v>
      </c>
      <c r="F320" s="149" t="s">
        <v>8953</v>
      </c>
      <c r="H320" s="148" t="s">
        <v>44</v>
      </c>
      <c r="I320" s="150"/>
      <c r="L320" s="147"/>
      <c r="M320" s="151"/>
      <c r="T320" s="152"/>
      <c r="AT320" s="148" t="s">
        <v>274</v>
      </c>
      <c r="AU320" s="148" t="s">
        <v>91</v>
      </c>
      <c r="AV320" s="146" t="s">
        <v>89</v>
      </c>
      <c r="AW320" s="146" t="s">
        <v>42</v>
      </c>
      <c r="AX320" s="146" t="s">
        <v>82</v>
      </c>
      <c r="AY320" s="148" t="s">
        <v>263</v>
      </c>
    </row>
    <row r="321" spans="2:65" s="153" customFormat="1" ht="11.25">
      <c r="B321" s="154"/>
      <c r="D321" s="142" t="s">
        <v>274</v>
      </c>
      <c r="E321" s="155" t="s">
        <v>44</v>
      </c>
      <c r="F321" s="156" t="s">
        <v>8954</v>
      </c>
      <c r="H321" s="157">
        <v>0.8</v>
      </c>
      <c r="I321" s="158"/>
      <c r="L321" s="154"/>
      <c r="M321" s="159"/>
      <c r="T321" s="160"/>
      <c r="AT321" s="155" t="s">
        <v>274</v>
      </c>
      <c r="AU321" s="155" t="s">
        <v>91</v>
      </c>
      <c r="AV321" s="153" t="s">
        <v>91</v>
      </c>
      <c r="AW321" s="153" t="s">
        <v>42</v>
      </c>
      <c r="AX321" s="153" t="s">
        <v>82</v>
      </c>
      <c r="AY321" s="155" t="s">
        <v>263</v>
      </c>
    </row>
    <row r="322" spans="2:65" s="161" customFormat="1" ht="11.25">
      <c r="B322" s="162"/>
      <c r="D322" s="142" t="s">
        <v>274</v>
      </c>
      <c r="E322" s="163" t="s">
        <v>44</v>
      </c>
      <c r="F322" s="164" t="s">
        <v>280</v>
      </c>
      <c r="H322" s="165">
        <v>0.8</v>
      </c>
      <c r="I322" s="166"/>
      <c r="L322" s="162"/>
      <c r="M322" s="167"/>
      <c r="T322" s="168"/>
      <c r="AT322" s="163" t="s">
        <v>274</v>
      </c>
      <c r="AU322" s="163" t="s">
        <v>91</v>
      </c>
      <c r="AV322" s="161" t="s">
        <v>141</v>
      </c>
      <c r="AW322" s="161" t="s">
        <v>42</v>
      </c>
      <c r="AX322" s="161" t="s">
        <v>82</v>
      </c>
      <c r="AY322" s="163" t="s">
        <v>263</v>
      </c>
    </row>
    <row r="323" spans="2:65" s="146" customFormat="1" ht="11.25">
      <c r="B323" s="147"/>
      <c r="D323" s="142" t="s">
        <v>274</v>
      </c>
      <c r="E323" s="148" t="s">
        <v>44</v>
      </c>
      <c r="F323" s="149" t="s">
        <v>8858</v>
      </c>
      <c r="H323" s="148" t="s">
        <v>44</v>
      </c>
      <c r="I323" s="150"/>
      <c r="L323" s="147"/>
      <c r="M323" s="151"/>
      <c r="T323" s="152"/>
      <c r="AT323" s="148" t="s">
        <v>274</v>
      </c>
      <c r="AU323" s="148" t="s">
        <v>91</v>
      </c>
      <c r="AV323" s="146" t="s">
        <v>89</v>
      </c>
      <c r="AW323" s="146" t="s">
        <v>42</v>
      </c>
      <c r="AX323" s="146" t="s">
        <v>82</v>
      </c>
      <c r="AY323" s="148" t="s">
        <v>263</v>
      </c>
    </row>
    <row r="324" spans="2:65" s="146" customFormat="1" ht="11.25">
      <c r="B324" s="147"/>
      <c r="D324" s="142" t="s">
        <v>274</v>
      </c>
      <c r="E324" s="148" t="s">
        <v>44</v>
      </c>
      <c r="F324" s="149" t="s">
        <v>8953</v>
      </c>
      <c r="H324" s="148" t="s">
        <v>44</v>
      </c>
      <c r="I324" s="150"/>
      <c r="L324" s="147"/>
      <c r="M324" s="151"/>
      <c r="T324" s="152"/>
      <c r="AT324" s="148" t="s">
        <v>274</v>
      </c>
      <c r="AU324" s="148" t="s">
        <v>91</v>
      </c>
      <c r="AV324" s="146" t="s">
        <v>89</v>
      </c>
      <c r="AW324" s="146" t="s">
        <v>42</v>
      </c>
      <c r="AX324" s="146" t="s">
        <v>82</v>
      </c>
      <c r="AY324" s="148" t="s">
        <v>263</v>
      </c>
    </row>
    <row r="325" spans="2:65" s="153" customFormat="1" ht="11.25">
      <c r="B325" s="154"/>
      <c r="D325" s="142" t="s">
        <v>274</v>
      </c>
      <c r="E325" s="155" t="s">
        <v>44</v>
      </c>
      <c r="F325" s="156" t="s">
        <v>8954</v>
      </c>
      <c r="H325" s="157">
        <v>0.8</v>
      </c>
      <c r="I325" s="158"/>
      <c r="L325" s="154"/>
      <c r="M325" s="159"/>
      <c r="T325" s="160"/>
      <c r="AT325" s="155" t="s">
        <v>274</v>
      </c>
      <c r="AU325" s="155" t="s">
        <v>91</v>
      </c>
      <c r="AV325" s="153" t="s">
        <v>91</v>
      </c>
      <c r="AW325" s="153" t="s">
        <v>42</v>
      </c>
      <c r="AX325" s="153" t="s">
        <v>82</v>
      </c>
      <c r="AY325" s="155" t="s">
        <v>263</v>
      </c>
    </row>
    <row r="326" spans="2:65" s="161" customFormat="1" ht="11.25">
      <c r="B326" s="162"/>
      <c r="D326" s="142" t="s">
        <v>274</v>
      </c>
      <c r="E326" s="163" t="s">
        <v>44</v>
      </c>
      <c r="F326" s="164" t="s">
        <v>391</v>
      </c>
      <c r="H326" s="165">
        <v>0.8</v>
      </c>
      <c r="I326" s="166"/>
      <c r="L326" s="162"/>
      <c r="M326" s="167"/>
      <c r="T326" s="168"/>
      <c r="AT326" s="163" t="s">
        <v>274</v>
      </c>
      <c r="AU326" s="163" t="s">
        <v>91</v>
      </c>
      <c r="AV326" s="161" t="s">
        <v>141</v>
      </c>
      <c r="AW326" s="161" t="s">
        <v>42</v>
      </c>
      <c r="AX326" s="161" t="s">
        <v>82</v>
      </c>
      <c r="AY326" s="163" t="s">
        <v>263</v>
      </c>
    </row>
    <row r="327" spans="2:65" s="169" customFormat="1" ht="11.25">
      <c r="B327" s="170"/>
      <c r="D327" s="142" t="s">
        <v>274</v>
      </c>
      <c r="E327" s="171" t="s">
        <v>44</v>
      </c>
      <c r="F327" s="172" t="s">
        <v>281</v>
      </c>
      <c r="H327" s="173">
        <v>1.6</v>
      </c>
      <c r="I327" s="174"/>
      <c r="L327" s="170"/>
      <c r="M327" s="175"/>
      <c r="T327" s="176"/>
      <c r="AT327" s="171" t="s">
        <v>274</v>
      </c>
      <c r="AU327" s="171" t="s">
        <v>91</v>
      </c>
      <c r="AV327" s="169" t="s">
        <v>270</v>
      </c>
      <c r="AW327" s="169" t="s">
        <v>42</v>
      </c>
      <c r="AX327" s="169" t="s">
        <v>89</v>
      </c>
      <c r="AY327" s="171" t="s">
        <v>263</v>
      </c>
    </row>
    <row r="328" spans="2:65" s="17" customFormat="1" ht="24.2" customHeight="1">
      <c r="B328" s="18"/>
      <c r="C328" s="129" t="s">
        <v>541</v>
      </c>
      <c r="D328" s="129" t="s">
        <v>265</v>
      </c>
      <c r="E328" s="130" t="s">
        <v>8955</v>
      </c>
      <c r="F328" s="131" t="s">
        <v>8956</v>
      </c>
      <c r="G328" s="132" t="s">
        <v>402</v>
      </c>
      <c r="H328" s="133">
        <v>3.45</v>
      </c>
      <c r="I328" s="134"/>
      <c r="J328" s="135">
        <f>ROUND(I328*H328,2)</f>
        <v>0</v>
      </c>
      <c r="K328" s="131" t="s">
        <v>269</v>
      </c>
      <c r="L328" s="18"/>
      <c r="M328" s="136" t="s">
        <v>44</v>
      </c>
      <c r="N328" s="137" t="s">
        <v>53</v>
      </c>
      <c r="P328" s="138">
        <f>O328*H328</f>
        <v>0</v>
      </c>
      <c r="Q328" s="138">
        <v>1.14E-3</v>
      </c>
      <c r="R328" s="138">
        <f>Q328*H328</f>
        <v>3.9329999999999999E-3</v>
      </c>
      <c r="S328" s="138">
        <v>7.0000000000000007E-2</v>
      </c>
      <c r="T328" s="139">
        <f>S328*H328</f>
        <v>0.24150000000000005</v>
      </c>
      <c r="AR328" s="140" t="s">
        <v>270</v>
      </c>
      <c r="AT328" s="140" t="s">
        <v>265</v>
      </c>
      <c r="AU328" s="140" t="s">
        <v>91</v>
      </c>
      <c r="AY328" s="2" t="s">
        <v>263</v>
      </c>
      <c r="BE328" s="141">
        <f>IF(N328="základní",J328,0)</f>
        <v>0</v>
      </c>
      <c r="BF328" s="141">
        <f>IF(N328="snížená",J328,0)</f>
        <v>0</v>
      </c>
      <c r="BG328" s="141">
        <f>IF(N328="zákl. přenesená",J328,0)</f>
        <v>0</v>
      </c>
      <c r="BH328" s="141">
        <f>IF(N328="sníž. přenesená",J328,0)</f>
        <v>0</v>
      </c>
      <c r="BI328" s="141">
        <f>IF(N328="nulová",J328,0)</f>
        <v>0</v>
      </c>
      <c r="BJ328" s="2" t="s">
        <v>89</v>
      </c>
      <c r="BK328" s="141">
        <f>ROUND(I328*H328,2)</f>
        <v>0</v>
      </c>
      <c r="BL328" s="2" t="s">
        <v>270</v>
      </c>
      <c r="BM328" s="140" t="s">
        <v>8957</v>
      </c>
    </row>
    <row r="329" spans="2:65" s="17" customFormat="1" ht="48.75">
      <c r="B329" s="18"/>
      <c r="D329" s="142" t="s">
        <v>272</v>
      </c>
      <c r="F329" s="143" t="s">
        <v>5603</v>
      </c>
      <c r="I329" s="144"/>
      <c r="L329" s="18"/>
      <c r="M329" s="145"/>
      <c r="T329" s="39"/>
      <c r="AT329" s="2" t="s">
        <v>272</v>
      </c>
      <c r="AU329" s="2" t="s">
        <v>91</v>
      </c>
    </row>
    <row r="330" spans="2:65" s="146" customFormat="1" ht="11.25">
      <c r="B330" s="147"/>
      <c r="D330" s="142" t="s">
        <v>274</v>
      </c>
      <c r="E330" s="148" t="s">
        <v>44</v>
      </c>
      <c r="F330" s="149" t="s">
        <v>8835</v>
      </c>
      <c r="H330" s="148" t="s">
        <v>44</v>
      </c>
      <c r="I330" s="150"/>
      <c r="L330" s="147"/>
      <c r="M330" s="151"/>
      <c r="T330" s="152"/>
      <c r="AT330" s="148" t="s">
        <v>274</v>
      </c>
      <c r="AU330" s="148" t="s">
        <v>91</v>
      </c>
      <c r="AV330" s="146" t="s">
        <v>89</v>
      </c>
      <c r="AW330" s="146" t="s">
        <v>42</v>
      </c>
      <c r="AX330" s="146" t="s">
        <v>82</v>
      </c>
      <c r="AY330" s="148" t="s">
        <v>263</v>
      </c>
    </row>
    <row r="331" spans="2:65" s="146" customFormat="1" ht="11.25">
      <c r="B331" s="147"/>
      <c r="D331" s="142" t="s">
        <v>274</v>
      </c>
      <c r="E331" s="148" t="s">
        <v>44</v>
      </c>
      <c r="F331" s="149" t="s">
        <v>8953</v>
      </c>
      <c r="H331" s="148" t="s">
        <v>44</v>
      </c>
      <c r="I331" s="150"/>
      <c r="L331" s="147"/>
      <c r="M331" s="151"/>
      <c r="T331" s="152"/>
      <c r="AT331" s="148" t="s">
        <v>274</v>
      </c>
      <c r="AU331" s="148" t="s">
        <v>91</v>
      </c>
      <c r="AV331" s="146" t="s">
        <v>89</v>
      </c>
      <c r="AW331" s="146" t="s">
        <v>42</v>
      </c>
      <c r="AX331" s="146" t="s">
        <v>82</v>
      </c>
      <c r="AY331" s="148" t="s">
        <v>263</v>
      </c>
    </row>
    <row r="332" spans="2:65" s="153" customFormat="1" ht="11.25">
      <c r="B332" s="154"/>
      <c r="D332" s="142" t="s">
        <v>274</v>
      </c>
      <c r="E332" s="155" t="s">
        <v>44</v>
      </c>
      <c r="F332" s="156" t="s">
        <v>8958</v>
      </c>
      <c r="H332" s="157">
        <v>0.4</v>
      </c>
      <c r="I332" s="158"/>
      <c r="L332" s="154"/>
      <c r="M332" s="159"/>
      <c r="T332" s="160"/>
      <c r="AT332" s="155" t="s">
        <v>274</v>
      </c>
      <c r="AU332" s="155" t="s">
        <v>91</v>
      </c>
      <c r="AV332" s="153" t="s">
        <v>91</v>
      </c>
      <c r="AW332" s="153" t="s">
        <v>42</v>
      </c>
      <c r="AX332" s="153" t="s">
        <v>82</v>
      </c>
      <c r="AY332" s="155" t="s">
        <v>263</v>
      </c>
    </row>
    <row r="333" spans="2:65" s="161" customFormat="1" ht="11.25">
      <c r="B333" s="162"/>
      <c r="D333" s="142" t="s">
        <v>274</v>
      </c>
      <c r="E333" s="163" t="s">
        <v>44</v>
      </c>
      <c r="F333" s="164" t="s">
        <v>280</v>
      </c>
      <c r="H333" s="165">
        <v>0.4</v>
      </c>
      <c r="I333" s="166"/>
      <c r="L333" s="162"/>
      <c r="M333" s="167"/>
      <c r="T333" s="168"/>
      <c r="AT333" s="163" t="s">
        <v>274</v>
      </c>
      <c r="AU333" s="163" t="s">
        <v>91</v>
      </c>
      <c r="AV333" s="161" t="s">
        <v>141</v>
      </c>
      <c r="AW333" s="161" t="s">
        <v>42</v>
      </c>
      <c r="AX333" s="161" t="s">
        <v>82</v>
      </c>
      <c r="AY333" s="163" t="s">
        <v>263</v>
      </c>
    </row>
    <row r="334" spans="2:65" s="146" customFormat="1" ht="11.25">
      <c r="B334" s="147"/>
      <c r="D334" s="142" t="s">
        <v>274</v>
      </c>
      <c r="E334" s="148" t="s">
        <v>44</v>
      </c>
      <c r="F334" s="149" t="s">
        <v>8858</v>
      </c>
      <c r="H334" s="148" t="s">
        <v>44</v>
      </c>
      <c r="I334" s="150"/>
      <c r="L334" s="147"/>
      <c r="M334" s="151"/>
      <c r="T334" s="152"/>
      <c r="AT334" s="148" t="s">
        <v>274</v>
      </c>
      <c r="AU334" s="148" t="s">
        <v>91</v>
      </c>
      <c r="AV334" s="146" t="s">
        <v>89</v>
      </c>
      <c r="AW334" s="146" t="s">
        <v>42</v>
      </c>
      <c r="AX334" s="146" t="s">
        <v>82</v>
      </c>
      <c r="AY334" s="148" t="s">
        <v>263</v>
      </c>
    </row>
    <row r="335" spans="2:65" s="146" customFormat="1" ht="11.25">
      <c r="B335" s="147"/>
      <c r="D335" s="142" t="s">
        <v>274</v>
      </c>
      <c r="E335" s="148" t="s">
        <v>44</v>
      </c>
      <c r="F335" s="149" t="s">
        <v>8953</v>
      </c>
      <c r="H335" s="148" t="s">
        <v>44</v>
      </c>
      <c r="I335" s="150"/>
      <c r="L335" s="147"/>
      <c r="M335" s="151"/>
      <c r="T335" s="152"/>
      <c r="AT335" s="148" t="s">
        <v>274</v>
      </c>
      <c r="AU335" s="148" t="s">
        <v>91</v>
      </c>
      <c r="AV335" s="146" t="s">
        <v>89</v>
      </c>
      <c r="AW335" s="146" t="s">
        <v>42</v>
      </c>
      <c r="AX335" s="146" t="s">
        <v>82</v>
      </c>
      <c r="AY335" s="148" t="s">
        <v>263</v>
      </c>
    </row>
    <row r="336" spans="2:65" s="153" customFormat="1" ht="11.25">
      <c r="B336" s="154"/>
      <c r="D336" s="142" t="s">
        <v>274</v>
      </c>
      <c r="E336" s="155" t="s">
        <v>44</v>
      </c>
      <c r="F336" s="156" t="s">
        <v>8959</v>
      </c>
      <c r="H336" s="157">
        <v>0.8</v>
      </c>
      <c r="I336" s="158"/>
      <c r="L336" s="154"/>
      <c r="M336" s="159"/>
      <c r="T336" s="160"/>
      <c r="AT336" s="155" t="s">
        <v>274</v>
      </c>
      <c r="AU336" s="155" t="s">
        <v>91</v>
      </c>
      <c r="AV336" s="153" t="s">
        <v>91</v>
      </c>
      <c r="AW336" s="153" t="s">
        <v>42</v>
      </c>
      <c r="AX336" s="153" t="s">
        <v>82</v>
      </c>
      <c r="AY336" s="155" t="s">
        <v>263</v>
      </c>
    </row>
    <row r="337" spans="2:51" s="161" customFormat="1" ht="11.25">
      <c r="B337" s="162"/>
      <c r="D337" s="142" t="s">
        <v>274</v>
      </c>
      <c r="E337" s="163" t="s">
        <v>44</v>
      </c>
      <c r="F337" s="164" t="s">
        <v>391</v>
      </c>
      <c r="H337" s="165">
        <v>0.8</v>
      </c>
      <c r="I337" s="166"/>
      <c r="L337" s="162"/>
      <c r="M337" s="167"/>
      <c r="T337" s="168"/>
      <c r="AT337" s="163" t="s">
        <v>274</v>
      </c>
      <c r="AU337" s="163" t="s">
        <v>91</v>
      </c>
      <c r="AV337" s="161" t="s">
        <v>141</v>
      </c>
      <c r="AW337" s="161" t="s">
        <v>42</v>
      </c>
      <c r="AX337" s="161" t="s">
        <v>82</v>
      </c>
      <c r="AY337" s="163" t="s">
        <v>263</v>
      </c>
    </row>
    <row r="338" spans="2:51" s="146" customFormat="1" ht="11.25">
      <c r="B338" s="147"/>
      <c r="D338" s="142" t="s">
        <v>274</v>
      </c>
      <c r="E338" s="148" t="s">
        <v>44</v>
      </c>
      <c r="F338" s="149" t="s">
        <v>8960</v>
      </c>
      <c r="H338" s="148" t="s">
        <v>44</v>
      </c>
      <c r="I338" s="150"/>
      <c r="L338" s="147"/>
      <c r="M338" s="151"/>
      <c r="T338" s="152"/>
      <c r="AT338" s="148" t="s">
        <v>274</v>
      </c>
      <c r="AU338" s="148" t="s">
        <v>91</v>
      </c>
      <c r="AV338" s="146" t="s">
        <v>89</v>
      </c>
      <c r="AW338" s="146" t="s">
        <v>42</v>
      </c>
      <c r="AX338" s="146" t="s">
        <v>82</v>
      </c>
      <c r="AY338" s="148" t="s">
        <v>263</v>
      </c>
    </row>
    <row r="339" spans="2:51" s="146" customFormat="1" ht="11.25">
      <c r="B339" s="147"/>
      <c r="D339" s="142" t="s">
        <v>274</v>
      </c>
      <c r="E339" s="148" t="s">
        <v>44</v>
      </c>
      <c r="F339" s="149" t="s">
        <v>8953</v>
      </c>
      <c r="H339" s="148" t="s">
        <v>44</v>
      </c>
      <c r="I339" s="150"/>
      <c r="L339" s="147"/>
      <c r="M339" s="151"/>
      <c r="T339" s="152"/>
      <c r="AT339" s="148" t="s">
        <v>274</v>
      </c>
      <c r="AU339" s="148" t="s">
        <v>91</v>
      </c>
      <c r="AV339" s="146" t="s">
        <v>89</v>
      </c>
      <c r="AW339" s="146" t="s">
        <v>42</v>
      </c>
      <c r="AX339" s="146" t="s">
        <v>82</v>
      </c>
      <c r="AY339" s="148" t="s">
        <v>263</v>
      </c>
    </row>
    <row r="340" spans="2:51" s="153" customFormat="1" ht="11.25">
      <c r="B340" s="154"/>
      <c r="D340" s="142" t="s">
        <v>274</v>
      </c>
      <c r="E340" s="155" t="s">
        <v>44</v>
      </c>
      <c r="F340" s="156" t="s">
        <v>8961</v>
      </c>
      <c r="H340" s="157">
        <v>0.5</v>
      </c>
      <c r="I340" s="158"/>
      <c r="L340" s="154"/>
      <c r="M340" s="159"/>
      <c r="T340" s="160"/>
      <c r="AT340" s="155" t="s">
        <v>274</v>
      </c>
      <c r="AU340" s="155" t="s">
        <v>91</v>
      </c>
      <c r="AV340" s="153" t="s">
        <v>91</v>
      </c>
      <c r="AW340" s="153" t="s">
        <v>42</v>
      </c>
      <c r="AX340" s="153" t="s">
        <v>82</v>
      </c>
      <c r="AY340" s="155" t="s">
        <v>263</v>
      </c>
    </row>
    <row r="341" spans="2:51" s="161" customFormat="1" ht="11.25">
      <c r="B341" s="162"/>
      <c r="D341" s="142" t="s">
        <v>274</v>
      </c>
      <c r="E341" s="163" t="s">
        <v>44</v>
      </c>
      <c r="F341" s="164" t="s">
        <v>423</v>
      </c>
      <c r="H341" s="165">
        <v>0.5</v>
      </c>
      <c r="I341" s="166"/>
      <c r="L341" s="162"/>
      <c r="M341" s="167"/>
      <c r="T341" s="168"/>
      <c r="AT341" s="163" t="s">
        <v>274</v>
      </c>
      <c r="AU341" s="163" t="s">
        <v>91</v>
      </c>
      <c r="AV341" s="161" t="s">
        <v>141</v>
      </c>
      <c r="AW341" s="161" t="s">
        <v>42</v>
      </c>
      <c r="AX341" s="161" t="s">
        <v>82</v>
      </c>
      <c r="AY341" s="163" t="s">
        <v>263</v>
      </c>
    </row>
    <row r="342" spans="2:51" s="146" customFormat="1" ht="11.25">
      <c r="B342" s="147"/>
      <c r="D342" s="142" t="s">
        <v>274</v>
      </c>
      <c r="E342" s="148" t="s">
        <v>44</v>
      </c>
      <c r="F342" s="149" t="s">
        <v>8962</v>
      </c>
      <c r="H342" s="148" t="s">
        <v>44</v>
      </c>
      <c r="I342" s="150"/>
      <c r="L342" s="147"/>
      <c r="M342" s="151"/>
      <c r="T342" s="152"/>
      <c r="AT342" s="148" t="s">
        <v>274</v>
      </c>
      <c r="AU342" s="148" t="s">
        <v>91</v>
      </c>
      <c r="AV342" s="146" t="s">
        <v>89</v>
      </c>
      <c r="AW342" s="146" t="s">
        <v>42</v>
      </c>
      <c r="AX342" s="146" t="s">
        <v>82</v>
      </c>
      <c r="AY342" s="148" t="s">
        <v>263</v>
      </c>
    </row>
    <row r="343" spans="2:51" s="146" customFormat="1" ht="11.25">
      <c r="B343" s="147"/>
      <c r="D343" s="142" t="s">
        <v>274</v>
      </c>
      <c r="E343" s="148" t="s">
        <v>44</v>
      </c>
      <c r="F343" s="149" t="s">
        <v>8953</v>
      </c>
      <c r="H343" s="148" t="s">
        <v>44</v>
      </c>
      <c r="I343" s="150"/>
      <c r="L343" s="147"/>
      <c r="M343" s="151"/>
      <c r="T343" s="152"/>
      <c r="AT343" s="148" t="s">
        <v>274</v>
      </c>
      <c r="AU343" s="148" t="s">
        <v>91</v>
      </c>
      <c r="AV343" s="146" t="s">
        <v>89</v>
      </c>
      <c r="AW343" s="146" t="s">
        <v>42</v>
      </c>
      <c r="AX343" s="146" t="s">
        <v>82</v>
      </c>
      <c r="AY343" s="148" t="s">
        <v>263</v>
      </c>
    </row>
    <row r="344" spans="2:51" s="153" customFormat="1" ht="11.25">
      <c r="B344" s="154"/>
      <c r="D344" s="142" t="s">
        <v>274</v>
      </c>
      <c r="E344" s="155" t="s">
        <v>44</v>
      </c>
      <c r="F344" s="156" t="s">
        <v>8961</v>
      </c>
      <c r="H344" s="157">
        <v>0.5</v>
      </c>
      <c r="I344" s="158"/>
      <c r="L344" s="154"/>
      <c r="M344" s="159"/>
      <c r="T344" s="160"/>
      <c r="AT344" s="155" t="s">
        <v>274</v>
      </c>
      <c r="AU344" s="155" t="s">
        <v>91</v>
      </c>
      <c r="AV344" s="153" t="s">
        <v>91</v>
      </c>
      <c r="AW344" s="153" t="s">
        <v>42</v>
      </c>
      <c r="AX344" s="153" t="s">
        <v>82</v>
      </c>
      <c r="AY344" s="155" t="s">
        <v>263</v>
      </c>
    </row>
    <row r="345" spans="2:51" s="161" customFormat="1" ht="11.25">
      <c r="B345" s="162"/>
      <c r="D345" s="142" t="s">
        <v>274</v>
      </c>
      <c r="E345" s="163" t="s">
        <v>44</v>
      </c>
      <c r="F345" s="164" t="s">
        <v>426</v>
      </c>
      <c r="H345" s="165">
        <v>0.5</v>
      </c>
      <c r="I345" s="166"/>
      <c r="L345" s="162"/>
      <c r="M345" s="167"/>
      <c r="T345" s="168"/>
      <c r="AT345" s="163" t="s">
        <v>274</v>
      </c>
      <c r="AU345" s="163" t="s">
        <v>91</v>
      </c>
      <c r="AV345" s="161" t="s">
        <v>141</v>
      </c>
      <c r="AW345" s="161" t="s">
        <v>42</v>
      </c>
      <c r="AX345" s="161" t="s">
        <v>82</v>
      </c>
      <c r="AY345" s="163" t="s">
        <v>263</v>
      </c>
    </row>
    <row r="346" spans="2:51" s="146" customFormat="1" ht="11.25">
      <c r="B346" s="147"/>
      <c r="D346" s="142" t="s">
        <v>274</v>
      </c>
      <c r="E346" s="148" t="s">
        <v>44</v>
      </c>
      <c r="F346" s="149" t="s">
        <v>8963</v>
      </c>
      <c r="H346" s="148" t="s">
        <v>44</v>
      </c>
      <c r="I346" s="150"/>
      <c r="L346" s="147"/>
      <c r="M346" s="151"/>
      <c r="T346" s="152"/>
      <c r="AT346" s="148" t="s">
        <v>274</v>
      </c>
      <c r="AU346" s="148" t="s">
        <v>91</v>
      </c>
      <c r="AV346" s="146" t="s">
        <v>89</v>
      </c>
      <c r="AW346" s="146" t="s">
        <v>42</v>
      </c>
      <c r="AX346" s="146" t="s">
        <v>82</v>
      </c>
      <c r="AY346" s="148" t="s">
        <v>263</v>
      </c>
    </row>
    <row r="347" spans="2:51" s="146" customFormat="1" ht="11.25">
      <c r="B347" s="147"/>
      <c r="D347" s="142" t="s">
        <v>274</v>
      </c>
      <c r="E347" s="148" t="s">
        <v>44</v>
      </c>
      <c r="F347" s="149" t="s">
        <v>8953</v>
      </c>
      <c r="H347" s="148" t="s">
        <v>44</v>
      </c>
      <c r="I347" s="150"/>
      <c r="L347" s="147"/>
      <c r="M347" s="151"/>
      <c r="T347" s="152"/>
      <c r="AT347" s="148" t="s">
        <v>274</v>
      </c>
      <c r="AU347" s="148" t="s">
        <v>91</v>
      </c>
      <c r="AV347" s="146" t="s">
        <v>89</v>
      </c>
      <c r="AW347" s="146" t="s">
        <v>42</v>
      </c>
      <c r="AX347" s="146" t="s">
        <v>82</v>
      </c>
      <c r="AY347" s="148" t="s">
        <v>263</v>
      </c>
    </row>
    <row r="348" spans="2:51" s="153" customFormat="1" ht="11.25">
      <c r="B348" s="154"/>
      <c r="D348" s="142" t="s">
        <v>274</v>
      </c>
      <c r="E348" s="155" t="s">
        <v>44</v>
      </c>
      <c r="F348" s="156" t="s">
        <v>8961</v>
      </c>
      <c r="H348" s="157">
        <v>0.5</v>
      </c>
      <c r="I348" s="158"/>
      <c r="L348" s="154"/>
      <c r="M348" s="159"/>
      <c r="T348" s="160"/>
      <c r="AT348" s="155" t="s">
        <v>274</v>
      </c>
      <c r="AU348" s="155" t="s">
        <v>91</v>
      </c>
      <c r="AV348" s="153" t="s">
        <v>91</v>
      </c>
      <c r="AW348" s="153" t="s">
        <v>42</v>
      </c>
      <c r="AX348" s="153" t="s">
        <v>82</v>
      </c>
      <c r="AY348" s="155" t="s">
        <v>263</v>
      </c>
    </row>
    <row r="349" spans="2:51" s="161" customFormat="1" ht="11.25">
      <c r="B349" s="162"/>
      <c r="D349" s="142" t="s">
        <v>274</v>
      </c>
      <c r="E349" s="163" t="s">
        <v>44</v>
      </c>
      <c r="F349" s="164" t="s">
        <v>430</v>
      </c>
      <c r="H349" s="165">
        <v>0.5</v>
      </c>
      <c r="I349" s="166"/>
      <c r="L349" s="162"/>
      <c r="M349" s="167"/>
      <c r="T349" s="168"/>
      <c r="AT349" s="163" t="s">
        <v>274</v>
      </c>
      <c r="AU349" s="163" t="s">
        <v>91</v>
      </c>
      <c r="AV349" s="161" t="s">
        <v>141</v>
      </c>
      <c r="AW349" s="161" t="s">
        <v>42</v>
      </c>
      <c r="AX349" s="161" t="s">
        <v>82</v>
      </c>
      <c r="AY349" s="163" t="s">
        <v>263</v>
      </c>
    </row>
    <row r="350" spans="2:51" s="146" customFormat="1" ht="11.25">
      <c r="B350" s="147"/>
      <c r="D350" s="142" t="s">
        <v>274</v>
      </c>
      <c r="E350" s="148" t="s">
        <v>44</v>
      </c>
      <c r="F350" s="149" t="s">
        <v>8889</v>
      </c>
      <c r="H350" s="148" t="s">
        <v>44</v>
      </c>
      <c r="I350" s="150"/>
      <c r="L350" s="147"/>
      <c r="M350" s="151"/>
      <c r="T350" s="152"/>
      <c r="AT350" s="148" t="s">
        <v>274</v>
      </c>
      <c r="AU350" s="148" t="s">
        <v>91</v>
      </c>
      <c r="AV350" s="146" t="s">
        <v>89</v>
      </c>
      <c r="AW350" s="146" t="s">
        <v>42</v>
      </c>
      <c r="AX350" s="146" t="s">
        <v>82</v>
      </c>
      <c r="AY350" s="148" t="s">
        <v>263</v>
      </c>
    </row>
    <row r="351" spans="2:51" s="146" customFormat="1" ht="11.25">
      <c r="B351" s="147"/>
      <c r="D351" s="142" t="s">
        <v>274</v>
      </c>
      <c r="E351" s="148" t="s">
        <v>44</v>
      </c>
      <c r="F351" s="149" t="s">
        <v>8890</v>
      </c>
      <c r="H351" s="148" t="s">
        <v>44</v>
      </c>
      <c r="I351" s="150"/>
      <c r="L351" s="147"/>
      <c r="M351" s="151"/>
      <c r="T351" s="152"/>
      <c r="AT351" s="148" t="s">
        <v>274</v>
      </c>
      <c r="AU351" s="148" t="s">
        <v>91</v>
      </c>
      <c r="AV351" s="146" t="s">
        <v>89</v>
      </c>
      <c r="AW351" s="146" t="s">
        <v>42</v>
      </c>
      <c r="AX351" s="146" t="s">
        <v>82</v>
      </c>
      <c r="AY351" s="148" t="s">
        <v>263</v>
      </c>
    </row>
    <row r="352" spans="2:51" s="153" customFormat="1" ht="11.25">
      <c r="B352" s="154"/>
      <c r="D352" s="142" t="s">
        <v>274</v>
      </c>
      <c r="E352" s="155" t="s">
        <v>44</v>
      </c>
      <c r="F352" s="156" t="s">
        <v>8964</v>
      </c>
      <c r="H352" s="157">
        <v>0.75</v>
      </c>
      <c r="I352" s="158"/>
      <c r="L352" s="154"/>
      <c r="M352" s="159"/>
      <c r="T352" s="160"/>
      <c r="AT352" s="155" t="s">
        <v>274</v>
      </c>
      <c r="AU352" s="155" t="s">
        <v>91</v>
      </c>
      <c r="AV352" s="153" t="s">
        <v>91</v>
      </c>
      <c r="AW352" s="153" t="s">
        <v>42</v>
      </c>
      <c r="AX352" s="153" t="s">
        <v>82</v>
      </c>
      <c r="AY352" s="155" t="s">
        <v>263</v>
      </c>
    </row>
    <row r="353" spans="2:65" s="161" customFormat="1" ht="11.25">
      <c r="B353" s="162"/>
      <c r="D353" s="142" t="s">
        <v>274</v>
      </c>
      <c r="E353" s="163" t="s">
        <v>44</v>
      </c>
      <c r="F353" s="164" t="s">
        <v>8892</v>
      </c>
      <c r="H353" s="165">
        <v>0.75</v>
      </c>
      <c r="I353" s="166"/>
      <c r="L353" s="162"/>
      <c r="M353" s="167"/>
      <c r="T353" s="168"/>
      <c r="AT353" s="163" t="s">
        <v>274</v>
      </c>
      <c r="AU353" s="163" t="s">
        <v>91</v>
      </c>
      <c r="AV353" s="161" t="s">
        <v>141</v>
      </c>
      <c r="AW353" s="161" t="s">
        <v>42</v>
      </c>
      <c r="AX353" s="161" t="s">
        <v>82</v>
      </c>
      <c r="AY353" s="163" t="s">
        <v>263</v>
      </c>
    </row>
    <row r="354" spans="2:65" s="169" customFormat="1" ht="11.25">
      <c r="B354" s="170"/>
      <c r="D354" s="142" t="s">
        <v>274</v>
      </c>
      <c r="E354" s="171" t="s">
        <v>44</v>
      </c>
      <c r="F354" s="172" t="s">
        <v>281</v>
      </c>
      <c r="H354" s="173">
        <v>3.45</v>
      </c>
      <c r="I354" s="174"/>
      <c r="L354" s="170"/>
      <c r="M354" s="175"/>
      <c r="T354" s="176"/>
      <c r="AT354" s="171" t="s">
        <v>274</v>
      </c>
      <c r="AU354" s="171" t="s">
        <v>91</v>
      </c>
      <c r="AV354" s="169" t="s">
        <v>270</v>
      </c>
      <c r="AW354" s="169" t="s">
        <v>42</v>
      </c>
      <c r="AX354" s="169" t="s">
        <v>89</v>
      </c>
      <c r="AY354" s="171" t="s">
        <v>263</v>
      </c>
    </row>
    <row r="355" spans="2:65" s="17" customFormat="1" ht="24.2" customHeight="1">
      <c r="B355" s="18"/>
      <c r="C355" s="129" t="s">
        <v>546</v>
      </c>
      <c r="D355" s="129" t="s">
        <v>265</v>
      </c>
      <c r="E355" s="130" t="s">
        <v>8965</v>
      </c>
      <c r="F355" s="131" t="s">
        <v>8966</v>
      </c>
      <c r="G355" s="132" t="s">
        <v>402</v>
      </c>
      <c r="H355" s="133">
        <v>3.45</v>
      </c>
      <c r="I355" s="134"/>
      <c r="J355" s="135">
        <f>ROUND(I355*H355,2)</f>
        <v>0</v>
      </c>
      <c r="K355" s="131" t="s">
        <v>269</v>
      </c>
      <c r="L355" s="18"/>
      <c r="M355" s="136" t="s">
        <v>44</v>
      </c>
      <c r="N355" s="137" t="s">
        <v>53</v>
      </c>
      <c r="P355" s="138">
        <f>O355*H355</f>
        <v>0</v>
      </c>
      <c r="Q355" s="138">
        <v>2.64E-3</v>
      </c>
      <c r="R355" s="138">
        <f>Q355*H355</f>
        <v>9.1079999999999998E-3</v>
      </c>
      <c r="S355" s="138">
        <v>0.10100000000000001</v>
      </c>
      <c r="T355" s="139">
        <f>S355*H355</f>
        <v>0.34845000000000004</v>
      </c>
      <c r="AR355" s="140" t="s">
        <v>270</v>
      </c>
      <c r="AT355" s="140" t="s">
        <v>265</v>
      </c>
      <c r="AU355" s="140" t="s">
        <v>91</v>
      </c>
      <c r="AY355" s="2" t="s">
        <v>263</v>
      </c>
      <c r="BE355" s="141">
        <f>IF(N355="základní",J355,0)</f>
        <v>0</v>
      </c>
      <c r="BF355" s="141">
        <f>IF(N355="snížená",J355,0)</f>
        <v>0</v>
      </c>
      <c r="BG355" s="141">
        <f>IF(N355="zákl. přenesená",J355,0)</f>
        <v>0</v>
      </c>
      <c r="BH355" s="141">
        <f>IF(N355="sníž. přenesená",J355,0)</f>
        <v>0</v>
      </c>
      <c r="BI355" s="141">
        <f>IF(N355="nulová",J355,0)</f>
        <v>0</v>
      </c>
      <c r="BJ355" s="2" t="s">
        <v>89</v>
      </c>
      <c r="BK355" s="141">
        <f>ROUND(I355*H355,2)</f>
        <v>0</v>
      </c>
      <c r="BL355" s="2" t="s">
        <v>270</v>
      </c>
      <c r="BM355" s="140" t="s">
        <v>8967</v>
      </c>
    </row>
    <row r="356" spans="2:65" s="17" customFormat="1" ht="48.75">
      <c r="B356" s="18"/>
      <c r="D356" s="142" t="s">
        <v>272</v>
      </c>
      <c r="F356" s="143" t="s">
        <v>5603</v>
      </c>
      <c r="I356" s="144"/>
      <c r="L356" s="18"/>
      <c r="M356" s="145"/>
      <c r="T356" s="39"/>
      <c r="AT356" s="2" t="s">
        <v>272</v>
      </c>
      <c r="AU356" s="2" t="s">
        <v>91</v>
      </c>
    </row>
    <row r="357" spans="2:65" s="146" customFormat="1" ht="11.25">
      <c r="B357" s="147"/>
      <c r="D357" s="142" t="s">
        <v>274</v>
      </c>
      <c r="E357" s="148" t="s">
        <v>44</v>
      </c>
      <c r="F357" s="149" t="s">
        <v>8835</v>
      </c>
      <c r="H357" s="148" t="s">
        <v>44</v>
      </c>
      <c r="I357" s="150"/>
      <c r="L357" s="147"/>
      <c r="M357" s="151"/>
      <c r="T357" s="152"/>
      <c r="AT357" s="148" t="s">
        <v>274</v>
      </c>
      <c r="AU357" s="148" t="s">
        <v>91</v>
      </c>
      <c r="AV357" s="146" t="s">
        <v>89</v>
      </c>
      <c r="AW357" s="146" t="s">
        <v>42</v>
      </c>
      <c r="AX357" s="146" t="s">
        <v>82</v>
      </c>
      <c r="AY357" s="148" t="s">
        <v>263</v>
      </c>
    </row>
    <row r="358" spans="2:65" s="146" customFormat="1" ht="11.25">
      <c r="B358" s="147"/>
      <c r="D358" s="142" t="s">
        <v>274</v>
      </c>
      <c r="E358" s="148" t="s">
        <v>44</v>
      </c>
      <c r="F358" s="149" t="s">
        <v>8953</v>
      </c>
      <c r="H358" s="148" t="s">
        <v>44</v>
      </c>
      <c r="I358" s="150"/>
      <c r="L358" s="147"/>
      <c r="M358" s="151"/>
      <c r="T358" s="152"/>
      <c r="AT358" s="148" t="s">
        <v>274</v>
      </c>
      <c r="AU358" s="148" t="s">
        <v>91</v>
      </c>
      <c r="AV358" s="146" t="s">
        <v>89</v>
      </c>
      <c r="AW358" s="146" t="s">
        <v>42</v>
      </c>
      <c r="AX358" s="146" t="s">
        <v>82</v>
      </c>
      <c r="AY358" s="148" t="s">
        <v>263</v>
      </c>
    </row>
    <row r="359" spans="2:65" s="153" customFormat="1" ht="11.25">
      <c r="B359" s="154"/>
      <c r="D359" s="142" t="s">
        <v>274</v>
      </c>
      <c r="E359" s="155" t="s">
        <v>44</v>
      </c>
      <c r="F359" s="156" t="s">
        <v>8968</v>
      </c>
      <c r="H359" s="157">
        <v>0.4</v>
      </c>
      <c r="I359" s="158"/>
      <c r="L359" s="154"/>
      <c r="M359" s="159"/>
      <c r="T359" s="160"/>
      <c r="AT359" s="155" t="s">
        <v>274</v>
      </c>
      <c r="AU359" s="155" t="s">
        <v>91</v>
      </c>
      <c r="AV359" s="153" t="s">
        <v>91</v>
      </c>
      <c r="AW359" s="153" t="s">
        <v>42</v>
      </c>
      <c r="AX359" s="153" t="s">
        <v>82</v>
      </c>
      <c r="AY359" s="155" t="s">
        <v>263</v>
      </c>
    </row>
    <row r="360" spans="2:65" s="161" customFormat="1" ht="11.25">
      <c r="B360" s="162"/>
      <c r="D360" s="142" t="s">
        <v>274</v>
      </c>
      <c r="E360" s="163" t="s">
        <v>44</v>
      </c>
      <c r="F360" s="164" t="s">
        <v>280</v>
      </c>
      <c r="H360" s="165">
        <v>0.4</v>
      </c>
      <c r="I360" s="166"/>
      <c r="L360" s="162"/>
      <c r="M360" s="167"/>
      <c r="T360" s="168"/>
      <c r="AT360" s="163" t="s">
        <v>274</v>
      </c>
      <c r="AU360" s="163" t="s">
        <v>91</v>
      </c>
      <c r="AV360" s="161" t="s">
        <v>141</v>
      </c>
      <c r="AW360" s="161" t="s">
        <v>42</v>
      </c>
      <c r="AX360" s="161" t="s">
        <v>82</v>
      </c>
      <c r="AY360" s="163" t="s">
        <v>263</v>
      </c>
    </row>
    <row r="361" spans="2:65" s="146" customFormat="1" ht="11.25">
      <c r="B361" s="147"/>
      <c r="D361" s="142" t="s">
        <v>274</v>
      </c>
      <c r="E361" s="148" t="s">
        <v>44</v>
      </c>
      <c r="F361" s="149" t="s">
        <v>8858</v>
      </c>
      <c r="H361" s="148" t="s">
        <v>44</v>
      </c>
      <c r="I361" s="150"/>
      <c r="L361" s="147"/>
      <c r="M361" s="151"/>
      <c r="T361" s="152"/>
      <c r="AT361" s="148" t="s">
        <v>274</v>
      </c>
      <c r="AU361" s="148" t="s">
        <v>91</v>
      </c>
      <c r="AV361" s="146" t="s">
        <v>89</v>
      </c>
      <c r="AW361" s="146" t="s">
        <v>42</v>
      </c>
      <c r="AX361" s="146" t="s">
        <v>82</v>
      </c>
      <c r="AY361" s="148" t="s">
        <v>263</v>
      </c>
    </row>
    <row r="362" spans="2:65" s="146" customFormat="1" ht="11.25">
      <c r="B362" s="147"/>
      <c r="D362" s="142" t="s">
        <v>274</v>
      </c>
      <c r="E362" s="148" t="s">
        <v>44</v>
      </c>
      <c r="F362" s="149" t="s">
        <v>8953</v>
      </c>
      <c r="H362" s="148" t="s">
        <v>44</v>
      </c>
      <c r="I362" s="150"/>
      <c r="L362" s="147"/>
      <c r="M362" s="151"/>
      <c r="T362" s="152"/>
      <c r="AT362" s="148" t="s">
        <v>274</v>
      </c>
      <c r="AU362" s="148" t="s">
        <v>91</v>
      </c>
      <c r="AV362" s="146" t="s">
        <v>89</v>
      </c>
      <c r="AW362" s="146" t="s">
        <v>42</v>
      </c>
      <c r="AX362" s="146" t="s">
        <v>82</v>
      </c>
      <c r="AY362" s="148" t="s">
        <v>263</v>
      </c>
    </row>
    <row r="363" spans="2:65" s="153" customFormat="1" ht="11.25">
      <c r="B363" s="154"/>
      <c r="D363" s="142" t="s">
        <v>274</v>
      </c>
      <c r="E363" s="155" t="s">
        <v>44</v>
      </c>
      <c r="F363" s="156" t="s">
        <v>8969</v>
      </c>
      <c r="H363" s="157">
        <v>0.8</v>
      </c>
      <c r="I363" s="158"/>
      <c r="L363" s="154"/>
      <c r="M363" s="159"/>
      <c r="T363" s="160"/>
      <c r="AT363" s="155" t="s">
        <v>274</v>
      </c>
      <c r="AU363" s="155" t="s">
        <v>91</v>
      </c>
      <c r="AV363" s="153" t="s">
        <v>91</v>
      </c>
      <c r="AW363" s="153" t="s">
        <v>42</v>
      </c>
      <c r="AX363" s="153" t="s">
        <v>82</v>
      </c>
      <c r="AY363" s="155" t="s">
        <v>263</v>
      </c>
    </row>
    <row r="364" spans="2:65" s="161" customFormat="1" ht="11.25">
      <c r="B364" s="162"/>
      <c r="D364" s="142" t="s">
        <v>274</v>
      </c>
      <c r="E364" s="163" t="s">
        <v>44</v>
      </c>
      <c r="F364" s="164" t="s">
        <v>391</v>
      </c>
      <c r="H364" s="165">
        <v>0.8</v>
      </c>
      <c r="I364" s="166"/>
      <c r="L364" s="162"/>
      <c r="M364" s="167"/>
      <c r="T364" s="168"/>
      <c r="AT364" s="163" t="s">
        <v>274</v>
      </c>
      <c r="AU364" s="163" t="s">
        <v>91</v>
      </c>
      <c r="AV364" s="161" t="s">
        <v>141</v>
      </c>
      <c r="AW364" s="161" t="s">
        <v>42</v>
      </c>
      <c r="AX364" s="161" t="s">
        <v>82</v>
      </c>
      <c r="AY364" s="163" t="s">
        <v>263</v>
      </c>
    </row>
    <row r="365" spans="2:65" s="146" customFormat="1" ht="11.25">
      <c r="B365" s="147"/>
      <c r="D365" s="142" t="s">
        <v>274</v>
      </c>
      <c r="E365" s="148" t="s">
        <v>44</v>
      </c>
      <c r="F365" s="149" t="s">
        <v>8960</v>
      </c>
      <c r="H365" s="148" t="s">
        <v>44</v>
      </c>
      <c r="I365" s="150"/>
      <c r="L365" s="147"/>
      <c r="M365" s="151"/>
      <c r="T365" s="152"/>
      <c r="AT365" s="148" t="s">
        <v>274</v>
      </c>
      <c r="AU365" s="148" t="s">
        <v>91</v>
      </c>
      <c r="AV365" s="146" t="s">
        <v>89</v>
      </c>
      <c r="AW365" s="146" t="s">
        <v>42</v>
      </c>
      <c r="AX365" s="146" t="s">
        <v>82</v>
      </c>
      <c r="AY365" s="148" t="s">
        <v>263</v>
      </c>
    </row>
    <row r="366" spans="2:65" s="146" customFormat="1" ht="11.25">
      <c r="B366" s="147"/>
      <c r="D366" s="142" t="s">
        <v>274</v>
      </c>
      <c r="E366" s="148" t="s">
        <v>44</v>
      </c>
      <c r="F366" s="149" t="s">
        <v>8953</v>
      </c>
      <c r="H366" s="148" t="s">
        <v>44</v>
      </c>
      <c r="I366" s="150"/>
      <c r="L366" s="147"/>
      <c r="M366" s="151"/>
      <c r="T366" s="152"/>
      <c r="AT366" s="148" t="s">
        <v>274</v>
      </c>
      <c r="AU366" s="148" t="s">
        <v>91</v>
      </c>
      <c r="AV366" s="146" t="s">
        <v>89</v>
      </c>
      <c r="AW366" s="146" t="s">
        <v>42</v>
      </c>
      <c r="AX366" s="146" t="s">
        <v>82</v>
      </c>
      <c r="AY366" s="148" t="s">
        <v>263</v>
      </c>
    </row>
    <row r="367" spans="2:65" s="153" customFormat="1" ht="11.25">
      <c r="B367" s="154"/>
      <c r="D367" s="142" t="s">
        <v>274</v>
      </c>
      <c r="E367" s="155" t="s">
        <v>44</v>
      </c>
      <c r="F367" s="156" t="s">
        <v>8970</v>
      </c>
      <c r="H367" s="157">
        <v>0.5</v>
      </c>
      <c r="I367" s="158"/>
      <c r="L367" s="154"/>
      <c r="M367" s="159"/>
      <c r="T367" s="160"/>
      <c r="AT367" s="155" t="s">
        <v>274</v>
      </c>
      <c r="AU367" s="155" t="s">
        <v>91</v>
      </c>
      <c r="AV367" s="153" t="s">
        <v>91</v>
      </c>
      <c r="AW367" s="153" t="s">
        <v>42</v>
      </c>
      <c r="AX367" s="153" t="s">
        <v>82</v>
      </c>
      <c r="AY367" s="155" t="s">
        <v>263</v>
      </c>
    </row>
    <row r="368" spans="2:65" s="161" customFormat="1" ht="11.25">
      <c r="B368" s="162"/>
      <c r="D368" s="142" t="s">
        <v>274</v>
      </c>
      <c r="E368" s="163" t="s">
        <v>44</v>
      </c>
      <c r="F368" s="164" t="s">
        <v>423</v>
      </c>
      <c r="H368" s="165">
        <v>0.5</v>
      </c>
      <c r="I368" s="166"/>
      <c r="L368" s="162"/>
      <c r="M368" s="167"/>
      <c r="T368" s="168"/>
      <c r="AT368" s="163" t="s">
        <v>274</v>
      </c>
      <c r="AU368" s="163" t="s">
        <v>91</v>
      </c>
      <c r="AV368" s="161" t="s">
        <v>141</v>
      </c>
      <c r="AW368" s="161" t="s">
        <v>42</v>
      </c>
      <c r="AX368" s="161" t="s">
        <v>82</v>
      </c>
      <c r="AY368" s="163" t="s">
        <v>263</v>
      </c>
    </row>
    <row r="369" spans="2:65" s="146" customFormat="1" ht="11.25">
      <c r="B369" s="147"/>
      <c r="D369" s="142" t="s">
        <v>274</v>
      </c>
      <c r="E369" s="148" t="s">
        <v>44</v>
      </c>
      <c r="F369" s="149" t="s">
        <v>8962</v>
      </c>
      <c r="H369" s="148" t="s">
        <v>44</v>
      </c>
      <c r="I369" s="150"/>
      <c r="L369" s="147"/>
      <c r="M369" s="151"/>
      <c r="T369" s="152"/>
      <c r="AT369" s="148" t="s">
        <v>274</v>
      </c>
      <c r="AU369" s="148" t="s">
        <v>91</v>
      </c>
      <c r="AV369" s="146" t="s">
        <v>89</v>
      </c>
      <c r="AW369" s="146" t="s">
        <v>42</v>
      </c>
      <c r="AX369" s="146" t="s">
        <v>82</v>
      </c>
      <c r="AY369" s="148" t="s">
        <v>263</v>
      </c>
    </row>
    <row r="370" spans="2:65" s="146" customFormat="1" ht="11.25">
      <c r="B370" s="147"/>
      <c r="D370" s="142" t="s">
        <v>274</v>
      </c>
      <c r="E370" s="148" t="s">
        <v>44</v>
      </c>
      <c r="F370" s="149" t="s">
        <v>8953</v>
      </c>
      <c r="H370" s="148" t="s">
        <v>44</v>
      </c>
      <c r="I370" s="150"/>
      <c r="L370" s="147"/>
      <c r="M370" s="151"/>
      <c r="T370" s="152"/>
      <c r="AT370" s="148" t="s">
        <v>274</v>
      </c>
      <c r="AU370" s="148" t="s">
        <v>91</v>
      </c>
      <c r="AV370" s="146" t="s">
        <v>89</v>
      </c>
      <c r="AW370" s="146" t="s">
        <v>42</v>
      </c>
      <c r="AX370" s="146" t="s">
        <v>82</v>
      </c>
      <c r="AY370" s="148" t="s">
        <v>263</v>
      </c>
    </row>
    <row r="371" spans="2:65" s="153" customFormat="1" ht="11.25">
      <c r="B371" s="154"/>
      <c r="D371" s="142" t="s">
        <v>274</v>
      </c>
      <c r="E371" s="155" t="s">
        <v>44</v>
      </c>
      <c r="F371" s="156" t="s">
        <v>8970</v>
      </c>
      <c r="H371" s="157">
        <v>0.5</v>
      </c>
      <c r="I371" s="158"/>
      <c r="L371" s="154"/>
      <c r="M371" s="159"/>
      <c r="T371" s="160"/>
      <c r="AT371" s="155" t="s">
        <v>274</v>
      </c>
      <c r="AU371" s="155" t="s">
        <v>91</v>
      </c>
      <c r="AV371" s="153" t="s">
        <v>91</v>
      </c>
      <c r="AW371" s="153" t="s">
        <v>42</v>
      </c>
      <c r="AX371" s="153" t="s">
        <v>82</v>
      </c>
      <c r="AY371" s="155" t="s">
        <v>263</v>
      </c>
    </row>
    <row r="372" spans="2:65" s="161" customFormat="1" ht="11.25">
      <c r="B372" s="162"/>
      <c r="D372" s="142" t="s">
        <v>274</v>
      </c>
      <c r="E372" s="163" t="s">
        <v>44</v>
      </c>
      <c r="F372" s="164" t="s">
        <v>426</v>
      </c>
      <c r="H372" s="165">
        <v>0.5</v>
      </c>
      <c r="I372" s="166"/>
      <c r="L372" s="162"/>
      <c r="M372" s="167"/>
      <c r="T372" s="168"/>
      <c r="AT372" s="163" t="s">
        <v>274</v>
      </c>
      <c r="AU372" s="163" t="s">
        <v>91</v>
      </c>
      <c r="AV372" s="161" t="s">
        <v>141</v>
      </c>
      <c r="AW372" s="161" t="s">
        <v>42</v>
      </c>
      <c r="AX372" s="161" t="s">
        <v>82</v>
      </c>
      <c r="AY372" s="163" t="s">
        <v>263</v>
      </c>
    </row>
    <row r="373" spans="2:65" s="146" customFormat="1" ht="11.25">
      <c r="B373" s="147"/>
      <c r="D373" s="142" t="s">
        <v>274</v>
      </c>
      <c r="E373" s="148" t="s">
        <v>44</v>
      </c>
      <c r="F373" s="149" t="s">
        <v>8963</v>
      </c>
      <c r="H373" s="148" t="s">
        <v>44</v>
      </c>
      <c r="I373" s="150"/>
      <c r="L373" s="147"/>
      <c r="M373" s="151"/>
      <c r="T373" s="152"/>
      <c r="AT373" s="148" t="s">
        <v>274</v>
      </c>
      <c r="AU373" s="148" t="s">
        <v>91</v>
      </c>
      <c r="AV373" s="146" t="s">
        <v>89</v>
      </c>
      <c r="AW373" s="146" t="s">
        <v>42</v>
      </c>
      <c r="AX373" s="146" t="s">
        <v>82</v>
      </c>
      <c r="AY373" s="148" t="s">
        <v>263</v>
      </c>
    </row>
    <row r="374" spans="2:65" s="146" customFormat="1" ht="11.25">
      <c r="B374" s="147"/>
      <c r="D374" s="142" t="s">
        <v>274</v>
      </c>
      <c r="E374" s="148" t="s">
        <v>44</v>
      </c>
      <c r="F374" s="149" t="s">
        <v>8953</v>
      </c>
      <c r="H374" s="148" t="s">
        <v>44</v>
      </c>
      <c r="I374" s="150"/>
      <c r="L374" s="147"/>
      <c r="M374" s="151"/>
      <c r="T374" s="152"/>
      <c r="AT374" s="148" t="s">
        <v>274</v>
      </c>
      <c r="AU374" s="148" t="s">
        <v>91</v>
      </c>
      <c r="AV374" s="146" t="s">
        <v>89</v>
      </c>
      <c r="AW374" s="146" t="s">
        <v>42</v>
      </c>
      <c r="AX374" s="146" t="s">
        <v>82</v>
      </c>
      <c r="AY374" s="148" t="s">
        <v>263</v>
      </c>
    </row>
    <row r="375" spans="2:65" s="153" customFormat="1" ht="11.25">
      <c r="B375" s="154"/>
      <c r="D375" s="142" t="s">
        <v>274</v>
      </c>
      <c r="E375" s="155" t="s">
        <v>44</v>
      </c>
      <c r="F375" s="156" t="s">
        <v>8970</v>
      </c>
      <c r="H375" s="157">
        <v>0.5</v>
      </c>
      <c r="I375" s="158"/>
      <c r="L375" s="154"/>
      <c r="M375" s="159"/>
      <c r="T375" s="160"/>
      <c r="AT375" s="155" t="s">
        <v>274</v>
      </c>
      <c r="AU375" s="155" t="s">
        <v>91</v>
      </c>
      <c r="AV375" s="153" t="s">
        <v>91</v>
      </c>
      <c r="AW375" s="153" t="s">
        <v>42</v>
      </c>
      <c r="AX375" s="153" t="s">
        <v>82</v>
      </c>
      <c r="AY375" s="155" t="s">
        <v>263</v>
      </c>
    </row>
    <row r="376" spans="2:65" s="161" customFormat="1" ht="11.25">
      <c r="B376" s="162"/>
      <c r="D376" s="142" t="s">
        <v>274</v>
      </c>
      <c r="E376" s="163" t="s">
        <v>44</v>
      </c>
      <c r="F376" s="164" t="s">
        <v>430</v>
      </c>
      <c r="H376" s="165">
        <v>0.5</v>
      </c>
      <c r="I376" s="166"/>
      <c r="L376" s="162"/>
      <c r="M376" s="167"/>
      <c r="T376" s="168"/>
      <c r="AT376" s="163" t="s">
        <v>274</v>
      </c>
      <c r="AU376" s="163" t="s">
        <v>91</v>
      </c>
      <c r="AV376" s="161" t="s">
        <v>141</v>
      </c>
      <c r="AW376" s="161" t="s">
        <v>42</v>
      </c>
      <c r="AX376" s="161" t="s">
        <v>82</v>
      </c>
      <c r="AY376" s="163" t="s">
        <v>263</v>
      </c>
    </row>
    <row r="377" spans="2:65" s="146" customFormat="1" ht="11.25">
      <c r="B377" s="147"/>
      <c r="D377" s="142" t="s">
        <v>274</v>
      </c>
      <c r="E377" s="148" t="s">
        <v>44</v>
      </c>
      <c r="F377" s="149" t="s">
        <v>8889</v>
      </c>
      <c r="H377" s="148" t="s">
        <v>44</v>
      </c>
      <c r="I377" s="150"/>
      <c r="L377" s="147"/>
      <c r="M377" s="151"/>
      <c r="T377" s="152"/>
      <c r="AT377" s="148" t="s">
        <v>274</v>
      </c>
      <c r="AU377" s="148" t="s">
        <v>91</v>
      </c>
      <c r="AV377" s="146" t="s">
        <v>89</v>
      </c>
      <c r="AW377" s="146" t="s">
        <v>42</v>
      </c>
      <c r="AX377" s="146" t="s">
        <v>82</v>
      </c>
      <c r="AY377" s="148" t="s">
        <v>263</v>
      </c>
    </row>
    <row r="378" spans="2:65" s="146" customFormat="1" ht="11.25">
      <c r="B378" s="147"/>
      <c r="D378" s="142" t="s">
        <v>274</v>
      </c>
      <c r="E378" s="148" t="s">
        <v>44</v>
      </c>
      <c r="F378" s="149" t="s">
        <v>8890</v>
      </c>
      <c r="H378" s="148" t="s">
        <v>44</v>
      </c>
      <c r="I378" s="150"/>
      <c r="L378" s="147"/>
      <c r="M378" s="151"/>
      <c r="T378" s="152"/>
      <c r="AT378" s="148" t="s">
        <v>274</v>
      </c>
      <c r="AU378" s="148" t="s">
        <v>91</v>
      </c>
      <c r="AV378" s="146" t="s">
        <v>89</v>
      </c>
      <c r="AW378" s="146" t="s">
        <v>42</v>
      </c>
      <c r="AX378" s="146" t="s">
        <v>82</v>
      </c>
      <c r="AY378" s="148" t="s">
        <v>263</v>
      </c>
    </row>
    <row r="379" spans="2:65" s="153" customFormat="1" ht="11.25">
      <c r="B379" s="154"/>
      <c r="D379" s="142" t="s">
        <v>274</v>
      </c>
      <c r="E379" s="155" t="s">
        <v>44</v>
      </c>
      <c r="F379" s="156" t="s">
        <v>8971</v>
      </c>
      <c r="H379" s="157">
        <v>0.75</v>
      </c>
      <c r="I379" s="158"/>
      <c r="L379" s="154"/>
      <c r="M379" s="159"/>
      <c r="T379" s="160"/>
      <c r="AT379" s="155" t="s">
        <v>274</v>
      </c>
      <c r="AU379" s="155" t="s">
        <v>91</v>
      </c>
      <c r="AV379" s="153" t="s">
        <v>91</v>
      </c>
      <c r="AW379" s="153" t="s">
        <v>42</v>
      </c>
      <c r="AX379" s="153" t="s">
        <v>82</v>
      </c>
      <c r="AY379" s="155" t="s">
        <v>263</v>
      </c>
    </row>
    <row r="380" spans="2:65" s="161" customFormat="1" ht="11.25">
      <c r="B380" s="162"/>
      <c r="D380" s="142" t="s">
        <v>274</v>
      </c>
      <c r="E380" s="163" t="s">
        <v>44</v>
      </c>
      <c r="F380" s="164" t="s">
        <v>8892</v>
      </c>
      <c r="H380" s="165">
        <v>0.75</v>
      </c>
      <c r="I380" s="166"/>
      <c r="L380" s="162"/>
      <c r="M380" s="167"/>
      <c r="T380" s="168"/>
      <c r="AT380" s="163" t="s">
        <v>274</v>
      </c>
      <c r="AU380" s="163" t="s">
        <v>91</v>
      </c>
      <c r="AV380" s="161" t="s">
        <v>141</v>
      </c>
      <c r="AW380" s="161" t="s">
        <v>42</v>
      </c>
      <c r="AX380" s="161" t="s">
        <v>82</v>
      </c>
      <c r="AY380" s="163" t="s">
        <v>263</v>
      </c>
    </row>
    <row r="381" spans="2:65" s="169" customFormat="1" ht="11.25">
      <c r="B381" s="170"/>
      <c r="D381" s="142" t="s">
        <v>274</v>
      </c>
      <c r="E381" s="171" t="s">
        <v>44</v>
      </c>
      <c r="F381" s="172" t="s">
        <v>281</v>
      </c>
      <c r="H381" s="173">
        <v>3.45</v>
      </c>
      <c r="I381" s="174"/>
      <c r="L381" s="170"/>
      <c r="M381" s="175"/>
      <c r="T381" s="176"/>
      <c r="AT381" s="171" t="s">
        <v>274</v>
      </c>
      <c r="AU381" s="171" t="s">
        <v>91</v>
      </c>
      <c r="AV381" s="169" t="s">
        <v>270</v>
      </c>
      <c r="AW381" s="169" t="s">
        <v>42</v>
      </c>
      <c r="AX381" s="169" t="s">
        <v>89</v>
      </c>
      <c r="AY381" s="171" t="s">
        <v>263</v>
      </c>
    </row>
    <row r="382" spans="2:65" s="17" customFormat="1" ht="14.45" customHeight="1">
      <c r="B382" s="18"/>
      <c r="C382" s="129" t="s">
        <v>563</v>
      </c>
      <c r="D382" s="129" t="s">
        <v>265</v>
      </c>
      <c r="E382" s="130" t="s">
        <v>1479</v>
      </c>
      <c r="F382" s="131" t="s">
        <v>1480</v>
      </c>
      <c r="G382" s="132" t="s">
        <v>402</v>
      </c>
      <c r="H382" s="133">
        <v>4</v>
      </c>
      <c r="I382" s="134"/>
      <c r="J382" s="135">
        <f>ROUND(I382*H382,2)</f>
        <v>0</v>
      </c>
      <c r="K382" s="131" t="s">
        <v>269</v>
      </c>
      <c r="L382" s="18"/>
      <c r="M382" s="136" t="s">
        <v>44</v>
      </c>
      <c r="N382" s="137" t="s">
        <v>53</v>
      </c>
      <c r="P382" s="138">
        <f>O382*H382</f>
        <v>0</v>
      </c>
      <c r="Q382" s="138">
        <v>0</v>
      </c>
      <c r="R382" s="138">
        <f>Q382*H382</f>
        <v>0</v>
      </c>
      <c r="S382" s="138">
        <v>0</v>
      </c>
      <c r="T382" s="139">
        <f>S382*H382</f>
        <v>0</v>
      </c>
      <c r="AR382" s="140" t="s">
        <v>270</v>
      </c>
      <c r="AT382" s="140" t="s">
        <v>265</v>
      </c>
      <c r="AU382" s="140" t="s">
        <v>91</v>
      </c>
      <c r="AY382" s="2" t="s">
        <v>263</v>
      </c>
      <c r="BE382" s="141">
        <f>IF(N382="základní",J382,0)</f>
        <v>0</v>
      </c>
      <c r="BF382" s="141">
        <f>IF(N382="snížená",J382,0)</f>
        <v>0</v>
      </c>
      <c r="BG382" s="141">
        <f>IF(N382="zákl. přenesená",J382,0)</f>
        <v>0</v>
      </c>
      <c r="BH382" s="141">
        <f>IF(N382="sníž. přenesená",J382,0)</f>
        <v>0</v>
      </c>
      <c r="BI382" s="141">
        <f>IF(N382="nulová",J382,0)</f>
        <v>0</v>
      </c>
      <c r="BJ382" s="2" t="s">
        <v>89</v>
      </c>
      <c r="BK382" s="141">
        <f>ROUND(I382*H382,2)</f>
        <v>0</v>
      </c>
      <c r="BL382" s="2" t="s">
        <v>270</v>
      </c>
      <c r="BM382" s="140" t="s">
        <v>8972</v>
      </c>
    </row>
    <row r="383" spans="2:65" s="146" customFormat="1" ht="11.25">
      <c r="B383" s="147"/>
      <c r="D383" s="142" t="s">
        <v>274</v>
      </c>
      <c r="E383" s="148" t="s">
        <v>44</v>
      </c>
      <c r="F383" s="149" t="s">
        <v>8835</v>
      </c>
      <c r="H383" s="148" t="s">
        <v>44</v>
      </c>
      <c r="I383" s="150"/>
      <c r="L383" s="147"/>
      <c r="M383" s="151"/>
      <c r="T383" s="152"/>
      <c r="AT383" s="148" t="s">
        <v>274</v>
      </c>
      <c r="AU383" s="148" t="s">
        <v>91</v>
      </c>
      <c r="AV383" s="146" t="s">
        <v>89</v>
      </c>
      <c r="AW383" s="146" t="s">
        <v>42</v>
      </c>
      <c r="AX383" s="146" t="s">
        <v>82</v>
      </c>
      <c r="AY383" s="148" t="s">
        <v>263</v>
      </c>
    </row>
    <row r="384" spans="2:65" s="153" customFormat="1" ht="11.25">
      <c r="B384" s="154"/>
      <c r="D384" s="142" t="s">
        <v>274</v>
      </c>
      <c r="E384" s="155" t="s">
        <v>44</v>
      </c>
      <c r="F384" s="156" t="s">
        <v>8973</v>
      </c>
      <c r="H384" s="157">
        <v>4</v>
      </c>
      <c r="I384" s="158"/>
      <c r="L384" s="154"/>
      <c r="M384" s="159"/>
      <c r="T384" s="160"/>
      <c r="AT384" s="155" t="s">
        <v>274</v>
      </c>
      <c r="AU384" s="155" t="s">
        <v>91</v>
      </c>
      <c r="AV384" s="153" t="s">
        <v>91</v>
      </c>
      <c r="AW384" s="153" t="s">
        <v>42</v>
      </c>
      <c r="AX384" s="153" t="s">
        <v>82</v>
      </c>
      <c r="AY384" s="155" t="s">
        <v>263</v>
      </c>
    </row>
    <row r="385" spans="2:65" s="161" customFormat="1" ht="11.25">
      <c r="B385" s="162"/>
      <c r="D385" s="142" t="s">
        <v>274</v>
      </c>
      <c r="E385" s="163" t="s">
        <v>44</v>
      </c>
      <c r="F385" s="164" t="s">
        <v>280</v>
      </c>
      <c r="H385" s="165">
        <v>4</v>
      </c>
      <c r="I385" s="166"/>
      <c r="L385" s="162"/>
      <c r="M385" s="167"/>
      <c r="T385" s="168"/>
      <c r="AT385" s="163" t="s">
        <v>274</v>
      </c>
      <c r="AU385" s="163" t="s">
        <v>91</v>
      </c>
      <c r="AV385" s="161" t="s">
        <v>141</v>
      </c>
      <c r="AW385" s="161" t="s">
        <v>42</v>
      </c>
      <c r="AX385" s="161" t="s">
        <v>82</v>
      </c>
      <c r="AY385" s="163" t="s">
        <v>263</v>
      </c>
    </row>
    <row r="386" spans="2:65" s="169" customFormat="1" ht="11.25">
      <c r="B386" s="170"/>
      <c r="D386" s="142" t="s">
        <v>274</v>
      </c>
      <c r="E386" s="171" t="s">
        <v>44</v>
      </c>
      <c r="F386" s="172" t="s">
        <v>281</v>
      </c>
      <c r="H386" s="173">
        <v>4</v>
      </c>
      <c r="I386" s="174"/>
      <c r="L386" s="170"/>
      <c r="M386" s="175"/>
      <c r="T386" s="176"/>
      <c r="AT386" s="171" t="s">
        <v>274</v>
      </c>
      <c r="AU386" s="171" t="s">
        <v>91</v>
      </c>
      <c r="AV386" s="169" t="s">
        <v>270</v>
      </c>
      <c r="AW386" s="169" t="s">
        <v>42</v>
      </c>
      <c r="AX386" s="169" t="s">
        <v>89</v>
      </c>
      <c r="AY386" s="171" t="s">
        <v>263</v>
      </c>
    </row>
    <row r="387" spans="2:65" s="17" customFormat="1" ht="14.45" customHeight="1">
      <c r="B387" s="18"/>
      <c r="C387" s="129" t="s">
        <v>578</v>
      </c>
      <c r="D387" s="129" t="s">
        <v>265</v>
      </c>
      <c r="E387" s="130" t="s">
        <v>1484</v>
      </c>
      <c r="F387" s="131" t="s">
        <v>1485</v>
      </c>
      <c r="G387" s="132" t="s">
        <v>402</v>
      </c>
      <c r="H387" s="133">
        <v>3.2</v>
      </c>
      <c r="I387" s="134"/>
      <c r="J387" s="135">
        <f>ROUND(I387*H387,2)</f>
        <v>0</v>
      </c>
      <c r="K387" s="131" t="s">
        <v>269</v>
      </c>
      <c r="L387" s="18"/>
      <c r="M387" s="136" t="s">
        <v>44</v>
      </c>
      <c r="N387" s="137" t="s">
        <v>53</v>
      </c>
      <c r="P387" s="138">
        <f>O387*H387</f>
        <v>0</v>
      </c>
      <c r="Q387" s="138">
        <v>0</v>
      </c>
      <c r="R387" s="138">
        <f>Q387*H387</f>
        <v>0</v>
      </c>
      <c r="S387" s="138">
        <v>0</v>
      </c>
      <c r="T387" s="139">
        <f>S387*H387</f>
        <v>0</v>
      </c>
      <c r="AR387" s="140" t="s">
        <v>270</v>
      </c>
      <c r="AT387" s="140" t="s">
        <v>265</v>
      </c>
      <c r="AU387" s="140" t="s">
        <v>91</v>
      </c>
      <c r="AY387" s="2" t="s">
        <v>263</v>
      </c>
      <c r="BE387" s="141">
        <f>IF(N387="základní",J387,0)</f>
        <v>0</v>
      </c>
      <c r="BF387" s="141">
        <f>IF(N387="snížená",J387,0)</f>
        <v>0</v>
      </c>
      <c r="BG387" s="141">
        <f>IF(N387="zákl. přenesená",J387,0)</f>
        <v>0</v>
      </c>
      <c r="BH387" s="141">
        <f>IF(N387="sníž. přenesená",J387,0)</f>
        <v>0</v>
      </c>
      <c r="BI387" s="141">
        <f>IF(N387="nulová",J387,0)</f>
        <v>0</v>
      </c>
      <c r="BJ387" s="2" t="s">
        <v>89</v>
      </c>
      <c r="BK387" s="141">
        <f>ROUND(I387*H387,2)</f>
        <v>0</v>
      </c>
      <c r="BL387" s="2" t="s">
        <v>270</v>
      </c>
      <c r="BM387" s="140" t="s">
        <v>8974</v>
      </c>
    </row>
    <row r="388" spans="2:65" s="146" customFormat="1" ht="11.25">
      <c r="B388" s="147"/>
      <c r="D388" s="142" t="s">
        <v>274</v>
      </c>
      <c r="E388" s="148" t="s">
        <v>44</v>
      </c>
      <c r="F388" s="149" t="s">
        <v>8835</v>
      </c>
      <c r="H388" s="148" t="s">
        <v>44</v>
      </c>
      <c r="I388" s="150"/>
      <c r="L388" s="147"/>
      <c r="M388" s="151"/>
      <c r="T388" s="152"/>
      <c r="AT388" s="148" t="s">
        <v>274</v>
      </c>
      <c r="AU388" s="148" t="s">
        <v>91</v>
      </c>
      <c r="AV388" s="146" t="s">
        <v>89</v>
      </c>
      <c r="AW388" s="146" t="s">
        <v>42</v>
      </c>
      <c r="AX388" s="146" t="s">
        <v>82</v>
      </c>
      <c r="AY388" s="148" t="s">
        <v>263</v>
      </c>
    </row>
    <row r="389" spans="2:65" s="153" customFormat="1" ht="11.25">
      <c r="B389" s="154"/>
      <c r="D389" s="142" t="s">
        <v>274</v>
      </c>
      <c r="E389" s="155" t="s">
        <v>44</v>
      </c>
      <c r="F389" s="156" t="s">
        <v>8975</v>
      </c>
      <c r="H389" s="157">
        <v>3.2</v>
      </c>
      <c r="I389" s="158"/>
      <c r="L389" s="154"/>
      <c r="M389" s="159"/>
      <c r="T389" s="160"/>
      <c r="AT389" s="155" t="s">
        <v>274</v>
      </c>
      <c r="AU389" s="155" t="s">
        <v>91</v>
      </c>
      <c r="AV389" s="153" t="s">
        <v>91</v>
      </c>
      <c r="AW389" s="153" t="s">
        <v>42</v>
      </c>
      <c r="AX389" s="153" t="s">
        <v>82</v>
      </c>
      <c r="AY389" s="155" t="s">
        <v>263</v>
      </c>
    </row>
    <row r="390" spans="2:65" s="161" customFormat="1" ht="11.25">
      <c r="B390" s="162"/>
      <c r="D390" s="142" t="s">
        <v>274</v>
      </c>
      <c r="E390" s="163" t="s">
        <v>44</v>
      </c>
      <c r="F390" s="164" t="s">
        <v>280</v>
      </c>
      <c r="H390" s="165">
        <v>3.2</v>
      </c>
      <c r="I390" s="166"/>
      <c r="L390" s="162"/>
      <c r="M390" s="167"/>
      <c r="T390" s="168"/>
      <c r="AT390" s="163" t="s">
        <v>274</v>
      </c>
      <c r="AU390" s="163" t="s">
        <v>91</v>
      </c>
      <c r="AV390" s="161" t="s">
        <v>141</v>
      </c>
      <c r="AW390" s="161" t="s">
        <v>42</v>
      </c>
      <c r="AX390" s="161" t="s">
        <v>82</v>
      </c>
      <c r="AY390" s="163" t="s">
        <v>263</v>
      </c>
    </row>
    <row r="391" spans="2:65" s="169" customFormat="1" ht="11.25">
      <c r="B391" s="170"/>
      <c r="D391" s="142" t="s">
        <v>274</v>
      </c>
      <c r="E391" s="171" t="s">
        <v>44</v>
      </c>
      <c r="F391" s="172" t="s">
        <v>281</v>
      </c>
      <c r="H391" s="173">
        <v>3.2</v>
      </c>
      <c r="I391" s="174"/>
      <c r="L391" s="170"/>
      <c r="M391" s="175"/>
      <c r="T391" s="176"/>
      <c r="AT391" s="171" t="s">
        <v>274</v>
      </c>
      <c r="AU391" s="171" t="s">
        <v>91</v>
      </c>
      <c r="AV391" s="169" t="s">
        <v>270</v>
      </c>
      <c r="AW391" s="169" t="s">
        <v>42</v>
      </c>
      <c r="AX391" s="169" t="s">
        <v>89</v>
      </c>
      <c r="AY391" s="171" t="s">
        <v>263</v>
      </c>
    </row>
    <row r="392" spans="2:65" s="17" customFormat="1" ht="14.45" customHeight="1">
      <c r="B392" s="18"/>
      <c r="C392" s="129" t="s">
        <v>600</v>
      </c>
      <c r="D392" s="129" t="s">
        <v>265</v>
      </c>
      <c r="E392" s="130" t="s">
        <v>1489</v>
      </c>
      <c r="F392" s="131" t="s">
        <v>1490</v>
      </c>
      <c r="G392" s="132" t="s">
        <v>139</v>
      </c>
      <c r="H392" s="133">
        <v>29.975999999999999</v>
      </c>
      <c r="I392" s="134"/>
      <c r="J392" s="135">
        <f>ROUND(I392*H392,2)</f>
        <v>0</v>
      </c>
      <c r="K392" s="131" t="s">
        <v>269</v>
      </c>
      <c r="L392" s="18"/>
      <c r="M392" s="136" t="s">
        <v>44</v>
      </c>
      <c r="N392" s="137" t="s">
        <v>53</v>
      </c>
      <c r="P392" s="138">
        <f>O392*H392</f>
        <v>0</v>
      </c>
      <c r="Q392" s="138">
        <v>0</v>
      </c>
      <c r="R392" s="138">
        <f>Q392*H392</f>
        <v>0</v>
      </c>
      <c r="S392" s="138">
        <v>0.01</v>
      </c>
      <c r="T392" s="139">
        <f>S392*H392</f>
        <v>0.29975999999999997</v>
      </c>
      <c r="AR392" s="140" t="s">
        <v>270</v>
      </c>
      <c r="AT392" s="140" t="s">
        <v>265</v>
      </c>
      <c r="AU392" s="140" t="s">
        <v>91</v>
      </c>
      <c r="AY392" s="2" t="s">
        <v>263</v>
      </c>
      <c r="BE392" s="141">
        <f>IF(N392="základní",J392,0)</f>
        <v>0</v>
      </c>
      <c r="BF392" s="141">
        <f>IF(N392="snížená",J392,0)</f>
        <v>0</v>
      </c>
      <c r="BG392" s="141">
        <f>IF(N392="zákl. přenesená",J392,0)</f>
        <v>0</v>
      </c>
      <c r="BH392" s="141">
        <f>IF(N392="sníž. přenesená",J392,0)</f>
        <v>0</v>
      </c>
      <c r="BI392" s="141">
        <f>IF(N392="nulová",J392,0)</f>
        <v>0</v>
      </c>
      <c r="BJ392" s="2" t="s">
        <v>89</v>
      </c>
      <c r="BK392" s="141">
        <f>ROUND(I392*H392,2)</f>
        <v>0</v>
      </c>
      <c r="BL392" s="2" t="s">
        <v>270</v>
      </c>
      <c r="BM392" s="140" t="s">
        <v>8976</v>
      </c>
    </row>
    <row r="393" spans="2:65" s="17" customFormat="1" ht="29.25">
      <c r="B393" s="18"/>
      <c r="D393" s="142" t="s">
        <v>272</v>
      </c>
      <c r="F393" s="143" t="s">
        <v>1492</v>
      </c>
      <c r="I393" s="144"/>
      <c r="L393" s="18"/>
      <c r="M393" s="145"/>
      <c r="T393" s="39"/>
      <c r="AT393" s="2" t="s">
        <v>272</v>
      </c>
      <c r="AU393" s="2" t="s">
        <v>91</v>
      </c>
    </row>
    <row r="394" spans="2:65" s="146" customFormat="1" ht="11.25">
      <c r="B394" s="147"/>
      <c r="D394" s="142" t="s">
        <v>274</v>
      </c>
      <c r="E394" s="148" t="s">
        <v>44</v>
      </c>
      <c r="F394" s="149" t="s">
        <v>8858</v>
      </c>
      <c r="H394" s="148" t="s">
        <v>44</v>
      </c>
      <c r="I394" s="150"/>
      <c r="L394" s="147"/>
      <c r="M394" s="151"/>
      <c r="T394" s="152"/>
      <c r="AT394" s="148" t="s">
        <v>274</v>
      </c>
      <c r="AU394" s="148" t="s">
        <v>91</v>
      </c>
      <c r="AV394" s="146" t="s">
        <v>89</v>
      </c>
      <c r="AW394" s="146" t="s">
        <v>42</v>
      </c>
      <c r="AX394" s="146" t="s">
        <v>82</v>
      </c>
      <c r="AY394" s="148" t="s">
        <v>263</v>
      </c>
    </row>
    <row r="395" spans="2:65" s="153" customFormat="1" ht="11.25">
      <c r="B395" s="154"/>
      <c r="D395" s="142" t="s">
        <v>274</v>
      </c>
      <c r="E395" s="155" t="s">
        <v>44</v>
      </c>
      <c r="F395" s="156" t="s">
        <v>8868</v>
      </c>
      <c r="H395" s="157">
        <v>8.9580000000000002</v>
      </c>
      <c r="I395" s="158"/>
      <c r="L395" s="154"/>
      <c r="M395" s="159"/>
      <c r="T395" s="160"/>
      <c r="AT395" s="155" t="s">
        <v>274</v>
      </c>
      <c r="AU395" s="155" t="s">
        <v>91</v>
      </c>
      <c r="AV395" s="153" t="s">
        <v>91</v>
      </c>
      <c r="AW395" s="153" t="s">
        <v>42</v>
      </c>
      <c r="AX395" s="153" t="s">
        <v>82</v>
      </c>
      <c r="AY395" s="155" t="s">
        <v>263</v>
      </c>
    </row>
    <row r="396" spans="2:65" s="153" customFormat="1" ht="11.25">
      <c r="B396" s="154"/>
      <c r="D396" s="142" t="s">
        <v>274</v>
      </c>
      <c r="E396" s="155" t="s">
        <v>44</v>
      </c>
      <c r="F396" s="156" t="s">
        <v>8869</v>
      </c>
      <c r="H396" s="157">
        <v>12</v>
      </c>
      <c r="I396" s="158"/>
      <c r="L396" s="154"/>
      <c r="M396" s="159"/>
      <c r="T396" s="160"/>
      <c r="AT396" s="155" t="s">
        <v>274</v>
      </c>
      <c r="AU396" s="155" t="s">
        <v>91</v>
      </c>
      <c r="AV396" s="153" t="s">
        <v>91</v>
      </c>
      <c r="AW396" s="153" t="s">
        <v>42</v>
      </c>
      <c r="AX396" s="153" t="s">
        <v>82</v>
      </c>
      <c r="AY396" s="155" t="s">
        <v>263</v>
      </c>
    </row>
    <row r="397" spans="2:65" s="153" customFormat="1" ht="11.25">
      <c r="B397" s="154"/>
      <c r="D397" s="142" t="s">
        <v>274</v>
      </c>
      <c r="E397" s="155" t="s">
        <v>44</v>
      </c>
      <c r="F397" s="156" t="s">
        <v>8870</v>
      </c>
      <c r="H397" s="157">
        <v>9.0180000000000007</v>
      </c>
      <c r="I397" s="158"/>
      <c r="L397" s="154"/>
      <c r="M397" s="159"/>
      <c r="T397" s="160"/>
      <c r="AT397" s="155" t="s">
        <v>274</v>
      </c>
      <c r="AU397" s="155" t="s">
        <v>91</v>
      </c>
      <c r="AV397" s="153" t="s">
        <v>91</v>
      </c>
      <c r="AW397" s="153" t="s">
        <v>42</v>
      </c>
      <c r="AX397" s="153" t="s">
        <v>82</v>
      </c>
      <c r="AY397" s="155" t="s">
        <v>263</v>
      </c>
    </row>
    <row r="398" spans="2:65" s="161" customFormat="1" ht="11.25">
      <c r="B398" s="162"/>
      <c r="D398" s="142" t="s">
        <v>274</v>
      </c>
      <c r="E398" s="163" t="s">
        <v>44</v>
      </c>
      <c r="F398" s="164" t="s">
        <v>391</v>
      </c>
      <c r="H398" s="165">
        <v>29.975999999999999</v>
      </c>
      <c r="I398" s="166"/>
      <c r="L398" s="162"/>
      <c r="M398" s="167"/>
      <c r="T398" s="168"/>
      <c r="AT398" s="163" t="s">
        <v>274</v>
      </c>
      <c r="AU398" s="163" t="s">
        <v>91</v>
      </c>
      <c r="AV398" s="161" t="s">
        <v>141</v>
      </c>
      <c r="AW398" s="161" t="s">
        <v>42</v>
      </c>
      <c r="AX398" s="161" t="s">
        <v>82</v>
      </c>
      <c r="AY398" s="163" t="s">
        <v>263</v>
      </c>
    </row>
    <row r="399" spans="2:65" s="169" customFormat="1" ht="11.25">
      <c r="B399" s="170"/>
      <c r="D399" s="142" t="s">
        <v>274</v>
      </c>
      <c r="E399" s="171" t="s">
        <v>44</v>
      </c>
      <c r="F399" s="172" t="s">
        <v>281</v>
      </c>
      <c r="H399" s="173">
        <v>29.975999999999999</v>
      </c>
      <c r="I399" s="174"/>
      <c r="L399" s="170"/>
      <c r="M399" s="175"/>
      <c r="T399" s="176"/>
      <c r="AT399" s="171" t="s">
        <v>274</v>
      </c>
      <c r="AU399" s="171" t="s">
        <v>91</v>
      </c>
      <c r="AV399" s="169" t="s">
        <v>270</v>
      </c>
      <c r="AW399" s="169" t="s">
        <v>42</v>
      </c>
      <c r="AX399" s="169" t="s">
        <v>89</v>
      </c>
      <c r="AY399" s="171" t="s">
        <v>263</v>
      </c>
    </row>
    <row r="400" spans="2:65" s="17" customFormat="1" ht="24.2" customHeight="1">
      <c r="B400" s="18"/>
      <c r="C400" s="129" t="s">
        <v>614</v>
      </c>
      <c r="D400" s="129" t="s">
        <v>265</v>
      </c>
      <c r="E400" s="130" t="s">
        <v>8977</v>
      </c>
      <c r="F400" s="131" t="s">
        <v>8978</v>
      </c>
      <c r="G400" s="132" t="s">
        <v>139</v>
      </c>
      <c r="H400" s="133">
        <v>110.29900000000001</v>
      </c>
      <c r="I400" s="134"/>
      <c r="J400" s="135">
        <f>ROUND(I400*H400,2)</f>
        <v>0</v>
      </c>
      <c r="K400" s="131" t="s">
        <v>269</v>
      </c>
      <c r="L400" s="18"/>
      <c r="M400" s="136" t="s">
        <v>44</v>
      </c>
      <c r="N400" s="137" t="s">
        <v>53</v>
      </c>
      <c r="P400" s="138">
        <f>O400*H400</f>
        <v>0</v>
      </c>
      <c r="Q400" s="138">
        <v>0</v>
      </c>
      <c r="R400" s="138">
        <f>Q400*H400</f>
        <v>0</v>
      </c>
      <c r="S400" s="138">
        <v>0.01</v>
      </c>
      <c r="T400" s="139">
        <f>S400*H400</f>
        <v>1.1029900000000001</v>
      </c>
      <c r="AR400" s="140" t="s">
        <v>270</v>
      </c>
      <c r="AT400" s="140" t="s">
        <v>265</v>
      </c>
      <c r="AU400" s="140" t="s">
        <v>91</v>
      </c>
      <c r="AY400" s="2" t="s">
        <v>263</v>
      </c>
      <c r="BE400" s="141">
        <f>IF(N400="základní",J400,0)</f>
        <v>0</v>
      </c>
      <c r="BF400" s="141">
        <f>IF(N400="snížená",J400,0)</f>
        <v>0</v>
      </c>
      <c r="BG400" s="141">
        <f>IF(N400="zákl. přenesená",J400,0)</f>
        <v>0</v>
      </c>
      <c r="BH400" s="141">
        <f>IF(N400="sníž. přenesená",J400,0)</f>
        <v>0</v>
      </c>
      <c r="BI400" s="141">
        <f>IF(N400="nulová",J400,0)</f>
        <v>0</v>
      </c>
      <c r="BJ400" s="2" t="s">
        <v>89</v>
      </c>
      <c r="BK400" s="141">
        <f>ROUND(I400*H400,2)</f>
        <v>0</v>
      </c>
      <c r="BL400" s="2" t="s">
        <v>270</v>
      </c>
      <c r="BM400" s="140" t="s">
        <v>8979</v>
      </c>
    </row>
    <row r="401" spans="2:65" s="17" customFormat="1" ht="29.25">
      <c r="B401" s="18"/>
      <c r="D401" s="142" t="s">
        <v>272</v>
      </c>
      <c r="F401" s="143" t="s">
        <v>1492</v>
      </c>
      <c r="I401" s="144"/>
      <c r="L401" s="18"/>
      <c r="M401" s="145"/>
      <c r="T401" s="39"/>
      <c r="AT401" s="2" t="s">
        <v>272</v>
      </c>
      <c r="AU401" s="2" t="s">
        <v>91</v>
      </c>
    </row>
    <row r="402" spans="2:65" s="146" customFormat="1" ht="11.25">
      <c r="B402" s="147"/>
      <c r="D402" s="142" t="s">
        <v>274</v>
      </c>
      <c r="E402" s="148" t="s">
        <v>44</v>
      </c>
      <c r="F402" s="149" t="s">
        <v>8858</v>
      </c>
      <c r="H402" s="148" t="s">
        <v>44</v>
      </c>
      <c r="I402" s="150"/>
      <c r="L402" s="147"/>
      <c r="M402" s="151"/>
      <c r="T402" s="152"/>
      <c r="AT402" s="148" t="s">
        <v>274</v>
      </c>
      <c r="AU402" s="148" t="s">
        <v>91</v>
      </c>
      <c r="AV402" s="146" t="s">
        <v>89</v>
      </c>
      <c r="AW402" s="146" t="s">
        <v>42</v>
      </c>
      <c r="AX402" s="146" t="s">
        <v>82</v>
      </c>
      <c r="AY402" s="148" t="s">
        <v>263</v>
      </c>
    </row>
    <row r="403" spans="2:65" s="153" customFormat="1" ht="11.25">
      <c r="B403" s="154"/>
      <c r="D403" s="142" t="s">
        <v>274</v>
      </c>
      <c r="E403" s="155" t="s">
        <v>44</v>
      </c>
      <c r="F403" s="156" t="s">
        <v>8875</v>
      </c>
      <c r="H403" s="157">
        <v>36.56</v>
      </c>
      <c r="I403" s="158"/>
      <c r="L403" s="154"/>
      <c r="M403" s="159"/>
      <c r="T403" s="160"/>
      <c r="AT403" s="155" t="s">
        <v>274</v>
      </c>
      <c r="AU403" s="155" t="s">
        <v>91</v>
      </c>
      <c r="AV403" s="153" t="s">
        <v>91</v>
      </c>
      <c r="AW403" s="153" t="s">
        <v>42</v>
      </c>
      <c r="AX403" s="153" t="s">
        <v>82</v>
      </c>
      <c r="AY403" s="155" t="s">
        <v>263</v>
      </c>
    </row>
    <row r="404" spans="2:65" s="153" customFormat="1" ht="11.25">
      <c r="B404" s="154"/>
      <c r="D404" s="142" t="s">
        <v>274</v>
      </c>
      <c r="E404" s="155" t="s">
        <v>44</v>
      </c>
      <c r="F404" s="156" t="s">
        <v>8876</v>
      </c>
      <c r="H404" s="157">
        <v>28.765999999999998</v>
      </c>
      <c r="I404" s="158"/>
      <c r="L404" s="154"/>
      <c r="M404" s="159"/>
      <c r="T404" s="160"/>
      <c r="AT404" s="155" t="s">
        <v>274</v>
      </c>
      <c r="AU404" s="155" t="s">
        <v>91</v>
      </c>
      <c r="AV404" s="153" t="s">
        <v>91</v>
      </c>
      <c r="AW404" s="153" t="s">
        <v>42</v>
      </c>
      <c r="AX404" s="153" t="s">
        <v>82</v>
      </c>
      <c r="AY404" s="155" t="s">
        <v>263</v>
      </c>
    </row>
    <row r="405" spans="2:65" s="153" customFormat="1" ht="11.25">
      <c r="B405" s="154"/>
      <c r="D405" s="142" t="s">
        <v>274</v>
      </c>
      <c r="E405" s="155" t="s">
        <v>44</v>
      </c>
      <c r="F405" s="156" t="s">
        <v>8877</v>
      </c>
      <c r="H405" s="157">
        <v>30.34</v>
      </c>
      <c r="I405" s="158"/>
      <c r="L405" s="154"/>
      <c r="M405" s="159"/>
      <c r="T405" s="160"/>
      <c r="AT405" s="155" t="s">
        <v>274</v>
      </c>
      <c r="AU405" s="155" t="s">
        <v>91</v>
      </c>
      <c r="AV405" s="153" t="s">
        <v>91</v>
      </c>
      <c r="AW405" s="153" t="s">
        <v>42</v>
      </c>
      <c r="AX405" s="153" t="s">
        <v>82</v>
      </c>
      <c r="AY405" s="155" t="s">
        <v>263</v>
      </c>
    </row>
    <row r="406" spans="2:65" s="153" customFormat="1" ht="11.25">
      <c r="B406" s="154"/>
      <c r="D406" s="142" t="s">
        <v>274</v>
      </c>
      <c r="E406" s="155" t="s">
        <v>44</v>
      </c>
      <c r="F406" s="156" t="s">
        <v>8878</v>
      </c>
      <c r="H406" s="157">
        <v>17.474</v>
      </c>
      <c r="I406" s="158"/>
      <c r="L406" s="154"/>
      <c r="M406" s="159"/>
      <c r="T406" s="160"/>
      <c r="AT406" s="155" t="s">
        <v>274</v>
      </c>
      <c r="AU406" s="155" t="s">
        <v>91</v>
      </c>
      <c r="AV406" s="153" t="s">
        <v>91</v>
      </c>
      <c r="AW406" s="153" t="s">
        <v>42</v>
      </c>
      <c r="AX406" s="153" t="s">
        <v>82</v>
      </c>
      <c r="AY406" s="155" t="s">
        <v>263</v>
      </c>
    </row>
    <row r="407" spans="2:65" s="153" customFormat="1" ht="11.25">
      <c r="B407" s="154"/>
      <c r="D407" s="142" t="s">
        <v>274</v>
      </c>
      <c r="E407" s="155" t="s">
        <v>44</v>
      </c>
      <c r="F407" s="156" t="s">
        <v>8879</v>
      </c>
      <c r="H407" s="157">
        <v>16.234000000000002</v>
      </c>
      <c r="I407" s="158"/>
      <c r="L407" s="154"/>
      <c r="M407" s="159"/>
      <c r="T407" s="160"/>
      <c r="AT407" s="155" t="s">
        <v>274</v>
      </c>
      <c r="AU407" s="155" t="s">
        <v>91</v>
      </c>
      <c r="AV407" s="153" t="s">
        <v>91</v>
      </c>
      <c r="AW407" s="153" t="s">
        <v>42</v>
      </c>
      <c r="AX407" s="153" t="s">
        <v>82</v>
      </c>
      <c r="AY407" s="155" t="s">
        <v>263</v>
      </c>
    </row>
    <row r="408" spans="2:65" s="146" customFormat="1" ht="11.25">
      <c r="B408" s="147"/>
      <c r="D408" s="142" t="s">
        <v>274</v>
      </c>
      <c r="E408" s="148" t="s">
        <v>44</v>
      </c>
      <c r="F408" s="149" t="s">
        <v>415</v>
      </c>
      <c r="H408" s="148" t="s">
        <v>44</v>
      </c>
      <c r="I408" s="150"/>
      <c r="L408" s="147"/>
      <c r="M408" s="151"/>
      <c r="T408" s="152"/>
      <c r="AT408" s="148" t="s">
        <v>274</v>
      </c>
      <c r="AU408" s="148" t="s">
        <v>91</v>
      </c>
      <c r="AV408" s="146" t="s">
        <v>89</v>
      </c>
      <c r="AW408" s="146" t="s">
        <v>42</v>
      </c>
      <c r="AX408" s="146" t="s">
        <v>82</v>
      </c>
      <c r="AY408" s="148" t="s">
        <v>263</v>
      </c>
    </row>
    <row r="409" spans="2:65" s="153" customFormat="1" ht="11.25">
      <c r="B409" s="154"/>
      <c r="D409" s="142" t="s">
        <v>274</v>
      </c>
      <c r="E409" s="155" t="s">
        <v>44</v>
      </c>
      <c r="F409" s="156" t="s">
        <v>587</v>
      </c>
      <c r="H409" s="157">
        <v>-1.379</v>
      </c>
      <c r="I409" s="158"/>
      <c r="L409" s="154"/>
      <c r="M409" s="159"/>
      <c r="T409" s="160"/>
      <c r="AT409" s="155" t="s">
        <v>274</v>
      </c>
      <c r="AU409" s="155" t="s">
        <v>91</v>
      </c>
      <c r="AV409" s="153" t="s">
        <v>91</v>
      </c>
      <c r="AW409" s="153" t="s">
        <v>42</v>
      </c>
      <c r="AX409" s="153" t="s">
        <v>82</v>
      </c>
      <c r="AY409" s="155" t="s">
        <v>263</v>
      </c>
    </row>
    <row r="410" spans="2:65" s="153" customFormat="1" ht="11.25">
      <c r="B410" s="154"/>
      <c r="D410" s="142" t="s">
        <v>274</v>
      </c>
      <c r="E410" s="155" t="s">
        <v>44</v>
      </c>
      <c r="F410" s="156" t="s">
        <v>595</v>
      </c>
      <c r="H410" s="157">
        <v>-6.3040000000000003</v>
      </c>
      <c r="I410" s="158"/>
      <c r="L410" s="154"/>
      <c r="M410" s="159"/>
      <c r="T410" s="160"/>
      <c r="AT410" s="155" t="s">
        <v>274</v>
      </c>
      <c r="AU410" s="155" t="s">
        <v>91</v>
      </c>
      <c r="AV410" s="153" t="s">
        <v>91</v>
      </c>
      <c r="AW410" s="153" t="s">
        <v>42</v>
      </c>
      <c r="AX410" s="153" t="s">
        <v>82</v>
      </c>
      <c r="AY410" s="155" t="s">
        <v>263</v>
      </c>
    </row>
    <row r="411" spans="2:65" s="153" customFormat="1" ht="11.25">
      <c r="B411" s="154"/>
      <c r="D411" s="142" t="s">
        <v>274</v>
      </c>
      <c r="E411" s="155" t="s">
        <v>44</v>
      </c>
      <c r="F411" s="156" t="s">
        <v>8880</v>
      </c>
      <c r="H411" s="157">
        <v>-11.391999999999999</v>
      </c>
      <c r="I411" s="158"/>
      <c r="L411" s="154"/>
      <c r="M411" s="159"/>
      <c r="T411" s="160"/>
      <c r="AT411" s="155" t="s">
        <v>274</v>
      </c>
      <c r="AU411" s="155" t="s">
        <v>91</v>
      </c>
      <c r="AV411" s="153" t="s">
        <v>91</v>
      </c>
      <c r="AW411" s="153" t="s">
        <v>42</v>
      </c>
      <c r="AX411" s="153" t="s">
        <v>82</v>
      </c>
      <c r="AY411" s="155" t="s">
        <v>263</v>
      </c>
    </row>
    <row r="412" spans="2:65" s="161" customFormat="1" ht="11.25">
      <c r="B412" s="162"/>
      <c r="D412" s="142" t="s">
        <v>274</v>
      </c>
      <c r="E412" s="163" t="s">
        <v>44</v>
      </c>
      <c r="F412" s="164" t="s">
        <v>391</v>
      </c>
      <c r="H412" s="165">
        <v>110.29900000000001</v>
      </c>
      <c r="I412" s="166"/>
      <c r="L412" s="162"/>
      <c r="M412" s="167"/>
      <c r="T412" s="168"/>
      <c r="AT412" s="163" t="s">
        <v>274</v>
      </c>
      <c r="AU412" s="163" t="s">
        <v>91</v>
      </c>
      <c r="AV412" s="161" t="s">
        <v>141</v>
      </c>
      <c r="AW412" s="161" t="s">
        <v>42</v>
      </c>
      <c r="AX412" s="161" t="s">
        <v>82</v>
      </c>
      <c r="AY412" s="163" t="s">
        <v>263</v>
      </c>
    </row>
    <row r="413" spans="2:65" s="169" customFormat="1" ht="11.25">
      <c r="B413" s="170"/>
      <c r="D413" s="142" t="s">
        <v>274</v>
      </c>
      <c r="E413" s="171" t="s">
        <v>44</v>
      </c>
      <c r="F413" s="172" t="s">
        <v>281</v>
      </c>
      <c r="H413" s="173">
        <v>110.29900000000001</v>
      </c>
      <c r="I413" s="174"/>
      <c r="L413" s="170"/>
      <c r="M413" s="175"/>
      <c r="T413" s="176"/>
      <c r="AT413" s="171" t="s">
        <v>274</v>
      </c>
      <c r="AU413" s="171" t="s">
        <v>91</v>
      </c>
      <c r="AV413" s="169" t="s">
        <v>270</v>
      </c>
      <c r="AW413" s="169" t="s">
        <v>42</v>
      </c>
      <c r="AX413" s="169" t="s">
        <v>89</v>
      </c>
      <c r="AY413" s="171" t="s">
        <v>263</v>
      </c>
    </row>
    <row r="414" spans="2:65" s="116" customFormat="1" ht="22.9" customHeight="1">
      <c r="B414" s="117"/>
      <c r="D414" s="118" t="s">
        <v>81</v>
      </c>
      <c r="E414" s="127" t="s">
        <v>1573</v>
      </c>
      <c r="F414" s="127" t="s">
        <v>1574</v>
      </c>
      <c r="I414" s="120"/>
      <c r="J414" s="128">
        <f>BK414</f>
        <v>0</v>
      </c>
      <c r="L414" s="117"/>
      <c r="M414" s="122"/>
      <c r="P414" s="123">
        <f>SUM(P415:P445)</f>
        <v>0</v>
      </c>
      <c r="R414" s="123">
        <f>SUM(R415:R445)</f>
        <v>8.5999999999999998E-4</v>
      </c>
      <c r="T414" s="124">
        <f>SUM(T415:T445)</f>
        <v>0</v>
      </c>
      <c r="AR414" s="118" t="s">
        <v>89</v>
      </c>
      <c r="AT414" s="125" t="s">
        <v>81</v>
      </c>
      <c r="AU414" s="125" t="s">
        <v>89</v>
      </c>
      <c r="AY414" s="118" t="s">
        <v>263</v>
      </c>
      <c r="BK414" s="126">
        <f>SUM(BK415:BK445)</f>
        <v>0</v>
      </c>
    </row>
    <row r="415" spans="2:65" s="17" customFormat="1" ht="14.45" customHeight="1">
      <c r="B415" s="18"/>
      <c r="C415" s="129" t="s">
        <v>627</v>
      </c>
      <c r="D415" s="129" t="s">
        <v>265</v>
      </c>
      <c r="E415" s="130" t="s">
        <v>1576</v>
      </c>
      <c r="F415" s="131" t="s">
        <v>1577</v>
      </c>
      <c r="G415" s="132" t="s">
        <v>312</v>
      </c>
      <c r="H415" s="133">
        <v>5.8739999999999997</v>
      </c>
      <c r="I415" s="134"/>
      <c r="J415" s="135">
        <f>ROUND(I415*H415,2)</f>
        <v>0</v>
      </c>
      <c r="K415" s="131" t="s">
        <v>269</v>
      </c>
      <c r="L415" s="18"/>
      <c r="M415" s="136" t="s">
        <v>44</v>
      </c>
      <c r="N415" s="137" t="s">
        <v>53</v>
      </c>
      <c r="P415" s="138">
        <f>O415*H415</f>
        <v>0</v>
      </c>
      <c r="Q415" s="138">
        <v>0</v>
      </c>
      <c r="R415" s="138">
        <f>Q415*H415</f>
        <v>0</v>
      </c>
      <c r="S415" s="138">
        <v>0</v>
      </c>
      <c r="T415" s="139">
        <f>S415*H415</f>
        <v>0</v>
      </c>
      <c r="AR415" s="140" t="s">
        <v>270</v>
      </c>
      <c r="AT415" s="140" t="s">
        <v>265</v>
      </c>
      <c r="AU415" s="140" t="s">
        <v>91</v>
      </c>
      <c r="AY415" s="2" t="s">
        <v>263</v>
      </c>
      <c r="BE415" s="141">
        <f>IF(N415="základní",J415,0)</f>
        <v>0</v>
      </c>
      <c r="BF415" s="141">
        <f>IF(N415="snížená",J415,0)</f>
        <v>0</v>
      </c>
      <c r="BG415" s="141">
        <f>IF(N415="zákl. přenesená",J415,0)</f>
        <v>0</v>
      </c>
      <c r="BH415" s="141">
        <f>IF(N415="sníž. přenesená",J415,0)</f>
        <v>0</v>
      </c>
      <c r="BI415" s="141">
        <f>IF(N415="nulová",J415,0)</f>
        <v>0</v>
      </c>
      <c r="BJ415" s="2" t="s">
        <v>89</v>
      </c>
      <c r="BK415" s="141">
        <f>ROUND(I415*H415,2)</f>
        <v>0</v>
      </c>
      <c r="BL415" s="2" t="s">
        <v>270</v>
      </c>
      <c r="BM415" s="140" t="s">
        <v>8980</v>
      </c>
    </row>
    <row r="416" spans="2:65" s="17" customFormat="1" ht="39">
      <c r="B416" s="18"/>
      <c r="D416" s="142" t="s">
        <v>272</v>
      </c>
      <c r="F416" s="143" t="s">
        <v>1579</v>
      </c>
      <c r="I416" s="144"/>
      <c r="L416" s="18"/>
      <c r="M416" s="145"/>
      <c r="T416" s="39"/>
      <c r="AT416" s="2" t="s">
        <v>272</v>
      </c>
      <c r="AU416" s="2" t="s">
        <v>91</v>
      </c>
    </row>
    <row r="417" spans="2:65" s="17" customFormat="1" ht="14.45" customHeight="1">
      <c r="B417" s="18"/>
      <c r="C417" s="129" t="s">
        <v>651</v>
      </c>
      <c r="D417" s="129" t="s">
        <v>265</v>
      </c>
      <c r="E417" s="130" t="s">
        <v>8981</v>
      </c>
      <c r="F417" s="131" t="s">
        <v>8982</v>
      </c>
      <c r="G417" s="132" t="s">
        <v>312</v>
      </c>
      <c r="H417" s="133">
        <v>4.2999999999999997E-2</v>
      </c>
      <c r="I417" s="134"/>
      <c r="J417" s="135">
        <f>ROUND(I417*H417,2)</f>
        <v>0</v>
      </c>
      <c r="K417" s="131" t="s">
        <v>269</v>
      </c>
      <c r="L417" s="18"/>
      <c r="M417" s="136" t="s">
        <v>44</v>
      </c>
      <c r="N417" s="137" t="s">
        <v>53</v>
      </c>
      <c r="P417" s="138">
        <f>O417*H417</f>
        <v>0</v>
      </c>
      <c r="Q417" s="138">
        <v>0.02</v>
      </c>
      <c r="R417" s="138">
        <f>Q417*H417</f>
        <v>8.5999999999999998E-4</v>
      </c>
      <c r="S417" s="138">
        <v>0</v>
      </c>
      <c r="T417" s="139">
        <f>S417*H417</f>
        <v>0</v>
      </c>
      <c r="AR417" s="140" t="s">
        <v>270</v>
      </c>
      <c r="AT417" s="140" t="s">
        <v>265</v>
      </c>
      <c r="AU417" s="140" t="s">
        <v>91</v>
      </c>
      <c r="AY417" s="2" t="s">
        <v>263</v>
      </c>
      <c r="BE417" s="141">
        <f>IF(N417="základní",J417,0)</f>
        <v>0</v>
      </c>
      <c r="BF417" s="141">
        <f>IF(N417="snížená",J417,0)</f>
        <v>0</v>
      </c>
      <c r="BG417" s="141">
        <f>IF(N417="zákl. přenesená",J417,0)</f>
        <v>0</v>
      </c>
      <c r="BH417" s="141">
        <f>IF(N417="sníž. přenesená",J417,0)</f>
        <v>0</v>
      </c>
      <c r="BI417" s="141">
        <f>IF(N417="nulová",J417,0)</f>
        <v>0</v>
      </c>
      <c r="BJ417" s="2" t="s">
        <v>89</v>
      </c>
      <c r="BK417" s="141">
        <f>ROUND(I417*H417,2)</f>
        <v>0</v>
      </c>
      <c r="BL417" s="2" t="s">
        <v>270</v>
      </c>
      <c r="BM417" s="140" t="s">
        <v>8983</v>
      </c>
    </row>
    <row r="418" spans="2:65" s="17" customFormat="1" ht="39">
      <c r="B418" s="18"/>
      <c r="D418" s="142" t="s">
        <v>272</v>
      </c>
      <c r="F418" s="143" t="s">
        <v>1579</v>
      </c>
      <c r="I418" s="144"/>
      <c r="L418" s="18"/>
      <c r="M418" s="145"/>
      <c r="T418" s="39"/>
      <c r="AT418" s="2" t="s">
        <v>272</v>
      </c>
      <c r="AU418" s="2" t="s">
        <v>91</v>
      </c>
    </row>
    <row r="419" spans="2:65" s="153" customFormat="1" ht="11.25">
      <c r="B419" s="154"/>
      <c r="D419" s="142" t="s">
        <v>274</v>
      </c>
      <c r="E419" s="155" t="s">
        <v>44</v>
      </c>
      <c r="F419" s="156" t="s">
        <v>8984</v>
      </c>
      <c r="H419" s="157">
        <v>4.2999999999999997E-2</v>
      </c>
      <c r="I419" s="158"/>
      <c r="L419" s="154"/>
      <c r="M419" s="159"/>
      <c r="T419" s="160"/>
      <c r="AT419" s="155" t="s">
        <v>274</v>
      </c>
      <c r="AU419" s="155" t="s">
        <v>91</v>
      </c>
      <c r="AV419" s="153" t="s">
        <v>91</v>
      </c>
      <c r="AW419" s="153" t="s">
        <v>42</v>
      </c>
      <c r="AX419" s="153" t="s">
        <v>89</v>
      </c>
      <c r="AY419" s="155" t="s">
        <v>263</v>
      </c>
    </row>
    <row r="420" spans="2:65" s="17" customFormat="1" ht="24.2" customHeight="1">
      <c r="B420" s="18"/>
      <c r="C420" s="129" t="s">
        <v>656</v>
      </c>
      <c r="D420" s="129" t="s">
        <v>265</v>
      </c>
      <c r="E420" s="130" t="s">
        <v>8985</v>
      </c>
      <c r="F420" s="131" t="s">
        <v>8986</v>
      </c>
      <c r="G420" s="132" t="s">
        <v>312</v>
      </c>
      <c r="H420" s="133">
        <v>5.8739999999999997</v>
      </c>
      <c r="I420" s="134"/>
      <c r="J420" s="135">
        <f>ROUND(I420*H420,2)</f>
        <v>0</v>
      </c>
      <c r="K420" s="131" t="s">
        <v>269</v>
      </c>
      <c r="L420" s="18"/>
      <c r="M420" s="136" t="s">
        <v>44</v>
      </c>
      <c r="N420" s="137" t="s">
        <v>53</v>
      </c>
      <c r="P420" s="138">
        <f>O420*H420</f>
        <v>0</v>
      </c>
      <c r="Q420" s="138">
        <v>0</v>
      </c>
      <c r="R420" s="138">
        <f>Q420*H420</f>
        <v>0</v>
      </c>
      <c r="S420" s="138">
        <v>0</v>
      </c>
      <c r="T420" s="139">
        <f>S420*H420</f>
        <v>0</v>
      </c>
      <c r="AR420" s="140" t="s">
        <v>270</v>
      </c>
      <c r="AT420" s="140" t="s">
        <v>265</v>
      </c>
      <c r="AU420" s="140" t="s">
        <v>91</v>
      </c>
      <c r="AY420" s="2" t="s">
        <v>263</v>
      </c>
      <c r="BE420" s="141">
        <f>IF(N420="základní",J420,0)</f>
        <v>0</v>
      </c>
      <c r="BF420" s="141">
        <f>IF(N420="snížená",J420,0)</f>
        <v>0</v>
      </c>
      <c r="BG420" s="141">
        <f>IF(N420="zákl. přenesená",J420,0)</f>
        <v>0</v>
      </c>
      <c r="BH420" s="141">
        <f>IF(N420="sníž. přenesená",J420,0)</f>
        <v>0</v>
      </c>
      <c r="BI420" s="141">
        <f>IF(N420="nulová",J420,0)</f>
        <v>0</v>
      </c>
      <c r="BJ420" s="2" t="s">
        <v>89</v>
      </c>
      <c r="BK420" s="141">
        <f>ROUND(I420*H420,2)</f>
        <v>0</v>
      </c>
      <c r="BL420" s="2" t="s">
        <v>270</v>
      </c>
      <c r="BM420" s="140" t="s">
        <v>8987</v>
      </c>
    </row>
    <row r="421" spans="2:65" s="17" customFormat="1" ht="107.25">
      <c r="B421" s="18"/>
      <c r="D421" s="142" t="s">
        <v>272</v>
      </c>
      <c r="F421" s="143" t="s">
        <v>1584</v>
      </c>
      <c r="I421" s="144"/>
      <c r="L421" s="18"/>
      <c r="M421" s="145"/>
      <c r="T421" s="39"/>
      <c r="AT421" s="2" t="s">
        <v>272</v>
      </c>
      <c r="AU421" s="2" t="s">
        <v>91</v>
      </c>
    </row>
    <row r="422" spans="2:65" s="17" customFormat="1" ht="24.2" customHeight="1">
      <c r="B422" s="18"/>
      <c r="C422" s="129" t="s">
        <v>660</v>
      </c>
      <c r="D422" s="129" t="s">
        <v>265</v>
      </c>
      <c r="E422" s="130" t="s">
        <v>8988</v>
      </c>
      <c r="F422" s="131" t="s">
        <v>8989</v>
      </c>
      <c r="G422" s="132" t="s">
        <v>312</v>
      </c>
      <c r="H422" s="133">
        <v>5.8739999999999997</v>
      </c>
      <c r="I422" s="134"/>
      <c r="J422" s="135">
        <f>ROUND(I422*H422,2)</f>
        <v>0</v>
      </c>
      <c r="K422" s="131" t="s">
        <v>269</v>
      </c>
      <c r="L422" s="18"/>
      <c r="M422" s="136" t="s">
        <v>44</v>
      </c>
      <c r="N422" s="137" t="s">
        <v>53</v>
      </c>
      <c r="P422" s="138">
        <f>O422*H422</f>
        <v>0</v>
      </c>
      <c r="Q422" s="138">
        <v>0</v>
      </c>
      <c r="R422" s="138">
        <f>Q422*H422</f>
        <v>0</v>
      </c>
      <c r="S422" s="138">
        <v>0</v>
      </c>
      <c r="T422" s="139">
        <f>S422*H422</f>
        <v>0</v>
      </c>
      <c r="AR422" s="140" t="s">
        <v>270</v>
      </c>
      <c r="AT422" s="140" t="s">
        <v>265</v>
      </c>
      <c r="AU422" s="140" t="s">
        <v>91</v>
      </c>
      <c r="AY422" s="2" t="s">
        <v>263</v>
      </c>
      <c r="BE422" s="141">
        <f>IF(N422="základní",J422,0)</f>
        <v>0</v>
      </c>
      <c r="BF422" s="141">
        <f>IF(N422="snížená",J422,0)</f>
        <v>0</v>
      </c>
      <c r="BG422" s="141">
        <f>IF(N422="zákl. přenesená",J422,0)</f>
        <v>0</v>
      </c>
      <c r="BH422" s="141">
        <f>IF(N422="sníž. přenesená",J422,0)</f>
        <v>0</v>
      </c>
      <c r="BI422" s="141">
        <f>IF(N422="nulová",J422,0)</f>
        <v>0</v>
      </c>
      <c r="BJ422" s="2" t="s">
        <v>89</v>
      </c>
      <c r="BK422" s="141">
        <f>ROUND(I422*H422,2)</f>
        <v>0</v>
      </c>
      <c r="BL422" s="2" t="s">
        <v>270</v>
      </c>
      <c r="BM422" s="140" t="s">
        <v>8990</v>
      </c>
    </row>
    <row r="423" spans="2:65" s="17" customFormat="1" ht="107.25">
      <c r="B423" s="18"/>
      <c r="D423" s="142" t="s">
        <v>272</v>
      </c>
      <c r="F423" s="143" t="s">
        <v>1584</v>
      </c>
      <c r="I423" s="144"/>
      <c r="L423" s="18"/>
      <c r="M423" s="145"/>
      <c r="T423" s="39"/>
      <c r="AT423" s="2" t="s">
        <v>272</v>
      </c>
      <c r="AU423" s="2" t="s">
        <v>91</v>
      </c>
    </row>
    <row r="424" spans="2:65" s="17" customFormat="1" ht="14.45" customHeight="1">
      <c r="B424" s="18"/>
      <c r="C424" s="129" t="s">
        <v>665</v>
      </c>
      <c r="D424" s="129" t="s">
        <v>265</v>
      </c>
      <c r="E424" s="130" t="s">
        <v>1596</v>
      </c>
      <c r="F424" s="131" t="s">
        <v>1597</v>
      </c>
      <c r="G424" s="132" t="s">
        <v>312</v>
      </c>
      <c r="H424" s="133">
        <v>5.8739999999999997</v>
      </c>
      <c r="I424" s="134"/>
      <c r="J424" s="135">
        <f>ROUND(I424*H424,2)</f>
        <v>0</v>
      </c>
      <c r="K424" s="131" t="s">
        <v>269</v>
      </c>
      <c r="L424" s="18"/>
      <c r="M424" s="136" t="s">
        <v>44</v>
      </c>
      <c r="N424" s="137" t="s">
        <v>53</v>
      </c>
      <c r="P424" s="138">
        <f>O424*H424</f>
        <v>0</v>
      </c>
      <c r="Q424" s="138">
        <v>0</v>
      </c>
      <c r="R424" s="138">
        <f>Q424*H424</f>
        <v>0</v>
      </c>
      <c r="S424" s="138">
        <v>0</v>
      </c>
      <c r="T424" s="139">
        <f>S424*H424</f>
        <v>0</v>
      </c>
      <c r="AR424" s="140" t="s">
        <v>270</v>
      </c>
      <c r="AT424" s="140" t="s">
        <v>265</v>
      </c>
      <c r="AU424" s="140" t="s">
        <v>91</v>
      </c>
      <c r="AY424" s="2" t="s">
        <v>263</v>
      </c>
      <c r="BE424" s="141">
        <f>IF(N424="základní",J424,0)</f>
        <v>0</v>
      </c>
      <c r="BF424" s="141">
        <f>IF(N424="snížená",J424,0)</f>
        <v>0</v>
      </c>
      <c r="BG424" s="141">
        <f>IF(N424="zákl. přenesená",J424,0)</f>
        <v>0</v>
      </c>
      <c r="BH424" s="141">
        <f>IF(N424="sníž. přenesená",J424,0)</f>
        <v>0</v>
      </c>
      <c r="BI424" s="141">
        <f>IF(N424="nulová",J424,0)</f>
        <v>0</v>
      </c>
      <c r="BJ424" s="2" t="s">
        <v>89</v>
      </c>
      <c r="BK424" s="141">
        <f>ROUND(I424*H424,2)</f>
        <v>0</v>
      </c>
      <c r="BL424" s="2" t="s">
        <v>270</v>
      </c>
      <c r="BM424" s="140" t="s">
        <v>8991</v>
      </c>
    </row>
    <row r="425" spans="2:65" s="17" customFormat="1" ht="58.5">
      <c r="B425" s="18"/>
      <c r="D425" s="142" t="s">
        <v>272</v>
      </c>
      <c r="F425" s="143" t="s">
        <v>1599</v>
      </c>
      <c r="I425" s="144"/>
      <c r="L425" s="18"/>
      <c r="M425" s="145"/>
      <c r="T425" s="39"/>
      <c r="AT425" s="2" t="s">
        <v>272</v>
      </c>
      <c r="AU425" s="2" t="s">
        <v>91</v>
      </c>
    </row>
    <row r="426" spans="2:65" s="17" customFormat="1" ht="24.2" customHeight="1">
      <c r="B426" s="18"/>
      <c r="C426" s="129" t="s">
        <v>670</v>
      </c>
      <c r="D426" s="129" t="s">
        <v>265</v>
      </c>
      <c r="E426" s="130" t="s">
        <v>1601</v>
      </c>
      <c r="F426" s="131" t="s">
        <v>1602</v>
      </c>
      <c r="G426" s="132" t="s">
        <v>312</v>
      </c>
      <c r="H426" s="133">
        <v>35.244</v>
      </c>
      <c r="I426" s="134"/>
      <c r="J426" s="135">
        <f>ROUND(I426*H426,2)</f>
        <v>0</v>
      </c>
      <c r="K426" s="131" t="s">
        <v>269</v>
      </c>
      <c r="L426" s="18"/>
      <c r="M426" s="136" t="s">
        <v>44</v>
      </c>
      <c r="N426" s="137" t="s">
        <v>53</v>
      </c>
      <c r="P426" s="138">
        <f>O426*H426</f>
        <v>0</v>
      </c>
      <c r="Q426" s="138">
        <v>0</v>
      </c>
      <c r="R426" s="138">
        <f>Q426*H426</f>
        <v>0</v>
      </c>
      <c r="S426" s="138">
        <v>0</v>
      </c>
      <c r="T426" s="139">
        <f>S426*H426</f>
        <v>0</v>
      </c>
      <c r="AR426" s="140" t="s">
        <v>270</v>
      </c>
      <c r="AT426" s="140" t="s">
        <v>265</v>
      </c>
      <c r="AU426" s="140" t="s">
        <v>91</v>
      </c>
      <c r="AY426" s="2" t="s">
        <v>263</v>
      </c>
      <c r="BE426" s="141">
        <f>IF(N426="základní",J426,0)</f>
        <v>0</v>
      </c>
      <c r="BF426" s="141">
        <f>IF(N426="snížená",J426,0)</f>
        <v>0</v>
      </c>
      <c r="BG426" s="141">
        <f>IF(N426="zákl. přenesená",J426,0)</f>
        <v>0</v>
      </c>
      <c r="BH426" s="141">
        <f>IF(N426="sníž. přenesená",J426,0)</f>
        <v>0</v>
      </c>
      <c r="BI426" s="141">
        <f>IF(N426="nulová",J426,0)</f>
        <v>0</v>
      </c>
      <c r="BJ426" s="2" t="s">
        <v>89</v>
      </c>
      <c r="BK426" s="141">
        <f>ROUND(I426*H426,2)</f>
        <v>0</v>
      </c>
      <c r="BL426" s="2" t="s">
        <v>270</v>
      </c>
      <c r="BM426" s="140" t="s">
        <v>8992</v>
      </c>
    </row>
    <row r="427" spans="2:65" s="17" customFormat="1" ht="58.5">
      <c r="B427" s="18"/>
      <c r="D427" s="142" t="s">
        <v>272</v>
      </c>
      <c r="F427" s="143" t="s">
        <v>1599</v>
      </c>
      <c r="I427" s="144"/>
      <c r="L427" s="18"/>
      <c r="M427" s="145"/>
      <c r="T427" s="39"/>
      <c r="AT427" s="2" t="s">
        <v>272</v>
      </c>
      <c r="AU427" s="2" t="s">
        <v>91</v>
      </c>
    </row>
    <row r="428" spans="2:65" s="153" customFormat="1" ht="11.25">
      <c r="B428" s="154"/>
      <c r="D428" s="142" t="s">
        <v>274</v>
      </c>
      <c r="F428" s="156" t="s">
        <v>8993</v>
      </c>
      <c r="H428" s="157">
        <v>35.244</v>
      </c>
      <c r="I428" s="158"/>
      <c r="L428" s="154"/>
      <c r="M428" s="159"/>
      <c r="T428" s="160"/>
      <c r="AT428" s="155" t="s">
        <v>274</v>
      </c>
      <c r="AU428" s="155" t="s">
        <v>91</v>
      </c>
      <c r="AV428" s="153" t="s">
        <v>91</v>
      </c>
      <c r="AW428" s="153" t="s">
        <v>4</v>
      </c>
      <c r="AX428" s="153" t="s">
        <v>89</v>
      </c>
      <c r="AY428" s="155" t="s">
        <v>263</v>
      </c>
    </row>
    <row r="429" spans="2:65" s="17" customFormat="1" ht="24.2" customHeight="1">
      <c r="B429" s="18"/>
      <c r="C429" s="129" t="s">
        <v>675</v>
      </c>
      <c r="D429" s="129" t="s">
        <v>265</v>
      </c>
      <c r="E429" s="130" t="s">
        <v>1606</v>
      </c>
      <c r="F429" s="131" t="s">
        <v>1607</v>
      </c>
      <c r="G429" s="132" t="s">
        <v>312</v>
      </c>
      <c r="H429" s="133">
        <v>2.1960000000000002</v>
      </c>
      <c r="I429" s="134"/>
      <c r="J429" s="135">
        <f>ROUND(I429*H429,2)</f>
        <v>0</v>
      </c>
      <c r="K429" s="131" t="s">
        <v>269</v>
      </c>
      <c r="L429" s="18"/>
      <c r="M429" s="136" t="s">
        <v>44</v>
      </c>
      <c r="N429" s="137" t="s">
        <v>53</v>
      </c>
      <c r="P429" s="138">
        <f>O429*H429</f>
        <v>0</v>
      </c>
      <c r="Q429" s="138">
        <v>0</v>
      </c>
      <c r="R429" s="138">
        <f>Q429*H429</f>
        <v>0</v>
      </c>
      <c r="S429" s="138">
        <v>0</v>
      </c>
      <c r="T429" s="139">
        <f>S429*H429</f>
        <v>0</v>
      </c>
      <c r="AR429" s="140" t="s">
        <v>270</v>
      </c>
      <c r="AT429" s="140" t="s">
        <v>265</v>
      </c>
      <c r="AU429" s="140" t="s">
        <v>91</v>
      </c>
      <c r="AY429" s="2" t="s">
        <v>263</v>
      </c>
      <c r="BE429" s="141">
        <f>IF(N429="základní",J429,0)</f>
        <v>0</v>
      </c>
      <c r="BF429" s="141">
        <f>IF(N429="snížená",J429,0)</f>
        <v>0</v>
      </c>
      <c r="BG429" s="141">
        <f>IF(N429="zákl. přenesená",J429,0)</f>
        <v>0</v>
      </c>
      <c r="BH429" s="141">
        <f>IF(N429="sníž. přenesená",J429,0)</f>
        <v>0</v>
      </c>
      <c r="BI429" s="141">
        <f>IF(N429="nulová",J429,0)</f>
        <v>0</v>
      </c>
      <c r="BJ429" s="2" t="s">
        <v>89</v>
      </c>
      <c r="BK429" s="141">
        <f>ROUND(I429*H429,2)</f>
        <v>0</v>
      </c>
      <c r="BL429" s="2" t="s">
        <v>270</v>
      </c>
      <c r="BM429" s="140" t="s">
        <v>8994</v>
      </c>
    </row>
    <row r="430" spans="2:65" s="17" customFormat="1" ht="58.5">
      <c r="B430" s="18"/>
      <c r="D430" s="142" t="s">
        <v>272</v>
      </c>
      <c r="F430" s="143" t="s">
        <v>1609</v>
      </c>
      <c r="I430" s="144"/>
      <c r="L430" s="18"/>
      <c r="M430" s="145"/>
      <c r="T430" s="39"/>
      <c r="AT430" s="2" t="s">
        <v>272</v>
      </c>
      <c r="AU430" s="2" t="s">
        <v>91</v>
      </c>
    </row>
    <row r="431" spans="2:65" s="153" customFormat="1" ht="11.25">
      <c r="B431" s="154"/>
      <c r="D431" s="142" t="s">
        <v>274</v>
      </c>
      <c r="E431" s="155" t="s">
        <v>44</v>
      </c>
      <c r="F431" s="156" t="s">
        <v>8995</v>
      </c>
      <c r="H431" s="157">
        <v>2.1960000000000002</v>
      </c>
      <c r="I431" s="158"/>
      <c r="L431" s="154"/>
      <c r="M431" s="159"/>
      <c r="T431" s="160"/>
      <c r="AT431" s="155" t="s">
        <v>274</v>
      </c>
      <c r="AU431" s="155" t="s">
        <v>91</v>
      </c>
      <c r="AV431" s="153" t="s">
        <v>91</v>
      </c>
      <c r="AW431" s="153" t="s">
        <v>42</v>
      </c>
      <c r="AX431" s="153" t="s">
        <v>89</v>
      </c>
      <c r="AY431" s="155" t="s">
        <v>263</v>
      </c>
    </row>
    <row r="432" spans="2:65" s="17" customFormat="1" ht="24.2" customHeight="1">
      <c r="B432" s="18"/>
      <c r="C432" s="129" t="s">
        <v>680</v>
      </c>
      <c r="D432" s="129" t="s">
        <v>265</v>
      </c>
      <c r="E432" s="130" t="s">
        <v>1617</v>
      </c>
      <c r="F432" s="131" t="s">
        <v>1618</v>
      </c>
      <c r="G432" s="132" t="s">
        <v>312</v>
      </c>
      <c r="H432" s="133">
        <v>3.0710000000000002</v>
      </c>
      <c r="I432" s="134"/>
      <c r="J432" s="135">
        <f>ROUND(I432*H432,2)</f>
        <v>0</v>
      </c>
      <c r="K432" s="131" t="s">
        <v>269</v>
      </c>
      <c r="L432" s="18"/>
      <c r="M432" s="136" t="s">
        <v>44</v>
      </c>
      <c r="N432" s="137" t="s">
        <v>53</v>
      </c>
      <c r="P432" s="138">
        <f>O432*H432</f>
        <v>0</v>
      </c>
      <c r="Q432" s="138">
        <v>0</v>
      </c>
      <c r="R432" s="138">
        <f>Q432*H432</f>
        <v>0</v>
      </c>
      <c r="S432" s="138">
        <v>0</v>
      </c>
      <c r="T432" s="139">
        <f>S432*H432</f>
        <v>0</v>
      </c>
      <c r="AR432" s="140" t="s">
        <v>270</v>
      </c>
      <c r="AT432" s="140" t="s">
        <v>265</v>
      </c>
      <c r="AU432" s="140" t="s">
        <v>91</v>
      </c>
      <c r="AY432" s="2" t="s">
        <v>263</v>
      </c>
      <c r="BE432" s="141">
        <f>IF(N432="základní",J432,0)</f>
        <v>0</v>
      </c>
      <c r="BF432" s="141">
        <f>IF(N432="snížená",J432,0)</f>
        <v>0</v>
      </c>
      <c r="BG432" s="141">
        <f>IF(N432="zákl. přenesená",J432,0)</f>
        <v>0</v>
      </c>
      <c r="BH432" s="141">
        <f>IF(N432="sníž. přenesená",J432,0)</f>
        <v>0</v>
      </c>
      <c r="BI432" s="141">
        <f>IF(N432="nulová",J432,0)</f>
        <v>0</v>
      </c>
      <c r="BJ432" s="2" t="s">
        <v>89</v>
      </c>
      <c r="BK432" s="141">
        <f>ROUND(I432*H432,2)</f>
        <v>0</v>
      </c>
      <c r="BL432" s="2" t="s">
        <v>270</v>
      </c>
      <c r="BM432" s="140" t="s">
        <v>8996</v>
      </c>
    </row>
    <row r="433" spans="2:65" s="17" customFormat="1" ht="58.5">
      <c r="B433" s="18"/>
      <c r="D433" s="142" t="s">
        <v>272</v>
      </c>
      <c r="F433" s="143" t="s">
        <v>1609</v>
      </c>
      <c r="I433" s="144"/>
      <c r="L433" s="18"/>
      <c r="M433" s="145"/>
      <c r="T433" s="39"/>
      <c r="AT433" s="2" t="s">
        <v>272</v>
      </c>
      <c r="AU433" s="2" t="s">
        <v>91</v>
      </c>
    </row>
    <row r="434" spans="2:65" s="17" customFormat="1" ht="24.2" customHeight="1">
      <c r="B434" s="18"/>
      <c r="C434" s="129" t="s">
        <v>686</v>
      </c>
      <c r="D434" s="129" t="s">
        <v>265</v>
      </c>
      <c r="E434" s="130" t="s">
        <v>1621</v>
      </c>
      <c r="F434" s="131" t="s">
        <v>1622</v>
      </c>
      <c r="G434" s="132" t="s">
        <v>312</v>
      </c>
      <c r="H434" s="133">
        <v>0.152</v>
      </c>
      <c r="I434" s="134"/>
      <c r="J434" s="135">
        <f>ROUND(I434*H434,2)</f>
        <v>0</v>
      </c>
      <c r="K434" s="131" t="s">
        <v>269</v>
      </c>
      <c r="L434" s="18"/>
      <c r="M434" s="136" t="s">
        <v>44</v>
      </c>
      <c r="N434" s="137" t="s">
        <v>53</v>
      </c>
      <c r="P434" s="138">
        <f>O434*H434</f>
        <v>0</v>
      </c>
      <c r="Q434" s="138">
        <v>0</v>
      </c>
      <c r="R434" s="138">
        <f>Q434*H434</f>
        <v>0</v>
      </c>
      <c r="S434" s="138">
        <v>0</v>
      </c>
      <c r="T434" s="139">
        <f>S434*H434</f>
        <v>0</v>
      </c>
      <c r="AR434" s="140" t="s">
        <v>270</v>
      </c>
      <c r="AT434" s="140" t="s">
        <v>265</v>
      </c>
      <c r="AU434" s="140" t="s">
        <v>91</v>
      </c>
      <c r="AY434" s="2" t="s">
        <v>263</v>
      </c>
      <c r="BE434" s="141">
        <f>IF(N434="základní",J434,0)</f>
        <v>0</v>
      </c>
      <c r="BF434" s="141">
        <f>IF(N434="snížená",J434,0)</f>
        <v>0</v>
      </c>
      <c r="BG434" s="141">
        <f>IF(N434="zákl. přenesená",J434,0)</f>
        <v>0</v>
      </c>
      <c r="BH434" s="141">
        <f>IF(N434="sníž. přenesená",J434,0)</f>
        <v>0</v>
      </c>
      <c r="BI434" s="141">
        <f>IF(N434="nulová",J434,0)</f>
        <v>0</v>
      </c>
      <c r="BJ434" s="2" t="s">
        <v>89</v>
      </c>
      <c r="BK434" s="141">
        <f>ROUND(I434*H434,2)</f>
        <v>0</v>
      </c>
      <c r="BL434" s="2" t="s">
        <v>270</v>
      </c>
      <c r="BM434" s="140" t="s">
        <v>8997</v>
      </c>
    </row>
    <row r="435" spans="2:65" s="17" customFormat="1" ht="58.5">
      <c r="B435" s="18"/>
      <c r="D435" s="142" t="s">
        <v>272</v>
      </c>
      <c r="F435" s="143" t="s">
        <v>1609</v>
      </c>
      <c r="I435" s="144"/>
      <c r="L435" s="18"/>
      <c r="M435" s="145"/>
      <c r="T435" s="39"/>
      <c r="AT435" s="2" t="s">
        <v>272</v>
      </c>
      <c r="AU435" s="2" t="s">
        <v>91</v>
      </c>
    </row>
    <row r="436" spans="2:65" s="153" customFormat="1" ht="11.25">
      <c r="B436" s="154"/>
      <c r="D436" s="142" t="s">
        <v>274</v>
      </c>
      <c r="E436" s="155" t="s">
        <v>44</v>
      </c>
      <c r="F436" s="156" t="s">
        <v>8998</v>
      </c>
      <c r="H436" s="157">
        <v>0.152</v>
      </c>
      <c r="I436" s="158"/>
      <c r="L436" s="154"/>
      <c r="M436" s="159"/>
      <c r="T436" s="160"/>
      <c r="AT436" s="155" t="s">
        <v>274</v>
      </c>
      <c r="AU436" s="155" t="s">
        <v>91</v>
      </c>
      <c r="AV436" s="153" t="s">
        <v>91</v>
      </c>
      <c r="AW436" s="153" t="s">
        <v>42</v>
      </c>
      <c r="AX436" s="153" t="s">
        <v>89</v>
      </c>
      <c r="AY436" s="155" t="s">
        <v>263</v>
      </c>
    </row>
    <row r="437" spans="2:65" s="17" customFormat="1" ht="24.2" customHeight="1">
      <c r="B437" s="18"/>
      <c r="C437" s="129" t="s">
        <v>696</v>
      </c>
      <c r="D437" s="129" t="s">
        <v>265</v>
      </c>
      <c r="E437" s="130" t="s">
        <v>1630</v>
      </c>
      <c r="F437" s="131" t="s">
        <v>1631</v>
      </c>
      <c r="G437" s="132" t="s">
        <v>312</v>
      </c>
      <c r="H437" s="133">
        <v>0.26500000000000001</v>
      </c>
      <c r="I437" s="134"/>
      <c r="J437" s="135">
        <f>ROUND(I437*H437,2)</f>
        <v>0</v>
      </c>
      <c r="K437" s="131" t="s">
        <v>269</v>
      </c>
      <c r="L437" s="18"/>
      <c r="M437" s="136" t="s">
        <v>44</v>
      </c>
      <c r="N437" s="137" t="s">
        <v>53</v>
      </c>
      <c r="P437" s="138">
        <f>O437*H437</f>
        <v>0</v>
      </c>
      <c r="Q437" s="138">
        <v>0</v>
      </c>
      <c r="R437" s="138">
        <f>Q437*H437</f>
        <v>0</v>
      </c>
      <c r="S437" s="138">
        <v>0</v>
      </c>
      <c r="T437" s="139">
        <f>S437*H437</f>
        <v>0</v>
      </c>
      <c r="AR437" s="140" t="s">
        <v>270</v>
      </c>
      <c r="AT437" s="140" t="s">
        <v>265</v>
      </c>
      <c r="AU437" s="140" t="s">
        <v>91</v>
      </c>
      <c r="AY437" s="2" t="s">
        <v>263</v>
      </c>
      <c r="BE437" s="141">
        <f>IF(N437="základní",J437,0)</f>
        <v>0</v>
      </c>
      <c r="BF437" s="141">
        <f>IF(N437="snížená",J437,0)</f>
        <v>0</v>
      </c>
      <c r="BG437" s="141">
        <f>IF(N437="zákl. přenesená",J437,0)</f>
        <v>0</v>
      </c>
      <c r="BH437" s="141">
        <f>IF(N437="sníž. přenesená",J437,0)</f>
        <v>0</v>
      </c>
      <c r="BI437" s="141">
        <f>IF(N437="nulová",J437,0)</f>
        <v>0</v>
      </c>
      <c r="BJ437" s="2" t="s">
        <v>89</v>
      </c>
      <c r="BK437" s="141">
        <f>ROUND(I437*H437,2)</f>
        <v>0</v>
      </c>
      <c r="BL437" s="2" t="s">
        <v>270</v>
      </c>
      <c r="BM437" s="140" t="s">
        <v>8999</v>
      </c>
    </row>
    <row r="438" spans="2:65" s="17" customFormat="1" ht="58.5">
      <c r="B438" s="18"/>
      <c r="D438" s="142" t="s">
        <v>272</v>
      </c>
      <c r="F438" s="143" t="s">
        <v>1609</v>
      </c>
      <c r="I438" s="144"/>
      <c r="L438" s="18"/>
      <c r="M438" s="145"/>
      <c r="T438" s="39"/>
      <c r="AT438" s="2" t="s">
        <v>272</v>
      </c>
      <c r="AU438" s="2" t="s">
        <v>91</v>
      </c>
    </row>
    <row r="439" spans="2:65" s="17" customFormat="1" ht="24.2" customHeight="1">
      <c r="B439" s="18"/>
      <c r="C439" s="129" t="s">
        <v>703</v>
      </c>
      <c r="D439" s="129" t="s">
        <v>265</v>
      </c>
      <c r="E439" s="130" t="s">
        <v>1634</v>
      </c>
      <c r="F439" s="131" t="s">
        <v>1635</v>
      </c>
      <c r="G439" s="132" t="s">
        <v>312</v>
      </c>
      <c r="H439" s="133">
        <v>2.8000000000000001E-2</v>
      </c>
      <c r="I439" s="134"/>
      <c r="J439" s="135">
        <f>ROUND(I439*H439,2)</f>
        <v>0</v>
      </c>
      <c r="K439" s="131" t="s">
        <v>269</v>
      </c>
      <c r="L439" s="18"/>
      <c r="M439" s="136" t="s">
        <v>44</v>
      </c>
      <c r="N439" s="137" t="s">
        <v>53</v>
      </c>
      <c r="P439" s="138">
        <f>O439*H439</f>
        <v>0</v>
      </c>
      <c r="Q439" s="138">
        <v>0</v>
      </c>
      <c r="R439" s="138">
        <f>Q439*H439</f>
        <v>0</v>
      </c>
      <c r="S439" s="138">
        <v>0</v>
      </c>
      <c r="T439" s="139">
        <f>S439*H439</f>
        <v>0</v>
      </c>
      <c r="AR439" s="140" t="s">
        <v>270</v>
      </c>
      <c r="AT439" s="140" t="s">
        <v>265</v>
      </c>
      <c r="AU439" s="140" t="s">
        <v>91</v>
      </c>
      <c r="AY439" s="2" t="s">
        <v>263</v>
      </c>
      <c r="BE439" s="141">
        <f>IF(N439="základní",J439,0)</f>
        <v>0</v>
      </c>
      <c r="BF439" s="141">
        <f>IF(N439="snížená",J439,0)</f>
        <v>0</v>
      </c>
      <c r="BG439" s="141">
        <f>IF(N439="zákl. přenesená",J439,0)</f>
        <v>0</v>
      </c>
      <c r="BH439" s="141">
        <f>IF(N439="sníž. přenesená",J439,0)</f>
        <v>0</v>
      </c>
      <c r="BI439" s="141">
        <f>IF(N439="nulová",J439,0)</f>
        <v>0</v>
      </c>
      <c r="BJ439" s="2" t="s">
        <v>89</v>
      </c>
      <c r="BK439" s="141">
        <f>ROUND(I439*H439,2)</f>
        <v>0</v>
      </c>
      <c r="BL439" s="2" t="s">
        <v>270</v>
      </c>
      <c r="BM439" s="140" t="s">
        <v>9000</v>
      </c>
    </row>
    <row r="440" spans="2:65" s="17" customFormat="1" ht="58.5">
      <c r="B440" s="18"/>
      <c r="D440" s="142" t="s">
        <v>272</v>
      </c>
      <c r="F440" s="143" t="s">
        <v>1609</v>
      </c>
      <c r="I440" s="144"/>
      <c r="L440" s="18"/>
      <c r="M440" s="145"/>
      <c r="T440" s="39"/>
      <c r="AT440" s="2" t="s">
        <v>272</v>
      </c>
      <c r="AU440" s="2" t="s">
        <v>91</v>
      </c>
    </row>
    <row r="441" spans="2:65" s="17" customFormat="1" ht="24.2" customHeight="1">
      <c r="B441" s="18"/>
      <c r="C441" s="129" t="s">
        <v>708</v>
      </c>
      <c r="D441" s="129" t="s">
        <v>265</v>
      </c>
      <c r="E441" s="130" t="s">
        <v>1638</v>
      </c>
      <c r="F441" s="131" t="s">
        <v>1639</v>
      </c>
      <c r="G441" s="132" t="s">
        <v>312</v>
      </c>
      <c r="H441" s="133">
        <v>0.11899999999999999</v>
      </c>
      <c r="I441" s="134"/>
      <c r="J441" s="135">
        <f>ROUND(I441*H441,2)</f>
        <v>0</v>
      </c>
      <c r="K441" s="131" t="s">
        <v>269</v>
      </c>
      <c r="L441" s="18"/>
      <c r="M441" s="136" t="s">
        <v>44</v>
      </c>
      <c r="N441" s="137" t="s">
        <v>53</v>
      </c>
      <c r="P441" s="138">
        <f>O441*H441</f>
        <v>0</v>
      </c>
      <c r="Q441" s="138">
        <v>0</v>
      </c>
      <c r="R441" s="138">
        <f>Q441*H441</f>
        <v>0</v>
      </c>
      <c r="S441" s="138">
        <v>0</v>
      </c>
      <c r="T441" s="139">
        <f>S441*H441</f>
        <v>0</v>
      </c>
      <c r="AR441" s="140" t="s">
        <v>270</v>
      </c>
      <c r="AT441" s="140" t="s">
        <v>265</v>
      </c>
      <c r="AU441" s="140" t="s">
        <v>91</v>
      </c>
      <c r="AY441" s="2" t="s">
        <v>263</v>
      </c>
      <c r="BE441" s="141">
        <f>IF(N441="základní",J441,0)</f>
        <v>0</v>
      </c>
      <c r="BF441" s="141">
        <f>IF(N441="snížená",J441,0)</f>
        <v>0</v>
      </c>
      <c r="BG441" s="141">
        <f>IF(N441="zákl. přenesená",J441,0)</f>
        <v>0</v>
      </c>
      <c r="BH441" s="141">
        <f>IF(N441="sníž. přenesená",J441,0)</f>
        <v>0</v>
      </c>
      <c r="BI441" s="141">
        <f>IF(N441="nulová",J441,0)</f>
        <v>0</v>
      </c>
      <c r="BJ441" s="2" t="s">
        <v>89</v>
      </c>
      <c r="BK441" s="141">
        <f>ROUND(I441*H441,2)</f>
        <v>0</v>
      </c>
      <c r="BL441" s="2" t="s">
        <v>270</v>
      </c>
      <c r="BM441" s="140" t="s">
        <v>9001</v>
      </c>
    </row>
    <row r="442" spans="2:65" s="17" customFormat="1" ht="58.5">
      <c r="B442" s="18"/>
      <c r="D442" s="142" t="s">
        <v>272</v>
      </c>
      <c r="F442" s="143" t="s">
        <v>1609</v>
      </c>
      <c r="I442" s="144"/>
      <c r="L442" s="18"/>
      <c r="M442" s="145"/>
      <c r="T442" s="39"/>
      <c r="AT442" s="2" t="s">
        <v>272</v>
      </c>
      <c r="AU442" s="2" t="s">
        <v>91</v>
      </c>
    </row>
    <row r="443" spans="2:65" s="17" customFormat="1" ht="24.2" customHeight="1">
      <c r="B443" s="18"/>
      <c r="C443" s="129" t="s">
        <v>718</v>
      </c>
      <c r="D443" s="129" t="s">
        <v>265</v>
      </c>
      <c r="E443" s="130" t="s">
        <v>1651</v>
      </c>
      <c r="F443" s="131" t="s">
        <v>1652</v>
      </c>
      <c r="G443" s="132" t="s">
        <v>312</v>
      </c>
      <c r="H443" s="133">
        <v>4.2999999999999997E-2</v>
      </c>
      <c r="I443" s="134"/>
      <c r="J443" s="135">
        <f>ROUND(I443*H443,2)</f>
        <v>0</v>
      </c>
      <c r="K443" s="131" t="s">
        <v>269</v>
      </c>
      <c r="L443" s="18"/>
      <c r="M443" s="136" t="s">
        <v>44</v>
      </c>
      <c r="N443" s="137" t="s">
        <v>53</v>
      </c>
      <c r="P443" s="138">
        <f>O443*H443</f>
        <v>0</v>
      </c>
      <c r="Q443" s="138">
        <v>0</v>
      </c>
      <c r="R443" s="138">
        <f>Q443*H443</f>
        <v>0</v>
      </c>
      <c r="S443" s="138">
        <v>0</v>
      </c>
      <c r="T443" s="139">
        <f>S443*H443</f>
        <v>0</v>
      </c>
      <c r="AR443" s="140" t="s">
        <v>270</v>
      </c>
      <c r="AT443" s="140" t="s">
        <v>265</v>
      </c>
      <c r="AU443" s="140" t="s">
        <v>91</v>
      </c>
      <c r="AY443" s="2" t="s">
        <v>263</v>
      </c>
      <c r="BE443" s="141">
        <f>IF(N443="základní",J443,0)</f>
        <v>0</v>
      </c>
      <c r="BF443" s="141">
        <f>IF(N443="snížená",J443,0)</f>
        <v>0</v>
      </c>
      <c r="BG443" s="141">
        <f>IF(N443="zákl. přenesená",J443,0)</f>
        <v>0</v>
      </c>
      <c r="BH443" s="141">
        <f>IF(N443="sníž. přenesená",J443,0)</f>
        <v>0</v>
      </c>
      <c r="BI443" s="141">
        <f>IF(N443="nulová",J443,0)</f>
        <v>0</v>
      </c>
      <c r="BJ443" s="2" t="s">
        <v>89</v>
      </c>
      <c r="BK443" s="141">
        <f>ROUND(I443*H443,2)</f>
        <v>0</v>
      </c>
      <c r="BL443" s="2" t="s">
        <v>270</v>
      </c>
      <c r="BM443" s="140" t="s">
        <v>9002</v>
      </c>
    </row>
    <row r="444" spans="2:65" s="17" customFormat="1" ht="58.5">
      <c r="B444" s="18"/>
      <c r="D444" s="142" t="s">
        <v>272</v>
      </c>
      <c r="F444" s="143" t="s">
        <v>1609</v>
      </c>
      <c r="I444" s="144"/>
      <c r="L444" s="18"/>
      <c r="M444" s="145"/>
      <c r="T444" s="39"/>
      <c r="AT444" s="2" t="s">
        <v>272</v>
      </c>
      <c r="AU444" s="2" t="s">
        <v>91</v>
      </c>
    </row>
    <row r="445" spans="2:65" s="153" customFormat="1" ht="11.25">
      <c r="B445" s="154"/>
      <c r="D445" s="142" t="s">
        <v>274</v>
      </c>
      <c r="E445" s="155" t="s">
        <v>44</v>
      </c>
      <c r="F445" s="156" t="s">
        <v>9003</v>
      </c>
      <c r="H445" s="157">
        <v>4.2999999999999997E-2</v>
      </c>
      <c r="I445" s="158"/>
      <c r="L445" s="154"/>
      <c r="M445" s="159"/>
      <c r="T445" s="160"/>
      <c r="AT445" s="155" t="s">
        <v>274</v>
      </c>
      <c r="AU445" s="155" t="s">
        <v>91</v>
      </c>
      <c r="AV445" s="153" t="s">
        <v>91</v>
      </c>
      <c r="AW445" s="153" t="s">
        <v>42</v>
      </c>
      <c r="AX445" s="153" t="s">
        <v>89</v>
      </c>
      <c r="AY445" s="155" t="s">
        <v>263</v>
      </c>
    </row>
    <row r="446" spans="2:65" s="116" customFormat="1" ht="22.9" customHeight="1">
      <c r="B446" s="117"/>
      <c r="D446" s="118" t="s">
        <v>81</v>
      </c>
      <c r="E446" s="127" t="s">
        <v>1659</v>
      </c>
      <c r="F446" s="127" t="s">
        <v>1660</v>
      </c>
      <c r="I446" s="120"/>
      <c r="J446" s="128">
        <f>BK446</f>
        <v>0</v>
      </c>
      <c r="L446" s="117"/>
      <c r="M446" s="122"/>
      <c r="P446" s="123">
        <f>SUM(P447:P448)</f>
        <v>0</v>
      </c>
      <c r="R446" s="123">
        <f>SUM(R447:R448)</f>
        <v>0</v>
      </c>
      <c r="T446" s="124">
        <f>SUM(T447:T448)</f>
        <v>0</v>
      </c>
      <c r="AR446" s="118" t="s">
        <v>89</v>
      </c>
      <c r="AT446" s="125" t="s">
        <v>81</v>
      </c>
      <c r="AU446" s="125" t="s">
        <v>89</v>
      </c>
      <c r="AY446" s="118" t="s">
        <v>263</v>
      </c>
      <c r="BK446" s="126">
        <f>SUM(BK447:BK448)</f>
        <v>0</v>
      </c>
    </row>
    <row r="447" spans="2:65" s="17" customFormat="1" ht="24.2" customHeight="1">
      <c r="B447" s="18"/>
      <c r="C447" s="129" t="s">
        <v>725</v>
      </c>
      <c r="D447" s="129" t="s">
        <v>265</v>
      </c>
      <c r="E447" s="130" t="s">
        <v>5671</v>
      </c>
      <c r="F447" s="131" t="s">
        <v>5672</v>
      </c>
      <c r="G447" s="132" t="s">
        <v>312</v>
      </c>
      <c r="H447" s="133">
        <v>4.444</v>
      </c>
      <c r="I447" s="134"/>
      <c r="J447" s="135">
        <f>ROUND(I447*H447,2)</f>
        <v>0</v>
      </c>
      <c r="K447" s="131" t="s">
        <v>269</v>
      </c>
      <c r="L447" s="18"/>
      <c r="M447" s="136" t="s">
        <v>44</v>
      </c>
      <c r="N447" s="137" t="s">
        <v>53</v>
      </c>
      <c r="P447" s="138">
        <f>O447*H447</f>
        <v>0</v>
      </c>
      <c r="Q447" s="138">
        <v>0</v>
      </c>
      <c r="R447" s="138">
        <f>Q447*H447</f>
        <v>0</v>
      </c>
      <c r="S447" s="138">
        <v>0</v>
      </c>
      <c r="T447" s="139">
        <f>S447*H447</f>
        <v>0</v>
      </c>
      <c r="AR447" s="140" t="s">
        <v>270</v>
      </c>
      <c r="AT447" s="140" t="s">
        <v>265</v>
      </c>
      <c r="AU447" s="140" t="s">
        <v>91</v>
      </c>
      <c r="AY447" s="2" t="s">
        <v>263</v>
      </c>
      <c r="BE447" s="141">
        <f>IF(N447="základní",J447,0)</f>
        <v>0</v>
      </c>
      <c r="BF447" s="141">
        <f>IF(N447="snížená",J447,0)</f>
        <v>0</v>
      </c>
      <c r="BG447" s="141">
        <f>IF(N447="zákl. přenesená",J447,0)</f>
        <v>0</v>
      </c>
      <c r="BH447" s="141">
        <f>IF(N447="sníž. přenesená",J447,0)</f>
        <v>0</v>
      </c>
      <c r="BI447" s="141">
        <f>IF(N447="nulová",J447,0)</f>
        <v>0</v>
      </c>
      <c r="BJ447" s="2" t="s">
        <v>89</v>
      </c>
      <c r="BK447" s="141">
        <f>ROUND(I447*H447,2)</f>
        <v>0</v>
      </c>
      <c r="BL447" s="2" t="s">
        <v>270</v>
      </c>
      <c r="BM447" s="140" t="s">
        <v>9004</v>
      </c>
    </row>
    <row r="448" spans="2:65" s="17" customFormat="1" ht="58.5">
      <c r="B448" s="18"/>
      <c r="D448" s="142" t="s">
        <v>272</v>
      </c>
      <c r="F448" s="143" t="s">
        <v>1665</v>
      </c>
      <c r="I448" s="144"/>
      <c r="L448" s="18"/>
      <c r="M448" s="145"/>
      <c r="T448" s="39"/>
      <c r="AT448" s="2" t="s">
        <v>272</v>
      </c>
      <c r="AU448" s="2" t="s">
        <v>91</v>
      </c>
    </row>
    <row r="449" spans="2:65" s="116" customFormat="1" ht="25.9" customHeight="1">
      <c r="B449" s="117"/>
      <c r="D449" s="118" t="s">
        <v>81</v>
      </c>
      <c r="E449" s="119" t="s">
        <v>1666</v>
      </c>
      <c r="F449" s="119" t="s">
        <v>1667</v>
      </c>
      <c r="I449" s="120"/>
      <c r="J449" s="121">
        <f>BK449</f>
        <v>0</v>
      </c>
      <c r="L449" s="117"/>
      <c r="M449" s="122"/>
      <c r="P449" s="123">
        <f>P450+P485+P584+P640+P698+P766+P804+P809+P816+P837+P852+P859+P1049+P1075+P1136+P1223+P1288+P1375+P1388</f>
        <v>0</v>
      </c>
      <c r="R449" s="123">
        <f>R450+R485+R584+R640+R698+R766+R804+R809+R816+R837+R852+R859+R1049+R1075+R1136+R1223+R1288+R1375+R1388</f>
        <v>5.6642246499999986</v>
      </c>
      <c r="T449" s="124">
        <f>T450+T485+T584+T640+T698+T766+T804+T809+T816+T837+T852+T859+T1049+T1075+T1136+T1223+T1288+T1375+T1388</f>
        <v>1.1716839700000001</v>
      </c>
      <c r="AR449" s="118" t="s">
        <v>91</v>
      </c>
      <c r="AT449" s="125" t="s">
        <v>81</v>
      </c>
      <c r="AU449" s="125" t="s">
        <v>82</v>
      </c>
      <c r="AY449" s="118" t="s">
        <v>263</v>
      </c>
      <c r="BK449" s="126">
        <f>BK450+BK485+BK584+BK640+BK698+BK766+BK804+BK809+BK816+BK837+BK852+BK859+BK1049+BK1075+BK1136+BK1223+BK1288+BK1375+BK1388</f>
        <v>0</v>
      </c>
    </row>
    <row r="450" spans="2:65" s="116" customFormat="1" ht="22.9" customHeight="1">
      <c r="B450" s="117"/>
      <c r="D450" s="118" t="s">
        <v>81</v>
      </c>
      <c r="E450" s="127" t="s">
        <v>1668</v>
      </c>
      <c r="F450" s="127" t="s">
        <v>1669</v>
      </c>
      <c r="I450" s="120"/>
      <c r="J450" s="128">
        <f>BK450</f>
        <v>0</v>
      </c>
      <c r="L450" s="117"/>
      <c r="M450" s="122"/>
      <c r="P450" s="123">
        <f>SUM(P451:P484)</f>
        <v>0</v>
      </c>
      <c r="R450" s="123">
        <f>SUM(R451:R484)</f>
        <v>1.472E-2</v>
      </c>
      <c r="T450" s="124">
        <f>SUM(T451:T484)</f>
        <v>8.0000000000000002E-3</v>
      </c>
      <c r="AR450" s="118" t="s">
        <v>91</v>
      </c>
      <c r="AT450" s="125" t="s">
        <v>81</v>
      </c>
      <c r="AU450" s="125" t="s">
        <v>89</v>
      </c>
      <c r="AY450" s="118" t="s">
        <v>263</v>
      </c>
      <c r="BK450" s="126">
        <f>SUM(BK451:BK484)</f>
        <v>0</v>
      </c>
    </row>
    <row r="451" spans="2:65" s="17" customFormat="1" ht="14.45" customHeight="1">
      <c r="B451" s="18"/>
      <c r="C451" s="129" t="s">
        <v>737</v>
      </c>
      <c r="D451" s="129" t="s">
        <v>265</v>
      </c>
      <c r="E451" s="130" t="s">
        <v>9005</v>
      </c>
      <c r="F451" s="131" t="s">
        <v>9006</v>
      </c>
      <c r="G451" s="132" t="s">
        <v>139</v>
      </c>
      <c r="H451" s="133">
        <v>2</v>
      </c>
      <c r="I451" s="134"/>
      <c r="J451" s="135">
        <f>ROUND(I451*H451,2)</f>
        <v>0</v>
      </c>
      <c r="K451" s="131" t="s">
        <v>269</v>
      </c>
      <c r="L451" s="18"/>
      <c r="M451" s="136" t="s">
        <v>44</v>
      </c>
      <c r="N451" s="137" t="s">
        <v>53</v>
      </c>
      <c r="P451" s="138">
        <f>O451*H451</f>
        <v>0</v>
      </c>
      <c r="Q451" s="138">
        <v>0</v>
      </c>
      <c r="R451" s="138">
        <f>Q451*H451</f>
        <v>0</v>
      </c>
      <c r="S451" s="138">
        <v>0</v>
      </c>
      <c r="T451" s="139">
        <f>S451*H451</f>
        <v>0</v>
      </c>
      <c r="AR451" s="140" t="s">
        <v>370</v>
      </c>
      <c r="AT451" s="140" t="s">
        <v>265</v>
      </c>
      <c r="AU451" s="140" t="s">
        <v>91</v>
      </c>
      <c r="AY451" s="2" t="s">
        <v>263</v>
      </c>
      <c r="BE451" s="141">
        <f>IF(N451="základní",J451,0)</f>
        <v>0</v>
      </c>
      <c r="BF451" s="141">
        <f>IF(N451="snížená",J451,0)</f>
        <v>0</v>
      </c>
      <c r="BG451" s="141">
        <f>IF(N451="zákl. přenesená",J451,0)</f>
        <v>0</v>
      </c>
      <c r="BH451" s="141">
        <f>IF(N451="sníž. přenesená",J451,0)</f>
        <v>0</v>
      </c>
      <c r="BI451" s="141">
        <f>IF(N451="nulová",J451,0)</f>
        <v>0</v>
      </c>
      <c r="BJ451" s="2" t="s">
        <v>89</v>
      </c>
      <c r="BK451" s="141">
        <f>ROUND(I451*H451,2)</f>
        <v>0</v>
      </c>
      <c r="BL451" s="2" t="s">
        <v>370</v>
      </c>
      <c r="BM451" s="140" t="s">
        <v>9007</v>
      </c>
    </row>
    <row r="452" spans="2:65" s="17" customFormat="1" ht="29.25">
      <c r="B452" s="18"/>
      <c r="D452" s="142" t="s">
        <v>272</v>
      </c>
      <c r="F452" s="143" t="s">
        <v>8714</v>
      </c>
      <c r="I452" s="144"/>
      <c r="L452" s="18"/>
      <c r="M452" s="145"/>
      <c r="T452" s="39"/>
      <c r="AT452" s="2" t="s">
        <v>272</v>
      </c>
      <c r="AU452" s="2" t="s">
        <v>91</v>
      </c>
    </row>
    <row r="453" spans="2:65" s="146" customFormat="1" ht="11.25">
      <c r="B453" s="147"/>
      <c r="D453" s="142" t="s">
        <v>274</v>
      </c>
      <c r="E453" s="148" t="s">
        <v>44</v>
      </c>
      <c r="F453" s="149" t="s">
        <v>8835</v>
      </c>
      <c r="H453" s="148" t="s">
        <v>44</v>
      </c>
      <c r="I453" s="150"/>
      <c r="L453" s="147"/>
      <c r="M453" s="151"/>
      <c r="T453" s="152"/>
      <c r="AT453" s="148" t="s">
        <v>274</v>
      </c>
      <c r="AU453" s="148" t="s">
        <v>91</v>
      </c>
      <c r="AV453" s="146" t="s">
        <v>89</v>
      </c>
      <c r="AW453" s="146" t="s">
        <v>42</v>
      </c>
      <c r="AX453" s="146" t="s">
        <v>82</v>
      </c>
      <c r="AY453" s="148" t="s">
        <v>263</v>
      </c>
    </row>
    <row r="454" spans="2:65" s="153" customFormat="1" ht="11.25">
      <c r="B454" s="154"/>
      <c r="D454" s="142" t="s">
        <v>274</v>
      </c>
      <c r="E454" s="155" t="s">
        <v>44</v>
      </c>
      <c r="F454" s="156" t="s">
        <v>9008</v>
      </c>
      <c r="H454" s="157">
        <v>2</v>
      </c>
      <c r="I454" s="158"/>
      <c r="L454" s="154"/>
      <c r="M454" s="159"/>
      <c r="T454" s="160"/>
      <c r="AT454" s="155" t="s">
        <v>274</v>
      </c>
      <c r="AU454" s="155" t="s">
        <v>91</v>
      </c>
      <c r="AV454" s="153" t="s">
        <v>91</v>
      </c>
      <c r="AW454" s="153" t="s">
        <v>42</v>
      </c>
      <c r="AX454" s="153" t="s">
        <v>82</v>
      </c>
      <c r="AY454" s="155" t="s">
        <v>263</v>
      </c>
    </row>
    <row r="455" spans="2:65" s="161" customFormat="1" ht="11.25">
      <c r="B455" s="162"/>
      <c r="D455" s="142" t="s">
        <v>274</v>
      </c>
      <c r="E455" s="163" t="s">
        <v>44</v>
      </c>
      <c r="F455" s="164" t="s">
        <v>280</v>
      </c>
      <c r="H455" s="165">
        <v>2</v>
      </c>
      <c r="I455" s="166"/>
      <c r="L455" s="162"/>
      <c r="M455" s="167"/>
      <c r="T455" s="168"/>
      <c r="AT455" s="163" t="s">
        <v>274</v>
      </c>
      <c r="AU455" s="163" t="s">
        <v>91</v>
      </c>
      <c r="AV455" s="161" t="s">
        <v>141</v>
      </c>
      <c r="AW455" s="161" t="s">
        <v>42</v>
      </c>
      <c r="AX455" s="161" t="s">
        <v>82</v>
      </c>
      <c r="AY455" s="163" t="s">
        <v>263</v>
      </c>
    </row>
    <row r="456" spans="2:65" s="169" customFormat="1" ht="11.25">
      <c r="B456" s="170"/>
      <c r="D456" s="142" t="s">
        <v>274</v>
      </c>
      <c r="E456" s="171" t="s">
        <v>44</v>
      </c>
      <c r="F456" s="172" t="s">
        <v>281</v>
      </c>
      <c r="H456" s="173">
        <v>2</v>
      </c>
      <c r="I456" s="174"/>
      <c r="L456" s="170"/>
      <c r="M456" s="175"/>
      <c r="T456" s="176"/>
      <c r="AT456" s="171" t="s">
        <v>274</v>
      </c>
      <c r="AU456" s="171" t="s">
        <v>91</v>
      </c>
      <c r="AV456" s="169" t="s">
        <v>270</v>
      </c>
      <c r="AW456" s="169" t="s">
        <v>42</v>
      </c>
      <c r="AX456" s="169" t="s">
        <v>89</v>
      </c>
      <c r="AY456" s="171" t="s">
        <v>263</v>
      </c>
    </row>
    <row r="457" spans="2:65" s="17" customFormat="1" ht="14.45" customHeight="1">
      <c r="B457" s="18"/>
      <c r="C457" s="177" t="s">
        <v>746</v>
      </c>
      <c r="D457" s="177" t="s">
        <v>445</v>
      </c>
      <c r="E457" s="178" t="s">
        <v>1690</v>
      </c>
      <c r="F457" s="179" t="s">
        <v>1691</v>
      </c>
      <c r="G457" s="180" t="s">
        <v>312</v>
      </c>
      <c r="H457" s="181">
        <v>1E-3</v>
      </c>
      <c r="I457" s="182"/>
      <c r="J457" s="183">
        <f>ROUND(I457*H457,2)</f>
        <v>0</v>
      </c>
      <c r="K457" s="179" t="s">
        <v>269</v>
      </c>
      <c r="L457" s="184"/>
      <c r="M457" s="185" t="s">
        <v>44</v>
      </c>
      <c r="N457" s="186" t="s">
        <v>53</v>
      </c>
      <c r="P457" s="138">
        <f>O457*H457</f>
        <v>0</v>
      </c>
      <c r="Q457" s="138">
        <v>1</v>
      </c>
      <c r="R457" s="138">
        <f>Q457*H457</f>
        <v>1E-3</v>
      </c>
      <c r="S457" s="138">
        <v>0</v>
      </c>
      <c r="T457" s="139">
        <f>S457*H457</f>
        <v>0</v>
      </c>
      <c r="AR457" s="140" t="s">
        <v>496</v>
      </c>
      <c r="AT457" s="140" t="s">
        <v>445</v>
      </c>
      <c r="AU457" s="140" t="s">
        <v>91</v>
      </c>
      <c r="AY457" s="2" t="s">
        <v>263</v>
      </c>
      <c r="BE457" s="141">
        <f>IF(N457="základní",J457,0)</f>
        <v>0</v>
      </c>
      <c r="BF457" s="141">
        <f>IF(N457="snížená",J457,0)</f>
        <v>0</v>
      </c>
      <c r="BG457" s="141">
        <f>IF(N457="zákl. přenesená",J457,0)</f>
        <v>0</v>
      </c>
      <c r="BH457" s="141">
        <f>IF(N457="sníž. přenesená",J457,0)</f>
        <v>0</v>
      </c>
      <c r="BI457" s="141">
        <f>IF(N457="nulová",J457,0)</f>
        <v>0</v>
      </c>
      <c r="BJ457" s="2" t="s">
        <v>89</v>
      </c>
      <c r="BK457" s="141">
        <f>ROUND(I457*H457,2)</f>
        <v>0</v>
      </c>
      <c r="BL457" s="2" t="s">
        <v>370</v>
      </c>
      <c r="BM457" s="140" t="s">
        <v>9009</v>
      </c>
    </row>
    <row r="458" spans="2:65" s="153" customFormat="1" ht="11.25">
      <c r="B458" s="154"/>
      <c r="D458" s="142" t="s">
        <v>274</v>
      </c>
      <c r="F458" s="156" t="s">
        <v>9010</v>
      </c>
      <c r="H458" s="157">
        <v>1E-3</v>
      </c>
      <c r="I458" s="158"/>
      <c r="L458" s="154"/>
      <c r="M458" s="159"/>
      <c r="T458" s="160"/>
      <c r="AT458" s="155" t="s">
        <v>274</v>
      </c>
      <c r="AU458" s="155" t="s">
        <v>91</v>
      </c>
      <c r="AV458" s="153" t="s">
        <v>91</v>
      </c>
      <c r="AW458" s="153" t="s">
        <v>4</v>
      </c>
      <c r="AX458" s="153" t="s">
        <v>89</v>
      </c>
      <c r="AY458" s="155" t="s">
        <v>263</v>
      </c>
    </row>
    <row r="459" spans="2:65" s="17" customFormat="1" ht="14.45" customHeight="1">
      <c r="B459" s="18"/>
      <c r="C459" s="129" t="s">
        <v>759</v>
      </c>
      <c r="D459" s="129" t="s">
        <v>265</v>
      </c>
      <c r="E459" s="130" t="s">
        <v>1671</v>
      </c>
      <c r="F459" s="131" t="s">
        <v>1672</v>
      </c>
      <c r="G459" s="132" t="s">
        <v>139</v>
      </c>
      <c r="H459" s="133">
        <v>2</v>
      </c>
      <c r="I459" s="134"/>
      <c r="J459" s="135">
        <f>ROUND(I459*H459,2)</f>
        <v>0</v>
      </c>
      <c r="K459" s="131" t="s">
        <v>269</v>
      </c>
      <c r="L459" s="18"/>
      <c r="M459" s="136" t="s">
        <v>44</v>
      </c>
      <c r="N459" s="137" t="s">
        <v>53</v>
      </c>
      <c r="P459" s="138">
        <f>O459*H459</f>
        <v>0</v>
      </c>
      <c r="Q459" s="138">
        <v>0</v>
      </c>
      <c r="R459" s="138">
        <f>Q459*H459</f>
        <v>0</v>
      </c>
      <c r="S459" s="138">
        <v>4.0000000000000001E-3</v>
      </c>
      <c r="T459" s="139">
        <f>S459*H459</f>
        <v>8.0000000000000002E-3</v>
      </c>
      <c r="AR459" s="140" t="s">
        <v>370</v>
      </c>
      <c r="AT459" s="140" t="s">
        <v>265</v>
      </c>
      <c r="AU459" s="140" t="s">
        <v>91</v>
      </c>
      <c r="AY459" s="2" t="s">
        <v>263</v>
      </c>
      <c r="BE459" s="141">
        <f>IF(N459="základní",J459,0)</f>
        <v>0</v>
      </c>
      <c r="BF459" s="141">
        <f>IF(N459="snížená",J459,0)</f>
        <v>0</v>
      </c>
      <c r="BG459" s="141">
        <f>IF(N459="zákl. přenesená",J459,0)</f>
        <v>0</v>
      </c>
      <c r="BH459" s="141">
        <f>IF(N459="sníž. přenesená",J459,0)</f>
        <v>0</v>
      </c>
      <c r="BI459" s="141">
        <f>IF(N459="nulová",J459,0)</f>
        <v>0</v>
      </c>
      <c r="BJ459" s="2" t="s">
        <v>89</v>
      </c>
      <c r="BK459" s="141">
        <f>ROUND(I459*H459,2)</f>
        <v>0</v>
      </c>
      <c r="BL459" s="2" t="s">
        <v>370</v>
      </c>
      <c r="BM459" s="140" t="s">
        <v>9011</v>
      </c>
    </row>
    <row r="460" spans="2:65" s="17" customFormat="1" ht="29.25">
      <c r="B460" s="18"/>
      <c r="D460" s="142" t="s">
        <v>272</v>
      </c>
      <c r="F460" s="143" t="s">
        <v>1674</v>
      </c>
      <c r="I460" s="144"/>
      <c r="L460" s="18"/>
      <c r="M460" s="145"/>
      <c r="T460" s="39"/>
      <c r="AT460" s="2" t="s">
        <v>272</v>
      </c>
      <c r="AU460" s="2" t="s">
        <v>91</v>
      </c>
    </row>
    <row r="461" spans="2:65" s="146" customFormat="1" ht="11.25">
      <c r="B461" s="147"/>
      <c r="D461" s="142" t="s">
        <v>274</v>
      </c>
      <c r="E461" s="148" t="s">
        <v>44</v>
      </c>
      <c r="F461" s="149" t="s">
        <v>8835</v>
      </c>
      <c r="H461" s="148" t="s">
        <v>44</v>
      </c>
      <c r="I461" s="150"/>
      <c r="L461" s="147"/>
      <c r="M461" s="151"/>
      <c r="T461" s="152"/>
      <c r="AT461" s="148" t="s">
        <v>274</v>
      </c>
      <c r="AU461" s="148" t="s">
        <v>91</v>
      </c>
      <c r="AV461" s="146" t="s">
        <v>89</v>
      </c>
      <c r="AW461" s="146" t="s">
        <v>42</v>
      </c>
      <c r="AX461" s="146" t="s">
        <v>82</v>
      </c>
      <c r="AY461" s="148" t="s">
        <v>263</v>
      </c>
    </row>
    <row r="462" spans="2:65" s="153" customFormat="1" ht="11.25">
      <c r="B462" s="154"/>
      <c r="D462" s="142" t="s">
        <v>274</v>
      </c>
      <c r="E462" s="155" t="s">
        <v>44</v>
      </c>
      <c r="F462" s="156" t="s">
        <v>9012</v>
      </c>
      <c r="H462" s="157">
        <v>2</v>
      </c>
      <c r="I462" s="158"/>
      <c r="L462" s="154"/>
      <c r="M462" s="159"/>
      <c r="T462" s="160"/>
      <c r="AT462" s="155" t="s">
        <v>274</v>
      </c>
      <c r="AU462" s="155" t="s">
        <v>91</v>
      </c>
      <c r="AV462" s="153" t="s">
        <v>91</v>
      </c>
      <c r="AW462" s="153" t="s">
        <v>42</v>
      </c>
      <c r="AX462" s="153" t="s">
        <v>82</v>
      </c>
      <c r="AY462" s="155" t="s">
        <v>263</v>
      </c>
    </row>
    <row r="463" spans="2:65" s="161" customFormat="1" ht="11.25">
      <c r="B463" s="162"/>
      <c r="D463" s="142" t="s">
        <v>274</v>
      </c>
      <c r="E463" s="163" t="s">
        <v>44</v>
      </c>
      <c r="F463" s="164" t="s">
        <v>280</v>
      </c>
      <c r="H463" s="165">
        <v>2</v>
      </c>
      <c r="I463" s="166"/>
      <c r="L463" s="162"/>
      <c r="M463" s="167"/>
      <c r="T463" s="168"/>
      <c r="AT463" s="163" t="s">
        <v>274</v>
      </c>
      <c r="AU463" s="163" t="s">
        <v>91</v>
      </c>
      <c r="AV463" s="161" t="s">
        <v>141</v>
      </c>
      <c r="AW463" s="161" t="s">
        <v>42</v>
      </c>
      <c r="AX463" s="161" t="s">
        <v>82</v>
      </c>
      <c r="AY463" s="163" t="s">
        <v>263</v>
      </c>
    </row>
    <row r="464" spans="2:65" s="169" customFormat="1" ht="11.25">
      <c r="B464" s="170"/>
      <c r="D464" s="142" t="s">
        <v>274</v>
      </c>
      <c r="E464" s="171" t="s">
        <v>44</v>
      </c>
      <c r="F464" s="172" t="s">
        <v>281</v>
      </c>
      <c r="H464" s="173">
        <v>2</v>
      </c>
      <c r="I464" s="174"/>
      <c r="L464" s="170"/>
      <c r="M464" s="175"/>
      <c r="T464" s="176"/>
      <c r="AT464" s="171" t="s">
        <v>274</v>
      </c>
      <c r="AU464" s="171" t="s">
        <v>91</v>
      </c>
      <c r="AV464" s="169" t="s">
        <v>270</v>
      </c>
      <c r="AW464" s="169" t="s">
        <v>42</v>
      </c>
      <c r="AX464" s="169" t="s">
        <v>89</v>
      </c>
      <c r="AY464" s="171" t="s">
        <v>263</v>
      </c>
    </row>
    <row r="465" spans="2:65" s="17" customFormat="1" ht="14.45" customHeight="1">
      <c r="B465" s="18"/>
      <c r="C465" s="129" t="s">
        <v>772</v>
      </c>
      <c r="D465" s="129" t="s">
        <v>265</v>
      </c>
      <c r="E465" s="130" t="s">
        <v>9013</v>
      </c>
      <c r="F465" s="131" t="s">
        <v>9014</v>
      </c>
      <c r="G465" s="132" t="s">
        <v>139</v>
      </c>
      <c r="H465" s="133">
        <v>2</v>
      </c>
      <c r="I465" s="134"/>
      <c r="J465" s="135">
        <f>ROUND(I465*H465,2)</f>
        <v>0</v>
      </c>
      <c r="K465" s="131" t="s">
        <v>269</v>
      </c>
      <c r="L465" s="18"/>
      <c r="M465" s="136" t="s">
        <v>44</v>
      </c>
      <c r="N465" s="137" t="s">
        <v>53</v>
      </c>
      <c r="P465" s="138">
        <f>O465*H465</f>
        <v>0</v>
      </c>
      <c r="Q465" s="138">
        <v>4.0000000000000002E-4</v>
      </c>
      <c r="R465" s="138">
        <f>Q465*H465</f>
        <v>8.0000000000000004E-4</v>
      </c>
      <c r="S465" s="138">
        <v>0</v>
      </c>
      <c r="T465" s="139">
        <f>S465*H465</f>
        <v>0</v>
      </c>
      <c r="AR465" s="140" t="s">
        <v>370</v>
      </c>
      <c r="AT465" s="140" t="s">
        <v>265</v>
      </c>
      <c r="AU465" s="140" t="s">
        <v>91</v>
      </c>
      <c r="AY465" s="2" t="s">
        <v>263</v>
      </c>
      <c r="BE465" s="141">
        <f>IF(N465="základní",J465,0)</f>
        <v>0</v>
      </c>
      <c r="BF465" s="141">
        <f>IF(N465="snížená",J465,0)</f>
        <v>0</v>
      </c>
      <c r="BG465" s="141">
        <f>IF(N465="zákl. přenesená",J465,0)</f>
        <v>0</v>
      </c>
      <c r="BH465" s="141">
        <f>IF(N465="sníž. přenesená",J465,0)</f>
        <v>0</v>
      </c>
      <c r="BI465" s="141">
        <f>IF(N465="nulová",J465,0)</f>
        <v>0</v>
      </c>
      <c r="BJ465" s="2" t="s">
        <v>89</v>
      </c>
      <c r="BK465" s="141">
        <f>ROUND(I465*H465,2)</f>
        <v>0</v>
      </c>
      <c r="BL465" s="2" t="s">
        <v>370</v>
      </c>
      <c r="BM465" s="140" t="s">
        <v>9015</v>
      </c>
    </row>
    <row r="466" spans="2:65" s="17" customFormat="1" ht="29.25">
      <c r="B466" s="18"/>
      <c r="D466" s="142" t="s">
        <v>272</v>
      </c>
      <c r="F466" s="143" t="s">
        <v>9016</v>
      </c>
      <c r="I466" s="144"/>
      <c r="L466" s="18"/>
      <c r="M466" s="145"/>
      <c r="T466" s="39"/>
      <c r="AT466" s="2" t="s">
        <v>272</v>
      </c>
      <c r="AU466" s="2" t="s">
        <v>91</v>
      </c>
    </row>
    <row r="467" spans="2:65" s="146" customFormat="1" ht="11.25">
      <c r="B467" s="147"/>
      <c r="D467" s="142" t="s">
        <v>274</v>
      </c>
      <c r="E467" s="148" t="s">
        <v>44</v>
      </c>
      <c r="F467" s="149" t="s">
        <v>8835</v>
      </c>
      <c r="H467" s="148" t="s">
        <v>44</v>
      </c>
      <c r="I467" s="150"/>
      <c r="L467" s="147"/>
      <c r="M467" s="151"/>
      <c r="T467" s="152"/>
      <c r="AT467" s="148" t="s">
        <v>274</v>
      </c>
      <c r="AU467" s="148" t="s">
        <v>91</v>
      </c>
      <c r="AV467" s="146" t="s">
        <v>89</v>
      </c>
      <c r="AW467" s="146" t="s">
        <v>42</v>
      </c>
      <c r="AX467" s="146" t="s">
        <v>82</v>
      </c>
      <c r="AY467" s="148" t="s">
        <v>263</v>
      </c>
    </row>
    <row r="468" spans="2:65" s="153" customFormat="1" ht="11.25">
      <c r="B468" s="154"/>
      <c r="D468" s="142" t="s">
        <v>274</v>
      </c>
      <c r="E468" s="155" t="s">
        <v>44</v>
      </c>
      <c r="F468" s="156" t="s">
        <v>9017</v>
      </c>
      <c r="H468" s="157">
        <v>2</v>
      </c>
      <c r="I468" s="158"/>
      <c r="L468" s="154"/>
      <c r="M468" s="159"/>
      <c r="T468" s="160"/>
      <c r="AT468" s="155" t="s">
        <v>274</v>
      </c>
      <c r="AU468" s="155" t="s">
        <v>91</v>
      </c>
      <c r="AV468" s="153" t="s">
        <v>91</v>
      </c>
      <c r="AW468" s="153" t="s">
        <v>42</v>
      </c>
      <c r="AX468" s="153" t="s">
        <v>82</v>
      </c>
      <c r="AY468" s="155" t="s">
        <v>263</v>
      </c>
    </row>
    <row r="469" spans="2:65" s="161" customFormat="1" ht="11.25">
      <c r="B469" s="162"/>
      <c r="D469" s="142" t="s">
        <v>274</v>
      </c>
      <c r="E469" s="163" t="s">
        <v>44</v>
      </c>
      <c r="F469" s="164" t="s">
        <v>280</v>
      </c>
      <c r="H469" s="165">
        <v>2</v>
      </c>
      <c r="I469" s="166"/>
      <c r="L469" s="162"/>
      <c r="M469" s="167"/>
      <c r="T469" s="168"/>
      <c r="AT469" s="163" t="s">
        <v>274</v>
      </c>
      <c r="AU469" s="163" t="s">
        <v>91</v>
      </c>
      <c r="AV469" s="161" t="s">
        <v>141</v>
      </c>
      <c r="AW469" s="161" t="s">
        <v>42</v>
      </c>
      <c r="AX469" s="161" t="s">
        <v>82</v>
      </c>
      <c r="AY469" s="163" t="s">
        <v>263</v>
      </c>
    </row>
    <row r="470" spans="2:65" s="169" customFormat="1" ht="11.25">
      <c r="B470" s="170"/>
      <c r="D470" s="142" t="s">
        <v>274</v>
      </c>
      <c r="E470" s="171" t="s">
        <v>44</v>
      </c>
      <c r="F470" s="172" t="s">
        <v>281</v>
      </c>
      <c r="H470" s="173">
        <v>2</v>
      </c>
      <c r="I470" s="174"/>
      <c r="L470" s="170"/>
      <c r="M470" s="175"/>
      <c r="T470" s="176"/>
      <c r="AT470" s="171" t="s">
        <v>274</v>
      </c>
      <c r="AU470" s="171" t="s">
        <v>91</v>
      </c>
      <c r="AV470" s="169" t="s">
        <v>270</v>
      </c>
      <c r="AW470" s="169" t="s">
        <v>42</v>
      </c>
      <c r="AX470" s="169" t="s">
        <v>89</v>
      </c>
      <c r="AY470" s="171" t="s">
        <v>263</v>
      </c>
    </row>
    <row r="471" spans="2:65" s="17" customFormat="1" ht="24.2" customHeight="1">
      <c r="B471" s="18"/>
      <c r="C471" s="177" t="s">
        <v>776</v>
      </c>
      <c r="D471" s="177" t="s">
        <v>445</v>
      </c>
      <c r="E471" s="178" t="s">
        <v>1702</v>
      </c>
      <c r="F471" s="179" t="s">
        <v>1703</v>
      </c>
      <c r="G471" s="180" t="s">
        <v>139</v>
      </c>
      <c r="H471" s="181">
        <v>2.2999999999999998</v>
      </c>
      <c r="I471" s="182"/>
      <c r="J471" s="183">
        <f>ROUND(I471*H471,2)</f>
        <v>0</v>
      </c>
      <c r="K471" s="179" t="s">
        <v>269</v>
      </c>
      <c r="L471" s="184"/>
      <c r="M471" s="185" t="s">
        <v>44</v>
      </c>
      <c r="N471" s="186" t="s">
        <v>53</v>
      </c>
      <c r="P471" s="138">
        <f>O471*H471</f>
        <v>0</v>
      </c>
      <c r="Q471" s="138">
        <v>5.4000000000000003E-3</v>
      </c>
      <c r="R471" s="138">
        <f>Q471*H471</f>
        <v>1.242E-2</v>
      </c>
      <c r="S471" s="138">
        <v>0</v>
      </c>
      <c r="T471" s="139">
        <f>S471*H471</f>
        <v>0</v>
      </c>
      <c r="AR471" s="140" t="s">
        <v>496</v>
      </c>
      <c r="AT471" s="140" t="s">
        <v>445</v>
      </c>
      <c r="AU471" s="140" t="s">
        <v>91</v>
      </c>
      <c r="AY471" s="2" t="s">
        <v>263</v>
      </c>
      <c r="BE471" s="141">
        <f>IF(N471="základní",J471,0)</f>
        <v>0</v>
      </c>
      <c r="BF471" s="141">
        <f>IF(N471="snížená",J471,0)</f>
        <v>0</v>
      </c>
      <c r="BG471" s="141">
        <f>IF(N471="zákl. přenesená",J471,0)</f>
        <v>0</v>
      </c>
      <c r="BH471" s="141">
        <f>IF(N471="sníž. přenesená",J471,0)</f>
        <v>0</v>
      </c>
      <c r="BI471" s="141">
        <f>IF(N471="nulová",J471,0)</f>
        <v>0</v>
      </c>
      <c r="BJ471" s="2" t="s">
        <v>89</v>
      </c>
      <c r="BK471" s="141">
        <f>ROUND(I471*H471,2)</f>
        <v>0</v>
      </c>
      <c r="BL471" s="2" t="s">
        <v>370</v>
      </c>
      <c r="BM471" s="140" t="s">
        <v>9018</v>
      </c>
    </row>
    <row r="472" spans="2:65" s="153" customFormat="1" ht="11.25">
      <c r="B472" s="154"/>
      <c r="D472" s="142" t="s">
        <v>274</v>
      </c>
      <c r="F472" s="156" t="s">
        <v>9019</v>
      </c>
      <c r="H472" s="157">
        <v>2.2999999999999998</v>
      </c>
      <c r="I472" s="158"/>
      <c r="L472" s="154"/>
      <c r="M472" s="159"/>
      <c r="T472" s="160"/>
      <c r="AT472" s="155" t="s">
        <v>274</v>
      </c>
      <c r="AU472" s="155" t="s">
        <v>91</v>
      </c>
      <c r="AV472" s="153" t="s">
        <v>91</v>
      </c>
      <c r="AW472" s="153" t="s">
        <v>4</v>
      </c>
      <c r="AX472" s="153" t="s">
        <v>89</v>
      </c>
      <c r="AY472" s="155" t="s">
        <v>263</v>
      </c>
    </row>
    <row r="473" spans="2:65" s="17" customFormat="1" ht="24.2" customHeight="1">
      <c r="B473" s="18"/>
      <c r="C473" s="129" t="s">
        <v>789</v>
      </c>
      <c r="D473" s="129" t="s">
        <v>265</v>
      </c>
      <c r="E473" s="130" t="s">
        <v>9020</v>
      </c>
      <c r="F473" s="131" t="s">
        <v>9021</v>
      </c>
      <c r="G473" s="132" t="s">
        <v>139</v>
      </c>
      <c r="H473" s="133">
        <v>2</v>
      </c>
      <c r="I473" s="134"/>
      <c r="J473" s="135">
        <f>ROUND(I473*H473,2)</f>
        <v>0</v>
      </c>
      <c r="K473" s="131" t="s">
        <v>269</v>
      </c>
      <c r="L473" s="18"/>
      <c r="M473" s="136" t="s">
        <v>44</v>
      </c>
      <c r="N473" s="137" t="s">
        <v>53</v>
      </c>
      <c r="P473" s="138">
        <f>O473*H473</f>
        <v>0</v>
      </c>
      <c r="Q473" s="138">
        <v>0</v>
      </c>
      <c r="R473" s="138">
        <f>Q473*H473</f>
        <v>0</v>
      </c>
      <c r="S473" s="138">
        <v>0</v>
      </c>
      <c r="T473" s="139">
        <f>S473*H473</f>
        <v>0</v>
      </c>
      <c r="AR473" s="140" t="s">
        <v>370</v>
      </c>
      <c r="AT473" s="140" t="s">
        <v>265</v>
      </c>
      <c r="AU473" s="140" t="s">
        <v>91</v>
      </c>
      <c r="AY473" s="2" t="s">
        <v>263</v>
      </c>
      <c r="BE473" s="141">
        <f>IF(N473="základní",J473,0)</f>
        <v>0</v>
      </c>
      <c r="BF473" s="141">
        <f>IF(N473="snížená",J473,0)</f>
        <v>0</v>
      </c>
      <c r="BG473" s="141">
        <f>IF(N473="zákl. přenesená",J473,0)</f>
        <v>0</v>
      </c>
      <c r="BH473" s="141">
        <f>IF(N473="sníž. přenesená",J473,0)</f>
        <v>0</v>
      </c>
      <c r="BI473" s="141">
        <f>IF(N473="nulová",J473,0)</f>
        <v>0</v>
      </c>
      <c r="BJ473" s="2" t="s">
        <v>89</v>
      </c>
      <c r="BK473" s="141">
        <f>ROUND(I473*H473,2)</f>
        <v>0</v>
      </c>
      <c r="BL473" s="2" t="s">
        <v>370</v>
      </c>
      <c r="BM473" s="140" t="s">
        <v>9022</v>
      </c>
    </row>
    <row r="474" spans="2:65" s="17" customFormat="1" ht="29.25">
      <c r="B474" s="18"/>
      <c r="D474" s="142" t="s">
        <v>272</v>
      </c>
      <c r="F474" s="143" t="s">
        <v>9023</v>
      </c>
      <c r="I474" s="144"/>
      <c r="L474" s="18"/>
      <c r="M474" s="145"/>
      <c r="T474" s="39"/>
      <c r="AT474" s="2" t="s">
        <v>272</v>
      </c>
      <c r="AU474" s="2" t="s">
        <v>91</v>
      </c>
    </row>
    <row r="475" spans="2:65" s="17" customFormat="1" ht="24.2" customHeight="1">
      <c r="B475" s="18"/>
      <c r="C475" s="129" t="s">
        <v>806</v>
      </c>
      <c r="D475" s="129" t="s">
        <v>265</v>
      </c>
      <c r="E475" s="130" t="s">
        <v>9024</v>
      </c>
      <c r="F475" s="131" t="s">
        <v>9025</v>
      </c>
      <c r="G475" s="132" t="s">
        <v>139</v>
      </c>
      <c r="H475" s="133">
        <v>2</v>
      </c>
      <c r="I475" s="134"/>
      <c r="J475" s="135">
        <f>ROUND(I475*H475,2)</f>
        <v>0</v>
      </c>
      <c r="K475" s="131" t="s">
        <v>269</v>
      </c>
      <c r="L475" s="18"/>
      <c r="M475" s="136" t="s">
        <v>44</v>
      </c>
      <c r="N475" s="137" t="s">
        <v>53</v>
      </c>
      <c r="P475" s="138">
        <f>O475*H475</f>
        <v>0</v>
      </c>
      <c r="Q475" s="138">
        <v>0</v>
      </c>
      <c r="R475" s="138">
        <f>Q475*H475</f>
        <v>0</v>
      </c>
      <c r="S475" s="138">
        <v>0</v>
      </c>
      <c r="T475" s="139">
        <f>S475*H475</f>
        <v>0</v>
      </c>
      <c r="AR475" s="140" t="s">
        <v>370</v>
      </c>
      <c r="AT475" s="140" t="s">
        <v>265</v>
      </c>
      <c r="AU475" s="140" t="s">
        <v>91</v>
      </c>
      <c r="AY475" s="2" t="s">
        <v>263</v>
      </c>
      <c r="BE475" s="141">
        <f>IF(N475="základní",J475,0)</f>
        <v>0</v>
      </c>
      <c r="BF475" s="141">
        <f>IF(N475="snížená",J475,0)</f>
        <v>0</v>
      </c>
      <c r="BG475" s="141">
        <f>IF(N475="zákl. přenesená",J475,0)</f>
        <v>0</v>
      </c>
      <c r="BH475" s="141">
        <f>IF(N475="sníž. přenesená",J475,0)</f>
        <v>0</v>
      </c>
      <c r="BI475" s="141">
        <f>IF(N475="nulová",J475,0)</f>
        <v>0</v>
      </c>
      <c r="BJ475" s="2" t="s">
        <v>89</v>
      </c>
      <c r="BK475" s="141">
        <f>ROUND(I475*H475,2)</f>
        <v>0</v>
      </c>
      <c r="BL475" s="2" t="s">
        <v>370</v>
      </c>
      <c r="BM475" s="140" t="s">
        <v>9026</v>
      </c>
    </row>
    <row r="476" spans="2:65" s="17" customFormat="1" ht="29.25">
      <c r="B476" s="18"/>
      <c r="D476" s="142" t="s">
        <v>272</v>
      </c>
      <c r="F476" s="143" t="s">
        <v>9023</v>
      </c>
      <c r="I476" s="144"/>
      <c r="L476" s="18"/>
      <c r="M476" s="145"/>
      <c r="T476" s="39"/>
      <c r="AT476" s="2" t="s">
        <v>272</v>
      </c>
      <c r="AU476" s="2" t="s">
        <v>91</v>
      </c>
    </row>
    <row r="477" spans="2:65" s="17" customFormat="1" ht="24.2" customHeight="1">
      <c r="B477" s="18"/>
      <c r="C477" s="129" t="s">
        <v>816</v>
      </c>
      <c r="D477" s="129" t="s">
        <v>265</v>
      </c>
      <c r="E477" s="130" t="s">
        <v>9027</v>
      </c>
      <c r="F477" s="131" t="s">
        <v>9028</v>
      </c>
      <c r="G477" s="132" t="s">
        <v>439</v>
      </c>
      <c r="H477" s="133">
        <v>1</v>
      </c>
      <c r="I477" s="134"/>
      <c r="J477" s="135">
        <f>ROUND(I477*H477,2)</f>
        <v>0</v>
      </c>
      <c r="K477" s="131" t="s">
        <v>269</v>
      </c>
      <c r="L477" s="18"/>
      <c r="M477" s="136" t="s">
        <v>44</v>
      </c>
      <c r="N477" s="137" t="s">
        <v>53</v>
      </c>
      <c r="P477" s="138">
        <f>O477*H477</f>
        <v>0</v>
      </c>
      <c r="Q477" s="138">
        <v>2.9999999999999997E-4</v>
      </c>
      <c r="R477" s="138">
        <f>Q477*H477</f>
        <v>2.9999999999999997E-4</v>
      </c>
      <c r="S477" s="138">
        <v>0</v>
      </c>
      <c r="T477" s="139">
        <f>S477*H477</f>
        <v>0</v>
      </c>
      <c r="AR477" s="140" t="s">
        <v>370</v>
      </c>
      <c r="AT477" s="140" t="s">
        <v>265</v>
      </c>
      <c r="AU477" s="140" t="s">
        <v>91</v>
      </c>
      <c r="AY477" s="2" t="s">
        <v>263</v>
      </c>
      <c r="BE477" s="141">
        <f>IF(N477="základní",J477,0)</f>
        <v>0</v>
      </c>
      <c r="BF477" s="141">
        <f>IF(N477="snížená",J477,0)</f>
        <v>0</v>
      </c>
      <c r="BG477" s="141">
        <f>IF(N477="zákl. přenesená",J477,0)</f>
        <v>0</v>
      </c>
      <c r="BH477" s="141">
        <f>IF(N477="sníž. přenesená",J477,0)</f>
        <v>0</v>
      </c>
      <c r="BI477" s="141">
        <f>IF(N477="nulová",J477,0)</f>
        <v>0</v>
      </c>
      <c r="BJ477" s="2" t="s">
        <v>89</v>
      </c>
      <c r="BK477" s="141">
        <f>ROUND(I477*H477,2)</f>
        <v>0</v>
      </c>
      <c r="BL477" s="2" t="s">
        <v>370</v>
      </c>
      <c r="BM477" s="140" t="s">
        <v>9029</v>
      </c>
    </row>
    <row r="478" spans="2:65" s="146" customFormat="1" ht="11.25">
      <c r="B478" s="147"/>
      <c r="D478" s="142" t="s">
        <v>274</v>
      </c>
      <c r="E478" s="148" t="s">
        <v>44</v>
      </c>
      <c r="F478" s="149" t="s">
        <v>8835</v>
      </c>
      <c r="H478" s="148" t="s">
        <v>44</v>
      </c>
      <c r="I478" s="150"/>
      <c r="L478" s="147"/>
      <c r="M478" s="151"/>
      <c r="T478" s="152"/>
      <c r="AT478" s="148" t="s">
        <v>274</v>
      </c>
      <c r="AU478" s="148" t="s">
        <v>91</v>
      </c>
      <c r="AV478" s="146" t="s">
        <v>89</v>
      </c>
      <c r="AW478" s="146" t="s">
        <v>42</v>
      </c>
      <c r="AX478" s="146" t="s">
        <v>82</v>
      </c>
      <c r="AY478" s="148" t="s">
        <v>263</v>
      </c>
    </row>
    <row r="479" spans="2:65" s="153" customFormat="1" ht="11.25">
      <c r="B479" s="154"/>
      <c r="D479" s="142" t="s">
        <v>274</v>
      </c>
      <c r="E479" s="155" t="s">
        <v>44</v>
      </c>
      <c r="F479" s="156" t="s">
        <v>477</v>
      </c>
      <c r="H479" s="157">
        <v>1</v>
      </c>
      <c r="I479" s="158"/>
      <c r="L479" s="154"/>
      <c r="M479" s="159"/>
      <c r="T479" s="160"/>
      <c r="AT479" s="155" t="s">
        <v>274</v>
      </c>
      <c r="AU479" s="155" t="s">
        <v>91</v>
      </c>
      <c r="AV479" s="153" t="s">
        <v>91</v>
      </c>
      <c r="AW479" s="153" t="s">
        <v>42</v>
      </c>
      <c r="AX479" s="153" t="s">
        <v>82</v>
      </c>
      <c r="AY479" s="155" t="s">
        <v>263</v>
      </c>
    </row>
    <row r="480" spans="2:65" s="161" customFormat="1" ht="11.25">
      <c r="B480" s="162"/>
      <c r="D480" s="142" t="s">
        <v>274</v>
      </c>
      <c r="E480" s="163" t="s">
        <v>44</v>
      </c>
      <c r="F480" s="164" t="s">
        <v>280</v>
      </c>
      <c r="H480" s="165">
        <v>1</v>
      </c>
      <c r="I480" s="166"/>
      <c r="L480" s="162"/>
      <c r="M480" s="167"/>
      <c r="T480" s="168"/>
      <c r="AT480" s="163" t="s">
        <v>274</v>
      </c>
      <c r="AU480" s="163" t="s">
        <v>91</v>
      </c>
      <c r="AV480" s="161" t="s">
        <v>141</v>
      </c>
      <c r="AW480" s="161" t="s">
        <v>42</v>
      </c>
      <c r="AX480" s="161" t="s">
        <v>82</v>
      </c>
      <c r="AY480" s="163" t="s">
        <v>263</v>
      </c>
    </row>
    <row r="481" spans="2:65" s="169" customFormat="1" ht="11.25">
      <c r="B481" s="170"/>
      <c r="D481" s="142" t="s">
        <v>274</v>
      </c>
      <c r="E481" s="171" t="s">
        <v>44</v>
      </c>
      <c r="F481" s="172" t="s">
        <v>281</v>
      </c>
      <c r="H481" s="173">
        <v>1</v>
      </c>
      <c r="I481" s="174"/>
      <c r="L481" s="170"/>
      <c r="M481" s="175"/>
      <c r="T481" s="176"/>
      <c r="AT481" s="171" t="s">
        <v>274</v>
      </c>
      <c r="AU481" s="171" t="s">
        <v>91</v>
      </c>
      <c r="AV481" s="169" t="s">
        <v>270</v>
      </c>
      <c r="AW481" s="169" t="s">
        <v>42</v>
      </c>
      <c r="AX481" s="169" t="s">
        <v>89</v>
      </c>
      <c r="AY481" s="171" t="s">
        <v>263</v>
      </c>
    </row>
    <row r="482" spans="2:65" s="17" customFormat="1" ht="14.45" customHeight="1">
      <c r="B482" s="18"/>
      <c r="C482" s="177" t="s">
        <v>824</v>
      </c>
      <c r="D482" s="177" t="s">
        <v>445</v>
      </c>
      <c r="E482" s="178" t="s">
        <v>9030</v>
      </c>
      <c r="F482" s="179" t="s">
        <v>9031</v>
      </c>
      <c r="G482" s="180" t="s">
        <v>439</v>
      </c>
      <c r="H482" s="181">
        <v>1</v>
      </c>
      <c r="I482" s="182"/>
      <c r="J482" s="183">
        <f>ROUND(I482*H482,2)</f>
        <v>0</v>
      </c>
      <c r="K482" s="179" t="s">
        <v>269</v>
      </c>
      <c r="L482" s="184"/>
      <c r="M482" s="185" t="s">
        <v>44</v>
      </c>
      <c r="N482" s="186" t="s">
        <v>53</v>
      </c>
      <c r="P482" s="138">
        <f>O482*H482</f>
        <v>0</v>
      </c>
      <c r="Q482" s="138">
        <v>2.0000000000000001E-4</v>
      </c>
      <c r="R482" s="138">
        <f>Q482*H482</f>
        <v>2.0000000000000001E-4</v>
      </c>
      <c r="S482" s="138">
        <v>0</v>
      </c>
      <c r="T482" s="139">
        <f>S482*H482</f>
        <v>0</v>
      </c>
      <c r="AR482" s="140" t="s">
        <v>496</v>
      </c>
      <c r="AT482" s="140" t="s">
        <v>445</v>
      </c>
      <c r="AU482" s="140" t="s">
        <v>91</v>
      </c>
      <c r="AY482" s="2" t="s">
        <v>263</v>
      </c>
      <c r="BE482" s="141">
        <f>IF(N482="základní",J482,0)</f>
        <v>0</v>
      </c>
      <c r="BF482" s="141">
        <f>IF(N482="snížená",J482,0)</f>
        <v>0</v>
      </c>
      <c r="BG482" s="141">
        <f>IF(N482="zákl. přenesená",J482,0)</f>
        <v>0</v>
      </c>
      <c r="BH482" s="141">
        <f>IF(N482="sníž. přenesená",J482,0)</f>
        <v>0</v>
      </c>
      <c r="BI482" s="141">
        <f>IF(N482="nulová",J482,0)</f>
        <v>0</v>
      </c>
      <c r="BJ482" s="2" t="s">
        <v>89</v>
      </c>
      <c r="BK482" s="141">
        <f>ROUND(I482*H482,2)</f>
        <v>0</v>
      </c>
      <c r="BL482" s="2" t="s">
        <v>370</v>
      </c>
      <c r="BM482" s="140" t="s">
        <v>9032</v>
      </c>
    </row>
    <row r="483" spans="2:65" s="17" customFormat="1" ht="24.2" customHeight="1">
      <c r="B483" s="18"/>
      <c r="C483" s="129" t="s">
        <v>839</v>
      </c>
      <c r="D483" s="129" t="s">
        <v>265</v>
      </c>
      <c r="E483" s="130" t="s">
        <v>1722</v>
      </c>
      <c r="F483" s="131" t="s">
        <v>1723</v>
      </c>
      <c r="G483" s="132" t="s">
        <v>312</v>
      </c>
      <c r="H483" s="133">
        <v>1.4999999999999999E-2</v>
      </c>
      <c r="I483" s="134"/>
      <c r="J483" s="135">
        <f>ROUND(I483*H483,2)</f>
        <v>0</v>
      </c>
      <c r="K483" s="131" t="s">
        <v>269</v>
      </c>
      <c r="L483" s="18"/>
      <c r="M483" s="136" t="s">
        <v>44</v>
      </c>
      <c r="N483" s="137" t="s">
        <v>53</v>
      </c>
      <c r="P483" s="138">
        <f>O483*H483</f>
        <v>0</v>
      </c>
      <c r="Q483" s="138">
        <v>0</v>
      </c>
      <c r="R483" s="138">
        <f>Q483*H483</f>
        <v>0</v>
      </c>
      <c r="S483" s="138">
        <v>0</v>
      </c>
      <c r="T483" s="139">
        <f>S483*H483</f>
        <v>0</v>
      </c>
      <c r="AR483" s="140" t="s">
        <v>370</v>
      </c>
      <c r="AT483" s="140" t="s">
        <v>265</v>
      </c>
      <c r="AU483" s="140" t="s">
        <v>91</v>
      </c>
      <c r="AY483" s="2" t="s">
        <v>263</v>
      </c>
      <c r="BE483" s="141">
        <f>IF(N483="základní",J483,0)</f>
        <v>0</v>
      </c>
      <c r="BF483" s="141">
        <f>IF(N483="snížená",J483,0)</f>
        <v>0</v>
      </c>
      <c r="BG483" s="141">
        <f>IF(N483="zákl. přenesená",J483,0)</f>
        <v>0</v>
      </c>
      <c r="BH483" s="141">
        <f>IF(N483="sníž. přenesená",J483,0)</f>
        <v>0</v>
      </c>
      <c r="BI483" s="141">
        <f>IF(N483="nulová",J483,0)</f>
        <v>0</v>
      </c>
      <c r="BJ483" s="2" t="s">
        <v>89</v>
      </c>
      <c r="BK483" s="141">
        <f>ROUND(I483*H483,2)</f>
        <v>0</v>
      </c>
      <c r="BL483" s="2" t="s">
        <v>370</v>
      </c>
      <c r="BM483" s="140" t="s">
        <v>9033</v>
      </c>
    </row>
    <row r="484" spans="2:65" s="17" customFormat="1" ht="78">
      <c r="B484" s="18"/>
      <c r="D484" s="142" t="s">
        <v>272</v>
      </c>
      <c r="F484" s="143" t="s">
        <v>1725</v>
      </c>
      <c r="I484" s="144"/>
      <c r="L484" s="18"/>
      <c r="M484" s="145"/>
      <c r="T484" s="39"/>
      <c r="AT484" s="2" t="s">
        <v>272</v>
      </c>
      <c r="AU484" s="2" t="s">
        <v>91</v>
      </c>
    </row>
    <row r="485" spans="2:65" s="116" customFormat="1" ht="22.9" customHeight="1">
      <c r="B485" s="117"/>
      <c r="D485" s="118" t="s">
        <v>81</v>
      </c>
      <c r="E485" s="127" t="s">
        <v>3644</v>
      </c>
      <c r="F485" s="127" t="s">
        <v>5674</v>
      </c>
      <c r="I485" s="120"/>
      <c r="J485" s="128">
        <f>BK485</f>
        <v>0</v>
      </c>
      <c r="L485" s="117"/>
      <c r="M485" s="122"/>
      <c r="P485" s="123">
        <f>SUM(P486:P583)</f>
        <v>0</v>
      </c>
      <c r="R485" s="123">
        <f>SUM(R486:R583)</f>
        <v>4.4098000000000005E-2</v>
      </c>
      <c r="T485" s="124">
        <f>SUM(T486:T583)</f>
        <v>3.456E-2</v>
      </c>
      <c r="AR485" s="118" t="s">
        <v>91</v>
      </c>
      <c r="AT485" s="125" t="s">
        <v>81</v>
      </c>
      <c r="AU485" s="125" t="s">
        <v>89</v>
      </c>
      <c r="AY485" s="118" t="s">
        <v>263</v>
      </c>
      <c r="BK485" s="126">
        <f>SUM(BK486:BK583)</f>
        <v>0</v>
      </c>
    </row>
    <row r="486" spans="2:65" s="17" customFormat="1" ht="14.45" customHeight="1">
      <c r="B486" s="18"/>
      <c r="C486" s="129" t="s">
        <v>845</v>
      </c>
      <c r="D486" s="129" t="s">
        <v>265</v>
      </c>
      <c r="E486" s="130" t="s">
        <v>9034</v>
      </c>
      <c r="F486" s="131" t="s">
        <v>9035</v>
      </c>
      <c r="G486" s="132" t="s">
        <v>139</v>
      </c>
      <c r="H486" s="133">
        <v>1.6</v>
      </c>
      <c r="I486" s="134"/>
      <c r="J486" s="135">
        <f>ROUND(I486*H486,2)</f>
        <v>0</v>
      </c>
      <c r="K486" s="131" t="s">
        <v>269</v>
      </c>
      <c r="L486" s="18"/>
      <c r="M486" s="136" t="s">
        <v>44</v>
      </c>
      <c r="N486" s="137" t="s">
        <v>53</v>
      </c>
      <c r="P486" s="138">
        <f>O486*H486</f>
        <v>0</v>
      </c>
      <c r="Q486" s="138">
        <v>0</v>
      </c>
      <c r="R486" s="138">
        <f>Q486*H486</f>
        <v>0</v>
      </c>
      <c r="S486" s="138">
        <v>6.0000000000000001E-3</v>
      </c>
      <c r="T486" s="139">
        <f>S486*H486</f>
        <v>9.6000000000000009E-3</v>
      </c>
      <c r="AR486" s="140" t="s">
        <v>370</v>
      </c>
      <c r="AT486" s="140" t="s">
        <v>265</v>
      </c>
      <c r="AU486" s="140" t="s">
        <v>91</v>
      </c>
      <c r="AY486" s="2" t="s">
        <v>263</v>
      </c>
      <c r="BE486" s="141">
        <f>IF(N486="základní",J486,0)</f>
        <v>0</v>
      </c>
      <c r="BF486" s="141">
        <f>IF(N486="snížená",J486,0)</f>
        <v>0</v>
      </c>
      <c r="BG486" s="141">
        <f>IF(N486="zákl. přenesená",J486,0)</f>
        <v>0</v>
      </c>
      <c r="BH486" s="141">
        <f>IF(N486="sníž. přenesená",J486,0)</f>
        <v>0</v>
      </c>
      <c r="BI486" s="141">
        <f>IF(N486="nulová",J486,0)</f>
        <v>0</v>
      </c>
      <c r="BJ486" s="2" t="s">
        <v>89</v>
      </c>
      <c r="BK486" s="141">
        <f>ROUND(I486*H486,2)</f>
        <v>0</v>
      </c>
      <c r="BL486" s="2" t="s">
        <v>370</v>
      </c>
      <c r="BM486" s="140" t="s">
        <v>9036</v>
      </c>
    </row>
    <row r="487" spans="2:65" s="146" customFormat="1" ht="11.25">
      <c r="B487" s="147"/>
      <c r="D487" s="142" t="s">
        <v>274</v>
      </c>
      <c r="E487" s="148" t="s">
        <v>44</v>
      </c>
      <c r="F487" s="149" t="s">
        <v>8889</v>
      </c>
      <c r="H487" s="148" t="s">
        <v>44</v>
      </c>
      <c r="I487" s="150"/>
      <c r="L487" s="147"/>
      <c r="M487" s="151"/>
      <c r="T487" s="152"/>
      <c r="AT487" s="148" t="s">
        <v>274</v>
      </c>
      <c r="AU487" s="148" t="s">
        <v>91</v>
      </c>
      <c r="AV487" s="146" t="s">
        <v>89</v>
      </c>
      <c r="AW487" s="146" t="s">
        <v>42</v>
      </c>
      <c r="AX487" s="146" t="s">
        <v>82</v>
      </c>
      <c r="AY487" s="148" t="s">
        <v>263</v>
      </c>
    </row>
    <row r="488" spans="2:65" s="146" customFormat="1" ht="11.25">
      <c r="B488" s="147"/>
      <c r="D488" s="142" t="s">
        <v>274</v>
      </c>
      <c r="E488" s="148" t="s">
        <v>44</v>
      </c>
      <c r="F488" s="149" t="s">
        <v>8890</v>
      </c>
      <c r="H488" s="148" t="s">
        <v>44</v>
      </c>
      <c r="I488" s="150"/>
      <c r="L488" s="147"/>
      <c r="M488" s="151"/>
      <c r="T488" s="152"/>
      <c r="AT488" s="148" t="s">
        <v>274</v>
      </c>
      <c r="AU488" s="148" t="s">
        <v>91</v>
      </c>
      <c r="AV488" s="146" t="s">
        <v>89</v>
      </c>
      <c r="AW488" s="146" t="s">
        <v>42</v>
      </c>
      <c r="AX488" s="146" t="s">
        <v>82</v>
      </c>
      <c r="AY488" s="148" t="s">
        <v>263</v>
      </c>
    </row>
    <row r="489" spans="2:65" s="153" customFormat="1" ht="11.25">
      <c r="B489" s="154"/>
      <c r="D489" s="142" t="s">
        <v>274</v>
      </c>
      <c r="E489" s="155" t="s">
        <v>44</v>
      </c>
      <c r="F489" s="156" t="s">
        <v>9037</v>
      </c>
      <c r="H489" s="157">
        <v>1.6</v>
      </c>
      <c r="I489" s="158"/>
      <c r="L489" s="154"/>
      <c r="M489" s="159"/>
      <c r="T489" s="160"/>
      <c r="AT489" s="155" t="s">
        <v>274</v>
      </c>
      <c r="AU489" s="155" t="s">
        <v>91</v>
      </c>
      <c r="AV489" s="153" t="s">
        <v>91</v>
      </c>
      <c r="AW489" s="153" t="s">
        <v>42</v>
      </c>
      <c r="AX489" s="153" t="s">
        <v>82</v>
      </c>
      <c r="AY489" s="155" t="s">
        <v>263</v>
      </c>
    </row>
    <row r="490" spans="2:65" s="161" customFormat="1" ht="11.25">
      <c r="B490" s="162"/>
      <c r="D490" s="142" t="s">
        <v>274</v>
      </c>
      <c r="E490" s="163" t="s">
        <v>44</v>
      </c>
      <c r="F490" s="164" t="s">
        <v>8892</v>
      </c>
      <c r="H490" s="165">
        <v>1.6</v>
      </c>
      <c r="I490" s="166"/>
      <c r="L490" s="162"/>
      <c r="M490" s="167"/>
      <c r="T490" s="168"/>
      <c r="AT490" s="163" t="s">
        <v>274</v>
      </c>
      <c r="AU490" s="163" t="s">
        <v>91</v>
      </c>
      <c r="AV490" s="161" t="s">
        <v>141</v>
      </c>
      <c r="AW490" s="161" t="s">
        <v>42</v>
      </c>
      <c r="AX490" s="161" t="s">
        <v>82</v>
      </c>
      <c r="AY490" s="163" t="s">
        <v>263</v>
      </c>
    </row>
    <row r="491" spans="2:65" s="169" customFormat="1" ht="11.25">
      <c r="B491" s="170"/>
      <c r="D491" s="142" t="s">
        <v>274</v>
      </c>
      <c r="E491" s="171" t="s">
        <v>44</v>
      </c>
      <c r="F491" s="172" t="s">
        <v>281</v>
      </c>
      <c r="H491" s="173">
        <v>1.6</v>
      </c>
      <c r="I491" s="174"/>
      <c r="L491" s="170"/>
      <c r="M491" s="175"/>
      <c r="T491" s="176"/>
      <c r="AT491" s="171" t="s">
        <v>274</v>
      </c>
      <c r="AU491" s="171" t="s">
        <v>91</v>
      </c>
      <c r="AV491" s="169" t="s">
        <v>270</v>
      </c>
      <c r="AW491" s="169" t="s">
        <v>42</v>
      </c>
      <c r="AX491" s="169" t="s">
        <v>89</v>
      </c>
      <c r="AY491" s="171" t="s">
        <v>263</v>
      </c>
    </row>
    <row r="492" spans="2:65" s="17" customFormat="1" ht="14.45" customHeight="1">
      <c r="B492" s="18"/>
      <c r="C492" s="129" t="s">
        <v>866</v>
      </c>
      <c r="D492" s="129" t="s">
        <v>265</v>
      </c>
      <c r="E492" s="130" t="s">
        <v>9038</v>
      </c>
      <c r="F492" s="131" t="s">
        <v>9039</v>
      </c>
      <c r="G492" s="132" t="s">
        <v>139</v>
      </c>
      <c r="H492" s="133">
        <v>1.6</v>
      </c>
      <c r="I492" s="134"/>
      <c r="J492" s="135">
        <f>ROUND(I492*H492,2)</f>
        <v>0</v>
      </c>
      <c r="K492" s="131" t="s">
        <v>269</v>
      </c>
      <c r="L492" s="18"/>
      <c r="M492" s="136" t="s">
        <v>44</v>
      </c>
      <c r="N492" s="137" t="s">
        <v>53</v>
      </c>
      <c r="P492" s="138">
        <f>O492*H492</f>
        <v>0</v>
      </c>
      <c r="Q492" s="138">
        <v>0</v>
      </c>
      <c r="R492" s="138">
        <f>Q492*H492</f>
        <v>0</v>
      </c>
      <c r="S492" s="138">
        <v>0.01</v>
      </c>
      <c r="T492" s="139">
        <f>S492*H492</f>
        <v>1.6E-2</v>
      </c>
      <c r="AR492" s="140" t="s">
        <v>370</v>
      </c>
      <c r="AT492" s="140" t="s">
        <v>265</v>
      </c>
      <c r="AU492" s="140" t="s">
        <v>91</v>
      </c>
      <c r="AY492" s="2" t="s">
        <v>263</v>
      </c>
      <c r="BE492" s="141">
        <f>IF(N492="základní",J492,0)</f>
        <v>0</v>
      </c>
      <c r="BF492" s="141">
        <f>IF(N492="snížená",J492,0)</f>
        <v>0</v>
      </c>
      <c r="BG492" s="141">
        <f>IF(N492="zákl. přenesená",J492,0)</f>
        <v>0</v>
      </c>
      <c r="BH492" s="141">
        <f>IF(N492="sníž. přenesená",J492,0)</f>
        <v>0</v>
      </c>
      <c r="BI492" s="141">
        <f>IF(N492="nulová",J492,0)</f>
        <v>0</v>
      </c>
      <c r="BJ492" s="2" t="s">
        <v>89</v>
      </c>
      <c r="BK492" s="141">
        <f>ROUND(I492*H492,2)</f>
        <v>0</v>
      </c>
      <c r="BL492" s="2" t="s">
        <v>370</v>
      </c>
      <c r="BM492" s="140" t="s">
        <v>9040</v>
      </c>
    </row>
    <row r="493" spans="2:65" s="146" customFormat="1" ht="11.25">
      <c r="B493" s="147"/>
      <c r="D493" s="142" t="s">
        <v>274</v>
      </c>
      <c r="E493" s="148" t="s">
        <v>44</v>
      </c>
      <c r="F493" s="149" t="s">
        <v>8889</v>
      </c>
      <c r="H493" s="148" t="s">
        <v>44</v>
      </c>
      <c r="I493" s="150"/>
      <c r="L493" s="147"/>
      <c r="M493" s="151"/>
      <c r="T493" s="152"/>
      <c r="AT493" s="148" t="s">
        <v>274</v>
      </c>
      <c r="AU493" s="148" t="s">
        <v>91</v>
      </c>
      <c r="AV493" s="146" t="s">
        <v>89</v>
      </c>
      <c r="AW493" s="146" t="s">
        <v>42</v>
      </c>
      <c r="AX493" s="146" t="s">
        <v>82</v>
      </c>
      <c r="AY493" s="148" t="s">
        <v>263</v>
      </c>
    </row>
    <row r="494" spans="2:65" s="146" customFormat="1" ht="11.25">
      <c r="B494" s="147"/>
      <c r="D494" s="142" t="s">
        <v>274</v>
      </c>
      <c r="E494" s="148" t="s">
        <v>44</v>
      </c>
      <c r="F494" s="149" t="s">
        <v>8890</v>
      </c>
      <c r="H494" s="148" t="s">
        <v>44</v>
      </c>
      <c r="I494" s="150"/>
      <c r="L494" s="147"/>
      <c r="M494" s="151"/>
      <c r="T494" s="152"/>
      <c r="AT494" s="148" t="s">
        <v>274</v>
      </c>
      <c r="AU494" s="148" t="s">
        <v>91</v>
      </c>
      <c r="AV494" s="146" t="s">
        <v>89</v>
      </c>
      <c r="AW494" s="146" t="s">
        <v>42</v>
      </c>
      <c r="AX494" s="146" t="s">
        <v>82</v>
      </c>
      <c r="AY494" s="148" t="s">
        <v>263</v>
      </c>
    </row>
    <row r="495" spans="2:65" s="153" customFormat="1" ht="11.25">
      <c r="B495" s="154"/>
      <c r="D495" s="142" t="s">
        <v>274</v>
      </c>
      <c r="E495" s="155" t="s">
        <v>44</v>
      </c>
      <c r="F495" s="156" t="s">
        <v>9041</v>
      </c>
      <c r="H495" s="157">
        <v>1.6</v>
      </c>
      <c r="I495" s="158"/>
      <c r="L495" s="154"/>
      <c r="M495" s="159"/>
      <c r="T495" s="160"/>
      <c r="AT495" s="155" t="s">
        <v>274</v>
      </c>
      <c r="AU495" s="155" t="s">
        <v>91</v>
      </c>
      <c r="AV495" s="153" t="s">
        <v>91</v>
      </c>
      <c r="AW495" s="153" t="s">
        <v>42</v>
      </c>
      <c r="AX495" s="153" t="s">
        <v>82</v>
      </c>
      <c r="AY495" s="155" t="s">
        <v>263</v>
      </c>
    </row>
    <row r="496" spans="2:65" s="161" customFormat="1" ht="11.25">
      <c r="B496" s="162"/>
      <c r="D496" s="142" t="s">
        <v>274</v>
      </c>
      <c r="E496" s="163" t="s">
        <v>44</v>
      </c>
      <c r="F496" s="164" t="s">
        <v>8892</v>
      </c>
      <c r="H496" s="165">
        <v>1.6</v>
      </c>
      <c r="I496" s="166"/>
      <c r="L496" s="162"/>
      <c r="M496" s="167"/>
      <c r="T496" s="168"/>
      <c r="AT496" s="163" t="s">
        <v>274</v>
      </c>
      <c r="AU496" s="163" t="s">
        <v>91</v>
      </c>
      <c r="AV496" s="161" t="s">
        <v>141</v>
      </c>
      <c r="AW496" s="161" t="s">
        <v>42</v>
      </c>
      <c r="AX496" s="161" t="s">
        <v>82</v>
      </c>
      <c r="AY496" s="163" t="s">
        <v>263</v>
      </c>
    </row>
    <row r="497" spans="2:65" s="169" customFormat="1" ht="11.25">
      <c r="B497" s="170"/>
      <c r="D497" s="142" t="s">
        <v>274</v>
      </c>
      <c r="E497" s="171" t="s">
        <v>44</v>
      </c>
      <c r="F497" s="172" t="s">
        <v>281</v>
      </c>
      <c r="H497" s="173">
        <v>1.6</v>
      </c>
      <c r="I497" s="174"/>
      <c r="L497" s="170"/>
      <c r="M497" s="175"/>
      <c r="T497" s="176"/>
      <c r="AT497" s="171" t="s">
        <v>274</v>
      </c>
      <c r="AU497" s="171" t="s">
        <v>91</v>
      </c>
      <c r="AV497" s="169" t="s">
        <v>270</v>
      </c>
      <c r="AW497" s="169" t="s">
        <v>42</v>
      </c>
      <c r="AX497" s="169" t="s">
        <v>89</v>
      </c>
      <c r="AY497" s="171" t="s">
        <v>263</v>
      </c>
    </row>
    <row r="498" spans="2:65" s="17" customFormat="1" ht="14.45" customHeight="1">
      <c r="B498" s="18"/>
      <c r="C498" s="129" t="s">
        <v>888</v>
      </c>
      <c r="D498" s="129" t="s">
        <v>265</v>
      </c>
      <c r="E498" s="130" t="s">
        <v>9042</v>
      </c>
      <c r="F498" s="131" t="s">
        <v>9043</v>
      </c>
      <c r="G498" s="132" t="s">
        <v>139</v>
      </c>
      <c r="H498" s="133">
        <v>1.6</v>
      </c>
      <c r="I498" s="134"/>
      <c r="J498" s="135">
        <f>ROUND(I498*H498,2)</f>
        <v>0</v>
      </c>
      <c r="K498" s="131" t="s">
        <v>269</v>
      </c>
      <c r="L498" s="18"/>
      <c r="M498" s="136" t="s">
        <v>44</v>
      </c>
      <c r="N498" s="137" t="s">
        <v>53</v>
      </c>
      <c r="P498" s="138">
        <f>O498*H498</f>
        <v>0</v>
      </c>
      <c r="Q498" s="138">
        <v>0</v>
      </c>
      <c r="R498" s="138">
        <f>Q498*H498</f>
        <v>0</v>
      </c>
      <c r="S498" s="138">
        <v>2E-3</v>
      </c>
      <c r="T498" s="139">
        <f>S498*H498</f>
        <v>3.2000000000000002E-3</v>
      </c>
      <c r="AR498" s="140" t="s">
        <v>370</v>
      </c>
      <c r="AT498" s="140" t="s">
        <v>265</v>
      </c>
      <c r="AU498" s="140" t="s">
        <v>91</v>
      </c>
      <c r="AY498" s="2" t="s">
        <v>263</v>
      </c>
      <c r="BE498" s="141">
        <f>IF(N498="základní",J498,0)</f>
        <v>0</v>
      </c>
      <c r="BF498" s="141">
        <f>IF(N498="snížená",J498,0)</f>
        <v>0</v>
      </c>
      <c r="BG498" s="141">
        <f>IF(N498="zákl. přenesená",J498,0)</f>
        <v>0</v>
      </c>
      <c r="BH498" s="141">
        <f>IF(N498="sníž. přenesená",J498,0)</f>
        <v>0</v>
      </c>
      <c r="BI498" s="141">
        <f>IF(N498="nulová",J498,0)</f>
        <v>0</v>
      </c>
      <c r="BJ498" s="2" t="s">
        <v>89</v>
      </c>
      <c r="BK498" s="141">
        <f>ROUND(I498*H498,2)</f>
        <v>0</v>
      </c>
      <c r="BL498" s="2" t="s">
        <v>370</v>
      </c>
      <c r="BM498" s="140" t="s">
        <v>9044</v>
      </c>
    </row>
    <row r="499" spans="2:65" s="17" customFormat="1" ht="14.45" customHeight="1">
      <c r="B499" s="18"/>
      <c r="C499" s="129" t="s">
        <v>894</v>
      </c>
      <c r="D499" s="129" t="s">
        <v>265</v>
      </c>
      <c r="E499" s="130" t="s">
        <v>9045</v>
      </c>
      <c r="F499" s="131" t="s">
        <v>9046</v>
      </c>
      <c r="G499" s="132" t="s">
        <v>439</v>
      </c>
      <c r="H499" s="133">
        <v>2</v>
      </c>
      <c r="I499" s="134"/>
      <c r="J499" s="135">
        <f>ROUND(I499*H499,2)</f>
        <v>0</v>
      </c>
      <c r="K499" s="131" t="s">
        <v>269</v>
      </c>
      <c r="L499" s="18"/>
      <c r="M499" s="136" t="s">
        <v>44</v>
      </c>
      <c r="N499" s="137" t="s">
        <v>53</v>
      </c>
      <c r="P499" s="138">
        <f>O499*H499</f>
        <v>0</v>
      </c>
      <c r="Q499" s="138">
        <v>2.1000000000000001E-4</v>
      </c>
      <c r="R499" s="138">
        <f>Q499*H499</f>
        <v>4.2000000000000002E-4</v>
      </c>
      <c r="S499" s="138">
        <v>0</v>
      </c>
      <c r="T499" s="139">
        <f>S499*H499</f>
        <v>0</v>
      </c>
      <c r="AR499" s="140" t="s">
        <v>370</v>
      </c>
      <c r="AT499" s="140" t="s">
        <v>265</v>
      </c>
      <c r="AU499" s="140" t="s">
        <v>91</v>
      </c>
      <c r="AY499" s="2" t="s">
        <v>263</v>
      </c>
      <c r="BE499" s="141">
        <f>IF(N499="základní",J499,0)</f>
        <v>0</v>
      </c>
      <c r="BF499" s="141">
        <f>IF(N499="snížená",J499,0)</f>
        <v>0</v>
      </c>
      <c r="BG499" s="141">
        <f>IF(N499="zákl. přenesená",J499,0)</f>
        <v>0</v>
      </c>
      <c r="BH499" s="141">
        <f>IF(N499="sníž. přenesená",J499,0)</f>
        <v>0</v>
      </c>
      <c r="BI499" s="141">
        <f>IF(N499="nulová",J499,0)</f>
        <v>0</v>
      </c>
      <c r="BJ499" s="2" t="s">
        <v>89</v>
      </c>
      <c r="BK499" s="141">
        <f>ROUND(I499*H499,2)</f>
        <v>0</v>
      </c>
      <c r="BL499" s="2" t="s">
        <v>370</v>
      </c>
      <c r="BM499" s="140" t="s">
        <v>9047</v>
      </c>
    </row>
    <row r="500" spans="2:65" s="146" customFormat="1" ht="11.25">
      <c r="B500" s="147"/>
      <c r="D500" s="142" t="s">
        <v>274</v>
      </c>
      <c r="E500" s="148" t="s">
        <v>44</v>
      </c>
      <c r="F500" s="149" t="s">
        <v>8889</v>
      </c>
      <c r="H500" s="148" t="s">
        <v>44</v>
      </c>
      <c r="I500" s="150"/>
      <c r="L500" s="147"/>
      <c r="M500" s="151"/>
      <c r="T500" s="152"/>
      <c r="AT500" s="148" t="s">
        <v>274</v>
      </c>
      <c r="AU500" s="148" t="s">
        <v>91</v>
      </c>
      <c r="AV500" s="146" t="s">
        <v>89</v>
      </c>
      <c r="AW500" s="146" t="s">
        <v>42</v>
      </c>
      <c r="AX500" s="146" t="s">
        <v>82</v>
      </c>
      <c r="AY500" s="148" t="s">
        <v>263</v>
      </c>
    </row>
    <row r="501" spans="2:65" s="146" customFormat="1" ht="11.25">
      <c r="B501" s="147"/>
      <c r="D501" s="142" t="s">
        <v>274</v>
      </c>
      <c r="E501" s="148" t="s">
        <v>44</v>
      </c>
      <c r="F501" s="149" t="s">
        <v>8890</v>
      </c>
      <c r="H501" s="148" t="s">
        <v>44</v>
      </c>
      <c r="I501" s="150"/>
      <c r="L501" s="147"/>
      <c r="M501" s="151"/>
      <c r="T501" s="152"/>
      <c r="AT501" s="148" t="s">
        <v>274</v>
      </c>
      <c r="AU501" s="148" t="s">
        <v>91</v>
      </c>
      <c r="AV501" s="146" t="s">
        <v>89</v>
      </c>
      <c r="AW501" s="146" t="s">
        <v>42</v>
      </c>
      <c r="AX501" s="146" t="s">
        <v>82</v>
      </c>
      <c r="AY501" s="148" t="s">
        <v>263</v>
      </c>
    </row>
    <row r="502" spans="2:65" s="153" customFormat="1" ht="11.25">
      <c r="B502" s="154"/>
      <c r="D502" s="142" t="s">
        <v>274</v>
      </c>
      <c r="E502" s="155" t="s">
        <v>44</v>
      </c>
      <c r="F502" s="156" t="s">
        <v>9048</v>
      </c>
      <c r="H502" s="157">
        <v>1</v>
      </c>
      <c r="I502" s="158"/>
      <c r="L502" s="154"/>
      <c r="M502" s="159"/>
      <c r="T502" s="160"/>
      <c r="AT502" s="155" t="s">
        <v>274</v>
      </c>
      <c r="AU502" s="155" t="s">
        <v>91</v>
      </c>
      <c r="AV502" s="153" t="s">
        <v>91</v>
      </c>
      <c r="AW502" s="153" t="s">
        <v>42</v>
      </c>
      <c r="AX502" s="153" t="s">
        <v>82</v>
      </c>
      <c r="AY502" s="155" t="s">
        <v>263</v>
      </c>
    </row>
    <row r="503" spans="2:65" s="153" customFormat="1" ht="11.25">
      <c r="B503" s="154"/>
      <c r="D503" s="142" t="s">
        <v>274</v>
      </c>
      <c r="E503" s="155" t="s">
        <v>44</v>
      </c>
      <c r="F503" s="156" t="s">
        <v>9049</v>
      </c>
      <c r="H503" s="157">
        <v>1</v>
      </c>
      <c r="I503" s="158"/>
      <c r="L503" s="154"/>
      <c r="M503" s="159"/>
      <c r="T503" s="160"/>
      <c r="AT503" s="155" t="s">
        <v>274</v>
      </c>
      <c r="AU503" s="155" t="s">
        <v>91</v>
      </c>
      <c r="AV503" s="153" t="s">
        <v>91</v>
      </c>
      <c r="AW503" s="153" t="s">
        <v>42</v>
      </c>
      <c r="AX503" s="153" t="s">
        <v>82</v>
      </c>
      <c r="AY503" s="155" t="s">
        <v>263</v>
      </c>
    </row>
    <row r="504" spans="2:65" s="161" customFormat="1" ht="11.25">
      <c r="B504" s="162"/>
      <c r="D504" s="142" t="s">
        <v>274</v>
      </c>
      <c r="E504" s="163" t="s">
        <v>44</v>
      </c>
      <c r="F504" s="164" t="s">
        <v>8892</v>
      </c>
      <c r="H504" s="165">
        <v>2</v>
      </c>
      <c r="I504" s="166"/>
      <c r="L504" s="162"/>
      <c r="M504" s="167"/>
      <c r="T504" s="168"/>
      <c r="AT504" s="163" t="s">
        <v>274</v>
      </c>
      <c r="AU504" s="163" t="s">
        <v>91</v>
      </c>
      <c r="AV504" s="161" t="s">
        <v>141</v>
      </c>
      <c r="AW504" s="161" t="s">
        <v>42</v>
      </c>
      <c r="AX504" s="161" t="s">
        <v>82</v>
      </c>
      <c r="AY504" s="163" t="s">
        <v>263</v>
      </c>
    </row>
    <row r="505" spans="2:65" s="169" customFormat="1" ht="11.25">
      <c r="B505" s="170"/>
      <c r="D505" s="142" t="s">
        <v>274</v>
      </c>
      <c r="E505" s="171" t="s">
        <v>44</v>
      </c>
      <c r="F505" s="172" t="s">
        <v>281</v>
      </c>
      <c r="H505" s="173">
        <v>2</v>
      </c>
      <c r="I505" s="174"/>
      <c r="L505" s="170"/>
      <c r="M505" s="175"/>
      <c r="T505" s="176"/>
      <c r="AT505" s="171" t="s">
        <v>274</v>
      </c>
      <c r="AU505" s="171" t="s">
        <v>91</v>
      </c>
      <c r="AV505" s="169" t="s">
        <v>270</v>
      </c>
      <c r="AW505" s="169" t="s">
        <v>42</v>
      </c>
      <c r="AX505" s="169" t="s">
        <v>89</v>
      </c>
      <c r="AY505" s="171" t="s">
        <v>263</v>
      </c>
    </row>
    <row r="506" spans="2:65" s="17" customFormat="1" ht="24.2" customHeight="1">
      <c r="B506" s="18"/>
      <c r="C506" s="129" t="s">
        <v>899</v>
      </c>
      <c r="D506" s="129" t="s">
        <v>265</v>
      </c>
      <c r="E506" s="130" t="s">
        <v>9050</v>
      </c>
      <c r="F506" s="131" t="s">
        <v>9051</v>
      </c>
      <c r="G506" s="132" t="s">
        <v>139</v>
      </c>
      <c r="H506" s="133">
        <v>3.2</v>
      </c>
      <c r="I506" s="134"/>
      <c r="J506" s="135">
        <f>ROUND(I506*H506,2)</f>
        <v>0</v>
      </c>
      <c r="K506" s="131" t="s">
        <v>269</v>
      </c>
      <c r="L506" s="18"/>
      <c r="M506" s="136" t="s">
        <v>44</v>
      </c>
      <c r="N506" s="137" t="s">
        <v>53</v>
      </c>
      <c r="P506" s="138">
        <f>O506*H506</f>
        <v>0</v>
      </c>
      <c r="Q506" s="138">
        <v>0</v>
      </c>
      <c r="R506" s="138">
        <f>Q506*H506</f>
        <v>0</v>
      </c>
      <c r="S506" s="138">
        <v>0</v>
      </c>
      <c r="T506" s="139">
        <f>S506*H506</f>
        <v>0</v>
      </c>
      <c r="AR506" s="140" t="s">
        <v>370</v>
      </c>
      <c r="AT506" s="140" t="s">
        <v>265</v>
      </c>
      <c r="AU506" s="140" t="s">
        <v>91</v>
      </c>
      <c r="AY506" s="2" t="s">
        <v>263</v>
      </c>
      <c r="BE506" s="141">
        <f>IF(N506="základní",J506,0)</f>
        <v>0</v>
      </c>
      <c r="BF506" s="141">
        <f>IF(N506="snížená",J506,0)</f>
        <v>0</v>
      </c>
      <c r="BG506" s="141">
        <f>IF(N506="zákl. přenesená",J506,0)</f>
        <v>0</v>
      </c>
      <c r="BH506" s="141">
        <f>IF(N506="sníž. přenesená",J506,0)</f>
        <v>0</v>
      </c>
      <c r="BI506" s="141">
        <f>IF(N506="nulová",J506,0)</f>
        <v>0</v>
      </c>
      <c r="BJ506" s="2" t="s">
        <v>89</v>
      </c>
      <c r="BK506" s="141">
        <f>ROUND(I506*H506,2)</f>
        <v>0</v>
      </c>
      <c r="BL506" s="2" t="s">
        <v>370</v>
      </c>
      <c r="BM506" s="140" t="s">
        <v>9052</v>
      </c>
    </row>
    <row r="507" spans="2:65" s="17" customFormat="1" ht="39">
      <c r="B507" s="18"/>
      <c r="D507" s="142" t="s">
        <v>272</v>
      </c>
      <c r="F507" s="143" t="s">
        <v>9053</v>
      </c>
      <c r="I507" s="144"/>
      <c r="L507" s="18"/>
      <c r="M507" s="145"/>
      <c r="T507" s="39"/>
      <c r="AT507" s="2" t="s">
        <v>272</v>
      </c>
      <c r="AU507" s="2" t="s">
        <v>91</v>
      </c>
    </row>
    <row r="508" spans="2:65" s="146" customFormat="1" ht="11.25">
      <c r="B508" s="147"/>
      <c r="D508" s="142" t="s">
        <v>274</v>
      </c>
      <c r="E508" s="148" t="s">
        <v>44</v>
      </c>
      <c r="F508" s="149" t="s">
        <v>8889</v>
      </c>
      <c r="H508" s="148" t="s">
        <v>44</v>
      </c>
      <c r="I508" s="150"/>
      <c r="L508" s="147"/>
      <c r="M508" s="151"/>
      <c r="T508" s="152"/>
      <c r="AT508" s="148" t="s">
        <v>274</v>
      </c>
      <c r="AU508" s="148" t="s">
        <v>91</v>
      </c>
      <c r="AV508" s="146" t="s">
        <v>89</v>
      </c>
      <c r="AW508" s="146" t="s">
        <v>42</v>
      </c>
      <c r="AX508" s="146" t="s">
        <v>82</v>
      </c>
      <c r="AY508" s="148" t="s">
        <v>263</v>
      </c>
    </row>
    <row r="509" spans="2:65" s="146" customFormat="1" ht="11.25">
      <c r="B509" s="147"/>
      <c r="D509" s="142" t="s">
        <v>274</v>
      </c>
      <c r="E509" s="148" t="s">
        <v>44</v>
      </c>
      <c r="F509" s="149" t="s">
        <v>8890</v>
      </c>
      <c r="H509" s="148" t="s">
        <v>44</v>
      </c>
      <c r="I509" s="150"/>
      <c r="L509" s="147"/>
      <c r="M509" s="151"/>
      <c r="T509" s="152"/>
      <c r="AT509" s="148" t="s">
        <v>274</v>
      </c>
      <c r="AU509" s="148" t="s">
        <v>91</v>
      </c>
      <c r="AV509" s="146" t="s">
        <v>89</v>
      </c>
      <c r="AW509" s="146" t="s">
        <v>42</v>
      </c>
      <c r="AX509" s="146" t="s">
        <v>82</v>
      </c>
      <c r="AY509" s="148" t="s">
        <v>263</v>
      </c>
    </row>
    <row r="510" spans="2:65" s="153" customFormat="1" ht="11.25">
      <c r="B510" s="154"/>
      <c r="D510" s="142" t="s">
        <v>274</v>
      </c>
      <c r="E510" s="155" t="s">
        <v>44</v>
      </c>
      <c r="F510" s="156" t="s">
        <v>9054</v>
      </c>
      <c r="H510" s="157">
        <v>3.2</v>
      </c>
      <c r="I510" s="158"/>
      <c r="L510" s="154"/>
      <c r="M510" s="159"/>
      <c r="T510" s="160"/>
      <c r="AT510" s="155" t="s">
        <v>274</v>
      </c>
      <c r="AU510" s="155" t="s">
        <v>91</v>
      </c>
      <c r="AV510" s="153" t="s">
        <v>91</v>
      </c>
      <c r="AW510" s="153" t="s">
        <v>42</v>
      </c>
      <c r="AX510" s="153" t="s">
        <v>82</v>
      </c>
      <c r="AY510" s="155" t="s">
        <v>263</v>
      </c>
    </row>
    <row r="511" spans="2:65" s="161" customFormat="1" ht="11.25">
      <c r="B511" s="162"/>
      <c r="D511" s="142" t="s">
        <v>274</v>
      </c>
      <c r="E511" s="163" t="s">
        <v>44</v>
      </c>
      <c r="F511" s="164" t="s">
        <v>8892</v>
      </c>
      <c r="H511" s="165">
        <v>3.2</v>
      </c>
      <c r="I511" s="166"/>
      <c r="L511" s="162"/>
      <c r="M511" s="167"/>
      <c r="T511" s="168"/>
      <c r="AT511" s="163" t="s">
        <v>274</v>
      </c>
      <c r="AU511" s="163" t="s">
        <v>91</v>
      </c>
      <c r="AV511" s="161" t="s">
        <v>141</v>
      </c>
      <c r="AW511" s="161" t="s">
        <v>42</v>
      </c>
      <c r="AX511" s="161" t="s">
        <v>82</v>
      </c>
      <c r="AY511" s="163" t="s">
        <v>263</v>
      </c>
    </row>
    <row r="512" spans="2:65" s="169" customFormat="1" ht="11.25">
      <c r="B512" s="170"/>
      <c r="D512" s="142" t="s">
        <v>274</v>
      </c>
      <c r="E512" s="171" t="s">
        <v>44</v>
      </c>
      <c r="F512" s="172" t="s">
        <v>281</v>
      </c>
      <c r="H512" s="173">
        <v>3.2</v>
      </c>
      <c r="I512" s="174"/>
      <c r="L512" s="170"/>
      <c r="M512" s="175"/>
      <c r="T512" s="176"/>
      <c r="AT512" s="171" t="s">
        <v>274</v>
      </c>
      <c r="AU512" s="171" t="s">
        <v>91</v>
      </c>
      <c r="AV512" s="169" t="s">
        <v>270</v>
      </c>
      <c r="AW512" s="169" t="s">
        <v>42</v>
      </c>
      <c r="AX512" s="169" t="s">
        <v>89</v>
      </c>
      <c r="AY512" s="171" t="s">
        <v>263</v>
      </c>
    </row>
    <row r="513" spans="2:65" s="17" customFormat="1" ht="14.45" customHeight="1">
      <c r="B513" s="18"/>
      <c r="C513" s="177" t="s">
        <v>903</v>
      </c>
      <c r="D513" s="177" t="s">
        <v>445</v>
      </c>
      <c r="E513" s="178" t="s">
        <v>1690</v>
      </c>
      <c r="F513" s="179" t="s">
        <v>1691</v>
      </c>
      <c r="G513" s="180" t="s">
        <v>312</v>
      </c>
      <c r="H513" s="181">
        <v>1E-3</v>
      </c>
      <c r="I513" s="182"/>
      <c r="J513" s="183">
        <f>ROUND(I513*H513,2)</f>
        <v>0</v>
      </c>
      <c r="K513" s="179" t="s">
        <v>269</v>
      </c>
      <c r="L513" s="184"/>
      <c r="M513" s="185" t="s">
        <v>44</v>
      </c>
      <c r="N513" s="186" t="s">
        <v>53</v>
      </c>
      <c r="P513" s="138">
        <f>O513*H513</f>
        <v>0</v>
      </c>
      <c r="Q513" s="138">
        <v>1</v>
      </c>
      <c r="R513" s="138">
        <f>Q513*H513</f>
        <v>1E-3</v>
      </c>
      <c r="S513" s="138">
        <v>0</v>
      </c>
      <c r="T513" s="139">
        <f>S513*H513</f>
        <v>0</v>
      </c>
      <c r="AR513" s="140" t="s">
        <v>496</v>
      </c>
      <c r="AT513" s="140" t="s">
        <v>445</v>
      </c>
      <c r="AU513" s="140" t="s">
        <v>91</v>
      </c>
      <c r="AY513" s="2" t="s">
        <v>263</v>
      </c>
      <c r="BE513" s="141">
        <f>IF(N513="základní",J513,0)</f>
        <v>0</v>
      </c>
      <c r="BF513" s="141">
        <f>IF(N513="snížená",J513,0)</f>
        <v>0</v>
      </c>
      <c r="BG513" s="141">
        <f>IF(N513="zákl. přenesená",J513,0)</f>
        <v>0</v>
      </c>
      <c r="BH513" s="141">
        <f>IF(N513="sníž. přenesená",J513,0)</f>
        <v>0</v>
      </c>
      <c r="BI513" s="141">
        <f>IF(N513="nulová",J513,0)</f>
        <v>0</v>
      </c>
      <c r="BJ513" s="2" t="s">
        <v>89</v>
      </c>
      <c r="BK513" s="141">
        <f>ROUND(I513*H513,2)</f>
        <v>0</v>
      </c>
      <c r="BL513" s="2" t="s">
        <v>370</v>
      </c>
      <c r="BM513" s="140" t="s">
        <v>9055</v>
      </c>
    </row>
    <row r="514" spans="2:65" s="153" customFormat="1" ht="11.25">
      <c r="B514" s="154"/>
      <c r="D514" s="142" t="s">
        <v>274</v>
      </c>
      <c r="F514" s="156" t="s">
        <v>9056</v>
      </c>
      <c r="H514" s="157">
        <v>1E-3</v>
      </c>
      <c r="I514" s="158"/>
      <c r="L514" s="154"/>
      <c r="M514" s="159"/>
      <c r="T514" s="160"/>
      <c r="AT514" s="155" t="s">
        <v>274</v>
      </c>
      <c r="AU514" s="155" t="s">
        <v>91</v>
      </c>
      <c r="AV514" s="153" t="s">
        <v>91</v>
      </c>
      <c r="AW514" s="153" t="s">
        <v>4</v>
      </c>
      <c r="AX514" s="153" t="s">
        <v>89</v>
      </c>
      <c r="AY514" s="155" t="s">
        <v>263</v>
      </c>
    </row>
    <row r="515" spans="2:65" s="17" customFormat="1" ht="14.45" customHeight="1">
      <c r="B515" s="18"/>
      <c r="C515" s="129" t="s">
        <v>913</v>
      </c>
      <c r="D515" s="129" t="s">
        <v>265</v>
      </c>
      <c r="E515" s="130" t="s">
        <v>9057</v>
      </c>
      <c r="F515" s="131" t="s">
        <v>9058</v>
      </c>
      <c r="G515" s="132" t="s">
        <v>139</v>
      </c>
      <c r="H515" s="133">
        <v>1.6</v>
      </c>
      <c r="I515" s="134"/>
      <c r="J515" s="135">
        <f>ROUND(I515*H515,2)</f>
        <v>0</v>
      </c>
      <c r="K515" s="131" t="s">
        <v>269</v>
      </c>
      <c r="L515" s="18"/>
      <c r="M515" s="136" t="s">
        <v>44</v>
      </c>
      <c r="N515" s="137" t="s">
        <v>53</v>
      </c>
      <c r="P515" s="138">
        <f>O515*H515</f>
        <v>0</v>
      </c>
      <c r="Q515" s="138">
        <v>3.6000000000000002E-4</v>
      </c>
      <c r="R515" s="138">
        <f>Q515*H515</f>
        <v>5.7600000000000001E-4</v>
      </c>
      <c r="S515" s="138">
        <v>0</v>
      </c>
      <c r="T515" s="139">
        <f>S515*H515</f>
        <v>0</v>
      </c>
      <c r="AR515" s="140" t="s">
        <v>370</v>
      </c>
      <c r="AT515" s="140" t="s">
        <v>265</v>
      </c>
      <c r="AU515" s="140" t="s">
        <v>91</v>
      </c>
      <c r="AY515" s="2" t="s">
        <v>263</v>
      </c>
      <c r="BE515" s="141">
        <f>IF(N515="základní",J515,0)</f>
        <v>0</v>
      </c>
      <c r="BF515" s="141">
        <f>IF(N515="snížená",J515,0)</f>
        <v>0</v>
      </c>
      <c r="BG515" s="141">
        <f>IF(N515="zákl. přenesená",J515,0)</f>
        <v>0</v>
      </c>
      <c r="BH515" s="141">
        <f>IF(N515="sníž. přenesená",J515,0)</f>
        <v>0</v>
      </c>
      <c r="BI515" s="141">
        <f>IF(N515="nulová",J515,0)</f>
        <v>0</v>
      </c>
      <c r="BJ515" s="2" t="s">
        <v>89</v>
      </c>
      <c r="BK515" s="141">
        <f>ROUND(I515*H515,2)</f>
        <v>0</v>
      </c>
      <c r="BL515" s="2" t="s">
        <v>370</v>
      </c>
      <c r="BM515" s="140" t="s">
        <v>9059</v>
      </c>
    </row>
    <row r="516" spans="2:65" s="17" customFormat="1" ht="39">
      <c r="B516" s="18"/>
      <c r="D516" s="142" t="s">
        <v>272</v>
      </c>
      <c r="F516" s="143" t="s">
        <v>9060</v>
      </c>
      <c r="I516" s="144"/>
      <c r="L516" s="18"/>
      <c r="M516" s="145"/>
      <c r="T516" s="39"/>
      <c r="AT516" s="2" t="s">
        <v>272</v>
      </c>
      <c r="AU516" s="2" t="s">
        <v>91</v>
      </c>
    </row>
    <row r="517" spans="2:65" s="146" customFormat="1" ht="11.25">
      <c r="B517" s="147"/>
      <c r="D517" s="142" t="s">
        <v>274</v>
      </c>
      <c r="E517" s="148" t="s">
        <v>44</v>
      </c>
      <c r="F517" s="149" t="s">
        <v>8889</v>
      </c>
      <c r="H517" s="148" t="s">
        <v>44</v>
      </c>
      <c r="I517" s="150"/>
      <c r="L517" s="147"/>
      <c r="M517" s="151"/>
      <c r="T517" s="152"/>
      <c r="AT517" s="148" t="s">
        <v>274</v>
      </c>
      <c r="AU517" s="148" t="s">
        <v>91</v>
      </c>
      <c r="AV517" s="146" t="s">
        <v>89</v>
      </c>
      <c r="AW517" s="146" t="s">
        <v>42</v>
      </c>
      <c r="AX517" s="146" t="s">
        <v>82</v>
      </c>
      <c r="AY517" s="148" t="s">
        <v>263</v>
      </c>
    </row>
    <row r="518" spans="2:65" s="146" customFormat="1" ht="11.25">
      <c r="B518" s="147"/>
      <c r="D518" s="142" t="s">
        <v>274</v>
      </c>
      <c r="E518" s="148" t="s">
        <v>44</v>
      </c>
      <c r="F518" s="149" t="s">
        <v>8890</v>
      </c>
      <c r="H518" s="148" t="s">
        <v>44</v>
      </c>
      <c r="I518" s="150"/>
      <c r="L518" s="147"/>
      <c r="M518" s="151"/>
      <c r="T518" s="152"/>
      <c r="AT518" s="148" t="s">
        <v>274</v>
      </c>
      <c r="AU518" s="148" t="s">
        <v>91</v>
      </c>
      <c r="AV518" s="146" t="s">
        <v>89</v>
      </c>
      <c r="AW518" s="146" t="s">
        <v>42</v>
      </c>
      <c r="AX518" s="146" t="s">
        <v>82</v>
      </c>
      <c r="AY518" s="148" t="s">
        <v>263</v>
      </c>
    </row>
    <row r="519" spans="2:65" s="153" customFormat="1" ht="11.25">
      <c r="B519" s="154"/>
      <c r="D519" s="142" t="s">
        <v>274</v>
      </c>
      <c r="E519" s="155" t="s">
        <v>44</v>
      </c>
      <c r="F519" s="156" t="s">
        <v>9061</v>
      </c>
      <c r="H519" s="157">
        <v>1.6</v>
      </c>
      <c r="I519" s="158"/>
      <c r="L519" s="154"/>
      <c r="M519" s="159"/>
      <c r="T519" s="160"/>
      <c r="AT519" s="155" t="s">
        <v>274</v>
      </c>
      <c r="AU519" s="155" t="s">
        <v>91</v>
      </c>
      <c r="AV519" s="153" t="s">
        <v>91</v>
      </c>
      <c r="AW519" s="153" t="s">
        <v>42</v>
      </c>
      <c r="AX519" s="153" t="s">
        <v>82</v>
      </c>
      <c r="AY519" s="155" t="s">
        <v>263</v>
      </c>
    </row>
    <row r="520" spans="2:65" s="161" customFormat="1" ht="11.25">
      <c r="B520" s="162"/>
      <c r="D520" s="142" t="s">
        <v>274</v>
      </c>
      <c r="E520" s="163" t="s">
        <v>44</v>
      </c>
      <c r="F520" s="164" t="s">
        <v>8892</v>
      </c>
      <c r="H520" s="165">
        <v>1.6</v>
      </c>
      <c r="I520" s="166"/>
      <c r="L520" s="162"/>
      <c r="M520" s="167"/>
      <c r="T520" s="168"/>
      <c r="AT520" s="163" t="s">
        <v>274</v>
      </c>
      <c r="AU520" s="163" t="s">
        <v>91</v>
      </c>
      <c r="AV520" s="161" t="s">
        <v>141</v>
      </c>
      <c r="AW520" s="161" t="s">
        <v>42</v>
      </c>
      <c r="AX520" s="161" t="s">
        <v>82</v>
      </c>
      <c r="AY520" s="163" t="s">
        <v>263</v>
      </c>
    </row>
    <row r="521" spans="2:65" s="169" customFormat="1" ht="11.25">
      <c r="B521" s="170"/>
      <c r="D521" s="142" t="s">
        <v>274</v>
      </c>
      <c r="E521" s="171" t="s">
        <v>44</v>
      </c>
      <c r="F521" s="172" t="s">
        <v>281</v>
      </c>
      <c r="H521" s="173">
        <v>1.6</v>
      </c>
      <c r="I521" s="174"/>
      <c r="L521" s="170"/>
      <c r="M521" s="175"/>
      <c r="T521" s="176"/>
      <c r="AT521" s="171" t="s">
        <v>274</v>
      </c>
      <c r="AU521" s="171" t="s">
        <v>91</v>
      </c>
      <c r="AV521" s="169" t="s">
        <v>270</v>
      </c>
      <c r="AW521" s="169" t="s">
        <v>42</v>
      </c>
      <c r="AX521" s="169" t="s">
        <v>89</v>
      </c>
      <c r="AY521" s="171" t="s">
        <v>263</v>
      </c>
    </row>
    <row r="522" spans="2:65" s="17" customFormat="1" ht="24.2" customHeight="1">
      <c r="B522" s="18"/>
      <c r="C522" s="177" t="s">
        <v>920</v>
      </c>
      <c r="D522" s="177" t="s">
        <v>445</v>
      </c>
      <c r="E522" s="178" t="s">
        <v>1702</v>
      </c>
      <c r="F522" s="179" t="s">
        <v>1703</v>
      </c>
      <c r="G522" s="180" t="s">
        <v>139</v>
      </c>
      <c r="H522" s="181">
        <v>1.84</v>
      </c>
      <c r="I522" s="182"/>
      <c r="J522" s="183">
        <f>ROUND(I522*H522,2)</f>
        <v>0</v>
      </c>
      <c r="K522" s="179" t="s">
        <v>269</v>
      </c>
      <c r="L522" s="184"/>
      <c r="M522" s="185" t="s">
        <v>44</v>
      </c>
      <c r="N522" s="186" t="s">
        <v>53</v>
      </c>
      <c r="P522" s="138">
        <f>O522*H522</f>
        <v>0</v>
      </c>
      <c r="Q522" s="138">
        <v>5.4000000000000003E-3</v>
      </c>
      <c r="R522" s="138">
        <f>Q522*H522</f>
        <v>9.9360000000000004E-3</v>
      </c>
      <c r="S522" s="138">
        <v>0</v>
      </c>
      <c r="T522" s="139">
        <f>S522*H522</f>
        <v>0</v>
      </c>
      <c r="AR522" s="140" t="s">
        <v>496</v>
      </c>
      <c r="AT522" s="140" t="s">
        <v>445</v>
      </c>
      <c r="AU522" s="140" t="s">
        <v>91</v>
      </c>
      <c r="AY522" s="2" t="s">
        <v>263</v>
      </c>
      <c r="BE522" s="141">
        <f>IF(N522="základní",J522,0)</f>
        <v>0</v>
      </c>
      <c r="BF522" s="141">
        <f>IF(N522="snížená",J522,0)</f>
        <v>0</v>
      </c>
      <c r="BG522" s="141">
        <f>IF(N522="zákl. přenesená",J522,0)</f>
        <v>0</v>
      </c>
      <c r="BH522" s="141">
        <f>IF(N522="sníž. přenesená",J522,0)</f>
        <v>0</v>
      </c>
      <c r="BI522" s="141">
        <f>IF(N522="nulová",J522,0)</f>
        <v>0</v>
      </c>
      <c r="BJ522" s="2" t="s">
        <v>89</v>
      </c>
      <c r="BK522" s="141">
        <f>ROUND(I522*H522,2)</f>
        <v>0</v>
      </c>
      <c r="BL522" s="2" t="s">
        <v>370</v>
      </c>
      <c r="BM522" s="140" t="s">
        <v>9062</v>
      </c>
    </row>
    <row r="523" spans="2:65" s="153" customFormat="1" ht="11.25">
      <c r="B523" s="154"/>
      <c r="D523" s="142" t="s">
        <v>274</v>
      </c>
      <c r="F523" s="156" t="s">
        <v>9063</v>
      </c>
      <c r="H523" s="157">
        <v>1.84</v>
      </c>
      <c r="I523" s="158"/>
      <c r="L523" s="154"/>
      <c r="M523" s="159"/>
      <c r="T523" s="160"/>
      <c r="AT523" s="155" t="s">
        <v>274</v>
      </c>
      <c r="AU523" s="155" t="s">
        <v>91</v>
      </c>
      <c r="AV523" s="153" t="s">
        <v>91</v>
      </c>
      <c r="AW523" s="153" t="s">
        <v>4</v>
      </c>
      <c r="AX523" s="153" t="s">
        <v>89</v>
      </c>
      <c r="AY523" s="155" t="s">
        <v>263</v>
      </c>
    </row>
    <row r="524" spans="2:65" s="17" customFormat="1" ht="24.2" customHeight="1">
      <c r="B524" s="18"/>
      <c r="C524" s="129" t="s">
        <v>925</v>
      </c>
      <c r="D524" s="129" t="s">
        <v>265</v>
      </c>
      <c r="E524" s="130" t="s">
        <v>9064</v>
      </c>
      <c r="F524" s="131" t="s">
        <v>9065</v>
      </c>
      <c r="G524" s="132" t="s">
        <v>439</v>
      </c>
      <c r="H524" s="133">
        <v>2</v>
      </c>
      <c r="I524" s="134"/>
      <c r="J524" s="135">
        <f>ROUND(I524*H524,2)</f>
        <v>0</v>
      </c>
      <c r="K524" s="131" t="s">
        <v>269</v>
      </c>
      <c r="L524" s="18"/>
      <c r="M524" s="136" t="s">
        <v>44</v>
      </c>
      <c r="N524" s="137" t="s">
        <v>53</v>
      </c>
      <c r="P524" s="138">
        <f>O524*H524</f>
        <v>0</v>
      </c>
      <c r="Q524" s="138">
        <v>1.08E-3</v>
      </c>
      <c r="R524" s="138">
        <f>Q524*H524</f>
        <v>2.16E-3</v>
      </c>
      <c r="S524" s="138">
        <v>0</v>
      </c>
      <c r="T524" s="139">
        <f>S524*H524</f>
        <v>0</v>
      </c>
      <c r="AR524" s="140" t="s">
        <v>370</v>
      </c>
      <c r="AT524" s="140" t="s">
        <v>265</v>
      </c>
      <c r="AU524" s="140" t="s">
        <v>91</v>
      </c>
      <c r="AY524" s="2" t="s">
        <v>263</v>
      </c>
      <c r="BE524" s="141">
        <f>IF(N524="základní",J524,0)</f>
        <v>0</v>
      </c>
      <c r="BF524" s="141">
        <f>IF(N524="snížená",J524,0)</f>
        <v>0</v>
      </c>
      <c r="BG524" s="141">
        <f>IF(N524="zákl. přenesená",J524,0)</f>
        <v>0</v>
      </c>
      <c r="BH524" s="141">
        <f>IF(N524="sníž. přenesená",J524,0)</f>
        <v>0</v>
      </c>
      <c r="BI524" s="141">
        <f>IF(N524="nulová",J524,0)</f>
        <v>0</v>
      </c>
      <c r="BJ524" s="2" t="s">
        <v>89</v>
      </c>
      <c r="BK524" s="141">
        <f>ROUND(I524*H524,2)</f>
        <v>0</v>
      </c>
      <c r="BL524" s="2" t="s">
        <v>370</v>
      </c>
      <c r="BM524" s="140" t="s">
        <v>9066</v>
      </c>
    </row>
    <row r="525" spans="2:65" s="17" customFormat="1" ht="39">
      <c r="B525" s="18"/>
      <c r="D525" s="142" t="s">
        <v>272</v>
      </c>
      <c r="F525" s="143" t="s">
        <v>9060</v>
      </c>
      <c r="I525" s="144"/>
      <c r="L525" s="18"/>
      <c r="M525" s="145"/>
      <c r="T525" s="39"/>
      <c r="AT525" s="2" t="s">
        <v>272</v>
      </c>
      <c r="AU525" s="2" t="s">
        <v>91</v>
      </c>
    </row>
    <row r="526" spans="2:65" s="146" customFormat="1" ht="11.25">
      <c r="B526" s="147"/>
      <c r="D526" s="142" t="s">
        <v>274</v>
      </c>
      <c r="E526" s="148" t="s">
        <v>44</v>
      </c>
      <c r="F526" s="149" t="s">
        <v>8889</v>
      </c>
      <c r="H526" s="148" t="s">
        <v>44</v>
      </c>
      <c r="I526" s="150"/>
      <c r="L526" s="147"/>
      <c r="M526" s="151"/>
      <c r="T526" s="152"/>
      <c r="AT526" s="148" t="s">
        <v>274</v>
      </c>
      <c r="AU526" s="148" t="s">
        <v>91</v>
      </c>
      <c r="AV526" s="146" t="s">
        <v>89</v>
      </c>
      <c r="AW526" s="146" t="s">
        <v>42</v>
      </c>
      <c r="AX526" s="146" t="s">
        <v>82</v>
      </c>
      <c r="AY526" s="148" t="s">
        <v>263</v>
      </c>
    </row>
    <row r="527" spans="2:65" s="146" customFormat="1" ht="11.25">
      <c r="B527" s="147"/>
      <c r="D527" s="142" t="s">
        <v>274</v>
      </c>
      <c r="E527" s="148" t="s">
        <v>44</v>
      </c>
      <c r="F527" s="149" t="s">
        <v>8890</v>
      </c>
      <c r="H527" s="148" t="s">
        <v>44</v>
      </c>
      <c r="I527" s="150"/>
      <c r="L527" s="147"/>
      <c r="M527" s="151"/>
      <c r="T527" s="152"/>
      <c r="AT527" s="148" t="s">
        <v>274</v>
      </c>
      <c r="AU527" s="148" t="s">
        <v>91</v>
      </c>
      <c r="AV527" s="146" t="s">
        <v>89</v>
      </c>
      <c r="AW527" s="146" t="s">
        <v>42</v>
      </c>
      <c r="AX527" s="146" t="s">
        <v>82</v>
      </c>
      <c r="AY527" s="148" t="s">
        <v>263</v>
      </c>
    </row>
    <row r="528" spans="2:65" s="153" customFormat="1" ht="11.25">
      <c r="B528" s="154"/>
      <c r="D528" s="142" t="s">
        <v>274</v>
      </c>
      <c r="E528" s="155" t="s">
        <v>44</v>
      </c>
      <c r="F528" s="156" t="s">
        <v>9048</v>
      </c>
      <c r="H528" s="157">
        <v>1</v>
      </c>
      <c r="I528" s="158"/>
      <c r="L528" s="154"/>
      <c r="M528" s="159"/>
      <c r="T528" s="160"/>
      <c r="AT528" s="155" t="s">
        <v>274</v>
      </c>
      <c r="AU528" s="155" t="s">
        <v>91</v>
      </c>
      <c r="AV528" s="153" t="s">
        <v>91</v>
      </c>
      <c r="AW528" s="153" t="s">
        <v>42</v>
      </c>
      <c r="AX528" s="153" t="s">
        <v>82</v>
      </c>
      <c r="AY528" s="155" t="s">
        <v>263</v>
      </c>
    </row>
    <row r="529" spans="2:65" s="153" customFormat="1" ht="11.25">
      <c r="B529" s="154"/>
      <c r="D529" s="142" t="s">
        <v>274</v>
      </c>
      <c r="E529" s="155" t="s">
        <v>44</v>
      </c>
      <c r="F529" s="156" t="s">
        <v>9049</v>
      </c>
      <c r="H529" s="157">
        <v>1</v>
      </c>
      <c r="I529" s="158"/>
      <c r="L529" s="154"/>
      <c r="M529" s="159"/>
      <c r="T529" s="160"/>
      <c r="AT529" s="155" t="s">
        <v>274</v>
      </c>
      <c r="AU529" s="155" t="s">
        <v>91</v>
      </c>
      <c r="AV529" s="153" t="s">
        <v>91</v>
      </c>
      <c r="AW529" s="153" t="s">
        <v>42</v>
      </c>
      <c r="AX529" s="153" t="s">
        <v>82</v>
      </c>
      <c r="AY529" s="155" t="s">
        <v>263</v>
      </c>
    </row>
    <row r="530" spans="2:65" s="161" customFormat="1" ht="11.25">
      <c r="B530" s="162"/>
      <c r="D530" s="142" t="s">
        <v>274</v>
      </c>
      <c r="E530" s="163" t="s">
        <v>44</v>
      </c>
      <c r="F530" s="164" t="s">
        <v>8892</v>
      </c>
      <c r="H530" s="165">
        <v>2</v>
      </c>
      <c r="I530" s="166"/>
      <c r="L530" s="162"/>
      <c r="M530" s="167"/>
      <c r="T530" s="168"/>
      <c r="AT530" s="163" t="s">
        <v>274</v>
      </c>
      <c r="AU530" s="163" t="s">
        <v>91</v>
      </c>
      <c r="AV530" s="161" t="s">
        <v>141</v>
      </c>
      <c r="AW530" s="161" t="s">
        <v>42</v>
      </c>
      <c r="AX530" s="161" t="s">
        <v>82</v>
      </c>
      <c r="AY530" s="163" t="s">
        <v>263</v>
      </c>
    </row>
    <row r="531" spans="2:65" s="169" customFormat="1" ht="11.25">
      <c r="B531" s="170"/>
      <c r="D531" s="142" t="s">
        <v>274</v>
      </c>
      <c r="E531" s="171" t="s">
        <v>44</v>
      </c>
      <c r="F531" s="172" t="s">
        <v>281</v>
      </c>
      <c r="H531" s="173">
        <v>2</v>
      </c>
      <c r="I531" s="174"/>
      <c r="L531" s="170"/>
      <c r="M531" s="175"/>
      <c r="T531" s="176"/>
      <c r="AT531" s="171" t="s">
        <v>274</v>
      </c>
      <c r="AU531" s="171" t="s">
        <v>91</v>
      </c>
      <c r="AV531" s="169" t="s">
        <v>270</v>
      </c>
      <c r="AW531" s="169" t="s">
        <v>42</v>
      </c>
      <c r="AX531" s="169" t="s">
        <v>89</v>
      </c>
      <c r="AY531" s="171" t="s">
        <v>263</v>
      </c>
    </row>
    <row r="532" spans="2:65" s="17" customFormat="1" ht="14.45" customHeight="1">
      <c r="B532" s="18"/>
      <c r="C532" s="177" t="s">
        <v>940</v>
      </c>
      <c r="D532" s="177" t="s">
        <v>445</v>
      </c>
      <c r="E532" s="178" t="s">
        <v>9067</v>
      </c>
      <c r="F532" s="179" t="s">
        <v>9068</v>
      </c>
      <c r="G532" s="180" t="s">
        <v>439</v>
      </c>
      <c r="H532" s="181">
        <v>1</v>
      </c>
      <c r="I532" s="182"/>
      <c r="J532" s="183">
        <f>ROUND(I532*H532,2)</f>
        <v>0</v>
      </c>
      <c r="K532" s="179" t="s">
        <v>269</v>
      </c>
      <c r="L532" s="184"/>
      <c r="M532" s="185" t="s">
        <v>44</v>
      </c>
      <c r="N532" s="186" t="s">
        <v>53</v>
      </c>
      <c r="P532" s="138">
        <f>O532*H532</f>
        <v>0</v>
      </c>
      <c r="Q532" s="138">
        <v>3.0000000000000001E-3</v>
      </c>
      <c r="R532" s="138">
        <f>Q532*H532</f>
        <v>3.0000000000000001E-3</v>
      </c>
      <c r="S532" s="138">
        <v>0</v>
      </c>
      <c r="T532" s="139">
        <f>S532*H532</f>
        <v>0</v>
      </c>
      <c r="AR532" s="140" t="s">
        <v>496</v>
      </c>
      <c r="AT532" s="140" t="s">
        <v>445</v>
      </c>
      <c r="AU532" s="140" t="s">
        <v>91</v>
      </c>
      <c r="AY532" s="2" t="s">
        <v>263</v>
      </c>
      <c r="BE532" s="141">
        <f>IF(N532="základní",J532,0)</f>
        <v>0</v>
      </c>
      <c r="BF532" s="141">
        <f>IF(N532="snížená",J532,0)</f>
        <v>0</v>
      </c>
      <c r="BG532" s="141">
        <f>IF(N532="zákl. přenesená",J532,0)</f>
        <v>0</v>
      </c>
      <c r="BH532" s="141">
        <f>IF(N532="sníž. přenesená",J532,0)</f>
        <v>0</v>
      </c>
      <c r="BI532" s="141">
        <f>IF(N532="nulová",J532,0)</f>
        <v>0</v>
      </c>
      <c r="BJ532" s="2" t="s">
        <v>89</v>
      </c>
      <c r="BK532" s="141">
        <f>ROUND(I532*H532,2)</f>
        <v>0</v>
      </c>
      <c r="BL532" s="2" t="s">
        <v>370</v>
      </c>
      <c r="BM532" s="140" t="s">
        <v>9069</v>
      </c>
    </row>
    <row r="533" spans="2:65" s="17" customFormat="1" ht="14.45" customHeight="1">
      <c r="B533" s="18"/>
      <c r="C533" s="177" t="s">
        <v>947</v>
      </c>
      <c r="D533" s="177" t="s">
        <v>445</v>
      </c>
      <c r="E533" s="178" t="s">
        <v>9070</v>
      </c>
      <c r="F533" s="179" t="s">
        <v>9071</v>
      </c>
      <c r="G533" s="180" t="s">
        <v>439</v>
      </c>
      <c r="H533" s="181">
        <v>1</v>
      </c>
      <c r="I533" s="182"/>
      <c r="J533" s="183">
        <f>ROUND(I533*H533,2)</f>
        <v>0</v>
      </c>
      <c r="K533" s="179" t="s">
        <v>269</v>
      </c>
      <c r="L533" s="184"/>
      <c r="M533" s="185" t="s">
        <v>44</v>
      </c>
      <c r="N533" s="186" t="s">
        <v>53</v>
      </c>
      <c r="P533" s="138">
        <f>O533*H533</f>
        <v>0</v>
      </c>
      <c r="Q533" s="138">
        <v>2.0200000000000001E-3</v>
      </c>
      <c r="R533" s="138">
        <f>Q533*H533</f>
        <v>2.0200000000000001E-3</v>
      </c>
      <c r="S533" s="138">
        <v>0</v>
      </c>
      <c r="T533" s="139">
        <f>S533*H533</f>
        <v>0</v>
      </c>
      <c r="AR533" s="140" t="s">
        <v>496</v>
      </c>
      <c r="AT533" s="140" t="s">
        <v>445</v>
      </c>
      <c r="AU533" s="140" t="s">
        <v>91</v>
      </c>
      <c r="AY533" s="2" t="s">
        <v>263</v>
      </c>
      <c r="BE533" s="141">
        <f>IF(N533="základní",J533,0)</f>
        <v>0</v>
      </c>
      <c r="BF533" s="141">
        <f>IF(N533="snížená",J533,0)</f>
        <v>0</v>
      </c>
      <c r="BG533" s="141">
        <f>IF(N533="zákl. přenesená",J533,0)</f>
        <v>0</v>
      </c>
      <c r="BH533" s="141">
        <f>IF(N533="sníž. přenesená",J533,0)</f>
        <v>0</v>
      </c>
      <c r="BI533" s="141">
        <f>IF(N533="nulová",J533,0)</f>
        <v>0</v>
      </c>
      <c r="BJ533" s="2" t="s">
        <v>89</v>
      </c>
      <c r="BK533" s="141">
        <f>ROUND(I533*H533,2)</f>
        <v>0</v>
      </c>
      <c r="BL533" s="2" t="s">
        <v>370</v>
      </c>
      <c r="BM533" s="140" t="s">
        <v>9072</v>
      </c>
    </row>
    <row r="534" spans="2:65" s="17" customFormat="1" ht="14.45" customHeight="1">
      <c r="B534" s="18"/>
      <c r="C534" s="129" t="s">
        <v>952</v>
      </c>
      <c r="D534" s="129" t="s">
        <v>265</v>
      </c>
      <c r="E534" s="130" t="s">
        <v>9073</v>
      </c>
      <c r="F534" s="131" t="s">
        <v>9074</v>
      </c>
      <c r="G534" s="132" t="s">
        <v>402</v>
      </c>
      <c r="H534" s="133">
        <v>5.2</v>
      </c>
      <c r="I534" s="134"/>
      <c r="J534" s="135">
        <f>ROUND(I534*H534,2)</f>
        <v>0</v>
      </c>
      <c r="K534" s="131" t="s">
        <v>269</v>
      </c>
      <c r="L534" s="18"/>
      <c r="M534" s="136" t="s">
        <v>44</v>
      </c>
      <c r="N534" s="137" t="s">
        <v>53</v>
      </c>
      <c r="P534" s="138">
        <f>O534*H534</f>
        <v>0</v>
      </c>
      <c r="Q534" s="138">
        <v>1.8000000000000001E-4</v>
      </c>
      <c r="R534" s="138">
        <f>Q534*H534</f>
        <v>9.3600000000000009E-4</v>
      </c>
      <c r="S534" s="138">
        <v>0</v>
      </c>
      <c r="T534" s="139">
        <f>S534*H534</f>
        <v>0</v>
      </c>
      <c r="AR534" s="140" t="s">
        <v>370</v>
      </c>
      <c r="AT534" s="140" t="s">
        <v>265</v>
      </c>
      <c r="AU534" s="140" t="s">
        <v>91</v>
      </c>
      <c r="AY534" s="2" t="s">
        <v>263</v>
      </c>
      <c r="BE534" s="141">
        <f>IF(N534="základní",J534,0)</f>
        <v>0</v>
      </c>
      <c r="BF534" s="141">
        <f>IF(N534="snížená",J534,0)</f>
        <v>0</v>
      </c>
      <c r="BG534" s="141">
        <f>IF(N534="zákl. přenesená",J534,0)</f>
        <v>0</v>
      </c>
      <c r="BH534" s="141">
        <f>IF(N534="sníž. přenesená",J534,0)</f>
        <v>0</v>
      </c>
      <c r="BI534" s="141">
        <f>IF(N534="nulová",J534,0)</f>
        <v>0</v>
      </c>
      <c r="BJ534" s="2" t="s">
        <v>89</v>
      </c>
      <c r="BK534" s="141">
        <f>ROUND(I534*H534,2)</f>
        <v>0</v>
      </c>
      <c r="BL534" s="2" t="s">
        <v>370</v>
      </c>
      <c r="BM534" s="140" t="s">
        <v>9075</v>
      </c>
    </row>
    <row r="535" spans="2:65" s="17" customFormat="1" ht="39">
      <c r="B535" s="18"/>
      <c r="D535" s="142" t="s">
        <v>272</v>
      </c>
      <c r="F535" s="143" t="s">
        <v>9060</v>
      </c>
      <c r="I535" s="144"/>
      <c r="L535" s="18"/>
      <c r="M535" s="145"/>
      <c r="T535" s="39"/>
      <c r="AT535" s="2" t="s">
        <v>272</v>
      </c>
      <c r="AU535" s="2" t="s">
        <v>91</v>
      </c>
    </row>
    <row r="536" spans="2:65" s="146" customFormat="1" ht="11.25">
      <c r="B536" s="147"/>
      <c r="D536" s="142" t="s">
        <v>274</v>
      </c>
      <c r="E536" s="148" t="s">
        <v>44</v>
      </c>
      <c r="F536" s="149" t="s">
        <v>8889</v>
      </c>
      <c r="H536" s="148" t="s">
        <v>44</v>
      </c>
      <c r="I536" s="150"/>
      <c r="L536" s="147"/>
      <c r="M536" s="151"/>
      <c r="T536" s="152"/>
      <c r="AT536" s="148" t="s">
        <v>274</v>
      </c>
      <c r="AU536" s="148" t="s">
        <v>91</v>
      </c>
      <c r="AV536" s="146" t="s">
        <v>89</v>
      </c>
      <c r="AW536" s="146" t="s">
        <v>42</v>
      </c>
      <c r="AX536" s="146" t="s">
        <v>82</v>
      </c>
      <c r="AY536" s="148" t="s">
        <v>263</v>
      </c>
    </row>
    <row r="537" spans="2:65" s="146" customFormat="1" ht="11.25">
      <c r="B537" s="147"/>
      <c r="D537" s="142" t="s">
        <v>274</v>
      </c>
      <c r="E537" s="148" t="s">
        <v>44</v>
      </c>
      <c r="F537" s="149" t="s">
        <v>8890</v>
      </c>
      <c r="H537" s="148" t="s">
        <v>44</v>
      </c>
      <c r="I537" s="150"/>
      <c r="L537" s="147"/>
      <c r="M537" s="151"/>
      <c r="T537" s="152"/>
      <c r="AT537" s="148" t="s">
        <v>274</v>
      </c>
      <c r="AU537" s="148" t="s">
        <v>91</v>
      </c>
      <c r="AV537" s="146" t="s">
        <v>89</v>
      </c>
      <c r="AW537" s="146" t="s">
        <v>42</v>
      </c>
      <c r="AX537" s="146" t="s">
        <v>82</v>
      </c>
      <c r="AY537" s="148" t="s">
        <v>263</v>
      </c>
    </row>
    <row r="538" spans="2:65" s="153" customFormat="1" ht="11.25">
      <c r="B538" s="154"/>
      <c r="D538" s="142" t="s">
        <v>274</v>
      </c>
      <c r="E538" s="155" t="s">
        <v>44</v>
      </c>
      <c r="F538" s="156" t="s">
        <v>9076</v>
      </c>
      <c r="H538" s="157">
        <v>5.2</v>
      </c>
      <c r="I538" s="158"/>
      <c r="L538" s="154"/>
      <c r="M538" s="159"/>
      <c r="T538" s="160"/>
      <c r="AT538" s="155" t="s">
        <v>274</v>
      </c>
      <c r="AU538" s="155" t="s">
        <v>91</v>
      </c>
      <c r="AV538" s="153" t="s">
        <v>91</v>
      </c>
      <c r="AW538" s="153" t="s">
        <v>42</v>
      </c>
      <c r="AX538" s="153" t="s">
        <v>82</v>
      </c>
      <c r="AY538" s="155" t="s">
        <v>263</v>
      </c>
    </row>
    <row r="539" spans="2:65" s="161" customFormat="1" ht="11.25">
      <c r="B539" s="162"/>
      <c r="D539" s="142" t="s">
        <v>274</v>
      </c>
      <c r="E539" s="163" t="s">
        <v>44</v>
      </c>
      <c r="F539" s="164" t="s">
        <v>8892</v>
      </c>
      <c r="H539" s="165">
        <v>5.2</v>
      </c>
      <c r="I539" s="166"/>
      <c r="L539" s="162"/>
      <c r="M539" s="167"/>
      <c r="T539" s="168"/>
      <c r="AT539" s="163" t="s">
        <v>274</v>
      </c>
      <c r="AU539" s="163" t="s">
        <v>91</v>
      </c>
      <c r="AV539" s="161" t="s">
        <v>141</v>
      </c>
      <c r="AW539" s="161" t="s">
        <v>42</v>
      </c>
      <c r="AX539" s="161" t="s">
        <v>82</v>
      </c>
      <c r="AY539" s="163" t="s">
        <v>263</v>
      </c>
    </row>
    <row r="540" spans="2:65" s="169" customFormat="1" ht="11.25">
      <c r="B540" s="170"/>
      <c r="D540" s="142" t="s">
        <v>274</v>
      </c>
      <c r="E540" s="171" t="s">
        <v>44</v>
      </c>
      <c r="F540" s="172" t="s">
        <v>281</v>
      </c>
      <c r="H540" s="173">
        <v>5.2</v>
      </c>
      <c r="I540" s="174"/>
      <c r="L540" s="170"/>
      <c r="M540" s="175"/>
      <c r="T540" s="176"/>
      <c r="AT540" s="171" t="s">
        <v>274</v>
      </c>
      <c r="AU540" s="171" t="s">
        <v>91</v>
      </c>
      <c r="AV540" s="169" t="s">
        <v>270</v>
      </c>
      <c r="AW540" s="169" t="s">
        <v>42</v>
      </c>
      <c r="AX540" s="169" t="s">
        <v>89</v>
      </c>
      <c r="AY540" s="171" t="s">
        <v>263</v>
      </c>
    </row>
    <row r="541" spans="2:65" s="17" customFormat="1" ht="14.45" customHeight="1">
      <c r="B541" s="18"/>
      <c r="C541" s="177" t="s">
        <v>956</v>
      </c>
      <c r="D541" s="177" t="s">
        <v>445</v>
      </c>
      <c r="E541" s="178" t="s">
        <v>9077</v>
      </c>
      <c r="F541" s="179" t="s">
        <v>9078</v>
      </c>
      <c r="G541" s="180" t="s">
        <v>139</v>
      </c>
      <c r="H541" s="181">
        <v>1.04</v>
      </c>
      <c r="I541" s="182"/>
      <c r="J541" s="183">
        <f>ROUND(I541*H541,2)</f>
        <v>0</v>
      </c>
      <c r="K541" s="179" t="s">
        <v>269</v>
      </c>
      <c r="L541" s="184"/>
      <c r="M541" s="185" t="s">
        <v>44</v>
      </c>
      <c r="N541" s="186" t="s">
        <v>53</v>
      </c>
      <c r="P541" s="138">
        <f>O541*H541</f>
        <v>0</v>
      </c>
      <c r="Q541" s="138">
        <v>1.9E-3</v>
      </c>
      <c r="R541" s="138">
        <f>Q541*H541</f>
        <v>1.9759999999999999E-3</v>
      </c>
      <c r="S541" s="138">
        <v>0</v>
      </c>
      <c r="T541" s="139">
        <f>S541*H541</f>
        <v>0</v>
      </c>
      <c r="AR541" s="140" t="s">
        <v>496</v>
      </c>
      <c r="AT541" s="140" t="s">
        <v>445</v>
      </c>
      <c r="AU541" s="140" t="s">
        <v>91</v>
      </c>
      <c r="AY541" s="2" t="s">
        <v>263</v>
      </c>
      <c r="BE541" s="141">
        <f>IF(N541="základní",J541,0)</f>
        <v>0</v>
      </c>
      <c r="BF541" s="141">
        <f>IF(N541="snížená",J541,0)</f>
        <v>0</v>
      </c>
      <c r="BG541" s="141">
        <f>IF(N541="zákl. přenesená",J541,0)</f>
        <v>0</v>
      </c>
      <c r="BH541" s="141">
        <f>IF(N541="sníž. přenesená",J541,0)</f>
        <v>0</v>
      </c>
      <c r="BI541" s="141">
        <f>IF(N541="nulová",J541,0)</f>
        <v>0</v>
      </c>
      <c r="BJ541" s="2" t="s">
        <v>89</v>
      </c>
      <c r="BK541" s="141">
        <f>ROUND(I541*H541,2)</f>
        <v>0</v>
      </c>
      <c r="BL541" s="2" t="s">
        <v>370</v>
      </c>
      <c r="BM541" s="140" t="s">
        <v>9079</v>
      </c>
    </row>
    <row r="542" spans="2:65" s="153" customFormat="1" ht="11.25">
      <c r="B542" s="154"/>
      <c r="D542" s="142" t="s">
        <v>274</v>
      </c>
      <c r="F542" s="156" t="s">
        <v>9080</v>
      </c>
      <c r="H542" s="157">
        <v>1.04</v>
      </c>
      <c r="I542" s="158"/>
      <c r="L542" s="154"/>
      <c r="M542" s="159"/>
      <c r="T542" s="160"/>
      <c r="AT542" s="155" t="s">
        <v>274</v>
      </c>
      <c r="AU542" s="155" t="s">
        <v>91</v>
      </c>
      <c r="AV542" s="153" t="s">
        <v>91</v>
      </c>
      <c r="AW542" s="153" t="s">
        <v>4</v>
      </c>
      <c r="AX542" s="153" t="s">
        <v>89</v>
      </c>
      <c r="AY542" s="155" t="s">
        <v>263</v>
      </c>
    </row>
    <row r="543" spans="2:65" s="17" customFormat="1" ht="24.2" customHeight="1">
      <c r="B543" s="18"/>
      <c r="C543" s="129" t="s">
        <v>960</v>
      </c>
      <c r="D543" s="129" t="s">
        <v>265</v>
      </c>
      <c r="E543" s="130" t="s">
        <v>9081</v>
      </c>
      <c r="F543" s="131" t="s">
        <v>9082</v>
      </c>
      <c r="G543" s="132" t="s">
        <v>439</v>
      </c>
      <c r="H543" s="133">
        <v>2</v>
      </c>
      <c r="I543" s="134"/>
      <c r="J543" s="135">
        <f>ROUND(I543*H543,2)</f>
        <v>0</v>
      </c>
      <c r="K543" s="131" t="s">
        <v>269</v>
      </c>
      <c r="L543" s="18"/>
      <c r="M543" s="136" t="s">
        <v>44</v>
      </c>
      <c r="N543" s="137" t="s">
        <v>53</v>
      </c>
      <c r="P543" s="138">
        <f>O543*H543</f>
        <v>0</v>
      </c>
      <c r="Q543" s="138">
        <v>7.4999999999999997E-3</v>
      </c>
      <c r="R543" s="138">
        <f>Q543*H543</f>
        <v>1.4999999999999999E-2</v>
      </c>
      <c r="S543" s="138">
        <v>0</v>
      </c>
      <c r="T543" s="139">
        <f>S543*H543</f>
        <v>0</v>
      </c>
      <c r="AR543" s="140" t="s">
        <v>370</v>
      </c>
      <c r="AT543" s="140" t="s">
        <v>265</v>
      </c>
      <c r="AU543" s="140" t="s">
        <v>91</v>
      </c>
      <c r="AY543" s="2" t="s">
        <v>263</v>
      </c>
      <c r="BE543" s="141">
        <f>IF(N543="základní",J543,0)</f>
        <v>0</v>
      </c>
      <c r="BF543" s="141">
        <f>IF(N543="snížená",J543,0)</f>
        <v>0</v>
      </c>
      <c r="BG543" s="141">
        <f>IF(N543="zákl. přenesená",J543,0)</f>
        <v>0</v>
      </c>
      <c r="BH543" s="141">
        <f>IF(N543="sníž. přenesená",J543,0)</f>
        <v>0</v>
      </c>
      <c r="BI543" s="141">
        <f>IF(N543="nulová",J543,0)</f>
        <v>0</v>
      </c>
      <c r="BJ543" s="2" t="s">
        <v>89</v>
      </c>
      <c r="BK543" s="141">
        <f>ROUND(I543*H543,2)</f>
        <v>0</v>
      </c>
      <c r="BL543" s="2" t="s">
        <v>370</v>
      </c>
      <c r="BM543" s="140" t="s">
        <v>9083</v>
      </c>
    </row>
    <row r="544" spans="2:65" s="17" customFormat="1" ht="39">
      <c r="B544" s="18"/>
      <c r="D544" s="142" t="s">
        <v>272</v>
      </c>
      <c r="F544" s="143" t="s">
        <v>9060</v>
      </c>
      <c r="I544" s="144"/>
      <c r="L544" s="18"/>
      <c r="M544" s="145"/>
      <c r="T544" s="39"/>
      <c r="AT544" s="2" t="s">
        <v>272</v>
      </c>
      <c r="AU544" s="2" t="s">
        <v>91</v>
      </c>
    </row>
    <row r="545" spans="2:65" s="146" customFormat="1" ht="11.25">
      <c r="B545" s="147"/>
      <c r="D545" s="142" t="s">
        <v>274</v>
      </c>
      <c r="E545" s="148" t="s">
        <v>44</v>
      </c>
      <c r="F545" s="149" t="s">
        <v>8889</v>
      </c>
      <c r="H545" s="148" t="s">
        <v>44</v>
      </c>
      <c r="I545" s="150"/>
      <c r="L545" s="147"/>
      <c r="M545" s="151"/>
      <c r="T545" s="152"/>
      <c r="AT545" s="148" t="s">
        <v>274</v>
      </c>
      <c r="AU545" s="148" t="s">
        <v>91</v>
      </c>
      <c r="AV545" s="146" t="s">
        <v>89</v>
      </c>
      <c r="AW545" s="146" t="s">
        <v>42</v>
      </c>
      <c r="AX545" s="146" t="s">
        <v>82</v>
      </c>
      <c r="AY545" s="148" t="s">
        <v>263</v>
      </c>
    </row>
    <row r="546" spans="2:65" s="146" customFormat="1" ht="11.25">
      <c r="B546" s="147"/>
      <c r="D546" s="142" t="s">
        <v>274</v>
      </c>
      <c r="E546" s="148" t="s">
        <v>44</v>
      </c>
      <c r="F546" s="149" t="s">
        <v>8890</v>
      </c>
      <c r="H546" s="148" t="s">
        <v>44</v>
      </c>
      <c r="I546" s="150"/>
      <c r="L546" s="147"/>
      <c r="M546" s="151"/>
      <c r="T546" s="152"/>
      <c r="AT546" s="148" t="s">
        <v>274</v>
      </c>
      <c r="AU546" s="148" t="s">
        <v>91</v>
      </c>
      <c r="AV546" s="146" t="s">
        <v>89</v>
      </c>
      <c r="AW546" s="146" t="s">
        <v>42</v>
      </c>
      <c r="AX546" s="146" t="s">
        <v>82</v>
      </c>
      <c r="AY546" s="148" t="s">
        <v>263</v>
      </c>
    </row>
    <row r="547" spans="2:65" s="153" customFormat="1" ht="11.25">
      <c r="B547" s="154"/>
      <c r="D547" s="142" t="s">
        <v>274</v>
      </c>
      <c r="E547" s="155" t="s">
        <v>44</v>
      </c>
      <c r="F547" s="156" t="s">
        <v>9048</v>
      </c>
      <c r="H547" s="157">
        <v>1</v>
      </c>
      <c r="I547" s="158"/>
      <c r="L547" s="154"/>
      <c r="M547" s="159"/>
      <c r="T547" s="160"/>
      <c r="AT547" s="155" t="s">
        <v>274</v>
      </c>
      <c r="AU547" s="155" t="s">
        <v>91</v>
      </c>
      <c r="AV547" s="153" t="s">
        <v>91</v>
      </c>
      <c r="AW547" s="153" t="s">
        <v>42</v>
      </c>
      <c r="AX547" s="153" t="s">
        <v>82</v>
      </c>
      <c r="AY547" s="155" t="s">
        <v>263</v>
      </c>
    </row>
    <row r="548" spans="2:65" s="153" customFormat="1" ht="11.25">
      <c r="B548" s="154"/>
      <c r="D548" s="142" t="s">
        <v>274</v>
      </c>
      <c r="E548" s="155" t="s">
        <v>44</v>
      </c>
      <c r="F548" s="156" t="s">
        <v>9049</v>
      </c>
      <c r="H548" s="157">
        <v>1</v>
      </c>
      <c r="I548" s="158"/>
      <c r="L548" s="154"/>
      <c r="M548" s="159"/>
      <c r="T548" s="160"/>
      <c r="AT548" s="155" t="s">
        <v>274</v>
      </c>
      <c r="AU548" s="155" t="s">
        <v>91</v>
      </c>
      <c r="AV548" s="153" t="s">
        <v>91</v>
      </c>
      <c r="AW548" s="153" t="s">
        <v>42</v>
      </c>
      <c r="AX548" s="153" t="s">
        <v>82</v>
      </c>
      <c r="AY548" s="155" t="s">
        <v>263</v>
      </c>
    </row>
    <row r="549" spans="2:65" s="161" customFormat="1" ht="11.25">
      <c r="B549" s="162"/>
      <c r="D549" s="142" t="s">
        <v>274</v>
      </c>
      <c r="E549" s="163" t="s">
        <v>44</v>
      </c>
      <c r="F549" s="164" t="s">
        <v>8892</v>
      </c>
      <c r="H549" s="165">
        <v>2</v>
      </c>
      <c r="I549" s="166"/>
      <c r="L549" s="162"/>
      <c r="M549" s="167"/>
      <c r="T549" s="168"/>
      <c r="AT549" s="163" t="s">
        <v>274</v>
      </c>
      <c r="AU549" s="163" t="s">
        <v>91</v>
      </c>
      <c r="AV549" s="161" t="s">
        <v>141</v>
      </c>
      <c r="AW549" s="161" t="s">
        <v>42</v>
      </c>
      <c r="AX549" s="161" t="s">
        <v>82</v>
      </c>
      <c r="AY549" s="163" t="s">
        <v>263</v>
      </c>
    </row>
    <row r="550" spans="2:65" s="169" customFormat="1" ht="11.25">
      <c r="B550" s="170"/>
      <c r="D550" s="142" t="s">
        <v>274</v>
      </c>
      <c r="E550" s="171" t="s">
        <v>44</v>
      </c>
      <c r="F550" s="172" t="s">
        <v>281</v>
      </c>
      <c r="H550" s="173">
        <v>2</v>
      </c>
      <c r="I550" s="174"/>
      <c r="L550" s="170"/>
      <c r="M550" s="175"/>
      <c r="T550" s="176"/>
      <c r="AT550" s="171" t="s">
        <v>274</v>
      </c>
      <c r="AU550" s="171" t="s">
        <v>91</v>
      </c>
      <c r="AV550" s="169" t="s">
        <v>270</v>
      </c>
      <c r="AW550" s="169" t="s">
        <v>42</v>
      </c>
      <c r="AX550" s="169" t="s">
        <v>89</v>
      </c>
      <c r="AY550" s="171" t="s">
        <v>263</v>
      </c>
    </row>
    <row r="551" spans="2:65" s="17" customFormat="1" ht="14.45" customHeight="1">
      <c r="B551" s="18"/>
      <c r="C551" s="177" t="s">
        <v>968</v>
      </c>
      <c r="D551" s="177" t="s">
        <v>445</v>
      </c>
      <c r="E551" s="178" t="s">
        <v>9084</v>
      </c>
      <c r="F551" s="179" t="s">
        <v>9085</v>
      </c>
      <c r="G551" s="180" t="s">
        <v>439</v>
      </c>
      <c r="H551" s="181">
        <v>1</v>
      </c>
      <c r="I551" s="182"/>
      <c r="J551" s="183">
        <f>ROUND(I551*H551,2)</f>
        <v>0</v>
      </c>
      <c r="K551" s="179" t="s">
        <v>269</v>
      </c>
      <c r="L551" s="184"/>
      <c r="M551" s="185" t="s">
        <v>44</v>
      </c>
      <c r="N551" s="186" t="s">
        <v>53</v>
      </c>
      <c r="P551" s="138">
        <f>O551*H551</f>
        <v>0</v>
      </c>
      <c r="Q551" s="138">
        <v>1.8000000000000001E-4</v>
      </c>
      <c r="R551" s="138">
        <f>Q551*H551</f>
        <v>1.8000000000000001E-4</v>
      </c>
      <c r="S551" s="138">
        <v>0</v>
      </c>
      <c r="T551" s="139">
        <f>S551*H551</f>
        <v>0</v>
      </c>
      <c r="AR551" s="140" t="s">
        <v>496</v>
      </c>
      <c r="AT551" s="140" t="s">
        <v>445</v>
      </c>
      <c r="AU551" s="140" t="s">
        <v>91</v>
      </c>
      <c r="AY551" s="2" t="s">
        <v>263</v>
      </c>
      <c r="BE551" s="141">
        <f>IF(N551="základní",J551,0)</f>
        <v>0</v>
      </c>
      <c r="BF551" s="141">
        <f>IF(N551="snížená",J551,0)</f>
        <v>0</v>
      </c>
      <c r="BG551" s="141">
        <f>IF(N551="zákl. přenesená",J551,0)</f>
        <v>0</v>
      </c>
      <c r="BH551" s="141">
        <f>IF(N551="sníž. přenesená",J551,0)</f>
        <v>0</v>
      </c>
      <c r="BI551" s="141">
        <f>IF(N551="nulová",J551,0)</f>
        <v>0</v>
      </c>
      <c r="BJ551" s="2" t="s">
        <v>89</v>
      </c>
      <c r="BK551" s="141">
        <f>ROUND(I551*H551,2)</f>
        <v>0</v>
      </c>
      <c r="BL551" s="2" t="s">
        <v>370</v>
      </c>
      <c r="BM551" s="140" t="s">
        <v>9086</v>
      </c>
    </row>
    <row r="552" spans="2:65" s="17" customFormat="1" ht="14.45" customHeight="1">
      <c r="B552" s="18"/>
      <c r="C552" s="177" t="s">
        <v>972</v>
      </c>
      <c r="D552" s="177" t="s">
        <v>445</v>
      </c>
      <c r="E552" s="178" t="s">
        <v>9087</v>
      </c>
      <c r="F552" s="179" t="s">
        <v>9088</v>
      </c>
      <c r="G552" s="180" t="s">
        <v>439</v>
      </c>
      <c r="H552" s="181">
        <v>1</v>
      </c>
      <c r="I552" s="182"/>
      <c r="J552" s="183">
        <f>ROUND(I552*H552,2)</f>
        <v>0</v>
      </c>
      <c r="K552" s="179" t="s">
        <v>269</v>
      </c>
      <c r="L552" s="184"/>
      <c r="M552" s="185" t="s">
        <v>44</v>
      </c>
      <c r="N552" s="186" t="s">
        <v>53</v>
      </c>
      <c r="P552" s="138">
        <f>O552*H552</f>
        <v>0</v>
      </c>
      <c r="Q552" s="138">
        <v>2.9999999999999997E-4</v>
      </c>
      <c r="R552" s="138">
        <f>Q552*H552</f>
        <v>2.9999999999999997E-4</v>
      </c>
      <c r="S552" s="138">
        <v>0</v>
      </c>
      <c r="T552" s="139">
        <f>S552*H552</f>
        <v>0</v>
      </c>
      <c r="AR552" s="140" t="s">
        <v>496</v>
      </c>
      <c r="AT552" s="140" t="s">
        <v>445</v>
      </c>
      <c r="AU552" s="140" t="s">
        <v>91</v>
      </c>
      <c r="AY552" s="2" t="s">
        <v>263</v>
      </c>
      <c r="BE552" s="141">
        <f>IF(N552="základní",J552,0)</f>
        <v>0</v>
      </c>
      <c r="BF552" s="141">
        <f>IF(N552="snížená",J552,0)</f>
        <v>0</v>
      </c>
      <c r="BG552" s="141">
        <f>IF(N552="zákl. přenesená",J552,0)</f>
        <v>0</v>
      </c>
      <c r="BH552" s="141">
        <f>IF(N552="sníž. přenesená",J552,0)</f>
        <v>0</v>
      </c>
      <c r="BI552" s="141">
        <f>IF(N552="nulová",J552,0)</f>
        <v>0</v>
      </c>
      <c r="BJ552" s="2" t="s">
        <v>89</v>
      </c>
      <c r="BK552" s="141">
        <f>ROUND(I552*H552,2)</f>
        <v>0</v>
      </c>
      <c r="BL552" s="2" t="s">
        <v>370</v>
      </c>
      <c r="BM552" s="140" t="s">
        <v>9089</v>
      </c>
    </row>
    <row r="553" spans="2:65" s="17" customFormat="1" ht="37.9" customHeight="1">
      <c r="B553" s="18"/>
      <c r="C553" s="129" t="s">
        <v>976</v>
      </c>
      <c r="D553" s="129" t="s">
        <v>265</v>
      </c>
      <c r="E553" s="130" t="s">
        <v>9090</v>
      </c>
      <c r="F553" s="131" t="s">
        <v>9091</v>
      </c>
      <c r="G553" s="132" t="s">
        <v>139</v>
      </c>
      <c r="H553" s="133">
        <v>1.6</v>
      </c>
      <c r="I553" s="134"/>
      <c r="J553" s="135">
        <f>ROUND(I553*H553,2)</f>
        <v>0</v>
      </c>
      <c r="K553" s="131" t="s">
        <v>269</v>
      </c>
      <c r="L553" s="18"/>
      <c r="M553" s="136" t="s">
        <v>44</v>
      </c>
      <c r="N553" s="137" t="s">
        <v>53</v>
      </c>
      <c r="P553" s="138">
        <f>O553*H553</f>
        <v>0</v>
      </c>
      <c r="Q553" s="138">
        <v>8.0000000000000007E-5</v>
      </c>
      <c r="R553" s="138">
        <f>Q553*H553</f>
        <v>1.2800000000000002E-4</v>
      </c>
      <c r="S553" s="138">
        <v>0</v>
      </c>
      <c r="T553" s="139">
        <f>S553*H553</f>
        <v>0</v>
      </c>
      <c r="AR553" s="140" t="s">
        <v>370</v>
      </c>
      <c r="AT553" s="140" t="s">
        <v>265</v>
      </c>
      <c r="AU553" s="140" t="s">
        <v>91</v>
      </c>
      <c r="AY553" s="2" t="s">
        <v>263</v>
      </c>
      <c r="BE553" s="141">
        <f>IF(N553="základní",J553,0)</f>
        <v>0</v>
      </c>
      <c r="BF553" s="141">
        <f>IF(N553="snížená",J553,0)</f>
        <v>0</v>
      </c>
      <c r="BG553" s="141">
        <f>IF(N553="zákl. přenesená",J553,0)</f>
        <v>0</v>
      </c>
      <c r="BH553" s="141">
        <f>IF(N553="sníž. přenesená",J553,0)</f>
        <v>0</v>
      </c>
      <c r="BI553" s="141">
        <f>IF(N553="nulová",J553,0)</f>
        <v>0</v>
      </c>
      <c r="BJ553" s="2" t="s">
        <v>89</v>
      </c>
      <c r="BK553" s="141">
        <f>ROUND(I553*H553,2)</f>
        <v>0</v>
      </c>
      <c r="BL553" s="2" t="s">
        <v>370</v>
      </c>
      <c r="BM553" s="140" t="s">
        <v>9092</v>
      </c>
    </row>
    <row r="554" spans="2:65" s="17" customFormat="1" ht="68.25">
      <c r="B554" s="18"/>
      <c r="D554" s="142" t="s">
        <v>272</v>
      </c>
      <c r="F554" s="143" t="s">
        <v>9093</v>
      </c>
      <c r="I554" s="144"/>
      <c r="L554" s="18"/>
      <c r="M554" s="145"/>
      <c r="T554" s="39"/>
      <c r="AT554" s="2" t="s">
        <v>272</v>
      </c>
      <c r="AU554" s="2" t="s">
        <v>91</v>
      </c>
    </row>
    <row r="555" spans="2:65" s="146" customFormat="1" ht="11.25">
      <c r="B555" s="147"/>
      <c r="D555" s="142" t="s">
        <v>274</v>
      </c>
      <c r="E555" s="148" t="s">
        <v>44</v>
      </c>
      <c r="F555" s="149" t="s">
        <v>8889</v>
      </c>
      <c r="H555" s="148" t="s">
        <v>44</v>
      </c>
      <c r="I555" s="150"/>
      <c r="L555" s="147"/>
      <c r="M555" s="151"/>
      <c r="T555" s="152"/>
      <c r="AT555" s="148" t="s">
        <v>274</v>
      </c>
      <c r="AU555" s="148" t="s">
        <v>91</v>
      </c>
      <c r="AV555" s="146" t="s">
        <v>89</v>
      </c>
      <c r="AW555" s="146" t="s">
        <v>42</v>
      </c>
      <c r="AX555" s="146" t="s">
        <v>82</v>
      </c>
      <c r="AY555" s="148" t="s">
        <v>263</v>
      </c>
    </row>
    <row r="556" spans="2:65" s="146" customFormat="1" ht="11.25">
      <c r="B556" s="147"/>
      <c r="D556" s="142" t="s">
        <v>274</v>
      </c>
      <c r="E556" s="148" t="s">
        <v>44</v>
      </c>
      <c r="F556" s="149" t="s">
        <v>8890</v>
      </c>
      <c r="H556" s="148" t="s">
        <v>44</v>
      </c>
      <c r="I556" s="150"/>
      <c r="L556" s="147"/>
      <c r="M556" s="151"/>
      <c r="T556" s="152"/>
      <c r="AT556" s="148" t="s">
        <v>274</v>
      </c>
      <c r="AU556" s="148" t="s">
        <v>91</v>
      </c>
      <c r="AV556" s="146" t="s">
        <v>89</v>
      </c>
      <c r="AW556" s="146" t="s">
        <v>42</v>
      </c>
      <c r="AX556" s="146" t="s">
        <v>82</v>
      </c>
      <c r="AY556" s="148" t="s">
        <v>263</v>
      </c>
    </row>
    <row r="557" spans="2:65" s="153" customFormat="1" ht="11.25">
      <c r="B557" s="154"/>
      <c r="D557" s="142" t="s">
        <v>274</v>
      </c>
      <c r="E557" s="155" t="s">
        <v>44</v>
      </c>
      <c r="F557" s="156" t="s">
        <v>9061</v>
      </c>
      <c r="H557" s="157">
        <v>1.6</v>
      </c>
      <c r="I557" s="158"/>
      <c r="L557" s="154"/>
      <c r="M557" s="159"/>
      <c r="T557" s="160"/>
      <c r="AT557" s="155" t="s">
        <v>274</v>
      </c>
      <c r="AU557" s="155" t="s">
        <v>91</v>
      </c>
      <c r="AV557" s="153" t="s">
        <v>91</v>
      </c>
      <c r="AW557" s="153" t="s">
        <v>42</v>
      </c>
      <c r="AX557" s="153" t="s">
        <v>82</v>
      </c>
      <c r="AY557" s="155" t="s">
        <v>263</v>
      </c>
    </row>
    <row r="558" spans="2:65" s="161" customFormat="1" ht="11.25">
      <c r="B558" s="162"/>
      <c r="D558" s="142" t="s">
        <v>274</v>
      </c>
      <c r="E558" s="163" t="s">
        <v>44</v>
      </c>
      <c r="F558" s="164" t="s">
        <v>8892</v>
      </c>
      <c r="H558" s="165">
        <v>1.6</v>
      </c>
      <c r="I558" s="166"/>
      <c r="L558" s="162"/>
      <c r="M558" s="167"/>
      <c r="T558" s="168"/>
      <c r="AT558" s="163" t="s">
        <v>274</v>
      </c>
      <c r="AU558" s="163" t="s">
        <v>91</v>
      </c>
      <c r="AV558" s="161" t="s">
        <v>141</v>
      </c>
      <c r="AW558" s="161" t="s">
        <v>42</v>
      </c>
      <c r="AX558" s="161" t="s">
        <v>82</v>
      </c>
      <c r="AY558" s="163" t="s">
        <v>263</v>
      </c>
    </row>
    <row r="559" spans="2:65" s="169" customFormat="1" ht="11.25">
      <c r="B559" s="170"/>
      <c r="D559" s="142" t="s">
        <v>274</v>
      </c>
      <c r="E559" s="171" t="s">
        <v>44</v>
      </c>
      <c r="F559" s="172" t="s">
        <v>281</v>
      </c>
      <c r="H559" s="173">
        <v>1.6</v>
      </c>
      <c r="I559" s="174"/>
      <c r="L559" s="170"/>
      <c r="M559" s="175"/>
      <c r="T559" s="176"/>
      <c r="AT559" s="171" t="s">
        <v>274</v>
      </c>
      <c r="AU559" s="171" t="s">
        <v>91</v>
      </c>
      <c r="AV559" s="169" t="s">
        <v>270</v>
      </c>
      <c r="AW559" s="169" t="s">
        <v>42</v>
      </c>
      <c r="AX559" s="169" t="s">
        <v>89</v>
      </c>
      <c r="AY559" s="171" t="s">
        <v>263</v>
      </c>
    </row>
    <row r="560" spans="2:65" s="17" customFormat="1" ht="14.45" customHeight="1">
      <c r="B560" s="18"/>
      <c r="C560" s="177" t="s">
        <v>980</v>
      </c>
      <c r="D560" s="177" t="s">
        <v>445</v>
      </c>
      <c r="E560" s="178" t="s">
        <v>9077</v>
      </c>
      <c r="F560" s="179" t="s">
        <v>9078</v>
      </c>
      <c r="G560" s="180" t="s">
        <v>139</v>
      </c>
      <c r="H560" s="181">
        <v>1.84</v>
      </c>
      <c r="I560" s="182"/>
      <c r="J560" s="183">
        <f>ROUND(I560*H560,2)</f>
        <v>0</v>
      </c>
      <c r="K560" s="179" t="s">
        <v>269</v>
      </c>
      <c r="L560" s="184"/>
      <c r="M560" s="185" t="s">
        <v>44</v>
      </c>
      <c r="N560" s="186" t="s">
        <v>53</v>
      </c>
      <c r="P560" s="138">
        <f>O560*H560</f>
        <v>0</v>
      </c>
      <c r="Q560" s="138">
        <v>1.9E-3</v>
      </c>
      <c r="R560" s="138">
        <f>Q560*H560</f>
        <v>3.496E-3</v>
      </c>
      <c r="S560" s="138">
        <v>0</v>
      </c>
      <c r="T560" s="139">
        <f>S560*H560</f>
        <v>0</v>
      </c>
      <c r="AR560" s="140" t="s">
        <v>496</v>
      </c>
      <c r="AT560" s="140" t="s">
        <v>445</v>
      </c>
      <c r="AU560" s="140" t="s">
        <v>91</v>
      </c>
      <c r="AY560" s="2" t="s">
        <v>263</v>
      </c>
      <c r="BE560" s="141">
        <f>IF(N560="základní",J560,0)</f>
        <v>0</v>
      </c>
      <c r="BF560" s="141">
        <f>IF(N560="snížená",J560,0)</f>
        <v>0</v>
      </c>
      <c r="BG560" s="141">
        <f>IF(N560="zákl. přenesená",J560,0)</f>
        <v>0</v>
      </c>
      <c r="BH560" s="141">
        <f>IF(N560="sníž. přenesená",J560,0)</f>
        <v>0</v>
      </c>
      <c r="BI560" s="141">
        <f>IF(N560="nulová",J560,0)</f>
        <v>0</v>
      </c>
      <c r="BJ560" s="2" t="s">
        <v>89</v>
      </c>
      <c r="BK560" s="141">
        <f>ROUND(I560*H560,2)</f>
        <v>0</v>
      </c>
      <c r="BL560" s="2" t="s">
        <v>370</v>
      </c>
      <c r="BM560" s="140" t="s">
        <v>9094</v>
      </c>
    </row>
    <row r="561" spans="2:65" s="153" customFormat="1" ht="11.25">
      <c r="B561" s="154"/>
      <c r="D561" s="142" t="s">
        <v>274</v>
      </c>
      <c r="F561" s="156" t="s">
        <v>9063</v>
      </c>
      <c r="H561" s="157">
        <v>1.84</v>
      </c>
      <c r="I561" s="158"/>
      <c r="L561" s="154"/>
      <c r="M561" s="159"/>
      <c r="T561" s="160"/>
      <c r="AT561" s="155" t="s">
        <v>274</v>
      </c>
      <c r="AU561" s="155" t="s">
        <v>91</v>
      </c>
      <c r="AV561" s="153" t="s">
        <v>91</v>
      </c>
      <c r="AW561" s="153" t="s">
        <v>4</v>
      </c>
      <c r="AX561" s="153" t="s">
        <v>89</v>
      </c>
      <c r="AY561" s="155" t="s">
        <v>263</v>
      </c>
    </row>
    <row r="562" spans="2:65" s="17" customFormat="1" ht="24.2" customHeight="1">
      <c r="B562" s="18"/>
      <c r="C562" s="129" t="s">
        <v>985</v>
      </c>
      <c r="D562" s="129" t="s">
        <v>265</v>
      </c>
      <c r="E562" s="130" t="s">
        <v>9095</v>
      </c>
      <c r="F562" s="131" t="s">
        <v>9096</v>
      </c>
      <c r="G562" s="132" t="s">
        <v>439</v>
      </c>
      <c r="H562" s="133">
        <v>2</v>
      </c>
      <c r="I562" s="134"/>
      <c r="J562" s="135">
        <f>ROUND(I562*H562,2)</f>
        <v>0</v>
      </c>
      <c r="K562" s="131" t="s">
        <v>269</v>
      </c>
      <c r="L562" s="18"/>
      <c r="M562" s="136" t="s">
        <v>44</v>
      </c>
      <c r="N562" s="137" t="s">
        <v>53</v>
      </c>
      <c r="P562" s="138">
        <f>O562*H562</f>
        <v>0</v>
      </c>
      <c r="Q562" s="138">
        <v>1.1E-4</v>
      </c>
      <c r="R562" s="138">
        <f>Q562*H562</f>
        <v>2.2000000000000001E-4</v>
      </c>
      <c r="S562" s="138">
        <v>0</v>
      </c>
      <c r="T562" s="139">
        <f>S562*H562</f>
        <v>0</v>
      </c>
      <c r="AR562" s="140" t="s">
        <v>370</v>
      </c>
      <c r="AT562" s="140" t="s">
        <v>265</v>
      </c>
      <c r="AU562" s="140" t="s">
        <v>91</v>
      </c>
      <c r="AY562" s="2" t="s">
        <v>263</v>
      </c>
      <c r="BE562" s="141">
        <f>IF(N562="základní",J562,0)</f>
        <v>0</v>
      </c>
      <c r="BF562" s="141">
        <f>IF(N562="snížená",J562,0)</f>
        <v>0</v>
      </c>
      <c r="BG562" s="141">
        <f>IF(N562="zákl. přenesená",J562,0)</f>
        <v>0</v>
      </c>
      <c r="BH562" s="141">
        <f>IF(N562="sníž. přenesená",J562,0)</f>
        <v>0</v>
      </c>
      <c r="BI562" s="141">
        <f>IF(N562="nulová",J562,0)</f>
        <v>0</v>
      </c>
      <c r="BJ562" s="2" t="s">
        <v>89</v>
      </c>
      <c r="BK562" s="141">
        <f>ROUND(I562*H562,2)</f>
        <v>0</v>
      </c>
      <c r="BL562" s="2" t="s">
        <v>370</v>
      </c>
      <c r="BM562" s="140" t="s">
        <v>9097</v>
      </c>
    </row>
    <row r="563" spans="2:65" s="17" customFormat="1" ht="68.25">
      <c r="B563" s="18"/>
      <c r="D563" s="142" t="s">
        <v>272</v>
      </c>
      <c r="F563" s="143" t="s">
        <v>9093</v>
      </c>
      <c r="I563" s="144"/>
      <c r="L563" s="18"/>
      <c r="M563" s="145"/>
      <c r="T563" s="39"/>
      <c r="AT563" s="2" t="s">
        <v>272</v>
      </c>
      <c r="AU563" s="2" t="s">
        <v>91</v>
      </c>
    </row>
    <row r="564" spans="2:65" s="146" customFormat="1" ht="11.25">
      <c r="B564" s="147"/>
      <c r="D564" s="142" t="s">
        <v>274</v>
      </c>
      <c r="E564" s="148" t="s">
        <v>44</v>
      </c>
      <c r="F564" s="149" t="s">
        <v>8889</v>
      </c>
      <c r="H564" s="148" t="s">
        <v>44</v>
      </c>
      <c r="I564" s="150"/>
      <c r="L564" s="147"/>
      <c r="M564" s="151"/>
      <c r="T564" s="152"/>
      <c r="AT564" s="148" t="s">
        <v>274</v>
      </c>
      <c r="AU564" s="148" t="s">
        <v>91</v>
      </c>
      <c r="AV564" s="146" t="s">
        <v>89</v>
      </c>
      <c r="AW564" s="146" t="s">
        <v>42</v>
      </c>
      <c r="AX564" s="146" t="s">
        <v>82</v>
      </c>
      <c r="AY564" s="148" t="s">
        <v>263</v>
      </c>
    </row>
    <row r="565" spans="2:65" s="146" customFormat="1" ht="11.25">
      <c r="B565" s="147"/>
      <c r="D565" s="142" t="s">
        <v>274</v>
      </c>
      <c r="E565" s="148" t="s">
        <v>44</v>
      </c>
      <c r="F565" s="149" t="s">
        <v>8890</v>
      </c>
      <c r="H565" s="148" t="s">
        <v>44</v>
      </c>
      <c r="I565" s="150"/>
      <c r="L565" s="147"/>
      <c r="M565" s="151"/>
      <c r="T565" s="152"/>
      <c r="AT565" s="148" t="s">
        <v>274</v>
      </c>
      <c r="AU565" s="148" t="s">
        <v>91</v>
      </c>
      <c r="AV565" s="146" t="s">
        <v>89</v>
      </c>
      <c r="AW565" s="146" t="s">
        <v>42</v>
      </c>
      <c r="AX565" s="146" t="s">
        <v>82</v>
      </c>
      <c r="AY565" s="148" t="s">
        <v>263</v>
      </c>
    </row>
    <row r="566" spans="2:65" s="153" customFormat="1" ht="11.25">
      <c r="B566" s="154"/>
      <c r="D566" s="142" t="s">
        <v>274</v>
      </c>
      <c r="E566" s="155" t="s">
        <v>44</v>
      </c>
      <c r="F566" s="156" t="s">
        <v>9048</v>
      </c>
      <c r="H566" s="157">
        <v>1</v>
      </c>
      <c r="I566" s="158"/>
      <c r="L566" s="154"/>
      <c r="M566" s="159"/>
      <c r="T566" s="160"/>
      <c r="AT566" s="155" t="s">
        <v>274</v>
      </c>
      <c r="AU566" s="155" t="s">
        <v>91</v>
      </c>
      <c r="AV566" s="153" t="s">
        <v>91</v>
      </c>
      <c r="AW566" s="153" t="s">
        <v>42</v>
      </c>
      <c r="AX566" s="153" t="s">
        <v>82</v>
      </c>
      <c r="AY566" s="155" t="s">
        <v>263</v>
      </c>
    </row>
    <row r="567" spans="2:65" s="153" customFormat="1" ht="11.25">
      <c r="B567" s="154"/>
      <c r="D567" s="142" t="s">
        <v>274</v>
      </c>
      <c r="E567" s="155" t="s">
        <v>44</v>
      </c>
      <c r="F567" s="156" t="s">
        <v>9049</v>
      </c>
      <c r="H567" s="157">
        <v>1</v>
      </c>
      <c r="I567" s="158"/>
      <c r="L567" s="154"/>
      <c r="M567" s="159"/>
      <c r="T567" s="160"/>
      <c r="AT567" s="155" t="s">
        <v>274</v>
      </c>
      <c r="AU567" s="155" t="s">
        <v>91</v>
      </c>
      <c r="AV567" s="153" t="s">
        <v>91</v>
      </c>
      <c r="AW567" s="153" t="s">
        <v>42</v>
      </c>
      <c r="AX567" s="153" t="s">
        <v>82</v>
      </c>
      <c r="AY567" s="155" t="s">
        <v>263</v>
      </c>
    </row>
    <row r="568" spans="2:65" s="161" customFormat="1" ht="11.25">
      <c r="B568" s="162"/>
      <c r="D568" s="142" t="s">
        <v>274</v>
      </c>
      <c r="E568" s="163" t="s">
        <v>44</v>
      </c>
      <c r="F568" s="164" t="s">
        <v>8892</v>
      </c>
      <c r="H568" s="165">
        <v>2</v>
      </c>
      <c r="I568" s="166"/>
      <c r="L568" s="162"/>
      <c r="M568" s="167"/>
      <c r="T568" s="168"/>
      <c r="AT568" s="163" t="s">
        <v>274</v>
      </c>
      <c r="AU568" s="163" t="s">
        <v>91</v>
      </c>
      <c r="AV568" s="161" t="s">
        <v>141</v>
      </c>
      <c r="AW568" s="161" t="s">
        <v>42</v>
      </c>
      <c r="AX568" s="161" t="s">
        <v>82</v>
      </c>
      <c r="AY568" s="163" t="s">
        <v>263</v>
      </c>
    </row>
    <row r="569" spans="2:65" s="169" customFormat="1" ht="11.25">
      <c r="B569" s="170"/>
      <c r="D569" s="142" t="s">
        <v>274</v>
      </c>
      <c r="E569" s="171" t="s">
        <v>44</v>
      </c>
      <c r="F569" s="172" t="s">
        <v>281</v>
      </c>
      <c r="H569" s="173">
        <v>2</v>
      </c>
      <c r="I569" s="174"/>
      <c r="L569" s="170"/>
      <c r="M569" s="175"/>
      <c r="T569" s="176"/>
      <c r="AT569" s="171" t="s">
        <v>274</v>
      </c>
      <c r="AU569" s="171" t="s">
        <v>91</v>
      </c>
      <c r="AV569" s="169" t="s">
        <v>270</v>
      </c>
      <c r="AW569" s="169" t="s">
        <v>42</v>
      </c>
      <c r="AX569" s="169" t="s">
        <v>89</v>
      </c>
      <c r="AY569" s="171" t="s">
        <v>263</v>
      </c>
    </row>
    <row r="570" spans="2:65" s="17" customFormat="1" ht="14.45" customHeight="1">
      <c r="B570" s="18"/>
      <c r="C570" s="177" t="s">
        <v>989</v>
      </c>
      <c r="D570" s="177" t="s">
        <v>445</v>
      </c>
      <c r="E570" s="178" t="s">
        <v>9098</v>
      </c>
      <c r="F570" s="179" t="s">
        <v>9099</v>
      </c>
      <c r="G570" s="180" t="s">
        <v>439</v>
      </c>
      <c r="H570" s="181">
        <v>1</v>
      </c>
      <c r="I570" s="182"/>
      <c r="J570" s="183">
        <f>ROUND(I570*H570,2)</f>
        <v>0</v>
      </c>
      <c r="K570" s="179" t="s">
        <v>269</v>
      </c>
      <c r="L570" s="184"/>
      <c r="M570" s="185" t="s">
        <v>44</v>
      </c>
      <c r="N570" s="186" t="s">
        <v>53</v>
      </c>
      <c r="P570" s="138">
        <f>O570*H570</f>
        <v>0</v>
      </c>
      <c r="Q570" s="138">
        <v>1.39E-3</v>
      </c>
      <c r="R570" s="138">
        <f>Q570*H570</f>
        <v>1.39E-3</v>
      </c>
      <c r="S570" s="138">
        <v>0</v>
      </c>
      <c r="T570" s="139">
        <f>S570*H570</f>
        <v>0</v>
      </c>
      <c r="AR570" s="140" t="s">
        <v>496</v>
      </c>
      <c r="AT570" s="140" t="s">
        <v>445</v>
      </c>
      <c r="AU570" s="140" t="s">
        <v>91</v>
      </c>
      <c r="AY570" s="2" t="s">
        <v>263</v>
      </c>
      <c r="BE570" s="141">
        <f>IF(N570="základní",J570,0)</f>
        <v>0</v>
      </c>
      <c r="BF570" s="141">
        <f>IF(N570="snížená",J570,0)</f>
        <v>0</v>
      </c>
      <c r="BG570" s="141">
        <f>IF(N570="zákl. přenesená",J570,0)</f>
        <v>0</v>
      </c>
      <c r="BH570" s="141">
        <f>IF(N570="sníž. přenesená",J570,0)</f>
        <v>0</v>
      </c>
      <c r="BI570" s="141">
        <f>IF(N570="nulová",J570,0)</f>
        <v>0</v>
      </c>
      <c r="BJ570" s="2" t="s">
        <v>89</v>
      </c>
      <c r="BK570" s="141">
        <f>ROUND(I570*H570,2)</f>
        <v>0</v>
      </c>
      <c r="BL570" s="2" t="s">
        <v>370</v>
      </c>
      <c r="BM570" s="140" t="s">
        <v>9100</v>
      </c>
    </row>
    <row r="571" spans="2:65" s="17" customFormat="1" ht="14.45" customHeight="1">
      <c r="B571" s="18"/>
      <c r="C571" s="177" t="s">
        <v>994</v>
      </c>
      <c r="D571" s="177" t="s">
        <v>445</v>
      </c>
      <c r="E571" s="178" t="s">
        <v>9101</v>
      </c>
      <c r="F571" s="179" t="s">
        <v>9102</v>
      </c>
      <c r="G571" s="180" t="s">
        <v>439</v>
      </c>
      <c r="H571" s="181">
        <v>1</v>
      </c>
      <c r="I571" s="182"/>
      <c r="J571" s="183">
        <f>ROUND(I571*H571,2)</f>
        <v>0</v>
      </c>
      <c r="K571" s="179" t="s">
        <v>269</v>
      </c>
      <c r="L571" s="184"/>
      <c r="M571" s="185" t="s">
        <v>44</v>
      </c>
      <c r="N571" s="186" t="s">
        <v>53</v>
      </c>
      <c r="P571" s="138">
        <f>O571*H571</f>
        <v>0</v>
      </c>
      <c r="Q571" s="138">
        <v>1.3600000000000001E-3</v>
      </c>
      <c r="R571" s="138">
        <f>Q571*H571</f>
        <v>1.3600000000000001E-3</v>
      </c>
      <c r="S571" s="138">
        <v>0</v>
      </c>
      <c r="T571" s="139">
        <f>S571*H571</f>
        <v>0</v>
      </c>
      <c r="AR571" s="140" t="s">
        <v>496</v>
      </c>
      <c r="AT571" s="140" t="s">
        <v>445</v>
      </c>
      <c r="AU571" s="140" t="s">
        <v>91</v>
      </c>
      <c r="AY571" s="2" t="s">
        <v>263</v>
      </c>
      <c r="BE571" s="141">
        <f>IF(N571="základní",J571,0)</f>
        <v>0</v>
      </c>
      <c r="BF571" s="141">
        <f>IF(N571="snížená",J571,0)</f>
        <v>0</v>
      </c>
      <c r="BG571" s="141">
        <f>IF(N571="zákl. přenesená",J571,0)</f>
        <v>0</v>
      </c>
      <c r="BH571" s="141">
        <f>IF(N571="sníž. přenesená",J571,0)</f>
        <v>0</v>
      </c>
      <c r="BI571" s="141">
        <f>IF(N571="nulová",J571,0)</f>
        <v>0</v>
      </c>
      <c r="BJ571" s="2" t="s">
        <v>89</v>
      </c>
      <c r="BK571" s="141">
        <f>ROUND(I571*H571,2)</f>
        <v>0</v>
      </c>
      <c r="BL571" s="2" t="s">
        <v>370</v>
      </c>
      <c r="BM571" s="140" t="s">
        <v>9103</v>
      </c>
    </row>
    <row r="572" spans="2:65" s="17" customFormat="1" ht="24.2" customHeight="1">
      <c r="B572" s="18"/>
      <c r="C572" s="129" t="s">
        <v>999</v>
      </c>
      <c r="D572" s="129" t="s">
        <v>265</v>
      </c>
      <c r="E572" s="130" t="s">
        <v>9104</v>
      </c>
      <c r="F572" s="131" t="s">
        <v>9105</v>
      </c>
      <c r="G572" s="132" t="s">
        <v>139</v>
      </c>
      <c r="H572" s="133">
        <v>1.6</v>
      </c>
      <c r="I572" s="134"/>
      <c r="J572" s="135">
        <f>ROUND(I572*H572,2)</f>
        <v>0</v>
      </c>
      <c r="K572" s="131" t="s">
        <v>269</v>
      </c>
      <c r="L572" s="18"/>
      <c r="M572" s="136" t="s">
        <v>44</v>
      </c>
      <c r="N572" s="137" t="s">
        <v>53</v>
      </c>
      <c r="P572" s="138">
        <f>O572*H572</f>
        <v>0</v>
      </c>
      <c r="Q572" s="138">
        <v>0</v>
      </c>
      <c r="R572" s="138">
        <f>Q572*H572</f>
        <v>0</v>
      </c>
      <c r="S572" s="138">
        <v>3.5999999999999999E-3</v>
      </c>
      <c r="T572" s="139">
        <f>S572*H572</f>
        <v>5.7600000000000004E-3</v>
      </c>
      <c r="AR572" s="140" t="s">
        <v>370</v>
      </c>
      <c r="AT572" s="140" t="s">
        <v>265</v>
      </c>
      <c r="AU572" s="140" t="s">
        <v>91</v>
      </c>
      <c r="AY572" s="2" t="s">
        <v>263</v>
      </c>
      <c r="BE572" s="141">
        <f>IF(N572="základní",J572,0)</f>
        <v>0</v>
      </c>
      <c r="BF572" s="141">
        <f>IF(N572="snížená",J572,0)</f>
        <v>0</v>
      </c>
      <c r="BG572" s="141">
        <f>IF(N572="zákl. přenesená",J572,0)</f>
        <v>0</v>
      </c>
      <c r="BH572" s="141">
        <f>IF(N572="sníž. přenesená",J572,0)</f>
        <v>0</v>
      </c>
      <c r="BI572" s="141">
        <f>IF(N572="nulová",J572,0)</f>
        <v>0</v>
      </c>
      <c r="BJ572" s="2" t="s">
        <v>89</v>
      </c>
      <c r="BK572" s="141">
        <f>ROUND(I572*H572,2)</f>
        <v>0</v>
      </c>
      <c r="BL572" s="2" t="s">
        <v>370</v>
      </c>
      <c r="BM572" s="140" t="s">
        <v>9106</v>
      </c>
    </row>
    <row r="573" spans="2:65" s="146" customFormat="1" ht="11.25">
      <c r="B573" s="147"/>
      <c r="D573" s="142" t="s">
        <v>274</v>
      </c>
      <c r="E573" s="148" t="s">
        <v>44</v>
      </c>
      <c r="F573" s="149" t="s">
        <v>8889</v>
      </c>
      <c r="H573" s="148" t="s">
        <v>44</v>
      </c>
      <c r="I573" s="150"/>
      <c r="L573" s="147"/>
      <c r="M573" s="151"/>
      <c r="T573" s="152"/>
      <c r="AT573" s="148" t="s">
        <v>274</v>
      </c>
      <c r="AU573" s="148" t="s">
        <v>91</v>
      </c>
      <c r="AV573" s="146" t="s">
        <v>89</v>
      </c>
      <c r="AW573" s="146" t="s">
        <v>42</v>
      </c>
      <c r="AX573" s="146" t="s">
        <v>82</v>
      </c>
      <c r="AY573" s="148" t="s">
        <v>263</v>
      </c>
    </row>
    <row r="574" spans="2:65" s="146" customFormat="1" ht="11.25">
      <c r="B574" s="147"/>
      <c r="D574" s="142" t="s">
        <v>274</v>
      </c>
      <c r="E574" s="148" t="s">
        <v>44</v>
      </c>
      <c r="F574" s="149" t="s">
        <v>8890</v>
      </c>
      <c r="H574" s="148" t="s">
        <v>44</v>
      </c>
      <c r="I574" s="150"/>
      <c r="L574" s="147"/>
      <c r="M574" s="151"/>
      <c r="T574" s="152"/>
      <c r="AT574" s="148" t="s">
        <v>274</v>
      </c>
      <c r="AU574" s="148" t="s">
        <v>91</v>
      </c>
      <c r="AV574" s="146" t="s">
        <v>89</v>
      </c>
      <c r="AW574" s="146" t="s">
        <v>42</v>
      </c>
      <c r="AX574" s="146" t="s">
        <v>82</v>
      </c>
      <c r="AY574" s="148" t="s">
        <v>263</v>
      </c>
    </row>
    <row r="575" spans="2:65" s="153" customFormat="1" ht="11.25">
      <c r="B575" s="154"/>
      <c r="D575" s="142" t="s">
        <v>274</v>
      </c>
      <c r="E575" s="155" t="s">
        <v>44</v>
      </c>
      <c r="F575" s="156" t="s">
        <v>9107</v>
      </c>
      <c r="H575" s="157">
        <v>1.6</v>
      </c>
      <c r="I575" s="158"/>
      <c r="L575" s="154"/>
      <c r="M575" s="159"/>
      <c r="T575" s="160"/>
      <c r="AT575" s="155" t="s">
        <v>274</v>
      </c>
      <c r="AU575" s="155" t="s">
        <v>91</v>
      </c>
      <c r="AV575" s="153" t="s">
        <v>91</v>
      </c>
      <c r="AW575" s="153" t="s">
        <v>42</v>
      </c>
      <c r="AX575" s="153" t="s">
        <v>82</v>
      </c>
      <c r="AY575" s="155" t="s">
        <v>263</v>
      </c>
    </row>
    <row r="576" spans="2:65" s="161" customFormat="1" ht="11.25">
      <c r="B576" s="162"/>
      <c r="D576" s="142" t="s">
        <v>274</v>
      </c>
      <c r="E576" s="163" t="s">
        <v>44</v>
      </c>
      <c r="F576" s="164" t="s">
        <v>8892</v>
      </c>
      <c r="H576" s="165">
        <v>1.6</v>
      </c>
      <c r="I576" s="166"/>
      <c r="L576" s="162"/>
      <c r="M576" s="167"/>
      <c r="T576" s="168"/>
      <c r="AT576" s="163" t="s">
        <v>274</v>
      </c>
      <c r="AU576" s="163" t="s">
        <v>91</v>
      </c>
      <c r="AV576" s="161" t="s">
        <v>141</v>
      </c>
      <c r="AW576" s="161" t="s">
        <v>42</v>
      </c>
      <c r="AX576" s="161" t="s">
        <v>82</v>
      </c>
      <c r="AY576" s="163" t="s">
        <v>263</v>
      </c>
    </row>
    <row r="577" spans="2:65" s="169" customFormat="1" ht="11.25">
      <c r="B577" s="170"/>
      <c r="D577" s="142" t="s">
        <v>274</v>
      </c>
      <c r="E577" s="171" t="s">
        <v>44</v>
      </c>
      <c r="F577" s="172" t="s">
        <v>281</v>
      </c>
      <c r="H577" s="173">
        <v>1.6</v>
      </c>
      <c r="I577" s="174"/>
      <c r="L577" s="170"/>
      <c r="M577" s="175"/>
      <c r="T577" s="176"/>
      <c r="AT577" s="171" t="s">
        <v>274</v>
      </c>
      <c r="AU577" s="171" t="s">
        <v>91</v>
      </c>
      <c r="AV577" s="169" t="s">
        <v>270</v>
      </c>
      <c r="AW577" s="169" t="s">
        <v>42</v>
      </c>
      <c r="AX577" s="169" t="s">
        <v>89</v>
      </c>
      <c r="AY577" s="171" t="s">
        <v>263</v>
      </c>
    </row>
    <row r="578" spans="2:65" s="17" customFormat="1" ht="24.2" customHeight="1">
      <c r="B578" s="18"/>
      <c r="C578" s="129" t="s">
        <v>1005</v>
      </c>
      <c r="D578" s="129" t="s">
        <v>265</v>
      </c>
      <c r="E578" s="130" t="s">
        <v>9108</v>
      </c>
      <c r="F578" s="131" t="s">
        <v>9109</v>
      </c>
      <c r="G578" s="132" t="s">
        <v>139</v>
      </c>
      <c r="H578" s="133">
        <v>1.6</v>
      </c>
      <c r="I578" s="134"/>
      <c r="J578" s="135">
        <f>ROUND(I578*H578,2)</f>
        <v>0</v>
      </c>
      <c r="K578" s="131" t="s">
        <v>269</v>
      </c>
      <c r="L578" s="18"/>
      <c r="M578" s="136" t="s">
        <v>44</v>
      </c>
      <c r="N578" s="137" t="s">
        <v>53</v>
      </c>
      <c r="P578" s="138">
        <f>O578*H578</f>
        <v>0</v>
      </c>
      <c r="Q578" s="138">
        <v>0</v>
      </c>
      <c r="R578" s="138">
        <f>Q578*H578</f>
        <v>0</v>
      </c>
      <c r="S578" s="138">
        <v>0</v>
      </c>
      <c r="T578" s="139">
        <f>S578*H578</f>
        <v>0</v>
      </c>
      <c r="AR578" s="140" t="s">
        <v>370</v>
      </c>
      <c r="AT578" s="140" t="s">
        <v>265</v>
      </c>
      <c r="AU578" s="140" t="s">
        <v>91</v>
      </c>
      <c r="AY578" s="2" t="s">
        <v>263</v>
      </c>
      <c r="BE578" s="141">
        <f>IF(N578="základní",J578,0)</f>
        <v>0</v>
      </c>
      <c r="BF578" s="141">
        <f>IF(N578="snížená",J578,0)</f>
        <v>0</v>
      </c>
      <c r="BG578" s="141">
        <f>IF(N578="zákl. přenesená",J578,0)</f>
        <v>0</v>
      </c>
      <c r="BH578" s="141">
        <f>IF(N578="sníž. přenesená",J578,0)</f>
        <v>0</v>
      </c>
      <c r="BI578" s="141">
        <f>IF(N578="nulová",J578,0)</f>
        <v>0</v>
      </c>
      <c r="BJ578" s="2" t="s">
        <v>89</v>
      </c>
      <c r="BK578" s="141">
        <f>ROUND(I578*H578,2)</f>
        <v>0</v>
      </c>
      <c r="BL578" s="2" t="s">
        <v>370</v>
      </c>
      <c r="BM578" s="140" t="s">
        <v>9110</v>
      </c>
    </row>
    <row r="579" spans="2:65" s="17" customFormat="1" ht="39">
      <c r="B579" s="18"/>
      <c r="D579" s="142" t="s">
        <v>272</v>
      </c>
      <c r="F579" s="143" t="s">
        <v>9111</v>
      </c>
      <c r="I579" s="144"/>
      <c r="L579" s="18"/>
      <c r="M579" s="145"/>
      <c r="T579" s="39"/>
      <c r="AT579" s="2" t="s">
        <v>272</v>
      </c>
      <c r="AU579" s="2" t="s">
        <v>91</v>
      </c>
    </row>
    <row r="580" spans="2:65" s="17" customFormat="1" ht="24.2" customHeight="1">
      <c r="B580" s="18"/>
      <c r="C580" s="129" t="s">
        <v>1009</v>
      </c>
      <c r="D580" s="129" t="s">
        <v>265</v>
      </c>
      <c r="E580" s="130" t="s">
        <v>9112</v>
      </c>
      <c r="F580" s="131" t="s">
        <v>9113</v>
      </c>
      <c r="G580" s="132" t="s">
        <v>139</v>
      </c>
      <c r="H580" s="133">
        <v>3.2</v>
      </c>
      <c r="I580" s="134"/>
      <c r="J580" s="135">
        <f>ROUND(I580*H580,2)</f>
        <v>0</v>
      </c>
      <c r="K580" s="131" t="s">
        <v>269</v>
      </c>
      <c r="L580" s="18"/>
      <c r="M580" s="136" t="s">
        <v>44</v>
      </c>
      <c r="N580" s="137" t="s">
        <v>53</v>
      </c>
      <c r="P580" s="138">
        <f>O580*H580</f>
        <v>0</v>
      </c>
      <c r="Q580" s="138">
        <v>0</v>
      </c>
      <c r="R580" s="138">
        <f>Q580*H580</f>
        <v>0</v>
      </c>
      <c r="S580" s="138">
        <v>0</v>
      </c>
      <c r="T580" s="139">
        <f>S580*H580</f>
        <v>0</v>
      </c>
      <c r="AR580" s="140" t="s">
        <v>370</v>
      </c>
      <c r="AT580" s="140" t="s">
        <v>265</v>
      </c>
      <c r="AU580" s="140" t="s">
        <v>91</v>
      </c>
      <c r="AY580" s="2" t="s">
        <v>263</v>
      </c>
      <c r="BE580" s="141">
        <f>IF(N580="základní",J580,0)</f>
        <v>0</v>
      </c>
      <c r="BF580" s="141">
        <f>IF(N580="snížená",J580,0)</f>
        <v>0</v>
      </c>
      <c r="BG580" s="141">
        <f>IF(N580="zákl. přenesená",J580,0)</f>
        <v>0</v>
      </c>
      <c r="BH580" s="141">
        <f>IF(N580="sníž. přenesená",J580,0)</f>
        <v>0</v>
      </c>
      <c r="BI580" s="141">
        <f>IF(N580="nulová",J580,0)</f>
        <v>0</v>
      </c>
      <c r="BJ580" s="2" t="s">
        <v>89</v>
      </c>
      <c r="BK580" s="141">
        <f>ROUND(I580*H580,2)</f>
        <v>0</v>
      </c>
      <c r="BL580" s="2" t="s">
        <v>370</v>
      </c>
      <c r="BM580" s="140" t="s">
        <v>9114</v>
      </c>
    </row>
    <row r="581" spans="2:65" s="17" customFormat="1" ht="39">
      <c r="B581" s="18"/>
      <c r="D581" s="142" t="s">
        <v>272</v>
      </c>
      <c r="F581" s="143" t="s">
        <v>9111</v>
      </c>
      <c r="I581" s="144"/>
      <c r="L581" s="18"/>
      <c r="M581" s="145"/>
      <c r="T581" s="39"/>
      <c r="AT581" s="2" t="s">
        <v>272</v>
      </c>
      <c r="AU581" s="2" t="s">
        <v>91</v>
      </c>
    </row>
    <row r="582" spans="2:65" s="17" customFormat="1" ht="24.2" customHeight="1">
      <c r="B582" s="18"/>
      <c r="C582" s="129" t="s">
        <v>1013</v>
      </c>
      <c r="D582" s="129" t="s">
        <v>265</v>
      </c>
      <c r="E582" s="130" t="s">
        <v>9115</v>
      </c>
      <c r="F582" s="131" t="s">
        <v>9116</v>
      </c>
      <c r="G582" s="132" t="s">
        <v>312</v>
      </c>
      <c r="H582" s="133">
        <v>4.3999999999999997E-2</v>
      </c>
      <c r="I582" s="134"/>
      <c r="J582" s="135">
        <f>ROUND(I582*H582,2)</f>
        <v>0</v>
      </c>
      <c r="K582" s="131" t="s">
        <v>269</v>
      </c>
      <c r="L582" s="18"/>
      <c r="M582" s="136" t="s">
        <v>44</v>
      </c>
      <c r="N582" s="137" t="s">
        <v>53</v>
      </c>
      <c r="P582" s="138">
        <f>O582*H582</f>
        <v>0</v>
      </c>
      <c r="Q582" s="138">
        <v>0</v>
      </c>
      <c r="R582" s="138">
        <f>Q582*H582</f>
        <v>0</v>
      </c>
      <c r="S582" s="138">
        <v>0</v>
      </c>
      <c r="T582" s="139">
        <f>S582*H582</f>
        <v>0</v>
      </c>
      <c r="AR582" s="140" t="s">
        <v>370</v>
      </c>
      <c r="AT582" s="140" t="s">
        <v>265</v>
      </c>
      <c r="AU582" s="140" t="s">
        <v>91</v>
      </c>
      <c r="AY582" s="2" t="s">
        <v>263</v>
      </c>
      <c r="BE582" s="141">
        <f>IF(N582="základní",J582,0)</f>
        <v>0</v>
      </c>
      <c r="BF582" s="141">
        <f>IF(N582="snížená",J582,0)</f>
        <v>0</v>
      </c>
      <c r="BG582" s="141">
        <f>IF(N582="zákl. přenesená",J582,0)</f>
        <v>0</v>
      </c>
      <c r="BH582" s="141">
        <f>IF(N582="sníž. přenesená",J582,0)</f>
        <v>0</v>
      </c>
      <c r="BI582" s="141">
        <f>IF(N582="nulová",J582,0)</f>
        <v>0</v>
      </c>
      <c r="BJ582" s="2" t="s">
        <v>89</v>
      </c>
      <c r="BK582" s="141">
        <f>ROUND(I582*H582,2)</f>
        <v>0</v>
      </c>
      <c r="BL582" s="2" t="s">
        <v>370</v>
      </c>
      <c r="BM582" s="140" t="s">
        <v>9117</v>
      </c>
    </row>
    <row r="583" spans="2:65" s="17" customFormat="1" ht="78">
      <c r="B583" s="18"/>
      <c r="D583" s="142" t="s">
        <v>272</v>
      </c>
      <c r="F583" s="143" t="s">
        <v>4936</v>
      </c>
      <c r="I583" s="144"/>
      <c r="L583" s="18"/>
      <c r="M583" s="145"/>
      <c r="T583" s="39"/>
      <c r="AT583" s="2" t="s">
        <v>272</v>
      </c>
      <c r="AU583" s="2" t="s">
        <v>91</v>
      </c>
    </row>
    <row r="584" spans="2:65" s="116" customFormat="1" ht="22.9" customHeight="1">
      <c r="B584" s="117"/>
      <c r="D584" s="118" t="s">
        <v>81</v>
      </c>
      <c r="E584" s="127" t="s">
        <v>1730</v>
      </c>
      <c r="F584" s="127" t="s">
        <v>1731</v>
      </c>
      <c r="I584" s="120"/>
      <c r="J584" s="128">
        <f>BK584</f>
        <v>0</v>
      </c>
      <c r="L584" s="117"/>
      <c r="M584" s="122"/>
      <c r="P584" s="123">
        <f>SUM(P585:P639)</f>
        <v>0</v>
      </c>
      <c r="R584" s="123">
        <f>SUM(R585:R639)</f>
        <v>2.9805999999999995E-3</v>
      </c>
      <c r="T584" s="124">
        <f>SUM(T585:T639)</f>
        <v>0</v>
      </c>
      <c r="AR584" s="118" t="s">
        <v>91</v>
      </c>
      <c r="AT584" s="125" t="s">
        <v>81</v>
      </c>
      <c r="AU584" s="125" t="s">
        <v>89</v>
      </c>
      <c r="AY584" s="118" t="s">
        <v>263</v>
      </c>
      <c r="BK584" s="126">
        <f>SUM(BK585:BK639)</f>
        <v>0</v>
      </c>
    </row>
    <row r="585" spans="2:65" s="17" customFormat="1" ht="24.2" customHeight="1">
      <c r="B585" s="18"/>
      <c r="C585" s="129" t="s">
        <v>1018</v>
      </c>
      <c r="D585" s="129" t="s">
        <v>265</v>
      </c>
      <c r="E585" s="130" t="s">
        <v>9118</v>
      </c>
      <c r="F585" s="131" t="s">
        <v>9119</v>
      </c>
      <c r="G585" s="132" t="s">
        <v>439</v>
      </c>
      <c r="H585" s="133">
        <v>2</v>
      </c>
      <c r="I585" s="134"/>
      <c r="J585" s="135">
        <f>ROUND(I585*H585,2)</f>
        <v>0</v>
      </c>
      <c r="K585" s="131" t="s">
        <v>269</v>
      </c>
      <c r="L585" s="18"/>
      <c r="M585" s="136" t="s">
        <v>44</v>
      </c>
      <c r="N585" s="137" t="s">
        <v>53</v>
      </c>
      <c r="P585" s="138">
        <f>O585*H585</f>
        <v>0</v>
      </c>
      <c r="Q585" s="138">
        <v>0</v>
      </c>
      <c r="R585" s="138">
        <f>Q585*H585</f>
        <v>0</v>
      </c>
      <c r="S585" s="138">
        <v>0</v>
      </c>
      <c r="T585" s="139">
        <f>S585*H585</f>
        <v>0</v>
      </c>
      <c r="AR585" s="140" t="s">
        <v>370</v>
      </c>
      <c r="AT585" s="140" t="s">
        <v>265</v>
      </c>
      <c r="AU585" s="140" t="s">
        <v>91</v>
      </c>
      <c r="AY585" s="2" t="s">
        <v>263</v>
      </c>
      <c r="BE585" s="141">
        <f>IF(N585="základní",J585,0)</f>
        <v>0</v>
      </c>
      <c r="BF585" s="141">
        <f>IF(N585="snížená",J585,0)</f>
        <v>0</v>
      </c>
      <c r="BG585" s="141">
        <f>IF(N585="zákl. přenesená",J585,0)</f>
        <v>0</v>
      </c>
      <c r="BH585" s="141">
        <f>IF(N585="sníž. přenesená",J585,0)</f>
        <v>0</v>
      </c>
      <c r="BI585" s="141">
        <f>IF(N585="nulová",J585,0)</f>
        <v>0</v>
      </c>
      <c r="BJ585" s="2" t="s">
        <v>89</v>
      </c>
      <c r="BK585" s="141">
        <f>ROUND(I585*H585,2)</f>
        <v>0</v>
      </c>
      <c r="BL585" s="2" t="s">
        <v>370</v>
      </c>
      <c r="BM585" s="140" t="s">
        <v>9120</v>
      </c>
    </row>
    <row r="586" spans="2:65" s="146" customFormat="1" ht="11.25">
      <c r="B586" s="147"/>
      <c r="D586" s="142" t="s">
        <v>274</v>
      </c>
      <c r="E586" s="148" t="s">
        <v>44</v>
      </c>
      <c r="F586" s="149" t="s">
        <v>8889</v>
      </c>
      <c r="H586" s="148" t="s">
        <v>44</v>
      </c>
      <c r="I586" s="150"/>
      <c r="L586" s="147"/>
      <c r="M586" s="151"/>
      <c r="T586" s="152"/>
      <c r="AT586" s="148" t="s">
        <v>274</v>
      </c>
      <c r="AU586" s="148" t="s">
        <v>91</v>
      </c>
      <c r="AV586" s="146" t="s">
        <v>89</v>
      </c>
      <c r="AW586" s="146" t="s">
        <v>42</v>
      </c>
      <c r="AX586" s="146" t="s">
        <v>82</v>
      </c>
      <c r="AY586" s="148" t="s">
        <v>263</v>
      </c>
    </row>
    <row r="587" spans="2:65" s="146" customFormat="1" ht="11.25">
      <c r="B587" s="147"/>
      <c r="D587" s="142" t="s">
        <v>274</v>
      </c>
      <c r="E587" s="148" t="s">
        <v>44</v>
      </c>
      <c r="F587" s="149" t="s">
        <v>8890</v>
      </c>
      <c r="H587" s="148" t="s">
        <v>44</v>
      </c>
      <c r="I587" s="150"/>
      <c r="L587" s="147"/>
      <c r="M587" s="151"/>
      <c r="T587" s="152"/>
      <c r="AT587" s="148" t="s">
        <v>274</v>
      </c>
      <c r="AU587" s="148" t="s">
        <v>91</v>
      </c>
      <c r="AV587" s="146" t="s">
        <v>89</v>
      </c>
      <c r="AW587" s="146" t="s">
        <v>42</v>
      </c>
      <c r="AX587" s="146" t="s">
        <v>82</v>
      </c>
      <c r="AY587" s="148" t="s">
        <v>263</v>
      </c>
    </row>
    <row r="588" spans="2:65" s="153" customFormat="1" ht="11.25">
      <c r="B588" s="154"/>
      <c r="D588" s="142" t="s">
        <v>274</v>
      </c>
      <c r="E588" s="155" t="s">
        <v>44</v>
      </c>
      <c r="F588" s="156" t="s">
        <v>9048</v>
      </c>
      <c r="H588" s="157">
        <v>1</v>
      </c>
      <c r="I588" s="158"/>
      <c r="L588" s="154"/>
      <c r="M588" s="159"/>
      <c r="T588" s="160"/>
      <c r="AT588" s="155" t="s">
        <v>274</v>
      </c>
      <c r="AU588" s="155" t="s">
        <v>91</v>
      </c>
      <c r="AV588" s="153" t="s">
        <v>91</v>
      </c>
      <c r="AW588" s="153" t="s">
        <v>42</v>
      </c>
      <c r="AX588" s="153" t="s">
        <v>82</v>
      </c>
      <c r="AY588" s="155" t="s">
        <v>263</v>
      </c>
    </row>
    <row r="589" spans="2:65" s="153" customFormat="1" ht="11.25">
      <c r="B589" s="154"/>
      <c r="D589" s="142" t="s">
        <v>274</v>
      </c>
      <c r="E589" s="155" t="s">
        <v>44</v>
      </c>
      <c r="F589" s="156" t="s">
        <v>9049</v>
      </c>
      <c r="H589" s="157">
        <v>1</v>
      </c>
      <c r="I589" s="158"/>
      <c r="L589" s="154"/>
      <c r="M589" s="159"/>
      <c r="T589" s="160"/>
      <c r="AT589" s="155" t="s">
        <v>274</v>
      </c>
      <c r="AU589" s="155" t="s">
        <v>91</v>
      </c>
      <c r="AV589" s="153" t="s">
        <v>91</v>
      </c>
      <c r="AW589" s="153" t="s">
        <v>42</v>
      </c>
      <c r="AX589" s="153" t="s">
        <v>82</v>
      </c>
      <c r="AY589" s="155" t="s">
        <v>263</v>
      </c>
    </row>
    <row r="590" spans="2:65" s="161" customFormat="1" ht="11.25">
      <c r="B590" s="162"/>
      <c r="D590" s="142" t="s">
        <v>274</v>
      </c>
      <c r="E590" s="163" t="s">
        <v>44</v>
      </c>
      <c r="F590" s="164" t="s">
        <v>8892</v>
      </c>
      <c r="H590" s="165">
        <v>2</v>
      </c>
      <c r="I590" s="166"/>
      <c r="L590" s="162"/>
      <c r="M590" s="167"/>
      <c r="T590" s="168"/>
      <c r="AT590" s="163" t="s">
        <v>274</v>
      </c>
      <c r="AU590" s="163" t="s">
        <v>91</v>
      </c>
      <c r="AV590" s="161" t="s">
        <v>141</v>
      </c>
      <c r="AW590" s="161" t="s">
        <v>42</v>
      </c>
      <c r="AX590" s="161" t="s">
        <v>82</v>
      </c>
      <c r="AY590" s="163" t="s">
        <v>263</v>
      </c>
    </row>
    <row r="591" spans="2:65" s="169" customFormat="1" ht="11.25">
      <c r="B591" s="170"/>
      <c r="D591" s="142" t="s">
        <v>274</v>
      </c>
      <c r="E591" s="171" t="s">
        <v>44</v>
      </c>
      <c r="F591" s="172" t="s">
        <v>281</v>
      </c>
      <c r="H591" s="173">
        <v>2</v>
      </c>
      <c r="I591" s="174"/>
      <c r="L591" s="170"/>
      <c r="M591" s="175"/>
      <c r="T591" s="176"/>
      <c r="AT591" s="171" t="s">
        <v>274</v>
      </c>
      <c r="AU591" s="171" t="s">
        <v>91</v>
      </c>
      <c r="AV591" s="169" t="s">
        <v>270</v>
      </c>
      <c r="AW591" s="169" t="s">
        <v>42</v>
      </c>
      <c r="AX591" s="169" t="s">
        <v>89</v>
      </c>
      <c r="AY591" s="171" t="s">
        <v>263</v>
      </c>
    </row>
    <row r="592" spans="2:65" s="17" customFormat="1" ht="24.2" customHeight="1">
      <c r="B592" s="18"/>
      <c r="C592" s="129" t="s">
        <v>1022</v>
      </c>
      <c r="D592" s="129" t="s">
        <v>265</v>
      </c>
      <c r="E592" s="130" t="s">
        <v>9121</v>
      </c>
      <c r="F592" s="131" t="s">
        <v>9122</v>
      </c>
      <c r="G592" s="132" t="s">
        <v>139</v>
      </c>
      <c r="H592" s="133">
        <v>8.94</v>
      </c>
      <c r="I592" s="134"/>
      <c r="J592" s="135">
        <f>ROUND(I592*H592,2)</f>
        <v>0</v>
      </c>
      <c r="K592" s="131" t="s">
        <v>269</v>
      </c>
      <c r="L592" s="18"/>
      <c r="M592" s="136" t="s">
        <v>44</v>
      </c>
      <c r="N592" s="137" t="s">
        <v>53</v>
      </c>
      <c r="P592" s="138">
        <f>O592*H592</f>
        <v>0</v>
      </c>
      <c r="Q592" s="138">
        <v>0</v>
      </c>
      <c r="R592" s="138">
        <f>Q592*H592</f>
        <v>0</v>
      </c>
      <c r="S592" s="138">
        <v>0</v>
      </c>
      <c r="T592" s="139">
        <f>S592*H592</f>
        <v>0</v>
      </c>
      <c r="AR592" s="140" t="s">
        <v>370</v>
      </c>
      <c r="AT592" s="140" t="s">
        <v>265</v>
      </c>
      <c r="AU592" s="140" t="s">
        <v>91</v>
      </c>
      <c r="AY592" s="2" t="s">
        <v>263</v>
      </c>
      <c r="BE592" s="141">
        <f>IF(N592="základní",J592,0)</f>
        <v>0</v>
      </c>
      <c r="BF592" s="141">
        <f>IF(N592="snížená",J592,0)</f>
        <v>0</v>
      </c>
      <c r="BG592" s="141">
        <f>IF(N592="zákl. přenesená",J592,0)</f>
        <v>0</v>
      </c>
      <c r="BH592" s="141">
        <f>IF(N592="sníž. přenesená",J592,0)</f>
        <v>0</v>
      </c>
      <c r="BI592" s="141">
        <f>IF(N592="nulová",J592,0)</f>
        <v>0</v>
      </c>
      <c r="BJ592" s="2" t="s">
        <v>89</v>
      </c>
      <c r="BK592" s="141">
        <f>ROUND(I592*H592,2)</f>
        <v>0</v>
      </c>
      <c r="BL592" s="2" t="s">
        <v>370</v>
      </c>
      <c r="BM592" s="140" t="s">
        <v>9123</v>
      </c>
    </row>
    <row r="593" spans="2:65" s="17" customFormat="1" ht="58.5">
      <c r="B593" s="18"/>
      <c r="D593" s="142" t="s">
        <v>272</v>
      </c>
      <c r="F593" s="143" t="s">
        <v>1736</v>
      </c>
      <c r="I593" s="144"/>
      <c r="L593" s="18"/>
      <c r="M593" s="145"/>
      <c r="T593" s="39"/>
      <c r="AT593" s="2" t="s">
        <v>272</v>
      </c>
      <c r="AU593" s="2" t="s">
        <v>91</v>
      </c>
    </row>
    <row r="594" spans="2:65" s="146" customFormat="1" ht="11.25">
      <c r="B594" s="147"/>
      <c r="D594" s="142" t="s">
        <v>274</v>
      </c>
      <c r="E594" s="148" t="s">
        <v>44</v>
      </c>
      <c r="F594" s="149" t="s">
        <v>8960</v>
      </c>
      <c r="H594" s="148" t="s">
        <v>44</v>
      </c>
      <c r="I594" s="150"/>
      <c r="L594" s="147"/>
      <c r="M594" s="151"/>
      <c r="T594" s="152"/>
      <c r="AT594" s="148" t="s">
        <v>274</v>
      </c>
      <c r="AU594" s="148" t="s">
        <v>91</v>
      </c>
      <c r="AV594" s="146" t="s">
        <v>89</v>
      </c>
      <c r="AW594" s="146" t="s">
        <v>42</v>
      </c>
      <c r="AX594" s="146" t="s">
        <v>82</v>
      </c>
      <c r="AY594" s="148" t="s">
        <v>263</v>
      </c>
    </row>
    <row r="595" spans="2:65" s="146" customFormat="1" ht="11.25">
      <c r="B595" s="147"/>
      <c r="D595" s="142" t="s">
        <v>274</v>
      </c>
      <c r="E595" s="148" t="s">
        <v>44</v>
      </c>
      <c r="F595" s="149" t="s">
        <v>8953</v>
      </c>
      <c r="H595" s="148" t="s">
        <v>44</v>
      </c>
      <c r="I595" s="150"/>
      <c r="L595" s="147"/>
      <c r="M595" s="151"/>
      <c r="T595" s="152"/>
      <c r="AT595" s="148" t="s">
        <v>274</v>
      </c>
      <c r="AU595" s="148" t="s">
        <v>91</v>
      </c>
      <c r="AV595" s="146" t="s">
        <v>89</v>
      </c>
      <c r="AW595" s="146" t="s">
        <v>42</v>
      </c>
      <c r="AX595" s="146" t="s">
        <v>82</v>
      </c>
      <c r="AY595" s="148" t="s">
        <v>263</v>
      </c>
    </row>
    <row r="596" spans="2:65" s="153" customFormat="1" ht="11.25">
      <c r="B596" s="154"/>
      <c r="D596" s="142" t="s">
        <v>274</v>
      </c>
      <c r="E596" s="155" t="s">
        <v>44</v>
      </c>
      <c r="F596" s="156" t="s">
        <v>9124</v>
      </c>
      <c r="H596" s="157">
        <v>2.895</v>
      </c>
      <c r="I596" s="158"/>
      <c r="L596" s="154"/>
      <c r="M596" s="159"/>
      <c r="T596" s="160"/>
      <c r="AT596" s="155" t="s">
        <v>274</v>
      </c>
      <c r="AU596" s="155" t="s">
        <v>91</v>
      </c>
      <c r="AV596" s="153" t="s">
        <v>91</v>
      </c>
      <c r="AW596" s="153" t="s">
        <v>42</v>
      </c>
      <c r="AX596" s="153" t="s">
        <v>82</v>
      </c>
      <c r="AY596" s="155" t="s">
        <v>263</v>
      </c>
    </row>
    <row r="597" spans="2:65" s="161" customFormat="1" ht="11.25">
      <c r="B597" s="162"/>
      <c r="D597" s="142" t="s">
        <v>274</v>
      </c>
      <c r="E597" s="163" t="s">
        <v>44</v>
      </c>
      <c r="F597" s="164" t="s">
        <v>423</v>
      </c>
      <c r="H597" s="165">
        <v>2.895</v>
      </c>
      <c r="I597" s="166"/>
      <c r="L597" s="162"/>
      <c r="M597" s="167"/>
      <c r="T597" s="168"/>
      <c r="AT597" s="163" t="s">
        <v>274</v>
      </c>
      <c r="AU597" s="163" t="s">
        <v>91</v>
      </c>
      <c r="AV597" s="161" t="s">
        <v>141</v>
      </c>
      <c r="AW597" s="161" t="s">
        <v>42</v>
      </c>
      <c r="AX597" s="161" t="s">
        <v>82</v>
      </c>
      <c r="AY597" s="163" t="s">
        <v>263</v>
      </c>
    </row>
    <row r="598" spans="2:65" s="146" customFormat="1" ht="11.25">
      <c r="B598" s="147"/>
      <c r="D598" s="142" t="s">
        <v>274</v>
      </c>
      <c r="E598" s="148" t="s">
        <v>44</v>
      </c>
      <c r="F598" s="149" t="s">
        <v>8962</v>
      </c>
      <c r="H598" s="148" t="s">
        <v>44</v>
      </c>
      <c r="I598" s="150"/>
      <c r="L598" s="147"/>
      <c r="M598" s="151"/>
      <c r="T598" s="152"/>
      <c r="AT598" s="148" t="s">
        <v>274</v>
      </c>
      <c r="AU598" s="148" t="s">
        <v>91</v>
      </c>
      <c r="AV598" s="146" t="s">
        <v>89</v>
      </c>
      <c r="AW598" s="146" t="s">
        <v>42</v>
      </c>
      <c r="AX598" s="146" t="s">
        <v>82</v>
      </c>
      <c r="AY598" s="148" t="s">
        <v>263</v>
      </c>
    </row>
    <row r="599" spans="2:65" s="146" customFormat="1" ht="11.25">
      <c r="B599" s="147"/>
      <c r="D599" s="142" t="s">
        <v>274</v>
      </c>
      <c r="E599" s="148" t="s">
        <v>44</v>
      </c>
      <c r="F599" s="149" t="s">
        <v>8953</v>
      </c>
      <c r="H599" s="148" t="s">
        <v>44</v>
      </c>
      <c r="I599" s="150"/>
      <c r="L599" s="147"/>
      <c r="M599" s="151"/>
      <c r="T599" s="152"/>
      <c r="AT599" s="148" t="s">
        <v>274</v>
      </c>
      <c r="AU599" s="148" t="s">
        <v>91</v>
      </c>
      <c r="AV599" s="146" t="s">
        <v>89</v>
      </c>
      <c r="AW599" s="146" t="s">
        <v>42</v>
      </c>
      <c r="AX599" s="146" t="s">
        <v>82</v>
      </c>
      <c r="AY599" s="148" t="s">
        <v>263</v>
      </c>
    </row>
    <row r="600" spans="2:65" s="153" customFormat="1" ht="11.25">
      <c r="B600" s="154"/>
      <c r="D600" s="142" t="s">
        <v>274</v>
      </c>
      <c r="E600" s="155" t="s">
        <v>44</v>
      </c>
      <c r="F600" s="156" t="s">
        <v>9124</v>
      </c>
      <c r="H600" s="157">
        <v>2.895</v>
      </c>
      <c r="I600" s="158"/>
      <c r="L600" s="154"/>
      <c r="M600" s="159"/>
      <c r="T600" s="160"/>
      <c r="AT600" s="155" t="s">
        <v>274</v>
      </c>
      <c r="AU600" s="155" t="s">
        <v>91</v>
      </c>
      <c r="AV600" s="153" t="s">
        <v>91</v>
      </c>
      <c r="AW600" s="153" t="s">
        <v>42</v>
      </c>
      <c r="AX600" s="153" t="s">
        <v>82</v>
      </c>
      <c r="AY600" s="155" t="s">
        <v>263</v>
      </c>
    </row>
    <row r="601" spans="2:65" s="161" customFormat="1" ht="11.25">
      <c r="B601" s="162"/>
      <c r="D601" s="142" t="s">
        <v>274</v>
      </c>
      <c r="E601" s="163" t="s">
        <v>44</v>
      </c>
      <c r="F601" s="164" t="s">
        <v>426</v>
      </c>
      <c r="H601" s="165">
        <v>2.895</v>
      </c>
      <c r="I601" s="166"/>
      <c r="L601" s="162"/>
      <c r="M601" s="167"/>
      <c r="T601" s="168"/>
      <c r="AT601" s="163" t="s">
        <v>274</v>
      </c>
      <c r="AU601" s="163" t="s">
        <v>91</v>
      </c>
      <c r="AV601" s="161" t="s">
        <v>141</v>
      </c>
      <c r="AW601" s="161" t="s">
        <v>42</v>
      </c>
      <c r="AX601" s="161" t="s">
        <v>82</v>
      </c>
      <c r="AY601" s="163" t="s">
        <v>263</v>
      </c>
    </row>
    <row r="602" spans="2:65" s="146" customFormat="1" ht="11.25">
      <c r="B602" s="147"/>
      <c r="D602" s="142" t="s">
        <v>274</v>
      </c>
      <c r="E602" s="148" t="s">
        <v>44</v>
      </c>
      <c r="F602" s="149" t="s">
        <v>8963</v>
      </c>
      <c r="H602" s="148" t="s">
        <v>44</v>
      </c>
      <c r="I602" s="150"/>
      <c r="L602" s="147"/>
      <c r="M602" s="151"/>
      <c r="T602" s="152"/>
      <c r="AT602" s="148" t="s">
        <v>274</v>
      </c>
      <c r="AU602" s="148" t="s">
        <v>91</v>
      </c>
      <c r="AV602" s="146" t="s">
        <v>89</v>
      </c>
      <c r="AW602" s="146" t="s">
        <v>42</v>
      </c>
      <c r="AX602" s="146" t="s">
        <v>82</v>
      </c>
      <c r="AY602" s="148" t="s">
        <v>263</v>
      </c>
    </row>
    <row r="603" spans="2:65" s="146" customFormat="1" ht="11.25">
      <c r="B603" s="147"/>
      <c r="D603" s="142" t="s">
        <v>274</v>
      </c>
      <c r="E603" s="148" t="s">
        <v>44</v>
      </c>
      <c r="F603" s="149" t="s">
        <v>8953</v>
      </c>
      <c r="H603" s="148" t="s">
        <v>44</v>
      </c>
      <c r="I603" s="150"/>
      <c r="L603" s="147"/>
      <c r="M603" s="151"/>
      <c r="T603" s="152"/>
      <c r="AT603" s="148" t="s">
        <v>274</v>
      </c>
      <c r="AU603" s="148" t="s">
        <v>91</v>
      </c>
      <c r="AV603" s="146" t="s">
        <v>89</v>
      </c>
      <c r="AW603" s="146" t="s">
        <v>42</v>
      </c>
      <c r="AX603" s="146" t="s">
        <v>82</v>
      </c>
      <c r="AY603" s="148" t="s">
        <v>263</v>
      </c>
    </row>
    <row r="604" spans="2:65" s="153" customFormat="1" ht="11.25">
      <c r="B604" s="154"/>
      <c r="D604" s="142" t="s">
        <v>274</v>
      </c>
      <c r="E604" s="155" t="s">
        <v>44</v>
      </c>
      <c r="F604" s="156" t="s">
        <v>9125</v>
      </c>
      <c r="H604" s="157">
        <v>3.15</v>
      </c>
      <c r="I604" s="158"/>
      <c r="L604" s="154"/>
      <c r="M604" s="159"/>
      <c r="T604" s="160"/>
      <c r="AT604" s="155" t="s">
        <v>274</v>
      </c>
      <c r="AU604" s="155" t="s">
        <v>91</v>
      </c>
      <c r="AV604" s="153" t="s">
        <v>91</v>
      </c>
      <c r="AW604" s="153" t="s">
        <v>42</v>
      </c>
      <c r="AX604" s="153" t="s">
        <v>82</v>
      </c>
      <c r="AY604" s="155" t="s">
        <v>263</v>
      </c>
    </row>
    <row r="605" spans="2:65" s="161" customFormat="1" ht="11.25">
      <c r="B605" s="162"/>
      <c r="D605" s="142" t="s">
        <v>274</v>
      </c>
      <c r="E605" s="163" t="s">
        <v>44</v>
      </c>
      <c r="F605" s="164" t="s">
        <v>430</v>
      </c>
      <c r="H605" s="165">
        <v>3.15</v>
      </c>
      <c r="I605" s="166"/>
      <c r="L605" s="162"/>
      <c r="M605" s="167"/>
      <c r="T605" s="168"/>
      <c r="AT605" s="163" t="s">
        <v>274</v>
      </c>
      <c r="AU605" s="163" t="s">
        <v>91</v>
      </c>
      <c r="AV605" s="161" t="s">
        <v>141</v>
      </c>
      <c r="AW605" s="161" t="s">
        <v>42</v>
      </c>
      <c r="AX605" s="161" t="s">
        <v>82</v>
      </c>
      <c r="AY605" s="163" t="s">
        <v>263</v>
      </c>
    </row>
    <row r="606" spans="2:65" s="169" customFormat="1" ht="11.25">
      <c r="B606" s="170"/>
      <c r="D606" s="142" t="s">
        <v>274</v>
      </c>
      <c r="E606" s="171" t="s">
        <v>44</v>
      </c>
      <c r="F606" s="172" t="s">
        <v>281</v>
      </c>
      <c r="H606" s="173">
        <v>8.94</v>
      </c>
      <c r="I606" s="174"/>
      <c r="L606" s="170"/>
      <c r="M606" s="175"/>
      <c r="T606" s="176"/>
      <c r="AT606" s="171" t="s">
        <v>274</v>
      </c>
      <c r="AU606" s="171" t="s">
        <v>91</v>
      </c>
      <c r="AV606" s="169" t="s">
        <v>270</v>
      </c>
      <c r="AW606" s="169" t="s">
        <v>42</v>
      </c>
      <c r="AX606" s="169" t="s">
        <v>89</v>
      </c>
      <c r="AY606" s="171" t="s">
        <v>263</v>
      </c>
    </row>
    <row r="607" spans="2:65" s="17" customFormat="1" ht="24.2" customHeight="1">
      <c r="B607" s="18"/>
      <c r="C607" s="129" t="s">
        <v>1046</v>
      </c>
      <c r="D607" s="129" t="s">
        <v>265</v>
      </c>
      <c r="E607" s="130" t="s">
        <v>9126</v>
      </c>
      <c r="F607" s="131" t="s">
        <v>9127</v>
      </c>
      <c r="G607" s="132" t="s">
        <v>139</v>
      </c>
      <c r="H607" s="133">
        <v>8.1959999999999997</v>
      </c>
      <c r="I607" s="134"/>
      <c r="J607" s="135">
        <f>ROUND(I607*H607,2)</f>
        <v>0</v>
      </c>
      <c r="K607" s="131" t="s">
        <v>269</v>
      </c>
      <c r="L607" s="18"/>
      <c r="M607" s="136" t="s">
        <v>44</v>
      </c>
      <c r="N607" s="137" t="s">
        <v>53</v>
      </c>
      <c r="P607" s="138">
        <f>O607*H607</f>
        <v>0</v>
      </c>
      <c r="Q607" s="138">
        <v>2.9999999999999997E-4</v>
      </c>
      <c r="R607" s="138">
        <f>Q607*H607</f>
        <v>2.4587999999999997E-3</v>
      </c>
      <c r="S607" s="138">
        <v>0</v>
      </c>
      <c r="T607" s="139">
        <f>S607*H607</f>
        <v>0</v>
      </c>
      <c r="AR607" s="140" t="s">
        <v>370</v>
      </c>
      <c r="AT607" s="140" t="s">
        <v>265</v>
      </c>
      <c r="AU607" s="140" t="s">
        <v>91</v>
      </c>
      <c r="AY607" s="2" t="s">
        <v>263</v>
      </c>
      <c r="BE607" s="141">
        <f>IF(N607="základní",J607,0)</f>
        <v>0</v>
      </c>
      <c r="BF607" s="141">
        <f>IF(N607="snížená",J607,0)</f>
        <v>0</v>
      </c>
      <c r="BG607" s="141">
        <f>IF(N607="zákl. přenesená",J607,0)</f>
        <v>0</v>
      </c>
      <c r="BH607" s="141">
        <f>IF(N607="sníž. přenesená",J607,0)</f>
        <v>0</v>
      </c>
      <c r="BI607" s="141">
        <f>IF(N607="nulová",J607,0)</f>
        <v>0</v>
      </c>
      <c r="BJ607" s="2" t="s">
        <v>89</v>
      </c>
      <c r="BK607" s="141">
        <f>ROUND(I607*H607,2)</f>
        <v>0</v>
      </c>
      <c r="BL607" s="2" t="s">
        <v>370</v>
      </c>
      <c r="BM607" s="140" t="s">
        <v>9128</v>
      </c>
    </row>
    <row r="608" spans="2:65" s="146" customFormat="1" ht="11.25">
      <c r="B608" s="147"/>
      <c r="D608" s="142" t="s">
        <v>274</v>
      </c>
      <c r="E608" s="148" t="s">
        <v>44</v>
      </c>
      <c r="F608" s="149" t="s">
        <v>8960</v>
      </c>
      <c r="H608" s="148" t="s">
        <v>44</v>
      </c>
      <c r="I608" s="150"/>
      <c r="L608" s="147"/>
      <c r="M608" s="151"/>
      <c r="T608" s="152"/>
      <c r="AT608" s="148" t="s">
        <v>274</v>
      </c>
      <c r="AU608" s="148" t="s">
        <v>91</v>
      </c>
      <c r="AV608" s="146" t="s">
        <v>89</v>
      </c>
      <c r="AW608" s="146" t="s">
        <v>42</v>
      </c>
      <c r="AX608" s="146" t="s">
        <v>82</v>
      </c>
      <c r="AY608" s="148" t="s">
        <v>263</v>
      </c>
    </row>
    <row r="609" spans="2:65" s="146" customFormat="1" ht="11.25">
      <c r="B609" s="147"/>
      <c r="D609" s="142" t="s">
        <v>274</v>
      </c>
      <c r="E609" s="148" t="s">
        <v>44</v>
      </c>
      <c r="F609" s="149" t="s">
        <v>8953</v>
      </c>
      <c r="H609" s="148" t="s">
        <v>44</v>
      </c>
      <c r="I609" s="150"/>
      <c r="L609" s="147"/>
      <c r="M609" s="151"/>
      <c r="T609" s="152"/>
      <c r="AT609" s="148" t="s">
        <v>274</v>
      </c>
      <c r="AU609" s="148" t="s">
        <v>91</v>
      </c>
      <c r="AV609" s="146" t="s">
        <v>89</v>
      </c>
      <c r="AW609" s="146" t="s">
        <v>42</v>
      </c>
      <c r="AX609" s="146" t="s">
        <v>82</v>
      </c>
      <c r="AY609" s="148" t="s">
        <v>263</v>
      </c>
    </row>
    <row r="610" spans="2:65" s="153" customFormat="1" ht="11.25">
      <c r="B610" s="154"/>
      <c r="D610" s="142" t="s">
        <v>274</v>
      </c>
      <c r="E610" s="155" t="s">
        <v>44</v>
      </c>
      <c r="F610" s="156" t="s">
        <v>9129</v>
      </c>
      <c r="H610" s="157">
        <v>2.698</v>
      </c>
      <c r="I610" s="158"/>
      <c r="L610" s="154"/>
      <c r="M610" s="159"/>
      <c r="T610" s="160"/>
      <c r="AT610" s="155" t="s">
        <v>274</v>
      </c>
      <c r="AU610" s="155" t="s">
        <v>91</v>
      </c>
      <c r="AV610" s="153" t="s">
        <v>91</v>
      </c>
      <c r="AW610" s="153" t="s">
        <v>42</v>
      </c>
      <c r="AX610" s="153" t="s">
        <v>82</v>
      </c>
      <c r="AY610" s="155" t="s">
        <v>263</v>
      </c>
    </row>
    <row r="611" spans="2:65" s="161" customFormat="1" ht="11.25">
      <c r="B611" s="162"/>
      <c r="D611" s="142" t="s">
        <v>274</v>
      </c>
      <c r="E611" s="163" t="s">
        <v>44</v>
      </c>
      <c r="F611" s="164" t="s">
        <v>423</v>
      </c>
      <c r="H611" s="165">
        <v>2.698</v>
      </c>
      <c r="I611" s="166"/>
      <c r="L611" s="162"/>
      <c r="M611" s="167"/>
      <c r="T611" s="168"/>
      <c r="AT611" s="163" t="s">
        <v>274</v>
      </c>
      <c r="AU611" s="163" t="s">
        <v>91</v>
      </c>
      <c r="AV611" s="161" t="s">
        <v>141</v>
      </c>
      <c r="AW611" s="161" t="s">
        <v>42</v>
      </c>
      <c r="AX611" s="161" t="s">
        <v>82</v>
      </c>
      <c r="AY611" s="163" t="s">
        <v>263</v>
      </c>
    </row>
    <row r="612" spans="2:65" s="146" customFormat="1" ht="11.25">
      <c r="B612" s="147"/>
      <c r="D612" s="142" t="s">
        <v>274</v>
      </c>
      <c r="E612" s="148" t="s">
        <v>44</v>
      </c>
      <c r="F612" s="149" t="s">
        <v>8962</v>
      </c>
      <c r="H612" s="148" t="s">
        <v>44</v>
      </c>
      <c r="I612" s="150"/>
      <c r="L612" s="147"/>
      <c r="M612" s="151"/>
      <c r="T612" s="152"/>
      <c r="AT612" s="148" t="s">
        <v>274</v>
      </c>
      <c r="AU612" s="148" t="s">
        <v>91</v>
      </c>
      <c r="AV612" s="146" t="s">
        <v>89</v>
      </c>
      <c r="AW612" s="146" t="s">
        <v>42</v>
      </c>
      <c r="AX612" s="146" t="s">
        <v>82</v>
      </c>
      <c r="AY612" s="148" t="s">
        <v>263</v>
      </c>
    </row>
    <row r="613" spans="2:65" s="146" customFormat="1" ht="11.25">
      <c r="B613" s="147"/>
      <c r="D613" s="142" t="s">
        <v>274</v>
      </c>
      <c r="E613" s="148" t="s">
        <v>44</v>
      </c>
      <c r="F613" s="149" t="s">
        <v>8953</v>
      </c>
      <c r="H613" s="148" t="s">
        <v>44</v>
      </c>
      <c r="I613" s="150"/>
      <c r="L613" s="147"/>
      <c r="M613" s="151"/>
      <c r="T613" s="152"/>
      <c r="AT613" s="148" t="s">
        <v>274</v>
      </c>
      <c r="AU613" s="148" t="s">
        <v>91</v>
      </c>
      <c r="AV613" s="146" t="s">
        <v>89</v>
      </c>
      <c r="AW613" s="146" t="s">
        <v>42</v>
      </c>
      <c r="AX613" s="146" t="s">
        <v>82</v>
      </c>
      <c r="AY613" s="148" t="s">
        <v>263</v>
      </c>
    </row>
    <row r="614" spans="2:65" s="153" customFormat="1" ht="11.25">
      <c r="B614" s="154"/>
      <c r="D614" s="142" t="s">
        <v>274</v>
      </c>
      <c r="E614" s="155" t="s">
        <v>44</v>
      </c>
      <c r="F614" s="156" t="s">
        <v>9129</v>
      </c>
      <c r="H614" s="157">
        <v>2.698</v>
      </c>
      <c r="I614" s="158"/>
      <c r="L614" s="154"/>
      <c r="M614" s="159"/>
      <c r="T614" s="160"/>
      <c r="AT614" s="155" t="s">
        <v>274</v>
      </c>
      <c r="AU614" s="155" t="s">
        <v>91</v>
      </c>
      <c r="AV614" s="153" t="s">
        <v>91</v>
      </c>
      <c r="AW614" s="153" t="s">
        <v>42</v>
      </c>
      <c r="AX614" s="153" t="s">
        <v>82</v>
      </c>
      <c r="AY614" s="155" t="s">
        <v>263</v>
      </c>
    </row>
    <row r="615" spans="2:65" s="161" customFormat="1" ht="11.25">
      <c r="B615" s="162"/>
      <c r="D615" s="142" t="s">
        <v>274</v>
      </c>
      <c r="E615" s="163" t="s">
        <v>44</v>
      </c>
      <c r="F615" s="164" t="s">
        <v>426</v>
      </c>
      <c r="H615" s="165">
        <v>2.698</v>
      </c>
      <c r="I615" s="166"/>
      <c r="L615" s="162"/>
      <c r="M615" s="167"/>
      <c r="T615" s="168"/>
      <c r="AT615" s="163" t="s">
        <v>274</v>
      </c>
      <c r="AU615" s="163" t="s">
        <v>91</v>
      </c>
      <c r="AV615" s="161" t="s">
        <v>141</v>
      </c>
      <c r="AW615" s="161" t="s">
        <v>42</v>
      </c>
      <c r="AX615" s="161" t="s">
        <v>82</v>
      </c>
      <c r="AY615" s="163" t="s">
        <v>263</v>
      </c>
    </row>
    <row r="616" spans="2:65" s="146" customFormat="1" ht="11.25">
      <c r="B616" s="147"/>
      <c r="D616" s="142" t="s">
        <v>274</v>
      </c>
      <c r="E616" s="148" t="s">
        <v>44</v>
      </c>
      <c r="F616" s="149" t="s">
        <v>8963</v>
      </c>
      <c r="H616" s="148" t="s">
        <v>44</v>
      </c>
      <c r="I616" s="150"/>
      <c r="L616" s="147"/>
      <c r="M616" s="151"/>
      <c r="T616" s="152"/>
      <c r="AT616" s="148" t="s">
        <v>274</v>
      </c>
      <c r="AU616" s="148" t="s">
        <v>91</v>
      </c>
      <c r="AV616" s="146" t="s">
        <v>89</v>
      </c>
      <c r="AW616" s="146" t="s">
        <v>42</v>
      </c>
      <c r="AX616" s="146" t="s">
        <v>82</v>
      </c>
      <c r="AY616" s="148" t="s">
        <v>263</v>
      </c>
    </row>
    <row r="617" spans="2:65" s="146" customFormat="1" ht="11.25">
      <c r="B617" s="147"/>
      <c r="D617" s="142" t="s">
        <v>274</v>
      </c>
      <c r="E617" s="148" t="s">
        <v>44</v>
      </c>
      <c r="F617" s="149" t="s">
        <v>8953</v>
      </c>
      <c r="H617" s="148" t="s">
        <v>44</v>
      </c>
      <c r="I617" s="150"/>
      <c r="L617" s="147"/>
      <c r="M617" s="151"/>
      <c r="T617" s="152"/>
      <c r="AT617" s="148" t="s">
        <v>274</v>
      </c>
      <c r="AU617" s="148" t="s">
        <v>91</v>
      </c>
      <c r="AV617" s="146" t="s">
        <v>89</v>
      </c>
      <c r="AW617" s="146" t="s">
        <v>42</v>
      </c>
      <c r="AX617" s="146" t="s">
        <v>82</v>
      </c>
      <c r="AY617" s="148" t="s">
        <v>263</v>
      </c>
    </row>
    <row r="618" spans="2:65" s="153" customFormat="1" ht="11.25">
      <c r="B618" s="154"/>
      <c r="D618" s="142" t="s">
        <v>274</v>
      </c>
      <c r="E618" s="155" t="s">
        <v>44</v>
      </c>
      <c r="F618" s="156" t="s">
        <v>9130</v>
      </c>
      <c r="H618" s="157">
        <v>2.8</v>
      </c>
      <c r="I618" s="158"/>
      <c r="L618" s="154"/>
      <c r="M618" s="159"/>
      <c r="T618" s="160"/>
      <c r="AT618" s="155" t="s">
        <v>274</v>
      </c>
      <c r="AU618" s="155" t="s">
        <v>91</v>
      </c>
      <c r="AV618" s="153" t="s">
        <v>91</v>
      </c>
      <c r="AW618" s="153" t="s">
        <v>42</v>
      </c>
      <c r="AX618" s="153" t="s">
        <v>82</v>
      </c>
      <c r="AY618" s="155" t="s">
        <v>263</v>
      </c>
    </row>
    <row r="619" spans="2:65" s="161" customFormat="1" ht="11.25">
      <c r="B619" s="162"/>
      <c r="D619" s="142" t="s">
        <v>274</v>
      </c>
      <c r="E619" s="163" t="s">
        <v>44</v>
      </c>
      <c r="F619" s="164" t="s">
        <v>430</v>
      </c>
      <c r="H619" s="165">
        <v>2.8</v>
      </c>
      <c r="I619" s="166"/>
      <c r="L619" s="162"/>
      <c r="M619" s="167"/>
      <c r="T619" s="168"/>
      <c r="AT619" s="163" t="s">
        <v>274</v>
      </c>
      <c r="AU619" s="163" t="s">
        <v>91</v>
      </c>
      <c r="AV619" s="161" t="s">
        <v>141</v>
      </c>
      <c r="AW619" s="161" t="s">
        <v>42</v>
      </c>
      <c r="AX619" s="161" t="s">
        <v>82</v>
      </c>
      <c r="AY619" s="163" t="s">
        <v>263</v>
      </c>
    </row>
    <row r="620" spans="2:65" s="169" customFormat="1" ht="11.25">
      <c r="B620" s="170"/>
      <c r="D620" s="142" t="s">
        <v>274</v>
      </c>
      <c r="E620" s="171" t="s">
        <v>44</v>
      </c>
      <c r="F620" s="172" t="s">
        <v>281</v>
      </c>
      <c r="H620" s="173">
        <v>8.1959999999999997</v>
      </c>
      <c r="I620" s="174"/>
      <c r="L620" s="170"/>
      <c r="M620" s="175"/>
      <c r="T620" s="176"/>
      <c r="AT620" s="171" t="s">
        <v>274</v>
      </c>
      <c r="AU620" s="171" t="s">
        <v>91</v>
      </c>
      <c r="AV620" s="169" t="s">
        <v>270</v>
      </c>
      <c r="AW620" s="169" t="s">
        <v>42</v>
      </c>
      <c r="AX620" s="169" t="s">
        <v>89</v>
      </c>
      <c r="AY620" s="171" t="s">
        <v>263</v>
      </c>
    </row>
    <row r="621" spans="2:65" s="17" customFormat="1" ht="24.2" customHeight="1">
      <c r="B621" s="18"/>
      <c r="C621" s="129" t="s">
        <v>1054</v>
      </c>
      <c r="D621" s="129" t="s">
        <v>265</v>
      </c>
      <c r="E621" s="130" t="s">
        <v>9131</v>
      </c>
      <c r="F621" s="131" t="s">
        <v>9132</v>
      </c>
      <c r="G621" s="132" t="s">
        <v>139</v>
      </c>
      <c r="H621" s="133">
        <v>0.77800000000000002</v>
      </c>
      <c r="I621" s="134"/>
      <c r="J621" s="135">
        <f>ROUND(I621*H621,2)</f>
        <v>0</v>
      </c>
      <c r="K621" s="131" t="s">
        <v>269</v>
      </c>
      <c r="L621" s="18"/>
      <c r="M621" s="136" t="s">
        <v>44</v>
      </c>
      <c r="N621" s="137" t="s">
        <v>53</v>
      </c>
      <c r="P621" s="138">
        <f>O621*H621</f>
        <v>0</v>
      </c>
      <c r="Q621" s="138">
        <v>5.9999999999999995E-4</v>
      </c>
      <c r="R621" s="138">
        <f>Q621*H621</f>
        <v>4.6679999999999996E-4</v>
      </c>
      <c r="S621" s="138">
        <v>0</v>
      </c>
      <c r="T621" s="139">
        <f>S621*H621</f>
        <v>0</v>
      </c>
      <c r="AR621" s="140" t="s">
        <v>370</v>
      </c>
      <c r="AT621" s="140" t="s">
        <v>265</v>
      </c>
      <c r="AU621" s="140" t="s">
        <v>91</v>
      </c>
      <c r="AY621" s="2" t="s">
        <v>263</v>
      </c>
      <c r="BE621" s="141">
        <f>IF(N621="základní",J621,0)</f>
        <v>0</v>
      </c>
      <c r="BF621" s="141">
        <f>IF(N621="snížená",J621,0)</f>
        <v>0</v>
      </c>
      <c r="BG621" s="141">
        <f>IF(N621="zákl. přenesená",J621,0)</f>
        <v>0</v>
      </c>
      <c r="BH621" s="141">
        <f>IF(N621="sníž. přenesená",J621,0)</f>
        <v>0</v>
      </c>
      <c r="BI621" s="141">
        <f>IF(N621="nulová",J621,0)</f>
        <v>0</v>
      </c>
      <c r="BJ621" s="2" t="s">
        <v>89</v>
      </c>
      <c r="BK621" s="141">
        <f>ROUND(I621*H621,2)</f>
        <v>0</v>
      </c>
      <c r="BL621" s="2" t="s">
        <v>370</v>
      </c>
      <c r="BM621" s="140" t="s">
        <v>9133</v>
      </c>
    </row>
    <row r="622" spans="2:65" s="17" customFormat="1" ht="48.75">
      <c r="B622" s="18"/>
      <c r="D622" s="142" t="s">
        <v>272</v>
      </c>
      <c r="F622" s="143" t="s">
        <v>9134</v>
      </c>
      <c r="I622" s="144"/>
      <c r="L622" s="18"/>
      <c r="M622" s="145"/>
      <c r="T622" s="39"/>
      <c r="AT622" s="2" t="s">
        <v>272</v>
      </c>
      <c r="AU622" s="2" t="s">
        <v>91</v>
      </c>
    </row>
    <row r="623" spans="2:65" s="146" customFormat="1" ht="11.25">
      <c r="B623" s="147"/>
      <c r="D623" s="142" t="s">
        <v>274</v>
      </c>
      <c r="E623" s="148" t="s">
        <v>44</v>
      </c>
      <c r="F623" s="149" t="s">
        <v>8889</v>
      </c>
      <c r="H623" s="148" t="s">
        <v>44</v>
      </c>
      <c r="I623" s="150"/>
      <c r="L623" s="147"/>
      <c r="M623" s="151"/>
      <c r="T623" s="152"/>
      <c r="AT623" s="148" t="s">
        <v>274</v>
      </c>
      <c r="AU623" s="148" t="s">
        <v>91</v>
      </c>
      <c r="AV623" s="146" t="s">
        <v>89</v>
      </c>
      <c r="AW623" s="146" t="s">
        <v>42</v>
      </c>
      <c r="AX623" s="146" t="s">
        <v>82</v>
      </c>
      <c r="AY623" s="148" t="s">
        <v>263</v>
      </c>
    </row>
    <row r="624" spans="2:65" s="146" customFormat="1" ht="11.25">
      <c r="B624" s="147"/>
      <c r="D624" s="142" t="s">
        <v>274</v>
      </c>
      <c r="E624" s="148" t="s">
        <v>44</v>
      </c>
      <c r="F624" s="149" t="s">
        <v>8890</v>
      </c>
      <c r="H624" s="148" t="s">
        <v>44</v>
      </c>
      <c r="I624" s="150"/>
      <c r="L624" s="147"/>
      <c r="M624" s="151"/>
      <c r="T624" s="152"/>
      <c r="AT624" s="148" t="s">
        <v>274</v>
      </c>
      <c r="AU624" s="148" t="s">
        <v>91</v>
      </c>
      <c r="AV624" s="146" t="s">
        <v>89</v>
      </c>
      <c r="AW624" s="146" t="s">
        <v>42</v>
      </c>
      <c r="AX624" s="146" t="s">
        <v>82</v>
      </c>
      <c r="AY624" s="148" t="s">
        <v>263</v>
      </c>
    </row>
    <row r="625" spans="2:65" s="153" customFormat="1" ht="11.25">
      <c r="B625" s="154"/>
      <c r="D625" s="142" t="s">
        <v>274</v>
      </c>
      <c r="E625" s="155" t="s">
        <v>44</v>
      </c>
      <c r="F625" s="156" t="s">
        <v>9135</v>
      </c>
      <c r="H625" s="157">
        <v>0.36099999999999999</v>
      </c>
      <c r="I625" s="158"/>
      <c r="L625" s="154"/>
      <c r="M625" s="159"/>
      <c r="T625" s="160"/>
      <c r="AT625" s="155" t="s">
        <v>274</v>
      </c>
      <c r="AU625" s="155" t="s">
        <v>91</v>
      </c>
      <c r="AV625" s="153" t="s">
        <v>91</v>
      </c>
      <c r="AW625" s="153" t="s">
        <v>42</v>
      </c>
      <c r="AX625" s="153" t="s">
        <v>82</v>
      </c>
      <c r="AY625" s="155" t="s">
        <v>263</v>
      </c>
    </row>
    <row r="626" spans="2:65" s="153" customFormat="1" ht="11.25">
      <c r="B626" s="154"/>
      <c r="D626" s="142" t="s">
        <v>274</v>
      </c>
      <c r="E626" s="155" t="s">
        <v>44</v>
      </c>
      <c r="F626" s="156" t="s">
        <v>9136</v>
      </c>
      <c r="H626" s="157">
        <v>0.41699999999999998</v>
      </c>
      <c r="I626" s="158"/>
      <c r="L626" s="154"/>
      <c r="M626" s="159"/>
      <c r="T626" s="160"/>
      <c r="AT626" s="155" t="s">
        <v>274</v>
      </c>
      <c r="AU626" s="155" t="s">
        <v>91</v>
      </c>
      <c r="AV626" s="153" t="s">
        <v>91</v>
      </c>
      <c r="AW626" s="153" t="s">
        <v>42</v>
      </c>
      <c r="AX626" s="153" t="s">
        <v>82</v>
      </c>
      <c r="AY626" s="155" t="s">
        <v>263</v>
      </c>
    </row>
    <row r="627" spans="2:65" s="161" customFormat="1" ht="11.25">
      <c r="B627" s="162"/>
      <c r="D627" s="142" t="s">
        <v>274</v>
      </c>
      <c r="E627" s="163" t="s">
        <v>44</v>
      </c>
      <c r="F627" s="164" t="s">
        <v>8892</v>
      </c>
      <c r="H627" s="165">
        <v>0.77800000000000002</v>
      </c>
      <c r="I627" s="166"/>
      <c r="L627" s="162"/>
      <c r="M627" s="167"/>
      <c r="T627" s="168"/>
      <c r="AT627" s="163" t="s">
        <v>274</v>
      </c>
      <c r="AU627" s="163" t="s">
        <v>91</v>
      </c>
      <c r="AV627" s="161" t="s">
        <v>141</v>
      </c>
      <c r="AW627" s="161" t="s">
        <v>42</v>
      </c>
      <c r="AX627" s="161" t="s">
        <v>82</v>
      </c>
      <c r="AY627" s="163" t="s">
        <v>263</v>
      </c>
    </row>
    <row r="628" spans="2:65" s="169" customFormat="1" ht="11.25">
      <c r="B628" s="170"/>
      <c r="D628" s="142" t="s">
        <v>274</v>
      </c>
      <c r="E628" s="171" t="s">
        <v>44</v>
      </c>
      <c r="F628" s="172" t="s">
        <v>281</v>
      </c>
      <c r="H628" s="173">
        <v>0.77800000000000002</v>
      </c>
      <c r="I628" s="174"/>
      <c r="L628" s="170"/>
      <c r="M628" s="175"/>
      <c r="T628" s="176"/>
      <c r="AT628" s="171" t="s">
        <v>274</v>
      </c>
      <c r="AU628" s="171" t="s">
        <v>91</v>
      </c>
      <c r="AV628" s="169" t="s">
        <v>270</v>
      </c>
      <c r="AW628" s="169" t="s">
        <v>42</v>
      </c>
      <c r="AX628" s="169" t="s">
        <v>89</v>
      </c>
      <c r="AY628" s="171" t="s">
        <v>263</v>
      </c>
    </row>
    <row r="629" spans="2:65" s="17" customFormat="1" ht="24.2" customHeight="1">
      <c r="B629" s="18"/>
      <c r="C629" s="129" t="s">
        <v>1060</v>
      </c>
      <c r="D629" s="129" t="s">
        <v>265</v>
      </c>
      <c r="E629" s="130" t="s">
        <v>9137</v>
      </c>
      <c r="F629" s="131" t="s">
        <v>9138</v>
      </c>
      <c r="G629" s="132" t="s">
        <v>402</v>
      </c>
      <c r="H629" s="133">
        <v>0.25</v>
      </c>
      <c r="I629" s="134"/>
      <c r="J629" s="135">
        <f>ROUND(I629*H629,2)</f>
        <v>0</v>
      </c>
      <c r="K629" s="131" t="s">
        <v>269</v>
      </c>
      <c r="L629" s="18"/>
      <c r="M629" s="136" t="s">
        <v>44</v>
      </c>
      <c r="N629" s="137" t="s">
        <v>53</v>
      </c>
      <c r="P629" s="138">
        <f>O629*H629</f>
        <v>0</v>
      </c>
      <c r="Q629" s="138">
        <v>0</v>
      </c>
      <c r="R629" s="138">
        <f>Q629*H629</f>
        <v>0</v>
      </c>
      <c r="S629" s="138">
        <v>0</v>
      </c>
      <c r="T629" s="139">
        <f>S629*H629</f>
        <v>0</v>
      </c>
      <c r="AR629" s="140" t="s">
        <v>370</v>
      </c>
      <c r="AT629" s="140" t="s">
        <v>265</v>
      </c>
      <c r="AU629" s="140" t="s">
        <v>91</v>
      </c>
      <c r="AY629" s="2" t="s">
        <v>263</v>
      </c>
      <c r="BE629" s="141">
        <f>IF(N629="základní",J629,0)</f>
        <v>0</v>
      </c>
      <c r="BF629" s="141">
        <f>IF(N629="snížená",J629,0)</f>
        <v>0</v>
      </c>
      <c r="BG629" s="141">
        <f>IF(N629="zákl. přenesená",J629,0)</f>
        <v>0</v>
      </c>
      <c r="BH629" s="141">
        <f>IF(N629="sníž. přenesená",J629,0)</f>
        <v>0</v>
      </c>
      <c r="BI629" s="141">
        <f>IF(N629="nulová",J629,0)</f>
        <v>0</v>
      </c>
      <c r="BJ629" s="2" t="s">
        <v>89</v>
      </c>
      <c r="BK629" s="141">
        <f>ROUND(I629*H629,2)</f>
        <v>0</v>
      </c>
      <c r="BL629" s="2" t="s">
        <v>370</v>
      </c>
      <c r="BM629" s="140" t="s">
        <v>9139</v>
      </c>
    </row>
    <row r="630" spans="2:65" s="17" customFormat="1" ht="29.25">
      <c r="B630" s="18"/>
      <c r="D630" s="142" t="s">
        <v>272</v>
      </c>
      <c r="F630" s="143" t="s">
        <v>9140</v>
      </c>
      <c r="I630" s="144"/>
      <c r="L630" s="18"/>
      <c r="M630" s="145"/>
      <c r="T630" s="39"/>
      <c r="AT630" s="2" t="s">
        <v>272</v>
      </c>
      <c r="AU630" s="2" t="s">
        <v>91</v>
      </c>
    </row>
    <row r="631" spans="2:65" s="146" customFormat="1" ht="11.25">
      <c r="B631" s="147"/>
      <c r="D631" s="142" t="s">
        <v>274</v>
      </c>
      <c r="E631" s="148" t="s">
        <v>44</v>
      </c>
      <c r="F631" s="149" t="s">
        <v>8835</v>
      </c>
      <c r="H631" s="148" t="s">
        <v>44</v>
      </c>
      <c r="I631" s="150"/>
      <c r="L631" s="147"/>
      <c r="M631" s="151"/>
      <c r="T631" s="152"/>
      <c r="AT631" s="148" t="s">
        <v>274</v>
      </c>
      <c r="AU631" s="148" t="s">
        <v>91</v>
      </c>
      <c r="AV631" s="146" t="s">
        <v>89</v>
      </c>
      <c r="AW631" s="146" t="s">
        <v>42</v>
      </c>
      <c r="AX631" s="146" t="s">
        <v>82</v>
      </c>
      <c r="AY631" s="148" t="s">
        <v>263</v>
      </c>
    </row>
    <row r="632" spans="2:65" s="146" customFormat="1" ht="11.25">
      <c r="B632" s="147"/>
      <c r="D632" s="142" t="s">
        <v>274</v>
      </c>
      <c r="E632" s="148" t="s">
        <v>44</v>
      </c>
      <c r="F632" s="149" t="s">
        <v>9141</v>
      </c>
      <c r="H632" s="148" t="s">
        <v>44</v>
      </c>
      <c r="I632" s="150"/>
      <c r="L632" s="147"/>
      <c r="M632" s="151"/>
      <c r="T632" s="152"/>
      <c r="AT632" s="148" t="s">
        <v>274</v>
      </c>
      <c r="AU632" s="148" t="s">
        <v>91</v>
      </c>
      <c r="AV632" s="146" t="s">
        <v>89</v>
      </c>
      <c r="AW632" s="146" t="s">
        <v>42</v>
      </c>
      <c r="AX632" s="146" t="s">
        <v>82</v>
      </c>
      <c r="AY632" s="148" t="s">
        <v>263</v>
      </c>
    </row>
    <row r="633" spans="2:65" s="153" customFormat="1" ht="11.25">
      <c r="B633" s="154"/>
      <c r="D633" s="142" t="s">
        <v>274</v>
      </c>
      <c r="E633" s="155" t="s">
        <v>44</v>
      </c>
      <c r="F633" s="156" t="s">
        <v>9142</v>
      </c>
      <c r="H633" s="157">
        <v>0.25</v>
      </c>
      <c r="I633" s="158"/>
      <c r="L633" s="154"/>
      <c r="M633" s="159"/>
      <c r="T633" s="160"/>
      <c r="AT633" s="155" t="s">
        <v>274</v>
      </c>
      <c r="AU633" s="155" t="s">
        <v>91</v>
      </c>
      <c r="AV633" s="153" t="s">
        <v>91</v>
      </c>
      <c r="AW633" s="153" t="s">
        <v>42</v>
      </c>
      <c r="AX633" s="153" t="s">
        <v>82</v>
      </c>
      <c r="AY633" s="155" t="s">
        <v>263</v>
      </c>
    </row>
    <row r="634" spans="2:65" s="161" customFormat="1" ht="11.25">
      <c r="B634" s="162"/>
      <c r="D634" s="142" t="s">
        <v>274</v>
      </c>
      <c r="E634" s="163" t="s">
        <v>44</v>
      </c>
      <c r="F634" s="164" t="s">
        <v>280</v>
      </c>
      <c r="H634" s="165">
        <v>0.25</v>
      </c>
      <c r="I634" s="166"/>
      <c r="L634" s="162"/>
      <c r="M634" s="167"/>
      <c r="T634" s="168"/>
      <c r="AT634" s="163" t="s">
        <v>274</v>
      </c>
      <c r="AU634" s="163" t="s">
        <v>91</v>
      </c>
      <c r="AV634" s="161" t="s">
        <v>141</v>
      </c>
      <c r="AW634" s="161" t="s">
        <v>42</v>
      </c>
      <c r="AX634" s="161" t="s">
        <v>82</v>
      </c>
      <c r="AY634" s="163" t="s">
        <v>263</v>
      </c>
    </row>
    <row r="635" spans="2:65" s="169" customFormat="1" ht="11.25">
      <c r="B635" s="170"/>
      <c r="D635" s="142" t="s">
        <v>274</v>
      </c>
      <c r="E635" s="171" t="s">
        <v>44</v>
      </c>
      <c r="F635" s="172" t="s">
        <v>281</v>
      </c>
      <c r="H635" s="173">
        <v>0.25</v>
      </c>
      <c r="I635" s="174"/>
      <c r="L635" s="170"/>
      <c r="M635" s="175"/>
      <c r="T635" s="176"/>
      <c r="AT635" s="171" t="s">
        <v>274</v>
      </c>
      <c r="AU635" s="171" t="s">
        <v>91</v>
      </c>
      <c r="AV635" s="169" t="s">
        <v>270</v>
      </c>
      <c r="AW635" s="169" t="s">
        <v>42</v>
      </c>
      <c r="AX635" s="169" t="s">
        <v>89</v>
      </c>
      <c r="AY635" s="171" t="s">
        <v>263</v>
      </c>
    </row>
    <row r="636" spans="2:65" s="17" customFormat="1" ht="14.45" customHeight="1">
      <c r="B636" s="18"/>
      <c r="C636" s="177" t="s">
        <v>1065</v>
      </c>
      <c r="D636" s="177" t="s">
        <v>445</v>
      </c>
      <c r="E636" s="178" t="s">
        <v>9143</v>
      </c>
      <c r="F636" s="179" t="s">
        <v>9144</v>
      </c>
      <c r="G636" s="180" t="s">
        <v>402</v>
      </c>
      <c r="H636" s="181">
        <v>0.27500000000000002</v>
      </c>
      <c r="I636" s="182"/>
      <c r="J636" s="183">
        <f>ROUND(I636*H636,2)</f>
        <v>0</v>
      </c>
      <c r="K636" s="179" t="s">
        <v>44</v>
      </c>
      <c r="L636" s="184"/>
      <c r="M636" s="185" t="s">
        <v>44</v>
      </c>
      <c r="N636" s="186" t="s">
        <v>53</v>
      </c>
      <c r="P636" s="138">
        <f>O636*H636</f>
        <v>0</v>
      </c>
      <c r="Q636" s="138">
        <v>2.0000000000000001E-4</v>
      </c>
      <c r="R636" s="138">
        <f>Q636*H636</f>
        <v>5.5000000000000009E-5</v>
      </c>
      <c r="S636" s="138">
        <v>0</v>
      </c>
      <c r="T636" s="139">
        <f>S636*H636</f>
        <v>0</v>
      </c>
      <c r="AR636" s="140" t="s">
        <v>496</v>
      </c>
      <c r="AT636" s="140" t="s">
        <v>445</v>
      </c>
      <c r="AU636" s="140" t="s">
        <v>91</v>
      </c>
      <c r="AY636" s="2" t="s">
        <v>263</v>
      </c>
      <c r="BE636" s="141">
        <f>IF(N636="základní",J636,0)</f>
        <v>0</v>
      </c>
      <c r="BF636" s="141">
        <f>IF(N636="snížená",J636,0)</f>
        <v>0</v>
      </c>
      <c r="BG636" s="141">
        <f>IF(N636="zákl. přenesená",J636,0)</f>
        <v>0</v>
      </c>
      <c r="BH636" s="141">
        <f>IF(N636="sníž. přenesená",J636,0)</f>
        <v>0</v>
      </c>
      <c r="BI636" s="141">
        <f>IF(N636="nulová",J636,0)</f>
        <v>0</v>
      </c>
      <c r="BJ636" s="2" t="s">
        <v>89</v>
      </c>
      <c r="BK636" s="141">
        <f>ROUND(I636*H636,2)</f>
        <v>0</v>
      </c>
      <c r="BL636" s="2" t="s">
        <v>370</v>
      </c>
      <c r="BM636" s="140" t="s">
        <v>9145</v>
      </c>
    </row>
    <row r="637" spans="2:65" s="153" customFormat="1" ht="11.25">
      <c r="B637" s="154"/>
      <c r="D637" s="142" t="s">
        <v>274</v>
      </c>
      <c r="F637" s="156" t="s">
        <v>9146</v>
      </c>
      <c r="H637" s="157">
        <v>0.27500000000000002</v>
      </c>
      <c r="I637" s="158"/>
      <c r="L637" s="154"/>
      <c r="M637" s="159"/>
      <c r="T637" s="160"/>
      <c r="AT637" s="155" t="s">
        <v>274</v>
      </c>
      <c r="AU637" s="155" t="s">
        <v>91</v>
      </c>
      <c r="AV637" s="153" t="s">
        <v>91</v>
      </c>
      <c r="AW637" s="153" t="s">
        <v>4</v>
      </c>
      <c r="AX637" s="153" t="s">
        <v>89</v>
      </c>
      <c r="AY637" s="155" t="s">
        <v>263</v>
      </c>
    </row>
    <row r="638" spans="2:65" s="17" customFormat="1" ht="24.2" customHeight="1">
      <c r="B638" s="18"/>
      <c r="C638" s="129" t="s">
        <v>1070</v>
      </c>
      <c r="D638" s="129" t="s">
        <v>265</v>
      </c>
      <c r="E638" s="130" t="s">
        <v>1758</v>
      </c>
      <c r="F638" s="131" t="s">
        <v>1759</v>
      </c>
      <c r="G638" s="132" t="s">
        <v>312</v>
      </c>
      <c r="H638" s="133">
        <v>3.0000000000000001E-3</v>
      </c>
      <c r="I638" s="134"/>
      <c r="J638" s="135">
        <f>ROUND(I638*H638,2)</f>
        <v>0</v>
      </c>
      <c r="K638" s="131" t="s">
        <v>269</v>
      </c>
      <c r="L638" s="18"/>
      <c r="M638" s="136" t="s">
        <v>44</v>
      </c>
      <c r="N638" s="137" t="s">
        <v>53</v>
      </c>
      <c r="P638" s="138">
        <f>O638*H638</f>
        <v>0</v>
      </c>
      <c r="Q638" s="138">
        <v>0</v>
      </c>
      <c r="R638" s="138">
        <f>Q638*H638</f>
        <v>0</v>
      </c>
      <c r="S638" s="138">
        <v>0</v>
      </c>
      <c r="T638" s="139">
        <f>S638*H638</f>
        <v>0</v>
      </c>
      <c r="AR638" s="140" t="s">
        <v>370</v>
      </c>
      <c r="AT638" s="140" t="s">
        <v>265</v>
      </c>
      <c r="AU638" s="140" t="s">
        <v>91</v>
      </c>
      <c r="AY638" s="2" t="s">
        <v>263</v>
      </c>
      <c r="BE638" s="141">
        <f>IF(N638="základní",J638,0)</f>
        <v>0</v>
      </c>
      <c r="BF638" s="141">
        <f>IF(N638="snížená",J638,0)</f>
        <v>0</v>
      </c>
      <c r="BG638" s="141">
        <f>IF(N638="zákl. přenesená",J638,0)</f>
        <v>0</v>
      </c>
      <c r="BH638" s="141">
        <f>IF(N638="sníž. přenesená",J638,0)</f>
        <v>0</v>
      </c>
      <c r="BI638" s="141">
        <f>IF(N638="nulová",J638,0)</f>
        <v>0</v>
      </c>
      <c r="BJ638" s="2" t="s">
        <v>89</v>
      </c>
      <c r="BK638" s="141">
        <f>ROUND(I638*H638,2)</f>
        <v>0</v>
      </c>
      <c r="BL638" s="2" t="s">
        <v>370</v>
      </c>
      <c r="BM638" s="140" t="s">
        <v>9147</v>
      </c>
    </row>
    <row r="639" spans="2:65" s="17" customFormat="1" ht="78">
      <c r="B639" s="18"/>
      <c r="D639" s="142" t="s">
        <v>272</v>
      </c>
      <c r="F639" s="143" t="s">
        <v>1761</v>
      </c>
      <c r="I639" s="144"/>
      <c r="L639" s="18"/>
      <c r="M639" s="145"/>
      <c r="T639" s="39"/>
      <c r="AT639" s="2" t="s">
        <v>272</v>
      </c>
      <c r="AU639" s="2" t="s">
        <v>91</v>
      </c>
    </row>
    <row r="640" spans="2:65" s="116" customFormat="1" ht="22.9" customHeight="1">
      <c r="B640" s="117"/>
      <c r="D640" s="118" t="s">
        <v>81</v>
      </c>
      <c r="E640" s="127" t="s">
        <v>1774</v>
      </c>
      <c r="F640" s="127" t="s">
        <v>1775</v>
      </c>
      <c r="I640" s="120"/>
      <c r="J640" s="128">
        <f>BK640</f>
        <v>0</v>
      </c>
      <c r="L640" s="117"/>
      <c r="M640" s="122"/>
      <c r="P640" s="123">
        <f>SUM(P641:P697)</f>
        <v>0</v>
      </c>
      <c r="R640" s="123">
        <f>SUM(R641:R697)</f>
        <v>5.5200000000000006E-3</v>
      </c>
      <c r="T640" s="124">
        <f>SUM(T641:T697)</f>
        <v>4.453E-2</v>
      </c>
      <c r="AR640" s="118" t="s">
        <v>91</v>
      </c>
      <c r="AT640" s="125" t="s">
        <v>81</v>
      </c>
      <c r="AU640" s="125" t="s">
        <v>89</v>
      </c>
      <c r="AY640" s="118" t="s">
        <v>263</v>
      </c>
      <c r="BK640" s="126">
        <f>SUM(BK641:BK697)</f>
        <v>0</v>
      </c>
    </row>
    <row r="641" spans="2:65" s="17" customFormat="1" ht="14.45" customHeight="1">
      <c r="B641" s="18"/>
      <c r="C641" s="129" t="s">
        <v>1075</v>
      </c>
      <c r="D641" s="129" t="s">
        <v>265</v>
      </c>
      <c r="E641" s="130" t="s">
        <v>1777</v>
      </c>
      <c r="F641" s="131" t="s">
        <v>1778</v>
      </c>
      <c r="G641" s="132" t="s">
        <v>439</v>
      </c>
      <c r="H641" s="133">
        <v>2</v>
      </c>
      <c r="I641" s="134"/>
      <c r="J641" s="135">
        <f>ROUND(I641*H641,2)</f>
        <v>0</v>
      </c>
      <c r="K641" s="131" t="s">
        <v>44</v>
      </c>
      <c r="L641" s="18"/>
      <c r="M641" s="136" t="s">
        <v>44</v>
      </c>
      <c r="N641" s="137" t="s">
        <v>53</v>
      </c>
      <c r="P641" s="138">
        <f>O641*H641</f>
        <v>0</v>
      </c>
      <c r="Q641" s="138">
        <v>0</v>
      </c>
      <c r="R641" s="138">
        <f>Q641*H641</f>
        <v>0</v>
      </c>
      <c r="S641" s="138">
        <v>0</v>
      </c>
      <c r="T641" s="139">
        <f>S641*H641</f>
        <v>0</v>
      </c>
      <c r="AR641" s="140" t="s">
        <v>370</v>
      </c>
      <c r="AT641" s="140" t="s">
        <v>265</v>
      </c>
      <c r="AU641" s="140" t="s">
        <v>91</v>
      </c>
      <c r="AY641" s="2" t="s">
        <v>263</v>
      </c>
      <c r="BE641" s="141">
        <f>IF(N641="základní",J641,0)</f>
        <v>0</v>
      </c>
      <c r="BF641" s="141">
        <f>IF(N641="snížená",J641,0)</f>
        <v>0</v>
      </c>
      <c r="BG641" s="141">
        <f>IF(N641="zákl. přenesená",J641,0)</f>
        <v>0</v>
      </c>
      <c r="BH641" s="141">
        <f>IF(N641="sníž. přenesená",J641,0)</f>
        <v>0</v>
      </c>
      <c r="BI641" s="141">
        <f>IF(N641="nulová",J641,0)</f>
        <v>0</v>
      </c>
      <c r="BJ641" s="2" t="s">
        <v>89</v>
      </c>
      <c r="BK641" s="141">
        <f>ROUND(I641*H641,2)</f>
        <v>0</v>
      </c>
      <c r="BL641" s="2" t="s">
        <v>370</v>
      </c>
      <c r="BM641" s="140" t="s">
        <v>9148</v>
      </c>
    </row>
    <row r="642" spans="2:65" s="17" customFormat="1" ht="14.45" customHeight="1">
      <c r="B642" s="18"/>
      <c r="C642" s="129" t="s">
        <v>1080</v>
      </c>
      <c r="D642" s="129" t="s">
        <v>265</v>
      </c>
      <c r="E642" s="130" t="s">
        <v>1785</v>
      </c>
      <c r="F642" s="131" t="s">
        <v>1786</v>
      </c>
      <c r="G642" s="132" t="s">
        <v>439</v>
      </c>
      <c r="H642" s="133">
        <v>3</v>
      </c>
      <c r="I642" s="134"/>
      <c r="J642" s="135">
        <f>ROUND(I642*H642,2)</f>
        <v>0</v>
      </c>
      <c r="K642" s="131" t="s">
        <v>269</v>
      </c>
      <c r="L642" s="18"/>
      <c r="M642" s="136" t="s">
        <v>44</v>
      </c>
      <c r="N642" s="137" t="s">
        <v>53</v>
      </c>
      <c r="P642" s="138">
        <f>O642*H642</f>
        <v>0</v>
      </c>
      <c r="Q642" s="138">
        <v>1.8400000000000001E-3</v>
      </c>
      <c r="R642" s="138">
        <f>Q642*H642</f>
        <v>5.5200000000000006E-3</v>
      </c>
      <c r="S642" s="138">
        <v>0</v>
      </c>
      <c r="T642" s="139">
        <f>S642*H642</f>
        <v>0</v>
      </c>
      <c r="AR642" s="140" t="s">
        <v>370</v>
      </c>
      <c r="AT642" s="140" t="s">
        <v>265</v>
      </c>
      <c r="AU642" s="140" t="s">
        <v>91</v>
      </c>
      <c r="AY642" s="2" t="s">
        <v>263</v>
      </c>
      <c r="BE642" s="141">
        <f>IF(N642="základní",J642,0)</f>
        <v>0</v>
      </c>
      <c r="BF642" s="141">
        <f>IF(N642="snížená",J642,0)</f>
        <v>0</v>
      </c>
      <c r="BG642" s="141">
        <f>IF(N642="zákl. přenesená",J642,0)</f>
        <v>0</v>
      </c>
      <c r="BH642" s="141">
        <f>IF(N642="sníž. přenesená",J642,0)</f>
        <v>0</v>
      </c>
      <c r="BI642" s="141">
        <f>IF(N642="nulová",J642,0)</f>
        <v>0</v>
      </c>
      <c r="BJ642" s="2" t="s">
        <v>89</v>
      </c>
      <c r="BK642" s="141">
        <f>ROUND(I642*H642,2)</f>
        <v>0</v>
      </c>
      <c r="BL642" s="2" t="s">
        <v>370</v>
      </c>
      <c r="BM642" s="140" t="s">
        <v>9149</v>
      </c>
    </row>
    <row r="643" spans="2:65" s="146" customFormat="1" ht="11.25">
      <c r="B643" s="147"/>
      <c r="D643" s="142" t="s">
        <v>274</v>
      </c>
      <c r="E643" s="148" t="s">
        <v>44</v>
      </c>
      <c r="F643" s="149" t="s">
        <v>8858</v>
      </c>
      <c r="H643" s="148" t="s">
        <v>44</v>
      </c>
      <c r="I643" s="150"/>
      <c r="L643" s="147"/>
      <c r="M643" s="151"/>
      <c r="T643" s="152"/>
      <c r="AT643" s="148" t="s">
        <v>274</v>
      </c>
      <c r="AU643" s="148" t="s">
        <v>91</v>
      </c>
      <c r="AV643" s="146" t="s">
        <v>89</v>
      </c>
      <c r="AW643" s="146" t="s">
        <v>42</v>
      </c>
      <c r="AX643" s="146" t="s">
        <v>82</v>
      </c>
      <c r="AY643" s="148" t="s">
        <v>263</v>
      </c>
    </row>
    <row r="644" spans="2:65" s="153" customFormat="1" ht="11.25">
      <c r="B644" s="154"/>
      <c r="D644" s="142" t="s">
        <v>274</v>
      </c>
      <c r="E644" s="155" t="s">
        <v>44</v>
      </c>
      <c r="F644" s="156" t="s">
        <v>459</v>
      </c>
      <c r="H644" s="157">
        <v>3</v>
      </c>
      <c r="I644" s="158"/>
      <c r="L644" s="154"/>
      <c r="M644" s="159"/>
      <c r="T644" s="160"/>
      <c r="AT644" s="155" t="s">
        <v>274</v>
      </c>
      <c r="AU644" s="155" t="s">
        <v>91</v>
      </c>
      <c r="AV644" s="153" t="s">
        <v>91</v>
      </c>
      <c r="AW644" s="153" t="s">
        <v>42</v>
      </c>
      <c r="AX644" s="153" t="s">
        <v>82</v>
      </c>
      <c r="AY644" s="155" t="s">
        <v>263</v>
      </c>
    </row>
    <row r="645" spans="2:65" s="161" customFormat="1" ht="11.25">
      <c r="B645" s="162"/>
      <c r="D645" s="142" t="s">
        <v>274</v>
      </c>
      <c r="E645" s="163" t="s">
        <v>44</v>
      </c>
      <c r="F645" s="164" t="s">
        <v>391</v>
      </c>
      <c r="H645" s="165">
        <v>3</v>
      </c>
      <c r="I645" s="166"/>
      <c r="L645" s="162"/>
      <c r="M645" s="167"/>
      <c r="T645" s="168"/>
      <c r="AT645" s="163" t="s">
        <v>274</v>
      </c>
      <c r="AU645" s="163" t="s">
        <v>91</v>
      </c>
      <c r="AV645" s="161" t="s">
        <v>141</v>
      </c>
      <c r="AW645" s="161" t="s">
        <v>42</v>
      </c>
      <c r="AX645" s="161" t="s">
        <v>82</v>
      </c>
      <c r="AY645" s="163" t="s">
        <v>263</v>
      </c>
    </row>
    <row r="646" spans="2:65" s="169" customFormat="1" ht="11.25">
      <c r="B646" s="170"/>
      <c r="D646" s="142" t="s">
        <v>274</v>
      </c>
      <c r="E646" s="171" t="s">
        <v>44</v>
      </c>
      <c r="F646" s="172" t="s">
        <v>281</v>
      </c>
      <c r="H646" s="173">
        <v>3</v>
      </c>
      <c r="I646" s="174"/>
      <c r="L646" s="170"/>
      <c r="M646" s="175"/>
      <c r="T646" s="176"/>
      <c r="AT646" s="171" t="s">
        <v>274</v>
      </c>
      <c r="AU646" s="171" t="s">
        <v>91</v>
      </c>
      <c r="AV646" s="169" t="s">
        <v>270</v>
      </c>
      <c r="AW646" s="169" t="s">
        <v>42</v>
      </c>
      <c r="AX646" s="169" t="s">
        <v>89</v>
      </c>
      <c r="AY646" s="171" t="s">
        <v>263</v>
      </c>
    </row>
    <row r="647" spans="2:65" s="17" customFormat="1" ht="14.45" customHeight="1">
      <c r="B647" s="18"/>
      <c r="C647" s="129" t="s">
        <v>1085</v>
      </c>
      <c r="D647" s="129" t="s">
        <v>265</v>
      </c>
      <c r="E647" s="130" t="s">
        <v>9150</v>
      </c>
      <c r="F647" s="131" t="s">
        <v>1786</v>
      </c>
      <c r="G647" s="132" t="s">
        <v>439</v>
      </c>
      <c r="H647" s="133">
        <v>2</v>
      </c>
      <c r="I647" s="134"/>
      <c r="J647" s="135">
        <f>ROUND(I647*H647,2)</f>
        <v>0</v>
      </c>
      <c r="K647" s="131" t="s">
        <v>44</v>
      </c>
      <c r="L647" s="18"/>
      <c r="M647" s="136" t="s">
        <v>44</v>
      </c>
      <c r="N647" s="137" t="s">
        <v>53</v>
      </c>
      <c r="P647" s="138">
        <f>O647*H647</f>
        <v>0</v>
      </c>
      <c r="Q647" s="138">
        <v>0</v>
      </c>
      <c r="R647" s="138">
        <f>Q647*H647</f>
        <v>0</v>
      </c>
      <c r="S647" s="138">
        <v>0</v>
      </c>
      <c r="T647" s="139">
        <f>S647*H647</f>
        <v>0</v>
      </c>
      <c r="AR647" s="140" t="s">
        <v>370</v>
      </c>
      <c r="AT647" s="140" t="s">
        <v>265</v>
      </c>
      <c r="AU647" s="140" t="s">
        <v>91</v>
      </c>
      <c r="AY647" s="2" t="s">
        <v>263</v>
      </c>
      <c r="BE647" s="141">
        <f>IF(N647="základní",J647,0)</f>
        <v>0</v>
      </c>
      <c r="BF647" s="141">
        <f>IF(N647="snížená",J647,0)</f>
        <v>0</v>
      </c>
      <c r="BG647" s="141">
        <f>IF(N647="zákl. přenesená",J647,0)</f>
        <v>0</v>
      </c>
      <c r="BH647" s="141">
        <f>IF(N647="sníž. přenesená",J647,0)</f>
        <v>0</v>
      </c>
      <c r="BI647" s="141">
        <f>IF(N647="nulová",J647,0)</f>
        <v>0</v>
      </c>
      <c r="BJ647" s="2" t="s">
        <v>89</v>
      </c>
      <c r="BK647" s="141">
        <f>ROUND(I647*H647,2)</f>
        <v>0</v>
      </c>
      <c r="BL647" s="2" t="s">
        <v>370</v>
      </c>
      <c r="BM647" s="140" t="s">
        <v>9151</v>
      </c>
    </row>
    <row r="648" spans="2:65" s="17" customFormat="1" ht="14.45" customHeight="1">
      <c r="B648" s="18"/>
      <c r="C648" s="129" t="s">
        <v>1091</v>
      </c>
      <c r="D648" s="129" t="s">
        <v>265</v>
      </c>
      <c r="E648" s="130" t="s">
        <v>1801</v>
      </c>
      <c r="F648" s="131" t="s">
        <v>1802</v>
      </c>
      <c r="G648" s="132" t="s">
        <v>402</v>
      </c>
      <c r="H648" s="133">
        <v>1</v>
      </c>
      <c r="I648" s="134"/>
      <c r="J648" s="135">
        <f>ROUND(I648*H648,2)</f>
        <v>0</v>
      </c>
      <c r="K648" s="131" t="s">
        <v>269</v>
      </c>
      <c r="L648" s="18"/>
      <c r="M648" s="136" t="s">
        <v>44</v>
      </c>
      <c r="N648" s="137" t="s">
        <v>53</v>
      </c>
      <c r="P648" s="138">
        <f>O648*H648</f>
        <v>0</v>
      </c>
      <c r="Q648" s="138">
        <v>0</v>
      </c>
      <c r="R648" s="138">
        <f>Q648*H648</f>
        <v>0</v>
      </c>
      <c r="S648" s="138">
        <v>1.4919999999999999E-2</v>
      </c>
      <c r="T648" s="139">
        <f>S648*H648</f>
        <v>1.4919999999999999E-2</v>
      </c>
      <c r="AR648" s="140" t="s">
        <v>370</v>
      </c>
      <c r="AT648" s="140" t="s">
        <v>265</v>
      </c>
      <c r="AU648" s="140" t="s">
        <v>91</v>
      </c>
      <c r="AY648" s="2" t="s">
        <v>263</v>
      </c>
      <c r="BE648" s="141">
        <f>IF(N648="základní",J648,0)</f>
        <v>0</v>
      </c>
      <c r="BF648" s="141">
        <f>IF(N648="snížená",J648,0)</f>
        <v>0</v>
      </c>
      <c r="BG648" s="141">
        <f>IF(N648="zákl. přenesená",J648,0)</f>
        <v>0</v>
      </c>
      <c r="BH648" s="141">
        <f>IF(N648="sníž. přenesená",J648,0)</f>
        <v>0</v>
      </c>
      <c r="BI648" s="141">
        <f>IF(N648="nulová",J648,0)</f>
        <v>0</v>
      </c>
      <c r="BJ648" s="2" t="s">
        <v>89</v>
      </c>
      <c r="BK648" s="141">
        <f>ROUND(I648*H648,2)</f>
        <v>0</v>
      </c>
      <c r="BL648" s="2" t="s">
        <v>370</v>
      </c>
      <c r="BM648" s="140" t="s">
        <v>9152</v>
      </c>
    </row>
    <row r="649" spans="2:65" s="146" customFormat="1" ht="11.25">
      <c r="B649" s="147"/>
      <c r="D649" s="142" t="s">
        <v>274</v>
      </c>
      <c r="E649" s="148" t="s">
        <v>44</v>
      </c>
      <c r="F649" s="149" t="s">
        <v>8835</v>
      </c>
      <c r="H649" s="148" t="s">
        <v>44</v>
      </c>
      <c r="I649" s="150"/>
      <c r="L649" s="147"/>
      <c r="M649" s="151"/>
      <c r="T649" s="152"/>
      <c r="AT649" s="148" t="s">
        <v>274</v>
      </c>
      <c r="AU649" s="148" t="s">
        <v>91</v>
      </c>
      <c r="AV649" s="146" t="s">
        <v>89</v>
      </c>
      <c r="AW649" s="146" t="s">
        <v>42</v>
      </c>
      <c r="AX649" s="146" t="s">
        <v>82</v>
      </c>
      <c r="AY649" s="148" t="s">
        <v>263</v>
      </c>
    </row>
    <row r="650" spans="2:65" s="153" customFormat="1" ht="11.25">
      <c r="B650" s="154"/>
      <c r="D650" s="142" t="s">
        <v>274</v>
      </c>
      <c r="E650" s="155" t="s">
        <v>44</v>
      </c>
      <c r="F650" s="156" t="s">
        <v>477</v>
      </c>
      <c r="H650" s="157">
        <v>1</v>
      </c>
      <c r="I650" s="158"/>
      <c r="L650" s="154"/>
      <c r="M650" s="159"/>
      <c r="T650" s="160"/>
      <c r="AT650" s="155" t="s">
        <v>274</v>
      </c>
      <c r="AU650" s="155" t="s">
        <v>91</v>
      </c>
      <c r="AV650" s="153" t="s">
        <v>91</v>
      </c>
      <c r="AW650" s="153" t="s">
        <v>42</v>
      </c>
      <c r="AX650" s="153" t="s">
        <v>82</v>
      </c>
      <c r="AY650" s="155" t="s">
        <v>263</v>
      </c>
    </row>
    <row r="651" spans="2:65" s="161" customFormat="1" ht="11.25">
      <c r="B651" s="162"/>
      <c r="D651" s="142" t="s">
        <v>274</v>
      </c>
      <c r="E651" s="163" t="s">
        <v>44</v>
      </c>
      <c r="F651" s="164" t="s">
        <v>280</v>
      </c>
      <c r="H651" s="165">
        <v>1</v>
      </c>
      <c r="I651" s="166"/>
      <c r="L651" s="162"/>
      <c r="M651" s="167"/>
      <c r="T651" s="168"/>
      <c r="AT651" s="163" t="s">
        <v>274</v>
      </c>
      <c r="AU651" s="163" t="s">
        <v>91</v>
      </c>
      <c r="AV651" s="161" t="s">
        <v>141</v>
      </c>
      <c r="AW651" s="161" t="s">
        <v>42</v>
      </c>
      <c r="AX651" s="161" t="s">
        <v>82</v>
      </c>
      <c r="AY651" s="163" t="s">
        <v>263</v>
      </c>
    </row>
    <row r="652" spans="2:65" s="169" customFormat="1" ht="11.25">
      <c r="B652" s="170"/>
      <c r="D652" s="142" t="s">
        <v>274</v>
      </c>
      <c r="E652" s="171" t="s">
        <v>44</v>
      </c>
      <c r="F652" s="172" t="s">
        <v>281</v>
      </c>
      <c r="H652" s="173">
        <v>1</v>
      </c>
      <c r="I652" s="174"/>
      <c r="L652" s="170"/>
      <c r="M652" s="175"/>
      <c r="T652" s="176"/>
      <c r="AT652" s="171" t="s">
        <v>274</v>
      </c>
      <c r="AU652" s="171" t="s">
        <v>91</v>
      </c>
      <c r="AV652" s="169" t="s">
        <v>270</v>
      </c>
      <c r="AW652" s="169" t="s">
        <v>42</v>
      </c>
      <c r="AX652" s="169" t="s">
        <v>89</v>
      </c>
      <c r="AY652" s="171" t="s">
        <v>263</v>
      </c>
    </row>
    <row r="653" spans="2:65" s="17" customFormat="1" ht="14.45" customHeight="1">
      <c r="B653" s="18"/>
      <c r="C653" s="129" t="s">
        <v>1095</v>
      </c>
      <c r="D653" s="129" t="s">
        <v>265</v>
      </c>
      <c r="E653" s="130" t="s">
        <v>9153</v>
      </c>
      <c r="F653" s="131" t="s">
        <v>1802</v>
      </c>
      <c r="G653" s="132" t="s">
        <v>402</v>
      </c>
      <c r="H653" s="133">
        <v>2</v>
      </c>
      <c r="I653" s="134"/>
      <c r="J653" s="135">
        <f t="shared" ref="J653:J663" si="0">ROUND(I653*H653,2)</f>
        <v>0</v>
      </c>
      <c r="K653" s="131" t="s">
        <v>44</v>
      </c>
      <c r="L653" s="18"/>
      <c r="M653" s="136" t="s">
        <v>44</v>
      </c>
      <c r="N653" s="137" t="s">
        <v>53</v>
      </c>
      <c r="P653" s="138">
        <f t="shared" ref="P653:P663" si="1">O653*H653</f>
        <v>0</v>
      </c>
      <c r="Q653" s="138">
        <v>0</v>
      </c>
      <c r="R653" s="138">
        <f t="shared" ref="R653:R663" si="2">Q653*H653</f>
        <v>0</v>
      </c>
      <c r="S653" s="138">
        <v>0</v>
      </c>
      <c r="T653" s="139">
        <f t="shared" ref="T653:T663" si="3">S653*H653</f>
        <v>0</v>
      </c>
      <c r="AR653" s="140" t="s">
        <v>370</v>
      </c>
      <c r="AT653" s="140" t="s">
        <v>265</v>
      </c>
      <c r="AU653" s="140" t="s">
        <v>91</v>
      </c>
      <c r="AY653" s="2" t="s">
        <v>263</v>
      </c>
      <c r="BE653" s="141">
        <f t="shared" ref="BE653:BE663" si="4">IF(N653="základní",J653,0)</f>
        <v>0</v>
      </c>
      <c r="BF653" s="141">
        <f t="shared" ref="BF653:BF663" si="5">IF(N653="snížená",J653,0)</f>
        <v>0</v>
      </c>
      <c r="BG653" s="141">
        <f t="shared" ref="BG653:BG663" si="6">IF(N653="zákl. přenesená",J653,0)</f>
        <v>0</v>
      </c>
      <c r="BH653" s="141">
        <f t="shared" ref="BH653:BH663" si="7">IF(N653="sníž. přenesená",J653,0)</f>
        <v>0</v>
      </c>
      <c r="BI653" s="141">
        <f t="shared" ref="BI653:BI663" si="8">IF(N653="nulová",J653,0)</f>
        <v>0</v>
      </c>
      <c r="BJ653" s="2" t="s">
        <v>89</v>
      </c>
      <c r="BK653" s="141">
        <f t="shared" ref="BK653:BK663" si="9">ROUND(I653*H653,2)</f>
        <v>0</v>
      </c>
      <c r="BL653" s="2" t="s">
        <v>370</v>
      </c>
      <c r="BM653" s="140" t="s">
        <v>9154</v>
      </c>
    </row>
    <row r="654" spans="2:65" s="17" customFormat="1" ht="14.45" customHeight="1">
      <c r="B654" s="18"/>
      <c r="C654" s="129" t="s">
        <v>1100</v>
      </c>
      <c r="D654" s="129" t="s">
        <v>265</v>
      </c>
      <c r="E654" s="130" t="s">
        <v>1813</v>
      </c>
      <c r="F654" s="131" t="s">
        <v>1814</v>
      </c>
      <c r="G654" s="132" t="s">
        <v>439</v>
      </c>
      <c r="H654" s="133">
        <v>1</v>
      </c>
      <c r="I654" s="134"/>
      <c r="J654" s="135">
        <f t="shared" si="0"/>
        <v>0</v>
      </c>
      <c r="K654" s="131" t="s">
        <v>44</v>
      </c>
      <c r="L654" s="18"/>
      <c r="M654" s="136" t="s">
        <v>44</v>
      </c>
      <c r="N654" s="137" t="s">
        <v>53</v>
      </c>
      <c r="P654" s="138">
        <f t="shared" si="1"/>
        <v>0</v>
      </c>
      <c r="Q654" s="138">
        <v>0</v>
      </c>
      <c r="R654" s="138">
        <f t="shared" si="2"/>
        <v>0</v>
      </c>
      <c r="S654" s="138">
        <v>0</v>
      </c>
      <c r="T654" s="139">
        <f t="shared" si="3"/>
        <v>0</v>
      </c>
      <c r="AR654" s="140" t="s">
        <v>370</v>
      </c>
      <c r="AT654" s="140" t="s">
        <v>265</v>
      </c>
      <c r="AU654" s="140" t="s">
        <v>91</v>
      </c>
      <c r="AY654" s="2" t="s">
        <v>263</v>
      </c>
      <c r="BE654" s="141">
        <f t="shared" si="4"/>
        <v>0</v>
      </c>
      <c r="BF654" s="141">
        <f t="shared" si="5"/>
        <v>0</v>
      </c>
      <c r="BG654" s="141">
        <f t="shared" si="6"/>
        <v>0</v>
      </c>
      <c r="BH654" s="141">
        <f t="shared" si="7"/>
        <v>0</v>
      </c>
      <c r="BI654" s="141">
        <f t="shared" si="8"/>
        <v>0</v>
      </c>
      <c r="BJ654" s="2" t="s">
        <v>89</v>
      </c>
      <c r="BK654" s="141">
        <f t="shared" si="9"/>
        <v>0</v>
      </c>
      <c r="BL654" s="2" t="s">
        <v>370</v>
      </c>
      <c r="BM654" s="140" t="s">
        <v>9155</v>
      </c>
    </row>
    <row r="655" spans="2:65" s="17" customFormat="1" ht="14.45" customHeight="1">
      <c r="B655" s="18"/>
      <c r="C655" s="129" t="s">
        <v>1110</v>
      </c>
      <c r="D655" s="129" t="s">
        <v>265</v>
      </c>
      <c r="E655" s="130" t="s">
        <v>1853</v>
      </c>
      <c r="F655" s="131" t="s">
        <v>1854</v>
      </c>
      <c r="G655" s="132" t="s">
        <v>402</v>
      </c>
      <c r="H655" s="133">
        <v>22</v>
      </c>
      <c r="I655" s="134"/>
      <c r="J655" s="135">
        <f t="shared" si="0"/>
        <v>0</v>
      </c>
      <c r="K655" s="131" t="s">
        <v>44</v>
      </c>
      <c r="L655" s="18"/>
      <c r="M655" s="136" t="s">
        <v>44</v>
      </c>
      <c r="N655" s="137" t="s">
        <v>53</v>
      </c>
      <c r="P655" s="138">
        <f t="shared" si="1"/>
        <v>0</v>
      </c>
      <c r="Q655" s="138">
        <v>0</v>
      </c>
      <c r="R655" s="138">
        <f t="shared" si="2"/>
        <v>0</v>
      </c>
      <c r="S655" s="138">
        <v>0</v>
      </c>
      <c r="T655" s="139">
        <f t="shared" si="3"/>
        <v>0</v>
      </c>
      <c r="AR655" s="140" t="s">
        <v>370</v>
      </c>
      <c r="AT655" s="140" t="s">
        <v>265</v>
      </c>
      <c r="AU655" s="140" t="s">
        <v>91</v>
      </c>
      <c r="AY655" s="2" t="s">
        <v>263</v>
      </c>
      <c r="BE655" s="141">
        <f t="shared" si="4"/>
        <v>0</v>
      </c>
      <c r="BF655" s="141">
        <f t="shared" si="5"/>
        <v>0</v>
      </c>
      <c r="BG655" s="141">
        <f t="shared" si="6"/>
        <v>0</v>
      </c>
      <c r="BH655" s="141">
        <f t="shared" si="7"/>
        <v>0</v>
      </c>
      <c r="BI655" s="141">
        <f t="shared" si="8"/>
        <v>0</v>
      </c>
      <c r="BJ655" s="2" t="s">
        <v>89</v>
      </c>
      <c r="BK655" s="141">
        <f t="shared" si="9"/>
        <v>0</v>
      </c>
      <c r="BL655" s="2" t="s">
        <v>370</v>
      </c>
      <c r="BM655" s="140" t="s">
        <v>9156</v>
      </c>
    </row>
    <row r="656" spans="2:65" s="17" customFormat="1" ht="14.45" customHeight="1">
      <c r="B656" s="18"/>
      <c r="C656" s="129" t="s">
        <v>1116</v>
      </c>
      <c r="D656" s="129" t="s">
        <v>265</v>
      </c>
      <c r="E656" s="130" t="s">
        <v>9157</v>
      </c>
      <c r="F656" s="131" t="s">
        <v>9158</v>
      </c>
      <c r="G656" s="132" t="s">
        <v>402</v>
      </c>
      <c r="H656" s="133">
        <v>2</v>
      </c>
      <c r="I656" s="134"/>
      <c r="J656" s="135">
        <f t="shared" si="0"/>
        <v>0</v>
      </c>
      <c r="K656" s="131" t="s">
        <v>44</v>
      </c>
      <c r="L656" s="18"/>
      <c r="M656" s="136" t="s">
        <v>44</v>
      </c>
      <c r="N656" s="137" t="s">
        <v>53</v>
      </c>
      <c r="P656" s="138">
        <f t="shared" si="1"/>
        <v>0</v>
      </c>
      <c r="Q656" s="138">
        <v>0</v>
      </c>
      <c r="R656" s="138">
        <f t="shared" si="2"/>
        <v>0</v>
      </c>
      <c r="S656" s="138">
        <v>0</v>
      </c>
      <c r="T656" s="139">
        <f t="shared" si="3"/>
        <v>0</v>
      </c>
      <c r="AR656" s="140" t="s">
        <v>370</v>
      </c>
      <c r="AT656" s="140" t="s">
        <v>265</v>
      </c>
      <c r="AU656" s="140" t="s">
        <v>91</v>
      </c>
      <c r="AY656" s="2" t="s">
        <v>263</v>
      </c>
      <c r="BE656" s="141">
        <f t="shared" si="4"/>
        <v>0</v>
      </c>
      <c r="BF656" s="141">
        <f t="shared" si="5"/>
        <v>0</v>
      </c>
      <c r="BG656" s="141">
        <f t="shared" si="6"/>
        <v>0</v>
      </c>
      <c r="BH656" s="141">
        <f t="shared" si="7"/>
        <v>0</v>
      </c>
      <c r="BI656" s="141">
        <f t="shared" si="8"/>
        <v>0</v>
      </c>
      <c r="BJ656" s="2" t="s">
        <v>89</v>
      </c>
      <c r="BK656" s="141">
        <f t="shared" si="9"/>
        <v>0</v>
      </c>
      <c r="BL656" s="2" t="s">
        <v>370</v>
      </c>
      <c r="BM656" s="140" t="s">
        <v>9159</v>
      </c>
    </row>
    <row r="657" spans="2:65" s="17" customFormat="1" ht="14.45" customHeight="1">
      <c r="B657" s="18"/>
      <c r="C657" s="129" t="s">
        <v>1121</v>
      </c>
      <c r="D657" s="129" t="s">
        <v>265</v>
      </c>
      <c r="E657" s="130" t="s">
        <v>9160</v>
      </c>
      <c r="F657" s="131" t="s">
        <v>9161</v>
      </c>
      <c r="G657" s="132" t="s">
        <v>402</v>
      </c>
      <c r="H657" s="133">
        <v>2</v>
      </c>
      <c r="I657" s="134"/>
      <c r="J657" s="135">
        <f t="shared" si="0"/>
        <v>0</v>
      </c>
      <c r="K657" s="131" t="s">
        <v>44</v>
      </c>
      <c r="L657" s="18"/>
      <c r="M657" s="136" t="s">
        <v>44</v>
      </c>
      <c r="N657" s="137" t="s">
        <v>53</v>
      </c>
      <c r="P657" s="138">
        <f t="shared" si="1"/>
        <v>0</v>
      </c>
      <c r="Q657" s="138">
        <v>0</v>
      </c>
      <c r="R657" s="138">
        <f t="shared" si="2"/>
        <v>0</v>
      </c>
      <c r="S657" s="138">
        <v>0</v>
      </c>
      <c r="T657" s="139">
        <f t="shared" si="3"/>
        <v>0</v>
      </c>
      <c r="AR657" s="140" t="s">
        <v>370</v>
      </c>
      <c r="AT657" s="140" t="s">
        <v>265</v>
      </c>
      <c r="AU657" s="140" t="s">
        <v>91</v>
      </c>
      <c r="AY657" s="2" t="s">
        <v>263</v>
      </c>
      <c r="BE657" s="141">
        <f t="shared" si="4"/>
        <v>0</v>
      </c>
      <c r="BF657" s="141">
        <f t="shared" si="5"/>
        <v>0</v>
      </c>
      <c r="BG657" s="141">
        <f t="shared" si="6"/>
        <v>0</v>
      </c>
      <c r="BH657" s="141">
        <f t="shared" si="7"/>
        <v>0</v>
      </c>
      <c r="BI657" s="141">
        <f t="shared" si="8"/>
        <v>0</v>
      </c>
      <c r="BJ657" s="2" t="s">
        <v>89</v>
      </c>
      <c r="BK657" s="141">
        <f t="shared" si="9"/>
        <v>0</v>
      </c>
      <c r="BL657" s="2" t="s">
        <v>370</v>
      </c>
      <c r="BM657" s="140" t="s">
        <v>9162</v>
      </c>
    </row>
    <row r="658" spans="2:65" s="17" customFormat="1" ht="14.45" customHeight="1">
      <c r="B658" s="18"/>
      <c r="C658" s="129" t="s">
        <v>1129</v>
      </c>
      <c r="D658" s="129" t="s">
        <v>265</v>
      </c>
      <c r="E658" s="130" t="s">
        <v>9163</v>
      </c>
      <c r="F658" s="131" t="s">
        <v>9164</v>
      </c>
      <c r="G658" s="132" t="s">
        <v>402</v>
      </c>
      <c r="H658" s="133">
        <v>28</v>
      </c>
      <c r="I658" s="134"/>
      <c r="J658" s="135">
        <f t="shared" si="0"/>
        <v>0</v>
      </c>
      <c r="K658" s="131" t="s">
        <v>44</v>
      </c>
      <c r="L658" s="18"/>
      <c r="M658" s="136" t="s">
        <v>44</v>
      </c>
      <c r="N658" s="137" t="s">
        <v>53</v>
      </c>
      <c r="P658" s="138">
        <f t="shared" si="1"/>
        <v>0</v>
      </c>
      <c r="Q658" s="138">
        <v>0</v>
      </c>
      <c r="R658" s="138">
        <f t="shared" si="2"/>
        <v>0</v>
      </c>
      <c r="S658" s="138">
        <v>0</v>
      </c>
      <c r="T658" s="139">
        <f t="shared" si="3"/>
        <v>0</v>
      </c>
      <c r="AR658" s="140" t="s">
        <v>370</v>
      </c>
      <c r="AT658" s="140" t="s">
        <v>265</v>
      </c>
      <c r="AU658" s="140" t="s">
        <v>91</v>
      </c>
      <c r="AY658" s="2" t="s">
        <v>263</v>
      </c>
      <c r="BE658" s="141">
        <f t="shared" si="4"/>
        <v>0</v>
      </c>
      <c r="BF658" s="141">
        <f t="shared" si="5"/>
        <v>0</v>
      </c>
      <c r="BG658" s="141">
        <f t="shared" si="6"/>
        <v>0</v>
      </c>
      <c r="BH658" s="141">
        <f t="shared" si="7"/>
        <v>0</v>
      </c>
      <c r="BI658" s="141">
        <f t="shared" si="8"/>
        <v>0</v>
      </c>
      <c r="BJ658" s="2" t="s">
        <v>89</v>
      </c>
      <c r="BK658" s="141">
        <f t="shared" si="9"/>
        <v>0</v>
      </c>
      <c r="BL658" s="2" t="s">
        <v>370</v>
      </c>
      <c r="BM658" s="140" t="s">
        <v>9165</v>
      </c>
    </row>
    <row r="659" spans="2:65" s="17" customFormat="1" ht="14.45" customHeight="1">
      <c r="B659" s="18"/>
      <c r="C659" s="129" t="s">
        <v>1135</v>
      </c>
      <c r="D659" s="129" t="s">
        <v>265</v>
      </c>
      <c r="E659" s="130" t="s">
        <v>9166</v>
      </c>
      <c r="F659" s="131" t="s">
        <v>9167</v>
      </c>
      <c r="G659" s="132" t="s">
        <v>402</v>
      </c>
      <c r="H659" s="133">
        <v>26</v>
      </c>
      <c r="I659" s="134"/>
      <c r="J659" s="135">
        <f t="shared" si="0"/>
        <v>0</v>
      </c>
      <c r="K659" s="131" t="s">
        <v>44</v>
      </c>
      <c r="L659" s="18"/>
      <c r="M659" s="136" t="s">
        <v>44</v>
      </c>
      <c r="N659" s="137" t="s">
        <v>53</v>
      </c>
      <c r="P659" s="138">
        <f t="shared" si="1"/>
        <v>0</v>
      </c>
      <c r="Q659" s="138">
        <v>0</v>
      </c>
      <c r="R659" s="138">
        <f t="shared" si="2"/>
        <v>0</v>
      </c>
      <c r="S659" s="138">
        <v>0</v>
      </c>
      <c r="T659" s="139">
        <f t="shared" si="3"/>
        <v>0</v>
      </c>
      <c r="AR659" s="140" t="s">
        <v>370</v>
      </c>
      <c r="AT659" s="140" t="s">
        <v>265</v>
      </c>
      <c r="AU659" s="140" t="s">
        <v>91</v>
      </c>
      <c r="AY659" s="2" t="s">
        <v>263</v>
      </c>
      <c r="BE659" s="141">
        <f t="shared" si="4"/>
        <v>0</v>
      </c>
      <c r="BF659" s="141">
        <f t="shared" si="5"/>
        <v>0</v>
      </c>
      <c r="BG659" s="141">
        <f t="shared" si="6"/>
        <v>0</v>
      </c>
      <c r="BH659" s="141">
        <f t="shared" si="7"/>
        <v>0</v>
      </c>
      <c r="BI659" s="141">
        <f t="shared" si="8"/>
        <v>0</v>
      </c>
      <c r="BJ659" s="2" t="s">
        <v>89</v>
      </c>
      <c r="BK659" s="141">
        <f t="shared" si="9"/>
        <v>0</v>
      </c>
      <c r="BL659" s="2" t="s">
        <v>370</v>
      </c>
      <c r="BM659" s="140" t="s">
        <v>9168</v>
      </c>
    </row>
    <row r="660" spans="2:65" s="17" customFormat="1" ht="14.45" customHeight="1">
      <c r="B660" s="18"/>
      <c r="C660" s="129" t="s">
        <v>1140</v>
      </c>
      <c r="D660" s="129" t="s">
        <v>265</v>
      </c>
      <c r="E660" s="130" t="s">
        <v>9169</v>
      </c>
      <c r="F660" s="131" t="s">
        <v>9170</v>
      </c>
      <c r="G660" s="132" t="s">
        <v>402</v>
      </c>
      <c r="H660" s="133">
        <v>3</v>
      </c>
      <c r="I660" s="134"/>
      <c r="J660" s="135">
        <f t="shared" si="0"/>
        <v>0</v>
      </c>
      <c r="K660" s="131" t="s">
        <v>44</v>
      </c>
      <c r="L660" s="18"/>
      <c r="M660" s="136" t="s">
        <v>44</v>
      </c>
      <c r="N660" s="137" t="s">
        <v>53</v>
      </c>
      <c r="P660" s="138">
        <f t="shared" si="1"/>
        <v>0</v>
      </c>
      <c r="Q660" s="138">
        <v>0</v>
      </c>
      <c r="R660" s="138">
        <f t="shared" si="2"/>
        <v>0</v>
      </c>
      <c r="S660" s="138">
        <v>0</v>
      </c>
      <c r="T660" s="139">
        <f t="shared" si="3"/>
        <v>0</v>
      </c>
      <c r="AR660" s="140" t="s">
        <v>370</v>
      </c>
      <c r="AT660" s="140" t="s">
        <v>265</v>
      </c>
      <c r="AU660" s="140" t="s">
        <v>91</v>
      </c>
      <c r="AY660" s="2" t="s">
        <v>263</v>
      </c>
      <c r="BE660" s="141">
        <f t="shared" si="4"/>
        <v>0</v>
      </c>
      <c r="BF660" s="141">
        <f t="shared" si="5"/>
        <v>0</v>
      </c>
      <c r="BG660" s="141">
        <f t="shared" si="6"/>
        <v>0</v>
      </c>
      <c r="BH660" s="141">
        <f t="shared" si="7"/>
        <v>0</v>
      </c>
      <c r="BI660" s="141">
        <f t="shared" si="8"/>
        <v>0</v>
      </c>
      <c r="BJ660" s="2" t="s">
        <v>89</v>
      </c>
      <c r="BK660" s="141">
        <f t="shared" si="9"/>
        <v>0</v>
      </c>
      <c r="BL660" s="2" t="s">
        <v>370</v>
      </c>
      <c r="BM660" s="140" t="s">
        <v>9171</v>
      </c>
    </row>
    <row r="661" spans="2:65" s="17" customFormat="1" ht="14.45" customHeight="1">
      <c r="B661" s="18"/>
      <c r="C661" s="129" t="s">
        <v>1145</v>
      </c>
      <c r="D661" s="129" t="s">
        <v>265</v>
      </c>
      <c r="E661" s="130" t="s">
        <v>1897</v>
      </c>
      <c r="F661" s="131" t="s">
        <v>1898</v>
      </c>
      <c r="G661" s="132" t="s">
        <v>439</v>
      </c>
      <c r="H661" s="133">
        <v>3</v>
      </c>
      <c r="I661" s="134"/>
      <c r="J661" s="135">
        <f t="shared" si="0"/>
        <v>0</v>
      </c>
      <c r="K661" s="131" t="s">
        <v>44</v>
      </c>
      <c r="L661" s="18"/>
      <c r="M661" s="136" t="s">
        <v>44</v>
      </c>
      <c r="N661" s="137" t="s">
        <v>53</v>
      </c>
      <c r="P661" s="138">
        <f t="shared" si="1"/>
        <v>0</v>
      </c>
      <c r="Q661" s="138">
        <v>0</v>
      </c>
      <c r="R661" s="138">
        <f t="shared" si="2"/>
        <v>0</v>
      </c>
      <c r="S661" s="138">
        <v>0</v>
      </c>
      <c r="T661" s="139">
        <f t="shared" si="3"/>
        <v>0</v>
      </c>
      <c r="AR661" s="140" t="s">
        <v>370</v>
      </c>
      <c r="AT661" s="140" t="s">
        <v>265</v>
      </c>
      <c r="AU661" s="140" t="s">
        <v>91</v>
      </c>
      <c r="AY661" s="2" t="s">
        <v>263</v>
      </c>
      <c r="BE661" s="141">
        <f t="shared" si="4"/>
        <v>0</v>
      </c>
      <c r="BF661" s="141">
        <f t="shared" si="5"/>
        <v>0</v>
      </c>
      <c r="BG661" s="141">
        <f t="shared" si="6"/>
        <v>0</v>
      </c>
      <c r="BH661" s="141">
        <f t="shared" si="7"/>
        <v>0</v>
      </c>
      <c r="BI661" s="141">
        <f t="shared" si="8"/>
        <v>0</v>
      </c>
      <c r="BJ661" s="2" t="s">
        <v>89</v>
      </c>
      <c r="BK661" s="141">
        <f t="shared" si="9"/>
        <v>0</v>
      </c>
      <c r="BL661" s="2" t="s">
        <v>370</v>
      </c>
      <c r="BM661" s="140" t="s">
        <v>9172</v>
      </c>
    </row>
    <row r="662" spans="2:65" s="17" customFormat="1" ht="14.45" customHeight="1">
      <c r="B662" s="18"/>
      <c r="C662" s="129" t="s">
        <v>1151</v>
      </c>
      <c r="D662" s="129" t="s">
        <v>265</v>
      </c>
      <c r="E662" s="130" t="s">
        <v>1905</v>
      </c>
      <c r="F662" s="131" t="s">
        <v>1906</v>
      </c>
      <c r="G662" s="132" t="s">
        <v>439</v>
      </c>
      <c r="H662" s="133">
        <v>2</v>
      </c>
      <c r="I662" s="134"/>
      <c r="J662" s="135">
        <f t="shared" si="0"/>
        <v>0</v>
      </c>
      <c r="K662" s="131" t="s">
        <v>44</v>
      </c>
      <c r="L662" s="18"/>
      <c r="M662" s="136" t="s">
        <v>44</v>
      </c>
      <c r="N662" s="137" t="s">
        <v>53</v>
      </c>
      <c r="P662" s="138">
        <f t="shared" si="1"/>
        <v>0</v>
      </c>
      <c r="Q662" s="138">
        <v>0</v>
      </c>
      <c r="R662" s="138">
        <f t="shared" si="2"/>
        <v>0</v>
      </c>
      <c r="S662" s="138">
        <v>0</v>
      </c>
      <c r="T662" s="139">
        <f t="shared" si="3"/>
        <v>0</v>
      </c>
      <c r="AR662" s="140" t="s">
        <v>370</v>
      </c>
      <c r="AT662" s="140" t="s">
        <v>265</v>
      </c>
      <c r="AU662" s="140" t="s">
        <v>91</v>
      </c>
      <c r="AY662" s="2" t="s">
        <v>263</v>
      </c>
      <c r="BE662" s="141">
        <f t="shared" si="4"/>
        <v>0</v>
      </c>
      <c r="BF662" s="141">
        <f t="shared" si="5"/>
        <v>0</v>
      </c>
      <c r="BG662" s="141">
        <f t="shared" si="6"/>
        <v>0</v>
      </c>
      <c r="BH662" s="141">
        <f t="shared" si="7"/>
        <v>0</v>
      </c>
      <c r="BI662" s="141">
        <f t="shared" si="8"/>
        <v>0</v>
      </c>
      <c r="BJ662" s="2" t="s">
        <v>89</v>
      </c>
      <c r="BK662" s="141">
        <f t="shared" si="9"/>
        <v>0</v>
      </c>
      <c r="BL662" s="2" t="s">
        <v>370</v>
      </c>
      <c r="BM662" s="140" t="s">
        <v>9173</v>
      </c>
    </row>
    <row r="663" spans="2:65" s="17" customFormat="1" ht="14.45" customHeight="1">
      <c r="B663" s="18"/>
      <c r="C663" s="129" t="s">
        <v>1155</v>
      </c>
      <c r="D663" s="129" t="s">
        <v>265</v>
      </c>
      <c r="E663" s="130" t="s">
        <v>9174</v>
      </c>
      <c r="F663" s="131" t="s">
        <v>9175</v>
      </c>
      <c r="G663" s="132" t="s">
        <v>439</v>
      </c>
      <c r="H663" s="133">
        <v>1</v>
      </c>
      <c r="I663" s="134"/>
      <c r="J663" s="135">
        <f t="shared" si="0"/>
        <v>0</v>
      </c>
      <c r="K663" s="131" t="s">
        <v>269</v>
      </c>
      <c r="L663" s="18"/>
      <c r="M663" s="136" t="s">
        <v>44</v>
      </c>
      <c r="N663" s="137" t="s">
        <v>53</v>
      </c>
      <c r="P663" s="138">
        <f t="shared" si="1"/>
        <v>0</v>
      </c>
      <c r="Q663" s="138">
        <v>0</v>
      </c>
      <c r="R663" s="138">
        <f t="shared" si="2"/>
        <v>0</v>
      </c>
      <c r="S663" s="138">
        <v>2.9610000000000001E-2</v>
      </c>
      <c r="T663" s="139">
        <f t="shared" si="3"/>
        <v>2.9610000000000001E-2</v>
      </c>
      <c r="AR663" s="140" t="s">
        <v>370</v>
      </c>
      <c r="AT663" s="140" t="s">
        <v>265</v>
      </c>
      <c r="AU663" s="140" t="s">
        <v>91</v>
      </c>
      <c r="AY663" s="2" t="s">
        <v>263</v>
      </c>
      <c r="BE663" s="141">
        <f t="shared" si="4"/>
        <v>0</v>
      </c>
      <c r="BF663" s="141">
        <f t="shared" si="5"/>
        <v>0</v>
      </c>
      <c r="BG663" s="141">
        <f t="shared" si="6"/>
        <v>0</v>
      </c>
      <c r="BH663" s="141">
        <f t="shared" si="7"/>
        <v>0</v>
      </c>
      <c r="BI663" s="141">
        <f t="shared" si="8"/>
        <v>0</v>
      </c>
      <c r="BJ663" s="2" t="s">
        <v>89</v>
      </c>
      <c r="BK663" s="141">
        <f t="shared" si="9"/>
        <v>0</v>
      </c>
      <c r="BL663" s="2" t="s">
        <v>370</v>
      </c>
      <c r="BM663" s="140" t="s">
        <v>9176</v>
      </c>
    </row>
    <row r="664" spans="2:65" s="146" customFormat="1" ht="11.25">
      <c r="B664" s="147"/>
      <c r="D664" s="142" t="s">
        <v>274</v>
      </c>
      <c r="E664" s="148" t="s">
        <v>44</v>
      </c>
      <c r="F664" s="149" t="s">
        <v>8835</v>
      </c>
      <c r="H664" s="148" t="s">
        <v>44</v>
      </c>
      <c r="I664" s="150"/>
      <c r="L664" s="147"/>
      <c r="M664" s="151"/>
      <c r="T664" s="152"/>
      <c r="AT664" s="148" t="s">
        <v>274</v>
      </c>
      <c r="AU664" s="148" t="s">
        <v>91</v>
      </c>
      <c r="AV664" s="146" t="s">
        <v>89</v>
      </c>
      <c r="AW664" s="146" t="s">
        <v>42</v>
      </c>
      <c r="AX664" s="146" t="s">
        <v>82</v>
      </c>
      <c r="AY664" s="148" t="s">
        <v>263</v>
      </c>
    </row>
    <row r="665" spans="2:65" s="153" customFormat="1" ht="11.25">
      <c r="B665" s="154"/>
      <c r="D665" s="142" t="s">
        <v>274</v>
      </c>
      <c r="E665" s="155" t="s">
        <v>44</v>
      </c>
      <c r="F665" s="156" t="s">
        <v>477</v>
      </c>
      <c r="H665" s="157">
        <v>1</v>
      </c>
      <c r="I665" s="158"/>
      <c r="L665" s="154"/>
      <c r="M665" s="159"/>
      <c r="T665" s="160"/>
      <c r="AT665" s="155" t="s">
        <v>274</v>
      </c>
      <c r="AU665" s="155" t="s">
        <v>91</v>
      </c>
      <c r="AV665" s="153" t="s">
        <v>91</v>
      </c>
      <c r="AW665" s="153" t="s">
        <v>42</v>
      </c>
      <c r="AX665" s="153" t="s">
        <v>82</v>
      </c>
      <c r="AY665" s="155" t="s">
        <v>263</v>
      </c>
    </row>
    <row r="666" spans="2:65" s="161" customFormat="1" ht="11.25">
      <c r="B666" s="162"/>
      <c r="D666" s="142" t="s">
        <v>274</v>
      </c>
      <c r="E666" s="163" t="s">
        <v>44</v>
      </c>
      <c r="F666" s="164" t="s">
        <v>280</v>
      </c>
      <c r="H666" s="165">
        <v>1</v>
      </c>
      <c r="I666" s="166"/>
      <c r="L666" s="162"/>
      <c r="M666" s="167"/>
      <c r="T666" s="168"/>
      <c r="AT666" s="163" t="s">
        <v>274</v>
      </c>
      <c r="AU666" s="163" t="s">
        <v>91</v>
      </c>
      <c r="AV666" s="161" t="s">
        <v>141</v>
      </c>
      <c r="AW666" s="161" t="s">
        <v>42</v>
      </c>
      <c r="AX666" s="161" t="s">
        <v>82</v>
      </c>
      <c r="AY666" s="163" t="s">
        <v>263</v>
      </c>
    </row>
    <row r="667" spans="2:65" s="169" customFormat="1" ht="11.25">
      <c r="B667" s="170"/>
      <c r="D667" s="142" t="s">
        <v>274</v>
      </c>
      <c r="E667" s="171" t="s">
        <v>44</v>
      </c>
      <c r="F667" s="172" t="s">
        <v>281</v>
      </c>
      <c r="H667" s="173">
        <v>1</v>
      </c>
      <c r="I667" s="174"/>
      <c r="L667" s="170"/>
      <c r="M667" s="175"/>
      <c r="T667" s="176"/>
      <c r="AT667" s="171" t="s">
        <v>274</v>
      </c>
      <c r="AU667" s="171" t="s">
        <v>91</v>
      </c>
      <c r="AV667" s="169" t="s">
        <v>270</v>
      </c>
      <c r="AW667" s="169" t="s">
        <v>42</v>
      </c>
      <c r="AX667" s="169" t="s">
        <v>89</v>
      </c>
      <c r="AY667" s="171" t="s">
        <v>263</v>
      </c>
    </row>
    <row r="668" spans="2:65" s="17" customFormat="1" ht="14.45" customHeight="1">
      <c r="B668" s="18"/>
      <c r="C668" s="129" t="s">
        <v>1160</v>
      </c>
      <c r="D668" s="129" t="s">
        <v>265</v>
      </c>
      <c r="E668" s="130" t="s">
        <v>9177</v>
      </c>
      <c r="F668" s="131" t="s">
        <v>9175</v>
      </c>
      <c r="G668" s="132" t="s">
        <v>439</v>
      </c>
      <c r="H668" s="133">
        <v>1</v>
      </c>
      <c r="I668" s="134"/>
      <c r="J668" s="135">
        <f>ROUND(I668*H668,2)</f>
        <v>0</v>
      </c>
      <c r="K668" s="131" t="s">
        <v>44</v>
      </c>
      <c r="L668" s="18"/>
      <c r="M668" s="136" t="s">
        <v>44</v>
      </c>
      <c r="N668" s="137" t="s">
        <v>53</v>
      </c>
      <c r="P668" s="138">
        <f>O668*H668</f>
        <v>0</v>
      </c>
      <c r="Q668" s="138">
        <v>0</v>
      </c>
      <c r="R668" s="138">
        <f>Q668*H668</f>
        <v>0</v>
      </c>
      <c r="S668" s="138">
        <v>0</v>
      </c>
      <c r="T668" s="139">
        <f>S668*H668</f>
        <v>0</v>
      </c>
      <c r="AR668" s="140" t="s">
        <v>370</v>
      </c>
      <c r="AT668" s="140" t="s">
        <v>265</v>
      </c>
      <c r="AU668" s="140" t="s">
        <v>91</v>
      </c>
      <c r="AY668" s="2" t="s">
        <v>263</v>
      </c>
      <c r="BE668" s="141">
        <f>IF(N668="základní",J668,0)</f>
        <v>0</v>
      </c>
      <c r="BF668" s="141">
        <f>IF(N668="snížená",J668,0)</f>
        <v>0</v>
      </c>
      <c r="BG668" s="141">
        <f>IF(N668="zákl. přenesená",J668,0)</f>
        <v>0</v>
      </c>
      <c r="BH668" s="141">
        <f>IF(N668="sníž. přenesená",J668,0)</f>
        <v>0</v>
      </c>
      <c r="BI668" s="141">
        <f>IF(N668="nulová",J668,0)</f>
        <v>0</v>
      </c>
      <c r="BJ668" s="2" t="s">
        <v>89</v>
      </c>
      <c r="BK668" s="141">
        <f>ROUND(I668*H668,2)</f>
        <v>0</v>
      </c>
      <c r="BL668" s="2" t="s">
        <v>370</v>
      </c>
      <c r="BM668" s="140" t="s">
        <v>9178</v>
      </c>
    </row>
    <row r="669" spans="2:65" s="17" customFormat="1" ht="14.45" customHeight="1">
      <c r="B669" s="18"/>
      <c r="C669" s="129" t="s">
        <v>1167</v>
      </c>
      <c r="D669" s="129" t="s">
        <v>265</v>
      </c>
      <c r="E669" s="130" t="s">
        <v>9179</v>
      </c>
      <c r="F669" s="131" t="s">
        <v>9180</v>
      </c>
      <c r="G669" s="132" t="s">
        <v>439</v>
      </c>
      <c r="H669" s="133">
        <v>1</v>
      </c>
      <c r="I669" s="134"/>
      <c r="J669" s="135">
        <f>ROUND(I669*H669,2)</f>
        <v>0</v>
      </c>
      <c r="K669" s="131" t="s">
        <v>44</v>
      </c>
      <c r="L669" s="18"/>
      <c r="M669" s="136" t="s">
        <v>44</v>
      </c>
      <c r="N669" s="137" t="s">
        <v>53</v>
      </c>
      <c r="P669" s="138">
        <f>O669*H669</f>
        <v>0</v>
      </c>
      <c r="Q669" s="138">
        <v>0</v>
      </c>
      <c r="R669" s="138">
        <f>Q669*H669</f>
        <v>0</v>
      </c>
      <c r="S669" s="138">
        <v>0</v>
      </c>
      <c r="T669" s="139">
        <f>S669*H669</f>
        <v>0</v>
      </c>
      <c r="AR669" s="140" t="s">
        <v>370</v>
      </c>
      <c r="AT669" s="140" t="s">
        <v>265</v>
      </c>
      <c r="AU669" s="140" t="s">
        <v>91</v>
      </c>
      <c r="AY669" s="2" t="s">
        <v>263</v>
      </c>
      <c r="BE669" s="141">
        <f>IF(N669="základní",J669,0)</f>
        <v>0</v>
      </c>
      <c r="BF669" s="141">
        <f>IF(N669="snížená",J669,0)</f>
        <v>0</v>
      </c>
      <c r="BG669" s="141">
        <f>IF(N669="zákl. přenesená",J669,0)</f>
        <v>0</v>
      </c>
      <c r="BH669" s="141">
        <f>IF(N669="sníž. přenesená",J669,0)</f>
        <v>0</v>
      </c>
      <c r="BI669" s="141">
        <f>IF(N669="nulová",J669,0)</f>
        <v>0</v>
      </c>
      <c r="BJ669" s="2" t="s">
        <v>89</v>
      </c>
      <c r="BK669" s="141">
        <f>ROUND(I669*H669,2)</f>
        <v>0</v>
      </c>
      <c r="BL669" s="2" t="s">
        <v>370</v>
      </c>
      <c r="BM669" s="140" t="s">
        <v>9181</v>
      </c>
    </row>
    <row r="670" spans="2:65" s="17" customFormat="1" ht="14.45" customHeight="1">
      <c r="B670" s="18"/>
      <c r="C670" s="129" t="s">
        <v>1174</v>
      </c>
      <c r="D670" s="129" t="s">
        <v>265</v>
      </c>
      <c r="E670" s="130" t="s">
        <v>1921</v>
      </c>
      <c r="F670" s="131" t="s">
        <v>1922</v>
      </c>
      <c r="G670" s="132" t="s">
        <v>402</v>
      </c>
      <c r="H670" s="133">
        <v>61</v>
      </c>
      <c r="I670" s="134"/>
      <c r="J670" s="135">
        <f>ROUND(I670*H670,2)</f>
        <v>0</v>
      </c>
      <c r="K670" s="131" t="s">
        <v>44</v>
      </c>
      <c r="L670" s="18"/>
      <c r="M670" s="136" t="s">
        <v>44</v>
      </c>
      <c r="N670" s="137" t="s">
        <v>53</v>
      </c>
      <c r="P670" s="138">
        <f>O670*H670</f>
        <v>0</v>
      </c>
      <c r="Q670" s="138">
        <v>0</v>
      </c>
      <c r="R670" s="138">
        <f>Q670*H670</f>
        <v>0</v>
      </c>
      <c r="S670" s="138">
        <v>0</v>
      </c>
      <c r="T670" s="139">
        <f>S670*H670</f>
        <v>0</v>
      </c>
      <c r="AR670" s="140" t="s">
        <v>370</v>
      </c>
      <c r="AT670" s="140" t="s">
        <v>265</v>
      </c>
      <c r="AU670" s="140" t="s">
        <v>91</v>
      </c>
      <c r="AY670" s="2" t="s">
        <v>263</v>
      </c>
      <c r="BE670" s="141">
        <f>IF(N670="základní",J670,0)</f>
        <v>0</v>
      </c>
      <c r="BF670" s="141">
        <f>IF(N670="snížená",J670,0)</f>
        <v>0</v>
      </c>
      <c r="BG670" s="141">
        <f>IF(N670="zákl. přenesená",J670,0)</f>
        <v>0</v>
      </c>
      <c r="BH670" s="141">
        <f>IF(N670="sníž. přenesená",J670,0)</f>
        <v>0</v>
      </c>
      <c r="BI670" s="141">
        <f>IF(N670="nulová",J670,0)</f>
        <v>0</v>
      </c>
      <c r="BJ670" s="2" t="s">
        <v>89</v>
      </c>
      <c r="BK670" s="141">
        <f>ROUND(I670*H670,2)</f>
        <v>0</v>
      </c>
      <c r="BL670" s="2" t="s">
        <v>370</v>
      </c>
      <c r="BM670" s="140" t="s">
        <v>9182</v>
      </c>
    </row>
    <row r="671" spans="2:65" s="17" customFormat="1" ht="24.2" customHeight="1">
      <c r="B671" s="18"/>
      <c r="C671" s="129" t="s">
        <v>1178</v>
      </c>
      <c r="D671" s="129" t="s">
        <v>265</v>
      </c>
      <c r="E671" s="130" t="s">
        <v>9183</v>
      </c>
      <c r="F671" s="131" t="s">
        <v>9184</v>
      </c>
      <c r="G671" s="132" t="s">
        <v>312</v>
      </c>
      <c r="H671" s="133">
        <v>4.4999999999999998E-2</v>
      </c>
      <c r="I671" s="134"/>
      <c r="J671" s="135">
        <f>ROUND(I671*H671,2)</f>
        <v>0</v>
      </c>
      <c r="K671" s="131" t="s">
        <v>269</v>
      </c>
      <c r="L671" s="18"/>
      <c r="M671" s="136" t="s">
        <v>44</v>
      </c>
      <c r="N671" s="137" t="s">
        <v>53</v>
      </c>
      <c r="P671" s="138">
        <f>O671*H671</f>
        <v>0</v>
      </c>
      <c r="Q671" s="138">
        <v>0</v>
      </c>
      <c r="R671" s="138">
        <f>Q671*H671</f>
        <v>0</v>
      </c>
      <c r="S671" s="138">
        <v>0</v>
      </c>
      <c r="T671" s="139">
        <f>S671*H671</f>
        <v>0</v>
      </c>
      <c r="AR671" s="140" t="s">
        <v>370</v>
      </c>
      <c r="AT671" s="140" t="s">
        <v>265</v>
      </c>
      <c r="AU671" s="140" t="s">
        <v>91</v>
      </c>
      <c r="AY671" s="2" t="s">
        <v>263</v>
      </c>
      <c r="BE671" s="141">
        <f>IF(N671="základní",J671,0)</f>
        <v>0</v>
      </c>
      <c r="BF671" s="141">
        <f>IF(N671="snížená",J671,0)</f>
        <v>0</v>
      </c>
      <c r="BG671" s="141">
        <f>IF(N671="zákl. přenesená",J671,0)</f>
        <v>0</v>
      </c>
      <c r="BH671" s="141">
        <f>IF(N671="sníž. přenesená",J671,0)</f>
        <v>0</v>
      </c>
      <c r="BI671" s="141">
        <f>IF(N671="nulová",J671,0)</f>
        <v>0</v>
      </c>
      <c r="BJ671" s="2" t="s">
        <v>89</v>
      </c>
      <c r="BK671" s="141">
        <f>ROUND(I671*H671,2)</f>
        <v>0</v>
      </c>
      <c r="BL671" s="2" t="s">
        <v>370</v>
      </c>
      <c r="BM671" s="140" t="s">
        <v>9185</v>
      </c>
    </row>
    <row r="672" spans="2:65" s="17" customFormat="1" ht="24.2" customHeight="1">
      <c r="B672" s="18"/>
      <c r="C672" s="129" t="s">
        <v>1184</v>
      </c>
      <c r="D672" s="129" t="s">
        <v>265</v>
      </c>
      <c r="E672" s="130" t="s">
        <v>1925</v>
      </c>
      <c r="F672" s="131" t="s">
        <v>1926</v>
      </c>
      <c r="G672" s="132" t="s">
        <v>312</v>
      </c>
      <c r="H672" s="133">
        <v>0.10100000000000001</v>
      </c>
      <c r="I672" s="134"/>
      <c r="J672" s="135">
        <f>ROUND(I672*H672,2)</f>
        <v>0</v>
      </c>
      <c r="K672" s="131" t="s">
        <v>44</v>
      </c>
      <c r="L672" s="18"/>
      <c r="M672" s="136" t="s">
        <v>44</v>
      </c>
      <c r="N672" s="137" t="s">
        <v>53</v>
      </c>
      <c r="P672" s="138">
        <f>O672*H672</f>
        <v>0</v>
      </c>
      <c r="Q672" s="138">
        <v>0</v>
      </c>
      <c r="R672" s="138">
        <f>Q672*H672</f>
        <v>0</v>
      </c>
      <c r="S672" s="138">
        <v>0</v>
      </c>
      <c r="T672" s="139">
        <f>S672*H672</f>
        <v>0</v>
      </c>
      <c r="AR672" s="140" t="s">
        <v>370</v>
      </c>
      <c r="AT672" s="140" t="s">
        <v>265</v>
      </c>
      <c r="AU672" s="140" t="s">
        <v>91</v>
      </c>
      <c r="AY672" s="2" t="s">
        <v>263</v>
      </c>
      <c r="BE672" s="141">
        <f>IF(N672="základní",J672,0)</f>
        <v>0</v>
      </c>
      <c r="BF672" s="141">
        <f>IF(N672="snížená",J672,0)</f>
        <v>0</v>
      </c>
      <c r="BG672" s="141">
        <f>IF(N672="zákl. přenesená",J672,0)</f>
        <v>0</v>
      </c>
      <c r="BH672" s="141">
        <f>IF(N672="sníž. přenesená",J672,0)</f>
        <v>0</v>
      </c>
      <c r="BI672" s="141">
        <f>IF(N672="nulová",J672,0)</f>
        <v>0</v>
      </c>
      <c r="BJ672" s="2" t="s">
        <v>89</v>
      </c>
      <c r="BK672" s="141">
        <f>ROUND(I672*H672,2)</f>
        <v>0</v>
      </c>
      <c r="BL672" s="2" t="s">
        <v>370</v>
      </c>
      <c r="BM672" s="140" t="s">
        <v>9186</v>
      </c>
    </row>
    <row r="673" spans="2:65" s="146" customFormat="1" ht="11.25">
      <c r="B673" s="147"/>
      <c r="D673" s="142" t="s">
        <v>274</v>
      </c>
      <c r="E673" s="148" t="s">
        <v>44</v>
      </c>
      <c r="F673" s="149" t="s">
        <v>1928</v>
      </c>
      <c r="H673" s="148" t="s">
        <v>44</v>
      </c>
      <c r="I673" s="150"/>
      <c r="L673" s="147"/>
      <c r="M673" s="151"/>
      <c r="T673" s="152"/>
      <c r="AT673" s="148" t="s">
        <v>274</v>
      </c>
      <c r="AU673" s="148" t="s">
        <v>91</v>
      </c>
      <c r="AV673" s="146" t="s">
        <v>89</v>
      </c>
      <c r="AW673" s="146" t="s">
        <v>42</v>
      </c>
      <c r="AX673" s="146" t="s">
        <v>82</v>
      </c>
      <c r="AY673" s="148" t="s">
        <v>263</v>
      </c>
    </row>
    <row r="674" spans="2:65" s="153" customFormat="1" ht="11.25">
      <c r="B674" s="154"/>
      <c r="D674" s="142" t="s">
        <v>274</v>
      </c>
      <c r="E674" s="155" t="s">
        <v>44</v>
      </c>
      <c r="F674" s="156" t="s">
        <v>9187</v>
      </c>
      <c r="H674" s="157">
        <v>0.10100000000000001</v>
      </c>
      <c r="I674" s="158"/>
      <c r="L674" s="154"/>
      <c r="M674" s="159"/>
      <c r="T674" s="160"/>
      <c r="AT674" s="155" t="s">
        <v>274</v>
      </c>
      <c r="AU674" s="155" t="s">
        <v>91</v>
      </c>
      <c r="AV674" s="153" t="s">
        <v>91</v>
      </c>
      <c r="AW674" s="153" t="s">
        <v>42</v>
      </c>
      <c r="AX674" s="153" t="s">
        <v>82</v>
      </c>
      <c r="AY674" s="155" t="s">
        <v>263</v>
      </c>
    </row>
    <row r="675" spans="2:65" s="169" customFormat="1" ht="11.25">
      <c r="B675" s="170"/>
      <c r="D675" s="142" t="s">
        <v>274</v>
      </c>
      <c r="E675" s="171" t="s">
        <v>44</v>
      </c>
      <c r="F675" s="172" t="s">
        <v>281</v>
      </c>
      <c r="H675" s="173">
        <v>0.10100000000000001</v>
      </c>
      <c r="I675" s="174"/>
      <c r="L675" s="170"/>
      <c r="M675" s="175"/>
      <c r="T675" s="176"/>
      <c r="AT675" s="171" t="s">
        <v>274</v>
      </c>
      <c r="AU675" s="171" t="s">
        <v>91</v>
      </c>
      <c r="AV675" s="169" t="s">
        <v>270</v>
      </c>
      <c r="AW675" s="169" t="s">
        <v>42</v>
      </c>
      <c r="AX675" s="169" t="s">
        <v>89</v>
      </c>
      <c r="AY675" s="171" t="s">
        <v>263</v>
      </c>
    </row>
    <row r="676" spans="2:65" s="17" customFormat="1" ht="14.45" customHeight="1">
      <c r="B676" s="18"/>
      <c r="C676" s="129" t="s">
        <v>1202</v>
      </c>
      <c r="D676" s="129" t="s">
        <v>265</v>
      </c>
      <c r="E676" s="130" t="s">
        <v>1935</v>
      </c>
      <c r="F676" s="131" t="s">
        <v>1936</v>
      </c>
      <c r="G676" s="132" t="s">
        <v>402</v>
      </c>
      <c r="H676" s="133">
        <v>45</v>
      </c>
      <c r="I676" s="134"/>
      <c r="J676" s="135">
        <f>ROUND(I676*H676,2)</f>
        <v>0</v>
      </c>
      <c r="K676" s="131" t="s">
        <v>44</v>
      </c>
      <c r="L676" s="18"/>
      <c r="M676" s="136" t="s">
        <v>44</v>
      </c>
      <c r="N676" s="137" t="s">
        <v>53</v>
      </c>
      <c r="P676" s="138">
        <f>O676*H676</f>
        <v>0</v>
      </c>
      <c r="Q676" s="138">
        <v>0</v>
      </c>
      <c r="R676" s="138">
        <f>Q676*H676</f>
        <v>0</v>
      </c>
      <c r="S676" s="138">
        <v>0</v>
      </c>
      <c r="T676" s="139">
        <f>S676*H676</f>
        <v>0</v>
      </c>
      <c r="AR676" s="140" t="s">
        <v>370</v>
      </c>
      <c r="AT676" s="140" t="s">
        <v>265</v>
      </c>
      <c r="AU676" s="140" t="s">
        <v>91</v>
      </c>
      <c r="AY676" s="2" t="s">
        <v>263</v>
      </c>
      <c r="BE676" s="141">
        <f>IF(N676="základní",J676,0)</f>
        <v>0</v>
      </c>
      <c r="BF676" s="141">
        <f>IF(N676="snížená",J676,0)</f>
        <v>0</v>
      </c>
      <c r="BG676" s="141">
        <f>IF(N676="zákl. přenesená",J676,0)</f>
        <v>0</v>
      </c>
      <c r="BH676" s="141">
        <f>IF(N676="sníž. přenesená",J676,0)</f>
        <v>0</v>
      </c>
      <c r="BI676" s="141">
        <f>IF(N676="nulová",J676,0)</f>
        <v>0</v>
      </c>
      <c r="BJ676" s="2" t="s">
        <v>89</v>
      </c>
      <c r="BK676" s="141">
        <f>ROUND(I676*H676,2)</f>
        <v>0</v>
      </c>
      <c r="BL676" s="2" t="s">
        <v>370</v>
      </c>
      <c r="BM676" s="140" t="s">
        <v>9188</v>
      </c>
    </row>
    <row r="677" spans="2:65" s="17" customFormat="1" ht="24.2" customHeight="1">
      <c r="B677" s="18"/>
      <c r="C677" s="129" t="s">
        <v>1221</v>
      </c>
      <c r="D677" s="129" t="s">
        <v>265</v>
      </c>
      <c r="E677" s="130" t="s">
        <v>9189</v>
      </c>
      <c r="F677" s="131" t="s">
        <v>9190</v>
      </c>
      <c r="G677" s="132" t="s">
        <v>402</v>
      </c>
      <c r="H677" s="133">
        <v>30</v>
      </c>
      <c r="I677" s="134"/>
      <c r="J677" s="135">
        <f>ROUND(I677*H677,2)</f>
        <v>0</v>
      </c>
      <c r="K677" s="131" t="s">
        <v>44</v>
      </c>
      <c r="L677" s="18"/>
      <c r="M677" s="136" t="s">
        <v>44</v>
      </c>
      <c r="N677" s="137" t="s">
        <v>53</v>
      </c>
      <c r="P677" s="138">
        <f>O677*H677</f>
        <v>0</v>
      </c>
      <c r="Q677" s="138">
        <v>0</v>
      </c>
      <c r="R677" s="138">
        <f>Q677*H677</f>
        <v>0</v>
      </c>
      <c r="S677" s="138">
        <v>0</v>
      </c>
      <c r="T677" s="139">
        <f>S677*H677</f>
        <v>0</v>
      </c>
      <c r="AR677" s="140" t="s">
        <v>370</v>
      </c>
      <c r="AT677" s="140" t="s">
        <v>265</v>
      </c>
      <c r="AU677" s="140" t="s">
        <v>91</v>
      </c>
      <c r="AY677" s="2" t="s">
        <v>263</v>
      </c>
      <c r="BE677" s="141">
        <f>IF(N677="základní",J677,0)</f>
        <v>0</v>
      </c>
      <c r="BF677" s="141">
        <f>IF(N677="snížená",J677,0)</f>
        <v>0</v>
      </c>
      <c r="BG677" s="141">
        <f>IF(N677="zákl. přenesená",J677,0)</f>
        <v>0</v>
      </c>
      <c r="BH677" s="141">
        <f>IF(N677="sníž. přenesená",J677,0)</f>
        <v>0</v>
      </c>
      <c r="BI677" s="141">
        <f>IF(N677="nulová",J677,0)</f>
        <v>0</v>
      </c>
      <c r="BJ677" s="2" t="s">
        <v>89</v>
      </c>
      <c r="BK677" s="141">
        <f>ROUND(I677*H677,2)</f>
        <v>0</v>
      </c>
      <c r="BL677" s="2" t="s">
        <v>370</v>
      </c>
      <c r="BM677" s="140" t="s">
        <v>9191</v>
      </c>
    </row>
    <row r="678" spans="2:65" s="146" customFormat="1" ht="11.25">
      <c r="B678" s="147"/>
      <c r="D678" s="142" t="s">
        <v>274</v>
      </c>
      <c r="E678" s="148" t="s">
        <v>44</v>
      </c>
      <c r="F678" s="149" t="s">
        <v>9192</v>
      </c>
      <c r="H678" s="148" t="s">
        <v>44</v>
      </c>
      <c r="I678" s="150"/>
      <c r="L678" s="147"/>
      <c r="M678" s="151"/>
      <c r="T678" s="152"/>
      <c r="AT678" s="148" t="s">
        <v>274</v>
      </c>
      <c r="AU678" s="148" t="s">
        <v>91</v>
      </c>
      <c r="AV678" s="146" t="s">
        <v>89</v>
      </c>
      <c r="AW678" s="146" t="s">
        <v>42</v>
      </c>
      <c r="AX678" s="146" t="s">
        <v>82</v>
      </c>
      <c r="AY678" s="148" t="s">
        <v>263</v>
      </c>
    </row>
    <row r="679" spans="2:65" s="153" customFormat="1" ht="11.25">
      <c r="B679" s="154"/>
      <c r="D679" s="142" t="s">
        <v>274</v>
      </c>
      <c r="E679" s="155" t="s">
        <v>44</v>
      </c>
      <c r="F679" s="156" t="s">
        <v>9193</v>
      </c>
      <c r="H679" s="157">
        <v>2</v>
      </c>
      <c r="I679" s="158"/>
      <c r="L679" s="154"/>
      <c r="M679" s="159"/>
      <c r="T679" s="160"/>
      <c r="AT679" s="155" t="s">
        <v>274</v>
      </c>
      <c r="AU679" s="155" t="s">
        <v>91</v>
      </c>
      <c r="AV679" s="153" t="s">
        <v>91</v>
      </c>
      <c r="AW679" s="153" t="s">
        <v>42</v>
      </c>
      <c r="AX679" s="153" t="s">
        <v>82</v>
      </c>
      <c r="AY679" s="155" t="s">
        <v>263</v>
      </c>
    </row>
    <row r="680" spans="2:65" s="146" customFormat="1" ht="11.25">
      <c r="B680" s="147"/>
      <c r="D680" s="142" t="s">
        <v>274</v>
      </c>
      <c r="E680" s="148" t="s">
        <v>44</v>
      </c>
      <c r="F680" s="149" t="s">
        <v>9194</v>
      </c>
      <c r="H680" s="148" t="s">
        <v>44</v>
      </c>
      <c r="I680" s="150"/>
      <c r="L680" s="147"/>
      <c r="M680" s="151"/>
      <c r="T680" s="152"/>
      <c r="AT680" s="148" t="s">
        <v>274</v>
      </c>
      <c r="AU680" s="148" t="s">
        <v>91</v>
      </c>
      <c r="AV680" s="146" t="s">
        <v>89</v>
      </c>
      <c r="AW680" s="146" t="s">
        <v>42</v>
      </c>
      <c r="AX680" s="146" t="s">
        <v>82</v>
      </c>
      <c r="AY680" s="148" t="s">
        <v>263</v>
      </c>
    </row>
    <row r="681" spans="2:65" s="153" customFormat="1" ht="11.25">
      <c r="B681" s="154"/>
      <c r="D681" s="142" t="s">
        <v>274</v>
      </c>
      <c r="E681" s="155" t="s">
        <v>44</v>
      </c>
      <c r="F681" s="156" t="s">
        <v>9195</v>
      </c>
      <c r="H681" s="157">
        <v>28</v>
      </c>
      <c r="I681" s="158"/>
      <c r="L681" s="154"/>
      <c r="M681" s="159"/>
      <c r="T681" s="160"/>
      <c r="AT681" s="155" t="s">
        <v>274</v>
      </c>
      <c r="AU681" s="155" t="s">
        <v>91</v>
      </c>
      <c r="AV681" s="153" t="s">
        <v>91</v>
      </c>
      <c r="AW681" s="153" t="s">
        <v>42</v>
      </c>
      <c r="AX681" s="153" t="s">
        <v>82</v>
      </c>
      <c r="AY681" s="155" t="s">
        <v>263</v>
      </c>
    </row>
    <row r="682" spans="2:65" s="169" customFormat="1" ht="11.25">
      <c r="B682" s="170"/>
      <c r="D682" s="142" t="s">
        <v>274</v>
      </c>
      <c r="E682" s="171" t="s">
        <v>44</v>
      </c>
      <c r="F682" s="172" t="s">
        <v>281</v>
      </c>
      <c r="H682" s="173">
        <v>30</v>
      </c>
      <c r="I682" s="174"/>
      <c r="L682" s="170"/>
      <c r="M682" s="175"/>
      <c r="T682" s="176"/>
      <c r="AT682" s="171" t="s">
        <v>274</v>
      </c>
      <c r="AU682" s="171" t="s">
        <v>91</v>
      </c>
      <c r="AV682" s="169" t="s">
        <v>270</v>
      </c>
      <c r="AW682" s="169" t="s">
        <v>42</v>
      </c>
      <c r="AX682" s="169" t="s">
        <v>89</v>
      </c>
      <c r="AY682" s="171" t="s">
        <v>263</v>
      </c>
    </row>
    <row r="683" spans="2:65" s="17" customFormat="1" ht="14.45" customHeight="1">
      <c r="B683" s="18"/>
      <c r="C683" s="177" t="s">
        <v>1232</v>
      </c>
      <c r="D683" s="177" t="s">
        <v>445</v>
      </c>
      <c r="E683" s="178" t="s">
        <v>9196</v>
      </c>
      <c r="F683" s="179" t="s">
        <v>9197</v>
      </c>
      <c r="G683" s="180" t="s">
        <v>402</v>
      </c>
      <c r="H683" s="181">
        <v>2.1</v>
      </c>
      <c r="I683" s="182"/>
      <c r="J683" s="183">
        <f>ROUND(I683*H683,2)</f>
        <v>0</v>
      </c>
      <c r="K683" s="179" t="s">
        <v>44</v>
      </c>
      <c r="L683" s="184"/>
      <c r="M683" s="185" t="s">
        <v>44</v>
      </c>
      <c r="N683" s="186" t="s">
        <v>53</v>
      </c>
      <c r="P683" s="138">
        <f>O683*H683</f>
        <v>0</v>
      </c>
      <c r="Q683" s="138">
        <v>0</v>
      </c>
      <c r="R683" s="138">
        <f>Q683*H683</f>
        <v>0</v>
      </c>
      <c r="S683" s="138">
        <v>0</v>
      </c>
      <c r="T683" s="139">
        <f>S683*H683</f>
        <v>0</v>
      </c>
      <c r="AR683" s="140" t="s">
        <v>496</v>
      </c>
      <c r="AT683" s="140" t="s">
        <v>445</v>
      </c>
      <c r="AU683" s="140" t="s">
        <v>91</v>
      </c>
      <c r="AY683" s="2" t="s">
        <v>263</v>
      </c>
      <c r="BE683" s="141">
        <f>IF(N683="základní",J683,0)</f>
        <v>0</v>
      </c>
      <c r="BF683" s="141">
        <f>IF(N683="snížená",J683,0)</f>
        <v>0</v>
      </c>
      <c r="BG683" s="141">
        <f>IF(N683="zákl. přenesená",J683,0)</f>
        <v>0</v>
      </c>
      <c r="BH683" s="141">
        <f>IF(N683="sníž. přenesená",J683,0)</f>
        <v>0</v>
      </c>
      <c r="BI683" s="141">
        <f>IF(N683="nulová",J683,0)</f>
        <v>0</v>
      </c>
      <c r="BJ683" s="2" t="s">
        <v>89</v>
      </c>
      <c r="BK683" s="141">
        <f>ROUND(I683*H683,2)</f>
        <v>0</v>
      </c>
      <c r="BL683" s="2" t="s">
        <v>370</v>
      </c>
      <c r="BM683" s="140" t="s">
        <v>9198</v>
      </c>
    </row>
    <row r="684" spans="2:65" s="17" customFormat="1" ht="14.45" customHeight="1">
      <c r="B684" s="18"/>
      <c r="C684" s="177" t="s">
        <v>1238</v>
      </c>
      <c r="D684" s="177" t="s">
        <v>445</v>
      </c>
      <c r="E684" s="178" t="s">
        <v>9199</v>
      </c>
      <c r="F684" s="179" t="s">
        <v>9200</v>
      </c>
      <c r="G684" s="180" t="s">
        <v>402</v>
      </c>
      <c r="H684" s="181">
        <v>29.4</v>
      </c>
      <c r="I684" s="182"/>
      <c r="J684" s="183">
        <f>ROUND(I684*H684,2)</f>
        <v>0</v>
      </c>
      <c r="K684" s="179" t="s">
        <v>44</v>
      </c>
      <c r="L684" s="184"/>
      <c r="M684" s="185" t="s">
        <v>44</v>
      </c>
      <c r="N684" s="186" t="s">
        <v>53</v>
      </c>
      <c r="P684" s="138">
        <f>O684*H684</f>
        <v>0</v>
      </c>
      <c r="Q684" s="138">
        <v>0</v>
      </c>
      <c r="R684" s="138">
        <f>Q684*H684</f>
        <v>0</v>
      </c>
      <c r="S684" s="138">
        <v>0</v>
      </c>
      <c r="T684" s="139">
        <f>S684*H684</f>
        <v>0</v>
      </c>
      <c r="AR684" s="140" t="s">
        <v>496</v>
      </c>
      <c r="AT684" s="140" t="s">
        <v>445</v>
      </c>
      <c r="AU684" s="140" t="s">
        <v>91</v>
      </c>
      <c r="AY684" s="2" t="s">
        <v>263</v>
      </c>
      <c r="BE684" s="141">
        <f>IF(N684="základní",J684,0)</f>
        <v>0</v>
      </c>
      <c r="BF684" s="141">
        <f>IF(N684="snížená",J684,0)</f>
        <v>0</v>
      </c>
      <c r="BG684" s="141">
        <f>IF(N684="zákl. přenesená",J684,0)</f>
        <v>0</v>
      </c>
      <c r="BH684" s="141">
        <f>IF(N684="sníž. přenesená",J684,0)</f>
        <v>0</v>
      </c>
      <c r="BI684" s="141">
        <f>IF(N684="nulová",J684,0)</f>
        <v>0</v>
      </c>
      <c r="BJ684" s="2" t="s">
        <v>89</v>
      </c>
      <c r="BK684" s="141">
        <f>ROUND(I684*H684,2)</f>
        <v>0</v>
      </c>
      <c r="BL684" s="2" t="s">
        <v>370</v>
      </c>
      <c r="BM684" s="140" t="s">
        <v>9201</v>
      </c>
    </row>
    <row r="685" spans="2:65" s="17" customFormat="1" ht="24.2" customHeight="1">
      <c r="B685" s="18"/>
      <c r="C685" s="129" t="s">
        <v>1250</v>
      </c>
      <c r="D685" s="129" t="s">
        <v>265</v>
      </c>
      <c r="E685" s="130" t="s">
        <v>1948</v>
      </c>
      <c r="F685" s="131" t="s">
        <v>1602</v>
      </c>
      <c r="G685" s="132" t="s">
        <v>312</v>
      </c>
      <c r="H685" s="133">
        <v>0.90900000000000003</v>
      </c>
      <c r="I685" s="134"/>
      <c r="J685" s="135">
        <f>ROUND(I685*H685,2)</f>
        <v>0</v>
      </c>
      <c r="K685" s="131" t="s">
        <v>44</v>
      </c>
      <c r="L685" s="18"/>
      <c r="M685" s="136" t="s">
        <v>44</v>
      </c>
      <c r="N685" s="137" t="s">
        <v>53</v>
      </c>
      <c r="P685" s="138">
        <f>O685*H685</f>
        <v>0</v>
      </c>
      <c r="Q685" s="138">
        <v>0</v>
      </c>
      <c r="R685" s="138">
        <f>Q685*H685</f>
        <v>0</v>
      </c>
      <c r="S685" s="138">
        <v>0</v>
      </c>
      <c r="T685" s="139">
        <f>S685*H685</f>
        <v>0</v>
      </c>
      <c r="AR685" s="140" t="s">
        <v>370</v>
      </c>
      <c r="AT685" s="140" t="s">
        <v>265</v>
      </c>
      <c r="AU685" s="140" t="s">
        <v>91</v>
      </c>
      <c r="AY685" s="2" t="s">
        <v>263</v>
      </c>
      <c r="BE685" s="141">
        <f>IF(N685="základní",J685,0)</f>
        <v>0</v>
      </c>
      <c r="BF685" s="141">
        <f>IF(N685="snížená",J685,0)</f>
        <v>0</v>
      </c>
      <c r="BG685" s="141">
        <f>IF(N685="zákl. přenesená",J685,0)</f>
        <v>0</v>
      </c>
      <c r="BH685" s="141">
        <f>IF(N685="sníž. přenesená",J685,0)</f>
        <v>0</v>
      </c>
      <c r="BI685" s="141">
        <f>IF(N685="nulová",J685,0)</f>
        <v>0</v>
      </c>
      <c r="BJ685" s="2" t="s">
        <v>89</v>
      </c>
      <c r="BK685" s="141">
        <f>ROUND(I685*H685,2)</f>
        <v>0</v>
      </c>
      <c r="BL685" s="2" t="s">
        <v>370</v>
      </c>
      <c r="BM685" s="140" t="s">
        <v>9202</v>
      </c>
    </row>
    <row r="686" spans="2:65" s="153" customFormat="1" ht="11.25">
      <c r="B686" s="154"/>
      <c r="D686" s="142" t="s">
        <v>274</v>
      </c>
      <c r="E686" s="155" t="s">
        <v>44</v>
      </c>
      <c r="F686" s="156" t="s">
        <v>9203</v>
      </c>
      <c r="H686" s="157">
        <v>0.90900000000000003</v>
      </c>
      <c r="I686" s="158"/>
      <c r="L686" s="154"/>
      <c r="M686" s="159"/>
      <c r="T686" s="160"/>
      <c r="AT686" s="155" t="s">
        <v>274</v>
      </c>
      <c r="AU686" s="155" t="s">
        <v>91</v>
      </c>
      <c r="AV686" s="153" t="s">
        <v>91</v>
      </c>
      <c r="AW686" s="153" t="s">
        <v>42</v>
      </c>
      <c r="AX686" s="153" t="s">
        <v>82</v>
      </c>
      <c r="AY686" s="155" t="s">
        <v>263</v>
      </c>
    </row>
    <row r="687" spans="2:65" s="169" customFormat="1" ht="11.25">
      <c r="B687" s="170"/>
      <c r="D687" s="142" t="s">
        <v>274</v>
      </c>
      <c r="E687" s="171" t="s">
        <v>44</v>
      </c>
      <c r="F687" s="172" t="s">
        <v>281</v>
      </c>
      <c r="H687" s="173">
        <v>0.90900000000000003</v>
      </c>
      <c r="I687" s="174"/>
      <c r="L687" s="170"/>
      <c r="M687" s="175"/>
      <c r="T687" s="176"/>
      <c r="AT687" s="171" t="s">
        <v>274</v>
      </c>
      <c r="AU687" s="171" t="s">
        <v>91</v>
      </c>
      <c r="AV687" s="169" t="s">
        <v>270</v>
      </c>
      <c r="AW687" s="169" t="s">
        <v>42</v>
      </c>
      <c r="AX687" s="169" t="s">
        <v>89</v>
      </c>
      <c r="AY687" s="171" t="s">
        <v>263</v>
      </c>
    </row>
    <row r="688" spans="2:65" s="17" customFormat="1" ht="14.45" customHeight="1">
      <c r="B688" s="18"/>
      <c r="C688" s="129" t="s">
        <v>1258</v>
      </c>
      <c r="D688" s="129" t="s">
        <v>265</v>
      </c>
      <c r="E688" s="130" t="s">
        <v>1952</v>
      </c>
      <c r="F688" s="131" t="s">
        <v>1953</v>
      </c>
      <c r="G688" s="132" t="s">
        <v>312</v>
      </c>
      <c r="H688" s="133">
        <v>0.10100000000000001</v>
      </c>
      <c r="I688" s="134"/>
      <c r="J688" s="135">
        <f>ROUND(I688*H688,2)</f>
        <v>0</v>
      </c>
      <c r="K688" s="131" t="s">
        <v>44</v>
      </c>
      <c r="L688" s="18"/>
      <c r="M688" s="136" t="s">
        <v>44</v>
      </c>
      <c r="N688" s="137" t="s">
        <v>53</v>
      </c>
      <c r="P688" s="138">
        <f>O688*H688</f>
        <v>0</v>
      </c>
      <c r="Q688" s="138">
        <v>0</v>
      </c>
      <c r="R688" s="138">
        <f>Q688*H688</f>
        <v>0</v>
      </c>
      <c r="S688" s="138">
        <v>0</v>
      </c>
      <c r="T688" s="139">
        <f>S688*H688</f>
        <v>0</v>
      </c>
      <c r="AR688" s="140" t="s">
        <v>370</v>
      </c>
      <c r="AT688" s="140" t="s">
        <v>265</v>
      </c>
      <c r="AU688" s="140" t="s">
        <v>91</v>
      </c>
      <c r="AY688" s="2" t="s">
        <v>263</v>
      </c>
      <c r="BE688" s="141">
        <f>IF(N688="základní",J688,0)</f>
        <v>0</v>
      </c>
      <c r="BF688" s="141">
        <f>IF(N688="snížená",J688,0)</f>
        <v>0</v>
      </c>
      <c r="BG688" s="141">
        <f>IF(N688="zákl. přenesená",J688,0)</f>
        <v>0</v>
      </c>
      <c r="BH688" s="141">
        <f>IF(N688="sníž. přenesená",J688,0)</f>
        <v>0</v>
      </c>
      <c r="BI688" s="141">
        <f>IF(N688="nulová",J688,0)</f>
        <v>0</v>
      </c>
      <c r="BJ688" s="2" t="s">
        <v>89</v>
      </c>
      <c r="BK688" s="141">
        <f>ROUND(I688*H688,2)</f>
        <v>0</v>
      </c>
      <c r="BL688" s="2" t="s">
        <v>370</v>
      </c>
      <c r="BM688" s="140" t="s">
        <v>9204</v>
      </c>
    </row>
    <row r="689" spans="2:65" s="153" customFormat="1" ht="11.25">
      <c r="B689" s="154"/>
      <c r="D689" s="142" t="s">
        <v>274</v>
      </c>
      <c r="E689" s="155" t="s">
        <v>44</v>
      </c>
      <c r="F689" s="156" t="s">
        <v>9187</v>
      </c>
      <c r="H689" s="157">
        <v>0.10100000000000001</v>
      </c>
      <c r="I689" s="158"/>
      <c r="L689" s="154"/>
      <c r="M689" s="159"/>
      <c r="T689" s="160"/>
      <c r="AT689" s="155" t="s">
        <v>274</v>
      </c>
      <c r="AU689" s="155" t="s">
        <v>91</v>
      </c>
      <c r="AV689" s="153" t="s">
        <v>91</v>
      </c>
      <c r="AW689" s="153" t="s">
        <v>42</v>
      </c>
      <c r="AX689" s="153" t="s">
        <v>82</v>
      </c>
      <c r="AY689" s="155" t="s">
        <v>263</v>
      </c>
    </row>
    <row r="690" spans="2:65" s="169" customFormat="1" ht="11.25">
      <c r="B690" s="170"/>
      <c r="D690" s="142" t="s">
        <v>274</v>
      </c>
      <c r="E690" s="171" t="s">
        <v>44</v>
      </c>
      <c r="F690" s="172" t="s">
        <v>281</v>
      </c>
      <c r="H690" s="173">
        <v>0.10100000000000001</v>
      </c>
      <c r="I690" s="174"/>
      <c r="L690" s="170"/>
      <c r="M690" s="175"/>
      <c r="T690" s="176"/>
      <c r="AT690" s="171" t="s">
        <v>274</v>
      </c>
      <c r="AU690" s="171" t="s">
        <v>91</v>
      </c>
      <c r="AV690" s="169" t="s">
        <v>270</v>
      </c>
      <c r="AW690" s="169" t="s">
        <v>42</v>
      </c>
      <c r="AX690" s="169" t="s">
        <v>89</v>
      </c>
      <c r="AY690" s="171" t="s">
        <v>263</v>
      </c>
    </row>
    <row r="691" spans="2:65" s="17" customFormat="1" ht="24.2" customHeight="1">
      <c r="B691" s="18"/>
      <c r="C691" s="129" t="s">
        <v>1265</v>
      </c>
      <c r="D691" s="129" t="s">
        <v>265</v>
      </c>
      <c r="E691" s="130" t="s">
        <v>1956</v>
      </c>
      <c r="F691" s="131" t="s">
        <v>1957</v>
      </c>
      <c r="G691" s="132" t="s">
        <v>312</v>
      </c>
      <c r="H691" s="133">
        <v>0.10100000000000001</v>
      </c>
      <c r="I691" s="134"/>
      <c r="J691" s="135">
        <f t="shared" ref="J691:J697" si="10">ROUND(I691*H691,2)</f>
        <v>0</v>
      </c>
      <c r="K691" s="131" t="s">
        <v>44</v>
      </c>
      <c r="L691" s="18"/>
      <c r="M691" s="136" t="s">
        <v>44</v>
      </c>
      <c r="N691" s="137" t="s">
        <v>53</v>
      </c>
      <c r="P691" s="138">
        <f t="shared" ref="P691:P697" si="11">O691*H691</f>
        <v>0</v>
      </c>
      <c r="Q691" s="138">
        <v>0</v>
      </c>
      <c r="R691" s="138">
        <f t="shared" ref="R691:R697" si="12">Q691*H691</f>
        <v>0</v>
      </c>
      <c r="S691" s="138">
        <v>0</v>
      </c>
      <c r="T691" s="139">
        <f t="shared" ref="T691:T697" si="13">S691*H691</f>
        <v>0</v>
      </c>
      <c r="AR691" s="140" t="s">
        <v>370</v>
      </c>
      <c r="AT691" s="140" t="s">
        <v>265</v>
      </c>
      <c r="AU691" s="140" t="s">
        <v>91</v>
      </c>
      <c r="AY691" s="2" t="s">
        <v>263</v>
      </c>
      <c r="BE691" s="141">
        <f t="shared" ref="BE691:BE697" si="14">IF(N691="základní",J691,0)</f>
        <v>0</v>
      </c>
      <c r="BF691" s="141">
        <f t="shared" ref="BF691:BF697" si="15">IF(N691="snížená",J691,0)</f>
        <v>0</v>
      </c>
      <c r="BG691" s="141">
        <f t="shared" ref="BG691:BG697" si="16">IF(N691="zákl. přenesená",J691,0)</f>
        <v>0</v>
      </c>
      <c r="BH691" s="141">
        <f t="shared" ref="BH691:BH697" si="17">IF(N691="sníž. přenesená",J691,0)</f>
        <v>0</v>
      </c>
      <c r="BI691" s="141">
        <f t="shared" ref="BI691:BI697" si="18">IF(N691="nulová",J691,0)</f>
        <v>0</v>
      </c>
      <c r="BJ691" s="2" t="s">
        <v>89</v>
      </c>
      <c r="BK691" s="141">
        <f t="shared" ref="BK691:BK697" si="19">ROUND(I691*H691,2)</f>
        <v>0</v>
      </c>
      <c r="BL691" s="2" t="s">
        <v>370</v>
      </c>
      <c r="BM691" s="140" t="s">
        <v>9205</v>
      </c>
    </row>
    <row r="692" spans="2:65" s="17" customFormat="1" ht="24.2" customHeight="1">
      <c r="B692" s="18"/>
      <c r="C692" s="129" t="s">
        <v>1273</v>
      </c>
      <c r="D692" s="129" t="s">
        <v>265</v>
      </c>
      <c r="E692" s="130" t="s">
        <v>1960</v>
      </c>
      <c r="F692" s="131" t="s">
        <v>1961</v>
      </c>
      <c r="G692" s="132" t="s">
        <v>312</v>
      </c>
      <c r="H692" s="133">
        <v>0.129</v>
      </c>
      <c r="I692" s="134"/>
      <c r="J692" s="135">
        <f t="shared" si="10"/>
        <v>0</v>
      </c>
      <c r="K692" s="131" t="s">
        <v>44</v>
      </c>
      <c r="L692" s="18"/>
      <c r="M692" s="136" t="s">
        <v>44</v>
      </c>
      <c r="N692" s="137" t="s">
        <v>53</v>
      </c>
      <c r="P692" s="138">
        <f t="shared" si="11"/>
        <v>0</v>
      </c>
      <c r="Q692" s="138">
        <v>0</v>
      </c>
      <c r="R692" s="138">
        <f t="shared" si="12"/>
        <v>0</v>
      </c>
      <c r="S692" s="138">
        <v>0</v>
      </c>
      <c r="T692" s="139">
        <f t="shared" si="13"/>
        <v>0</v>
      </c>
      <c r="AR692" s="140" t="s">
        <v>370</v>
      </c>
      <c r="AT692" s="140" t="s">
        <v>265</v>
      </c>
      <c r="AU692" s="140" t="s">
        <v>91</v>
      </c>
      <c r="AY692" s="2" t="s">
        <v>263</v>
      </c>
      <c r="BE692" s="141">
        <f t="shared" si="14"/>
        <v>0</v>
      </c>
      <c r="BF692" s="141">
        <f t="shared" si="15"/>
        <v>0</v>
      </c>
      <c r="BG692" s="141">
        <f t="shared" si="16"/>
        <v>0</v>
      </c>
      <c r="BH692" s="141">
        <f t="shared" si="17"/>
        <v>0</v>
      </c>
      <c r="BI692" s="141">
        <f t="shared" si="18"/>
        <v>0</v>
      </c>
      <c r="BJ692" s="2" t="s">
        <v>89</v>
      </c>
      <c r="BK692" s="141">
        <f t="shared" si="19"/>
        <v>0</v>
      </c>
      <c r="BL692" s="2" t="s">
        <v>370</v>
      </c>
      <c r="BM692" s="140" t="s">
        <v>9206</v>
      </c>
    </row>
    <row r="693" spans="2:65" s="17" customFormat="1" ht="24.2" customHeight="1">
      <c r="B693" s="18"/>
      <c r="C693" s="129" t="s">
        <v>1284</v>
      </c>
      <c r="D693" s="129" t="s">
        <v>265</v>
      </c>
      <c r="E693" s="130" t="s">
        <v>1964</v>
      </c>
      <c r="F693" s="131" t="s">
        <v>1965</v>
      </c>
      <c r="G693" s="132" t="s">
        <v>312</v>
      </c>
      <c r="H693" s="133">
        <v>0.129</v>
      </c>
      <c r="I693" s="134"/>
      <c r="J693" s="135">
        <f t="shared" si="10"/>
        <v>0</v>
      </c>
      <c r="K693" s="131" t="s">
        <v>44</v>
      </c>
      <c r="L693" s="18"/>
      <c r="M693" s="136" t="s">
        <v>44</v>
      </c>
      <c r="N693" s="137" t="s">
        <v>53</v>
      </c>
      <c r="P693" s="138">
        <f t="shared" si="11"/>
        <v>0</v>
      </c>
      <c r="Q693" s="138">
        <v>0</v>
      </c>
      <c r="R693" s="138">
        <f t="shared" si="12"/>
        <v>0</v>
      </c>
      <c r="S693" s="138">
        <v>0</v>
      </c>
      <c r="T693" s="139">
        <f t="shared" si="13"/>
        <v>0</v>
      </c>
      <c r="AR693" s="140" t="s">
        <v>370</v>
      </c>
      <c r="AT693" s="140" t="s">
        <v>265</v>
      </c>
      <c r="AU693" s="140" t="s">
        <v>91</v>
      </c>
      <c r="AY693" s="2" t="s">
        <v>263</v>
      </c>
      <c r="BE693" s="141">
        <f t="shared" si="14"/>
        <v>0</v>
      </c>
      <c r="BF693" s="141">
        <f t="shared" si="15"/>
        <v>0</v>
      </c>
      <c r="BG693" s="141">
        <f t="shared" si="16"/>
        <v>0</v>
      </c>
      <c r="BH693" s="141">
        <f t="shared" si="17"/>
        <v>0</v>
      </c>
      <c r="BI693" s="141">
        <f t="shared" si="18"/>
        <v>0</v>
      </c>
      <c r="BJ693" s="2" t="s">
        <v>89</v>
      </c>
      <c r="BK693" s="141">
        <f t="shared" si="19"/>
        <v>0</v>
      </c>
      <c r="BL693" s="2" t="s">
        <v>370</v>
      </c>
      <c r="BM693" s="140" t="s">
        <v>9207</v>
      </c>
    </row>
    <row r="694" spans="2:65" s="17" customFormat="1" ht="14.45" customHeight="1">
      <c r="B694" s="18"/>
      <c r="C694" s="129" t="s">
        <v>1294</v>
      </c>
      <c r="D694" s="129" t="s">
        <v>265</v>
      </c>
      <c r="E694" s="130" t="s">
        <v>2232</v>
      </c>
      <c r="F694" s="131" t="s">
        <v>9208</v>
      </c>
      <c r="G694" s="132" t="s">
        <v>439</v>
      </c>
      <c r="H694" s="133">
        <v>3</v>
      </c>
      <c r="I694" s="134"/>
      <c r="J694" s="135">
        <f t="shared" si="10"/>
        <v>0</v>
      </c>
      <c r="K694" s="131" t="s">
        <v>44</v>
      </c>
      <c r="L694" s="18"/>
      <c r="M694" s="136" t="s">
        <v>44</v>
      </c>
      <c r="N694" s="137" t="s">
        <v>53</v>
      </c>
      <c r="P694" s="138">
        <f t="shared" si="11"/>
        <v>0</v>
      </c>
      <c r="Q694" s="138">
        <v>0</v>
      </c>
      <c r="R694" s="138">
        <f t="shared" si="12"/>
        <v>0</v>
      </c>
      <c r="S694" s="138">
        <v>0</v>
      </c>
      <c r="T694" s="139">
        <f t="shared" si="13"/>
        <v>0</v>
      </c>
      <c r="AR694" s="140" t="s">
        <v>370</v>
      </c>
      <c r="AT694" s="140" t="s">
        <v>265</v>
      </c>
      <c r="AU694" s="140" t="s">
        <v>91</v>
      </c>
      <c r="AY694" s="2" t="s">
        <v>263</v>
      </c>
      <c r="BE694" s="141">
        <f t="shared" si="14"/>
        <v>0</v>
      </c>
      <c r="BF694" s="141">
        <f t="shared" si="15"/>
        <v>0</v>
      </c>
      <c r="BG694" s="141">
        <f t="shared" si="16"/>
        <v>0</v>
      </c>
      <c r="BH694" s="141">
        <f t="shared" si="17"/>
        <v>0</v>
      </c>
      <c r="BI694" s="141">
        <f t="shared" si="18"/>
        <v>0</v>
      </c>
      <c r="BJ694" s="2" t="s">
        <v>89</v>
      </c>
      <c r="BK694" s="141">
        <f t="shared" si="19"/>
        <v>0</v>
      </c>
      <c r="BL694" s="2" t="s">
        <v>370</v>
      </c>
      <c r="BM694" s="140" t="s">
        <v>9209</v>
      </c>
    </row>
    <row r="695" spans="2:65" s="17" customFormat="1" ht="14.45" customHeight="1">
      <c r="B695" s="18"/>
      <c r="C695" s="129" t="s">
        <v>1302</v>
      </c>
      <c r="D695" s="129" t="s">
        <v>265</v>
      </c>
      <c r="E695" s="130" t="s">
        <v>9210</v>
      </c>
      <c r="F695" s="131" t="s">
        <v>9211</v>
      </c>
      <c r="G695" s="132" t="s">
        <v>439</v>
      </c>
      <c r="H695" s="133">
        <v>34</v>
      </c>
      <c r="I695" s="134"/>
      <c r="J695" s="135">
        <f t="shared" si="10"/>
        <v>0</v>
      </c>
      <c r="K695" s="131" t="s">
        <v>44</v>
      </c>
      <c r="L695" s="18"/>
      <c r="M695" s="136" t="s">
        <v>44</v>
      </c>
      <c r="N695" s="137" t="s">
        <v>53</v>
      </c>
      <c r="P695" s="138">
        <f t="shared" si="11"/>
        <v>0</v>
      </c>
      <c r="Q695" s="138">
        <v>0</v>
      </c>
      <c r="R695" s="138">
        <f t="shared" si="12"/>
        <v>0</v>
      </c>
      <c r="S695" s="138">
        <v>0</v>
      </c>
      <c r="T695" s="139">
        <f t="shared" si="13"/>
        <v>0</v>
      </c>
      <c r="AR695" s="140" t="s">
        <v>370</v>
      </c>
      <c r="AT695" s="140" t="s">
        <v>265</v>
      </c>
      <c r="AU695" s="140" t="s">
        <v>91</v>
      </c>
      <c r="AY695" s="2" t="s">
        <v>263</v>
      </c>
      <c r="BE695" s="141">
        <f t="shared" si="14"/>
        <v>0</v>
      </c>
      <c r="BF695" s="141">
        <f t="shared" si="15"/>
        <v>0</v>
      </c>
      <c r="BG695" s="141">
        <f t="shared" si="16"/>
        <v>0</v>
      </c>
      <c r="BH695" s="141">
        <f t="shared" si="17"/>
        <v>0</v>
      </c>
      <c r="BI695" s="141">
        <f t="shared" si="18"/>
        <v>0</v>
      </c>
      <c r="BJ695" s="2" t="s">
        <v>89</v>
      </c>
      <c r="BK695" s="141">
        <f t="shared" si="19"/>
        <v>0</v>
      </c>
      <c r="BL695" s="2" t="s">
        <v>370</v>
      </c>
      <c r="BM695" s="140" t="s">
        <v>9212</v>
      </c>
    </row>
    <row r="696" spans="2:65" s="17" customFormat="1" ht="14.45" customHeight="1">
      <c r="B696" s="18"/>
      <c r="C696" s="129" t="s">
        <v>1307</v>
      </c>
      <c r="D696" s="129" t="s">
        <v>265</v>
      </c>
      <c r="E696" s="130" t="s">
        <v>9213</v>
      </c>
      <c r="F696" s="131" t="s">
        <v>9214</v>
      </c>
      <c r="G696" s="132" t="s">
        <v>439</v>
      </c>
      <c r="H696" s="133">
        <v>9</v>
      </c>
      <c r="I696" s="134"/>
      <c r="J696" s="135">
        <f t="shared" si="10"/>
        <v>0</v>
      </c>
      <c r="K696" s="131" t="s">
        <v>44</v>
      </c>
      <c r="L696" s="18"/>
      <c r="M696" s="136" t="s">
        <v>44</v>
      </c>
      <c r="N696" s="137" t="s">
        <v>53</v>
      </c>
      <c r="P696" s="138">
        <f t="shared" si="11"/>
        <v>0</v>
      </c>
      <c r="Q696" s="138">
        <v>0</v>
      </c>
      <c r="R696" s="138">
        <f t="shared" si="12"/>
        <v>0</v>
      </c>
      <c r="S696" s="138">
        <v>0</v>
      </c>
      <c r="T696" s="139">
        <f t="shared" si="13"/>
        <v>0</v>
      </c>
      <c r="AR696" s="140" t="s">
        <v>370</v>
      </c>
      <c r="AT696" s="140" t="s">
        <v>265</v>
      </c>
      <c r="AU696" s="140" t="s">
        <v>91</v>
      </c>
      <c r="AY696" s="2" t="s">
        <v>263</v>
      </c>
      <c r="BE696" s="141">
        <f t="shared" si="14"/>
        <v>0</v>
      </c>
      <c r="BF696" s="141">
        <f t="shared" si="15"/>
        <v>0</v>
      </c>
      <c r="BG696" s="141">
        <f t="shared" si="16"/>
        <v>0</v>
      </c>
      <c r="BH696" s="141">
        <f t="shared" si="17"/>
        <v>0</v>
      </c>
      <c r="BI696" s="141">
        <f t="shared" si="18"/>
        <v>0</v>
      </c>
      <c r="BJ696" s="2" t="s">
        <v>89</v>
      </c>
      <c r="BK696" s="141">
        <f t="shared" si="19"/>
        <v>0</v>
      </c>
      <c r="BL696" s="2" t="s">
        <v>370</v>
      </c>
      <c r="BM696" s="140" t="s">
        <v>9215</v>
      </c>
    </row>
    <row r="697" spans="2:65" s="17" customFormat="1" ht="14.45" customHeight="1">
      <c r="B697" s="18"/>
      <c r="C697" s="129" t="s">
        <v>1312</v>
      </c>
      <c r="D697" s="129" t="s">
        <v>265</v>
      </c>
      <c r="E697" s="130" t="s">
        <v>9216</v>
      </c>
      <c r="F697" s="131" t="s">
        <v>9217</v>
      </c>
      <c r="G697" s="132" t="s">
        <v>439</v>
      </c>
      <c r="H697" s="133">
        <v>37</v>
      </c>
      <c r="I697" s="134"/>
      <c r="J697" s="135">
        <f t="shared" si="10"/>
        <v>0</v>
      </c>
      <c r="K697" s="131" t="s">
        <v>44</v>
      </c>
      <c r="L697" s="18"/>
      <c r="M697" s="136" t="s">
        <v>44</v>
      </c>
      <c r="N697" s="137" t="s">
        <v>53</v>
      </c>
      <c r="P697" s="138">
        <f t="shared" si="11"/>
        <v>0</v>
      </c>
      <c r="Q697" s="138">
        <v>0</v>
      </c>
      <c r="R697" s="138">
        <f t="shared" si="12"/>
        <v>0</v>
      </c>
      <c r="S697" s="138">
        <v>0</v>
      </c>
      <c r="T697" s="139">
        <f t="shared" si="13"/>
        <v>0</v>
      </c>
      <c r="AR697" s="140" t="s">
        <v>370</v>
      </c>
      <c r="AT697" s="140" t="s">
        <v>265</v>
      </c>
      <c r="AU697" s="140" t="s">
        <v>91</v>
      </c>
      <c r="AY697" s="2" t="s">
        <v>263</v>
      </c>
      <c r="BE697" s="141">
        <f t="shared" si="14"/>
        <v>0</v>
      </c>
      <c r="BF697" s="141">
        <f t="shared" si="15"/>
        <v>0</v>
      </c>
      <c r="BG697" s="141">
        <f t="shared" si="16"/>
        <v>0</v>
      </c>
      <c r="BH697" s="141">
        <f t="shared" si="17"/>
        <v>0</v>
      </c>
      <c r="BI697" s="141">
        <f t="shared" si="18"/>
        <v>0</v>
      </c>
      <c r="BJ697" s="2" t="s">
        <v>89</v>
      </c>
      <c r="BK697" s="141">
        <f t="shared" si="19"/>
        <v>0</v>
      </c>
      <c r="BL697" s="2" t="s">
        <v>370</v>
      </c>
      <c r="BM697" s="140" t="s">
        <v>9218</v>
      </c>
    </row>
    <row r="698" spans="2:65" s="116" customFormat="1" ht="22.9" customHeight="1">
      <c r="B698" s="117"/>
      <c r="D698" s="118" t="s">
        <v>81</v>
      </c>
      <c r="E698" s="127" t="s">
        <v>1967</v>
      </c>
      <c r="F698" s="127" t="s">
        <v>1968</v>
      </c>
      <c r="I698" s="120"/>
      <c r="J698" s="128">
        <f>BK698</f>
        <v>0</v>
      </c>
      <c r="L698" s="117"/>
      <c r="M698" s="122"/>
      <c r="P698" s="123">
        <f>SUM(P699:P765)</f>
        <v>0</v>
      </c>
      <c r="R698" s="123">
        <f>SUM(R699:R765)</f>
        <v>6.0000000000000006E-4</v>
      </c>
      <c r="T698" s="124">
        <f>SUM(T699:T765)</f>
        <v>3.1799999999999997E-3</v>
      </c>
      <c r="AR698" s="118" t="s">
        <v>91</v>
      </c>
      <c r="AT698" s="125" t="s">
        <v>81</v>
      </c>
      <c r="AU698" s="125" t="s">
        <v>89</v>
      </c>
      <c r="AY698" s="118" t="s">
        <v>263</v>
      </c>
      <c r="BK698" s="126">
        <f>SUM(BK699:BK765)</f>
        <v>0</v>
      </c>
    </row>
    <row r="699" spans="2:65" s="17" customFormat="1" ht="14.45" customHeight="1">
      <c r="B699" s="18"/>
      <c r="C699" s="129" t="s">
        <v>1323</v>
      </c>
      <c r="D699" s="129" t="s">
        <v>265</v>
      </c>
      <c r="E699" s="130" t="s">
        <v>9219</v>
      </c>
      <c r="F699" s="131" t="s">
        <v>9220</v>
      </c>
      <c r="G699" s="132" t="s">
        <v>139</v>
      </c>
      <c r="H699" s="133">
        <v>1</v>
      </c>
      <c r="I699" s="134"/>
      <c r="J699" s="135">
        <f>ROUND(I699*H699,2)</f>
        <v>0</v>
      </c>
      <c r="K699" s="131" t="s">
        <v>44</v>
      </c>
      <c r="L699" s="18"/>
      <c r="M699" s="136" t="s">
        <v>44</v>
      </c>
      <c r="N699" s="137" t="s">
        <v>53</v>
      </c>
      <c r="P699" s="138">
        <f>O699*H699</f>
        <v>0</v>
      </c>
      <c r="Q699" s="138">
        <v>0</v>
      </c>
      <c r="R699" s="138">
        <f>Q699*H699</f>
        <v>0</v>
      </c>
      <c r="S699" s="138">
        <v>0</v>
      </c>
      <c r="T699" s="139">
        <f>S699*H699</f>
        <v>0</v>
      </c>
      <c r="AR699" s="140" t="s">
        <v>370</v>
      </c>
      <c r="AT699" s="140" t="s">
        <v>265</v>
      </c>
      <c r="AU699" s="140" t="s">
        <v>91</v>
      </c>
      <c r="AY699" s="2" t="s">
        <v>263</v>
      </c>
      <c r="BE699" s="141">
        <f>IF(N699="základní",J699,0)</f>
        <v>0</v>
      </c>
      <c r="BF699" s="141">
        <f>IF(N699="snížená",J699,0)</f>
        <v>0</v>
      </c>
      <c r="BG699" s="141">
        <f>IF(N699="zákl. přenesená",J699,0)</f>
        <v>0</v>
      </c>
      <c r="BH699" s="141">
        <f>IF(N699="sníž. přenesená",J699,0)</f>
        <v>0</v>
      </c>
      <c r="BI699" s="141">
        <f>IF(N699="nulová",J699,0)</f>
        <v>0</v>
      </c>
      <c r="BJ699" s="2" t="s">
        <v>89</v>
      </c>
      <c r="BK699" s="141">
        <f>ROUND(I699*H699,2)</f>
        <v>0</v>
      </c>
      <c r="BL699" s="2" t="s">
        <v>370</v>
      </c>
      <c r="BM699" s="140" t="s">
        <v>9221</v>
      </c>
    </row>
    <row r="700" spans="2:65" s="146" customFormat="1" ht="11.25">
      <c r="B700" s="147"/>
      <c r="D700" s="142" t="s">
        <v>274</v>
      </c>
      <c r="E700" s="148" t="s">
        <v>44</v>
      </c>
      <c r="F700" s="149" t="s">
        <v>9222</v>
      </c>
      <c r="H700" s="148" t="s">
        <v>44</v>
      </c>
      <c r="I700" s="150"/>
      <c r="L700" s="147"/>
      <c r="M700" s="151"/>
      <c r="T700" s="152"/>
      <c r="AT700" s="148" t="s">
        <v>274</v>
      </c>
      <c r="AU700" s="148" t="s">
        <v>91</v>
      </c>
      <c r="AV700" s="146" t="s">
        <v>89</v>
      </c>
      <c r="AW700" s="146" t="s">
        <v>42</v>
      </c>
      <c r="AX700" s="146" t="s">
        <v>82</v>
      </c>
      <c r="AY700" s="148" t="s">
        <v>263</v>
      </c>
    </row>
    <row r="701" spans="2:65" s="153" customFormat="1" ht="11.25">
      <c r="B701" s="154"/>
      <c r="D701" s="142" t="s">
        <v>274</v>
      </c>
      <c r="E701" s="155" t="s">
        <v>44</v>
      </c>
      <c r="F701" s="156" t="s">
        <v>9223</v>
      </c>
      <c r="H701" s="157">
        <v>1</v>
      </c>
      <c r="I701" s="158"/>
      <c r="L701" s="154"/>
      <c r="M701" s="159"/>
      <c r="T701" s="160"/>
      <c r="AT701" s="155" t="s">
        <v>274</v>
      </c>
      <c r="AU701" s="155" t="s">
        <v>91</v>
      </c>
      <c r="AV701" s="153" t="s">
        <v>91</v>
      </c>
      <c r="AW701" s="153" t="s">
        <v>42</v>
      </c>
      <c r="AX701" s="153" t="s">
        <v>82</v>
      </c>
      <c r="AY701" s="155" t="s">
        <v>263</v>
      </c>
    </row>
    <row r="702" spans="2:65" s="169" customFormat="1" ht="11.25">
      <c r="B702" s="170"/>
      <c r="D702" s="142" t="s">
        <v>274</v>
      </c>
      <c r="E702" s="171" t="s">
        <v>44</v>
      </c>
      <c r="F702" s="172" t="s">
        <v>281</v>
      </c>
      <c r="H702" s="173">
        <v>1</v>
      </c>
      <c r="I702" s="174"/>
      <c r="L702" s="170"/>
      <c r="M702" s="175"/>
      <c r="T702" s="176"/>
      <c r="AT702" s="171" t="s">
        <v>274</v>
      </c>
      <c r="AU702" s="171" t="s">
        <v>91</v>
      </c>
      <c r="AV702" s="169" t="s">
        <v>270</v>
      </c>
      <c r="AW702" s="169" t="s">
        <v>42</v>
      </c>
      <c r="AX702" s="169" t="s">
        <v>89</v>
      </c>
      <c r="AY702" s="171" t="s">
        <v>263</v>
      </c>
    </row>
    <row r="703" spans="2:65" s="17" customFormat="1" ht="24.2" customHeight="1">
      <c r="B703" s="18"/>
      <c r="C703" s="129" t="s">
        <v>1329</v>
      </c>
      <c r="D703" s="129" t="s">
        <v>265</v>
      </c>
      <c r="E703" s="130" t="s">
        <v>1970</v>
      </c>
      <c r="F703" s="131" t="s">
        <v>1971</v>
      </c>
      <c r="G703" s="132" t="s">
        <v>139</v>
      </c>
      <c r="H703" s="133">
        <v>6.3</v>
      </c>
      <c r="I703" s="134"/>
      <c r="J703" s="135">
        <f>ROUND(I703*H703,2)</f>
        <v>0</v>
      </c>
      <c r="K703" s="131" t="s">
        <v>44</v>
      </c>
      <c r="L703" s="18"/>
      <c r="M703" s="136" t="s">
        <v>44</v>
      </c>
      <c r="N703" s="137" t="s">
        <v>53</v>
      </c>
      <c r="P703" s="138">
        <f>O703*H703</f>
        <v>0</v>
      </c>
      <c r="Q703" s="138">
        <v>0</v>
      </c>
      <c r="R703" s="138">
        <f>Q703*H703</f>
        <v>0</v>
      </c>
      <c r="S703" s="138">
        <v>0</v>
      </c>
      <c r="T703" s="139">
        <f>S703*H703</f>
        <v>0</v>
      </c>
      <c r="AR703" s="140" t="s">
        <v>370</v>
      </c>
      <c r="AT703" s="140" t="s">
        <v>265</v>
      </c>
      <c r="AU703" s="140" t="s">
        <v>91</v>
      </c>
      <c r="AY703" s="2" t="s">
        <v>263</v>
      </c>
      <c r="BE703" s="141">
        <f>IF(N703="základní",J703,0)</f>
        <v>0</v>
      </c>
      <c r="BF703" s="141">
        <f>IF(N703="snížená",J703,0)</f>
        <v>0</v>
      </c>
      <c r="BG703" s="141">
        <f>IF(N703="zákl. přenesená",J703,0)</f>
        <v>0</v>
      </c>
      <c r="BH703" s="141">
        <f>IF(N703="sníž. přenesená",J703,0)</f>
        <v>0</v>
      </c>
      <c r="BI703" s="141">
        <f>IF(N703="nulová",J703,0)</f>
        <v>0</v>
      </c>
      <c r="BJ703" s="2" t="s">
        <v>89</v>
      </c>
      <c r="BK703" s="141">
        <f>ROUND(I703*H703,2)</f>
        <v>0</v>
      </c>
      <c r="BL703" s="2" t="s">
        <v>370</v>
      </c>
      <c r="BM703" s="140" t="s">
        <v>9224</v>
      </c>
    </row>
    <row r="704" spans="2:65" s="146" customFormat="1" ht="11.25">
      <c r="B704" s="147"/>
      <c r="D704" s="142" t="s">
        <v>274</v>
      </c>
      <c r="E704" s="148" t="s">
        <v>44</v>
      </c>
      <c r="F704" s="149" t="s">
        <v>9225</v>
      </c>
      <c r="H704" s="148" t="s">
        <v>44</v>
      </c>
      <c r="I704" s="150"/>
      <c r="L704" s="147"/>
      <c r="M704" s="151"/>
      <c r="T704" s="152"/>
      <c r="AT704" s="148" t="s">
        <v>274</v>
      </c>
      <c r="AU704" s="148" t="s">
        <v>91</v>
      </c>
      <c r="AV704" s="146" t="s">
        <v>89</v>
      </c>
      <c r="AW704" s="146" t="s">
        <v>42</v>
      </c>
      <c r="AX704" s="146" t="s">
        <v>82</v>
      </c>
      <c r="AY704" s="148" t="s">
        <v>263</v>
      </c>
    </row>
    <row r="705" spans="2:65" s="153" customFormat="1" ht="11.25">
      <c r="B705" s="154"/>
      <c r="D705" s="142" t="s">
        <v>274</v>
      </c>
      <c r="E705" s="155" t="s">
        <v>44</v>
      </c>
      <c r="F705" s="156" t="s">
        <v>9226</v>
      </c>
      <c r="H705" s="157">
        <v>2.7</v>
      </c>
      <c r="I705" s="158"/>
      <c r="L705" s="154"/>
      <c r="M705" s="159"/>
      <c r="T705" s="160"/>
      <c r="AT705" s="155" t="s">
        <v>274</v>
      </c>
      <c r="AU705" s="155" t="s">
        <v>91</v>
      </c>
      <c r="AV705" s="153" t="s">
        <v>91</v>
      </c>
      <c r="AW705" s="153" t="s">
        <v>42</v>
      </c>
      <c r="AX705" s="153" t="s">
        <v>82</v>
      </c>
      <c r="AY705" s="155" t="s">
        <v>263</v>
      </c>
    </row>
    <row r="706" spans="2:65" s="146" customFormat="1" ht="11.25">
      <c r="B706" s="147"/>
      <c r="D706" s="142" t="s">
        <v>274</v>
      </c>
      <c r="E706" s="148" t="s">
        <v>44</v>
      </c>
      <c r="F706" s="149" t="s">
        <v>1976</v>
      </c>
      <c r="H706" s="148" t="s">
        <v>44</v>
      </c>
      <c r="I706" s="150"/>
      <c r="L706" s="147"/>
      <c r="M706" s="151"/>
      <c r="T706" s="152"/>
      <c r="AT706" s="148" t="s">
        <v>274</v>
      </c>
      <c r="AU706" s="148" t="s">
        <v>91</v>
      </c>
      <c r="AV706" s="146" t="s">
        <v>89</v>
      </c>
      <c r="AW706" s="146" t="s">
        <v>42</v>
      </c>
      <c r="AX706" s="146" t="s">
        <v>82</v>
      </c>
      <c r="AY706" s="148" t="s">
        <v>263</v>
      </c>
    </row>
    <row r="707" spans="2:65" s="153" customFormat="1" ht="11.25">
      <c r="B707" s="154"/>
      <c r="D707" s="142" t="s">
        <v>274</v>
      </c>
      <c r="E707" s="155" t="s">
        <v>44</v>
      </c>
      <c r="F707" s="156" t="s">
        <v>9227</v>
      </c>
      <c r="H707" s="157">
        <v>2.6</v>
      </c>
      <c r="I707" s="158"/>
      <c r="L707" s="154"/>
      <c r="M707" s="159"/>
      <c r="T707" s="160"/>
      <c r="AT707" s="155" t="s">
        <v>274</v>
      </c>
      <c r="AU707" s="155" t="s">
        <v>91</v>
      </c>
      <c r="AV707" s="153" t="s">
        <v>91</v>
      </c>
      <c r="AW707" s="153" t="s">
        <v>42</v>
      </c>
      <c r="AX707" s="153" t="s">
        <v>82</v>
      </c>
      <c r="AY707" s="155" t="s">
        <v>263</v>
      </c>
    </row>
    <row r="708" spans="2:65" s="146" customFormat="1" ht="11.25">
      <c r="B708" s="147"/>
      <c r="D708" s="142" t="s">
        <v>274</v>
      </c>
      <c r="E708" s="148" t="s">
        <v>44</v>
      </c>
      <c r="F708" s="149" t="s">
        <v>9228</v>
      </c>
      <c r="H708" s="148" t="s">
        <v>44</v>
      </c>
      <c r="I708" s="150"/>
      <c r="L708" s="147"/>
      <c r="M708" s="151"/>
      <c r="T708" s="152"/>
      <c r="AT708" s="148" t="s">
        <v>274</v>
      </c>
      <c r="AU708" s="148" t="s">
        <v>91</v>
      </c>
      <c r="AV708" s="146" t="s">
        <v>89</v>
      </c>
      <c r="AW708" s="146" t="s">
        <v>42</v>
      </c>
      <c r="AX708" s="146" t="s">
        <v>82</v>
      </c>
      <c r="AY708" s="148" t="s">
        <v>263</v>
      </c>
    </row>
    <row r="709" spans="2:65" s="153" customFormat="1" ht="11.25">
      <c r="B709" s="154"/>
      <c r="D709" s="142" t="s">
        <v>274</v>
      </c>
      <c r="E709" s="155" t="s">
        <v>44</v>
      </c>
      <c r="F709" s="156" t="s">
        <v>9229</v>
      </c>
      <c r="H709" s="157">
        <v>1</v>
      </c>
      <c r="I709" s="158"/>
      <c r="L709" s="154"/>
      <c r="M709" s="159"/>
      <c r="T709" s="160"/>
      <c r="AT709" s="155" t="s">
        <v>274</v>
      </c>
      <c r="AU709" s="155" t="s">
        <v>91</v>
      </c>
      <c r="AV709" s="153" t="s">
        <v>91</v>
      </c>
      <c r="AW709" s="153" t="s">
        <v>42</v>
      </c>
      <c r="AX709" s="153" t="s">
        <v>82</v>
      </c>
      <c r="AY709" s="155" t="s">
        <v>263</v>
      </c>
    </row>
    <row r="710" spans="2:65" s="169" customFormat="1" ht="11.25">
      <c r="B710" s="170"/>
      <c r="D710" s="142" t="s">
        <v>274</v>
      </c>
      <c r="E710" s="171" t="s">
        <v>44</v>
      </c>
      <c r="F710" s="172" t="s">
        <v>281</v>
      </c>
      <c r="H710" s="173">
        <v>6.3</v>
      </c>
      <c r="I710" s="174"/>
      <c r="L710" s="170"/>
      <c r="M710" s="175"/>
      <c r="T710" s="176"/>
      <c r="AT710" s="171" t="s">
        <v>274</v>
      </c>
      <c r="AU710" s="171" t="s">
        <v>91</v>
      </c>
      <c r="AV710" s="169" t="s">
        <v>270</v>
      </c>
      <c r="AW710" s="169" t="s">
        <v>42</v>
      </c>
      <c r="AX710" s="169" t="s">
        <v>89</v>
      </c>
      <c r="AY710" s="171" t="s">
        <v>263</v>
      </c>
    </row>
    <row r="711" spans="2:65" s="17" customFormat="1" ht="14.45" customHeight="1">
      <c r="B711" s="18"/>
      <c r="C711" s="177" t="s">
        <v>1334</v>
      </c>
      <c r="D711" s="177" t="s">
        <v>445</v>
      </c>
      <c r="E711" s="178" t="s">
        <v>1991</v>
      </c>
      <c r="F711" s="179" t="s">
        <v>1992</v>
      </c>
      <c r="G711" s="180" t="s">
        <v>139</v>
      </c>
      <c r="H711" s="181">
        <v>6.6150000000000002</v>
      </c>
      <c r="I711" s="182"/>
      <c r="J711" s="183">
        <f>ROUND(I711*H711,2)</f>
        <v>0</v>
      </c>
      <c r="K711" s="179" t="s">
        <v>44</v>
      </c>
      <c r="L711" s="184"/>
      <c r="M711" s="185" t="s">
        <v>44</v>
      </c>
      <c r="N711" s="186" t="s">
        <v>53</v>
      </c>
      <c r="P711" s="138">
        <f>O711*H711</f>
        <v>0</v>
      </c>
      <c r="Q711" s="138">
        <v>0</v>
      </c>
      <c r="R711" s="138">
        <f>Q711*H711</f>
        <v>0</v>
      </c>
      <c r="S711" s="138">
        <v>0</v>
      </c>
      <c r="T711" s="139">
        <f>S711*H711</f>
        <v>0</v>
      </c>
      <c r="AR711" s="140" t="s">
        <v>496</v>
      </c>
      <c r="AT711" s="140" t="s">
        <v>445</v>
      </c>
      <c r="AU711" s="140" t="s">
        <v>91</v>
      </c>
      <c r="AY711" s="2" t="s">
        <v>263</v>
      </c>
      <c r="BE711" s="141">
        <f>IF(N711="základní",J711,0)</f>
        <v>0</v>
      </c>
      <c r="BF711" s="141">
        <f>IF(N711="snížená",J711,0)</f>
        <v>0</v>
      </c>
      <c r="BG711" s="141">
        <f>IF(N711="zákl. přenesená",J711,0)</f>
        <v>0</v>
      </c>
      <c r="BH711" s="141">
        <f>IF(N711="sníž. přenesená",J711,0)</f>
        <v>0</v>
      </c>
      <c r="BI711" s="141">
        <f>IF(N711="nulová",J711,0)</f>
        <v>0</v>
      </c>
      <c r="BJ711" s="2" t="s">
        <v>89</v>
      </c>
      <c r="BK711" s="141">
        <f>ROUND(I711*H711,2)</f>
        <v>0</v>
      </c>
      <c r="BL711" s="2" t="s">
        <v>370</v>
      </c>
      <c r="BM711" s="140" t="s">
        <v>9230</v>
      </c>
    </row>
    <row r="712" spans="2:65" s="153" customFormat="1" ht="11.25">
      <c r="B712" s="154"/>
      <c r="D712" s="142" t="s">
        <v>274</v>
      </c>
      <c r="E712" s="155" t="s">
        <v>44</v>
      </c>
      <c r="F712" s="156" t="s">
        <v>9231</v>
      </c>
      <c r="H712" s="157">
        <v>6.6150000000000002</v>
      </c>
      <c r="I712" s="158"/>
      <c r="L712" s="154"/>
      <c r="M712" s="159"/>
      <c r="T712" s="160"/>
      <c r="AT712" s="155" t="s">
        <v>274</v>
      </c>
      <c r="AU712" s="155" t="s">
        <v>91</v>
      </c>
      <c r="AV712" s="153" t="s">
        <v>91</v>
      </c>
      <c r="AW712" s="153" t="s">
        <v>42</v>
      </c>
      <c r="AX712" s="153" t="s">
        <v>82</v>
      </c>
      <c r="AY712" s="155" t="s">
        <v>263</v>
      </c>
    </row>
    <row r="713" spans="2:65" s="169" customFormat="1" ht="11.25">
      <c r="B713" s="170"/>
      <c r="D713" s="142" t="s">
        <v>274</v>
      </c>
      <c r="E713" s="171" t="s">
        <v>44</v>
      </c>
      <c r="F713" s="172" t="s">
        <v>281</v>
      </c>
      <c r="H713" s="173">
        <v>6.6150000000000002</v>
      </c>
      <c r="I713" s="174"/>
      <c r="L713" s="170"/>
      <c r="M713" s="175"/>
      <c r="T713" s="176"/>
      <c r="AT713" s="171" t="s">
        <v>274</v>
      </c>
      <c r="AU713" s="171" t="s">
        <v>91</v>
      </c>
      <c r="AV713" s="169" t="s">
        <v>270</v>
      </c>
      <c r="AW713" s="169" t="s">
        <v>42</v>
      </c>
      <c r="AX713" s="169" t="s">
        <v>89</v>
      </c>
      <c r="AY713" s="171" t="s">
        <v>263</v>
      </c>
    </row>
    <row r="714" spans="2:65" s="17" customFormat="1" ht="14.45" customHeight="1">
      <c r="B714" s="18"/>
      <c r="C714" s="129" t="s">
        <v>1344</v>
      </c>
      <c r="D714" s="129" t="s">
        <v>265</v>
      </c>
      <c r="E714" s="130" t="s">
        <v>2003</v>
      </c>
      <c r="F714" s="131" t="s">
        <v>2004</v>
      </c>
      <c r="G714" s="132" t="s">
        <v>439</v>
      </c>
      <c r="H714" s="133">
        <v>6</v>
      </c>
      <c r="I714" s="134"/>
      <c r="J714" s="135">
        <f>ROUND(I714*H714,2)</f>
        <v>0</v>
      </c>
      <c r="K714" s="131" t="s">
        <v>269</v>
      </c>
      <c r="L714" s="18"/>
      <c r="M714" s="136" t="s">
        <v>44</v>
      </c>
      <c r="N714" s="137" t="s">
        <v>53</v>
      </c>
      <c r="P714" s="138">
        <f>O714*H714</f>
        <v>0</v>
      </c>
      <c r="Q714" s="138">
        <v>1E-4</v>
      </c>
      <c r="R714" s="138">
        <f>Q714*H714</f>
        <v>6.0000000000000006E-4</v>
      </c>
      <c r="S714" s="138">
        <v>0</v>
      </c>
      <c r="T714" s="139">
        <f>S714*H714</f>
        <v>0</v>
      </c>
      <c r="AR714" s="140" t="s">
        <v>370</v>
      </c>
      <c r="AT714" s="140" t="s">
        <v>265</v>
      </c>
      <c r="AU714" s="140" t="s">
        <v>91</v>
      </c>
      <c r="AY714" s="2" t="s">
        <v>263</v>
      </c>
      <c r="BE714" s="141">
        <f>IF(N714="základní",J714,0)</f>
        <v>0</v>
      </c>
      <c r="BF714" s="141">
        <f>IF(N714="snížená",J714,0)</f>
        <v>0</v>
      </c>
      <c r="BG714" s="141">
        <f>IF(N714="zákl. přenesená",J714,0)</f>
        <v>0</v>
      </c>
      <c r="BH714" s="141">
        <f>IF(N714="sníž. přenesená",J714,0)</f>
        <v>0</v>
      </c>
      <c r="BI714" s="141">
        <f>IF(N714="nulová",J714,0)</f>
        <v>0</v>
      </c>
      <c r="BJ714" s="2" t="s">
        <v>89</v>
      </c>
      <c r="BK714" s="141">
        <f>ROUND(I714*H714,2)</f>
        <v>0</v>
      </c>
      <c r="BL714" s="2" t="s">
        <v>370</v>
      </c>
      <c r="BM714" s="140" t="s">
        <v>9232</v>
      </c>
    </row>
    <row r="715" spans="2:65" s="17" customFormat="1" ht="48.75">
      <c r="B715" s="18"/>
      <c r="D715" s="142" t="s">
        <v>272</v>
      </c>
      <c r="F715" s="143" t="s">
        <v>9233</v>
      </c>
      <c r="I715" s="144"/>
      <c r="L715" s="18"/>
      <c r="M715" s="145"/>
      <c r="T715" s="39"/>
      <c r="AT715" s="2" t="s">
        <v>272</v>
      </c>
      <c r="AU715" s="2" t="s">
        <v>91</v>
      </c>
    </row>
    <row r="716" spans="2:65" s="146" customFormat="1" ht="11.25">
      <c r="B716" s="147"/>
      <c r="D716" s="142" t="s">
        <v>274</v>
      </c>
      <c r="E716" s="148" t="s">
        <v>44</v>
      </c>
      <c r="F716" s="149" t="s">
        <v>8858</v>
      </c>
      <c r="H716" s="148" t="s">
        <v>44</v>
      </c>
      <c r="I716" s="150"/>
      <c r="L716" s="147"/>
      <c r="M716" s="151"/>
      <c r="T716" s="152"/>
      <c r="AT716" s="148" t="s">
        <v>274</v>
      </c>
      <c r="AU716" s="148" t="s">
        <v>91</v>
      </c>
      <c r="AV716" s="146" t="s">
        <v>89</v>
      </c>
      <c r="AW716" s="146" t="s">
        <v>42</v>
      </c>
      <c r="AX716" s="146" t="s">
        <v>82</v>
      </c>
      <c r="AY716" s="148" t="s">
        <v>263</v>
      </c>
    </row>
    <row r="717" spans="2:65" s="153" customFormat="1" ht="11.25">
      <c r="B717" s="154"/>
      <c r="D717" s="142" t="s">
        <v>274</v>
      </c>
      <c r="E717" s="155" t="s">
        <v>44</v>
      </c>
      <c r="F717" s="156" t="s">
        <v>9234</v>
      </c>
      <c r="H717" s="157">
        <v>6</v>
      </c>
      <c r="I717" s="158"/>
      <c r="L717" s="154"/>
      <c r="M717" s="159"/>
      <c r="T717" s="160"/>
      <c r="AT717" s="155" t="s">
        <v>274</v>
      </c>
      <c r="AU717" s="155" t="s">
        <v>91</v>
      </c>
      <c r="AV717" s="153" t="s">
        <v>91</v>
      </c>
      <c r="AW717" s="153" t="s">
        <v>42</v>
      </c>
      <c r="AX717" s="153" t="s">
        <v>82</v>
      </c>
      <c r="AY717" s="155" t="s">
        <v>263</v>
      </c>
    </row>
    <row r="718" spans="2:65" s="161" customFormat="1" ht="11.25">
      <c r="B718" s="162"/>
      <c r="D718" s="142" t="s">
        <v>274</v>
      </c>
      <c r="E718" s="163" t="s">
        <v>44</v>
      </c>
      <c r="F718" s="164" t="s">
        <v>391</v>
      </c>
      <c r="H718" s="165">
        <v>6</v>
      </c>
      <c r="I718" s="166"/>
      <c r="L718" s="162"/>
      <c r="M718" s="167"/>
      <c r="T718" s="168"/>
      <c r="AT718" s="163" t="s">
        <v>274</v>
      </c>
      <c r="AU718" s="163" t="s">
        <v>91</v>
      </c>
      <c r="AV718" s="161" t="s">
        <v>141</v>
      </c>
      <c r="AW718" s="161" t="s">
        <v>42</v>
      </c>
      <c r="AX718" s="161" t="s">
        <v>82</v>
      </c>
      <c r="AY718" s="163" t="s">
        <v>263</v>
      </c>
    </row>
    <row r="719" spans="2:65" s="169" customFormat="1" ht="11.25">
      <c r="B719" s="170"/>
      <c r="D719" s="142" t="s">
        <v>274</v>
      </c>
      <c r="E719" s="171" t="s">
        <v>44</v>
      </c>
      <c r="F719" s="172" t="s">
        <v>281</v>
      </c>
      <c r="H719" s="173">
        <v>6</v>
      </c>
      <c r="I719" s="174"/>
      <c r="L719" s="170"/>
      <c r="M719" s="175"/>
      <c r="T719" s="176"/>
      <c r="AT719" s="171" t="s">
        <v>274</v>
      </c>
      <c r="AU719" s="171" t="s">
        <v>91</v>
      </c>
      <c r="AV719" s="169" t="s">
        <v>270</v>
      </c>
      <c r="AW719" s="169" t="s">
        <v>42</v>
      </c>
      <c r="AX719" s="169" t="s">
        <v>89</v>
      </c>
      <c r="AY719" s="171" t="s">
        <v>263</v>
      </c>
    </row>
    <row r="720" spans="2:65" s="17" customFormat="1" ht="14.45" customHeight="1">
      <c r="B720" s="18"/>
      <c r="C720" s="129" t="s">
        <v>1351</v>
      </c>
      <c r="D720" s="129" t="s">
        <v>265</v>
      </c>
      <c r="E720" s="130" t="s">
        <v>9235</v>
      </c>
      <c r="F720" s="131" t="s">
        <v>2004</v>
      </c>
      <c r="G720" s="132" t="s">
        <v>439</v>
      </c>
      <c r="H720" s="133">
        <v>4</v>
      </c>
      <c r="I720" s="134"/>
      <c r="J720" s="135">
        <f t="shared" ref="J720:J730" si="20">ROUND(I720*H720,2)</f>
        <v>0</v>
      </c>
      <c r="K720" s="131" t="s">
        <v>44</v>
      </c>
      <c r="L720" s="18"/>
      <c r="M720" s="136" t="s">
        <v>44</v>
      </c>
      <c r="N720" s="137" t="s">
        <v>53</v>
      </c>
      <c r="P720" s="138">
        <f t="shared" ref="P720:P730" si="21">O720*H720</f>
        <v>0</v>
      </c>
      <c r="Q720" s="138">
        <v>0</v>
      </c>
      <c r="R720" s="138">
        <f t="shared" ref="R720:R730" si="22">Q720*H720</f>
        <v>0</v>
      </c>
      <c r="S720" s="138">
        <v>0</v>
      </c>
      <c r="T720" s="139">
        <f t="shared" ref="T720:T730" si="23">S720*H720</f>
        <v>0</v>
      </c>
      <c r="AR720" s="140" t="s">
        <v>370</v>
      </c>
      <c r="AT720" s="140" t="s">
        <v>265</v>
      </c>
      <c r="AU720" s="140" t="s">
        <v>91</v>
      </c>
      <c r="AY720" s="2" t="s">
        <v>263</v>
      </c>
      <c r="BE720" s="141">
        <f t="shared" ref="BE720:BE730" si="24">IF(N720="základní",J720,0)</f>
        <v>0</v>
      </c>
      <c r="BF720" s="141">
        <f t="shared" ref="BF720:BF730" si="25">IF(N720="snížená",J720,0)</f>
        <v>0</v>
      </c>
      <c r="BG720" s="141">
        <f t="shared" ref="BG720:BG730" si="26">IF(N720="zákl. přenesená",J720,0)</f>
        <v>0</v>
      </c>
      <c r="BH720" s="141">
        <f t="shared" ref="BH720:BH730" si="27">IF(N720="sníž. přenesená",J720,0)</f>
        <v>0</v>
      </c>
      <c r="BI720" s="141">
        <f t="shared" ref="BI720:BI730" si="28">IF(N720="nulová",J720,0)</f>
        <v>0</v>
      </c>
      <c r="BJ720" s="2" t="s">
        <v>89</v>
      </c>
      <c r="BK720" s="141">
        <f t="shared" ref="BK720:BK730" si="29">ROUND(I720*H720,2)</f>
        <v>0</v>
      </c>
      <c r="BL720" s="2" t="s">
        <v>370</v>
      </c>
      <c r="BM720" s="140" t="s">
        <v>9236</v>
      </c>
    </row>
    <row r="721" spans="2:65" s="17" customFormat="1" ht="14.45" customHeight="1">
      <c r="B721" s="18"/>
      <c r="C721" s="129" t="s">
        <v>1356</v>
      </c>
      <c r="D721" s="129" t="s">
        <v>265</v>
      </c>
      <c r="E721" s="130" t="s">
        <v>9237</v>
      </c>
      <c r="F721" s="131" t="s">
        <v>9238</v>
      </c>
      <c r="G721" s="132" t="s">
        <v>2103</v>
      </c>
      <c r="H721" s="133">
        <v>1</v>
      </c>
      <c r="I721" s="134"/>
      <c r="J721" s="135">
        <f t="shared" si="20"/>
        <v>0</v>
      </c>
      <c r="K721" s="131" t="s">
        <v>44</v>
      </c>
      <c r="L721" s="18"/>
      <c r="M721" s="136" t="s">
        <v>44</v>
      </c>
      <c r="N721" s="137" t="s">
        <v>53</v>
      </c>
      <c r="P721" s="138">
        <f t="shared" si="21"/>
        <v>0</v>
      </c>
      <c r="Q721" s="138">
        <v>0</v>
      </c>
      <c r="R721" s="138">
        <f t="shared" si="22"/>
        <v>0</v>
      </c>
      <c r="S721" s="138">
        <v>0</v>
      </c>
      <c r="T721" s="139">
        <f t="shared" si="23"/>
        <v>0</v>
      </c>
      <c r="AR721" s="140" t="s">
        <v>370</v>
      </c>
      <c r="AT721" s="140" t="s">
        <v>265</v>
      </c>
      <c r="AU721" s="140" t="s">
        <v>91</v>
      </c>
      <c r="AY721" s="2" t="s">
        <v>263</v>
      </c>
      <c r="BE721" s="141">
        <f t="shared" si="24"/>
        <v>0</v>
      </c>
      <c r="BF721" s="141">
        <f t="shared" si="25"/>
        <v>0</v>
      </c>
      <c r="BG721" s="141">
        <f t="shared" si="26"/>
        <v>0</v>
      </c>
      <c r="BH721" s="141">
        <f t="shared" si="27"/>
        <v>0</v>
      </c>
      <c r="BI721" s="141">
        <f t="shared" si="28"/>
        <v>0</v>
      </c>
      <c r="BJ721" s="2" t="s">
        <v>89</v>
      </c>
      <c r="BK721" s="141">
        <f t="shared" si="29"/>
        <v>0</v>
      </c>
      <c r="BL721" s="2" t="s">
        <v>370</v>
      </c>
      <c r="BM721" s="140" t="s">
        <v>9239</v>
      </c>
    </row>
    <row r="722" spans="2:65" s="17" customFormat="1" ht="14.45" customHeight="1">
      <c r="B722" s="18"/>
      <c r="C722" s="129" t="s">
        <v>1361</v>
      </c>
      <c r="D722" s="129" t="s">
        <v>265</v>
      </c>
      <c r="E722" s="130" t="s">
        <v>9240</v>
      </c>
      <c r="F722" s="131" t="s">
        <v>9241</v>
      </c>
      <c r="G722" s="132" t="s">
        <v>2103</v>
      </c>
      <c r="H722" s="133">
        <v>1</v>
      </c>
      <c r="I722" s="134"/>
      <c r="J722" s="135">
        <f t="shared" si="20"/>
        <v>0</v>
      </c>
      <c r="K722" s="131" t="s">
        <v>44</v>
      </c>
      <c r="L722" s="18"/>
      <c r="M722" s="136" t="s">
        <v>44</v>
      </c>
      <c r="N722" s="137" t="s">
        <v>53</v>
      </c>
      <c r="P722" s="138">
        <f t="shared" si="21"/>
        <v>0</v>
      </c>
      <c r="Q722" s="138">
        <v>0</v>
      </c>
      <c r="R722" s="138">
        <f t="shared" si="22"/>
        <v>0</v>
      </c>
      <c r="S722" s="138">
        <v>0</v>
      </c>
      <c r="T722" s="139">
        <f t="shared" si="23"/>
        <v>0</v>
      </c>
      <c r="AR722" s="140" t="s">
        <v>370</v>
      </c>
      <c r="AT722" s="140" t="s">
        <v>265</v>
      </c>
      <c r="AU722" s="140" t="s">
        <v>91</v>
      </c>
      <c r="AY722" s="2" t="s">
        <v>263</v>
      </c>
      <c r="BE722" s="141">
        <f t="shared" si="24"/>
        <v>0</v>
      </c>
      <c r="BF722" s="141">
        <f t="shared" si="25"/>
        <v>0</v>
      </c>
      <c r="BG722" s="141">
        <f t="shared" si="26"/>
        <v>0</v>
      </c>
      <c r="BH722" s="141">
        <f t="shared" si="27"/>
        <v>0</v>
      </c>
      <c r="BI722" s="141">
        <f t="shared" si="28"/>
        <v>0</v>
      </c>
      <c r="BJ722" s="2" t="s">
        <v>89</v>
      </c>
      <c r="BK722" s="141">
        <f t="shared" si="29"/>
        <v>0</v>
      </c>
      <c r="BL722" s="2" t="s">
        <v>370</v>
      </c>
      <c r="BM722" s="140" t="s">
        <v>9242</v>
      </c>
    </row>
    <row r="723" spans="2:65" s="17" customFormat="1" ht="14.45" customHeight="1">
      <c r="B723" s="18"/>
      <c r="C723" s="129" t="s">
        <v>1370</v>
      </c>
      <c r="D723" s="129" t="s">
        <v>265</v>
      </c>
      <c r="E723" s="130" t="s">
        <v>9243</v>
      </c>
      <c r="F723" s="131" t="s">
        <v>9244</v>
      </c>
      <c r="G723" s="132" t="s">
        <v>402</v>
      </c>
      <c r="H723" s="133">
        <v>42</v>
      </c>
      <c r="I723" s="134"/>
      <c r="J723" s="135">
        <f t="shared" si="20"/>
        <v>0</v>
      </c>
      <c r="K723" s="131" t="s">
        <v>44</v>
      </c>
      <c r="L723" s="18"/>
      <c r="M723" s="136" t="s">
        <v>44</v>
      </c>
      <c r="N723" s="137" t="s">
        <v>53</v>
      </c>
      <c r="P723" s="138">
        <f t="shared" si="21"/>
        <v>0</v>
      </c>
      <c r="Q723" s="138">
        <v>0</v>
      </c>
      <c r="R723" s="138">
        <f t="shared" si="22"/>
        <v>0</v>
      </c>
      <c r="S723" s="138">
        <v>0</v>
      </c>
      <c r="T723" s="139">
        <f t="shared" si="23"/>
        <v>0</v>
      </c>
      <c r="AR723" s="140" t="s">
        <v>370</v>
      </c>
      <c r="AT723" s="140" t="s">
        <v>265</v>
      </c>
      <c r="AU723" s="140" t="s">
        <v>91</v>
      </c>
      <c r="AY723" s="2" t="s">
        <v>263</v>
      </c>
      <c r="BE723" s="141">
        <f t="shared" si="24"/>
        <v>0</v>
      </c>
      <c r="BF723" s="141">
        <f t="shared" si="25"/>
        <v>0</v>
      </c>
      <c r="BG723" s="141">
        <f t="shared" si="26"/>
        <v>0</v>
      </c>
      <c r="BH723" s="141">
        <f t="shared" si="27"/>
        <v>0</v>
      </c>
      <c r="BI723" s="141">
        <f t="shared" si="28"/>
        <v>0</v>
      </c>
      <c r="BJ723" s="2" t="s">
        <v>89</v>
      </c>
      <c r="BK723" s="141">
        <f t="shared" si="29"/>
        <v>0</v>
      </c>
      <c r="BL723" s="2" t="s">
        <v>370</v>
      </c>
      <c r="BM723" s="140" t="s">
        <v>9245</v>
      </c>
    </row>
    <row r="724" spans="2:65" s="17" customFormat="1" ht="14.45" customHeight="1">
      <c r="B724" s="18"/>
      <c r="C724" s="129" t="s">
        <v>1384</v>
      </c>
      <c r="D724" s="129" t="s">
        <v>265</v>
      </c>
      <c r="E724" s="130" t="s">
        <v>9246</v>
      </c>
      <c r="F724" s="131" t="s">
        <v>9247</v>
      </c>
      <c r="G724" s="132" t="s">
        <v>402</v>
      </c>
      <c r="H724" s="133">
        <v>18</v>
      </c>
      <c r="I724" s="134"/>
      <c r="J724" s="135">
        <f t="shared" si="20"/>
        <v>0</v>
      </c>
      <c r="K724" s="131" t="s">
        <v>44</v>
      </c>
      <c r="L724" s="18"/>
      <c r="M724" s="136" t="s">
        <v>44</v>
      </c>
      <c r="N724" s="137" t="s">
        <v>53</v>
      </c>
      <c r="P724" s="138">
        <f t="shared" si="21"/>
        <v>0</v>
      </c>
      <c r="Q724" s="138">
        <v>0</v>
      </c>
      <c r="R724" s="138">
        <f t="shared" si="22"/>
        <v>0</v>
      </c>
      <c r="S724" s="138">
        <v>0</v>
      </c>
      <c r="T724" s="139">
        <f t="shared" si="23"/>
        <v>0</v>
      </c>
      <c r="AR724" s="140" t="s">
        <v>370</v>
      </c>
      <c r="AT724" s="140" t="s">
        <v>265</v>
      </c>
      <c r="AU724" s="140" t="s">
        <v>91</v>
      </c>
      <c r="AY724" s="2" t="s">
        <v>263</v>
      </c>
      <c r="BE724" s="141">
        <f t="shared" si="24"/>
        <v>0</v>
      </c>
      <c r="BF724" s="141">
        <f t="shared" si="25"/>
        <v>0</v>
      </c>
      <c r="BG724" s="141">
        <f t="shared" si="26"/>
        <v>0</v>
      </c>
      <c r="BH724" s="141">
        <f t="shared" si="27"/>
        <v>0</v>
      </c>
      <c r="BI724" s="141">
        <f t="shared" si="28"/>
        <v>0</v>
      </c>
      <c r="BJ724" s="2" t="s">
        <v>89</v>
      </c>
      <c r="BK724" s="141">
        <f t="shared" si="29"/>
        <v>0</v>
      </c>
      <c r="BL724" s="2" t="s">
        <v>370</v>
      </c>
      <c r="BM724" s="140" t="s">
        <v>9248</v>
      </c>
    </row>
    <row r="725" spans="2:65" s="17" customFormat="1" ht="14.45" customHeight="1">
      <c r="B725" s="18"/>
      <c r="C725" s="129" t="s">
        <v>1392</v>
      </c>
      <c r="D725" s="129" t="s">
        <v>265</v>
      </c>
      <c r="E725" s="130" t="s">
        <v>9249</v>
      </c>
      <c r="F725" s="131" t="s">
        <v>9250</v>
      </c>
      <c r="G725" s="132" t="s">
        <v>402</v>
      </c>
      <c r="H725" s="133">
        <v>9</v>
      </c>
      <c r="I725" s="134"/>
      <c r="J725" s="135">
        <f t="shared" si="20"/>
        <v>0</v>
      </c>
      <c r="K725" s="131" t="s">
        <v>44</v>
      </c>
      <c r="L725" s="18"/>
      <c r="M725" s="136" t="s">
        <v>44</v>
      </c>
      <c r="N725" s="137" t="s">
        <v>53</v>
      </c>
      <c r="P725" s="138">
        <f t="shared" si="21"/>
        <v>0</v>
      </c>
      <c r="Q725" s="138">
        <v>0</v>
      </c>
      <c r="R725" s="138">
        <f t="shared" si="22"/>
        <v>0</v>
      </c>
      <c r="S725" s="138">
        <v>0</v>
      </c>
      <c r="T725" s="139">
        <f t="shared" si="23"/>
        <v>0</v>
      </c>
      <c r="AR725" s="140" t="s">
        <v>370</v>
      </c>
      <c r="AT725" s="140" t="s">
        <v>265</v>
      </c>
      <c r="AU725" s="140" t="s">
        <v>91</v>
      </c>
      <c r="AY725" s="2" t="s">
        <v>263</v>
      </c>
      <c r="BE725" s="141">
        <f t="shared" si="24"/>
        <v>0</v>
      </c>
      <c r="BF725" s="141">
        <f t="shared" si="25"/>
        <v>0</v>
      </c>
      <c r="BG725" s="141">
        <f t="shared" si="26"/>
        <v>0</v>
      </c>
      <c r="BH725" s="141">
        <f t="shared" si="27"/>
        <v>0</v>
      </c>
      <c r="BI725" s="141">
        <f t="shared" si="28"/>
        <v>0</v>
      </c>
      <c r="BJ725" s="2" t="s">
        <v>89</v>
      </c>
      <c r="BK725" s="141">
        <f t="shared" si="29"/>
        <v>0</v>
      </c>
      <c r="BL725" s="2" t="s">
        <v>370</v>
      </c>
      <c r="BM725" s="140" t="s">
        <v>9251</v>
      </c>
    </row>
    <row r="726" spans="2:65" s="17" customFormat="1" ht="24.2" customHeight="1">
      <c r="B726" s="18"/>
      <c r="C726" s="129" t="s">
        <v>1406</v>
      </c>
      <c r="D726" s="129" t="s">
        <v>265</v>
      </c>
      <c r="E726" s="130" t="s">
        <v>2085</v>
      </c>
      <c r="F726" s="131" t="s">
        <v>2086</v>
      </c>
      <c r="G726" s="132" t="s">
        <v>402</v>
      </c>
      <c r="H726" s="133">
        <v>9</v>
      </c>
      <c r="I726" s="134"/>
      <c r="J726" s="135">
        <f t="shared" si="20"/>
        <v>0</v>
      </c>
      <c r="K726" s="131" t="s">
        <v>44</v>
      </c>
      <c r="L726" s="18"/>
      <c r="M726" s="136" t="s">
        <v>44</v>
      </c>
      <c r="N726" s="137" t="s">
        <v>53</v>
      </c>
      <c r="P726" s="138">
        <f t="shared" si="21"/>
        <v>0</v>
      </c>
      <c r="Q726" s="138">
        <v>0</v>
      </c>
      <c r="R726" s="138">
        <f t="shared" si="22"/>
        <v>0</v>
      </c>
      <c r="S726" s="138">
        <v>0</v>
      </c>
      <c r="T726" s="139">
        <f t="shared" si="23"/>
        <v>0</v>
      </c>
      <c r="AR726" s="140" t="s">
        <v>370</v>
      </c>
      <c r="AT726" s="140" t="s">
        <v>265</v>
      </c>
      <c r="AU726" s="140" t="s">
        <v>91</v>
      </c>
      <c r="AY726" s="2" t="s">
        <v>263</v>
      </c>
      <c r="BE726" s="141">
        <f t="shared" si="24"/>
        <v>0</v>
      </c>
      <c r="BF726" s="141">
        <f t="shared" si="25"/>
        <v>0</v>
      </c>
      <c r="BG726" s="141">
        <f t="shared" si="26"/>
        <v>0</v>
      </c>
      <c r="BH726" s="141">
        <f t="shared" si="27"/>
        <v>0</v>
      </c>
      <c r="BI726" s="141">
        <f t="shared" si="28"/>
        <v>0</v>
      </c>
      <c r="BJ726" s="2" t="s">
        <v>89</v>
      </c>
      <c r="BK726" s="141">
        <f t="shared" si="29"/>
        <v>0</v>
      </c>
      <c r="BL726" s="2" t="s">
        <v>370</v>
      </c>
      <c r="BM726" s="140" t="s">
        <v>9252</v>
      </c>
    </row>
    <row r="727" spans="2:65" s="17" customFormat="1" ht="24.2" customHeight="1">
      <c r="B727" s="18"/>
      <c r="C727" s="129" t="s">
        <v>1415</v>
      </c>
      <c r="D727" s="129" t="s">
        <v>265</v>
      </c>
      <c r="E727" s="130" t="s">
        <v>2089</v>
      </c>
      <c r="F727" s="131" t="s">
        <v>2090</v>
      </c>
      <c r="G727" s="132" t="s">
        <v>402</v>
      </c>
      <c r="H727" s="133">
        <v>1</v>
      </c>
      <c r="I727" s="134"/>
      <c r="J727" s="135">
        <f t="shared" si="20"/>
        <v>0</v>
      </c>
      <c r="K727" s="131" t="s">
        <v>44</v>
      </c>
      <c r="L727" s="18"/>
      <c r="M727" s="136" t="s">
        <v>44</v>
      </c>
      <c r="N727" s="137" t="s">
        <v>53</v>
      </c>
      <c r="P727" s="138">
        <f t="shared" si="21"/>
        <v>0</v>
      </c>
      <c r="Q727" s="138">
        <v>0</v>
      </c>
      <c r="R727" s="138">
        <f t="shared" si="22"/>
        <v>0</v>
      </c>
      <c r="S727" s="138">
        <v>0</v>
      </c>
      <c r="T727" s="139">
        <f t="shared" si="23"/>
        <v>0</v>
      </c>
      <c r="AR727" s="140" t="s">
        <v>370</v>
      </c>
      <c r="AT727" s="140" t="s">
        <v>265</v>
      </c>
      <c r="AU727" s="140" t="s">
        <v>91</v>
      </c>
      <c r="AY727" s="2" t="s">
        <v>263</v>
      </c>
      <c r="BE727" s="141">
        <f t="shared" si="24"/>
        <v>0</v>
      </c>
      <c r="BF727" s="141">
        <f t="shared" si="25"/>
        <v>0</v>
      </c>
      <c r="BG727" s="141">
        <f t="shared" si="26"/>
        <v>0</v>
      </c>
      <c r="BH727" s="141">
        <f t="shared" si="27"/>
        <v>0</v>
      </c>
      <c r="BI727" s="141">
        <f t="shared" si="28"/>
        <v>0</v>
      </c>
      <c r="BJ727" s="2" t="s">
        <v>89</v>
      </c>
      <c r="BK727" s="141">
        <f t="shared" si="29"/>
        <v>0</v>
      </c>
      <c r="BL727" s="2" t="s">
        <v>370</v>
      </c>
      <c r="BM727" s="140" t="s">
        <v>9253</v>
      </c>
    </row>
    <row r="728" spans="2:65" s="17" customFormat="1" ht="14.45" customHeight="1">
      <c r="B728" s="18"/>
      <c r="C728" s="129" t="s">
        <v>1428</v>
      </c>
      <c r="D728" s="129" t="s">
        <v>265</v>
      </c>
      <c r="E728" s="130" t="s">
        <v>9254</v>
      </c>
      <c r="F728" s="131" t="s">
        <v>9255</v>
      </c>
      <c r="G728" s="132" t="s">
        <v>402</v>
      </c>
      <c r="H728" s="133">
        <v>42</v>
      </c>
      <c r="I728" s="134"/>
      <c r="J728" s="135">
        <f t="shared" si="20"/>
        <v>0</v>
      </c>
      <c r="K728" s="131" t="s">
        <v>44</v>
      </c>
      <c r="L728" s="18"/>
      <c r="M728" s="136" t="s">
        <v>44</v>
      </c>
      <c r="N728" s="137" t="s">
        <v>53</v>
      </c>
      <c r="P728" s="138">
        <f t="shared" si="21"/>
        <v>0</v>
      </c>
      <c r="Q728" s="138">
        <v>0</v>
      </c>
      <c r="R728" s="138">
        <f t="shared" si="22"/>
        <v>0</v>
      </c>
      <c r="S728" s="138">
        <v>0</v>
      </c>
      <c r="T728" s="139">
        <f t="shared" si="23"/>
        <v>0</v>
      </c>
      <c r="AR728" s="140" t="s">
        <v>370</v>
      </c>
      <c r="AT728" s="140" t="s">
        <v>265</v>
      </c>
      <c r="AU728" s="140" t="s">
        <v>91</v>
      </c>
      <c r="AY728" s="2" t="s">
        <v>263</v>
      </c>
      <c r="BE728" s="141">
        <f t="shared" si="24"/>
        <v>0</v>
      </c>
      <c r="BF728" s="141">
        <f t="shared" si="25"/>
        <v>0</v>
      </c>
      <c r="BG728" s="141">
        <f t="shared" si="26"/>
        <v>0</v>
      </c>
      <c r="BH728" s="141">
        <f t="shared" si="27"/>
        <v>0</v>
      </c>
      <c r="BI728" s="141">
        <f t="shared" si="28"/>
        <v>0</v>
      </c>
      <c r="BJ728" s="2" t="s">
        <v>89</v>
      </c>
      <c r="BK728" s="141">
        <f t="shared" si="29"/>
        <v>0</v>
      </c>
      <c r="BL728" s="2" t="s">
        <v>370</v>
      </c>
      <c r="BM728" s="140" t="s">
        <v>9256</v>
      </c>
    </row>
    <row r="729" spans="2:65" s="17" customFormat="1" ht="14.45" customHeight="1">
      <c r="B729" s="18"/>
      <c r="C729" s="129" t="s">
        <v>1437</v>
      </c>
      <c r="D729" s="129" t="s">
        <v>265</v>
      </c>
      <c r="E729" s="130" t="s">
        <v>2097</v>
      </c>
      <c r="F729" s="131" t="s">
        <v>2098</v>
      </c>
      <c r="G729" s="132" t="s">
        <v>439</v>
      </c>
      <c r="H729" s="133">
        <v>10</v>
      </c>
      <c r="I729" s="134"/>
      <c r="J729" s="135">
        <f t="shared" si="20"/>
        <v>0</v>
      </c>
      <c r="K729" s="131" t="s">
        <v>44</v>
      </c>
      <c r="L729" s="18"/>
      <c r="M729" s="136" t="s">
        <v>44</v>
      </c>
      <c r="N729" s="137" t="s">
        <v>53</v>
      </c>
      <c r="P729" s="138">
        <f t="shared" si="21"/>
        <v>0</v>
      </c>
      <c r="Q729" s="138">
        <v>0</v>
      </c>
      <c r="R729" s="138">
        <f t="shared" si="22"/>
        <v>0</v>
      </c>
      <c r="S729" s="138">
        <v>0</v>
      </c>
      <c r="T729" s="139">
        <f t="shared" si="23"/>
        <v>0</v>
      </c>
      <c r="AR729" s="140" t="s">
        <v>370</v>
      </c>
      <c r="AT729" s="140" t="s">
        <v>265</v>
      </c>
      <c r="AU729" s="140" t="s">
        <v>91</v>
      </c>
      <c r="AY729" s="2" t="s">
        <v>263</v>
      </c>
      <c r="BE729" s="141">
        <f t="shared" si="24"/>
        <v>0</v>
      </c>
      <c r="BF729" s="141">
        <f t="shared" si="25"/>
        <v>0</v>
      </c>
      <c r="BG729" s="141">
        <f t="shared" si="26"/>
        <v>0</v>
      </c>
      <c r="BH729" s="141">
        <f t="shared" si="27"/>
        <v>0</v>
      </c>
      <c r="BI729" s="141">
        <f t="shared" si="28"/>
        <v>0</v>
      </c>
      <c r="BJ729" s="2" t="s">
        <v>89</v>
      </c>
      <c r="BK729" s="141">
        <f t="shared" si="29"/>
        <v>0</v>
      </c>
      <c r="BL729" s="2" t="s">
        <v>370</v>
      </c>
      <c r="BM729" s="140" t="s">
        <v>9257</v>
      </c>
    </row>
    <row r="730" spans="2:65" s="17" customFormat="1" ht="14.45" customHeight="1">
      <c r="B730" s="18"/>
      <c r="C730" s="129" t="s">
        <v>1444</v>
      </c>
      <c r="D730" s="129" t="s">
        <v>265</v>
      </c>
      <c r="E730" s="130" t="s">
        <v>9258</v>
      </c>
      <c r="F730" s="131" t="s">
        <v>9259</v>
      </c>
      <c r="G730" s="132" t="s">
        <v>439</v>
      </c>
      <c r="H730" s="133">
        <v>2</v>
      </c>
      <c r="I730" s="134"/>
      <c r="J730" s="135">
        <f t="shared" si="20"/>
        <v>0</v>
      </c>
      <c r="K730" s="131" t="s">
        <v>269</v>
      </c>
      <c r="L730" s="18"/>
      <c r="M730" s="136" t="s">
        <v>44</v>
      </c>
      <c r="N730" s="137" t="s">
        <v>53</v>
      </c>
      <c r="P730" s="138">
        <f t="shared" si="21"/>
        <v>0</v>
      </c>
      <c r="Q730" s="138">
        <v>0</v>
      </c>
      <c r="R730" s="138">
        <f t="shared" si="22"/>
        <v>0</v>
      </c>
      <c r="S730" s="138">
        <v>0</v>
      </c>
      <c r="T730" s="139">
        <f t="shared" si="23"/>
        <v>0</v>
      </c>
      <c r="AR730" s="140" t="s">
        <v>370</v>
      </c>
      <c r="AT730" s="140" t="s">
        <v>265</v>
      </c>
      <c r="AU730" s="140" t="s">
        <v>91</v>
      </c>
      <c r="AY730" s="2" t="s">
        <v>263</v>
      </c>
      <c r="BE730" s="141">
        <f t="shared" si="24"/>
        <v>0</v>
      </c>
      <c r="BF730" s="141">
        <f t="shared" si="25"/>
        <v>0</v>
      </c>
      <c r="BG730" s="141">
        <f t="shared" si="26"/>
        <v>0</v>
      </c>
      <c r="BH730" s="141">
        <f t="shared" si="27"/>
        <v>0</v>
      </c>
      <c r="BI730" s="141">
        <f t="shared" si="28"/>
        <v>0</v>
      </c>
      <c r="BJ730" s="2" t="s">
        <v>89</v>
      </c>
      <c r="BK730" s="141">
        <f t="shared" si="29"/>
        <v>0</v>
      </c>
      <c r="BL730" s="2" t="s">
        <v>370</v>
      </c>
      <c r="BM730" s="140" t="s">
        <v>9260</v>
      </c>
    </row>
    <row r="731" spans="2:65" s="17" customFormat="1" ht="68.25">
      <c r="B731" s="18"/>
      <c r="D731" s="142" t="s">
        <v>272</v>
      </c>
      <c r="F731" s="143" t="s">
        <v>9261</v>
      </c>
      <c r="I731" s="144"/>
      <c r="L731" s="18"/>
      <c r="M731" s="145"/>
      <c r="T731" s="39"/>
      <c r="AT731" s="2" t="s">
        <v>272</v>
      </c>
      <c r="AU731" s="2" t="s">
        <v>91</v>
      </c>
    </row>
    <row r="732" spans="2:65" s="146" customFormat="1" ht="11.25">
      <c r="B732" s="147"/>
      <c r="D732" s="142" t="s">
        <v>274</v>
      </c>
      <c r="E732" s="148" t="s">
        <v>44</v>
      </c>
      <c r="F732" s="149" t="s">
        <v>8858</v>
      </c>
      <c r="H732" s="148" t="s">
        <v>44</v>
      </c>
      <c r="I732" s="150"/>
      <c r="L732" s="147"/>
      <c r="M732" s="151"/>
      <c r="T732" s="152"/>
      <c r="AT732" s="148" t="s">
        <v>274</v>
      </c>
      <c r="AU732" s="148" t="s">
        <v>91</v>
      </c>
      <c r="AV732" s="146" t="s">
        <v>89</v>
      </c>
      <c r="AW732" s="146" t="s">
        <v>42</v>
      </c>
      <c r="AX732" s="146" t="s">
        <v>82</v>
      </c>
      <c r="AY732" s="148" t="s">
        <v>263</v>
      </c>
    </row>
    <row r="733" spans="2:65" s="153" customFormat="1" ht="11.25">
      <c r="B733" s="154"/>
      <c r="D733" s="142" t="s">
        <v>274</v>
      </c>
      <c r="E733" s="155" t="s">
        <v>44</v>
      </c>
      <c r="F733" s="156" t="s">
        <v>9262</v>
      </c>
      <c r="H733" s="157">
        <v>2</v>
      </c>
      <c r="I733" s="158"/>
      <c r="L733" s="154"/>
      <c r="M733" s="159"/>
      <c r="T733" s="160"/>
      <c r="AT733" s="155" t="s">
        <v>274</v>
      </c>
      <c r="AU733" s="155" t="s">
        <v>91</v>
      </c>
      <c r="AV733" s="153" t="s">
        <v>91</v>
      </c>
      <c r="AW733" s="153" t="s">
        <v>42</v>
      </c>
      <c r="AX733" s="153" t="s">
        <v>82</v>
      </c>
      <c r="AY733" s="155" t="s">
        <v>263</v>
      </c>
    </row>
    <row r="734" spans="2:65" s="161" customFormat="1" ht="11.25">
      <c r="B734" s="162"/>
      <c r="D734" s="142" t="s">
        <v>274</v>
      </c>
      <c r="E734" s="163" t="s">
        <v>44</v>
      </c>
      <c r="F734" s="164" t="s">
        <v>391</v>
      </c>
      <c r="H734" s="165">
        <v>2</v>
      </c>
      <c r="I734" s="166"/>
      <c r="L734" s="162"/>
      <c r="M734" s="167"/>
      <c r="T734" s="168"/>
      <c r="AT734" s="163" t="s">
        <v>274</v>
      </c>
      <c r="AU734" s="163" t="s">
        <v>91</v>
      </c>
      <c r="AV734" s="161" t="s">
        <v>141</v>
      </c>
      <c r="AW734" s="161" t="s">
        <v>42</v>
      </c>
      <c r="AX734" s="161" t="s">
        <v>82</v>
      </c>
      <c r="AY734" s="163" t="s">
        <v>263</v>
      </c>
    </row>
    <row r="735" spans="2:65" s="169" customFormat="1" ht="11.25">
      <c r="B735" s="170"/>
      <c r="D735" s="142" t="s">
        <v>274</v>
      </c>
      <c r="E735" s="171" t="s">
        <v>44</v>
      </c>
      <c r="F735" s="172" t="s">
        <v>281</v>
      </c>
      <c r="H735" s="173">
        <v>2</v>
      </c>
      <c r="I735" s="174"/>
      <c r="L735" s="170"/>
      <c r="M735" s="175"/>
      <c r="T735" s="176"/>
      <c r="AT735" s="171" t="s">
        <v>274</v>
      </c>
      <c r="AU735" s="171" t="s">
        <v>91</v>
      </c>
      <c r="AV735" s="169" t="s">
        <v>270</v>
      </c>
      <c r="AW735" s="169" t="s">
        <v>42</v>
      </c>
      <c r="AX735" s="169" t="s">
        <v>89</v>
      </c>
      <c r="AY735" s="171" t="s">
        <v>263</v>
      </c>
    </row>
    <row r="736" spans="2:65" s="17" customFormat="1" ht="14.45" customHeight="1">
      <c r="B736" s="18"/>
      <c r="C736" s="129" t="s">
        <v>1454</v>
      </c>
      <c r="D736" s="129" t="s">
        <v>265</v>
      </c>
      <c r="E736" s="130" t="s">
        <v>2101</v>
      </c>
      <c r="F736" s="131" t="s">
        <v>2102</v>
      </c>
      <c r="G736" s="132" t="s">
        <v>2103</v>
      </c>
      <c r="H736" s="133">
        <v>2</v>
      </c>
      <c r="I736" s="134"/>
      <c r="J736" s="135">
        <f t="shared" ref="J736:J741" si="30">ROUND(I736*H736,2)</f>
        <v>0</v>
      </c>
      <c r="K736" s="131" t="s">
        <v>44</v>
      </c>
      <c r="L736" s="18"/>
      <c r="M736" s="136" t="s">
        <v>44</v>
      </c>
      <c r="N736" s="137" t="s">
        <v>53</v>
      </c>
      <c r="P736" s="138">
        <f t="shared" ref="P736:P741" si="31">O736*H736</f>
        <v>0</v>
      </c>
      <c r="Q736" s="138">
        <v>0</v>
      </c>
      <c r="R736" s="138">
        <f t="shared" ref="R736:R741" si="32">Q736*H736</f>
        <v>0</v>
      </c>
      <c r="S736" s="138">
        <v>0</v>
      </c>
      <c r="T736" s="139">
        <f t="shared" ref="T736:T741" si="33">S736*H736</f>
        <v>0</v>
      </c>
      <c r="AR736" s="140" t="s">
        <v>370</v>
      </c>
      <c r="AT736" s="140" t="s">
        <v>265</v>
      </c>
      <c r="AU736" s="140" t="s">
        <v>91</v>
      </c>
      <c r="AY736" s="2" t="s">
        <v>263</v>
      </c>
      <c r="BE736" s="141">
        <f t="shared" ref="BE736:BE741" si="34">IF(N736="základní",J736,0)</f>
        <v>0</v>
      </c>
      <c r="BF736" s="141">
        <f t="shared" ref="BF736:BF741" si="35">IF(N736="snížená",J736,0)</f>
        <v>0</v>
      </c>
      <c r="BG736" s="141">
        <f t="shared" ref="BG736:BG741" si="36">IF(N736="zákl. přenesená",J736,0)</f>
        <v>0</v>
      </c>
      <c r="BH736" s="141">
        <f t="shared" ref="BH736:BH741" si="37">IF(N736="sníž. přenesená",J736,0)</f>
        <v>0</v>
      </c>
      <c r="BI736" s="141">
        <f t="shared" ref="BI736:BI741" si="38">IF(N736="nulová",J736,0)</f>
        <v>0</v>
      </c>
      <c r="BJ736" s="2" t="s">
        <v>89</v>
      </c>
      <c r="BK736" s="141">
        <f t="shared" ref="BK736:BK741" si="39">ROUND(I736*H736,2)</f>
        <v>0</v>
      </c>
      <c r="BL736" s="2" t="s">
        <v>370</v>
      </c>
      <c r="BM736" s="140" t="s">
        <v>9263</v>
      </c>
    </row>
    <row r="737" spans="2:65" s="17" customFormat="1" ht="24.2" customHeight="1">
      <c r="B737" s="18"/>
      <c r="C737" s="129" t="s">
        <v>1460</v>
      </c>
      <c r="D737" s="129" t="s">
        <v>265</v>
      </c>
      <c r="E737" s="130" t="s">
        <v>9264</v>
      </c>
      <c r="F737" s="131" t="s">
        <v>9265</v>
      </c>
      <c r="G737" s="132" t="s">
        <v>439</v>
      </c>
      <c r="H737" s="133">
        <v>1</v>
      </c>
      <c r="I737" s="134"/>
      <c r="J737" s="135">
        <f t="shared" si="30"/>
        <v>0</v>
      </c>
      <c r="K737" s="131" t="s">
        <v>44</v>
      </c>
      <c r="L737" s="18"/>
      <c r="M737" s="136" t="s">
        <v>44</v>
      </c>
      <c r="N737" s="137" t="s">
        <v>53</v>
      </c>
      <c r="P737" s="138">
        <f t="shared" si="31"/>
        <v>0</v>
      </c>
      <c r="Q737" s="138">
        <v>0</v>
      </c>
      <c r="R737" s="138">
        <f t="shared" si="32"/>
        <v>0</v>
      </c>
      <c r="S737" s="138">
        <v>0</v>
      </c>
      <c r="T737" s="139">
        <f t="shared" si="33"/>
        <v>0</v>
      </c>
      <c r="AR737" s="140" t="s">
        <v>370</v>
      </c>
      <c r="AT737" s="140" t="s">
        <v>265</v>
      </c>
      <c r="AU737" s="140" t="s">
        <v>91</v>
      </c>
      <c r="AY737" s="2" t="s">
        <v>263</v>
      </c>
      <c r="BE737" s="141">
        <f t="shared" si="34"/>
        <v>0</v>
      </c>
      <c r="BF737" s="141">
        <f t="shared" si="35"/>
        <v>0</v>
      </c>
      <c r="BG737" s="141">
        <f t="shared" si="36"/>
        <v>0</v>
      </c>
      <c r="BH737" s="141">
        <f t="shared" si="37"/>
        <v>0</v>
      </c>
      <c r="BI737" s="141">
        <f t="shared" si="38"/>
        <v>0</v>
      </c>
      <c r="BJ737" s="2" t="s">
        <v>89</v>
      </c>
      <c r="BK737" s="141">
        <f t="shared" si="39"/>
        <v>0</v>
      </c>
      <c r="BL737" s="2" t="s">
        <v>370</v>
      </c>
      <c r="BM737" s="140" t="s">
        <v>9266</v>
      </c>
    </row>
    <row r="738" spans="2:65" s="17" customFormat="1" ht="24.2" customHeight="1">
      <c r="B738" s="18"/>
      <c r="C738" s="129" t="s">
        <v>1465</v>
      </c>
      <c r="D738" s="129" t="s">
        <v>265</v>
      </c>
      <c r="E738" s="130" t="s">
        <v>9267</v>
      </c>
      <c r="F738" s="131" t="s">
        <v>9268</v>
      </c>
      <c r="G738" s="132" t="s">
        <v>439</v>
      </c>
      <c r="H738" s="133">
        <v>1</v>
      </c>
      <c r="I738" s="134"/>
      <c r="J738" s="135">
        <f t="shared" si="30"/>
        <v>0</v>
      </c>
      <c r="K738" s="131" t="s">
        <v>44</v>
      </c>
      <c r="L738" s="18"/>
      <c r="M738" s="136" t="s">
        <v>44</v>
      </c>
      <c r="N738" s="137" t="s">
        <v>53</v>
      </c>
      <c r="P738" s="138">
        <f t="shared" si="31"/>
        <v>0</v>
      </c>
      <c r="Q738" s="138">
        <v>0</v>
      </c>
      <c r="R738" s="138">
        <f t="shared" si="32"/>
        <v>0</v>
      </c>
      <c r="S738" s="138">
        <v>0</v>
      </c>
      <c r="T738" s="139">
        <f t="shared" si="33"/>
        <v>0</v>
      </c>
      <c r="AR738" s="140" t="s">
        <v>370</v>
      </c>
      <c r="AT738" s="140" t="s">
        <v>265</v>
      </c>
      <c r="AU738" s="140" t="s">
        <v>91</v>
      </c>
      <c r="AY738" s="2" t="s">
        <v>263</v>
      </c>
      <c r="BE738" s="141">
        <f t="shared" si="34"/>
        <v>0</v>
      </c>
      <c r="BF738" s="141">
        <f t="shared" si="35"/>
        <v>0</v>
      </c>
      <c r="BG738" s="141">
        <f t="shared" si="36"/>
        <v>0</v>
      </c>
      <c r="BH738" s="141">
        <f t="shared" si="37"/>
        <v>0</v>
      </c>
      <c r="BI738" s="141">
        <f t="shared" si="38"/>
        <v>0</v>
      </c>
      <c r="BJ738" s="2" t="s">
        <v>89</v>
      </c>
      <c r="BK738" s="141">
        <f t="shared" si="39"/>
        <v>0</v>
      </c>
      <c r="BL738" s="2" t="s">
        <v>370</v>
      </c>
      <c r="BM738" s="140" t="s">
        <v>9269</v>
      </c>
    </row>
    <row r="739" spans="2:65" s="17" customFormat="1" ht="24.2" customHeight="1">
      <c r="B739" s="18"/>
      <c r="C739" s="129" t="s">
        <v>1471</v>
      </c>
      <c r="D739" s="129" t="s">
        <v>265</v>
      </c>
      <c r="E739" s="130" t="s">
        <v>9270</v>
      </c>
      <c r="F739" s="131" t="s">
        <v>9271</v>
      </c>
      <c r="G739" s="132" t="s">
        <v>439</v>
      </c>
      <c r="H739" s="133">
        <v>3</v>
      </c>
      <c r="I739" s="134"/>
      <c r="J739" s="135">
        <f t="shared" si="30"/>
        <v>0</v>
      </c>
      <c r="K739" s="131" t="s">
        <v>44</v>
      </c>
      <c r="L739" s="18"/>
      <c r="M739" s="136" t="s">
        <v>44</v>
      </c>
      <c r="N739" s="137" t="s">
        <v>53</v>
      </c>
      <c r="P739" s="138">
        <f t="shared" si="31"/>
        <v>0</v>
      </c>
      <c r="Q739" s="138">
        <v>0</v>
      </c>
      <c r="R739" s="138">
        <f t="shared" si="32"/>
        <v>0</v>
      </c>
      <c r="S739" s="138">
        <v>0</v>
      </c>
      <c r="T739" s="139">
        <f t="shared" si="33"/>
        <v>0</v>
      </c>
      <c r="AR739" s="140" t="s">
        <v>370</v>
      </c>
      <c r="AT739" s="140" t="s">
        <v>265</v>
      </c>
      <c r="AU739" s="140" t="s">
        <v>91</v>
      </c>
      <c r="AY739" s="2" t="s">
        <v>263</v>
      </c>
      <c r="BE739" s="141">
        <f t="shared" si="34"/>
        <v>0</v>
      </c>
      <c r="BF739" s="141">
        <f t="shared" si="35"/>
        <v>0</v>
      </c>
      <c r="BG739" s="141">
        <f t="shared" si="36"/>
        <v>0</v>
      </c>
      <c r="BH739" s="141">
        <f t="shared" si="37"/>
        <v>0</v>
      </c>
      <c r="BI739" s="141">
        <f t="shared" si="38"/>
        <v>0</v>
      </c>
      <c r="BJ739" s="2" t="s">
        <v>89</v>
      </c>
      <c r="BK739" s="141">
        <f t="shared" si="39"/>
        <v>0</v>
      </c>
      <c r="BL739" s="2" t="s">
        <v>370</v>
      </c>
      <c r="BM739" s="140" t="s">
        <v>9272</v>
      </c>
    </row>
    <row r="740" spans="2:65" s="17" customFormat="1" ht="24.2" customHeight="1">
      <c r="B740" s="18"/>
      <c r="C740" s="129" t="s">
        <v>1478</v>
      </c>
      <c r="D740" s="129" t="s">
        <v>265</v>
      </c>
      <c r="E740" s="130" t="s">
        <v>9273</v>
      </c>
      <c r="F740" s="131" t="s">
        <v>9274</v>
      </c>
      <c r="G740" s="132" t="s">
        <v>439</v>
      </c>
      <c r="H740" s="133">
        <v>3</v>
      </c>
      <c r="I740" s="134"/>
      <c r="J740" s="135">
        <f t="shared" si="30"/>
        <v>0</v>
      </c>
      <c r="K740" s="131" t="s">
        <v>44</v>
      </c>
      <c r="L740" s="18"/>
      <c r="M740" s="136" t="s">
        <v>44</v>
      </c>
      <c r="N740" s="137" t="s">
        <v>53</v>
      </c>
      <c r="P740" s="138">
        <f t="shared" si="31"/>
        <v>0</v>
      </c>
      <c r="Q740" s="138">
        <v>0</v>
      </c>
      <c r="R740" s="138">
        <f t="shared" si="32"/>
        <v>0</v>
      </c>
      <c r="S740" s="138">
        <v>0</v>
      </c>
      <c r="T740" s="139">
        <f t="shared" si="33"/>
        <v>0</v>
      </c>
      <c r="AR740" s="140" t="s">
        <v>370</v>
      </c>
      <c r="AT740" s="140" t="s">
        <v>265</v>
      </c>
      <c r="AU740" s="140" t="s">
        <v>91</v>
      </c>
      <c r="AY740" s="2" t="s">
        <v>263</v>
      </c>
      <c r="BE740" s="141">
        <f t="shared" si="34"/>
        <v>0</v>
      </c>
      <c r="BF740" s="141">
        <f t="shared" si="35"/>
        <v>0</v>
      </c>
      <c r="BG740" s="141">
        <f t="shared" si="36"/>
        <v>0</v>
      </c>
      <c r="BH740" s="141">
        <f t="shared" si="37"/>
        <v>0</v>
      </c>
      <c r="BI740" s="141">
        <f t="shared" si="38"/>
        <v>0</v>
      </c>
      <c r="BJ740" s="2" t="s">
        <v>89</v>
      </c>
      <c r="BK740" s="141">
        <f t="shared" si="39"/>
        <v>0</v>
      </c>
      <c r="BL740" s="2" t="s">
        <v>370</v>
      </c>
      <c r="BM740" s="140" t="s">
        <v>9275</v>
      </c>
    </row>
    <row r="741" spans="2:65" s="17" customFormat="1" ht="14.45" customHeight="1">
      <c r="B741" s="18"/>
      <c r="C741" s="129" t="s">
        <v>1483</v>
      </c>
      <c r="D741" s="129" t="s">
        <v>265</v>
      </c>
      <c r="E741" s="130" t="s">
        <v>9276</v>
      </c>
      <c r="F741" s="131" t="s">
        <v>9277</v>
      </c>
      <c r="G741" s="132" t="s">
        <v>439</v>
      </c>
      <c r="H741" s="133">
        <v>6</v>
      </c>
      <c r="I741" s="134"/>
      <c r="J741" s="135">
        <f t="shared" si="30"/>
        <v>0</v>
      </c>
      <c r="K741" s="131" t="s">
        <v>269</v>
      </c>
      <c r="L741" s="18"/>
      <c r="M741" s="136" t="s">
        <v>44</v>
      </c>
      <c r="N741" s="137" t="s">
        <v>53</v>
      </c>
      <c r="P741" s="138">
        <f t="shared" si="31"/>
        <v>0</v>
      </c>
      <c r="Q741" s="138">
        <v>0</v>
      </c>
      <c r="R741" s="138">
        <f t="shared" si="32"/>
        <v>0</v>
      </c>
      <c r="S741" s="138">
        <v>5.2999999999999998E-4</v>
      </c>
      <c r="T741" s="139">
        <f t="shared" si="33"/>
        <v>3.1799999999999997E-3</v>
      </c>
      <c r="AR741" s="140" t="s">
        <v>370</v>
      </c>
      <c r="AT741" s="140" t="s">
        <v>265</v>
      </c>
      <c r="AU741" s="140" t="s">
        <v>91</v>
      </c>
      <c r="AY741" s="2" t="s">
        <v>263</v>
      </c>
      <c r="BE741" s="141">
        <f t="shared" si="34"/>
        <v>0</v>
      </c>
      <c r="BF741" s="141">
        <f t="shared" si="35"/>
        <v>0</v>
      </c>
      <c r="BG741" s="141">
        <f t="shared" si="36"/>
        <v>0</v>
      </c>
      <c r="BH741" s="141">
        <f t="shared" si="37"/>
        <v>0</v>
      </c>
      <c r="BI741" s="141">
        <f t="shared" si="38"/>
        <v>0</v>
      </c>
      <c r="BJ741" s="2" t="s">
        <v>89</v>
      </c>
      <c r="BK741" s="141">
        <f t="shared" si="39"/>
        <v>0</v>
      </c>
      <c r="BL741" s="2" t="s">
        <v>370</v>
      </c>
      <c r="BM741" s="140" t="s">
        <v>9278</v>
      </c>
    </row>
    <row r="742" spans="2:65" s="146" customFormat="1" ht="11.25">
      <c r="B742" s="147"/>
      <c r="D742" s="142" t="s">
        <v>274</v>
      </c>
      <c r="E742" s="148" t="s">
        <v>44</v>
      </c>
      <c r="F742" s="149" t="s">
        <v>8858</v>
      </c>
      <c r="H742" s="148" t="s">
        <v>44</v>
      </c>
      <c r="I742" s="150"/>
      <c r="L742" s="147"/>
      <c r="M742" s="151"/>
      <c r="T742" s="152"/>
      <c r="AT742" s="148" t="s">
        <v>274</v>
      </c>
      <c r="AU742" s="148" t="s">
        <v>91</v>
      </c>
      <c r="AV742" s="146" t="s">
        <v>89</v>
      </c>
      <c r="AW742" s="146" t="s">
        <v>42</v>
      </c>
      <c r="AX742" s="146" t="s">
        <v>82</v>
      </c>
      <c r="AY742" s="148" t="s">
        <v>263</v>
      </c>
    </row>
    <row r="743" spans="2:65" s="153" customFormat="1" ht="11.25">
      <c r="B743" s="154"/>
      <c r="D743" s="142" t="s">
        <v>274</v>
      </c>
      <c r="E743" s="155" t="s">
        <v>44</v>
      </c>
      <c r="F743" s="156" t="s">
        <v>9279</v>
      </c>
      <c r="H743" s="157">
        <v>6</v>
      </c>
      <c r="I743" s="158"/>
      <c r="L743" s="154"/>
      <c r="M743" s="159"/>
      <c r="T743" s="160"/>
      <c r="AT743" s="155" t="s">
        <v>274</v>
      </c>
      <c r="AU743" s="155" t="s">
        <v>91</v>
      </c>
      <c r="AV743" s="153" t="s">
        <v>91</v>
      </c>
      <c r="AW743" s="153" t="s">
        <v>42</v>
      </c>
      <c r="AX743" s="153" t="s">
        <v>82</v>
      </c>
      <c r="AY743" s="155" t="s">
        <v>263</v>
      </c>
    </row>
    <row r="744" spans="2:65" s="161" customFormat="1" ht="11.25">
      <c r="B744" s="162"/>
      <c r="D744" s="142" t="s">
        <v>274</v>
      </c>
      <c r="E744" s="163" t="s">
        <v>44</v>
      </c>
      <c r="F744" s="164" t="s">
        <v>391</v>
      </c>
      <c r="H744" s="165">
        <v>6</v>
      </c>
      <c r="I744" s="166"/>
      <c r="L744" s="162"/>
      <c r="M744" s="167"/>
      <c r="T744" s="168"/>
      <c r="AT744" s="163" t="s">
        <v>274</v>
      </c>
      <c r="AU744" s="163" t="s">
        <v>91</v>
      </c>
      <c r="AV744" s="161" t="s">
        <v>141</v>
      </c>
      <c r="AW744" s="161" t="s">
        <v>42</v>
      </c>
      <c r="AX744" s="161" t="s">
        <v>82</v>
      </c>
      <c r="AY744" s="163" t="s">
        <v>263</v>
      </c>
    </row>
    <row r="745" spans="2:65" s="169" customFormat="1" ht="11.25">
      <c r="B745" s="170"/>
      <c r="D745" s="142" t="s">
        <v>274</v>
      </c>
      <c r="E745" s="171" t="s">
        <v>44</v>
      </c>
      <c r="F745" s="172" t="s">
        <v>281</v>
      </c>
      <c r="H745" s="173">
        <v>6</v>
      </c>
      <c r="I745" s="174"/>
      <c r="L745" s="170"/>
      <c r="M745" s="175"/>
      <c r="T745" s="176"/>
      <c r="AT745" s="171" t="s">
        <v>274</v>
      </c>
      <c r="AU745" s="171" t="s">
        <v>91</v>
      </c>
      <c r="AV745" s="169" t="s">
        <v>270</v>
      </c>
      <c r="AW745" s="169" t="s">
        <v>42</v>
      </c>
      <c r="AX745" s="169" t="s">
        <v>89</v>
      </c>
      <c r="AY745" s="171" t="s">
        <v>263</v>
      </c>
    </row>
    <row r="746" spans="2:65" s="17" customFormat="1" ht="24.2" customHeight="1">
      <c r="B746" s="18"/>
      <c r="C746" s="129" t="s">
        <v>1488</v>
      </c>
      <c r="D746" s="129" t="s">
        <v>265</v>
      </c>
      <c r="E746" s="130" t="s">
        <v>2110</v>
      </c>
      <c r="F746" s="131" t="s">
        <v>2111</v>
      </c>
      <c r="G746" s="132" t="s">
        <v>439</v>
      </c>
      <c r="H746" s="133">
        <v>4</v>
      </c>
      <c r="I746" s="134"/>
      <c r="J746" s="135">
        <f t="shared" ref="J746:J753" si="40">ROUND(I746*H746,2)</f>
        <v>0</v>
      </c>
      <c r="K746" s="131" t="s">
        <v>44</v>
      </c>
      <c r="L746" s="18"/>
      <c r="M746" s="136" t="s">
        <v>44</v>
      </c>
      <c r="N746" s="137" t="s">
        <v>53</v>
      </c>
      <c r="P746" s="138">
        <f t="shared" ref="P746:P753" si="41">O746*H746</f>
        <v>0</v>
      </c>
      <c r="Q746" s="138">
        <v>0</v>
      </c>
      <c r="R746" s="138">
        <f t="shared" ref="R746:R753" si="42">Q746*H746</f>
        <v>0</v>
      </c>
      <c r="S746" s="138">
        <v>0</v>
      </c>
      <c r="T746" s="139">
        <f t="shared" ref="T746:T753" si="43">S746*H746</f>
        <v>0</v>
      </c>
      <c r="AR746" s="140" t="s">
        <v>370</v>
      </c>
      <c r="AT746" s="140" t="s">
        <v>265</v>
      </c>
      <c r="AU746" s="140" t="s">
        <v>91</v>
      </c>
      <c r="AY746" s="2" t="s">
        <v>263</v>
      </c>
      <c r="BE746" s="141">
        <f t="shared" ref="BE746:BE753" si="44">IF(N746="základní",J746,0)</f>
        <v>0</v>
      </c>
      <c r="BF746" s="141">
        <f t="shared" ref="BF746:BF753" si="45">IF(N746="snížená",J746,0)</f>
        <v>0</v>
      </c>
      <c r="BG746" s="141">
        <f t="shared" ref="BG746:BG753" si="46">IF(N746="zákl. přenesená",J746,0)</f>
        <v>0</v>
      </c>
      <c r="BH746" s="141">
        <f t="shared" ref="BH746:BH753" si="47">IF(N746="sníž. přenesená",J746,0)</f>
        <v>0</v>
      </c>
      <c r="BI746" s="141">
        <f t="shared" ref="BI746:BI753" si="48">IF(N746="nulová",J746,0)</f>
        <v>0</v>
      </c>
      <c r="BJ746" s="2" t="s">
        <v>89</v>
      </c>
      <c r="BK746" s="141">
        <f t="shared" ref="BK746:BK753" si="49">ROUND(I746*H746,2)</f>
        <v>0</v>
      </c>
      <c r="BL746" s="2" t="s">
        <v>370</v>
      </c>
      <c r="BM746" s="140" t="s">
        <v>9280</v>
      </c>
    </row>
    <row r="747" spans="2:65" s="17" customFormat="1" ht="14.45" customHeight="1">
      <c r="B747" s="18"/>
      <c r="C747" s="129" t="s">
        <v>1493</v>
      </c>
      <c r="D747" s="129" t="s">
        <v>265</v>
      </c>
      <c r="E747" s="130" t="s">
        <v>2126</v>
      </c>
      <c r="F747" s="131" t="s">
        <v>2127</v>
      </c>
      <c r="G747" s="132" t="s">
        <v>439</v>
      </c>
      <c r="H747" s="133">
        <v>2</v>
      </c>
      <c r="I747" s="134"/>
      <c r="J747" s="135">
        <f t="shared" si="40"/>
        <v>0</v>
      </c>
      <c r="K747" s="131" t="s">
        <v>44</v>
      </c>
      <c r="L747" s="18"/>
      <c r="M747" s="136" t="s">
        <v>44</v>
      </c>
      <c r="N747" s="137" t="s">
        <v>53</v>
      </c>
      <c r="P747" s="138">
        <f t="shared" si="41"/>
        <v>0</v>
      </c>
      <c r="Q747" s="138">
        <v>0</v>
      </c>
      <c r="R747" s="138">
        <f t="shared" si="42"/>
        <v>0</v>
      </c>
      <c r="S747" s="138">
        <v>0</v>
      </c>
      <c r="T747" s="139">
        <f t="shared" si="43"/>
        <v>0</v>
      </c>
      <c r="AR747" s="140" t="s">
        <v>370</v>
      </c>
      <c r="AT747" s="140" t="s">
        <v>265</v>
      </c>
      <c r="AU747" s="140" t="s">
        <v>91</v>
      </c>
      <c r="AY747" s="2" t="s">
        <v>263</v>
      </c>
      <c r="BE747" s="141">
        <f t="shared" si="44"/>
        <v>0</v>
      </c>
      <c r="BF747" s="141">
        <f t="shared" si="45"/>
        <v>0</v>
      </c>
      <c r="BG747" s="141">
        <f t="shared" si="46"/>
        <v>0</v>
      </c>
      <c r="BH747" s="141">
        <f t="shared" si="47"/>
        <v>0</v>
      </c>
      <c r="BI747" s="141">
        <f t="shared" si="48"/>
        <v>0</v>
      </c>
      <c r="BJ747" s="2" t="s">
        <v>89</v>
      </c>
      <c r="BK747" s="141">
        <f t="shared" si="49"/>
        <v>0</v>
      </c>
      <c r="BL747" s="2" t="s">
        <v>370</v>
      </c>
      <c r="BM747" s="140" t="s">
        <v>9281</v>
      </c>
    </row>
    <row r="748" spans="2:65" s="17" customFormat="1" ht="14.45" customHeight="1">
      <c r="B748" s="18"/>
      <c r="C748" s="129" t="s">
        <v>1497</v>
      </c>
      <c r="D748" s="129" t="s">
        <v>265</v>
      </c>
      <c r="E748" s="130" t="s">
        <v>9282</v>
      </c>
      <c r="F748" s="131" t="s">
        <v>9283</v>
      </c>
      <c r="G748" s="132" t="s">
        <v>439</v>
      </c>
      <c r="H748" s="133">
        <v>1</v>
      </c>
      <c r="I748" s="134"/>
      <c r="J748" s="135">
        <f t="shared" si="40"/>
        <v>0</v>
      </c>
      <c r="K748" s="131" t="s">
        <v>44</v>
      </c>
      <c r="L748" s="18"/>
      <c r="M748" s="136" t="s">
        <v>44</v>
      </c>
      <c r="N748" s="137" t="s">
        <v>53</v>
      </c>
      <c r="P748" s="138">
        <f t="shared" si="41"/>
        <v>0</v>
      </c>
      <c r="Q748" s="138">
        <v>0</v>
      </c>
      <c r="R748" s="138">
        <f t="shared" si="42"/>
        <v>0</v>
      </c>
      <c r="S748" s="138">
        <v>0</v>
      </c>
      <c r="T748" s="139">
        <f t="shared" si="43"/>
        <v>0</v>
      </c>
      <c r="AR748" s="140" t="s">
        <v>370</v>
      </c>
      <c r="AT748" s="140" t="s">
        <v>265</v>
      </c>
      <c r="AU748" s="140" t="s">
        <v>91</v>
      </c>
      <c r="AY748" s="2" t="s">
        <v>263</v>
      </c>
      <c r="BE748" s="141">
        <f t="shared" si="44"/>
        <v>0</v>
      </c>
      <c r="BF748" s="141">
        <f t="shared" si="45"/>
        <v>0</v>
      </c>
      <c r="BG748" s="141">
        <f t="shared" si="46"/>
        <v>0</v>
      </c>
      <c r="BH748" s="141">
        <f t="shared" si="47"/>
        <v>0</v>
      </c>
      <c r="BI748" s="141">
        <f t="shared" si="48"/>
        <v>0</v>
      </c>
      <c r="BJ748" s="2" t="s">
        <v>89</v>
      </c>
      <c r="BK748" s="141">
        <f t="shared" si="49"/>
        <v>0</v>
      </c>
      <c r="BL748" s="2" t="s">
        <v>370</v>
      </c>
      <c r="BM748" s="140" t="s">
        <v>9284</v>
      </c>
    </row>
    <row r="749" spans="2:65" s="17" customFormat="1" ht="14.45" customHeight="1">
      <c r="B749" s="18"/>
      <c r="C749" s="129" t="s">
        <v>1504</v>
      </c>
      <c r="D749" s="129" t="s">
        <v>265</v>
      </c>
      <c r="E749" s="130" t="s">
        <v>9285</v>
      </c>
      <c r="F749" s="131" t="s">
        <v>9286</v>
      </c>
      <c r="G749" s="132" t="s">
        <v>439</v>
      </c>
      <c r="H749" s="133">
        <v>1</v>
      </c>
      <c r="I749" s="134"/>
      <c r="J749" s="135">
        <f t="shared" si="40"/>
        <v>0</v>
      </c>
      <c r="K749" s="131" t="s">
        <v>44</v>
      </c>
      <c r="L749" s="18"/>
      <c r="M749" s="136" t="s">
        <v>44</v>
      </c>
      <c r="N749" s="137" t="s">
        <v>53</v>
      </c>
      <c r="P749" s="138">
        <f t="shared" si="41"/>
        <v>0</v>
      </c>
      <c r="Q749" s="138">
        <v>0</v>
      </c>
      <c r="R749" s="138">
        <f t="shared" si="42"/>
        <v>0</v>
      </c>
      <c r="S749" s="138">
        <v>0</v>
      </c>
      <c r="T749" s="139">
        <f t="shared" si="43"/>
        <v>0</v>
      </c>
      <c r="AR749" s="140" t="s">
        <v>370</v>
      </c>
      <c r="AT749" s="140" t="s">
        <v>265</v>
      </c>
      <c r="AU749" s="140" t="s">
        <v>91</v>
      </c>
      <c r="AY749" s="2" t="s">
        <v>263</v>
      </c>
      <c r="BE749" s="141">
        <f t="shared" si="44"/>
        <v>0</v>
      </c>
      <c r="BF749" s="141">
        <f t="shared" si="45"/>
        <v>0</v>
      </c>
      <c r="BG749" s="141">
        <f t="shared" si="46"/>
        <v>0</v>
      </c>
      <c r="BH749" s="141">
        <f t="shared" si="47"/>
        <v>0</v>
      </c>
      <c r="BI749" s="141">
        <f t="shared" si="48"/>
        <v>0</v>
      </c>
      <c r="BJ749" s="2" t="s">
        <v>89</v>
      </c>
      <c r="BK749" s="141">
        <f t="shared" si="49"/>
        <v>0</v>
      </c>
      <c r="BL749" s="2" t="s">
        <v>370</v>
      </c>
      <c r="BM749" s="140" t="s">
        <v>9287</v>
      </c>
    </row>
    <row r="750" spans="2:65" s="17" customFormat="1" ht="24.2" customHeight="1">
      <c r="B750" s="18"/>
      <c r="C750" s="129" t="s">
        <v>1509</v>
      </c>
      <c r="D750" s="129" t="s">
        <v>265</v>
      </c>
      <c r="E750" s="130" t="s">
        <v>2150</v>
      </c>
      <c r="F750" s="131" t="s">
        <v>2151</v>
      </c>
      <c r="G750" s="132" t="s">
        <v>402</v>
      </c>
      <c r="H750" s="133">
        <v>27</v>
      </c>
      <c r="I750" s="134"/>
      <c r="J750" s="135">
        <f t="shared" si="40"/>
        <v>0</v>
      </c>
      <c r="K750" s="131" t="s">
        <v>44</v>
      </c>
      <c r="L750" s="18"/>
      <c r="M750" s="136" t="s">
        <v>44</v>
      </c>
      <c r="N750" s="137" t="s">
        <v>53</v>
      </c>
      <c r="P750" s="138">
        <f t="shared" si="41"/>
        <v>0</v>
      </c>
      <c r="Q750" s="138">
        <v>0</v>
      </c>
      <c r="R750" s="138">
        <f t="shared" si="42"/>
        <v>0</v>
      </c>
      <c r="S750" s="138">
        <v>0</v>
      </c>
      <c r="T750" s="139">
        <f t="shared" si="43"/>
        <v>0</v>
      </c>
      <c r="AR750" s="140" t="s">
        <v>370</v>
      </c>
      <c r="AT750" s="140" t="s">
        <v>265</v>
      </c>
      <c r="AU750" s="140" t="s">
        <v>91</v>
      </c>
      <c r="AY750" s="2" t="s">
        <v>263</v>
      </c>
      <c r="BE750" s="141">
        <f t="shared" si="44"/>
        <v>0</v>
      </c>
      <c r="BF750" s="141">
        <f t="shared" si="45"/>
        <v>0</v>
      </c>
      <c r="BG750" s="141">
        <f t="shared" si="46"/>
        <v>0</v>
      </c>
      <c r="BH750" s="141">
        <f t="shared" si="47"/>
        <v>0</v>
      </c>
      <c r="BI750" s="141">
        <f t="shared" si="48"/>
        <v>0</v>
      </c>
      <c r="BJ750" s="2" t="s">
        <v>89</v>
      </c>
      <c r="BK750" s="141">
        <f t="shared" si="49"/>
        <v>0</v>
      </c>
      <c r="BL750" s="2" t="s">
        <v>370</v>
      </c>
      <c r="BM750" s="140" t="s">
        <v>9288</v>
      </c>
    </row>
    <row r="751" spans="2:65" s="17" customFormat="1" ht="14.45" customHeight="1">
      <c r="B751" s="18"/>
      <c r="C751" s="129" t="s">
        <v>1518</v>
      </c>
      <c r="D751" s="129" t="s">
        <v>265</v>
      </c>
      <c r="E751" s="130" t="s">
        <v>2154</v>
      </c>
      <c r="F751" s="131" t="s">
        <v>2155</v>
      </c>
      <c r="G751" s="132" t="s">
        <v>402</v>
      </c>
      <c r="H751" s="133">
        <v>27</v>
      </c>
      <c r="I751" s="134"/>
      <c r="J751" s="135">
        <f t="shared" si="40"/>
        <v>0</v>
      </c>
      <c r="K751" s="131" t="s">
        <v>44</v>
      </c>
      <c r="L751" s="18"/>
      <c r="M751" s="136" t="s">
        <v>44</v>
      </c>
      <c r="N751" s="137" t="s">
        <v>53</v>
      </c>
      <c r="P751" s="138">
        <f t="shared" si="41"/>
        <v>0</v>
      </c>
      <c r="Q751" s="138">
        <v>0</v>
      </c>
      <c r="R751" s="138">
        <f t="shared" si="42"/>
        <v>0</v>
      </c>
      <c r="S751" s="138">
        <v>0</v>
      </c>
      <c r="T751" s="139">
        <f t="shared" si="43"/>
        <v>0</v>
      </c>
      <c r="AR751" s="140" t="s">
        <v>370</v>
      </c>
      <c r="AT751" s="140" t="s">
        <v>265</v>
      </c>
      <c r="AU751" s="140" t="s">
        <v>91</v>
      </c>
      <c r="AY751" s="2" t="s">
        <v>263</v>
      </c>
      <c r="BE751" s="141">
        <f t="shared" si="44"/>
        <v>0</v>
      </c>
      <c r="BF751" s="141">
        <f t="shared" si="45"/>
        <v>0</v>
      </c>
      <c r="BG751" s="141">
        <f t="shared" si="46"/>
        <v>0</v>
      </c>
      <c r="BH751" s="141">
        <f t="shared" si="47"/>
        <v>0</v>
      </c>
      <c r="BI751" s="141">
        <f t="shared" si="48"/>
        <v>0</v>
      </c>
      <c r="BJ751" s="2" t="s">
        <v>89</v>
      </c>
      <c r="BK751" s="141">
        <f t="shared" si="49"/>
        <v>0</v>
      </c>
      <c r="BL751" s="2" t="s">
        <v>370</v>
      </c>
      <c r="BM751" s="140" t="s">
        <v>9289</v>
      </c>
    </row>
    <row r="752" spans="2:65" s="17" customFormat="1" ht="24.2" customHeight="1">
      <c r="B752" s="18"/>
      <c r="C752" s="129" t="s">
        <v>1526</v>
      </c>
      <c r="D752" s="129" t="s">
        <v>265</v>
      </c>
      <c r="E752" s="130" t="s">
        <v>9290</v>
      </c>
      <c r="F752" s="131" t="s">
        <v>9291</v>
      </c>
      <c r="G752" s="132" t="s">
        <v>312</v>
      </c>
      <c r="H752" s="133">
        <v>3.0000000000000001E-3</v>
      </c>
      <c r="I752" s="134"/>
      <c r="J752" s="135">
        <f t="shared" si="40"/>
        <v>0</v>
      </c>
      <c r="K752" s="131" t="s">
        <v>269</v>
      </c>
      <c r="L752" s="18"/>
      <c r="M752" s="136" t="s">
        <v>44</v>
      </c>
      <c r="N752" s="137" t="s">
        <v>53</v>
      </c>
      <c r="P752" s="138">
        <f t="shared" si="41"/>
        <v>0</v>
      </c>
      <c r="Q752" s="138">
        <v>0</v>
      </c>
      <c r="R752" s="138">
        <f t="shared" si="42"/>
        <v>0</v>
      </c>
      <c r="S752" s="138">
        <v>0</v>
      </c>
      <c r="T752" s="139">
        <f t="shared" si="43"/>
        <v>0</v>
      </c>
      <c r="AR752" s="140" t="s">
        <v>370</v>
      </c>
      <c r="AT752" s="140" t="s">
        <v>265</v>
      </c>
      <c r="AU752" s="140" t="s">
        <v>91</v>
      </c>
      <c r="AY752" s="2" t="s">
        <v>263</v>
      </c>
      <c r="BE752" s="141">
        <f t="shared" si="44"/>
        <v>0</v>
      </c>
      <c r="BF752" s="141">
        <f t="shared" si="45"/>
        <v>0</v>
      </c>
      <c r="BG752" s="141">
        <f t="shared" si="46"/>
        <v>0</v>
      </c>
      <c r="BH752" s="141">
        <f t="shared" si="47"/>
        <v>0</v>
      </c>
      <c r="BI752" s="141">
        <f t="shared" si="48"/>
        <v>0</v>
      </c>
      <c r="BJ752" s="2" t="s">
        <v>89</v>
      </c>
      <c r="BK752" s="141">
        <f t="shared" si="49"/>
        <v>0</v>
      </c>
      <c r="BL752" s="2" t="s">
        <v>370</v>
      </c>
      <c r="BM752" s="140" t="s">
        <v>9292</v>
      </c>
    </row>
    <row r="753" spans="2:65" s="17" customFormat="1" ht="24.2" customHeight="1">
      <c r="B753" s="18"/>
      <c r="C753" s="129" t="s">
        <v>1531</v>
      </c>
      <c r="D753" s="129" t="s">
        <v>265</v>
      </c>
      <c r="E753" s="130" t="s">
        <v>2158</v>
      </c>
      <c r="F753" s="131" t="s">
        <v>2159</v>
      </c>
      <c r="G753" s="132" t="s">
        <v>312</v>
      </c>
      <c r="H753" s="133">
        <v>4.3999999999999997E-2</v>
      </c>
      <c r="I753" s="134"/>
      <c r="J753" s="135">
        <f t="shared" si="40"/>
        <v>0</v>
      </c>
      <c r="K753" s="131" t="s">
        <v>44</v>
      </c>
      <c r="L753" s="18"/>
      <c r="M753" s="136" t="s">
        <v>44</v>
      </c>
      <c r="N753" s="137" t="s">
        <v>53</v>
      </c>
      <c r="P753" s="138">
        <f t="shared" si="41"/>
        <v>0</v>
      </c>
      <c r="Q753" s="138">
        <v>0</v>
      </c>
      <c r="R753" s="138">
        <f t="shared" si="42"/>
        <v>0</v>
      </c>
      <c r="S753" s="138">
        <v>0</v>
      </c>
      <c r="T753" s="139">
        <f t="shared" si="43"/>
        <v>0</v>
      </c>
      <c r="AR753" s="140" t="s">
        <v>370</v>
      </c>
      <c r="AT753" s="140" t="s">
        <v>265</v>
      </c>
      <c r="AU753" s="140" t="s">
        <v>91</v>
      </c>
      <c r="AY753" s="2" t="s">
        <v>263</v>
      </c>
      <c r="BE753" s="141">
        <f t="shared" si="44"/>
        <v>0</v>
      </c>
      <c r="BF753" s="141">
        <f t="shared" si="45"/>
        <v>0</v>
      </c>
      <c r="BG753" s="141">
        <f t="shared" si="46"/>
        <v>0</v>
      </c>
      <c r="BH753" s="141">
        <f t="shared" si="47"/>
        <v>0</v>
      </c>
      <c r="BI753" s="141">
        <f t="shared" si="48"/>
        <v>0</v>
      </c>
      <c r="BJ753" s="2" t="s">
        <v>89</v>
      </c>
      <c r="BK753" s="141">
        <f t="shared" si="49"/>
        <v>0</v>
      </c>
      <c r="BL753" s="2" t="s">
        <v>370</v>
      </c>
      <c r="BM753" s="140" t="s">
        <v>9293</v>
      </c>
    </row>
    <row r="754" spans="2:65" s="146" customFormat="1" ht="11.25">
      <c r="B754" s="147"/>
      <c r="D754" s="142" t="s">
        <v>274</v>
      </c>
      <c r="E754" s="148" t="s">
        <v>44</v>
      </c>
      <c r="F754" s="149" t="s">
        <v>1928</v>
      </c>
      <c r="H754" s="148" t="s">
        <v>44</v>
      </c>
      <c r="I754" s="150"/>
      <c r="L754" s="147"/>
      <c r="M754" s="151"/>
      <c r="T754" s="152"/>
      <c r="AT754" s="148" t="s">
        <v>274</v>
      </c>
      <c r="AU754" s="148" t="s">
        <v>91</v>
      </c>
      <c r="AV754" s="146" t="s">
        <v>89</v>
      </c>
      <c r="AW754" s="146" t="s">
        <v>42</v>
      </c>
      <c r="AX754" s="146" t="s">
        <v>82</v>
      </c>
      <c r="AY754" s="148" t="s">
        <v>263</v>
      </c>
    </row>
    <row r="755" spans="2:65" s="153" customFormat="1" ht="11.25">
      <c r="B755" s="154"/>
      <c r="D755" s="142" t="s">
        <v>274</v>
      </c>
      <c r="E755" s="155" t="s">
        <v>44</v>
      </c>
      <c r="F755" s="156" t="s">
        <v>9294</v>
      </c>
      <c r="H755" s="157">
        <v>4.3999999999999997E-2</v>
      </c>
      <c r="I755" s="158"/>
      <c r="L755" s="154"/>
      <c r="M755" s="159"/>
      <c r="T755" s="160"/>
      <c r="AT755" s="155" t="s">
        <v>274</v>
      </c>
      <c r="AU755" s="155" t="s">
        <v>91</v>
      </c>
      <c r="AV755" s="153" t="s">
        <v>91</v>
      </c>
      <c r="AW755" s="153" t="s">
        <v>42</v>
      </c>
      <c r="AX755" s="153" t="s">
        <v>82</v>
      </c>
      <c r="AY755" s="155" t="s">
        <v>263</v>
      </c>
    </row>
    <row r="756" spans="2:65" s="169" customFormat="1" ht="11.25">
      <c r="B756" s="170"/>
      <c r="D756" s="142" t="s">
        <v>274</v>
      </c>
      <c r="E756" s="171" t="s">
        <v>44</v>
      </c>
      <c r="F756" s="172" t="s">
        <v>281</v>
      </c>
      <c r="H756" s="173">
        <v>4.3999999999999997E-2</v>
      </c>
      <c r="I756" s="174"/>
      <c r="L756" s="170"/>
      <c r="M756" s="175"/>
      <c r="T756" s="176"/>
      <c r="AT756" s="171" t="s">
        <v>274</v>
      </c>
      <c r="AU756" s="171" t="s">
        <v>91</v>
      </c>
      <c r="AV756" s="169" t="s">
        <v>270</v>
      </c>
      <c r="AW756" s="169" t="s">
        <v>42</v>
      </c>
      <c r="AX756" s="169" t="s">
        <v>89</v>
      </c>
      <c r="AY756" s="171" t="s">
        <v>263</v>
      </c>
    </row>
    <row r="757" spans="2:65" s="17" customFormat="1" ht="24.2" customHeight="1">
      <c r="B757" s="18"/>
      <c r="C757" s="129" t="s">
        <v>1537</v>
      </c>
      <c r="D757" s="129" t="s">
        <v>265</v>
      </c>
      <c r="E757" s="130" t="s">
        <v>2163</v>
      </c>
      <c r="F757" s="131" t="s">
        <v>1602</v>
      </c>
      <c r="G757" s="132" t="s">
        <v>312</v>
      </c>
      <c r="H757" s="133">
        <v>0.39600000000000002</v>
      </c>
      <c r="I757" s="134"/>
      <c r="J757" s="135">
        <f>ROUND(I757*H757,2)</f>
        <v>0</v>
      </c>
      <c r="K757" s="131" t="s">
        <v>44</v>
      </c>
      <c r="L757" s="18"/>
      <c r="M757" s="136" t="s">
        <v>44</v>
      </c>
      <c r="N757" s="137" t="s">
        <v>53</v>
      </c>
      <c r="P757" s="138">
        <f>O757*H757</f>
        <v>0</v>
      </c>
      <c r="Q757" s="138">
        <v>0</v>
      </c>
      <c r="R757" s="138">
        <f>Q757*H757</f>
        <v>0</v>
      </c>
      <c r="S757" s="138">
        <v>0</v>
      </c>
      <c r="T757" s="139">
        <f>S757*H757</f>
        <v>0</v>
      </c>
      <c r="AR757" s="140" t="s">
        <v>370</v>
      </c>
      <c r="AT757" s="140" t="s">
        <v>265</v>
      </c>
      <c r="AU757" s="140" t="s">
        <v>91</v>
      </c>
      <c r="AY757" s="2" t="s">
        <v>263</v>
      </c>
      <c r="BE757" s="141">
        <f>IF(N757="základní",J757,0)</f>
        <v>0</v>
      </c>
      <c r="BF757" s="141">
        <f>IF(N757="snížená",J757,0)</f>
        <v>0</v>
      </c>
      <c r="BG757" s="141">
        <f>IF(N757="zákl. přenesená",J757,0)</f>
        <v>0</v>
      </c>
      <c r="BH757" s="141">
        <f>IF(N757="sníž. přenesená",J757,0)</f>
        <v>0</v>
      </c>
      <c r="BI757" s="141">
        <f>IF(N757="nulová",J757,0)</f>
        <v>0</v>
      </c>
      <c r="BJ757" s="2" t="s">
        <v>89</v>
      </c>
      <c r="BK757" s="141">
        <f>ROUND(I757*H757,2)</f>
        <v>0</v>
      </c>
      <c r="BL757" s="2" t="s">
        <v>370</v>
      </c>
      <c r="BM757" s="140" t="s">
        <v>9295</v>
      </c>
    </row>
    <row r="758" spans="2:65" s="153" customFormat="1" ht="11.25">
      <c r="B758" s="154"/>
      <c r="D758" s="142" t="s">
        <v>274</v>
      </c>
      <c r="E758" s="155" t="s">
        <v>44</v>
      </c>
      <c r="F758" s="156" t="s">
        <v>9296</v>
      </c>
      <c r="H758" s="157">
        <v>0.39600000000000002</v>
      </c>
      <c r="I758" s="158"/>
      <c r="L758" s="154"/>
      <c r="M758" s="159"/>
      <c r="T758" s="160"/>
      <c r="AT758" s="155" t="s">
        <v>274</v>
      </c>
      <c r="AU758" s="155" t="s">
        <v>91</v>
      </c>
      <c r="AV758" s="153" t="s">
        <v>91</v>
      </c>
      <c r="AW758" s="153" t="s">
        <v>42</v>
      </c>
      <c r="AX758" s="153" t="s">
        <v>82</v>
      </c>
      <c r="AY758" s="155" t="s">
        <v>263</v>
      </c>
    </row>
    <row r="759" spans="2:65" s="169" customFormat="1" ht="11.25">
      <c r="B759" s="170"/>
      <c r="D759" s="142" t="s">
        <v>274</v>
      </c>
      <c r="E759" s="171" t="s">
        <v>44</v>
      </c>
      <c r="F759" s="172" t="s">
        <v>281</v>
      </c>
      <c r="H759" s="173">
        <v>0.39600000000000002</v>
      </c>
      <c r="I759" s="174"/>
      <c r="L759" s="170"/>
      <c r="M759" s="175"/>
      <c r="T759" s="176"/>
      <c r="AT759" s="171" t="s">
        <v>274</v>
      </c>
      <c r="AU759" s="171" t="s">
        <v>91</v>
      </c>
      <c r="AV759" s="169" t="s">
        <v>270</v>
      </c>
      <c r="AW759" s="169" t="s">
        <v>42</v>
      </c>
      <c r="AX759" s="169" t="s">
        <v>89</v>
      </c>
      <c r="AY759" s="171" t="s">
        <v>263</v>
      </c>
    </row>
    <row r="760" spans="2:65" s="17" customFormat="1" ht="14.45" customHeight="1">
      <c r="B760" s="18"/>
      <c r="C760" s="129" t="s">
        <v>1542</v>
      </c>
      <c r="D760" s="129" t="s">
        <v>265</v>
      </c>
      <c r="E760" s="130" t="s">
        <v>1952</v>
      </c>
      <c r="F760" s="131" t="s">
        <v>1953</v>
      </c>
      <c r="G760" s="132" t="s">
        <v>312</v>
      </c>
      <c r="H760" s="133">
        <v>4.3999999999999997E-2</v>
      </c>
      <c r="I760" s="134"/>
      <c r="J760" s="135">
        <f>ROUND(I760*H760,2)</f>
        <v>0</v>
      </c>
      <c r="K760" s="131" t="s">
        <v>44</v>
      </c>
      <c r="L760" s="18"/>
      <c r="M760" s="136" t="s">
        <v>44</v>
      </c>
      <c r="N760" s="137" t="s">
        <v>53</v>
      </c>
      <c r="P760" s="138">
        <f>O760*H760</f>
        <v>0</v>
      </c>
      <c r="Q760" s="138">
        <v>0</v>
      </c>
      <c r="R760" s="138">
        <f>Q760*H760</f>
        <v>0</v>
      </c>
      <c r="S760" s="138">
        <v>0</v>
      </c>
      <c r="T760" s="139">
        <f>S760*H760</f>
        <v>0</v>
      </c>
      <c r="AR760" s="140" t="s">
        <v>370</v>
      </c>
      <c r="AT760" s="140" t="s">
        <v>265</v>
      </c>
      <c r="AU760" s="140" t="s">
        <v>91</v>
      </c>
      <c r="AY760" s="2" t="s">
        <v>263</v>
      </c>
      <c r="BE760" s="141">
        <f>IF(N760="základní",J760,0)</f>
        <v>0</v>
      </c>
      <c r="BF760" s="141">
        <f>IF(N760="snížená",J760,0)</f>
        <v>0</v>
      </c>
      <c r="BG760" s="141">
        <f>IF(N760="zákl. přenesená",J760,0)</f>
        <v>0</v>
      </c>
      <c r="BH760" s="141">
        <f>IF(N760="sníž. přenesená",J760,0)</f>
        <v>0</v>
      </c>
      <c r="BI760" s="141">
        <f>IF(N760="nulová",J760,0)</f>
        <v>0</v>
      </c>
      <c r="BJ760" s="2" t="s">
        <v>89</v>
      </c>
      <c r="BK760" s="141">
        <f>ROUND(I760*H760,2)</f>
        <v>0</v>
      </c>
      <c r="BL760" s="2" t="s">
        <v>370</v>
      </c>
      <c r="BM760" s="140" t="s">
        <v>9297</v>
      </c>
    </row>
    <row r="761" spans="2:65" s="153" customFormat="1" ht="11.25">
      <c r="B761" s="154"/>
      <c r="D761" s="142" t="s">
        <v>274</v>
      </c>
      <c r="E761" s="155" t="s">
        <v>44</v>
      </c>
      <c r="F761" s="156" t="s">
        <v>9294</v>
      </c>
      <c r="H761" s="157">
        <v>4.3999999999999997E-2</v>
      </c>
      <c r="I761" s="158"/>
      <c r="L761" s="154"/>
      <c r="M761" s="159"/>
      <c r="T761" s="160"/>
      <c r="AT761" s="155" t="s">
        <v>274</v>
      </c>
      <c r="AU761" s="155" t="s">
        <v>91</v>
      </c>
      <c r="AV761" s="153" t="s">
        <v>91</v>
      </c>
      <c r="AW761" s="153" t="s">
        <v>42</v>
      </c>
      <c r="AX761" s="153" t="s">
        <v>82</v>
      </c>
      <c r="AY761" s="155" t="s">
        <v>263</v>
      </c>
    </row>
    <row r="762" spans="2:65" s="169" customFormat="1" ht="11.25">
      <c r="B762" s="170"/>
      <c r="D762" s="142" t="s">
        <v>274</v>
      </c>
      <c r="E762" s="171" t="s">
        <v>44</v>
      </c>
      <c r="F762" s="172" t="s">
        <v>281</v>
      </c>
      <c r="H762" s="173">
        <v>4.3999999999999997E-2</v>
      </c>
      <c r="I762" s="174"/>
      <c r="L762" s="170"/>
      <c r="M762" s="175"/>
      <c r="T762" s="176"/>
      <c r="AT762" s="171" t="s">
        <v>274</v>
      </c>
      <c r="AU762" s="171" t="s">
        <v>91</v>
      </c>
      <c r="AV762" s="169" t="s">
        <v>270</v>
      </c>
      <c r="AW762" s="169" t="s">
        <v>42</v>
      </c>
      <c r="AX762" s="169" t="s">
        <v>89</v>
      </c>
      <c r="AY762" s="171" t="s">
        <v>263</v>
      </c>
    </row>
    <row r="763" spans="2:65" s="17" customFormat="1" ht="24.2" customHeight="1">
      <c r="B763" s="18"/>
      <c r="C763" s="129" t="s">
        <v>1547</v>
      </c>
      <c r="D763" s="129" t="s">
        <v>265</v>
      </c>
      <c r="E763" s="130" t="s">
        <v>1956</v>
      </c>
      <c r="F763" s="131" t="s">
        <v>1957</v>
      </c>
      <c r="G763" s="132" t="s">
        <v>312</v>
      </c>
      <c r="H763" s="133">
        <v>4.3999999999999997E-2</v>
      </c>
      <c r="I763" s="134"/>
      <c r="J763" s="135">
        <f>ROUND(I763*H763,2)</f>
        <v>0</v>
      </c>
      <c r="K763" s="131" t="s">
        <v>44</v>
      </c>
      <c r="L763" s="18"/>
      <c r="M763" s="136" t="s">
        <v>44</v>
      </c>
      <c r="N763" s="137" t="s">
        <v>53</v>
      </c>
      <c r="P763" s="138">
        <f>O763*H763</f>
        <v>0</v>
      </c>
      <c r="Q763" s="138">
        <v>0</v>
      </c>
      <c r="R763" s="138">
        <f>Q763*H763</f>
        <v>0</v>
      </c>
      <c r="S763" s="138">
        <v>0</v>
      </c>
      <c r="T763" s="139">
        <f>S763*H763</f>
        <v>0</v>
      </c>
      <c r="AR763" s="140" t="s">
        <v>370</v>
      </c>
      <c r="AT763" s="140" t="s">
        <v>265</v>
      </c>
      <c r="AU763" s="140" t="s">
        <v>91</v>
      </c>
      <c r="AY763" s="2" t="s">
        <v>263</v>
      </c>
      <c r="BE763" s="141">
        <f>IF(N763="základní",J763,0)</f>
        <v>0</v>
      </c>
      <c r="BF763" s="141">
        <f>IF(N763="snížená",J763,0)</f>
        <v>0</v>
      </c>
      <c r="BG763" s="141">
        <f>IF(N763="zákl. přenesená",J763,0)</f>
        <v>0</v>
      </c>
      <c r="BH763" s="141">
        <f>IF(N763="sníž. přenesená",J763,0)</f>
        <v>0</v>
      </c>
      <c r="BI763" s="141">
        <f>IF(N763="nulová",J763,0)</f>
        <v>0</v>
      </c>
      <c r="BJ763" s="2" t="s">
        <v>89</v>
      </c>
      <c r="BK763" s="141">
        <f>ROUND(I763*H763,2)</f>
        <v>0</v>
      </c>
      <c r="BL763" s="2" t="s">
        <v>370</v>
      </c>
      <c r="BM763" s="140" t="s">
        <v>9298</v>
      </c>
    </row>
    <row r="764" spans="2:65" s="17" customFormat="1" ht="24.2" customHeight="1">
      <c r="B764" s="18"/>
      <c r="C764" s="129" t="s">
        <v>1551</v>
      </c>
      <c r="D764" s="129" t="s">
        <v>265</v>
      </c>
      <c r="E764" s="130" t="s">
        <v>2172</v>
      </c>
      <c r="F764" s="131" t="s">
        <v>2173</v>
      </c>
      <c r="G764" s="132" t="s">
        <v>312</v>
      </c>
      <c r="H764" s="133">
        <v>8.1000000000000003E-2</v>
      </c>
      <c r="I764" s="134"/>
      <c r="J764" s="135">
        <f>ROUND(I764*H764,2)</f>
        <v>0</v>
      </c>
      <c r="K764" s="131" t="s">
        <v>44</v>
      </c>
      <c r="L764" s="18"/>
      <c r="M764" s="136" t="s">
        <v>44</v>
      </c>
      <c r="N764" s="137" t="s">
        <v>53</v>
      </c>
      <c r="P764" s="138">
        <f>O764*H764</f>
        <v>0</v>
      </c>
      <c r="Q764" s="138">
        <v>0</v>
      </c>
      <c r="R764" s="138">
        <f>Q764*H764</f>
        <v>0</v>
      </c>
      <c r="S764" s="138">
        <v>0</v>
      </c>
      <c r="T764" s="139">
        <f>S764*H764</f>
        <v>0</v>
      </c>
      <c r="AR764" s="140" t="s">
        <v>370</v>
      </c>
      <c r="AT764" s="140" t="s">
        <v>265</v>
      </c>
      <c r="AU764" s="140" t="s">
        <v>91</v>
      </c>
      <c r="AY764" s="2" t="s">
        <v>263</v>
      </c>
      <c r="BE764" s="141">
        <f>IF(N764="základní",J764,0)</f>
        <v>0</v>
      </c>
      <c r="BF764" s="141">
        <f>IF(N764="snížená",J764,0)</f>
        <v>0</v>
      </c>
      <c r="BG764" s="141">
        <f>IF(N764="zákl. přenesená",J764,0)</f>
        <v>0</v>
      </c>
      <c r="BH764" s="141">
        <f>IF(N764="sníž. přenesená",J764,0)</f>
        <v>0</v>
      </c>
      <c r="BI764" s="141">
        <f>IF(N764="nulová",J764,0)</f>
        <v>0</v>
      </c>
      <c r="BJ764" s="2" t="s">
        <v>89</v>
      </c>
      <c r="BK764" s="141">
        <f>ROUND(I764*H764,2)</f>
        <v>0</v>
      </c>
      <c r="BL764" s="2" t="s">
        <v>370</v>
      </c>
      <c r="BM764" s="140" t="s">
        <v>9299</v>
      </c>
    </row>
    <row r="765" spans="2:65" s="17" customFormat="1" ht="24.2" customHeight="1">
      <c r="B765" s="18"/>
      <c r="C765" s="129" t="s">
        <v>1560</v>
      </c>
      <c r="D765" s="129" t="s">
        <v>265</v>
      </c>
      <c r="E765" s="130" t="s">
        <v>2176</v>
      </c>
      <c r="F765" s="131" t="s">
        <v>2177</v>
      </c>
      <c r="G765" s="132" t="s">
        <v>312</v>
      </c>
      <c r="H765" s="133">
        <v>8.1000000000000003E-2</v>
      </c>
      <c r="I765" s="134"/>
      <c r="J765" s="135">
        <f>ROUND(I765*H765,2)</f>
        <v>0</v>
      </c>
      <c r="K765" s="131" t="s">
        <v>44</v>
      </c>
      <c r="L765" s="18"/>
      <c r="M765" s="136" t="s">
        <v>44</v>
      </c>
      <c r="N765" s="137" t="s">
        <v>53</v>
      </c>
      <c r="P765" s="138">
        <f>O765*H765</f>
        <v>0</v>
      </c>
      <c r="Q765" s="138">
        <v>0</v>
      </c>
      <c r="R765" s="138">
        <f>Q765*H765</f>
        <v>0</v>
      </c>
      <c r="S765" s="138">
        <v>0</v>
      </c>
      <c r="T765" s="139">
        <f>S765*H765</f>
        <v>0</v>
      </c>
      <c r="AR765" s="140" t="s">
        <v>370</v>
      </c>
      <c r="AT765" s="140" t="s">
        <v>265</v>
      </c>
      <c r="AU765" s="140" t="s">
        <v>91</v>
      </c>
      <c r="AY765" s="2" t="s">
        <v>263</v>
      </c>
      <c r="BE765" s="141">
        <f>IF(N765="základní",J765,0)</f>
        <v>0</v>
      </c>
      <c r="BF765" s="141">
        <f>IF(N765="snížená",J765,0)</f>
        <v>0</v>
      </c>
      <c r="BG765" s="141">
        <f>IF(N765="zákl. přenesená",J765,0)</f>
        <v>0</v>
      </c>
      <c r="BH765" s="141">
        <f>IF(N765="sníž. přenesená",J765,0)</f>
        <v>0</v>
      </c>
      <c r="BI765" s="141">
        <f>IF(N765="nulová",J765,0)</f>
        <v>0</v>
      </c>
      <c r="BJ765" s="2" t="s">
        <v>89</v>
      </c>
      <c r="BK765" s="141">
        <f>ROUND(I765*H765,2)</f>
        <v>0</v>
      </c>
      <c r="BL765" s="2" t="s">
        <v>370</v>
      </c>
      <c r="BM765" s="140" t="s">
        <v>9300</v>
      </c>
    </row>
    <row r="766" spans="2:65" s="116" customFormat="1" ht="22.9" customHeight="1">
      <c r="B766" s="117"/>
      <c r="D766" s="118" t="s">
        <v>81</v>
      </c>
      <c r="E766" s="127" t="s">
        <v>2197</v>
      </c>
      <c r="F766" s="127" t="s">
        <v>2198</v>
      </c>
      <c r="I766" s="120"/>
      <c r="J766" s="128">
        <f>BK766</f>
        <v>0</v>
      </c>
      <c r="L766" s="117"/>
      <c r="M766" s="122"/>
      <c r="P766" s="123">
        <f>SUM(P767:P803)</f>
        <v>0</v>
      </c>
      <c r="R766" s="123">
        <f>SUM(R767:R803)</f>
        <v>0</v>
      </c>
      <c r="T766" s="124">
        <f>SUM(T767:T803)</f>
        <v>6.3509999999999997E-2</v>
      </c>
      <c r="AR766" s="118" t="s">
        <v>91</v>
      </c>
      <c r="AT766" s="125" t="s">
        <v>81</v>
      </c>
      <c r="AU766" s="125" t="s">
        <v>89</v>
      </c>
      <c r="AY766" s="118" t="s">
        <v>263</v>
      </c>
      <c r="BK766" s="126">
        <f>SUM(BK767:BK803)</f>
        <v>0</v>
      </c>
    </row>
    <row r="767" spans="2:65" s="17" customFormat="1" ht="14.45" customHeight="1">
      <c r="B767" s="18"/>
      <c r="C767" s="129" t="s">
        <v>1569</v>
      </c>
      <c r="D767" s="129" t="s">
        <v>265</v>
      </c>
      <c r="E767" s="130" t="s">
        <v>9301</v>
      </c>
      <c r="F767" s="131" t="s">
        <v>9302</v>
      </c>
      <c r="G767" s="132" t="s">
        <v>2103</v>
      </c>
      <c r="H767" s="133">
        <v>2</v>
      </c>
      <c r="I767" s="134"/>
      <c r="J767" s="135">
        <f>ROUND(I767*H767,2)</f>
        <v>0</v>
      </c>
      <c r="K767" s="131" t="s">
        <v>44</v>
      </c>
      <c r="L767" s="18"/>
      <c r="M767" s="136" t="s">
        <v>44</v>
      </c>
      <c r="N767" s="137" t="s">
        <v>53</v>
      </c>
      <c r="P767" s="138">
        <f>O767*H767</f>
        <v>0</v>
      </c>
      <c r="Q767" s="138">
        <v>0</v>
      </c>
      <c r="R767" s="138">
        <f>Q767*H767</f>
        <v>0</v>
      </c>
      <c r="S767" s="138">
        <v>0</v>
      </c>
      <c r="T767" s="139">
        <f>S767*H767</f>
        <v>0</v>
      </c>
      <c r="AR767" s="140" t="s">
        <v>370</v>
      </c>
      <c r="AT767" s="140" t="s">
        <v>265</v>
      </c>
      <c r="AU767" s="140" t="s">
        <v>91</v>
      </c>
      <c r="AY767" s="2" t="s">
        <v>263</v>
      </c>
      <c r="BE767" s="141">
        <f>IF(N767="základní",J767,0)</f>
        <v>0</v>
      </c>
      <c r="BF767" s="141">
        <f>IF(N767="snížená",J767,0)</f>
        <v>0</v>
      </c>
      <c r="BG767" s="141">
        <f>IF(N767="zákl. přenesená",J767,0)</f>
        <v>0</v>
      </c>
      <c r="BH767" s="141">
        <f>IF(N767="sníž. přenesená",J767,0)</f>
        <v>0</v>
      </c>
      <c r="BI767" s="141">
        <f>IF(N767="nulová",J767,0)</f>
        <v>0</v>
      </c>
      <c r="BJ767" s="2" t="s">
        <v>89</v>
      </c>
      <c r="BK767" s="141">
        <f>ROUND(I767*H767,2)</f>
        <v>0</v>
      </c>
      <c r="BL767" s="2" t="s">
        <v>370</v>
      </c>
      <c r="BM767" s="140" t="s">
        <v>9303</v>
      </c>
    </row>
    <row r="768" spans="2:65" s="17" customFormat="1" ht="14.45" customHeight="1">
      <c r="B768" s="18"/>
      <c r="C768" s="129" t="s">
        <v>1575</v>
      </c>
      <c r="D768" s="129" t="s">
        <v>265</v>
      </c>
      <c r="E768" s="130" t="s">
        <v>2236</v>
      </c>
      <c r="F768" s="131" t="s">
        <v>2237</v>
      </c>
      <c r="G768" s="132" t="s">
        <v>2103</v>
      </c>
      <c r="H768" s="133">
        <v>3</v>
      </c>
      <c r="I768" s="134"/>
      <c r="J768" s="135">
        <f>ROUND(I768*H768,2)</f>
        <v>0</v>
      </c>
      <c r="K768" s="131" t="s">
        <v>269</v>
      </c>
      <c r="L768" s="18"/>
      <c r="M768" s="136" t="s">
        <v>44</v>
      </c>
      <c r="N768" s="137" t="s">
        <v>53</v>
      </c>
      <c r="P768" s="138">
        <f>O768*H768</f>
        <v>0</v>
      </c>
      <c r="Q768" s="138">
        <v>0</v>
      </c>
      <c r="R768" s="138">
        <f>Q768*H768</f>
        <v>0</v>
      </c>
      <c r="S768" s="138">
        <v>1.9460000000000002E-2</v>
      </c>
      <c r="T768" s="139">
        <f>S768*H768</f>
        <v>5.8380000000000001E-2</v>
      </c>
      <c r="AR768" s="140" t="s">
        <v>370</v>
      </c>
      <c r="AT768" s="140" t="s">
        <v>265</v>
      </c>
      <c r="AU768" s="140" t="s">
        <v>91</v>
      </c>
      <c r="AY768" s="2" t="s">
        <v>263</v>
      </c>
      <c r="BE768" s="141">
        <f>IF(N768="základní",J768,0)</f>
        <v>0</v>
      </c>
      <c r="BF768" s="141">
        <f>IF(N768="snížená",J768,0)</f>
        <v>0</v>
      </c>
      <c r="BG768" s="141">
        <f>IF(N768="zákl. přenesená",J768,0)</f>
        <v>0</v>
      </c>
      <c r="BH768" s="141">
        <f>IF(N768="sníž. přenesená",J768,0)</f>
        <v>0</v>
      </c>
      <c r="BI768" s="141">
        <f>IF(N768="nulová",J768,0)</f>
        <v>0</v>
      </c>
      <c r="BJ768" s="2" t="s">
        <v>89</v>
      </c>
      <c r="BK768" s="141">
        <f>ROUND(I768*H768,2)</f>
        <v>0</v>
      </c>
      <c r="BL768" s="2" t="s">
        <v>370</v>
      </c>
      <c r="BM768" s="140" t="s">
        <v>9304</v>
      </c>
    </row>
    <row r="769" spans="2:65" s="146" customFormat="1" ht="11.25">
      <c r="B769" s="147"/>
      <c r="D769" s="142" t="s">
        <v>274</v>
      </c>
      <c r="E769" s="148" t="s">
        <v>44</v>
      </c>
      <c r="F769" s="149" t="s">
        <v>8858</v>
      </c>
      <c r="H769" s="148" t="s">
        <v>44</v>
      </c>
      <c r="I769" s="150"/>
      <c r="L769" s="147"/>
      <c r="M769" s="151"/>
      <c r="T769" s="152"/>
      <c r="AT769" s="148" t="s">
        <v>274</v>
      </c>
      <c r="AU769" s="148" t="s">
        <v>91</v>
      </c>
      <c r="AV769" s="146" t="s">
        <v>89</v>
      </c>
      <c r="AW769" s="146" t="s">
        <v>42</v>
      </c>
      <c r="AX769" s="146" t="s">
        <v>82</v>
      </c>
      <c r="AY769" s="148" t="s">
        <v>263</v>
      </c>
    </row>
    <row r="770" spans="2:65" s="153" customFormat="1" ht="11.25">
      <c r="B770" s="154"/>
      <c r="D770" s="142" t="s">
        <v>274</v>
      </c>
      <c r="E770" s="155" t="s">
        <v>44</v>
      </c>
      <c r="F770" s="156" t="s">
        <v>459</v>
      </c>
      <c r="H770" s="157">
        <v>3</v>
      </c>
      <c r="I770" s="158"/>
      <c r="L770" s="154"/>
      <c r="M770" s="159"/>
      <c r="T770" s="160"/>
      <c r="AT770" s="155" t="s">
        <v>274</v>
      </c>
      <c r="AU770" s="155" t="s">
        <v>91</v>
      </c>
      <c r="AV770" s="153" t="s">
        <v>91</v>
      </c>
      <c r="AW770" s="153" t="s">
        <v>42</v>
      </c>
      <c r="AX770" s="153" t="s">
        <v>82</v>
      </c>
      <c r="AY770" s="155" t="s">
        <v>263</v>
      </c>
    </row>
    <row r="771" spans="2:65" s="161" customFormat="1" ht="11.25">
      <c r="B771" s="162"/>
      <c r="D771" s="142" t="s">
        <v>274</v>
      </c>
      <c r="E771" s="163" t="s">
        <v>44</v>
      </c>
      <c r="F771" s="164" t="s">
        <v>391</v>
      </c>
      <c r="H771" s="165">
        <v>3</v>
      </c>
      <c r="I771" s="166"/>
      <c r="L771" s="162"/>
      <c r="M771" s="167"/>
      <c r="T771" s="168"/>
      <c r="AT771" s="163" t="s">
        <v>274</v>
      </c>
      <c r="AU771" s="163" t="s">
        <v>91</v>
      </c>
      <c r="AV771" s="161" t="s">
        <v>141</v>
      </c>
      <c r="AW771" s="161" t="s">
        <v>42</v>
      </c>
      <c r="AX771" s="161" t="s">
        <v>82</v>
      </c>
      <c r="AY771" s="163" t="s">
        <v>263</v>
      </c>
    </row>
    <row r="772" spans="2:65" s="169" customFormat="1" ht="11.25">
      <c r="B772" s="170"/>
      <c r="D772" s="142" t="s">
        <v>274</v>
      </c>
      <c r="E772" s="171" t="s">
        <v>44</v>
      </c>
      <c r="F772" s="172" t="s">
        <v>281</v>
      </c>
      <c r="H772" s="173">
        <v>3</v>
      </c>
      <c r="I772" s="174"/>
      <c r="L772" s="170"/>
      <c r="M772" s="175"/>
      <c r="T772" s="176"/>
      <c r="AT772" s="171" t="s">
        <v>274</v>
      </c>
      <c r="AU772" s="171" t="s">
        <v>91</v>
      </c>
      <c r="AV772" s="169" t="s">
        <v>270</v>
      </c>
      <c r="AW772" s="169" t="s">
        <v>42</v>
      </c>
      <c r="AX772" s="169" t="s">
        <v>89</v>
      </c>
      <c r="AY772" s="171" t="s">
        <v>263</v>
      </c>
    </row>
    <row r="773" spans="2:65" s="17" customFormat="1" ht="14.45" customHeight="1">
      <c r="B773" s="18"/>
      <c r="C773" s="129" t="s">
        <v>1580</v>
      </c>
      <c r="D773" s="129" t="s">
        <v>265</v>
      </c>
      <c r="E773" s="130" t="s">
        <v>9305</v>
      </c>
      <c r="F773" s="131" t="s">
        <v>2237</v>
      </c>
      <c r="G773" s="132" t="s">
        <v>2103</v>
      </c>
      <c r="H773" s="133">
        <v>3</v>
      </c>
      <c r="I773" s="134"/>
      <c r="J773" s="135">
        <f>ROUND(I773*H773,2)</f>
        <v>0</v>
      </c>
      <c r="K773" s="131" t="s">
        <v>44</v>
      </c>
      <c r="L773" s="18"/>
      <c r="M773" s="136" t="s">
        <v>44</v>
      </c>
      <c r="N773" s="137" t="s">
        <v>53</v>
      </c>
      <c r="P773" s="138">
        <f>O773*H773</f>
        <v>0</v>
      </c>
      <c r="Q773" s="138">
        <v>0</v>
      </c>
      <c r="R773" s="138">
        <f>Q773*H773</f>
        <v>0</v>
      </c>
      <c r="S773" s="138">
        <v>0</v>
      </c>
      <c r="T773" s="139">
        <f>S773*H773</f>
        <v>0</v>
      </c>
      <c r="AR773" s="140" t="s">
        <v>370</v>
      </c>
      <c r="AT773" s="140" t="s">
        <v>265</v>
      </c>
      <c r="AU773" s="140" t="s">
        <v>91</v>
      </c>
      <c r="AY773" s="2" t="s">
        <v>263</v>
      </c>
      <c r="BE773" s="141">
        <f>IF(N773="základní",J773,0)</f>
        <v>0</v>
      </c>
      <c r="BF773" s="141">
        <f>IF(N773="snížená",J773,0)</f>
        <v>0</v>
      </c>
      <c r="BG773" s="141">
        <f>IF(N773="zákl. přenesená",J773,0)</f>
        <v>0</v>
      </c>
      <c r="BH773" s="141">
        <f>IF(N773="sníž. přenesená",J773,0)</f>
        <v>0</v>
      </c>
      <c r="BI773" s="141">
        <f>IF(N773="nulová",J773,0)</f>
        <v>0</v>
      </c>
      <c r="BJ773" s="2" t="s">
        <v>89</v>
      </c>
      <c r="BK773" s="141">
        <f>ROUND(I773*H773,2)</f>
        <v>0</v>
      </c>
      <c r="BL773" s="2" t="s">
        <v>370</v>
      </c>
      <c r="BM773" s="140" t="s">
        <v>9306</v>
      </c>
    </row>
    <row r="774" spans="2:65" s="17" customFormat="1" ht="24.2" customHeight="1">
      <c r="B774" s="18"/>
      <c r="C774" s="129" t="s">
        <v>1585</v>
      </c>
      <c r="D774" s="129" t="s">
        <v>265</v>
      </c>
      <c r="E774" s="130" t="s">
        <v>2244</v>
      </c>
      <c r="F774" s="131" t="s">
        <v>9307</v>
      </c>
      <c r="G774" s="132" t="s">
        <v>2103</v>
      </c>
      <c r="H774" s="133">
        <v>3</v>
      </c>
      <c r="I774" s="134"/>
      <c r="J774" s="135">
        <f>ROUND(I774*H774,2)</f>
        <v>0</v>
      </c>
      <c r="K774" s="131" t="s">
        <v>44</v>
      </c>
      <c r="L774" s="18"/>
      <c r="M774" s="136" t="s">
        <v>44</v>
      </c>
      <c r="N774" s="137" t="s">
        <v>53</v>
      </c>
      <c r="P774" s="138">
        <f>O774*H774</f>
        <v>0</v>
      </c>
      <c r="Q774" s="138">
        <v>0</v>
      </c>
      <c r="R774" s="138">
        <f>Q774*H774</f>
        <v>0</v>
      </c>
      <c r="S774" s="138">
        <v>0</v>
      </c>
      <c r="T774" s="139">
        <f>S774*H774</f>
        <v>0</v>
      </c>
      <c r="AR774" s="140" t="s">
        <v>370</v>
      </c>
      <c r="AT774" s="140" t="s">
        <v>265</v>
      </c>
      <c r="AU774" s="140" t="s">
        <v>91</v>
      </c>
      <c r="AY774" s="2" t="s">
        <v>263</v>
      </c>
      <c r="BE774" s="141">
        <f>IF(N774="základní",J774,0)</f>
        <v>0</v>
      </c>
      <c r="BF774" s="141">
        <f>IF(N774="snížená",J774,0)</f>
        <v>0</v>
      </c>
      <c r="BG774" s="141">
        <f>IF(N774="zákl. přenesená",J774,0)</f>
        <v>0</v>
      </c>
      <c r="BH774" s="141">
        <f>IF(N774="sníž. přenesená",J774,0)</f>
        <v>0</v>
      </c>
      <c r="BI774" s="141">
        <f>IF(N774="nulová",J774,0)</f>
        <v>0</v>
      </c>
      <c r="BJ774" s="2" t="s">
        <v>89</v>
      </c>
      <c r="BK774" s="141">
        <f>ROUND(I774*H774,2)</f>
        <v>0</v>
      </c>
      <c r="BL774" s="2" t="s">
        <v>370</v>
      </c>
      <c r="BM774" s="140" t="s">
        <v>9308</v>
      </c>
    </row>
    <row r="775" spans="2:65" s="17" customFormat="1" ht="24.2" customHeight="1">
      <c r="B775" s="18"/>
      <c r="C775" s="129" t="s">
        <v>1590</v>
      </c>
      <c r="D775" s="129" t="s">
        <v>265</v>
      </c>
      <c r="E775" s="130" t="s">
        <v>9309</v>
      </c>
      <c r="F775" s="131" t="s">
        <v>9310</v>
      </c>
      <c r="G775" s="132" t="s">
        <v>312</v>
      </c>
      <c r="H775" s="133">
        <v>6.4000000000000001E-2</v>
      </c>
      <c r="I775" s="134"/>
      <c r="J775" s="135">
        <f>ROUND(I775*H775,2)</f>
        <v>0</v>
      </c>
      <c r="K775" s="131" t="s">
        <v>269</v>
      </c>
      <c r="L775" s="18"/>
      <c r="M775" s="136" t="s">
        <v>44</v>
      </c>
      <c r="N775" s="137" t="s">
        <v>53</v>
      </c>
      <c r="P775" s="138">
        <f>O775*H775</f>
        <v>0</v>
      </c>
      <c r="Q775" s="138">
        <v>0</v>
      </c>
      <c r="R775" s="138">
        <f>Q775*H775</f>
        <v>0</v>
      </c>
      <c r="S775" s="138">
        <v>0</v>
      </c>
      <c r="T775" s="139">
        <f>S775*H775</f>
        <v>0</v>
      </c>
      <c r="AR775" s="140" t="s">
        <v>370</v>
      </c>
      <c r="AT775" s="140" t="s">
        <v>265</v>
      </c>
      <c r="AU775" s="140" t="s">
        <v>91</v>
      </c>
      <c r="AY775" s="2" t="s">
        <v>263</v>
      </c>
      <c r="BE775" s="141">
        <f>IF(N775="základní",J775,0)</f>
        <v>0</v>
      </c>
      <c r="BF775" s="141">
        <f>IF(N775="snížená",J775,0)</f>
        <v>0</v>
      </c>
      <c r="BG775" s="141">
        <f>IF(N775="zákl. přenesená",J775,0)</f>
        <v>0</v>
      </c>
      <c r="BH775" s="141">
        <f>IF(N775="sníž. přenesená",J775,0)</f>
        <v>0</v>
      </c>
      <c r="BI775" s="141">
        <f>IF(N775="nulová",J775,0)</f>
        <v>0</v>
      </c>
      <c r="BJ775" s="2" t="s">
        <v>89</v>
      </c>
      <c r="BK775" s="141">
        <f>ROUND(I775*H775,2)</f>
        <v>0</v>
      </c>
      <c r="BL775" s="2" t="s">
        <v>370</v>
      </c>
      <c r="BM775" s="140" t="s">
        <v>9311</v>
      </c>
    </row>
    <row r="776" spans="2:65" s="17" customFormat="1" ht="24.2" customHeight="1">
      <c r="B776" s="18"/>
      <c r="C776" s="129" t="s">
        <v>1595</v>
      </c>
      <c r="D776" s="129" t="s">
        <v>265</v>
      </c>
      <c r="E776" s="130" t="s">
        <v>2300</v>
      </c>
      <c r="F776" s="131" t="s">
        <v>2301</v>
      </c>
      <c r="G776" s="132" t="s">
        <v>312</v>
      </c>
      <c r="H776" s="133">
        <v>6.4000000000000001E-2</v>
      </c>
      <c r="I776" s="134"/>
      <c r="J776" s="135">
        <f>ROUND(I776*H776,2)</f>
        <v>0</v>
      </c>
      <c r="K776" s="131" t="s">
        <v>44</v>
      </c>
      <c r="L776" s="18"/>
      <c r="M776" s="136" t="s">
        <v>44</v>
      </c>
      <c r="N776" s="137" t="s">
        <v>53</v>
      </c>
      <c r="P776" s="138">
        <f>O776*H776</f>
        <v>0</v>
      </c>
      <c r="Q776" s="138">
        <v>0</v>
      </c>
      <c r="R776" s="138">
        <f>Q776*H776</f>
        <v>0</v>
      </c>
      <c r="S776" s="138">
        <v>0</v>
      </c>
      <c r="T776" s="139">
        <f>S776*H776</f>
        <v>0</v>
      </c>
      <c r="AR776" s="140" t="s">
        <v>370</v>
      </c>
      <c r="AT776" s="140" t="s">
        <v>265</v>
      </c>
      <c r="AU776" s="140" t="s">
        <v>91</v>
      </c>
      <c r="AY776" s="2" t="s">
        <v>263</v>
      </c>
      <c r="BE776" s="141">
        <f>IF(N776="základní",J776,0)</f>
        <v>0</v>
      </c>
      <c r="BF776" s="141">
        <f>IF(N776="snížená",J776,0)</f>
        <v>0</v>
      </c>
      <c r="BG776" s="141">
        <f>IF(N776="zákl. přenesená",J776,0)</f>
        <v>0</v>
      </c>
      <c r="BH776" s="141">
        <f>IF(N776="sníž. přenesená",J776,0)</f>
        <v>0</v>
      </c>
      <c r="BI776" s="141">
        <f>IF(N776="nulová",J776,0)</f>
        <v>0</v>
      </c>
      <c r="BJ776" s="2" t="s">
        <v>89</v>
      </c>
      <c r="BK776" s="141">
        <f>ROUND(I776*H776,2)</f>
        <v>0</v>
      </c>
      <c r="BL776" s="2" t="s">
        <v>370</v>
      </c>
      <c r="BM776" s="140" t="s">
        <v>9312</v>
      </c>
    </row>
    <row r="777" spans="2:65" s="146" customFormat="1" ht="11.25">
      <c r="B777" s="147"/>
      <c r="D777" s="142" t="s">
        <v>274</v>
      </c>
      <c r="E777" s="148" t="s">
        <v>44</v>
      </c>
      <c r="F777" s="149" t="s">
        <v>1928</v>
      </c>
      <c r="H777" s="148" t="s">
        <v>44</v>
      </c>
      <c r="I777" s="150"/>
      <c r="L777" s="147"/>
      <c r="M777" s="151"/>
      <c r="T777" s="152"/>
      <c r="AT777" s="148" t="s">
        <v>274</v>
      </c>
      <c r="AU777" s="148" t="s">
        <v>91</v>
      </c>
      <c r="AV777" s="146" t="s">
        <v>89</v>
      </c>
      <c r="AW777" s="146" t="s">
        <v>42</v>
      </c>
      <c r="AX777" s="146" t="s">
        <v>82</v>
      </c>
      <c r="AY777" s="148" t="s">
        <v>263</v>
      </c>
    </row>
    <row r="778" spans="2:65" s="153" customFormat="1" ht="11.25">
      <c r="B778" s="154"/>
      <c r="D778" s="142" t="s">
        <v>274</v>
      </c>
      <c r="E778" s="155" t="s">
        <v>44</v>
      </c>
      <c r="F778" s="156" t="s">
        <v>9313</v>
      </c>
      <c r="H778" s="157">
        <v>6.4000000000000001E-2</v>
      </c>
      <c r="I778" s="158"/>
      <c r="L778" s="154"/>
      <c r="M778" s="159"/>
      <c r="T778" s="160"/>
      <c r="AT778" s="155" t="s">
        <v>274</v>
      </c>
      <c r="AU778" s="155" t="s">
        <v>91</v>
      </c>
      <c r="AV778" s="153" t="s">
        <v>91</v>
      </c>
      <c r="AW778" s="153" t="s">
        <v>42</v>
      </c>
      <c r="AX778" s="153" t="s">
        <v>82</v>
      </c>
      <c r="AY778" s="155" t="s">
        <v>263</v>
      </c>
    </row>
    <row r="779" spans="2:65" s="169" customFormat="1" ht="11.25">
      <c r="B779" s="170"/>
      <c r="D779" s="142" t="s">
        <v>274</v>
      </c>
      <c r="E779" s="171" t="s">
        <v>44</v>
      </c>
      <c r="F779" s="172" t="s">
        <v>281</v>
      </c>
      <c r="H779" s="173">
        <v>6.4000000000000001E-2</v>
      </c>
      <c r="I779" s="174"/>
      <c r="L779" s="170"/>
      <c r="M779" s="175"/>
      <c r="T779" s="176"/>
      <c r="AT779" s="171" t="s">
        <v>274</v>
      </c>
      <c r="AU779" s="171" t="s">
        <v>91</v>
      </c>
      <c r="AV779" s="169" t="s">
        <v>270</v>
      </c>
      <c r="AW779" s="169" t="s">
        <v>42</v>
      </c>
      <c r="AX779" s="169" t="s">
        <v>89</v>
      </c>
      <c r="AY779" s="171" t="s">
        <v>263</v>
      </c>
    </row>
    <row r="780" spans="2:65" s="17" customFormat="1" ht="14.45" customHeight="1">
      <c r="B780" s="18"/>
      <c r="C780" s="129" t="s">
        <v>1600</v>
      </c>
      <c r="D780" s="129" t="s">
        <v>265</v>
      </c>
      <c r="E780" s="130" t="s">
        <v>2305</v>
      </c>
      <c r="F780" s="131" t="s">
        <v>2306</v>
      </c>
      <c r="G780" s="132" t="s">
        <v>2103</v>
      </c>
      <c r="H780" s="133">
        <v>6</v>
      </c>
      <c r="I780" s="134"/>
      <c r="J780" s="135">
        <f>ROUND(I780*H780,2)</f>
        <v>0</v>
      </c>
      <c r="K780" s="131" t="s">
        <v>44</v>
      </c>
      <c r="L780" s="18"/>
      <c r="M780" s="136" t="s">
        <v>44</v>
      </c>
      <c r="N780" s="137" t="s">
        <v>53</v>
      </c>
      <c r="P780" s="138">
        <f>O780*H780</f>
        <v>0</v>
      </c>
      <c r="Q780" s="138">
        <v>0</v>
      </c>
      <c r="R780" s="138">
        <f>Q780*H780</f>
        <v>0</v>
      </c>
      <c r="S780" s="138">
        <v>0</v>
      </c>
      <c r="T780" s="139">
        <f>S780*H780</f>
        <v>0</v>
      </c>
      <c r="AR780" s="140" t="s">
        <v>370</v>
      </c>
      <c r="AT780" s="140" t="s">
        <v>265</v>
      </c>
      <c r="AU780" s="140" t="s">
        <v>91</v>
      </c>
      <c r="AY780" s="2" t="s">
        <v>263</v>
      </c>
      <c r="BE780" s="141">
        <f>IF(N780="základní",J780,0)</f>
        <v>0</v>
      </c>
      <c r="BF780" s="141">
        <f>IF(N780="snížená",J780,0)</f>
        <v>0</v>
      </c>
      <c r="BG780" s="141">
        <f>IF(N780="zákl. přenesená",J780,0)</f>
        <v>0</v>
      </c>
      <c r="BH780" s="141">
        <f>IF(N780="sníž. přenesená",J780,0)</f>
        <v>0</v>
      </c>
      <c r="BI780" s="141">
        <f>IF(N780="nulová",J780,0)</f>
        <v>0</v>
      </c>
      <c r="BJ780" s="2" t="s">
        <v>89</v>
      </c>
      <c r="BK780" s="141">
        <f>ROUND(I780*H780,2)</f>
        <v>0</v>
      </c>
      <c r="BL780" s="2" t="s">
        <v>370</v>
      </c>
      <c r="BM780" s="140" t="s">
        <v>9314</v>
      </c>
    </row>
    <row r="781" spans="2:65" s="17" customFormat="1" ht="14.45" customHeight="1">
      <c r="B781" s="18"/>
      <c r="C781" s="129" t="s">
        <v>1605</v>
      </c>
      <c r="D781" s="129" t="s">
        <v>265</v>
      </c>
      <c r="E781" s="130" t="s">
        <v>2313</v>
      </c>
      <c r="F781" s="131" t="s">
        <v>2314</v>
      </c>
      <c r="G781" s="132" t="s">
        <v>2103</v>
      </c>
      <c r="H781" s="133">
        <v>3</v>
      </c>
      <c r="I781" s="134"/>
      <c r="J781" s="135">
        <f>ROUND(I781*H781,2)</f>
        <v>0</v>
      </c>
      <c r="K781" s="131" t="s">
        <v>269</v>
      </c>
      <c r="L781" s="18"/>
      <c r="M781" s="136" t="s">
        <v>44</v>
      </c>
      <c r="N781" s="137" t="s">
        <v>53</v>
      </c>
      <c r="P781" s="138">
        <f>O781*H781</f>
        <v>0</v>
      </c>
      <c r="Q781" s="138">
        <v>0</v>
      </c>
      <c r="R781" s="138">
        <f>Q781*H781</f>
        <v>0</v>
      </c>
      <c r="S781" s="138">
        <v>8.5999999999999998E-4</v>
      </c>
      <c r="T781" s="139">
        <f>S781*H781</f>
        <v>2.5799999999999998E-3</v>
      </c>
      <c r="AR781" s="140" t="s">
        <v>370</v>
      </c>
      <c r="AT781" s="140" t="s">
        <v>265</v>
      </c>
      <c r="AU781" s="140" t="s">
        <v>91</v>
      </c>
      <c r="AY781" s="2" t="s">
        <v>263</v>
      </c>
      <c r="BE781" s="141">
        <f>IF(N781="základní",J781,0)</f>
        <v>0</v>
      </c>
      <c r="BF781" s="141">
        <f>IF(N781="snížená",J781,0)</f>
        <v>0</v>
      </c>
      <c r="BG781" s="141">
        <f>IF(N781="zákl. přenesená",J781,0)</f>
        <v>0</v>
      </c>
      <c r="BH781" s="141">
        <f>IF(N781="sníž. přenesená",J781,0)</f>
        <v>0</v>
      </c>
      <c r="BI781" s="141">
        <f>IF(N781="nulová",J781,0)</f>
        <v>0</v>
      </c>
      <c r="BJ781" s="2" t="s">
        <v>89</v>
      </c>
      <c r="BK781" s="141">
        <f>ROUND(I781*H781,2)</f>
        <v>0</v>
      </c>
      <c r="BL781" s="2" t="s">
        <v>370</v>
      </c>
      <c r="BM781" s="140" t="s">
        <v>9315</v>
      </c>
    </row>
    <row r="782" spans="2:65" s="146" customFormat="1" ht="11.25">
      <c r="B782" s="147"/>
      <c r="D782" s="142" t="s">
        <v>274</v>
      </c>
      <c r="E782" s="148" t="s">
        <v>44</v>
      </c>
      <c r="F782" s="149" t="s">
        <v>8858</v>
      </c>
      <c r="H782" s="148" t="s">
        <v>44</v>
      </c>
      <c r="I782" s="150"/>
      <c r="L782" s="147"/>
      <c r="M782" s="151"/>
      <c r="T782" s="152"/>
      <c r="AT782" s="148" t="s">
        <v>274</v>
      </c>
      <c r="AU782" s="148" t="s">
        <v>91</v>
      </c>
      <c r="AV782" s="146" t="s">
        <v>89</v>
      </c>
      <c r="AW782" s="146" t="s">
        <v>42</v>
      </c>
      <c r="AX782" s="146" t="s">
        <v>82</v>
      </c>
      <c r="AY782" s="148" t="s">
        <v>263</v>
      </c>
    </row>
    <row r="783" spans="2:65" s="153" customFormat="1" ht="11.25">
      <c r="B783" s="154"/>
      <c r="D783" s="142" t="s">
        <v>274</v>
      </c>
      <c r="E783" s="155" t="s">
        <v>44</v>
      </c>
      <c r="F783" s="156" t="s">
        <v>459</v>
      </c>
      <c r="H783" s="157">
        <v>3</v>
      </c>
      <c r="I783" s="158"/>
      <c r="L783" s="154"/>
      <c r="M783" s="159"/>
      <c r="T783" s="160"/>
      <c r="AT783" s="155" t="s">
        <v>274</v>
      </c>
      <c r="AU783" s="155" t="s">
        <v>91</v>
      </c>
      <c r="AV783" s="153" t="s">
        <v>91</v>
      </c>
      <c r="AW783" s="153" t="s">
        <v>42</v>
      </c>
      <c r="AX783" s="153" t="s">
        <v>82</v>
      </c>
      <c r="AY783" s="155" t="s">
        <v>263</v>
      </c>
    </row>
    <row r="784" spans="2:65" s="161" customFormat="1" ht="11.25">
      <c r="B784" s="162"/>
      <c r="D784" s="142" t="s">
        <v>274</v>
      </c>
      <c r="E784" s="163" t="s">
        <v>44</v>
      </c>
      <c r="F784" s="164" t="s">
        <v>391</v>
      </c>
      <c r="H784" s="165">
        <v>3</v>
      </c>
      <c r="I784" s="166"/>
      <c r="L784" s="162"/>
      <c r="M784" s="167"/>
      <c r="T784" s="168"/>
      <c r="AT784" s="163" t="s">
        <v>274</v>
      </c>
      <c r="AU784" s="163" t="s">
        <v>91</v>
      </c>
      <c r="AV784" s="161" t="s">
        <v>141</v>
      </c>
      <c r="AW784" s="161" t="s">
        <v>42</v>
      </c>
      <c r="AX784" s="161" t="s">
        <v>82</v>
      </c>
      <c r="AY784" s="163" t="s">
        <v>263</v>
      </c>
    </row>
    <row r="785" spans="2:65" s="169" customFormat="1" ht="11.25">
      <c r="B785" s="170"/>
      <c r="D785" s="142" t="s">
        <v>274</v>
      </c>
      <c r="E785" s="171" t="s">
        <v>44</v>
      </c>
      <c r="F785" s="172" t="s">
        <v>281</v>
      </c>
      <c r="H785" s="173">
        <v>3</v>
      </c>
      <c r="I785" s="174"/>
      <c r="L785" s="170"/>
      <c r="M785" s="175"/>
      <c r="T785" s="176"/>
      <c r="AT785" s="171" t="s">
        <v>274</v>
      </c>
      <c r="AU785" s="171" t="s">
        <v>91</v>
      </c>
      <c r="AV785" s="169" t="s">
        <v>270</v>
      </c>
      <c r="AW785" s="169" t="s">
        <v>42</v>
      </c>
      <c r="AX785" s="169" t="s">
        <v>89</v>
      </c>
      <c r="AY785" s="171" t="s">
        <v>263</v>
      </c>
    </row>
    <row r="786" spans="2:65" s="17" customFormat="1" ht="14.45" customHeight="1">
      <c r="B786" s="18"/>
      <c r="C786" s="129" t="s">
        <v>1611</v>
      </c>
      <c r="D786" s="129" t="s">
        <v>265</v>
      </c>
      <c r="E786" s="130" t="s">
        <v>9316</v>
      </c>
      <c r="F786" s="131" t="s">
        <v>2314</v>
      </c>
      <c r="G786" s="132" t="s">
        <v>2103</v>
      </c>
      <c r="H786" s="133">
        <v>3</v>
      </c>
      <c r="I786" s="134"/>
      <c r="J786" s="135">
        <f>ROUND(I786*H786,2)</f>
        <v>0</v>
      </c>
      <c r="K786" s="131" t="s">
        <v>44</v>
      </c>
      <c r="L786" s="18"/>
      <c r="M786" s="136" t="s">
        <v>44</v>
      </c>
      <c r="N786" s="137" t="s">
        <v>53</v>
      </c>
      <c r="P786" s="138">
        <f>O786*H786</f>
        <v>0</v>
      </c>
      <c r="Q786" s="138">
        <v>0</v>
      </c>
      <c r="R786" s="138">
        <f>Q786*H786</f>
        <v>0</v>
      </c>
      <c r="S786" s="138">
        <v>0</v>
      </c>
      <c r="T786" s="139">
        <f>S786*H786</f>
        <v>0</v>
      </c>
      <c r="AR786" s="140" t="s">
        <v>370</v>
      </c>
      <c r="AT786" s="140" t="s">
        <v>265</v>
      </c>
      <c r="AU786" s="140" t="s">
        <v>91</v>
      </c>
      <c r="AY786" s="2" t="s">
        <v>263</v>
      </c>
      <c r="BE786" s="141">
        <f>IF(N786="základní",J786,0)</f>
        <v>0</v>
      </c>
      <c r="BF786" s="141">
        <f>IF(N786="snížená",J786,0)</f>
        <v>0</v>
      </c>
      <c r="BG786" s="141">
        <f>IF(N786="zákl. přenesená",J786,0)</f>
        <v>0</v>
      </c>
      <c r="BH786" s="141">
        <f>IF(N786="sníž. přenesená",J786,0)</f>
        <v>0</v>
      </c>
      <c r="BI786" s="141">
        <f>IF(N786="nulová",J786,0)</f>
        <v>0</v>
      </c>
      <c r="BJ786" s="2" t="s">
        <v>89</v>
      </c>
      <c r="BK786" s="141">
        <f>ROUND(I786*H786,2)</f>
        <v>0</v>
      </c>
      <c r="BL786" s="2" t="s">
        <v>370</v>
      </c>
      <c r="BM786" s="140" t="s">
        <v>9317</v>
      </c>
    </row>
    <row r="787" spans="2:65" s="17" customFormat="1" ht="14.45" customHeight="1">
      <c r="B787" s="18"/>
      <c r="C787" s="129" t="s">
        <v>1616</v>
      </c>
      <c r="D787" s="129" t="s">
        <v>265</v>
      </c>
      <c r="E787" s="130" t="s">
        <v>9318</v>
      </c>
      <c r="F787" s="131" t="s">
        <v>9319</v>
      </c>
      <c r="G787" s="132" t="s">
        <v>2103</v>
      </c>
      <c r="H787" s="133">
        <v>3</v>
      </c>
      <c r="I787" s="134"/>
      <c r="J787" s="135">
        <f>ROUND(I787*H787,2)</f>
        <v>0</v>
      </c>
      <c r="K787" s="131" t="s">
        <v>44</v>
      </c>
      <c r="L787" s="18"/>
      <c r="M787" s="136" t="s">
        <v>44</v>
      </c>
      <c r="N787" s="137" t="s">
        <v>53</v>
      </c>
      <c r="P787" s="138">
        <f>O787*H787</f>
        <v>0</v>
      </c>
      <c r="Q787" s="138">
        <v>0</v>
      </c>
      <c r="R787" s="138">
        <f>Q787*H787</f>
        <v>0</v>
      </c>
      <c r="S787" s="138">
        <v>0</v>
      </c>
      <c r="T787" s="139">
        <f>S787*H787</f>
        <v>0</v>
      </c>
      <c r="AR787" s="140" t="s">
        <v>370</v>
      </c>
      <c r="AT787" s="140" t="s">
        <v>265</v>
      </c>
      <c r="AU787" s="140" t="s">
        <v>91</v>
      </c>
      <c r="AY787" s="2" t="s">
        <v>263</v>
      </c>
      <c r="BE787" s="141">
        <f>IF(N787="základní",J787,0)</f>
        <v>0</v>
      </c>
      <c r="BF787" s="141">
        <f>IF(N787="snížená",J787,0)</f>
        <v>0</v>
      </c>
      <c r="BG787" s="141">
        <f>IF(N787="zákl. přenesená",J787,0)</f>
        <v>0</v>
      </c>
      <c r="BH787" s="141">
        <f>IF(N787="sníž. přenesená",J787,0)</f>
        <v>0</v>
      </c>
      <c r="BI787" s="141">
        <f>IF(N787="nulová",J787,0)</f>
        <v>0</v>
      </c>
      <c r="BJ787" s="2" t="s">
        <v>89</v>
      </c>
      <c r="BK787" s="141">
        <f>ROUND(I787*H787,2)</f>
        <v>0</v>
      </c>
      <c r="BL787" s="2" t="s">
        <v>370</v>
      </c>
      <c r="BM787" s="140" t="s">
        <v>9320</v>
      </c>
    </row>
    <row r="788" spans="2:65" s="17" customFormat="1" ht="14.45" customHeight="1">
      <c r="B788" s="18"/>
      <c r="C788" s="129" t="s">
        <v>1620</v>
      </c>
      <c r="D788" s="129" t="s">
        <v>265</v>
      </c>
      <c r="E788" s="130" t="s">
        <v>2365</v>
      </c>
      <c r="F788" s="131" t="s">
        <v>2366</v>
      </c>
      <c r="G788" s="132" t="s">
        <v>439</v>
      </c>
      <c r="H788" s="133">
        <v>3</v>
      </c>
      <c r="I788" s="134"/>
      <c r="J788" s="135">
        <f>ROUND(I788*H788,2)</f>
        <v>0</v>
      </c>
      <c r="K788" s="131" t="s">
        <v>269</v>
      </c>
      <c r="L788" s="18"/>
      <c r="M788" s="136" t="s">
        <v>44</v>
      </c>
      <c r="N788" s="137" t="s">
        <v>53</v>
      </c>
      <c r="P788" s="138">
        <f>O788*H788</f>
        <v>0</v>
      </c>
      <c r="Q788" s="138">
        <v>0</v>
      </c>
      <c r="R788" s="138">
        <f>Q788*H788</f>
        <v>0</v>
      </c>
      <c r="S788" s="138">
        <v>8.4999999999999995E-4</v>
      </c>
      <c r="T788" s="139">
        <f>S788*H788</f>
        <v>2.5499999999999997E-3</v>
      </c>
      <c r="AR788" s="140" t="s">
        <v>370</v>
      </c>
      <c r="AT788" s="140" t="s">
        <v>265</v>
      </c>
      <c r="AU788" s="140" t="s">
        <v>91</v>
      </c>
      <c r="AY788" s="2" t="s">
        <v>263</v>
      </c>
      <c r="BE788" s="141">
        <f>IF(N788="základní",J788,0)</f>
        <v>0</v>
      </c>
      <c r="BF788" s="141">
        <f>IF(N788="snížená",J788,0)</f>
        <v>0</v>
      </c>
      <c r="BG788" s="141">
        <f>IF(N788="zákl. přenesená",J788,0)</f>
        <v>0</v>
      </c>
      <c r="BH788" s="141">
        <f>IF(N788="sníž. přenesená",J788,0)</f>
        <v>0</v>
      </c>
      <c r="BI788" s="141">
        <f>IF(N788="nulová",J788,0)</f>
        <v>0</v>
      </c>
      <c r="BJ788" s="2" t="s">
        <v>89</v>
      </c>
      <c r="BK788" s="141">
        <f>ROUND(I788*H788,2)</f>
        <v>0</v>
      </c>
      <c r="BL788" s="2" t="s">
        <v>370</v>
      </c>
      <c r="BM788" s="140" t="s">
        <v>9321</v>
      </c>
    </row>
    <row r="789" spans="2:65" s="146" customFormat="1" ht="11.25">
      <c r="B789" s="147"/>
      <c r="D789" s="142" t="s">
        <v>274</v>
      </c>
      <c r="E789" s="148" t="s">
        <v>44</v>
      </c>
      <c r="F789" s="149" t="s">
        <v>8858</v>
      </c>
      <c r="H789" s="148" t="s">
        <v>44</v>
      </c>
      <c r="I789" s="150"/>
      <c r="L789" s="147"/>
      <c r="M789" s="151"/>
      <c r="T789" s="152"/>
      <c r="AT789" s="148" t="s">
        <v>274</v>
      </c>
      <c r="AU789" s="148" t="s">
        <v>91</v>
      </c>
      <c r="AV789" s="146" t="s">
        <v>89</v>
      </c>
      <c r="AW789" s="146" t="s">
        <v>42</v>
      </c>
      <c r="AX789" s="146" t="s">
        <v>82</v>
      </c>
      <c r="AY789" s="148" t="s">
        <v>263</v>
      </c>
    </row>
    <row r="790" spans="2:65" s="153" customFormat="1" ht="11.25">
      <c r="B790" s="154"/>
      <c r="D790" s="142" t="s">
        <v>274</v>
      </c>
      <c r="E790" s="155" t="s">
        <v>44</v>
      </c>
      <c r="F790" s="156" t="s">
        <v>459</v>
      </c>
      <c r="H790" s="157">
        <v>3</v>
      </c>
      <c r="I790" s="158"/>
      <c r="L790" s="154"/>
      <c r="M790" s="159"/>
      <c r="T790" s="160"/>
      <c r="AT790" s="155" t="s">
        <v>274</v>
      </c>
      <c r="AU790" s="155" t="s">
        <v>91</v>
      </c>
      <c r="AV790" s="153" t="s">
        <v>91</v>
      </c>
      <c r="AW790" s="153" t="s">
        <v>42</v>
      </c>
      <c r="AX790" s="153" t="s">
        <v>82</v>
      </c>
      <c r="AY790" s="155" t="s">
        <v>263</v>
      </c>
    </row>
    <row r="791" spans="2:65" s="161" customFormat="1" ht="11.25">
      <c r="B791" s="162"/>
      <c r="D791" s="142" t="s">
        <v>274</v>
      </c>
      <c r="E791" s="163" t="s">
        <v>44</v>
      </c>
      <c r="F791" s="164" t="s">
        <v>391</v>
      </c>
      <c r="H791" s="165">
        <v>3</v>
      </c>
      <c r="I791" s="166"/>
      <c r="L791" s="162"/>
      <c r="M791" s="167"/>
      <c r="T791" s="168"/>
      <c r="AT791" s="163" t="s">
        <v>274</v>
      </c>
      <c r="AU791" s="163" t="s">
        <v>91</v>
      </c>
      <c r="AV791" s="161" t="s">
        <v>141</v>
      </c>
      <c r="AW791" s="161" t="s">
        <v>42</v>
      </c>
      <c r="AX791" s="161" t="s">
        <v>82</v>
      </c>
      <c r="AY791" s="163" t="s">
        <v>263</v>
      </c>
    </row>
    <row r="792" spans="2:65" s="169" customFormat="1" ht="11.25">
      <c r="B792" s="170"/>
      <c r="D792" s="142" t="s">
        <v>274</v>
      </c>
      <c r="E792" s="171" t="s">
        <v>44</v>
      </c>
      <c r="F792" s="172" t="s">
        <v>281</v>
      </c>
      <c r="H792" s="173">
        <v>3</v>
      </c>
      <c r="I792" s="174"/>
      <c r="L792" s="170"/>
      <c r="M792" s="175"/>
      <c r="T792" s="176"/>
      <c r="AT792" s="171" t="s">
        <v>274</v>
      </c>
      <c r="AU792" s="171" t="s">
        <v>91</v>
      </c>
      <c r="AV792" s="169" t="s">
        <v>270</v>
      </c>
      <c r="AW792" s="169" t="s">
        <v>42</v>
      </c>
      <c r="AX792" s="169" t="s">
        <v>89</v>
      </c>
      <c r="AY792" s="171" t="s">
        <v>263</v>
      </c>
    </row>
    <row r="793" spans="2:65" s="17" customFormat="1" ht="14.45" customHeight="1">
      <c r="B793" s="18"/>
      <c r="C793" s="129" t="s">
        <v>1625</v>
      </c>
      <c r="D793" s="129" t="s">
        <v>265</v>
      </c>
      <c r="E793" s="130" t="s">
        <v>9322</v>
      </c>
      <c r="F793" s="131" t="s">
        <v>2366</v>
      </c>
      <c r="G793" s="132" t="s">
        <v>439</v>
      </c>
      <c r="H793" s="133">
        <v>3</v>
      </c>
      <c r="I793" s="134"/>
      <c r="J793" s="135">
        <f>ROUND(I793*H793,2)</f>
        <v>0</v>
      </c>
      <c r="K793" s="131" t="s">
        <v>44</v>
      </c>
      <c r="L793" s="18"/>
      <c r="M793" s="136" t="s">
        <v>44</v>
      </c>
      <c r="N793" s="137" t="s">
        <v>53</v>
      </c>
      <c r="P793" s="138">
        <f>O793*H793</f>
        <v>0</v>
      </c>
      <c r="Q793" s="138">
        <v>0</v>
      </c>
      <c r="R793" s="138">
        <f>Q793*H793</f>
        <v>0</v>
      </c>
      <c r="S793" s="138">
        <v>0</v>
      </c>
      <c r="T793" s="139">
        <f>S793*H793</f>
        <v>0</v>
      </c>
      <c r="AR793" s="140" t="s">
        <v>370</v>
      </c>
      <c r="AT793" s="140" t="s">
        <v>265</v>
      </c>
      <c r="AU793" s="140" t="s">
        <v>91</v>
      </c>
      <c r="AY793" s="2" t="s">
        <v>263</v>
      </c>
      <c r="BE793" s="141">
        <f>IF(N793="základní",J793,0)</f>
        <v>0</v>
      </c>
      <c r="BF793" s="141">
        <f>IF(N793="snížená",J793,0)</f>
        <v>0</v>
      </c>
      <c r="BG793" s="141">
        <f>IF(N793="zákl. přenesená",J793,0)</f>
        <v>0</v>
      </c>
      <c r="BH793" s="141">
        <f>IF(N793="sníž. přenesená",J793,0)</f>
        <v>0</v>
      </c>
      <c r="BI793" s="141">
        <f>IF(N793="nulová",J793,0)</f>
        <v>0</v>
      </c>
      <c r="BJ793" s="2" t="s">
        <v>89</v>
      </c>
      <c r="BK793" s="141">
        <f>ROUND(I793*H793,2)</f>
        <v>0</v>
      </c>
      <c r="BL793" s="2" t="s">
        <v>370</v>
      </c>
      <c r="BM793" s="140" t="s">
        <v>9323</v>
      </c>
    </row>
    <row r="794" spans="2:65" s="17" customFormat="1" ht="14.45" customHeight="1">
      <c r="B794" s="18"/>
      <c r="C794" s="129" t="s">
        <v>1629</v>
      </c>
      <c r="D794" s="129" t="s">
        <v>265</v>
      </c>
      <c r="E794" s="130" t="s">
        <v>2369</v>
      </c>
      <c r="F794" s="131" t="s">
        <v>2370</v>
      </c>
      <c r="G794" s="132" t="s">
        <v>439</v>
      </c>
      <c r="H794" s="133">
        <v>3</v>
      </c>
      <c r="I794" s="134"/>
      <c r="J794" s="135">
        <f>ROUND(I794*H794,2)</f>
        <v>0</v>
      </c>
      <c r="K794" s="131" t="s">
        <v>44</v>
      </c>
      <c r="L794" s="18"/>
      <c r="M794" s="136" t="s">
        <v>44</v>
      </c>
      <c r="N794" s="137" t="s">
        <v>53</v>
      </c>
      <c r="P794" s="138">
        <f>O794*H794</f>
        <v>0</v>
      </c>
      <c r="Q794" s="138">
        <v>0</v>
      </c>
      <c r="R794" s="138">
        <f>Q794*H794</f>
        <v>0</v>
      </c>
      <c r="S794" s="138">
        <v>0</v>
      </c>
      <c r="T794" s="139">
        <f>S794*H794</f>
        <v>0</v>
      </c>
      <c r="AR794" s="140" t="s">
        <v>370</v>
      </c>
      <c r="AT794" s="140" t="s">
        <v>265</v>
      </c>
      <c r="AU794" s="140" t="s">
        <v>91</v>
      </c>
      <c r="AY794" s="2" t="s">
        <v>263</v>
      </c>
      <c r="BE794" s="141">
        <f>IF(N794="základní",J794,0)</f>
        <v>0</v>
      </c>
      <c r="BF794" s="141">
        <f>IF(N794="snížená",J794,0)</f>
        <v>0</v>
      </c>
      <c r="BG794" s="141">
        <f>IF(N794="zákl. přenesená",J794,0)</f>
        <v>0</v>
      </c>
      <c r="BH794" s="141">
        <f>IF(N794="sníž. přenesená",J794,0)</f>
        <v>0</v>
      </c>
      <c r="BI794" s="141">
        <f>IF(N794="nulová",J794,0)</f>
        <v>0</v>
      </c>
      <c r="BJ794" s="2" t="s">
        <v>89</v>
      </c>
      <c r="BK794" s="141">
        <f>ROUND(I794*H794,2)</f>
        <v>0</v>
      </c>
      <c r="BL794" s="2" t="s">
        <v>370</v>
      </c>
      <c r="BM794" s="140" t="s">
        <v>9324</v>
      </c>
    </row>
    <row r="795" spans="2:65" s="17" customFormat="1" ht="24.2" customHeight="1">
      <c r="B795" s="18"/>
      <c r="C795" s="129" t="s">
        <v>1633</v>
      </c>
      <c r="D795" s="129" t="s">
        <v>265</v>
      </c>
      <c r="E795" s="130" t="s">
        <v>2377</v>
      </c>
      <c r="F795" s="131" t="s">
        <v>1602</v>
      </c>
      <c r="G795" s="132" t="s">
        <v>312</v>
      </c>
      <c r="H795" s="133">
        <v>0.57599999999999996</v>
      </c>
      <c r="I795" s="134"/>
      <c r="J795" s="135">
        <f>ROUND(I795*H795,2)</f>
        <v>0</v>
      </c>
      <c r="K795" s="131" t="s">
        <v>44</v>
      </c>
      <c r="L795" s="18"/>
      <c r="M795" s="136" t="s">
        <v>44</v>
      </c>
      <c r="N795" s="137" t="s">
        <v>53</v>
      </c>
      <c r="P795" s="138">
        <f>O795*H795</f>
        <v>0</v>
      </c>
      <c r="Q795" s="138">
        <v>0</v>
      </c>
      <c r="R795" s="138">
        <f>Q795*H795</f>
        <v>0</v>
      </c>
      <c r="S795" s="138">
        <v>0</v>
      </c>
      <c r="T795" s="139">
        <f>S795*H795</f>
        <v>0</v>
      </c>
      <c r="AR795" s="140" t="s">
        <v>370</v>
      </c>
      <c r="AT795" s="140" t="s">
        <v>265</v>
      </c>
      <c r="AU795" s="140" t="s">
        <v>91</v>
      </c>
      <c r="AY795" s="2" t="s">
        <v>263</v>
      </c>
      <c r="BE795" s="141">
        <f>IF(N795="základní",J795,0)</f>
        <v>0</v>
      </c>
      <c r="BF795" s="141">
        <f>IF(N795="snížená",J795,0)</f>
        <v>0</v>
      </c>
      <c r="BG795" s="141">
        <f>IF(N795="zákl. přenesená",J795,0)</f>
        <v>0</v>
      </c>
      <c r="BH795" s="141">
        <f>IF(N795="sníž. přenesená",J795,0)</f>
        <v>0</v>
      </c>
      <c r="BI795" s="141">
        <f>IF(N795="nulová",J795,0)</f>
        <v>0</v>
      </c>
      <c r="BJ795" s="2" t="s">
        <v>89</v>
      </c>
      <c r="BK795" s="141">
        <f>ROUND(I795*H795,2)</f>
        <v>0</v>
      </c>
      <c r="BL795" s="2" t="s">
        <v>370</v>
      </c>
      <c r="BM795" s="140" t="s">
        <v>9325</v>
      </c>
    </row>
    <row r="796" spans="2:65" s="153" customFormat="1" ht="11.25">
      <c r="B796" s="154"/>
      <c r="D796" s="142" t="s">
        <v>274</v>
      </c>
      <c r="E796" s="155" t="s">
        <v>44</v>
      </c>
      <c r="F796" s="156" t="s">
        <v>9326</v>
      </c>
      <c r="H796" s="157">
        <v>0.57599999999999996</v>
      </c>
      <c r="I796" s="158"/>
      <c r="L796" s="154"/>
      <c r="M796" s="159"/>
      <c r="T796" s="160"/>
      <c r="AT796" s="155" t="s">
        <v>274</v>
      </c>
      <c r="AU796" s="155" t="s">
        <v>91</v>
      </c>
      <c r="AV796" s="153" t="s">
        <v>91</v>
      </c>
      <c r="AW796" s="153" t="s">
        <v>42</v>
      </c>
      <c r="AX796" s="153" t="s">
        <v>82</v>
      </c>
      <c r="AY796" s="155" t="s">
        <v>263</v>
      </c>
    </row>
    <row r="797" spans="2:65" s="169" customFormat="1" ht="11.25">
      <c r="B797" s="170"/>
      <c r="D797" s="142" t="s">
        <v>274</v>
      </c>
      <c r="E797" s="171" t="s">
        <v>44</v>
      </c>
      <c r="F797" s="172" t="s">
        <v>281</v>
      </c>
      <c r="H797" s="173">
        <v>0.57599999999999996</v>
      </c>
      <c r="I797" s="174"/>
      <c r="L797" s="170"/>
      <c r="M797" s="175"/>
      <c r="T797" s="176"/>
      <c r="AT797" s="171" t="s">
        <v>274</v>
      </c>
      <c r="AU797" s="171" t="s">
        <v>91</v>
      </c>
      <c r="AV797" s="169" t="s">
        <v>270</v>
      </c>
      <c r="AW797" s="169" t="s">
        <v>42</v>
      </c>
      <c r="AX797" s="169" t="s">
        <v>89</v>
      </c>
      <c r="AY797" s="171" t="s">
        <v>263</v>
      </c>
    </row>
    <row r="798" spans="2:65" s="17" customFormat="1" ht="14.45" customHeight="1">
      <c r="B798" s="18"/>
      <c r="C798" s="129" t="s">
        <v>1637</v>
      </c>
      <c r="D798" s="129" t="s">
        <v>265</v>
      </c>
      <c r="E798" s="130" t="s">
        <v>1952</v>
      </c>
      <c r="F798" s="131" t="s">
        <v>1953</v>
      </c>
      <c r="G798" s="132" t="s">
        <v>312</v>
      </c>
      <c r="H798" s="133">
        <v>6.4000000000000001E-2</v>
      </c>
      <c r="I798" s="134"/>
      <c r="J798" s="135">
        <f>ROUND(I798*H798,2)</f>
        <v>0</v>
      </c>
      <c r="K798" s="131" t="s">
        <v>44</v>
      </c>
      <c r="L798" s="18"/>
      <c r="M798" s="136" t="s">
        <v>44</v>
      </c>
      <c r="N798" s="137" t="s">
        <v>53</v>
      </c>
      <c r="P798" s="138">
        <f>O798*H798</f>
        <v>0</v>
      </c>
      <c r="Q798" s="138">
        <v>0</v>
      </c>
      <c r="R798" s="138">
        <f>Q798*H798</f>
        <v>0</v>
      </c>
      <c r="S798" s="138">
        <v>0</v>
      </c>
      <c r="T798" s="139">
        <f>S798*H798</f>
        <v>0</v>
      </c>
      <c r="AR798" s="140" t="s">
        <v>370</v>
      </c>
      <c r="AT798" s="140" t="s">
        <v>265</v>
      </c>
      <c r="AU798" s="140" t="s">
        <v>91</v>
      </c>
      <c r="AY798" s="2" t="s">
        <v>263</v>
      </c>
      <c r="BE798" s="141">
        <f>IF(N798="základní",J798,0)</f>
        <v>0</v>
      </c>
      <c r="BF798" s="141">
        <f>IF(N798="snížená",J798,0)</f>
        <v>0</v>
      </c>
      <c r="BG798" s="141">
        <f>IF(N798="zákl. přenesená",J798,0)</f>
        <v>0</v>
      </c>
      <c r="BH798" s="141">
        <f>IF(N798="sníž. přenesená",J798,0)</f>
        <v>0</v>
      </c>
      <c r="BI798" s="141">
        <f>IF(N798="nulová",J798,0)</f>
        <v>0</v>
      </c>
      <c r="BJ798" s="2" t="s">
        <v>89</v>
      </c>
      <c r="BK798" s="141">
        <f>ROUND(I798*H798,2)</f>
        <v>0</v>
      </c>
      <c r="BL798" s="2" t="s">
        <v>370</v>
      </c>
      <c r="BM798" s="140" t="s">
        <v>9327</v>
      </c>
    </row>
    <row r="799" spans="2:65" s="153" customFormat="1" ht="11.25">
      <c r="B799" s="154"/>
      <c r="D799" s="142" t="s">
        <v>274</v>
      </c>
      <c r="E799" s="155" t="s">
        <v>44</v>
      </c>
      <c r="F799" s="156" t="s">
        <v>9313</v>
      </c>
      <c r="H799" s="157">
        <v>6.4000000000000001E-2</v>
      </c>
      <c r="I799" s="158"/>
      <c r="L799" s="154"/>
      <c r="M799" s="159"/>
      <c r="T799" s="160"/>
      <c r="AT799" s="155" t="s">
        <v>274</v>
      </c>
      <c r="AU799" s="155" t="s">
        <v>91</v>
      </c>
      <c r="AV799" s="153" t="s">
        <v>91</v>
      </c>
      <c r="AW799" s="153" t="s">
        <v>42</v>
      </c>
      <c r="AX799" s="153" t="s">
        <v>82</v>
      </c>
      <c r="AY799" s="155" t="s">
        <v>263</v>
      </c>
    </row>
    <row r="800" spans="2:65" s="169" customFormat="1" ht="11.25">
      <c r="B800" s="170"/>
      <c r="D800" s="142" t="s">
        <v>274</v>
      </c>
      <c r="E800" s="171" t="s">
        <v>44</v>
      </c>
      <c r="F800" s="172" t="s">
        <v>281</v>
      </c>
      <c r="H800" s="173">
        <v>6.4000000000000001E-2</v>
      </c>
      <c r="I800" s="174"/>
      <c r="L800" s="170"/>
      <c r="M800" s="175"/>
      <c r="T800" s="176"/>
      <c r="AT800" s="171" t="s">
        <v>274</v>
      </c>
      <c r="AU800" s="171" t="s">
        <v>91</v>
      </c>
      <c r="AV800" s="169" t="s">
        <v>270</v>
      </c>
      <c r="AW800" s="169" t="s">
        <v>42</v>
      </c>
      <c r="AX800" s="169" t="s">
        <v>89</v>
      </c>
      <c r="AY800" s="171" t="s">
        <v>263</v>
      </c>
    </row>
    <row r="801" spans="2:65" s="17" customFormat="1" ht="24.2" customHeight="1">
      <c r="B801" s="18"/>
      <c r="C801" s="129" t="s">
        <v>1641</v>
      </c>
      <c r="D801" s="129" t="s">
        <v>265</v>
      </c>
      <c r="E801" s="130" t="s">
        <v>1956</v>
      </c>
      <c r="F801" s="131" t="s">
        <v>1957</v>
      </c>
      <c r="G801" s="132" t="s">
        <v>312</v>
      </c>
      <c r="H801" s="133">
        <v>6.4000000000000001E-2</v>
      </c>
      <c r="I801" s="134"/>
      <c r="J801" s="135">
        <f>ROUND(I801*H801,2)</f>
        <v>0</v>
      </c>
      <c r="K801" s="131" t="s">
        <v>44</v>
      </c>
      <c r="L801" s="18"/>
      <c r="M801" s="136" t="s">
        <v>44</v>
      </c>
      <c r="N801" s="137" t="s">
        <v>53</v>
      </c>
      <c r="P801" s="138">
        <f>O801*H801</f>
        <v>0</v>
      </c>
      <c r="Q801" s="138">
        <v>0</v>
      </c>
      <c r="R801" s="138">
        <f>Q801*H801</f>
        <v>0</v>
      </c>
      <c r="S801" s="138">
        <v>0</v>
      </c>
      <c r="T801" s="139">
        <f>S801*H801</f>
        <v>0</v>
      </c>
      <c r="AR801" s="140" t="s">
        <v>370</v>
      </c>
      <c r="AT801" s="140" t="s">
        <v>265</v>
      </c>
      <c r="AU801" s="140" t="s">
        <v>91</v>
      </c>
      <c r="AY801" s="2" t="s">
        <v>263</v>
      </c>
      <c r="BE801" s="141">
        <f>IF(N801="základní",J801,0)</f>
        <v>0</v>
      </c>
      <c r="BF801" s="141">
        <f>IF(N801="snížená",J801,0)</f>
        <v>0</v>
      </c>
      <c r="BG801" s="141">
        <f>IF(N801="zákl. přenesená",J801,0)</f>
        <v>0</v>
      </c>
      <c r="BH801" s="141">
        <f>IF(N801="sníž. přenesená",J801,0)</f>
        <v>0</v>
      </c>
      <c r="BI801" s="141">
        <f>IF(N801="nulová",J801,0)</f>
        <v>0</v>
      </c>
      <c r="BJ801" s="2" t="s">
        <v>89</v>
      </c>
      <c r="BK801" s="141">
        <f>ROUND(I801*H801,2)</f>
        <v>0</v>
      </c>
      <c r="BL801" s="2" t="s">
        <v>370</v>
      </c>
      <c r="BM801" s="140" t="s">
        <v>9328</v>
      </c>
    </row>
    <row r="802" spans="2:65" s="17" customFormat="1" ht="24.2" customHeight="1">
      <c r="B802" s="18"/>
      <c r="C802" s="129" t="s">
        <v>1646</v>
      </c>
      <c r="D802" s="129" t="s">
        <v>265</v>
      </c>
      <c r="E802" s="130" t="s">
        <v>2386</v>
      </c>
      <c r="F802" s="131" t="s">
        <v>2387</v>
      </c>
      <c r="G802" s="132" t="s">
        <v>312</v>
      </c>
      <c r="H802" s="133">
        <v>9.0999999999999998E-2</v>
      </c>
      <c r="I802" s="134"/>
      <c r="J802" s="135">
        <f>ROUND(I802*H802,2)</f>
        <v>0</v>
      </c>
      <c r="K802" s="131" t="s">
        <v>44</v>
      </c>
      <c r="L802" s="18"/>
      <c r="M802" s="136" t="s">
        <v>44</v>
      </c>
      <c r="N802" s="137" t="s">
        <v>53</v>
      </c>
      <c r="P802" s="138">
        <f>O802*H802</f>
        <v>0</v>
      </c>
      <c r="Q802" s="138">
        <v>0</v>
      </c>
      <c r="R802" s="138">
        <f>Q802*H802</f>
        <v>0</v>
      </c>
      <c r="S802" s="138">
        <v>0</v>
      </c>
      <c r="T802" s="139">
        <f>S802*H802</f>
        <v>0</v>
      </c>
      <c r="AR802" s="140" t="s">
        <v>370</v>
      </c>
      <c r="AT802" s="140" t="s">
        <v>265</v>
      </c>
      <c r="AU802" s="140" t="s">
        <v>91</v>
      </c>
      <c r="AY802" s="2" t="s">
        <v>263</v>
      </c>
      <c r="BE802" s="141">
        <f>IF(N802="základní",J802,0)</f>
        <v>0</v>
      </c>
      <c r="BF802" s="141">
        <f>IF(N802="snížená",J802,0)</f>
        <v>0</v>
      </c>
      <c r="BG802" s="141">
        <f>IF(N802="zákl. přenesená",J802,0)</f>
        <v>0</v>
      </c>
      <c r="BH802" s="141">
        <f>IF(N802="sníž. přenesená",J802,0)</f>
        <v>0</v>
      </c>
      <c r="BI802" s="141">
        <f>IF(N802="nulová",J802,0)</f>
        <v>0</v>
      </c>
      <c r="BJ802" s="2" t="s">
        <v>89</v>
      </c>
      <c r="BK802" s="141">
        <f>ROUND(I802*H802,2)</f>
        <v>0</v>
      </c>
      <c r="BL802" s="2" t="s">
        <v>370</v>
      </c>
      <c r="BM802" s="140" t="s">
        <v>9329</v>
      </c>
    </row>
    <row r="803" spans="2:65" s="17" customFormat="1" ht="24.2" customHeight="1">
      <c r="B803" s="18"/>
      <c r="C803" s="129" t="s">
        <v>1650</v>
      </c>
      <c r="D803" s="129" t="s">
        <v>265</v>
      </c>
      <c r="E803" s="130" t="s">
        <v>2390</v>
      </c>
      <c r="F803" s="131" t="s">
        <v>2391</v>
      </c>
      <c r="G803" s="132" t="s">
        <v>312</v>
      </c>
      <c r="H803" s="133">
        <v>9.0999999999999998E-2</v>
      </c>
      <c r="I803" s="134"/>
      <c r="J803" s="135">
        <f>ROUND(I803*H803,2)</f>
        <v>0</v>
      </c>
      <c r="K803" s="131" t="s">
        <v>44</v>
      </c>
      <c r="L803" s="18"/>
      <c r="M803" s="136" t="s">
        <v>44</v>
      </c>
      <c r="N803" s="137" t="s">
        <v>53</v>
      </c>
      <c r="P803" s="138">
        <f>O803*H803</f>
        <v>0</v>
      </c>
      <c r="Q803" s="138">
        <v>0</v>
      </c>
      <c r="R803" s="138">
        <f>Q803*H803</f>
        <v>0</v>
      </c>
      <c r="S803" s="138">
        <v>0</v>
      </c>
      <c r="T803" s="139">
        <f>S803*H803</f>
        <v>0</v>
      </c>
      <c r="AR803" s="140" t="s">
        <v>370</v>
      </c>
      <c r="AT803" s="140" t="s">
        <v>265</v>
      </c>
      <c r="AU803" s="140" t="s">
        <v>91</v>
      </c>
      <c r="AY803" s="2" t="s">
        <v>263</v>
      </c>
      <c r="BE803" s="141">
        <f>IF(N803="základní",J803,0)</f>
        <v>0</v>
      </c>
      <c r="BF803" s="141">
        <f>IF(N803="snížená",J803,0)</f>
        <v>0</v>
      </c>
      <c r="BG803" s="141">
        <f>IF(N803="zákl. přenesená",J803,0)</f>
        <v>0</v>
      </c>
      <c r="BH803" s="141">
        <f>IF(N803="sníž. přenesená",J803,0)</f>
        <v>0</v>
      </c>
      <c r="BI803" s="141">
        <f>IF(N803="nulová",J803,0)</f>
        <v>0</v>
      </c>
      <c r="BJ803" s="2" t="s">
        <v>89</v>
      </c>
      <c r="BK803" s="141">
        <f>ROUND(I803*H803,2)</f>
        <v>0</v>
      </c>
      <c r="BL803" s="2" t="s">
        <v>370</v>
      </c>
      <c r="BM803" s="140" t="s">
        <v>9330</v>
      </c>
    </row>
    <row r="804" spans="2:65" s="116" customFormat="1" ht="22.9" customHeight="1">
      <c r="B804" s="117"/>
      <c r="D804" s="118" t="s">
        <v>81</v>
      </c>
      <c r="E804" s="127" t="s">
        <v>2393</v>
      </c>
      <c r="F804" s="127" t="s">
        <v>2394</v>
      </c>
      <c r="I804" s="120"/>
      <c r="J804" s="128">
        <f>BK804</f>
        <v>0</v>
      </c>
      <c r="L804" s="117"/>
      <c r="M804" s="122"/>
      <c r="P804" s="123">
        <f>SUM(P805:P808)</f>
        <v>0</v>
      </c>
      <c r="R804" s="123">
        <f>SUM(R805:R808)</f>
        <v>0</v>
      </c>
      <c r="T804" s="124">
        <f>SUM(T805:T808)</f>
        <v>0</v>
      </c>
      <c r="AR804" s="118" t="s">
        <v>91</v>
      </c>
      <c r="AT804" s="125" t="s">
        <v>81</v>
      </c>
      <c r="AU804" s="125" t="s">
        <v>89</v>
      </c>
      <c r="AY804" s="118" t="s">
        <v>263</v>
      </c>
      <c r="BK804" s="126">
        <f>SUM(BK805:BK808)</f>
        <v>0</v>
      </c>
    </row>
    <row r="805" spans="2:65" s="17" customFormat="1" ht="24.2" customHeight="1">
      <c r="B805" s="18"/>
      <c r="C805" s="129" t="s">
        <v>1655</v>
      </c>
      <c r="D805" s="129" t="s">
        <v>265</v>
      </c>
      <c r="E805" s="130" t="s">
        <v>2396</v>
      </c>
      <c r="F805" s="131" t="s">
        <v>2397</v>
      </c>
      <c r="G805" s="132" t="s">
        <v>2103</v>
      </c>
      <c r="H805" s="133">
        <v>3</v>
      </c>
      <c r="I805" s="134"/>
      <c r="J805" s="135">
        <f>ROUND(I805*H805,2)</f>
        <v>0</v>
      </c>
      <c r="K805" s="131" t="s">
        <v>44</v>
      </c>
      <c r="L805" s="18"/>
      <c r="M805" s="136" t="s">
        <v>44</v>
      </c>
      <c r="N805" s="137" t="s">
        <v>53</v>
      </c>
      <c r="P805" s="138">
        <f>O805*H805</f>
        <v>0</v>
      </c>
      <c r="Q805" s="138">
        <v>0</v>
      </c>
      <c r="R805" s="138">
        <f>Q805*H805</f>
        <v>0</v>
      </c>
      <c r="S805" s="138">
        <v>0</v>
      </c>
      <c r="T805" s="139">
        <f>S805*H805</f>
        <v>0</v>
      </c>
      <c r="AR805" s="140" t="s">
        <v>370</v>
      </c>
      <c r="AT805" s="140" t="s">
        <v>265</v>
      </c>
      <c r="AU805" s="140" t="s">
        <v>91</v>
      </c>
      <c r="AY805" s="2" t="s">
        <v>263</v>
      </c>
      <c r="BE805" s="141">
        <f>IF(N805="základní",J805,0)</f>
        <v>0</v>
      </c>
      <c r="BF805" s="141">
        <f>IF(N805="snížená",J805,0)</f>
        <v>0</v>
      </c>
      <c r="BG805" s="141">
        <f>IF(N805="zákl. přenesená",J805,0)</f>
        <v>0</v>
      </c>
      <c r="BH805" s="141">
        <f>IF(N805="sníž. přenesená",J805,0)</f>
        <v>0</v>
      </c>
      <c r="BI805" s="141">
        <f>IF(N805="nulová",J805,0)</f>
        <v>0</v>
      </c>
      <c r="BJ805" s="2" t="s">
        <v>89</v>
      </c>
      <c r="BK805" s="141">
        <f>ROUND(I805*H805,2)</f>
        <v>0</v>
      </c>
      <c r="BL805" s="2" t="s">
        <v>370</v>
      </c>
      <c r="BM805" s="140" t="s">
        <v>9331</v>
      </c>
    </row>
    <row r="806" spans="2:65" s="17" customFormat="1" ht="24.2" customHeight="1">
      <c r="B806" s="18"/>
      <c r="C806" s="129" t="s">
        <v>1661</v>
      </c>
      <c r="D806" s="129" t="s">
        <v>265</v>
      </c>
      <c r="E806" s="130" t="s">
        <v>2416</v>
      </c>
      <c r="F806" s="131" t="s">
        <v>2417</v>
      </c>
      <c r="G806" s="132" t="s">
        <v>2103</v>
      </c>
      <c r="H806" s="133">
        <v>2</v>
      </c>
      <c r="I806" s="134"/>
      <c r="J806" s="135">
        <f>ROUND(I806*H806,2)</f>
        <v>0</v>
      </c>
      <c r="K806" s="131" t="s">
        <v>44</v>
      </c>
      <c r="L806" s="18"/>
      <c r="M806" s="136" t="s">
        <v>44</v>
      </c>
      <c r="N806" s="137" t="s">
        <v>53</v>
      </c>
      <c r="P806" s="138">
        <f>O806*H806</f>
        <v>0</v>
      </c>
      <c r="Q806" s="138">
        <v>0</v>
      </c>
      <c r="R806" s="138">
        <f>Q806*H806</f>
        <v>0</v>
      </c>
      <c r="S806" s="138">
        <v>0</v>
      </c>
      <c r="T806" s="139">
        <f>S806*H806</f>
        <v>0</v>
      </c>
      <c r="AR806" s="140" t="s">
        <v>370</v>
      </c>
      <c r="AT806" s="140" t="s">
        <v>265</v>
      </c>
      <c r="AU806" s="140" t="s">
        <v>91</v>
      </c>
      <c r="AY806" s="2" t="s">
        <v>263</v>
      </c>
      <c r="BE806" s="141">
        <f>IF(N806="základní",J806,0)</f>
        <v>0</v>
      </c>
      <c r="BF806" s="141">
        <f>IF(N806="snížená",J806,0)</f>
        <v>0</v>
      </c>
      <c r="BG806" s="141">
        <f>IF(N806="zákl. přenesená",J806,0)</f>
        <v>0</v>
      </c>
      <c r="BH806" s="141">
        <f>IF(N806="sníž. přenesená",J806,0)</f>
        <v>0</v>
      </c>
      <c r="BI806" s="141">
        <f>IF(N806="nulová",J806,0)</f>
        <v>0</v>
      </c>
      <c r="BJ806" s="2" t="s">
        <v>89</v>
      </c>
      <c r="BK806" s="141">
        <f>ROUND(I806*H806,2)</f>
        <v>0</v>
      </c>
      <c r="BL806" s="2" t="s">
        <v>370</v>
      </c>
      <c r="BM806" s="140" t="s">
        <v>9332</v>
      </c>
    </row>
    <row r="807" spans="2:65" s="17" customFormat="1" ht="24.2" customHeight="1">
      <c r="B807" s="18"/>
      <c r="C807" s="129" t="s">
        <v>1670</v>
      </c>
      <c r="D807" s="129" t="s">
        <v>265</v>
      </c>
      <c r="E807" s="130" t="s">
        <v>2420</v>
      </c>
      <c r="F807" s="131" t="s">
        <v>2421</v>
      </c>
      <c r="G807" s="132" t="s">
        <v>312</v>
      </c>
      <c r="H807" s="133">
        <v>6.9000000000000006E-2</v>
      </c>
      <c r="I807" s="134"/>
      <c r="J807" s="135">
        <f>ROUND(I807*H807,2)</f>
        <v>0</v>
      </c>
      <c r="K807" s="131" t="s">
        <v>44</v>
      </c>
      <c r="L807" s="18"/>
      <c r="M807" s="136" t="s">
        <v>44</v>
      </c>
      <c r="N807" s="137" t="s">
        <v>53</v>
      </c>
      <c r="P807" s="138">
        <f>O807*H807</f>
        <v>0</v>
      </c>
      <c r="Q807" s="138">
        <v>0</v>
      </c>
      <c r="R807" s="138">
        <f>Q807*H807</f>
        <v>0</v>
      </c>
      <c r="S807" s="138">
        <v>0</v>
      </c>
      <c r="T807" s="139">
        <f>S807*H807</f>
        <v>0</v>
      </c>
      <c r="AR807" s="140" t="s">
        <v>370</v>
      </c>
      <c r="AT807" s="140" t="s">
        <v>265</v>
      </c>
      <c r="AU807" s="140" t="s">
        <v>91</v>
      </c>
      <c r="AY807" s="2" t="s">
        <v>263</v>
      </c>
      <c r="BE807" s="141">
        <f>IF(N807="základní",J807,0)</f>
        <v>0</v>
      </c>
      <c r="BF807" s="141">
        <f>IF(N807="snížená",J807,0)</f>
        <v>0</v>
      </c>
      <c r="BG807" s="141">
        <f>IF(N807="zákl. přenesená",J807,0)</f>
        <v>0</v>
      </c>
      <c r="BH807" s="141">
        <f>IF(N807="sníž. přenesená",J807,0)</f>
        <v>0</v>
      </c>
      <c r="BI807" s="141">
        <f>IF(N807="nulová",J807,0)</f>
        <v>0</v>
      </c>
      <c r="BJ807" s="2" t="s">
        <v>89</v>
      </c>
      <c r="BK807" s="141">
        <f>ROUND(I807*H807,2)</f>
        <v>0</v>
      </c>
      <c r="BL807" s="2" t="s">
        <v>370</v>
      </c>
      <c r="BM807" s="140" t="s">
        <v>9333</v>
      </c>
    </row>
    <row r="808" spans="2:65" s="17" customFormat="1" ht="24.2" customHeight="1">
      <c r="B808" s="18"/>
      <c r="C808" s="129" t="s">
        <v>1682</v>
      </c>
      <c r="D808" s="129" t="s">
        <v>265</v>
      </c>
      <c r="E808" s="130" t="s">
        <v>2424</v>
      </c>
      <c r="F808" s="131" t="s">
        <v>2425</v>
      </c>
      <c r="G808" s="132" t="s">
        <v>312</v>
      </c>
      <c r="H808" s="133">
        <v>6.9000000000000006E-2</v>
      </c>
      <c r="I808" s="134"/>
      <c r="J808" s="135">
        <f>ROUND(I808*H808,2)</f>
        <v>0</v>
      </c>
      <c r="K808" s="131" t="s">
        <v>44</v>
      </c>
      <c r="L808" s="18"/>
      <c r="M808" s="136" t="s">
        <v>44</v>
      </c>
      <c r="N808" s="137" t="s">
        <v>53</v>
      </c>
      <c r="P808" s="138">
        <f>O808*H808</f>
        <v>0</v>
      </c>
      <c r="Q808" s="138">
        <v>0</v>
      </c>
      <c r="R808" s="138">
        <f>Q808*H808</f>
        <v>0</v>
      </c>
      <c r="S808" s="138">
        <v>0</v>
      </c>
      <c r="T808" s="139">
        <f>S808*H808</f>
        <v>0</v>
      </c>
      <c r="AR808" s="140" t="s">
        <v>370</v>
      </c>
      <c r="AT808" s="140" t="s">
        <v>265</v>
      </c>
      <c r="AU808" s="140" t="s">
        <v>91</v>
      </c>
      <c r="AY808" s="2" t="s">
        <v>263</v>
      </c>
      <c r="BE808" s="141">
        <f>IF(N808="základní",J808,0)</f>
        <v>0</v>
      </c>
      <c r="BF808" s="141">
        <f>IF(N808="snížená",J808,0)</f>
        <v>0</v>
      </c>
      <c r="BG808" s="141">
        <f>IF(N808="zákl. přenesená",J808,0)</f>
        <v>0</v>
      </c>
      <c r="BH808" s="141">
        <f>IF(N808="sníž. přenesená",J808,0)</f>
        <v>0</v>
      </c>
      <c r="BI808" s="141">
        <f>IF(N808="nulová",J808,0)</f>
        <v>0</v>
      </c>
      <c r="BJ808" s="2" t="s">
        <v>89</v>
      </c>
      <c r="BK808" s="141">
        <f>ROUND(I808*H808,2)</f>
        <v>0</v>
      </c>
      <c r="BL808" s="2" t="s">
        <v>370</v>
      </c>
      <c r="BM808" s="140" t="s">
        <v>9334</v>
      </c>
    </row>
    <row r="809" spans="2:65" s="116" customFormat="1" ht="22.9" customHeight="1">
      <c r="B809" s="117"/>
      <c r="D809" s="118" t="s">
        <v>81</v>
      </c>
      <c r="E809" s="127" t="s">
        <v>2427</v>
      </c>
      <c r="F809" s="127" t="s">
        <v>2428</v>
      </c>
      <c r="I809" s="120"/>
      <c r="J809" s="128">
        <f>BK809</f>
        <v>0</v>
      </c>
      <c r="L809" s="117"/>
      <c r="M809" s="122"/>
      <c r="P809" s="123">
        <f>SUM(P810:P815)</f>
        <v>0</v>
      </c>
      <c r="R809" s="123">
        <f>SUM(R810:R815)</f>
        <v>0</v>
      </c>
      <c r="T809" s="124">
        <f>SUM(T810:T815)</f>
        <v>0</v>
      </c>
      <c r="AR809" s="118" t="s">
        <v>91</v>
      </c>
      <c r="AT809" s="125" t="s">
        <v>81</v>
      </c>
      <c r="AU809" s="125" t="s">
        <v>89</v>
      </c>
      <c r="AY809" s="118" t="s">
        <v>263</v>
      </c>
      <c r="BK809" s="126">
        <f>SUM(BK810:BK815)</f>
        <v>0</v>
      </c>
    </row>
    <row r="810" spans="2:65" s="17" customFormat="1" ht="24.2" customHeight="1">
      <c r="B810" s="18"/>
      <c r="C810" s="129" t="s">
        <v>1689</v>
      </c>
      <c r="D810" s="129" t="s">
        <v>265</v>
      </c>
      <c r="E810" s="130" t="s">
        <v>9335</v>
      </c>
      <c r="F810" s="131" t="s">
        <v>9336</v>
      </c>
      <c r="G810" s="132" t="s">
        <v>439</v>
      </c>
      <c r="H810" s="133">
        <v>3</v>
      </c>
      <c r="I810" s="134"/>
      <c r="J810" s="135">
        <f t="shared" ref="J810:J815" si="50">ROUND(I810*H810,2)</f>
        <v>0</v>
      </c>
      <c r="K810" s="131" t="s">
        <v>44</v>
      </c>
      <c r="L810" s="18"/>
      <c r="M810" s="136" t="s">
        <v>44</v>
      </c>
      <c r="N810" s="137" t="s">
        <v>53</v>
      </c>
      <c r="P810" s="138">
        <f t="shared" ref="P810:P815" si="51">O810*H810</f>
        <v>0</v>
      </c>
      <c r="Q810" s="138">
        <v>0</v>
      </c>
      <c r="R810" s="138">
        <f t="shared" ref="R810:R815" si="52">Q810*H810</f>
        <v>0</v>
      </c>
      <c r="S810" s="138">
        <v>0</v>
      </c>
      <c r="T810" s="139">
        <f t="shared" ref="T810:T815" si="53">S810*H810</f>
        <v>0</v>
      </c>
      <c r="AR810" s="140" t="s">
        <v>370</v>
      </c>
      <c r="AT810" s="140" t="s">
        <v>265</v>
      </c>
      <c r="AU810" s="140" t="s">
        <v>91</v>
      </c>
      <c r="AY810" s="2" t="s">
        <v>263</v>
      </c>
      <c r="BE810" s="141">
        <f t="shared" ref="BE810:BE815" si="54">IF(N810="základní",J810,0)</f>
        <v>0</v>
      </c>
      <c r="BF810" s="141">
        <f t="shared" ref="BF810:BF815" si="55">IF(N810="snížená",J810,0)</f>
        <v>0</v>
      </c>
      <c r="BG810" s="141">
        <f t="shared" ref="BG810:BG815" si="56">IF(N810="zákl. přenesená",J810,0)</f>
        <v>0</v>
      </c>
      <c r="BH810" s="141">
        <f t="shared" ref="BH810:BH815" si="57">IF(N810="sníž. přenesená",J810,0)</f>
        <v>0</v>
      </c>
      <c r="BI810" s="141">
        <f t="shared" ref="BI810:BI815" si="58">IF(N810="nulová",J810,0)</f>
        <v>0</v>
      </c>
      <c r="BJ810" s="2" t="s">
        <v>89</v>
      </c>
      <c r="BK810" s="141">
        <f t="shared" ref="BK810:BK815" si="59">ROUND(I810*H810,2)</f>
        <v>0</v>
      </c>
      <c r="BL810" s="2" t="s">
        <v>370</v>
      </c>
      <c r="BM810" s="140" t="s">
        <v>9337</v>
      </c>
    </row>
    <row r="811" spans="2:65" s="17" customFormat="1" ht="24.2" customHeight="1">
      <c r="B811" s="18"/>
      <c r="C811" s="129" t="s">
        <v>1694</v>
      </c>
      <c r="D811" s="129" t="s">
        <v>265</v>
      </c>
      <c r="E811" s="130" t="s">
        <v>9338</v>
      </c>
      <c r="F811" s="131" t="s">
        <v>9339</v>
      </c>
      <c r="G811" s="132" t="s">
        <v>439</v>
      </c>
      <c r="H811" s="133">
        <v>1</v>
      </c>
      <c r="I811" s="134"/>
      <c r="J811" s="135">
        <f t="shared" si="50"/>
        <v>0</v>
      </c>
      <c r="K811" s="131" t="s">
        <v>44</v>
      </c>
      <c r="L811" s="18"/>
      <c r="M811" s="136" t="s">
        <v>44</v>
      </c>
      <c r="N811" s="137" t="s">
        <v>53</v>
      </c>
      <c r="P811" s="138">
        <f t="shared" si="51"/>
        <v>0</v>
      </c>
      <c r="Q811" s="138">
        <v>0</v>
      </c>
      <c r="R811" s="138">
        <f t="shared" si="52"/>
        <v>0</v>
      </c>
      <c r="S811" s="138">
        <v>0</v>
      </c>
      <c r="T811" s="139">
        <f t="shared" si="53"/>
        <v>0</v>
      </c>
      <c r="AR811" s="140" t="s">
        <v>370</v>
      </c>
      <c r="AT811" s="140" t="s">
        <v>265</v>
      </c>
      <c r="AU811" s="140" t="s">
        <v>91</v>
      </c>
      <c r="AY811" s="2" t="s">
        <v>263</v>
      </c>
      <c r="BE811" s="141">
        <f t="shared" si="54"/>
        <v>0</v>
      </c>
      <c r="BF811" s="141">
        <f t="shared" si="55"/>
        <v>0</v>
      </c>
      <c r="BG811" s="141">
        <f t="shared" si="56"/>
        <v>0</v>
      </c>
      <c r="BH811" s="141">
        <f t="shared" si="57"/>
        <v>0</v>
      </c>
      <c r="BI811" s="141">
        <f t="shared" si="58"/>
        <v>0</v>
      </c>
      <c r="BJ811" s="2" t="s">
        <v>89</v>
      </c>
      <c r="BK811" s="141">
        <f t="shared" si="59"/>
        <v>0</v>
      </c>
      <c r="BL811" s="2" t="s">
        <v>370</v>
      </c>
      <c r="BM811" s="140" t="s">
        <v>9340</v>
      </c>
    </row>
    <row r="812" spans="2:65" s="17" customFormat="1" ht="14.45" customHeight="1">
      <c r="B812" s="18"/>
      <c r="C812" s="129" t="s">
        <v>1701</v>
      </c>
      <c r="D812" s="129" t="s">
        <v>265</v>
      </c>
      <c r="E812" s="130" t="s">
        <v>2434</v>
      </c>
      <c r="F812" s="131" t="s">
        <v>2435</v>
      </c>
      <c r="G812" s="132" t="s">
        <v>439</v>
      </c>
      <c r="H812" s="133">
        <v>1</v>
      </c>
      <c r="I812" s="134"/>
      <c r="J812" s="135">
        <f t="shared" si="50"/>
        <v>0</v>
      </c>
      <c r="K812" s="131" t="s">
        <v>44</v>
      </c>
      <c r="L812" s="18"/>
      <c r="M812" s="136" t="s">
        <v>44</v>
      </c>
      <c r="N812" s="137" t="s">
        <v>53</v>
      </c>
      <c r="P812" s="138">
        <f t="shared" si="51"/>
        <v>0</v>
      </c>
      <c r="Q812" s="138">
        <v>0</v>
      </c>
      <c r="R812" s="138">
        <f t="shared" si="52"/>
        <v>0</v>
      </c>
      <c r="S812" s="138">
        <v>0</v>
      </c>
      <c r="T812" s="139">
        <f t="shared" si="53"/>
        <v>0</v>
      </c>
      <c r="AR812" s="140" t="s">
        <v>370</v>
      </c>
      <c r="AT812" s="140" t="s">
        <v>265</v>
      </c>
      <c r="AU812" s="140" t="s">
        <v>91</v>
      </c>
      <c r="AY812" s="2" t="s">
        <v>263</v>
      </c>
      <c r="BE812" s="141">
        <f t="shared" si="54"/>
        <v>0</v>
      </c>
      <c r="BF812" s="141">
        <f t="shared" si="55"/>
        <v>0</v>
      </c>
      <c r="BG812" s="141">
        <f t="shared" si="56"/>
        <v>0</v>
      </c>
      <c r="BH812" s="141">
        <f t="shared" si="57"/>
        <v>0</v>
      </c>
      <c r="BI812" s="141">
        <f t="shared" si="58"/>
        <v>0</v>
      </c>
      <c r="BJ812" s="2" t="s">
        <v>89</v>
      </c>
      <c r="BK812" s="141">
        <f t="shared" si="59"/>
        <v>0</v>
      </c>
      <c r="BL812" s="2" t="s">
        <v>370</v>
      </c>
      <c r="BM812" s="140" t="s">
        <v>9341</v>
      </c>
    </row>
    <row r="813" spans="2:65" s="17" customFormat="1" ht="14.45" customHeight="1">
      <c r="B813" s="18"/>
      <c r="C813" s="129" t="s">
        <v>1706</v>
      </c>
      <c r="D813" s="129" t="s">
        <v>265</v>
      </c>
      <c r="E813" s="130" t="s">
        <v>2438</v>
      </c>
      <c r="F813" s="131" t="s">
        <v>2439</v>
      </c>
      <c r="G813" s="132" t="s">
        <v>439</v>
      </c>
      <c r="H813" s="133">
        <v>8</v>
      </c>
      <c r="I813" s="134"/>
      <c r="J813" s="135">
        <f t="shared" si="50"/>
        <v>0</v>
      </c>
      <c r="K813" s="131" t="s">
        <v>44</v>
      </c>
      <c r="L813" s="18"/>
      <c r="M813" s="136" t="s">
        <v>44</v>
      </c>
      <c r="N813" s="137" t="s">
        <v>53</v>
      </c>
      <c r="P813" s="138">
        <f t="shared" si="51"/>
        <v>0</v>
      </c>
      <c r="Q813" s="138">
        <v>0</v>
      </c>
      <c r="R813" s="138">
        <f t="shared" si="52"/>
        <v>0</v>
      </c>
      <c r="S813" s="138">
        <v>0</v>
      </c>
      <c r="T813" s="139">
        <f t="shared" si="53"/>
        <v>0</v>
      </c>
      <c r="AR813" s="140" t="s">
        <v>370</v>
      </c>
      <c r="AT813" s="140" t="s">
        <v>265</v>
      </c>
      <c r="AU813" s="140" t="s">
        <v>91</v>
      </c>
      <c r="AY813" s="2" t="s">
        <v>263</v>
      </c>
      <c r="BE813" s="141">
        <f t="shared" si="54"/>
        <v>0</v>
      </c>
      <c r="BF813" s="141">
        <f t="shared" si="55"/>
        <v>0</v>
      </c>
      <c r="BG813" s="141">
        <f t="shared" si="56"/>
        <v>0</v>
      </c>
      <c r="BH813" s="141">
        <f t="shared" si="57"/>
        <v>0</v>
      </c>
      <c r="BI813" s="141">
        <f t="shared" si="58"/>
        <v>0</v>
      </c>
      <c r="BJ813" s="2" t="s">
        <v>89</v>
      </c>
      <c r="BK813" s="141">
        <f t="shared" si="59"/>
        <v>0</v>
      </c>
      <c r="BL813" s="2" t="s">
        <v>370</v>
      </c>
      <c r="BM813" s="140" t="s">
        <v>9342</v>
      </c>
    </row>
    <row r="814" spans="2:65" s="17" customFormat="1" ht="24.2" customHeight="1">
      <c r="B814" s="18"/>
      <c r="C814" s="129" t="s">
        <v>1711</v>
      </c>
      <c r="D814" s="129" t="s">
        <v>265</v>
      </c>
      <c r="E814" s="130" t="s">
        <v>1960</v>
      </c>
      <c r="F814" s="131" t="s">
        <v>1961</v>
      </c>
      <c r="G814" s="132" t="s">
        <v>312</v>
      </c>
      <c r="H814" s="133">
        <v>6.0000000000000001E-3</v>
      </c>
      <c r="I814" s="134"/>
      <c r="J814" s="135">
        <f t="shared" si="50"/>
        <v>0</v>
      </c>
      <c r="K814" s="131" t="s">
        <v>44</v>
      </c>
      <c r="L814" s="18"/>
      <c r="M814" s="136" t="s">
        <v>44</v>
      </c>
      <c r="N814" s="137" t="s">
        <v>53</v>
      </c>
      <c r="P814" s="138">
        <f t="shared" si="51"/>
        <v>0</v>
      </c>
      <c r="Q814" s="138">
        <v>0</v>
      </c>
      <c r="R814" s="138">
        <f t="shared" si="52"/>
        <v>0</v>
      </c>
      <c r="S814" s="138">
        <v>0</v>
      </c>
      <c r="T814" s="139">
        <f t="shared" si="53"/>
        <v>0</v>
      </c>
      <c r="AR814" s="140" t="s">
        <v>370</v>
      </c>
      <c r="AT814" s="140" t="s">
        <v>265</v>
      </c>
      <c r="AU814" s="140" t="s">
        <v>91</v>
      </c>
      <c r="AY814" s="2" t="s">
        <v>263</v>
      </c>
      <c r="BE814" s="141">
        <f t="shared" si="54"/>
        <v>0</v>
      </c>
      <c r="BF814" s="141">
        <f t="shared" si="55"/>
        <v>0</v>
      </c>
      <c r="BG814" s="141">
        <f t="shared" si="56"/>
        <v>0</v>
      </c>
      <c r="BH814" s="141">
        <f t="shared" si="57"/>
        <v>0</v>
      </c>
      <c r="BI814" s="141">
        <f t="shared" si="58"/>
        <v>0</v>
      </c>
      <c r="BJ814" s="2" t="s">
        <v>89</v>
      </c>
      <c r="BK814" s="141">
        <f t="shared" si="59"/>
        <v>0</v>
      </c>
      <c r="BL814" s="2" t="s">
        <v>370</v>
      </c>
      <c r="BM814" s="140" t="s">
        <v>9343</v>
      </c>
    </row>
    <row r="815" spans="2:65" s="17" customFormat="1" ht="24.2" customHeight="1">
      <c r="B815" s="18"/>
      <c r="C815" s="129" t="s">
        <v>1714</v>
      </c>
      <c r="D815" s="129" t="s">
        <v>265</v>
      </c>
      <c r="E815" s="130" t="s">
        <v>1964</v>
      </c>
      <c r="F815" s="131" t="s">
        <v>1965</v>
      </c>
      <c r="G815" s="132" t="s">
        <v>312</v>
      </c>
      <c r="H815" s="133">
        <v>6.0000000000000001E-3</v>
      </c>
      <c r="I815" s="134"/>
      <c r="J815" s="135">
        <f t="shared" si="50"/>
        <v>0</v>
      </c>
      <c r="K815" s="131" t="s">
        <v>44</v>
      </c>
      <c r="L815" s="18"/>
      <c r="M815" s="136" t="s">
        <v>44</v>
      </c>
      <c r="N815" s="137" t="s">
        <v>53</v>
      </c>
      <c r="P815" s="138">
        <f t="shared" si="51"/>
        <v>0</v>
      </c>
      <c r="Q815" s="138">
        <v>0</v>
      </c>
      <c r="R815" s="138">
        <f t="shared" si="52"/>
        <v>0</v>
      </c>
      <c r="S815" s="138">
        <v>0</v>
      </c>
      <c r="T815" s="139">
        <f t="shared" si="53"/>
        <v>0</v>
      </c>
      <c r="AR815" s="140" t="s">
        <v>370</v>
      </c>
      <c r="AT815" s="140" t="s">
        <v>265</v>
      </c>
      <c r="AU815" s="140" t="s">
        <v>91</v>
      </c>
      <c r="AY815" s="2" t="s">
        <v>263</v>
      </c>
      <c r="BE815" s="141">
        <f t="shared" si="54"/>
        <v>0</v>
      </c>
      <c r="BF815" s="141">
        <f t="shared" si="55"/>
        <v>0</v>
      </c>
      <c r="BG815" s="141">
        <f t="shared" si="56"/>
        <v>0</v>
      </c>
      <c r="BH815" s="141">
        <f t="shared" si="57"/>
        <v>0</v>
      </c>
      <c r="BI815" s="141">
        <f t="shared" si="58"/>
        <v>0</v>
      </c>
      <c r="BJ815" s="2" t="s">
        <v>89</v>
      </c>
      <c r="BK815" s="141">
        <f t="shared" si="59"/>
        <v>0</v>
      </c>
      <c r="BL815" s="2" t="s">
        <v>370</v>
      </c>
      <c r="BM815" s="140" t="s">
        <v>9344</v>
      </c>
    </row>
    <row r="816" spans="2:65" s="116" customFormat="1" ht="22.9" customHeight="1">
      <c r="B816" s="117"/>
      <c r="D816" s="118" t="s">
        <v>81</v>
      </c>
      <c r="E816" s="127" t="s">
        <v>2477</v>
      </c>
      <c r="F816" s="127" t="s">
        <v>2478</v>
      </c>
      <c r="I816" s="120"/>
      <c r="J816" s="128">
        <f>BK816</f>
        <v>0</v>
      </c>
      <c r="L816" s="117"/>
      <c r="M816" s="122"/>
      <c r="P816" s="123">
        <f>SUM(P817:P836)</f>
        <v>0</v>
      </c>
      <c r="R816" s="123">
        <f>SUM(R817:R836)</f>
        <v>0</v>
      </c>
      <c r="T816" s="124">
        <f>SUM(T817:T836)</f>
        <v>0</v>
      </c>
      <c r="AR816" s="118" t="s">
        <v>91</v>
      </c>
      <c r="AT816" s="125" t="s">
        <v>81</v>
      </c>
      <c r="AU816" s="125" t="s">
        <v>89</v>
      </c>
      <c r="AY816" s="118" t="s">
        <v>263</v>
      </c>
      <c r="BK816" s="126">
        <f>SUM(BK817:BK836)</f>
        <v>0</v>
      </c>
    </row>
    <row r="817" spans="2:65" s="17" customFormat="1" ht="14.45" customHeight="1">
      <c r="B817" s="18"/>
      <c r="C817" s="177" t="s">
        <v>1718</v>
      </c>
      <c r="D817" s="177" t="s">
        <v>445</v>
      </c>
      <c r="E817" s="178" t="s">
        <v>9345</v>
      </c>
      <c r="F817" s="179" t="s">
        <v>9346</v>
      </c>
      <c r="G817" s="180" t="s">
        <v>2487</v>
      </c>
      <c r="H817" s="181">
        <v>7</v>
      </c>
      <c r="I817" s="182"/>
      <c r="J817" s="183">
        <f t="shared" ref="J817:J836" si="60">ROUND(I817*H817,2)</f>
        <v>0</v>
      </c>
      <c r="K817" s="179" t="s">
        <v>44</v>
      </c>
      <c r="L817" s="184"/>
      <c r="M817" s="185" t="s">
        <v>44</v>
      </c>
      <c r="N817" s="186" t="s">
        <v>53</v>
      </c>
      <c r="P817" s="138">
        <f t="shared" ref="P817:P836" si="61">O817*H817</f>
        <v>0</v>
      </c>
      <c r="Q817" s="138">
        <v>0</v>
      </c>
      <c r="R817" s="138">
        <f t="shared" ref="R817:R836" si="62">Q817*H817</f>
        <v>0</v>
      </c>
      <c r="S817" s="138">
        <v>0</v>
      </c>
      <c r="T817" s="139">
        <f t="shared" ref="T817:T836" si="63">S817*H817</f>
        <v>0</v>
      </c>
      <c r="AR817" s="140" t="s">
        <v>496</v>
      </c>
      <c r="AT817" s="140" t="s">
        <v>445</v>
      </c>
      <c r="AU817" s="140" t="s">
        <v>91</v>
      </c>
      <c r="AY817" s="2" t="s">
        <v>263</v>
      </c>
      <c r="BE817" s="141">
        <f t="shared" ref="BE817:BE836" si="64">IF(N817="základní",J817,0)</f>
        <v>0</v>
      </c>
      <c r="BF817" s="141">
        <f t="shared" ref="BF817:BF836" si="65">IF(N817="snížená",J817,0)</f>
        <v>0</v>
      </c>
      <c r="BG817" s="141">
        <f t="shared" ref="BG817:BG836" si="66">IF(N817="zákl. přenesená",J817,0)</f>
        <v>0</v>
      </c>
      <c r="BH817" s="141">
        <f t="shared" ref="BH817:BH836" si="67">IF(N817="sníž. přenesená",J817,0)</f>
        <v>0</v>
      </c>
      <c r="BI817" s="141">
        <f t="shared" ref="BI817:BI836" si="68">IF(N817="nulová",J817,0)</f>
        <v>0</v>
      </c>
      <c r="BJ817" s="2" t="s">
        <v>89</v>
      </c>
      <c r="BK817" s="141">
        <f t="shared" ref="BK817:BK836" si="69">ROUND(I817*H817,2)</f>
        <v>0</v>
      </c>
      <c r="BL817" s="2" t="s">
        <v>370</v>
      </c>
      <c r="BM817" s="140" t="s">
        <v>9347</v>
      </c>
    </row>
    <row r="818" spans="2:65" s="17" customFormat="1" ht="14.45" customHeight="1">
      <c r="B818" s="18"/>
      <c r="C818" s="177" t="s">
        <v>1721</v>
      </c>
      <c r="D818" s="177" t="s">
        <v>445</v>
      </c>
      <c r="E818" s="178" t="s">
        <v>9348</v>
      </c>
      <c r="F818" s="179" t="s">
        <v>9349</v>
      </c>
      <c r="G818" s="180" t="s">
        <v>2487</v>
      </c>
      <c r="H818" s="181">
        <v>2</v>
      </c>
      <c r="I818" s="182"/>
      <c r="J818" s="183">
        <f t="shared" si="60"/>
        <v>0</v>
      </c>
      <c r="K818" s="179" t="s">
        <v>44</v>
      </c>
      <c r="L818" s="184"/>
      <c r="M818" s="185" t="s">
        <v>44</v>
      </c>
      <c r="N818" s="186" t="s">
        <v>53</v>
      </c>
      <c r="P818" s="138">
        <f t="shared" si="61"/>
        <v>0</v>
      </c>
      <c r="Q818" s="138">
        <v>0</v>
      </c>
      <c r="R818" s="138">
        <f t="shared" si="62"/>
        <v>0</v>
      </c>
      <c r="S818" s="138">
        <v>0</v>
      </c>
      <c r="T818" s="139">
        <f t="shared" si="63"/>
        <v>0</v>
      </c>
      <c r="AR818" s="140" t="s">
        <v>496</v>
      </c>
      <c r="AT818" s="140" t="s">
        <v>445</v>
      </c>
      <c r="AU818" s="140" t="s">
        <v>91</v>
      </c>
      <c r="AY818" s="2" t="s">
        <v>263</v>
      </c>
      <c r="BE818" s="141">
        <f t="shared" si="64"/>
        <v>0</v>
      </c>
      <c r="BF818" s="141">
        <f t="shared" si="65"/>
        <v>0</v>
      </c>
      <c r="BG818" s="141">
        <f t="shared" si="66"/>
        <v>0</v>
      </c>
      <c r="BH818" s="141">
        <f t="shared" si="67"/>
        <v>0</v>
      </c>
      <c r="BI818" s="141">
        <f t="shared" si="68"/>
        <v>0</v>
      </c>
      <c r="BJ818" s="2" t="s">
        <v>89</v>
      </c>
      <c r="BK818" s="141">
        <f t="shared" si="69"/>
        <v>0</v>
      </c>
      <c r="BL818" s="2" t="s">
        <v>370</v>
      </c>
      <c r="BM818" s="140" t="s">
        <v>9350</v>
      </c>
    </row>
    <row r="819" spans="2:65" s="17" customFormat="1" ht="14.45" customHeight="1">
      <c r="B819" s="18"/>
      <c r="C819" s="177" t="s">
        <v>1726</v>
      </c>
      <c r="D819" s="177" t="s">
        <v>445</v>
      </c>
      <c r="E819" s="178" t="s">
        <v>9351</v>
      </c>
      <c r="F819" s="179" t="s">
        <v>9352</v>
      </c>
      <c r="G819" s="180" t="s">
        <v>2487</v>
      </c>
      <c r="H819" s="181">
        <v>2</v>
      </c>
      <c r="I819" s="182"/>
      <c r="J819" s="183">
        <f t="shared" si="60"/>
        <v>0</v>
      </c>
      <c r="K819" s="179" t="s">
        <v>44</v>
      </c>
      <c r="L819" s="184"/>
      <c r="M819" s="185" t="s">
        <v>44</v>
      </c>
      <c r="N819" s="186" t="s">
        <v>53</v>
      </c>
      <c r="P819" s="138">
        <f t="shared" si="61"/>
        <v>0</v>
      </c>
      <c r="Q819" s="138">
        <v>0</v>
      </c>
      <c r="R819" s="138">
        <f t="shared" si="62"/>
        <v>0</v>
      </c>
      <c r="S819" s="138">
        <v>0</v>
      </c>
      <c r="T819" s="139">
        <f t="shared" si="63"/>
        <v>0</v>
      </c>
      <c r="AR819" s="140" t="s">
        <v>496</v>
      </c>
      <c r="AT819" s="140" t="s">
        <v>445</v>
      </c>
      <c r="AU819" s="140" t="s">
        <v>91</v>
      </c>
      <c r="AY819" s="2" t="s">
        <v>263</v>
      </c>
      <c r="BE819" s="141">
        <f t="shared" si="64"/>
        <v>0</v>
      </c>
      <c r="BF819" s="141">
        <f t="shared" si="65"/>
        <v>0</v>
      </c>
      <c r="BG819" s="141">
        <f t="shared" si="66"/>
        <v>0</v>
      </c>
      <c r="BH819" s="141">
        <f t="shared" si="67"/>
        <v>0</v>
      </c>
      <c r="BI819" s="141">
        <f t="shared" si="68"/>
        <v>0</v>
      </c>
      <c r="BJ819" s="2" t="s">
        <v>89</v>
      </c>
      <c r="BK819" s="141">
        <f t="shared" si="69"/>
        <v>0</v>
      </c>
      <c r="BL819" s="2" t="s">
        <v>370</v>
      </c>
      <c r="BM819" s="140" t="s">
        <v>9353</v>
      </c>
    </row>
    <row r="820" spans="2:65" s="17" customFormat="1" ht="14.45" customHeight="1">
      <c r="B820" s="18"/>
      <c r="C820" s="177" t="s">
        <v>1732</v>
      </c>
      <c r="D820" s="177" t="s">
        <v>445</v>
      </c>
      <c r="E820" s="178" t="s">
        <v>9354</v>
      </c>
      <c r="F820" s="179" t="s">
        <v>9355</v>
      </c>
      <c r="G820" s="180" t="s">
        <v>2487</v>
      </c>
      <c r="H820" s="181">
        <v>15</v>
      </c>
      <c r="I820" s="182"/>
      <c r="J820" s="183">
        <f t="shared" si="60"/>
        <v>0</v>
      </c>
      <c r="K820" s="179" t="s">
        <v>44</v>
      </c>
      <c r="L820" s="184"/>
      <c r="M820" s="185" t="s">
        <v>44</v>
      </c>
      <c r="N820" s="186" t="s">
        <v>53</v>
      </c>
      <c r="P820" s="138">
        <f t="shared" si="61"/>
        <v>0</v>
      </c>
      <c r="Q820" s="138">
        <v>0</v>
      </c>
      <c r="R820" s="138">
        <f t="shared" si="62"/>
        <v>0</v>
      </c>
      <c r="S820" s="138">
        <v>0</v>
      </c>
      <c r="T820" s="139">
        <f t="shared" si="63"/>
        <v>0</v>
      </c>
      <c r="AR820" s="140" t="s">
        <v>496</v>
      </c>
      <c r="AT820" s="140" t="s">
        <v>445</v>
      </c>
      <c r="AU820" s="140" t="s">
        <v>91</v>
      </c>
      <c r="AY820" s="2" t="s">
        <v>263</v>
      </c>
      <c r="BE820" s="141">
        <f t="shared" si="64"/>
        <v>0</v>
      </c>
      <c r="BF820" s="141">
        <f t="shared" si="65"/>
        <v>0</v>
      </c>
      <c r="BG820" s="141">
        <f t="shared" si="66"/>
        <v>0</v>
      </c>
      <c r="BH820" s="141">
        <f t="shared" si="67"/>
        <v>0</v>
      </c>
      <c r="BI820" s="141">
        <f t="shared" si="68"/>
        <v>0</v>
      </c>
      <c r="BJ820" s="2" t="s">
        <v>89</v>
      </c>
      <c r="BK820" s="141">
        <f t="shared" si="69"/>
        <v>0</v>
      </c>
      <c r="BL820" s="2" t="s">
        <v>370</v>
      </c>
      <c r="BM820" s="140" t="s">
        <v>9356</v>
      </c>
    </row>
    <row r="821" spans="2:65" s="17" customFormat="1" ht="14.45" customHeight="1">
      <c r="B821" s="18"/>
      <c r="C821" s="177" t="s">
        <v>1742</v>
      </c>
      <c r="D821" s="177" t="s">
        <v>445</v>
      </c>
      <c r="E821" s="178" t="s">
        <v>9357</v>
      </c>
      <c r="F821" s="179" t="s">
        <v>9358</v>
      </c>
      <c r="G821" s="180" t="s">
        <v>2487</v>
      </c>
      <c r="H821" s="181">
        <v>26</v>
      </c>
      <c r="I821" s="182"/>
      <c r="J821" s="183">
        <f t="shared" si="60"/>
        <v>0</v>
      </c>
      <c r="K821" s="179" t="s">
        <v>44</v>
      </c>
      <c r="L821" s="184"/>
      <c r="M821" s="185" t="s">
        <v>44</v>
      </c>
      <c r="N821" s="186" t="s">
        <v>53</v>
      </c>
      <c r="P821" s="138">
        <f t="shared" si="61"/>
        <v>0</v>
      </c>
      <c r="Q821" s="138">
        <v>0</v>
      </c>
      <c r="R821" s="138">
        <f t="shared" si="62"/>
        <v>0</v>
      </c>
      <c r="S821" s="138">
        <v>0</v>
      </c>
      <c r="T821" s="139">
        <f t="shared" si="63"/>
        <v>0</v>
      </c>
      <c r="AR821" s="140" t="s">
        <v>496</v>
      </c>
      <c r="AT821" s="140" t="s">
        <v>445</v>
      </c>
      <c r="AU821" s="140" t="s">
        <v>91</v>
      </c>
      <c r="AY821" s="2" t="s">
        <v>263</v>
      </c>
      <c r="BE821" s="141">
        <f t="shared" si="64"/>
        <v>0</v>
      </c>
      <c r="BF821" s="141">
        <f t="shared" si="65"/>
        <v>0</v>
      </c>
      <c r="BG821" s="141">
        <f t="shared" si="66"/>
        <v>0</v>
      </c>
      <c r="BH821" s="141">
        <f t="shared" si="67"/>
        <v>0</v>
      </c>
      <c r="BI821" s="141">
        <f t="shared" si="68"/>
        <v>0</v>
      </c>
      <c r="BJ821" s="2" t="s">
        <v>89</v>
      </c>
      <c r="BK821" s="141">
        <f t="shared" si="69"/>
        <v>0</v>
      </c>
      <c r="BL821" s="2" t="s">
        <v>370</v>
      </c>
      <c r="BM821" s="140" t="s">
        <v>9359</v>
      </c>
    </row>
    <row r="822" spans="2:65" s="17" customFormat="1" ht="14.45" customHeight="1">
      <c r="B822" s="18"/>
      <c r="C822" s="177" t="s">
        <v>1747</v>
      </c>
      <c r="D822" s="177" t="s">
        <v>445</v>
      </c>
      <c r="E822" s="178" t="s">
        <v>9360</v>
      </c>
      <c r="F822" s="179" t="s">
        <v>2515</v>
      </c>
      <c r="G822" s="180" t="s">
        <v>2487</v>
      </c>
      <c r="H822" s="181">
        <v>30</v>
      </c>
      <c r="I822" s="182"/>
      <c r="J822" s="183">
        <f t="shared" si="60"/>
        <v>0</v>
      </c>
      <c r="K822" s="179" t="s">
        <v>44</v>
      </c>
      <c r="L822" s="184"/>
      <c r="M822" s="185" t="s">
        <v>44</v>
      </c>
      <c r="N822" s="186" t="s">
        <v>53</v>
      </c>
      <c r="P822" s="138">
        <f t="shared" si="61"/>
        <v>0</v>
      </c>
      <c r="Q822" s="138">
        <v>0</v>
      </c>
      <c r="R822" s="138">
        <f t="shared" si="62"/>
        <v>0</v>
      </c>
      <c r="S822" s="138">
        <v>0</v>
      </c>
      <c r="T822" s="139">
        <f t="shared" si="63"/>
        <v>0</v>
      </c>
      <c r="AR822" s="140" t="s">
        <v>496</v>
      </c>
      <c r="AT822" s="140" t="s">
        <v>445</v>
      </c>
      <c r="AU822" s="140" t="s">
        <v>91</v>
      </c>
      <c r="AY822" s="2" t="s">
        <v>263</v>
      </c>
      <c r="BE822" s="141">
        <f t="shared" si="64"/>
        <v>0</v>
      </c>
      <c r="BF822" s="141">
        <f t="shared" si="65"/>
        <v>0</v>
      </c>
      <c r="BG822" s="141">
        <f t="shared" si="66"/>
        <v>0</v>
      </c>
      <c r="BH822" s="141">
        <f t="shared" si="67"/>
        <v>0</v>
      </c>
      <c r="BI822" s="141">
        <f t="shared" si="68"/>
        <v>0</v>
      </c>
      <c r="BJ822" s="2" t="s">
        <v>89</v>
      </c>
      <c r="BK822" s="141">
        <f t="shared" si="69"/>
        <v>0</v>
      </c>
      <c r="BL822" s="2" t="s">
        <v>370</v>
      </c>
      <c r="BM822" s="140" t="s">
        <v>9361</v>
      </c>
    </row>
    <row r="823" spans="2:65" s="17" customFormat="1" ht="14.45" customHeight="1">
      <c r="B823" s="18"/>
      <c r="C823" s="177" t="s">
        <v>1752</v>
      </c>
      <c r="D823" s="177" t="s">
        <v>445</v>
      </c>
      <c r="E823" s="178" t="s">
        <v>9362</v>
      </c>
      <c r="F823" s="179" t="s">
        <v>9363</v>
      </c>
      <c r="G823" s="180" t="s">
        <v>2487</v>
      </c>
      <c r="H823" s="181">
        <v>2</v>
      </c>
      <c r="I823" s="182"/>
      <c r="J823" s="183">
        <f t="shared" si="60"/>
        <v>0</v>
      </c>
      <c r="K823" s="179" t="s">
        <v>44</v>
      </c>
      <c r="L823" s="184"/>
      <c r="M823" s="185" t="s">
        <v>44</v>
      </c>
      <c r="N823" s="186" t="s">
        <v>53</v>
      </c>
      <c r="P823" s="138">
        <f t="shared" si="61"/>
        <v>0</v>
      </c>
      <c r="Q823" s="138">
        <v>0</v>
      </c>
      <c r="R823" s="138">
        <f t="shared" si="62"/>
        <v>0</v>
      </c>
      <c r="S823" s="138">
        <v>0</v>
      </c>
      <c r="T823" s="139">
        <f t="shared" si="63"/>
        <v>0</v>
      </c>
      <c r="AR823" s="140" t="s">
        <v>496</v>
      </c>
      <c r="AT823" s="140" t="s">
        <v>445</v>
      </c>
      <c r="AU823" s="140" t="s">
        <v>91</v>
      </c>
      <c r="AY823" s="2" t="s">
        <v>263</v>
      </c>
      <c r="BE823" s="141">
        <f t="shared" si="64"/>
        <v>0</v>
      </c>
      <c r="BF823" s="141">
        <f t="shared" si="65"/>
        <v>0</v>
      </c>
      <c r="BG823" s="141">
        <f t="shared" si="66"/>
        <v>0</v>
      </c>
      <c r="BH823" s="141">
        <f t="shared" si="67"/>
        <v>0</v>
      </c>
      <c r="BI823" s="141">
        <f t="shared" si="68"/>
        <v>0</v>
      </c>
      <c r="BJ823" s="2" t="s">
        <v>89</v>
      </c>
      <c r="BK823" s="141">
        <f t="shared" si="69"/>
        <v>0</v>
      </c>
      <c r="BL823" s="2" t="s">
        <v>370</v>
      </c>
      <c r="BM823" s="140" t="s">
        <v>9364</v>
      </c>
    </row>
    <row r="824" spans="2:65" s="17" customFormat="1" ht="14.45" customHeight="1">
      <c r="B824" s="18"/>
      <c r="C824" s="177" t="s">
        <v>1757</v>
      </c>
      <c r="D824" s="177" t="s">
        <v>445</v>
      </c>
      <c r="E824" s="178" t="s">
        <v>2518</v>
      </c>
      <c r="F824" s="179" t="s">
        <v>2519</v>
      </c>
      <c r="G824" s="180" t="s">
        <v>2487</v>
      </c>
      <c r="H824" s="181">
        <v>2</v>
      </c>
      <c r="I824" s="182"/>
      <c r="J824" s="183">
        <f t="shared" si="60"/>
        <v>0</v>
      </c>
      <c r="K824" s="179" t="s">
        <v>44</v>
      </c>
      <c r="L824" s="184"/>
      <c r="M824" s="185" t="s">
        <v>44</v>
      </c>
      <c r="N824" s="186" t="s">
        <v>53</v>
      </c>
      <c r="P824" s="138">
        <f t="shared" si="61"/>
        <v>0</v>
      </c>
      <c r="Q824" s="138">
        <v>0</v>
      </c>
      <c r="R824" s="138">
        <f t="shared" si="62"/>
        <v>0</v>
      </c>
      <c r="S824" s="138">
        <v>0</v>
      </c>
      <c r="T824" s="139">
        <f t="shared" si="63"/>
        <v>0</v>
      </c>
      <c r="AR824" s="140" t="s">
        <v>496</v>
      </c>
      <c r="AT824" s="140" t="s">
        <v>445</v>
      </c>
      <c r="AU824" s="140" t="s">
        <v>91</v>
      </c>
      <c r="AY824" s="2" t="s">
        <v>263</v>
      </c>
      <c r="BE824" s="141">
        <f t="shared" si="64"/>
        <v>0</v>
      </c>
      <c r="BF824" s="141">
        <f t="shared" si="65"/>
        <v>0</v>
      </c>
      <c r="BG824" s="141">
        <f t="shared" si="66"/>
        <v>0</v>
      </c>
      <c r="BH824" s="141">
        <f t="shared" si="67"/>
        <v>0</v>
      </c>
      <c r="BI824" s="141">
        <f t="shared" si="68"/>
        <v>0</v>
      </c>
      <c r="BJ824" s="2" t="s">
        <v>89</v>
      </c>
      <c r="BK824" s="141">
        <f t="shared" si="69"/>
        <v>0</v>
      </c>
      <c r="BL824" s="2" t="s">
        <v>370</v>
      </c>
      <c r="BM824" s="140" t="s">
        <v>9365</v>
      </c>
    </row>
    <row r="825" spans="2:65" s="17" customFormat="1" ht="14.45" customHeight="1">
      <c r="B825" s="18"/>
      <c r="C825" s="177" t="s">
        <v>1762</v>
      </c>
      <c r="D825" s="177" t="s">
        <v>445</v>
      </c>
      <c r="E825" s="178" t="s">
        <v>9366</v>
      </c>
      <c r="F825" s="179" t="s">
        <v>9367</v>
      </c>
      <c r="G825" s="180" t="s">
        <v>2487</v>
      </c>
      <c r="H825" s="181">
        <v>6</v>
      </c>
      <c r="I825" s="182"/>
      <c r="J825" s="183">
        <f t="shared" si="60"/>
        <v>0</v>
      </c>
      <c r="K825" s="179" t="s">
        <v>44</v>
      </c>
      <c r="L825" s="184"/>
      <c r="M825" s="185" t="s">
        <v>44</v>
      </c>
      <c r="N825" s="186" t="s">
        <v>53</v>
      </c>
      <c r="P825" s="138">
        <f t="shared" si="61"/>
        <v>0</v>
      </c>
      <c r="Q825" s="138">
        <v>0</v>
      </c>
      <c r="R825" s="138">
        <f t="shared" si="62"/>
        <v>0</v>
      </c>
      <c r="S825" s="138">
        <v>0</v>
      </c>
      <c r="T825" s="139">
        <f t="shared" si="63"/>
        <v>0</v>
      </c>
      <c r="AR825" s="140" t="s">
        <v>496</v>
      </c>
      <c r="AT825" s="140" t="s">
        <v>445</v>
      </c>
      <c r="AU825" s="140" t="s">
        <v>91</v>
      </c>
      <c r="AY825" s="2" t="s">
        <v>263</v>
      </c>
      <c r="BE825" s="141">
        <f t="shared" si="64"/>
        <v>0</v>
      </c>
      <c r="BF825" s="141">
        <f t="shared" si="65"/>
        <v>0</v>
      </c>
      <c r="BG825" s="141">
        <f t="shared" si="66"/>
        <v>0</v>
      </c>
      <c r="BH825" s="141">
        <f t="shared" si="67"/>
        <v>0</v>
      </c>
      <c r="BI825" s="141">
        <f t="shared" si="68"/>
        <v>0</v>
      </c>
      <c r="BJ825" s="2" t="s">
        <v>89</v>
      </c>
      <c r="BK825" s="141">
        <f t="shared" si="69"/>
        <v>0</v>
      </c>
      <c r="BL825" s="2" t="s">
        <v>370</v>
      </c>
      <c r="BM825" s="140" t="s">
        <v>9368</v>
      </c>
    </row>
    <row r="826" spans="2:65" s="17" customFormat="1" ht="14.45" customHeight="1">
      <c r="B826" s="18"/>
      <c r="C826" s="177" t="s">
        <v>1768</v>
      </c>
      <c r="D826" s="177" t="s">
        <v>445</v>
      </c>
      <c r="E826" s="178" t="s">
        <v>9369</v>
      </c>
      <c r="F826" s="179" t="s">
        <v>9370</v>
      </c>
      <c r="G826" s="180" t="s">
        <v>2487</v>
      </c>
      <c r="H826" s="181">
        <v>5</v>
      </c>
      <c r="I826" s="182"/>
      <c r="J826" s="183">
        <f t="shared" si="60"/>
        <v>0</v>
      </c>
      <c r="K826" s="179" t="s">
        <v>44</v>
      </c>
      <c r="L826" s="184"/>
      <c r="M826" s="185" t="s">
        <v>44</v>
      </c>
      <c r="N826" s="186" t="s">
        <v>53</v>
      </c>
      <c r="P826" s="138">
        <f t="shared" si="61"/>
        <v>0</v>
      </c>
      <c r="Q826" s="138">
        <v>0</v>
      </c>
      <c r="R826" s="138">
        <f t="shared" si="62"/>
        <v>0</v>
      </c>
      <c r="S826" s="138">
        <v>0</v>
      </c>
      <c r="T826" s="139">
        <f t="shared" si="63"/>
        <v>0</v>
      </c>
      <c r="AR826" s="140" t="s">
        <v>496</v>
      </c>
      <c r="AT826" s="140" t="s">
        <v>445</v>
      </c>
      <c r="AU826" s="140" t="s">
        <v>91</v>
      </c>
      <c r="AY826" s="2" t="s">
        <v>263</v>
      </c>
      <c r="BE826" s="141">
        <f t="shared" si="64"/>
        <v>0</v>
      </c>
      <c r="BF826" s="141">
        <f t="shared" si="65"/>
        <v>0</v>
      </c>
      <c r="BG826" s="141">
        <f t="shared" si="66"/>
        <v>0</v>
      </c>
      <c r="BH826" s="141">
        <f t="shared" si="67"/>
        <v>0</v>
      </c>
      <c r="BI826" s="141">
        <f t="shared" si="68"/>
        <v>0</v>
      </c>
      <c r="BJ826" s="2" t="s">
        <v>89</v>
      </c>
      <c r="BK826" s="141">
        <f t="shared" si="69"/>
        <v>0</v>
      </c>
      <c r="BL826" s="2" t="s">
        <v>370</v>
      </c>
      <c r="BM826" s="140" t="s">
        <v>9371</v>
      </c>
    </row>
    <row r="827" spans="2:65" s="17" customFormat="1" ht="14.45" customHeight="1">
      <c r="B827" s="18"/>
      <c r="C827" s="177" t="s">
        <v>1776</v>
      </c>
      <c r="D827" s="177" t="s">
        <v>445</v>
      </c>
      <c r="E827" s="178" t="s">
        <v>9372</v>
      </c>
      <c r="F827" s="179" t="s">
        <v>2609</v>
      </c>
      <c r="G827" s="180" t="s">
        <v>2487</v>
      </c>
      <c r="H827" s="181">
        <v>1</v>
      </c>
      <c r="I827" s="182"/>
      <c r="J827" s="183">
        <f t="shared" si="60"/>
        <v>0</v>
      </c>
      <c r="K827" s="179" t="s">
        <v>44</v>
      </c>
      <c r="L827" s="184"/>
      <c r="M827" s="185" t="s">
        <v>44</v>
      </c>
      <c r="N827" s="186" t="s">
        <v>53</v>
      </c>
      <c r="P827" s="138">
        <f t="shared" si="61"/>
        <v>0</v>
      </c>
      <c r="Q827" s="138">
        <v>0</v>
      </c>
      <c r="R827" s="138">
        <f t="shared" si="62"/>
        <v>0</v>
      </c>
      <c r="S827" s="138">
        <v>0</v>
      </c>
      <c r="T827" s="139">
        <f t="shared" si="63"/>
        <v>0</v>
      </c>
      <c r="AR827" s="140" t="s">
        <v>496</v>
      </c>
      <c r="AT827" s="140" t="s">
        <v>445</v>
      </c>
      <c r="AU827" s="140" t="s">
        <v>91</v>
      </c>
      <c r="AY827" s="2" t="s">
        <v>263</v>
      </c>
      <c r="BE827" s="141">
        <f t="shared" si="64"/>
        <v>0</v>
      </c>
      <c r="BF827" s="141">
        <f t="shared" si="65"/>
        <v>0</v>
      </c>
      <c r="BG827" s="141">
        <f t="shared" si="66"/>
        <v>0</v>
      </c>
      <c r="BH827" s="141">
        <f t="shared" si="67"/>
        <v>0</v>
      </c>
      <c r="BI827" s="141">
        <f t="shared" si="68"/>
        <v>0</v>
      </c>
      <c r="BJ827" s="2" t="s">
        <v>89</v>
      </c>
      <c r="BK827" s="141">
        <f t="shared" si="69"/>
        <v>0</v>
      </c>
      <c r="BL827" s="2" t="s">
        <v>370</v>
      </c>
      <c r="BM827" s="140" t="s">
        <v>9373</v>
      </c>
    </row>
    <row r="828" spans="2:65" s="17" customFormat="1" ht="14.45" customHeight="1">
      <c r="B828" s="18"/>
      <c r="C828" s="177" t="s">
        <v>1780</v>
      </c>
      <c r="D828" s="177" t="s">
        <v>445</v>
      </c>
      <c r="E828" s="178" t="s">
        <v>9374</v>
      </c>
      <c r="F828" s="179" t="s">
        <v>2613</v>
      </c>
      <c r="G828" s="180" t="s">
        <v>2487</v>
      </c>
      <c r="H828" s="181">
        <v>2</v>
      </c>
      <c r="I828" s="182"/>
      <c r="J828" s="183">
        <f t="shared" si="60"/>
        <v>0</v>
      </c>
      <c r="K828" s="179" t="s">
        <v>44</v>
      </c>
      <c r="L828" s="184"/>
      <c r="M828" s="185" t="s">
        <v>44</v>
      </c>
      <c r="N828" s="186" t="s">
        <v>53</v>
      </c>
      <c r="P828" s="138">
        <f t="shared" si="61"/>
        <v>0</v>
      </c>
      <c r="Q828" s="138">
        <v>0</v>
      </c>
      <c r="R828" s="138">
        <f t="shared" si="62"/>
        <v>0</v>
      </c>
      <c r="S828" s="138">
        <v>0</v>
      </c>
      <c r="T828" s="139">
        <f t="shared" si="63"/>
        <v>0</v>
      </c>
      <c r="AR828" s="140" t="s">
        <v>496</v>
      </c>
      <c r="AT828" s="140" t="s">
        <v>445</v>
      </c>
      <c r="AU828" s="140" t="s">
        <v>91</v>
      </c>
      <c r="AY828" s="2" t="s">
        <v>263</v>
      </c>
      <c r="BE828" s="141">
        <f t="shared" si="64"/>
        <v>0</v>
      </c>
      <c r="BF828" s="141">
        <f t="shared" si="65"/>
        <v>0</v>
      </c>
      <c r="BG828" s="141">
        <f t="shared" si="66"/>
        <v>0</v>
      </c>
      <c r="BH828" s="141">
        <f t="shared" si="67"/>
        <v>0</v>
      </c>
      <c r="BI828" s="141">
        <f t="shared" si="68"/>
        <v>0</v>
      </c>
      <c r="BJ828" s="2" t="s">
        <v>89</v>
      </c>
      <c r="BK828" s="141">
        <f t="shared" si="69"/>
        <v>0</v>
      </c>
      <c r="BL828" s="2" t="s">
        <v>370</v>
      </c>
      <c r="BM828" s="140" t="s">
        <v>9375</v>
      </c>
    </row>
    <row r="829" spans="2:65" s="17" customFormat="1" ht="14.45" customHeight="1">
      <c r="B829" s="18"/>
      <c r="C829" s="177" t="s">
        <v>1784</v>
      </c>
      <c r="D829" s="177" t="s">
        <v>445</v>
      </c>
      <c r="E829" s="178" t="s">
        <v>9376</v>
      </c>
      <c r="F829" s="179" t="s">
        <v>9377</v>
      </c>
      <c r="G829" s="180" t="s">
        <v>2487</v>
      </c>
      <c r="H829" s="181">
        <v>1</v>
      </c>
      <c r="I829" s="182"/>
      <c r="J829" s="183">
        <f t="shared" si="60"/>
        <v>0</v>
      </c>
      <c r="K829" s="179" t="s">
        <v>44</v>
      </c>
      <c r="L829" s="184"/>
      <c r="M829" s="185" t="s">
        <v>44</v>
      </c>
      <c r="N829" s="186" t="s">
        <v>53</v>
      </c>
      <c r="P829" s="138">
        <f t="shared" si="61"/>
        <v>0</v>
      </c>
      <c r="Q829" s="138">
        <v>0</v>
      </c>
      <c r="R829" s="138">
        <f t="shared" si="62"/>
        <v>0</v>
      </c>
      <c r="S829" s="138">
        <v>0</v>
      </c>
      <c r="T829" s="139">
        <f t="shared" si="63"/>
        <v>0</v>
      </c>
      <c r="AR829" s="140" t="s">
        <v>496</v>
      </c>
      <c r="AT829" s="140" t="s">
        <v>445</v>
      </c>
      <c r="AU829" s="140" t="s">
        <v>91</v>
      </c>
      <c r="AY829" s="2" t="s">
        <v>263</v>
      </c>
      <c r="BE829" s="141">
        <f t="shared" si="64"/>
        <v>0</v>
      </c>
      <c r="BF829" s="141">
        <f t="shared" si="65"/>
        <v>0</v>
      </c>
      <c r="BG829" s="141">
        <f t="shared" si="66"/>
        <v>0</v>
      </c>
      <c r="BH829" s="141">
        <f t="shared" si="67"/>
        <v>0</v>
      </c>
      <c r="BI829" s="141">
        <f t="shared" si="68"/>
        <v>0</v>
      </c>
      <c r="BJ829" s="2" t="s">
        <v>89</v>
      </c>
      <c r="BK829" s="141">
        <f t="shared" si="69"/>
        <v>0</v>
      </c>
      <c r="BL829" s="2" t="s">
        <v>370</v>
      </c>
      <c r="BM829" s="140" t="s">
        <v>9378</v>
      </c>
    </row>
    <row r="830" spans="2:65" s="17" customFormat="1" ht="14.45" customHeight="1">
      <c r="B830" s="18"/>
      <c r="C830" s="177" t="s">
        <v>1788</v>
      </c>
      <c r="D830" s="177" t="s">
        <v>445</v>
      </c>
      <c r="E830" s="178" t="s">
        <v>9379</v>
      </c>
      <c r="F830" s="179" t="s">
        <v>9380</v>
      </c>
      <c r="G830" s="180" t="s">
        <v>2487</v>
      </c>
      <c r="H830" s="181">
        <v>1</v>
      </c>
      <c r="I830" s="182"/>
      <c r="J830" s="183">
        <f t="shared" si="60"/>
        <v>0</v>
      </c>
      <c r="K830" s="179" t="s">
        <v>44</v>
      </c>
      <c r="L830" s="184"/>
      <c r="M830" s="185" t="s">
        <v>44</v>
      </c>
      <c r="N830" s="186" t="s">
        <v>53</v>
      </c>
      <c r="P830" s="138">
        <f t="shared" si="61"/>
        <v>0</v>
      </c>
      <c r="Q830" s="138">
        <v>0</v>
      </c>
      <c r="R830" s="138">
        <f t="shared" si="62"/>
        <v>0</v>
      </c>
      <c r="S830" s="138">
        <v>0</v>
      </c>
      <c r="T830" s="139">
        <f t="shared" si="63"/>
        <v>0</v>
      </c>
      <c r="AR830" s="140" t="s">
        <v>496</v>
      </c>
      <c r="AT830" s="140" t="s">
        <v>445</v>
      </c>
      <c r="AU830" s="140" t="s">
        <v>91</v>
      </c>
      <c r="AY830" s="2" t="s">
        <v>263</v>
      </c>
      <c r="BE830" s="141">
        <f t="shared" si="64"/>
        <v>0</v>
      </c>
      <c r="BF830" s="141">
        <f t="shared" si="65"/>
        <v>0</v>
      </c>
      <c r="BG830" s="141">
        <f t="shared" si="66"/>
        <v>0</v>
      </c>
      <c r="BH830" s="141">
        <f t="shared" si="67"/>
        <v>0</v>
      </c>
      <c r="BI830" s="141">
        <f t="shared" si="68"/>
        <v>0</v>
      </c>
      <c r="BJ830" s="2" t="s">
        <v>89</v>
      </c>
      <c r="BK830" s="141">
        <f t="shared" si="69"/>
        <v>0</v>
      </c>
      <c r="BL830" s="2" t="s">
        <v>370</v>
      </c>
      <c r="BM830" s="140" t="s">
        <v>9381</v>
      </c>
    </row>
    <row r="831" spans="2:65" s="17" customFormat="1" ht="14.45" customHeight="1">
      <c r="B831" s="18"/>
      <c r="C831" s="177" t="s">
        <v>1792</v>
      </c>
      <c r="D831" s="177" t="s">
        <v>445</v>
      </c>
      <c r="E831" s="178" t="s">
        <v>9382</v>
      </c>
      <c r="F831" s="179" t="s">
        <v>9383</v>
      </c>
      <c r="G831" s="180" t="s">
        <v>402</v>
      </c>
      <c r="H831" s="181">
        <v>170</v>
      </c>
      <c r="I831" s="182"/>
      <c r="J831" s="183">
        <f t="shared" si="60"/>
        <v>0</v>
      </c>
      <c r="K831" s="179" t="s">
        <v>44</v>
      </c>
      <c r="L831" s="184"/>
      <c r="M831" s="185" t="s">
        <v>44</v>
      </c>
      <c r="N831" s="186" t="s">
        <v>53</v>
      </c>
      <c r="P831" s="138">
        <f t="shared" si="61"/>
        <v>0</v>
      </c>
      <c r="Q831" s="138">
        <v>0</v>
      </c>
      <c r="R831" s="138">
        <f t="shared" si="62"/>
        <v>0</v>
      </c>
      <c r="S831" s="138">
        <v>0</v>
      </c>
      <c r="T831" s="139">
        <f t="shared" si="63"/>
        <v>0</v>
      </c>
      <c r="AR831" s="140" t="s">
        <v>496</v>
      </c>
      <c r="AT831" s="140" t="s">
        <v>445</v>
      </c>
      <c r="AU831" s="140" t="s">
        <v>91</v>
      </c>
      <c r="AY831" s="2" t="s">
        <v>263</v>
      </c>
      <c r="BE831" s="141">
        <f t="shared" si="64"/>
        <v>0</v>
      </c>
      <c r="BF831" s="141">
        <f t="shared" si="65"/>
        <v>0</v>
      </c>
      <c r="BG831" s="141">
        <f t="shared" si="66"/>
        <v>0</v>
      </c>
      <c r="BH831" s="141">
        <f t="shared" si="67"/>
        <v>0</v>
      </c>
      <c r="BI831" s="141">
        <f t="shared" si="68"/>
        <v>0</v>
      </c>
      <c r="BJ831" s="2" t="s">
        <v>89</v>
      </c>
      <c r="BK831" s="141">
        <f t="shared" si="69"/>
        <v>0</v>
      </c>
      <c r="BL831" s="2" t="s">
        <v>370</v>
      </c>
      <c r="BM831" s="140" t="s">
        <v>9384</v>
      </c>
    </row>
    <row r="832" spans="2:65" s="17" customFormat="1" ht="14.45" customHeight="1">
      <c r="B832" s="18"/>
      <c r="C832" s="177" t="s">
        <v>1796</v>
      </c>
      <c r="D832" s="177" t="s">
        <v>445</v>
      </c>
      <c r="E832" s="178" t="s">
        <v>9385</v>
      </c>
      <c r="F832" s="179" t="s">
        <v>9386</v>
      </c>
      <c r="G832" s="180" t="s">
        <v>402</v>
      </c>
      <c r="H832" s="181">
        <v>70</v>
      </c>
      <c r="I832" s="182"/>
      <c r="J832" s="183">
        <f t="shared" si="60"/>
        <v>0</v>
      </c>
      <c r="K832" s="179" t="s">
        <v>44</v>
      </c>
      <c r="L832" s="184"/>
      <c r="M832" s="185" t="s">
        <v>44</v>
      </c>
      <c r="N832" s="186" t="s">
        <v>53</v>
      </c>
      <c r="P832" s="138">
        <f t="shared" si="61"/>
        <v>0</v>
      </c>
      <c r="Q832" s="138">
        <v>0</v>
      </c>
      <c r="R832" s="138">
        <f t="shared" si="62"/>
        <v>0</v>
      </c>
      <c r="S832" s="138">
        <v>0</v>
      </c>
      <c r="T832" s="139">
        <f t="shared" si="63"/>
        <v>0</v>
      </c>
      <c r="AR832" s="140" t="s">
        <v>496</v>
      </c>
      <c r="AT832" s="140" t="s">
        <v>445</v>
      </c>
      <c r="AU832" s="140" t="s">
        <v>91</v>
      </c>
      <c r="AY832" s="2" t="s">
        <v>263</v>
      </c>
      <c r="BE832" s="141">
        <f t="shared" si="64"/>
        <v>0</v>
      </c>
      <c r="BF832" s="141">
        <f t="shared" si="65"/>
        <v>0</v>
      </c>
      <c r="BG832" s="141">
        <f t="shared" si="66"/>
        <v>0</v>
      </c>
      <c r="BH832" s="141">
        <f t="shared" si="67"/>
        <v>0</v>
      </c>
      <c r="BI832" s="141">
        <f t="shared" si="68"/>
        <v>0</v>
      </c>
      <c r="BJ832" s="2" t="s">
        <v>89</v>
      </c>
      <c r="BK832" s="141">
        <f t="shared" si="69"/>
        <v>0</v>
      </c>
      <c r="BL832" s="2" t="s">
        <v>370</v>
      </c>
      <c r="BM832" s="140" t="s">
        <v>9387</v>
      </c>
    </row>
    <row r="833" spans="2:65" s="17" customFormat="1" ht="14.45" customHeight="1">
      <c r="B833" s="18"/>
      <c r="C833" s="177" t="s">
        <v>1800</v>
      </c>
      <c r="D833" s="177" t="s">
        <v>445</v>
      </c>
      <c r="E833" s="178" t="s">
        <v>9388</v>
      </c>
      <c r="F833" s="179" t="s">
        <v>9389</v>
      </c>
      <c r="G833" s="180" t="s">
        <v>402</v>
      </c>
      <c r="H833" s="181">
        <v>20</v>
      </c>
      <c r="I833" s="182"/>
      <c r="J833" s="183">
        <f t="shared" si="60"/>
        <v>0</v>
      </c>
      <c r="K833" s="179" t="s">
        <v>44</v>
      </c>
      <c r="L833" s="184"/>
      <c r="M833" s="185" t="s">
        <v>44</v>
      </c>
      <c r="N833" s="186" t="s">
        <v>53</v>
      </c>
      <c r="P833" s="138">
        <f t="shared" si="61"/>
        <v>0</v>
      </c>
      <c r="Q833" s="138">
        <v>0</v>
      </c>
      <c r="R833" s="138">
        <f t="shared" si="62"/>
        <v>0</v>
      </c>
      <c r="S833" s="138">
        <v>0</v>
      </c>
      <c r="T833" s="139">
        <f t="shared" si="63"/>
        <v>0</v>
      </c>
      <c r="AR833" s="140" t="s">
        <v>496</v>
      </c>
      <c r="AT833" s="140" t="s">
        <v>445</v>
      </c>
      <c r="AU833" s="140" t="s">
        <v>91</v>
      </c>
      <c r="AY833" s="2" t="s">
        <v>263</v>
      </c>
      <c r="BE833" s="141">
        <f t="shared" si="64"/>
        <v>0</v>
      </c>
      <c r="BF833" s="141">
        <f t="shared" si="65"/>
        <v>0</v>
      </c>
      <c r="BG833" s="141">
        <f t="shared" si="66"/>
        <v>0</v>
      </c>
      <c r="BH833" s="141">
        <f t="shared" si="67"/>
        <v>0</v>
      </c>
      <c r="BI833" s="141">
        <f t="shared" si="68"/>
        <v>0</v>
      </c>
      <c r="BJ833" s="2" t="s">
        <v>89</v>
      </c>
      <c r="BK833" s="141">
        <f t="shared" si="69"/>
        <v>0</v>
      </c>
      <c r="BL833" s="2" t="s">
        <v>370</v>
      </c>
      <c r="BM833" s="140" t="s">
        <v>9390</v>
      </c>
    </row>
    <row r="834" spans="2:65" s="17" customFormat="1" ht="14.45" customHeight="1">
      <c r="B834" s="18"/>
      <c r="C834" s="177" t="s">
        <v>1804</v>
      </c>
      <c r="D834" s="177" t="s">
        <v>445</v>
      </c>
      <c r="E834" s="178" t="s">
        <v>9391</v>
      </c>
      <c r="F834" s="179" t="s">
        <v>9392</v>
      </c>
      <c r="G834" s="180" t="s">
        <v>402</v>
      </c>
      <c r="H834" s="181">
        <v>40</v>
      </c>
      <c r="I834" s="182"/>
      <c r="J834" s="183">
        <f t="shared" si="60"/>
        <v>0</v>
      </c>
      <c r="K834" s="179" t="s">
        <v>44</v>
      </c>
      <c r="L834" s="184"/>
      <c r="M834" s="185" t="s">
        <v>44</v>
      </c>
      <c r="N834" s="186" t="s">
        <v>53</v>
      </c>
      <c r="P834" s="138">
        <f t="shared" si="61"/>
        <v>0</v>
      </c>
      <c r="Q834" s="138">
        <v>0</v>
      </c>
      <c r="R834" s="138">
        <f t="shared" si="62"/>
        <v>0</v>
      </c>
      <c r="S834" s="138">
        <v>0</v>
      </c>
      <c r="T834" s="139">
        <f t="shared" si="63"/>
        <v>0</v>
      </c>
      <c r="AR834" s="140" t="s">
        <v>496</v>
      </c>
      <c r="AT834" s="140" t="s">
        <v>445</v>
      </c>
      <c r="AU834" s="140" t="s">
        <v>91</v>
      </c>
      <c r="AY834" s="2" t="s">
        <v>263</v>
      </c>
      <c r="BE834" s="141">
        <f t="shared" si="64"/>
        <v>0</v>
      </c>
      <c r="BF834" s="141">
        <f t="shared" si="65"/>
        <v>0</v>
      </c>
      <c r="BG834" s="141">
        <f t="shared" si="66"/>
        <v>0</v>
      </c>
      <c r="BH834" s="141">
        <f t="shared" si="67"/>
        <v>0</v>
      </c>
      <c r="BI834" s="141">
        <f t="shared" si="68"/>
        <v>0</v>
      </c>
      <c r="BJ834" s="2" t="s">
        <v>89</v>
      </c>
      <c r="BK834" s="141">
        <f t="shared" si="69"/>
        <v>0</v>
      </c>
      <c r="BL834" s="2" t="s">
        <v>370</v>
      </c>
      <c r="BM834" s="140" t="s">
        <v>9393</v>
      </c>
    </row>
    <row r="835" spans="2:65" s="17" customFormat="1" ht="14.45" customHeight="1">
      <c r="B835" s="18"/>
      <c r="C835" s="177" t="s">
        <v>1808</v>
      </c>
      <c r="D835" s="177" t="s">
        <v>445</v>
      </c>
      <c r="E835" s="178" t="s">
        <v>9394</v>
      </c>
      <c r="F835" s="179" t="s">
        <v>3109</v>
      </c>
      <c r="G835" s="180" t="s">
        <v>1088</v>
      </c>
      <c r="H835" s="181">
        <v>1</v>
      </c>
      <c r="I835" s="182"/>
      <c r="J835" s="183">
        <f t="shared" si="60"/>
        <v>0</v>
      </c>
      <c r="K835" s="179" t="s">
        <v>44</v>
      </c>
      <c r="L835" s="184"/>
      <c r="M835" s="185" t="s">
        <v>44</v>
      </c>
      <c r="N835" s="186" t="s">
        <v>53</v>
      </c>
      <c r="P835" s="138">
        <f t="shared" si="61"/>
        <v>0</v>
      </c>
      <c r="Q835" s="138">
        <v>0</v>
      </c>
      <c r="R835" s="138">
        <f t="shared" si="62"/>
        <v>0</v>
      </c>
      <c r="S835" s="138">
        <v>0</v>
      </c>
      <c r="T835" s="139">
        <f t="shared" si="63"/>
        <v>0</v>
      </c>
      <c r="AR835" s="140" t="s">
        <v>496</v>
      </c>
      <c r="AT835" s="140" t="s">
        <v>445</v>
      </c>
      <c r="AU835" s="140" t="s">
        <v>91</v>
      </c>
      <c r="AY835" s="2" t="s">
        <v>263</v>
      </c>
      <c r="BE835" s="141">
        <f t="shared" si="64"/>
        <v>0</v>
      </c>
      <c r="BF835" s="141">
        <f t="shared" si="65"/>
        <v>0</v>
      </c>
      <c r="BG835" s="141">
        <f t="shared" si="66"/>
        <v>0</v>
      </c>
      <c r="BH835" s="141">
        <f t="shared" si="67"/>
        <v>0</v>
      </c>
      <c r="BI835" s="141">
        <f t="shared" si="68"/>
        <v>0</v>
      </c>
      <c r="BJ835" s="2" t="s">
        <v>89</v>
      </c>
      <c r="BK835" s="141">
        <f t="shared" si="69"/>
        <v>0</v>
      </c>
      <c r="BL835" s="2" t="s">
        <v>370</v>
      </c>
      <c r="BM835" s="140" t="s">
        <v>9395</v>
      </c>
    </row>
    <row r="836" spans="2:65" s="17" customFormat="1" ht="14.45" customHeight="1">
      <c r="B836" s="18"/>
      <c r="C836" s="129" t="s">
        <v>1812</v>
      </c>
      <c r="D836" s="129" t="s">
        <v>265</v>
      </c>
      <c r="E836" s="130" t="s">
        <v>2480</v>
      </c>
      <c r="F836" s="131" t="s">
        <v>9396</v>
      </c>
      <c r="G836" s="132" t="s">
        <v>439</v>
      </c>
      <c r="H836" s="133">
        <v>1</v>
      </c>
      <c r="I836" s="134"/>
      <c r="J836" s="135">
        <f t="shared" si="60"/>
        <v>0</v>
      </c>
      <c r="K836" s="131" t="s">
        <v>44</v>
      </c>
      <c r="L836" s="18"/>
      <c r="M836" s="136" t="s">
        <v>44</v>
      </c>
      <c r="N836" s="137" t="s">
        <v>53</v>
      </c>
      <c r="P836" s="138">
        <f t="shared" si="61"/>
        <v>0</v>
      </c>
      <c r="Q836" s="138">
        <v>0</v>
      </c>
      <c r="R836" s="138">
        <f t="shared" si="62"/>
        <v>0</v>
      </c>
      <c r="S836" s="138">
        <v>0</v>
      </c>
      <c r="T836" s="139">
        <f t="shared" si="63"/>
        <v>0</v>
      </c>
      <c r="AR836" s="140" t="s">
        <v>370</v>
      </c>
      <c r="AT836" s="140" t="s">
        <v>265</v>
      </c>
      <c r="AU836" s="140" t="s">
        <v>91</v>
      </c>
      <c r="AY836" s="2" t="s">
        <v>263</v>
      </c>
      <c r="BE836" s="141">
        <f t="shared" si="64"/>
        <v>0</v>
      </c>
      <c r="BF836" s="141">
        <f t="shared" si="65"/>
        <v>0</v>
      </c>
      <c r="BG836" s="141">
        <f t="shared" si="66"/>
        <v>0</v>
      </c>
      <c r="BH836" s="141">
        <f t="shared" si="67"/>
        <v>0</v>
      </c>
      <c r="BI836" s="141">
        <f t="shared" si="68"/>
        <v>0</v>
      </c>
      <c r="BJ836" s="2" t="s">
        <v>89</v>
      </c>
      <c r="BK836" s="141">
        <f t="shared" si="69"/>
        <v>0</v>
      </c>
      <c r="BL836" s="2" t="s">
        <v>370</v>
      </c>
      <c r="BM836" s="140" t="s">
        <v>9397</v>
      </c>
    </row>
    <row r="837" spans="2:65" s="116" customFormat="1" ht="22.9" customHeight="1">
      <c r="B837" s="117"/>
      <c r="D837" s="118" t="s">
        <v>81</v>
      </c>
      <c r="E837" s="127" t="s">
        <v>3111</v>
      </c>
      <c r="F837" s="127" t="s">
        <v>3112</v>
      </c>
      <c r="I837" s="120"/>
      <c r="J837" s="128">
        <f>BK837</f>
        <v>0</v>
      </c>
      <c r="L837" s="117"/>
      <c r="M837" s="122"/>
      <c r="P837" s="123">
        <f>SUM(P838:P851)</f>
        <v>0</v>
      </c>
      <c r="R837" s="123">
        <f>SUM(R838:R851)</f>
        <v>0</v>
      </c>
      <c r="T837" s="124">
        <f>SUM(T838:T851)</f>
        <v>0</v>
      </c>
      <c r="AR837" s="118" t="s">
        <v>91</v>
      </c>
      <c r="AT837" s="125" t="s">
        <v>81</v>
      </c>
      <c r="AU837" s="125" t="s">
        <v>89</v>
      </c>
      <c r="AY837" s="118" t="s">
        <v>263</v>
      </c>
      <c r="BK837" s="126">
        <f>SUM(BK838:BK851)</f>
        <v>0</v>
      </c>
    </row>
    <row r="838" spans="2:65" s="17" customFormat="1" ht="14.45" customHeight="1">
      <c r="B838" s="18"/>
      <c r="C838" s="177" t="s">
        <v>1816</v>
      </c>
      <c r="D838" s="177" t="s">
        <v>445</v>
      </c>
      <c r="E838" s="178" t="s">
        <v>9398</v>
      </c>
      <c r="F838" s="179" t="s">
        <v>9399</v>
      </c>
      <c r="G838" s="180" t="s">
        <v>439</v>
      </c>
      <c r="H838" s="181">
        <v>1</v>
      </c>
      <c r="I838" s="182"/>
      <c r="J838" s="183">
        <f t="shared" ref="J838:J851" si="70">ROUND(I838*H838,2)</f>
        <v>0</v>
      </c>
      <c r="K838" s="179" t="s">
        <v>44</v>
      </c>
      <c r="L838" s="184"/>
      <c r="M838" s="185" t="s">
        <v>44</v>
      </c>
      <c r="N838" s="186" t="s">
        <v>53</v>
      </c>
      <c r="P838" s="138">
        <f t="shared" ref="P838:P851" si="71">O838*H838</f>
        <v>0</v>
      </c>
      <c r="Q838" s="138">
        <v>0</v>
      </c>
      <c r="R838" s="138">
        <f t="shared" ref="R838:R851" si="72">Q838*H838</f>
        <v>0</v>
      </c>
      <c r="S838" s="138">
        <v>0</v>
      </c>
      <c r="T838" s="139">
        <f t="shared" ref="T838:T851" si="73">S838*H838</f>
        <v>0</v>
      </c>
      <c r="AR838" s="140" t="s">
        <v>496</v>
      </c>
      <c r="AT838" s="140" t="s">
        <v>445</v>
      </c>
      <c r="AU838" s="140" t="s">
        <v>91</v>
      </c>
      <c r="AY838" s="2" t="s">
        <v>263</v>
      </c>
      <c r="BE838" s="141">
        <f t="shared" ref="BE838:BE851" si="74">IF(N838="základní",J838,0)</f>
        <v>0</v>
      </c>
      <c r="BF838" s="141">
        <f t="shared" ref="BF838:BF851" si="75">IF(N838="snížená",J838,0)</f>
        <v>0</v>
      </c>
      <c r="BG838" s="141">
        <f t="shared" ref="BG838:BG851" si="76">IF(N838="zákl. přenesená",J838,0)</f>
        <v>0</v>
      </c>
      <c r="BH838" s="141">
        <f t="shared" ref="BH838:BH851" si="77">IF(N838="sníž. přenesená",J838,0)</f>
        <v>0</v>
      </c>
      <c r="BI838" s="141">
        <f t="shared" ref="BI838:BI851" si="78">IF(N838="nulová",J838,0)</f>
        <v>0</v>
      </c>
      <c r="BJ838" s="2" t="s">
        <v>89</v>
      </c>
      <c r="BK838" s="141">
        <f t="shared" ref="BK838:BK851" si="79">ROUND(I838*H838,2)</f>
        <v>0</v>
      </c>
      <c r="BL838" s="2" t="s">
        <v>370</v>
      </c>
      <c r="BM838" s="140" t="s">
        <v>9400</v>
      </c>
    </row>
    <row r="839" spans="2:65" s="17" customFormat="1" ht="14.45" customHeight="1">
      <c r="B839" s="18"/>
      <c r="C839" s="177" t="s">
        <v>1820</v>
      </c>
      <c r="D839" s="177" t="s">
        <v>445</v>
      </c>
      <c r="E839" s="178" t="s">
        <v>9401</v>
      </c>
      <c r="F839" s="179" t="s">
        <v>9402</v>
      </c>
      <c r="G839" s="180" t="s">
        <v>439</v>
      </c>
      <c r="H839" s="181">
        <v>1</v>
      </c>
      <c r="I839" s="182"/>
      <c r="J839" s="183">
        <f t="shared" si="70"/>
        <v>0</v>
      </c>
      <c r="K839" s="179" t="s">
        <v>44</v>
      </c>
      <c r="L839" s="184"/>
      <c r="M839" s="185" t="s">
        <v>44</v>
      </c>
      <c r="N839" s="186" t="s">
        <v>53</v>
      </c>
      <c r="P839" s="138">
        <f t="shared" si="71"/>
        <v>0</v>
      </c>
      <c r="Q839" s="138">
        <v>0</v>
      </c>
      <c r="R839" s="138">
        <f t="shared" si="72"/>
        <v>0</v>
      </c>
      <c r="S839" s="138">
        <v>0</v>
      </c>
      <c r="T839" s="139">
        <f t="shared" si="73"/>
        <v>0</v>
      </c>
      <c r="AR839" s="140" t="s">
        <v>496</v>
      </c>
      <c r="AT839" s="140" t="s">
        <v>445</v>
      </c>
      <c r="AU839" s="140" t="s">
        <v>91</v>
      </c>
      <c r="AY839" s="2" t="s">
        <v>263</v>
      </c>
      <c r="BE839" s="141">
        <f t="shared" si="74"/>
        <v>0</v>
      </c>
      <c r="BF839" s="141">
        <f t="shared" si="75"/>
        <v>0</v>
      </c>
      <c r="BG839" s="141">
        <f t="shared" si="76"/>
        <v>0</v>
      </c>
      <c r="BH839" s="141">
        <f t="shared" si="77"/>
        <v>0</v>
      </c>
      <c r="BI839" s="141">
        <f t="shared" si="78"/>
        <v>0</v>
      </c>
      <c r="BJ839" s="2" t="s">
        <v>89</v>
      </c>
      <c r="BK839" s="141">
        <f t="shared" si="79"/>
        <v>0</v>
      </c>
      <c r="BL839" s="2" t="s">
        <v>370</v>
      </c>
      <c r="BM839" s="140" t="s">
        <v>9403</v>
      </c>
    </row>
    <row r="840" spans="2:65" s="17" customFormat="1" ht="14.45" customHeight="1">
      <c r="B840" s="18"/>
      <c r="C840" s="177" t="s">
        <v>1824</v>
      </c>
      <c r="D840" s="177" t="s">
        <v>445</v>
      </c>
      <c r="E840" s="178" t="s">
        <v>9404</v>
      </c>
      <c r="F840" s="179" t="s">
        <v>9405</v>
      </c>
      <c r="G840" s="180" t="s">
        <v>439</v>
      </c>
      <c r="H840" s="181">
        <v>2</v>
      </c>
      <c r="I840" s="182"/>
      <c r="J840" s="183">
        <f t="shared" si="70"/>
        <v>0</v>
      </c>
      <c r="K840" s="179" t="s">
        <v>44</v>
      </c>
      <c r="L840" s="184"/>
      <c r="M840" s="185" t="s">
        <v>44</v>
      </c>
      <c r="N840" s="186" t="s">
        <v>53</v>
      </c>
      <c r="P840" s="138">
        <f t="shared" si="71"/>
        <v>0</v>
      </c>
      <c r="Q840" s="138">
        <v>0</v>
      </c>
      <c r="R840" s="138">
        <f t="shared" si="72"/>
        <v>0</v>
      </c>
      <c r="S840" s="138">
        <v>0</v>
      </c>
      <c r="T840" s="139">
        <f t="shared" si="73"/>
        <v>0</v>
      </c>
      <c r="AR840" s="140" t="s">
        <v>496</v>
      </c>
      <c r="AT840" s="140" t="s">
        <v>445</v>
      </c>
      <c r="AU840" s="140" t="s">
        <v>91</v>
      </c>
      <c r="AY840" s="2" t="s">
        <v>263</v>
      </c>
      <c r="BE840" s="141">
        <f t="shared" si="74"/>
        <v>0</v>
      </c>
      <c r="BF840" s="141">
        <f t="shared" si="75"/>
        <v>0</v>
      </c>
      <c r="BG840" s="141">
        <f t="shared" si="76"/>
        <v>0</v>
      </c>
      <c r="BH840" s="141">
        <f t="shared" si="77"/>
        <v>0</v>
      </c>
      <c r="BI840" s="141">
        <f t="shared" si="78"/>
        <v>0</v>
      </c>
      <c r="BJ840" s="2" t="s">
        <v>89</v>
      </c>
      <c r="BK840" s="141">
        <f t="shared" si="79"/>
        <v>0</v>
      </c>
      <c r="BL840" s="2" t="s">
        <v>370</v>
      </c>
      <c r="BM840" s="140" t="s">
        <v>9406</v>
      </c>
    </row>
    <row r="841" spans="2:65" s="17" customFormat="1" ht="14.45" customHeight="1">
      <c r="B841" s="18"/>
      <c r="C841" s="177" t="s">
        <v>1828</v>
      </c>
      <c r="D841" s="177" t="s">
        <v>445</v>
      </c>
      <c r="E841" s="178" t="s">
        <v>9407</v>
      </c>
      <c r="F841" s="179" t="s">
        <v>9408</v>
      </c>
      <c r="G841" s="180" t="s">
        <v>439</v>
      </c>
      <c r="H841" s="181">
        <v>2</v>
      </c>
      <c r="I841" s="182"/>
      <c r="J841" s="183">
        <f t="shared" si="70"/>
        <v>0</v>
      </c>
      <c r="K841" s="179" t="s">
        <v>44</v>
      </c>
      <c r="L841" s="184"/>
      <c r="M841" s="185" t="s">
        <v>44</v>
      </c>
      <c r="N841" s="186" t="s">
        <v>53</v>
      </c>
      <c r="P841" s="138">
        <f t="shared" si="71"/>
        <v>0</v>
      </c>
      <c r="Q841" s="138">
        <v>0</v>
      </c>
      <c r="R841" s="138">
        <f t="shared" si="72"/>
        <v>0</v>
      </c>
      <c r="S841" s="138">
        <v>0</v>
      </c>
      <c r="T841" s="139">
        <f t="shared" si="73"/>
        <v>0</v>
      </c>
      <c r="AR841" s="140" t="s">
        <v>496</v>
      </c>
      <c r="AT841" s="140" t="s">
        <v>445</v>
      </c>
      <c r="AU841" s="140" t="s">
        <v>91</v>
      </c>
      <c r="AY841" s="2" t="s">
        <v>263</v>
      </c>
      <c r="BE841" s="141">
        <f t="shared" si="74"/>
        <v>0</v>
      </c>
      <c r="BF841" s="141">
        <f t="shared" si="75"/>
        <v>0</v>
      </c>
      <c r="BG841" s="141">
        <f t="shared" si="76"/>
        <v>0</v>
      </c>
      <c r="BH841" s="141">
        <f t="shared" si="77"/>
        <v>0</v>
      </c>
      <c r="BI841" s="141">
        <f t="shared" si="78"/>
        <v>0</v>
      </c>
      <c r="BJ841" s="2" t="s">
        <v>89</v>
      </c>
      <c r="BK841" s="141">
        <f t="shared" si="79"/>
        <v>0</v>
      </c>
      <c r="BL841" s="2" t="s">
        <v>370</v>
      </c>
      <c r="BM841" s="140" t="s">
        <v>9409</v>
      </c>
    </row>
    <row r="842" spans="2:65" s="17" customFormat="1" ht="14.45" customHeight="1">
      <c r="B842" s="18"/>
      <c r="C842" s="177" t="s">
        <v>1832</v>
      </c>
      <c r="D842" s="177" t="s">
        <v>445</v>
      </c>
      <c r="E842" s="178" t="s">
        <v>9410</v>
      </c>
      <c r="F842" s="179" t="s">
        <v>9411</v>
      </c>
      <c r="G842" s="180" t="s">
        <v>439</v>
      </c>
      <c r="H842" s="181">
        <v>1</v>
      </c>
      <c r="I842" s="182"/>
      <c r="J842" s="183">
        <f t="shared" si="70"/>
        <v>0</v>
      </c>
      <c r="K842" s="179" t="s">
        <v>44</v>
      </c>
      <c r="L842" s="184"/>
      <c r="M842" s="185" t="s">
        <v>44</v>
      </c>
      <c r="N842" s="186" t="s">
        <v>53</v>
      </c>
      <c r="P842" s="138">
        <f t="shared" si="71"/>
        <v>0</v>
      </c>
      <c r="Q842" s="138">
        <v>0</v>
      </c>
      <c r="R842" s="138">
        <f t="shared" si="72"/>
        <v>0</v>
      </c>
      <c r="S842" s="138">
        <v>0</v>
      </c>
      <c r="T842" s="139">
        <f t="shared" si="73"/>
        <v>0</v>
      </c>
      <c r="AR842" s="140" t="s">
        <v>496</v>
      </c>
      <c r="AT842" s="140" t="s">
        <v>445</v>
      </c>
      <c r="AU842" s="140" t="s">
        <v>91</v>
      </c>
      <c r="AY842" s="2" t="s">
        <v>263</v>
      </c>
      <c r="BE842" s="141">
        <f t="shared" si="74"/>
        <v>0</v>
      </c>
      <c r="BF842" s="141">
        <f t="shared" si="75"/>
        <v>0</v>
      </c>
      <c r="BG842" s="141">
        <f t="shared" si="76"/>
        <v>0</v>
      </c>
      <c r="BH842" s="141">
        <f t="shared" si="77"/>
        <v>0</v>
      </c>
      <c r="BI842" s="141">
        <f t="shared" si="78"/>
        <v>0</v>
      </c>
      <c r="BJ842" s="2" t="s">
        <v>89</v>
      </c>
      <c r="BK842" s="141">
        <f t="shared" si="79"/>
        <v>0</v>
      </c>
      <c r="BL842" s="2" t="s">
        <v>370</v>
      </c>
      <c r="BM842" s="140" t="s">
        <v>9412</v>
      </c>
    </row>
    <row r="843" spans="2:65" s="17" customFormat="1" ht="14.45" customHeight="1">
      <c r="B843" s="18"/>
      <c r="C843" s="177" t="s">
        <v>1836</v>
      </c>
      <c r="D843" s="177" t="s">
        <v>445</v>
      </c>
      <c r="E843" s="178" t="s">
        <v>9413</v>
      </c>
      <c r="F843" s="179" t="s">
        <v>3701</v>
      </c>
      <c r="G843" s="180" t="s">
        <v>439</v>
      </c>
      <c r="H843" s="181">
        <v>4</v>
      </c>
      <c r="I843" s="182"/>
      <c r="J843" s="183">
        <f t="shared" si="70"/>
        <v>0</v>
      </c>
      <c r="K843" s="179" t="s">
        <v>44</v>
      </c>
      <c r="L843" s="184"/>
      <c r="M843" s="185" t="s">
        <v>44</v>
      </c>
      <c r="N843" s="186" t="s">
        <v>53</v>
      </c>
      <c r="P843" s="138">
        <f t="shared" si="71"/>
        <v>0</v>
      </c>
      <c r="Q843" s="138">
        <v>0</v>
      </c>
      <c r="R843" s="138">
        <f t="shared" si="72"/>
        <v>0</v>
      </c>
      <c r="S843" s="138">
        <v>0</v>
      </c>
      <c r="T843" s="139">
        <f t="shared" si="73"/>
        <v>0</v>
      </c>
      <c r="AR843" s="140" t="s">
        <v>496</v>
      </c>
      <c r="AT843" s="140" t="s">
        <v>445</v>
      </c>
      <c r="AU843" s="140" t="s">
        <v>91</v>
      </c>
      <c r="AY843" s="2" t="s">
        <v>263</v>
      </c>
      <c r="BE843" s="141">
        <f t="shared" si="74"/>
        <v>0</v>
      </c>
      <c r="BF843" s="141">
        <f t="shared" si="75"/>
        <v>0</v>
      </c>
      <c r="BG843" s="141">
        <f t="shared" si="76"/>
        <v>0</v>
      </c>
      <c r="BH843" s="141">
        <f t="shared" si="77"/>
        <v>0</v>
      </c>
      <c r="BI843" s="141">
        <f t="shared" si="78"/>
        <v>0</v>
      </c>
      <c r="BJ843" s="2" t="s">
        <v>89</v>
      </c>
      <c r="BK843" s="141">
        <f t="shared" si="79"/>
        <v>0</v>
      </c>
      <c r="BL843" s="2" t="s">
        <v>370</v>
      </c>
      <c r="BM843" s="140" t="s">
        <v>9414</v>
      </c>
    </row>
    <row r="844" spans="2:65" s="17" customFormat="1" ht="14.45" customHeight="1">
      <c r="B844" s="18"/>
      <c r="C844" s="177" t="s">
        <v>1840</v>
      </c>
      <c r="D844" s="177" t="s">
        <v>445</v>
      </c>
      <c r="E844" s="178" t="s">
        <v>9415</v>
      </c>
      <c r="F844" s="179" t="s">
        <v>3705</v>
      </c>
      <c r="G844" s="180" t="s">
        <v>402</v>
      </c>
      <c r="H844" s="181">
        <v>4</v>
      </c>
      <c r="I844" s="182"/>
      <c r="J844" s="183">
        <f t="shared" si="70"/>
        <v>0</v>
      </c>
      <c r="K844" s="179" t="s">
        <v>44</v>
      </c>
      <c r="L844" s="184"/>
      <c r="M844" s="185" t="s">
        <v>44</v>
      </c>
      <c r="N844" s="186" t="s">
        <v>53</v>
      </c>
      <c r="P844" s="138">
        <f t="shared" si="71"/>
        <v>0</v>
      </c>
      <c r="Q844" s="138">
        <v>0</v>
      </c>
      <c r="R844" s="138">
        <f t="shared" si="72"/>
        <v>0</v>
      </c>
      <c r="S844" s="138">
        <v>0</v>
      </c>
      <c r="T844" s="139">
        <f t="shared" si="73"/>
        <v>0</v>
      </c>
      <c r="AR844" s="140" t="s">
        <v>496</v>
      </c>
      <c r="AT844" s="140" t="s">
        <v>445</v>
      </c>
      <c r="AU844" s="140" t="s">
        <v>91</v>
      </c>
      <c r="AY844" s="2" t="s">
        <v>263</v>
      </c>
      <c r="BE844" s="141">
        <f t="shared" si="74"/>
        <v>0</v>
      </c>
      <c r="BF844" s="141">
        <f t="shared" si="75"/>
        <v>0</v>
      </c>
      <c r="BG844" s="141">
        <f t="shared" si="76"/>
        <v>0</v>
      </c>
      <c r="BH844" s="141">
        <f t="shared" si="77"/>
        <v>0</v>
      </c>
      <c r="BI844" s="141">
        <f t="shared" si="78"/>
        <v>0</v>
      </c>
      <c r="BJ844" s="2" t="s">
        <v>89</v>
      </c>
      <c r="BK844" s="141">
        <f t="shared" si="79"/>
        <v>0</v>
      </c>
      <c r="BL844" s="2" t="s">
        <v>370</v>
      </c>
      <c r="BM844" s="140" t="s">
        <v>9416</v>
      </c>
    </row>
    <row r="845" spans="2:65" s="17" customFormat="1" ht="14.45" customHeight="1">
      <c r="B845" s="18"/>
      <c r="C845" s="177" t="s">
        <v>1844</v>
      </c>
      <c r="D845" s="177" t="s">
        <v>445</v>
      </c>
      <c r="E845" s="178" t="s">
        <v>9417</v>
      </c>
      <c r="F845" s="179" t="s">
        <v>9418</v>
      </c>
      <c r="G845" s="180" t="s">
        <v>439</v>
      </c>
      <c r="H845" s="181">
        <v>1</v>
      </c>
      <c r="I845" s="182"/>
      <c r="J845" s="183">
        <f t="shared" si="70"/>
        <v>0</v>
      </c>
      <c r="K845" s="179" t="s">
        <v>44</v>
      </c>
      <c r="L845" s="184"/>
      <c r="M845" s="185" t="s">
        <v>44</v>
      </c>
      <c r="N845" s="186" t="s">
        <v>53</v>
      </c>
      <c r="P845" s="138">
        <f t="shared" si="71"/>
        <v>0</v>
      </c>
      <c r="Q845" s="138">
        <v>0</v>
      </c>
      <c r="R845" s="138">
        <f t="shared" si="72"/>
        <v>0</v>
      </c>
      <c r="S845" s="138">
        <v>0</v>
      </c>
      <c r="T845" s="139">
        <f t="shared" si="73"/>
        <v>0</v>
      </c>
      <c r="AR845" s="140" t="s">
        <v>496</v>
      </c>
      <c r="AT845" s="140" t="s">
        <v>445</v>
      </c>
      <c r="AU845" s="140" t="s">
        <v>91</v>
      </c>
      <c r="AY845" s="2" t="s">
        <v>263</v>
      </c>
      <c r="BE845" s="141">
        <f t="shared" si="74"/>
        <v>0</v>
      </c>
      <c r="BF845" s="141">
        <f t="shared" si="75"/>
        <v>0</v>
      </c>
      <c r="BG845" s="141">
        <f t="shared" si="76"/>
        <v>0</v>
      </c>
      <c r="BH845" s="141">
        <f t="shared" si="77"/>
        <v>0</v>
      </c>
      <c r="BI845" s="141">
        <f t="shared" si="78"/>
        <v>0</v>
      </c>
      <c r="BJ845" s="2" t="s">
        <v>89</v>
      </c>
      <c r="BK845" s="141">
        <f t="shared" si="79"/>
        <v>0</v>
      </c>
      <c r="BL845" s="2" t="s">
        <v>370</v>
      </c>
      <c r="BM845" s="140" t="s">
        <v>9419</v>
      </c>
    </row>
    <row r="846" spans="2:65" s="17" customFormat="1" ht="14.45" customHeight="1">
      <c r="B846" s="18"/>
      <c r="C846" s="177" t="s">
        <v>1848</v>
      </c>
      <c r="D846" s="177" t="s">
        <v>445</v>
      </c>
      <c r="E846" s="178" t="s">
        <v>11912</v>
      </c>
      <c r="F846" s="179" t="s">
        <v>11910</v>
      </c>
      <c r="G846" s="180" t="s">
        <v>402</v>
      </c>
      <c r="H846" s="181">
        <v>22</v>
      </c>
      <c r="I846" s="182"/>
      <c r="J846" s="183">
        <f t="shared" si="70"/>
        <v>0</v>
      </c>
      <c r="K846" s="179" t="s">
        <v>44</v>
      </c>
      <c r="L846" s="184"/>
      <c r="M846" s="185" t="s">
        <v>44</v>
      </c>
      <c r="N846" s="186" t="s">
        <v>53</v>
      </c>
      <c r="P846" s="138">
        <f t="shared" si="71"/>
        <v>0</v>
      </c>
      <c r="Q846" s="138">
        <v>0</v>
      </c>
      <c r="R846" s="138">
        <f t="shared" si="72"/>
        <v>0</v>
      </c>
      <c r="S846" s="138">
        <v>0</v>
      </c>
      <c r="T846" s="139">
        <f t="shared" si="73"/>
        <v>0</v>
      </c>
      <c r="AR846" s="140" t="s">
        <v>496</v>
      </c>
      <c r="AT846" s="140" t="s">
        <v>445</v>
      </c>
      <c r="AU846" s="140" t="s">
        <v>91</v>
      </c>
      <c r="AY846" s="2" t="s">
        <v>263</v>
      </c>
      <c r="BE846" s="141">
        <f t="shared" si="74"/>
        <v>0</v>
      </c>
      <c r="BF846" s="141">
        <f t="shared" si="75"/>
        <v>0</v>
      </c>
      <c r="BG846" s="141">
        <f t="shared" si="76"/>
        <v>0</v>
      </c>
      <c r="BH846" s="141">
        <f t="shared" si="77"/>
        <v>0</v>
      </c>
      <c r="BI846" s="141">
        <f t="shared" si="78"/>
        <v>0</v>
      </c>
      <c r="BJ846" s="2" t="s">
        <v>89</v>
      </c>
      <c r="BK846" s="141">
        <f t="shared" si="79"/>
        <v>0</v>
      </c>
      <c r="BL846" s="2" t="s">
        <v>370</v>
      </c>
      <c r="BM846" s="140" t="s">
        <v>9420</v>
      </c>
    </row>
    <row r="847" spans="2:65" s="308" customFormat="1" ht="14.45" customHeight="1">
      <c r="B847" s="18"/>
      <c r="C847" s="309"/>
      <c r="D847" s="309"/>
      <c r="E847" s="310" t="s">
        <v>11913</v>
      </c>
      <c r="F847" s="311" t="s">
        <v>11911</v>
      </c>
      <c r="G847" s="312" t="s">
        <v>402</v>
      </c>
      <c r="H847" s="313">
        <v>4</v>
      </c>
      <c r="I847" s="314"/>
      <c r="J847" s="315">
        <f t="shared" ref="J847" si="80">ROUND(I847*H847,2)</f>
        <v>0</v>
      </c>
      <c r="K847" s="311" t="s">
        <v>44</v>
      </c>
      <c r="L847" s="316"/>
      <c r="M847" s="317" t="s">
        <v>44</v>
      </c>
      <c r="N847" s="318" t="s">
        <v>53</v>
      </c>
      <c r="P847" s="138"/>
      <c r="Q847" s="138"/>
      <c r="R847" s="138"/>
      <c r="S847" s="138"/>
      <c r="T847" s="139"/>
      <c r="AR847" s="140"/>
      <c r="AT847" s="140"/>
      <c r="AU847" s="140"/>
      <c r="AY847" s="2"/>
      <c r="BE847" s="141"/>
      <c r="BF847" s="141"/>
      <c r="BG847" s="141"/>
      <c r="BH847" s="141"/>
      <c r="BI847" s="141"/>
      <c r="BJ847" s="2"/>
      <c r="BK847" s="141"/>
      <c r="BL847" s="2"/>
      <c r="BM847" s="140"/>
    </row>
    <row r="848" spans="2:65" s="17" customFormat="1" ht="14.45" customHeight="1">
      <c r="B848" s="18"/>
      <c r="C848" s="177" t="s">
        <v>1852</v>
      </c>
      <c r="D848" s="177" t="s">
        <v>445</v>
      </c>
      <c r="E848" s="178" t="s">
        <v>9421</v>
      </c>
      <c r="F848" s="179" t="s">
        <v>7243</v>
      </c>
      <c r="G848" s="180" t="s">
        <v>439</v>
      </c>
      <c r="H848" s="181">
        <v>1</v>
      </c>
      <c r="I848" s="182"/>
      <c r="J848" s="183">
        <f t="shared" si="70"/>
        <v>0</v>
      </c>
      <c r="K848" s="179" t="s">
        <v>44</v>
      </c>
      <c r="L848" s="184"/>
      <c r="M848" s="185" t="s">
        <v>44</v>
      </c>
      <c r="N848" s="186" t="s">
        <v>53</v>
      </c>
      <c r="P848" s="138">
        <f t="shared" si="71"/>
        <v>0</v>
      </c>
      <c r="Q848" s="138">
        <v>0</v>
      </c>
      <c r="R848" s="138">
        <f t="shared" si="72"/>
        <v>0</v>
      </c>
      <c r="S848" s="138">
        <v>0</v>
      </c>
      <c r="T848" s="139">
        <f t="shared" si="73"/>
        <v>0</v>
      </c>
      <c r="AR848" s="140" t="s">
        <v>496</v>
      </c>
      <c r="AT848" s="140" t="s">
        <v>445</v>
      </c>
      <c r="AU848" s="140" t="s">
        <v>91</v>
      </c>
      <c r="AY848" s="2" t="s">
        <v>263</v>
      </c>
      <c r="BE848" s="141">
        <f t="shared" si="74"/>
        <v>0</v>
      </c>
      <c r="BF848" s="141">
        <f t="shared" si="75"/>
        <v>0</v>
      </c>
      <c r="BG848" s="141">
        <f t="shared" si="76"/>
        <v>0</v>
      </c>
      <c r="BH848" s="141">
        <f t="shared" si="77"/>
        <v>0</v>
      </c>
      <c r="BI848" s="141">
        <f t="shared" si="78"/>
        <v>0</v>
      </c>
      <c r="BJ848" s="2" t="s">
        <v>89</v>
      </c>
      <c r="BK848" s="141">
        <f t="shared" si="79"/>
        <v>0</v>
      </c>
      <c r="BL848" s="2" t="s">
        <v>370</v>
      </c>
      <c r="BM848" s="140" t="s">
        <v>9422</v>
      </c>
    </row>
    <row r="849" spans="2:65" s="17" customFormat="1" ht="14.45" customHeight="1">
      <c r="B849" s="18"/>
      <c r="C849" s="129" t="s">
        <v>1856</v>
      </c>
      <c r="D849" s="129" t="s">
        <v>265</v>
      </c>
      <c r="E849" s="130" t="s">
        <v>9423</v>
      </c>
      <c r="F849" s="131" t="s">
        <v>3901</v>
      </c>
      <c r="G849" s="132" t="s">
        <v>439</v>
      </c>
      <c r="H849" s="133">
        <v>1</v>
      </c>
      <c r="I849" s="134"/>
      <c r="J849" s="135">
        <f t="shared" si="70"/>
        <v>0</v>
      </c>
      <c r="K849" s="131" t="s">
        <v>44</v>
      </c>
      <c r="L849" s="18"/>
      <c r="M849" s="136" t="s">
        <v>44</v>
      </c>
      <c r="N849" s="137" t="s">
        <v>53</v>
      </c>
      <c r="P849" s="138">
        <f t="shared" si="71"/>
        <v>0</v>
      </c>
      <c r="Q849" s="138">
        <v>0</v>
      </c>
      <c r="R849" s="138">
        <f t="shared" si="72"/>
        <v>0</v>
      </c>
      <c r="S849" s="138">
        <v>0</v>
      </c>
      <c r="T849" s="139">
        <f t="shared" si="73"/>
        <v>0</v>
      </c>
      <c r="AR849" s="140" t="s">
        <v>370</v>
      </c>
      <c r="AT849" s="140" t="s">
        <v>265</v>
      </c>
      <c r="AU849" s="140" t="s">
        <v>91</v>
      </c>
      <c r="AY849" s="2" t="s">
        <v>263</v>
      </c>
      <c r="BE849" s="141">
        <f t="shared" si="74"/>
        <v>0</v>
      </c>
      <c r="BF849" s="141">
        <f t="shared" si="75"/>
        <v>0</v>
      </c>
      <c r="BG849" s="141">
        <f t="shared" si="76"/>
        <v>0</v>
      </c>
      <c r="BH849" s="141">
        <f t="shared" si="77"/>
        <v>0</v>
      </c>
      <c r="BI849" s="141">
        <f t="shared" si="78"/>
        <v>0</v>
      </c>
      <c r="BJ849" s="2" t="s">
        <v>89</v>
      </c>
      <c r="BK849" s="141">
        <f t="shared" si="79"/>
        <v>0</v>
      </c>
      <c r="BL849" s="2" t="s">
        <v>370</v>
      </c>
      <c r="BM849" s="140" t="s">
        <v>9424</v>
      </c>
    </row>
    <row r="850" spans="2:65" s="17" customFormat="1" ht="14.45" customHeight="1">
      <c r="B850" s="18"/>
      <c r="C850" s="129" t="s">
        <v>1860</v>
      </c>
      <c r="D850" s="129" t="s">
        <v>265</v>
      </c>
      <c r="E850" s="130" t="s">
        <v>9425</v>
      </c>
      <c r="F850" s="131" t="s">
        <v>9426</v>
      </c>
      <c r="G850" s="132" t="s">
        <v>439</v>
      </c>
      <c r="H850" s="133">
        <v>1</v>
      </c>
      <c r="I850" s="134"/>
      <c r="J850" s="135">
        <f t="shared" si="70"/>
        <v>0</v>
      </c>
      <c r="K850" s="131" t="s">
        <v>44</v>
      </c>
      <c r="L850" s="18"/>
      <c r="M850" s="136" t="s">
        <v>44</v>
      </c>
      <c r="N850" s="137" t="s">
        <v>53</v>
      </c>
      <c r="P850" s="138">
        <f t="shared" si="71"/>
        <v>0</v>
      </c>
      <c r="Q850" s="138">
        <v>0</v>
      </c>
      <c r="R850" s="138">
        <f t="shared" si="72"/>
        <v>0</v>
      </c>
      <c r="S850" s="138">
        <v>0</v>
      </c>
      <c r="T850" s="139">
        <f t="shared" si="73"/>
        <v>0</v>
      </c>
      <c r="AR850" s="140" t="s">
        <v>370</v>
      </c>
      <c r="AT850" s="140" t="s">
        <v>265</v>
      </c>
      <c r="AU850" s="140" t="s">
        <v>91</v>
      </c>
      <c r="AY850" s="2" t="s">
        <v>263</v>
      </c>
      <c r="BE850" s="141">
        <f t="shared" si="74"/>
        <v>0</v>
      </c>
      <c r="BF850" s="141">
        <f t="shared" si="75"/>
        <v>0</v>
      </c>
      <c r="BG850" s="141">
        <f t="shared" si="76"/>
        <v>0</v>
      </c>
      <c r="BH850" s="141">
        <f t="shared" si="77"/>
        <v>0</v>
      </c>
      <c r="BI850" s="141">
        <f t="shared" si="78"/>
        <v>0</v>
      </c>
      <c r="BJ850" s="2" t="s">
        <v>89</v>
      </c>
      <c r="BK850" s="141">
        <f t="shared" si="79"/>
        <v>0</v>
      </c>
      <c r="BL850" s="2" t="s">
        <v>370</v>
      </c>
      <c r="BM850" s="140" t="s">
        <v>9427</v>
      </c>
    </row>
    <row r="851" spans="2:65" s="17" customFormat="1" ht="14.45" customHeight="1">
      <c r="B851" s="18"/>
      <c r="C851" s="129" t="s">
        <v>1864</v>
      </c>
      <c r="D851" s="129" t="s">
        <v>265</v>
      </c>
      <c r="E851" s="130" t="s">
        <v>9428</v>
      </c>
      <c r="F851" s="131" t="s">
        <v>3217</v>
      </c>
      <c r="G851" s="132" t="s">
        <v>439</v>
      </c>
      <c r="H851" s="133">
        <v>1</v>
      </c>
      <c r="I851" s="134"/>
      <c r="J851" s="135">
        <f t="shared" si="70"/>
        <v>0</v>
      </c>
      <c r="K851" s="131" t="s">
        <v>44</v>
      </c>
      <c r="L851" s="18"/>
      <c r="M851" s="136" t="s">
        <v>44</v>
      </c>
      <c r="N851" s="137" t="s">
        <v>53</v>
      </c>
      <c r="P851" s="138">
        <f t="shared" si="71"/>
        <v>0</v>
      </c>
      <c r="Q851" s="138">
        <v>0</v>
      </c>
      <c r="R851" s="138">
        <f t="shared" si="72"/>
        <v>0</v>
      </c>
      <c r="S851" s="138">
        <v>0</v>
      </c>
      <c r="T851" s="139">
        <f t="shared" si="73"/>
        <v>0</v>
      </c>
      <c r="AR851" s="140" t="s">
        <v>370</v>
      </c>
      <c r="AT851" s="140" t="s">
        <v>265</v>
      </c>
      <c r="AU851" s="140" t="s">
        <v>91</v>
      </c>
      <c r="AY851" s="2" t="s">
        <v>263</v>
      </c>
      <c r="BE851" s="141">
        <f t="shared" si="74"/>
        <v>0</v>
      </c>
      <c r="BF851" s="141">
        <f t="shared" si="75"/>
        <v>0</v>
      </c>
      <c r="BG851" s="141">
        <f t="shared" si="76"/>
        <v>0</v>
      </c>
      <c r="BH851" s="141">
        <f t="shared" si="77"/>
        <v>0</v>
      </c>
      <c r="BI851" s="141">
        <f t="shared" si="78"/>
        <v>0</v>
      </c>
      <c r="BJ851" s="2" t="s">
        <v>89</v>
      </c>
      <c r="BK851" s="141">
        <f t="shared" si="79"/>
        <v>0</v>
      </c>
      <c r="BL851" s="2" t="s">
        <v>370</v>
      </c>
      <c r="BM851" s="140" t="s">
        <v>9429</v>
      </c>
    </row>
    <row r="852" spans="2:65" s="116" customFormat="1" ht="22.9" customHeight="1">
      <c r="B852" s="117"/>
      <c r="D852" s="118" t="s">
        <v>81</v>
      </c>
      <c r="E852" s="127" t="s">
        <v>3834</v>
      </c>
      <c r="F852" s="127" t="s">
        <v>6402</v>
      </c>
      <c r="I852" s="120"/>
      <c r="J852" s="128">
        <f>BK852</f>
        <v>0</v>
      </c>
      <c r="L852" s="117"/>
      <c r="M852" s="122"/>
      <c r="P852" s="123">
        <f>SUM(P853:P858)</f>
        <v>0</v>
      </c>
      <c r="R852" s="123">
        <f>SUM(R853:R858)</f>
        <v>0</v>
      </c>
      <c r="T852" s="124">
        <f>SUM(T853:T858)</f>
        <v>0.26544000000000001</v>
      </c>
      <c r="AR852" s="118" t="s">
        <v>91</v>
      </c>
      <c r="AT852" s="125" t="s">
        <v>81</v>
      </c>
      <c r="AU852" s="125" t="s">
        <v>89</v>
      </c>
      <c r="AY852" s="118" t="s">
        <v>263</v>
      </c>
      <c r="BK852" s="126">
        <f>SUM(BK853:BK858)</f>
        <v>0</v>
      </c>
    </row>
    <row r="853" spans="2:65" s="17" customFormat="1" ht="14.45" customHeight="1">
      <c r="B853" s="18"/>
      <c r="C853" s="129" t="s">
        <v>1868</v>
      </c>
      <c r="D853" s="129" t="s">
        <v>265</v>
      </c>
      <c r="E853" s="130" t="s">
        <v>9430</v>
      </c>
      <c r="F853" s="131" t="s">
        <v>9431</v>
      </c>
      <c r="G853" s="132" t="s">
        <v>139</v>
      </c>
      <c r="H853" s="133">
        <v>28</v>
      </c>
      <c r="I853" s="134"/>
      <c r="J853" s="135">
        <f>ROUND(I853*H853,2)</f>
        <v>0</v>
      </c>
      <c r="K853" s="131" t="s">
        <v>269</v>
      </c>
      <c r="L853" s="18"/>
      <c r="M853" s="136" t="s">
        <v>44</v>
      </c>
      <c r="N853" s="137" t="s">
        <v>53</v>
      </c>
      <c r="P853" s="138">
        <f>O853*H853</f>
        <v>0</v>
      </c>
      <c r="Q853" s="138">
        <v>0</v>
      </c>
      <c r="R853" s="138">
        <f>Q853*H853</f>
        <v>0</v>
      </c>
      <c r="S853" s="138">
        <v>9.4800000000000006E-3</v>
      </c>
      <c r="T853" s="139">
        <f>S853*H853</f>
        <v>0.26544000000000001</v>
      </c>
      <c r="AR853" s="140" t="s">
        <v>370</v>
      </c>
      <c r="AT853" s="140" t="s">
        <v>265</v>
      </c>
      <c r="AU853" s="140" t="s">
        <v>91</v>
      </c>
      <c r="AY853" s="2" t="s">
        <v>263</v>
      </c>
      <c r="BE853" s="141">
        <f>IF(N853="základní",J853,0)</f>
        <v>0</v>
      </c>
      <c r="BF853" s="141">
        <f>IF(N853="snížená",J853,0)</f>
        <v>0</v>
      </c>
      <c r="BG853" s="141">
        <f>IF(N853="zákl. přenesená",J853,0)</f>
        <v>0</v>
      </c>
      <c r="BH853" s="141">
        <f>IF(N853="sníž. přenesená",J853,0)</f>
        <v>0</v>
      </c>
      <c r="BI853" s="141">
        <f>IF(N853="nulová",J853,0)</f>
        <v>0</v>
      </c>
      <c r="BJ853" s="2" t="s">
        <v>89</v>
      </c>
      <c r="BK853" s="141">
        <f>ROUND(I853*H853,2)</f>
        <v>0</v>
      </c>
      <c r="BL853" s="2" t="s">
        <v>370</v>
      </c>
      <c r="BM853" s="140" t="s">
        <v>9432</v>
      </c>
    </row>
    <row r="854" spans="2:65" s="17" customFormat="1" ht="39">
      <c r="B854" s="18"/>
      <c r="D854" s="142" t="s">
        <v>272</v>
      </c>
      <c r="F854" s="143" t="s">
        <v>9433</v>
      </c>
      <c r="I854" s="144"/>
      <c r="L854" s="18"/>
      <c r="M854" s="145"/>
      <c r="T854" s="39"/>
      <c r="AT854" s="2" t="s">
        <v>272</v>
      </c>
      <c r="AU854" s="2" t="s">
        <v>91</v>
      </c>
    </row>
    <row r="855" spans="2:65" s="146" customFormat="1" ht="11.25">
      <c r="B855" s="147"/>
      <c r="D855" s="142" t="s">
        <v>274</v>
      </c>
      <c r="E855" s="148" t="s">
        <v>44</v>
      </c>
      <c r="F855" s="149" t="s">
        <v>8858</v>
      </c>
      <c r="H855" s="148" t="s">
        <v>44</v>
      </c>
      <c r="I855" s="150"/>
      <c r="L855" s="147"/>
      <c r="M855" s="151"/>
      <c r="T855" s="152"/>
      <c r="AT855" s="148" t="s">
        <v>274</v>
      </c>
      <c r="AU855" s="148" t="s">
        <v>91</v>
      </c>
      <c r="AV855" s="146" t="s">
        <v>89</v>
      </c>
      <c r="AW855" s="146" t="s">
        <v>42</v>
      </c>
      <c r="AX855" s="146" t="s">
        <v>82</v>
      </c>
      <c r="AY855" s="148" t="s">
        <v>263</v>
      </c>
    </row>
    <row r="856" spans="2:65" s="153" customFormat="1" ht="11.25">
      <c r="B856" s="154"/>
      <c r="D856" s="142" t="s">
        <v>274</v>
      </c>
      <c r="E856" s="155" t="s">
        <v>44</v>
      </c>
      <c r="F856" s="156" t="s">
        <v>9434</v>
      </c>
      <c r="H856" s="157">
        <v>28</v>
      </c>
      <c r="I856" s="158"/>
      <c r="L856" s="154"/>
      <c r="M856" s="159"/>
      <c r="T856" s="160"/>
      <c r="AT856" s="155" t="s">
        <v>274</v>
      </c>
      <c r="AU856" s="155" t="s">
        <v>91</v>
      </c>
      <c r="AV856" s="153" t="s">
        <v>91</v>
      </c>
      <c r="AW856" s="153" t="s">
        <v>42</v>
      </c>
      <c r="AX856" s="153" t="s">
        <v>82</v>
      </c>
      <c r="AY856" s="155" t="s">
        <v>263</v>
      </c>
    </row>
    <row r="857" spans="2:65" s="161" customFormat="1" ht="11.25">
      <c r="B857" s="162"/>
      <c r="D857" s="142" t="s">
        <v>274</v>
      </c>
      <c r="E857" s="163" t="s">
        <v>44</v>
      </c>
      <c r="F857" s="164" t="s">
        <v>391</v>
      </c>
      <c r="H857" s="165">
        <v>28</v>
      </c>
      <c r="I857" s="166"/>
      <c r="L857" s="162"/>
      <c r="M857" s="167"/>
      <c r="T857" s="168"/>
      <c r="AT857" s="163" t="s">
        <v>274</v>
      </c>
      <c r="AU857" s="163" t="s">
        <v>91</v>
      </c>
      <c r="AV857" s="161" t="s">
        <v>141</v>
      </c>
      <c r="AW857" s="161" t="s">
        <v>42</v>
      </c>
      <c r="AX857" s="161" t="s">
        <v>82</v>
      </c>
      <c r="AY857" s="163" t="s">
        <v>263</v>
      </c>
    </row>
    <row r="858" spans="2:65" s="169" customFormat="1" ht="11.25">
      <c r="B858" s="170"/>
      <c r="D858" s="142" t="s">
        <v>274</v>
      </c>
      <c r="E858" s="171" t="s">
        <v>44</v>
      </c>
      <c r="F858" s="172" t="s">
        <v>281</v>
      </c>
      <c r="H858" s="173">
        <v>28</v>
      </c>
      <c r="I858" s="174"/>
      <c r="L858" s="170"/>
      <c r="M858" s="175"/>
      <c r="T858" s="176"/>
      <c r="AT858" s="171" t="s">
        <v>274</v>
      </c>
      <c r="AU858" s="171" t="s">
        <v>91</v>
      </c>
      <c r="AV858" s="169" t="s">
        <v>270</v>
      </c>
      <c r="AW858" s="169" t="s">
        <v>42</v>
      </c>
      <c r="AX858" s="169" t="s">
        <v>89</v>
      </c>
      <c r="AY858" s="171" t="s">
        <v>263</v>
      </c>
    </row>
    <row r="859" spans="2:65" s="116" customFormat="1" ht="22.9" customHeight="1">
      <c r="B859" s="117"/>
      <c r="D859" s="118" t="s">
        <v>81</v>
      </c>
      <c r="E859" s="127" t="s">
        <v>3838</v>
      </c>
      <c r="F859" s="127" t="s">
        <v>3909</v>
      </c>
      <c r="I859" s="120"/>
      <c r="J859" s="128">
        <f>BK859</f>
        <v>0</v>
      </c>
      <c r="L859" s="117"/>
      <c r="M859" s="122"/>
      <c r="P859" s="123">
        <f>SUM(P860:P1048)</f>
        <v>0</v>
      </c>
      <c r="R859" s="123">
        <f>SUM(R860:R1048)</f>
        <v>2.9221284999999995</v>
      </c>
      <c r="T859" s="124">
        <f>SUM(T860:T1048)</f>
        <v>2.7859999999999999E-2</v>
      </c>
      <c r="AR859" s="118" t="s">
        <v>91</v>
      </c>
      <c r="AT859" s="125" t="s">
        <v>81</v>
      </c>
      <c r="AU859" s="125" t="s">
        <v>89</v>
      </c>
      <c r="AY859" s="118" t="s">
        <v>263</v>
      </c>
      <c r="BK859" s="126">
        <f>SUM(BK860:BK1048)</f>
        <v>0</v>
      </c>
    </row>
    <row r="860" spans="2:65" s="17" customFormat="1" ht="24.2" customHeight="1">
      <c r="B860" s="18"/>
      <c r="C860" s="129" t="s">
        <v>1872</v>
      </c>
      <c r="D860" s="129" t="s">
        <v>265</v>
      </c>
      <c r="E860" s="130" t="s">
        <v>9435</v>
      </c>
      <c r="F860" s="131" t="s">
        <v>9436</v>
      </c>
      <c r="G860" s="132" t="s">
        <v>402</v>
      </c>
      <c r="H860" s="133">
        <v>18.175000000000001</v>
      </c>
      <c r="I860" s="134"/>
      <c r="J860" s="135">
        <f>ROUND(I860*H860,2)</f>
        <v>0</v>
      </c>
      <c r="K860" s="131" t="s">
        <v>269</v>
      </c>
      <c r="L860" s="18"/>
      <c r="M860" s="136" t="s">
        <v>44</v>
      </c>
      <c r="N860" s="137" t="s">
        <v>53</v>
      </c>
      <c r="P860" s="138">
        <f>O860*H860</f>
        <v>0</v>
      </c>
      <c r="Q860" s="138">
        <v>1.0000000000000001E-5</v>
      </c>
      <c r="R860" s="138">
        <f>Q860*H860</f>
        <v>1.8175000000000003E-4</v>
      </c>
      <c r="S860" s="138">
        <v>0</v>
      </c>
      <c r="T860" s="139">
        <f>S860*H860</f>
        <v>0</v>
      </c>
      <c r="AR860" s="140" t="s">
        <v>370</v>
      </c>
      <c r="AT860" s="140" t="s">
        <v>265</v>
      </c>
      <c r="AU860" s="140" t="s">
        <v>91</v>
      </c>
      <c r="AY860" s="2" t="s">
        <v>263</v>
      </c>
      <c r="BE860" s="141">
        <f>IF(N860="základní",J860,0)</f>
        <v>0</v>
      </c>
      <c r="BF860" s="141">
        <f>IF(N860="snížená",J860,0)</f>
        <v>0</v>
      </c>
      <c r="BG860" s="141">
        <f>IF(N860="zákl. přenesená",J860,0)</f>
        <v>0</v>
      </c>
      <c r="BH860" s="141">
        <f>IF(N860="sníž. přenesená",J860,0)</f>
        <v>0</v>
      </c>
      <c r="BI860" s="141">
        <f>IF(N860="nulová",J860,0)</f>
        <v>0</v>
      </c>
      <c r="BJ860" s="2" t="s">
        <v>89</v>
      </c>
      <c r="BK860" s="141">
        <f>ROUND(I860*H860,2)</f>
        <v>0</v>
      </c>
      <c r="BL860" s="2" t="s">
        <v>370</v>
      </c>
      <c r="BM860" s="140" t="s">
        <v>9437</v>
      </c>
    </row>
    <row r="861" spans="2:65" s="17" customFormat="1" ht="97.5">
      <c r="B861" s="18"/>
      <c r="D861" s="142" t="s">
        <v>272</v>
      </c>
      <c r="F861" s="143" t="s">
        <v>9438</v>
      </c>
      <c r="I861" s="144"/>
      <c r="L861" s="18"/>
      <c r="M861" s="145"/>
      <c r="T861" s="39"/>
      <c r="AT861" s="2" t="s">
        <v>272</v>
      </c>
      <c r="AU861" s="2" t="s">
        <v>91</v>
      </c>
    </row>
    <row r="862" spans="2:65" s="146" customFormat="1" ht="11.25">
      <c r="B862" s="147"/>
      <c r="D862" s="142" t="s">
        <v>274</v>
      </c>
      <c r="E862" s="148" t="s">
        <v>44</v>
      </c>
      <c r="F862" s="149" t="s">
        <v>8858</v>
      </c>
      <c r="H862" s="148" t="s">
        <v>44</v>
      </c>
      <c r="I862" s="150"/>
      <c r="L862" s="147"/>
      <c r="M862" s="151"/>
      <c r="T862" s="152"/>
      <c r="AT862" s="148" t="s">
        <v>274</v>
      </c>
      <c r="AU862" s="148" t="s">
        <v>91</v>
      </c>
      <c r="AV862" s="146" t="s">
        <v>89</v>
      </c>
      <c r="AW862" s="146" t="s">
        <v>42</v>
      </c>
      <c r="AX862" s="146" t="s">
        <v>82</v>
      </c>
      <c r="AY862" s="148" t="s">
        <v>263</v>
      </c>
    </row>
    <row r="863" spans="2:65" s="153" customFormat="1" ht="11.25">
      <c r="B863" s="154"/>
      <c r="D863" s="142" t="s">
        <v>274</v>
      </c>
      <c r="E863" s="155" t="s">
        <v>44</v>
      </c>
      <c r="F863" s="156" t="s">
        <v>9439</v>
      </c>
      <c r="H863" s="157">
        <v>15.074999999999999</v>
      </c>
      <c r="I863" s="158"/>
      <c r="L863" s="154"/>
      <c r="M863" s="159"/>
      <c r="T863" s="160"/>
      <c r="AT863" s="155" t="s">
        <v>274</v>
      </c>
      <c r="AU863" s="155" t="s">
        <v>91</v>
      </c>
      <c r="AV863" s="153" t="s">
        <v>91</v>
      </c>
      <c r="AW863" s="153" t="s">
        <v>42</v>
      </c>
      <c r="AX863" s="153" t="s">
        <v>82</v>
      </c>
      <c r="AY863" s="155" t="s">
        <v>263</v>
      </c>
    </row>
    <row r="864" spans="2:65" s="153" customFormat="1" ht="11.25">
      <c r="B864" s="154"/>
      <c r="D864" s="142" t="s">
        <v>274</v>
      </c>
      <c r="E864" s="155" t="s">
        <v>44</v>
      </c>
      <c r="F864" s="156" t="s">
        <v>9440</v>
      </c>
      <c r="H864" s="157">
        <v>1</v>
      </c>
      <c r="I864" s="158"/>
      <c r="L864" s="154"/>
      <c r="M864" s="159"/>
      <c r="T864" s="160"/>
      <c r="AT864" s="155" t="s">
        <v>274</v>
      </c>
      <c r="AU864" s="155" t="s">
        <v>91</v>
      </c>
      <c r="AV864" s="153" t="s">
        <v>91</v>
      </c>
      <c r="AW864" s="153" t="s">
        <v>42</v>
      </c>
      <c r="AX864" s="153" t="s">
        <v>82</v>
      </c>
      <c r="AY864" s="155" t="s">
        <v>263</v>
      </c>
    </row>
    <row r="865" spans="2:65" s="153" customFormat="1" ht="11.25">
      <c r="B865" s="154"/>
      <c r="D865" s="142" t="s">
        <v>274</v>
      </c>
      <c r="E865" s="155" t="s">
        <v>44</v>
      </c>
      <c r="F865" s="156" t="s">
        <v>9441</v>
      </c>
      <c r="H865" s="157">
        <v>2.1</v>
      </c>
      <c r="I865" s="158"/>
      <c r="L865" s="154"/>
      <c r="M865" s="159"/>
      <c r="T865" s="160"/>
      <c r="AT865" s="155" t="s">
        <v>274</v>
      </c>
      <c r="AU865" s="155" t="s">
        <v>91</v>
      </c>
      <c r="AV865" s="153" t="s">
        <v>91</v>
      </c>
      <c r="AW865" s="153" t="s">
        <v>42</v>
      </c>
      <c r="AX865" s="153" t="s">
        <v>82</v>
      </c>
      <c r="AY865" s="155" t="s">
        <v>263</v>
      </c>
    </row>
    <row r="866" spans="2:65" s="161" customFormat="1" ht="11.25">
      <c r="B866" s="162"/>
      <c r="D866" s="142" t="s">
        <v>274</v>
      </c>
      <c r="E866" s="163" t="s">
        <v>44</v>
      </c>
      <c r="F866" s="164" t="s">
        <v>391</v>
      </c>
      <c r="H866" s="165">
        <v>18.175000000000001</v>
      </c>
      <c r="I866" s="166"/>
      <c r="L866" s="162"/>
      <c r="M866" s="167"/>
      <c r="T866" s="168"/>
      <c r="AT866" s="163" t="s">
        <v>274</v>
      </c>
      <c r="AU866" s="163" t="s">
        <v>91</v>
      </c>
      <c r="AV866" s="161" t="s">
        <v>141</v>
      </c>
      <c r="AW866" s="161" t="s">
        <v>42</v>
      </c>
      <c r="AX866" s="161" t="s">
        <v>82</v>
      </c>
      <c r="AY866" s="163" t="s">
        <v>263</v>
      </c>
    </row>
    <row r="867" spans="2:65" s="169" customFormat="1" ht="11.25">
      <c r="B867" s="170"/>
      <c r="D867" s="142" t="s">
        <v>274</v>
      </c>
      <c r="E867" s="171" t="s">
        <v>44</v>
      </c>
      <c r="F867" s="172" t="s">
        <v>281</v>
      </c>
      <c r="H867" s="173">
        <v>18.175000000000001</v>
      </c>
      <c r="I867" s="174"/>
      <c r="L867" s="170"/>
      <c r="M867" s="175"/>
      <c r="T867" s="176"/>
      <c r="AT867" s="171" t="s">
        <v>274</v>
      </c>
      <c r="AU867" s="171" t="s">
        <v>91</v>
      </c>
      <c r="AV867" s="169" t="s">
        <v>270</v>
      </c>
      <c r="AW867" s="169" t="s">
        <v>42</v>
      </c>
      <c r="AX867" s="169" t="s">
        <v>89</v>
      </c>
      <c r="AY867" s="171" t="s">
        <v>263</v>
      </c>
    </row>
    <row r="868" spans="2:65" s="17" customFormat="1" ht="24.2" customHeight="1">
      <c r="B868" s="18"/>
      <c r="C868" s="129" t="s">
        <v>1876</v>
      </c>
      <c r="D868" s="129" t="s">
        <v>265</v>
      </c>
      <c r="E868" s="130" t="s">
        <v>9442</v>
      </c>
      <c r="F868" s="131" t="s">
        <v>9443</v>
      </c>
      <c r="G868" s="132" t="s">
        <v>402</v>
      </c>
      <c r="H868" s="133">
        <v>7.06</v>
      </c>
      <c r="I868" s="134"/>
      <c r="J868" s="135">
        <f>ROUND(I868*H868,2)</f>
        <v>0</v>
      </c>
      <c r="K868" s="131" t="s">
        <v>269</v>
      </c>
      <c r="L868" s="18"/>
      <c r="M868" s="136" t="s">
        <v>44</v>
      </c>
      <c r="N868" s="137" t="s">
        <v>53</v>
      </c>
      <c r="P868" s="138">
        <f>O868*H868</f>
        <v>0</v>
      </c>
      <c r="Q868" s="138">
        <v>9.1E-4</v>
      </c>
      <c r="R868" s="138">
        <f>Q868*H868</f>
        <v>6.4245999999999999E-3</v>
      </c>
      <c r="S868" s="138">
        <v>0</v>
      </c>
      <c r="T868" s="139">
        <f>S868*H868</f>
        <v>0</v>
      </c>
      <c r="AR868" s="140" t="s">
        <v>370</v>
      </c>
      <c r="AT868" s="140" t="s">
        <v>265</v>
      </c>
      <c r="AU868" s="140" t="s">
        <v>91</v>
      </c>
      <c r="AY868" s="2" t="s">
        <v>263</v>
      </c>
      <c r="BE868" s="141">
        <f>IF(N868="základní",J868,0)</f>
        <v>0</v>
      </c>
      <c r="BF868" s="141">
        <f>IF(N868="snížená",J868,0)</f>
        <v>0</v>
      </c>
      <c r="BG868" s="141">
        <f>IF(N868="zákl. přenesená",J868,0)</f>
        <v>0</v>
      </c>
      <c r="BH868" s="141">
        <f>IF(N868="sníž. přenesená",J868,0)</f>
        <v>0</v>
      </c>
      <c r="BI868" s="141">
        <f>IF(N868="nulová",J868,0)</f>
        <v>0</v>
      </c>
      <c r="BJ868" s="2" t="s">
        <v>89</v>
      </c>
      <c r="BK868" s="141">
        <f>ROUND(I868*H868,2)</f>
        <v>0</v>
      </c>
      <c r="BL868" s="2" t="s">
        <v>370</v>
      </c>
      <c r="BM868" s="140" t="s">
        <v>9444</v>
      </c>
    </row>
    <row r="869" spans="2:65" s="17" customFormat="1" ht="97.5">
      <c r="B869" s="18"/>
      <c r="D869" s="142" t="s">
        <v>272</v>
      </c>
      <c r="F869" s="143" t="s">
        <v>9438</v>
      </c>
      <c r="I869" s="144"/>
      <c r="L869" s="18"/>
      <c r="M869" s="145"/>
      <c r="T869" s="39"/>
      <c r="AT869" s="2" t="s">
        <v>272</v>
      </c>
      <c r="AU869" s="2" t="s">
        <v>91</v>
      </c>
    </row>
    <row r="870" spans="2:65" s="146" customFormat="1" ht="11.25">
      <c r="B870" s="147"/>
      <c r="D870" s="142" t="s">
        <v>274</v>
      </c>
      <c r="E870" s="148" t="s">
        <v>44</v>
      </c>
      <c r="F870" s="149" t="s">
        <v>8858</v>
      </c>
      <c r="H870" s="148" t="s">
        <v>44</v>
      </c>
      <c r="I870" s="150"/>
      <c r="L870" s="147"/>
      <c r="M870" s="151"/>
      <c r="T870" s="152"/>
      <c r="AT870" s="148" t="s">
        <v>274</v>
      </c>
      <c r="AU870" s="148" t="s">
        <v>91</v>
      </c>
      <c r="AV870" s="146" t="s">
        <v>89</v>
      </c>
      <c r="AW870" s="146" t="s">
        <v>42</v>
      </c>
      <c r="AX870" s="146" t="s">
        <v>82</v>
      </c>
      <c r="AY870" s="148" t="s">
        <v>263</v>
      </c>
    </row>
    <row r="871" spans="2:65" s="153" customFormat="1" ht="11.25">
      <c r="B871" s="154"/>
      <c r="D871" s="142" t="s">
        <v>274</v>
      </c>
      <c r="E871" s="155" t="s">
        <v>44</v>
      </c>
      <c r="F871" s="156" t="s">
        <v>9445</v>
      </c>
      <c r="H871" s="157">
        <v>7.06</v>
      </c>
      <c r="I871" s="158"/>
      <c r="L871" s="154"/>
      <c r="M871" s="159"/>
      <c r="T871" s="160"/>
      <c r="AT871" s="155" t="s">
        <v>274</v>
      </c>
      <c r="AU871" s="155" t="s">
        <v>91</v>
      </c>
      <c r="AV871" s="153" t="s">
        <v>91</v>
      </c>
      <c r="AW871" s="153" t="s">
        <v>42</v>
      </c>
      <c r="AX871" s="153" t="s">
        <v>82</v>
      </c>
      <c r="AY871" s="155" t="s">
        <v>263</v>
      </c>
    </row>
    <row r="872" spans="2:65" s="161" customFormat="1" ht="11.25">
      <c r="B872" s="162"/>
      <c r="D872" s="142" t="s">
        <v>274</v>
      </c>
      <c r="E872" s="163" t="s">
        <v>44</v>
      </c>
      <c r="F872" s="164" t="s">
        <v>391</v>
      </c>
      <c r="H872" s="165">
        <v>7.06</v>
      </c>
      <c r="I872" s="166"/>
      <c r="L872" s="162"/>
      <c r="M872" s="167"/>
      <c r="T872" s="168"/>
      <c r="AT872" s="163" t="s">
        <v>274</v>
      </c>
      <c r="AU872" s="163" t="s">
        <v>91</v>
      </c>
      <c r="AV872" s="161" t="s">
        <v>141</v>
      </c>
      <c r="AW872" s="161" t="s">
        <v>42</v>
      </c>
      <c r="AX872" s="161" t="s">
        <v>82</v>
      </c>
      <c r="AY872" s="163" t="s">
        <v>263</v>
      </c>
    </row>
    <row r="873" spans="2:65" s="169" customFormat="1" ht="11.25">
      <c r="B873" s="170"/>
      <c r="D873" s="142" t="s">
        <v>274</v>
      </c>
      <c r="E873" s="171" t="s">
        <v>44</v>
      </c>
      <c r="F873" s="172" t="s">
        <v>281</v>
      </c>
      <c r="H873" s="173">
        <v>7.06</v>
      </c>
      <c r="I873" s="174"/>
      <c r="L873" s="170"/>
      <c r="M873" s="175"/>
      <c r="T873" s="176"/>
      <c r="AT873" s="171" t="s">
        <v>274</v>
      </c>
      <c r="AU873" s="171" t="s">
        <v>91</v>
      </c>
      <c r="AV873" s="169" t="s">
        <v>270</v>
      </c>
      <c r="AW873" s="169" t="s">
        <v>42</v>
      </c>
      <c r="AX873" s="169" t="s">
        <v>89</v>
      </c>
      <c r="AY873" s="171" t="s">
        <v>263</v>
      </c>
    </row>
    <row r="874" spans="2:65" s="17" customFormat="1" ht="24.2" customHeight="1">
      <c r="B874" s="18"/>
      <c r="C874" s="129" t="s">
        <v>1880</v>
      </c>
      <c r="D874" s="129" t="s">
        <v>265</v>
      </c>
      <c r="E874" s="130" t="s">
        <v>9446</v>
      </c>
      <c r="F874" s="131" t="s">
        <v>9447</v>
      </c>
      <c r="G874" s="132" t="s">
        <v>139</v>
      </c>
      <c r="H874" s="133">
        <v>58.445</v>
      </c>
      <c r="I874" s="134"/>
      <c r="J874" s="135">
        <f>ROUND(I874*H874,2)</f>
        <v>0</v>
      </c>
      <c r="K874" s="131" t="s">
        <v>269</v>
      </c>
      <c r="L874" s="18"/>
      <c r="M874" s="136" t="s">
        <v>44</v>
      </c>
      <c r="N874" s="137" t="s">
        <v>53</v>
      </c>
      <c r="P874" s="138">
        <f>O874*H874</f>
        <v>0</v>
      </c>
      <c r="Q874" s="138">
        <v>2.0000000000000001E-4</v>
      </c>
      <c r="R874" s="138">
        <f>Q874*H874</f>
        <v>1.1689000000000001E-2</v>
      </c>
      <c r="S874" s="138">
        <v>0</v>
      </c>
      <c r="T874" s="139">
        <f>S874*H874</f>
        <v>0</v>
      </c>
      <c r="AR874" s="140" t="s">
        <v>370</v>
      </c>
      <c r="AT874" s="140" t="s">
        <v>265</v>
      </c>
      <c r="AU874" s="140" t="s">
        <v>91</v>
      </c>
      <c r="AY874" s="2" t="s">
        <v>263</v>
      </c>
      <c r="BE874" s="141">
        <f>IF(N874="základní",J874,0)</f>
        <v>0</v>
      </c>
      <c r="BF874" s="141">
        <f>IF(N874="snížená",J874,0)</f>
        <v>0</v>
      </c>
      <c r="BG874" s="141">
        <f>IF(N874="zákl. přenesená",J874,0)</f>
        <v>0</v>
      </c>
      <c r="BH874" s="141">
        <f>IF(N874="sníž. přenesená",J874,0)</f>
        <v>0</v>
      </c>
      <c r="BI874" s="141">
        <f>IF(N874="nulová",J874,0)</f>
        <v>0</v>
      </c>
      <c r="BJ874" s="2" t="s">
        <v>89</v>
      </c>
      <c r="BK874" s="141">
        <f>ROUND(I874*H874,2)</f>
        <v>0</v>
      </c>
      <c r="BL874" s="2" t="s">
        <v>370</v>
      </c>
      <c r="BM874" s="140" t="s">
        <v>9448</v>
      </c>
    </row>
    <row r="875" spans="2:65" s="17" customFormat="1" ht="97.5">
      <c r="B875" s="18"/>
      <c r="D875" s="142" t="s">
        <v>272</v>
      </c>
      <c r="F875" s="143" t="s">
        <v>9438</v>
      </c>
      <c r="I875" s="144"/>
      <c r="L875" s="18"/>
      <c r="M875" s="145"/>
      <c r="T875" s="39"/>
      <c r="AT875" s="2" t="s">
        <v>272</v>
      </c>
      <c r="AU875" s="2" t="s">
        <v>91</v>
      </c>
    </row>
    <row r="876" spans="2:65" s="146" customFormat="1" ht="11.25">
      <c r="B876" s="147"/>
      <c r="D876" s="142" t="s">
        <v>274</v>
      </c>
      <c r="E876" s="148" t="s">
        <v>44</v>
      </c>
      <c r="F876" s="149" t="s">
        <v>8858</v>
      </c>
      <c r="H876" s="148" t="s">
        <v>44</v>
      </c>
      <c r="I876" s="150"/>
      <c r="L876" s="147"/>
      <c r="M876" s="151"/>
      <c r="T876" s="152"/>
      <c r="AT876" s="148" t="s">
        <v>274</v>
      </c>
      <c r="AU876" s="148" t="s">
        <v>91</v>
      </c>
      <c r="AV876" s="146" t="s">
        <v>89</v>
      </c>
      <c r="AW876" s="146" t="s">
        <v>42</v>
      </c>
      <c r="AX876" s="146" t="s">
        <v>82</v>
      </c>
      <c r="AY876" s="148" t="s">
        <v>263</v>
      </c>
    </row>
    <row r="877" spans="2:65" s="153" customFormat="1" ht="11.25">
      <c r="B877" s="154"/>
      <c r="D877" s="142" t="s">
        <v>274</v>
      </c>
      <c r="E877" s="155" t="s">
        <v>44</v>
      </c>
      <c r="F877" s="156" t="s">
        <v>9449</v>
      </c>
      <c r="H877" s="157">
        <v>47.502000000000002</v>
      </c>
      <c r="I877" s="158"/>
      <c r="L877" s="154"/>
      <c r="M877" s="159"/>
      <c r="T877" s="160"/>
      <c r="AT877" s="155" t="s">
        <v>274</v>
      </c>
      <c r="AU877" s="155" t="s">
        <v>91</v>
      </c>
      <c r="AV877" s="153" t="s">
        <v>91</v>
      </c>
      <c r="AW877" s="153" t="s">
        <v>42</v>
      </c>
      <c r="AX877" s="153" t="s">
        <v>82</v>
      </c>
      <c r="AY877" s="155" t="s">
        <v>263</v>
      </c>
    </row>
    <row r="878" spans="2:65" s="153" customFormat="1" ht="11.25">
      <c r="B878" s="154"/>
      <c r="D878" s="142" t="s">
        <v>274</v>
      </c>
      <c r="E878" s="155" t="s">
        <v>44</v>
      </c>
      <c r="F878" s="156" t="s">
        <v>9450</v>
      </c>
      <c r="H878" s="157">
        <v>3.53</v>
      </c>
      <c r="I878" s="158"/>
      <c r="L878" s="154"/>
      <c r="M878" s="159"/>
      <c r="T878" s="160"/>
      <c r="AT878" s="155" t="s">
        <v>274</v>
      </c>
      <c r="AU878" s="155" t="s">
        <v>91</v>
      </c>
      <c r="AV878" s="153" t="s">
        <v>91</v>
      </c>
      <c r="AW878" s="153" t="s">
        <v>42</v>
      </c>
      <c r="AX878" s="153" t="s">
        <v>82</v>
      </c>
      <c r="AY878" s="155" t="s">
        <v>263</v>
      </c>
    </row>
    <row r="879" spans="2:65" s="153" customFormat="1" ht="11.25">
      <c r="B879" s="154"/>
      <c r="D879" s="142" t="s">
        <v>274</v>
      </c>
      <c r="E879" s="155" t="s">
        <v>44</v>
      </c>
      <c r="F879" s="156" t="s">
        <v>9451</v>
      </c>
      <c r="H879" s="157">
        <v>7.4130000000000003</v>
      </c>
      <c r="I879" s="158"/>
      <c r="L879" s="154"/>
      <c r="M879" s="159"/>
      <c r="T879" s="160"/>
      <c r="AT879" s="155" t="s">
        <v>274</v>
      </c>
      <c r="AU879" s="155" t="s">
        <v>91</v>
      </c>
      <c r="AV879" s="153" t="s">
        <v>91</v>
      </c>
      <c r="AW879" s="153" t="s">
        <v>42</v>
      </c>
      <c r="AX879" s="153" t="s">
        <v>82</v>
      </c>
      <c r="AY879" s="155" t="s">
        <v>263</v>
      </c>
    </row>
    <row r="880" spans="2:65" s="161" customFormat="1" ht="11.25">
      <c r="B880" s="162"/>
      <c r="D880" s="142" t="s">
        <v>274</v>
      </c>
      <c r="E880" s="163" t="s">
        <v>44</v>
      </c>
      <c r="F880" s="164" t="s">
        <v>391</v>
      </c>
      <c r="H880" s="165">
        <v>58.445</v>
      </c>
      <c r="I880" s="166"/>
      <c r="L880" s="162"/>
      <c r="M880" s="167"/>
      <c r="T880" s="168"/>
      <c r="AT880" s="163" t="s">
        <v>274</v>
      </c>
      <c r="AU880" s="163" t="s">
        <v>91</v>
      </c>
      <c r="AV880" s="161" t="s">
        <v>141</v>
      </c>
      <c r="AW880" s="161" t="s">
        <v>42</v>
      </c>
      <c r="AX880" s="161" t="s">
        <v>82</v>
      </c>
      <c r="AY880" s="163" t="s">
        <v>263</v>
      </c>
    </row>
    <row r="881" spans="2:65" s="169" customFormat="1" ht="11.25">
      <c r="B881" s="170"/>
      <c r="D881" s="142" t="s">
        <v>274</v>
      </c>
      <c r="E881" s="171" t="s">
        <v>44</v>
      </c>
      <c r="F881" s="172" t="s">
        <v>281</v>
      </c>
      <c r="H881" s="173">
        <v>58.445</v>
      </c>
      <c r="I881" s="174"/>
      <c r="L881" s="170"/>
      <c r="M881" s="175"/>
      <c r="T881" s="176"/>
      <c r="AT881" s="171" t="s">
        <v>274</v>
      </c>
      <c r="AU881" s="171" t="s">
        <v>91</v>
      </c>
      <c r="AV881" s="169" t="s">
        <v>270</v>
      </c>
      <c r="AW881" s="169" t="s">
        <v>42</v>
      </c>
      <c r="AX881" s="169" t="s">
        <v>89</v>
      </c>
      <c r="AY881" s="171" t="s">
        <v>263</v>
      </c>
    </row>
    <row r="882" spans="2:65" s="17" customFormat="1" ht="24.2" customHeight="1">
      <c r="B882" s="18"/>
      <c r="C882" s="129" t="s">
        <v>1884</v>
      </c>
      <c r="D882" s="129" t="s">
        <v>265</v>
      </c>
      <c r="E882" s="130" t="s">
        <v>9452</v>
      </c>
      <c r="F882" s="131" t="s">
        <v>9453</v>
      </c>
      <c r="G882" s="132" t="s">
        <v>402</v>
      </c>
      <c r="H882" s="133">
        <v>10.59</v>
      </c>
      <c r="I882" s="134"/>
      <c r="J882" s="135">
        <f>ROUND(I882*H882,2)</f>
        <v>0</v>
      </c>
      <c r="K882" s="131" t="s">
        <v>269</v>
      </c>
      <c r="L882" s="18"/>
      <c r="M882" s="136" t="s">
        <v>44</v>
      </c>
      <c r="N882" s="137" t="s">
        <v>53</v>
      </c>
      <c r="P882" s="138">
        <f>O882*H882</f>
        <v>0</v>
      </c>
      <c r="Q882" s="138">
        <v>1.2E-4</v>
      </c>
      <c r="R882" s="138">
        <f>Q882*H882</f>
        <v>1.2708000000000001E-3</v>
      </c>
      <c r="S882" s="138">
        <v>0</v>
      </c>
      <c r="T882" s="139">
        <f>S882*H882</f>
        <v>0</v>
      </c>
      <c r="AR882" s="140" t="s">
        <v>370</v>
      </c>
      <c r="AT882" s="140" t="s">
        <v>265</v>
      </c>
      <c r="AU882" s="140" t="s">
        <v>91</v>
      </c>
      <c r="AY882" s="2" t="s">
        <v>263</v>
      </c>
      <c r="BE882" s="141">
        <f>IF(N882="základní",J882,0)</f>
        <v>0</v>
      </c>
      <c r="BF882" s="141">
        <f>IF(N882="snížená",J882,0)</f>
        <v>0</v>
      </c>
      <c r="BG882" s="141">
        <f>IF(N882="zákl. přenesená",J882,0)</f>
        <v>0</v>
      </c>
      <c r="BH882" s="141">
        <f>IF(N882="sníž. přenesená",J882,0)</f>
        <v>0</v>
      </c>
      <c r="BI882" s="141">
        <f>IF(N882="nulová",J882,0)</f>
        <v>0</v>
      </c>
      <c r="BJ882" s="2" t="s">
        <v>89</v>
      </c>
      <c r="BK882" s="141">
        <f>ROUND(I882*H882,2)</f>
        <v>0</v>
      </c>
      <c r="BL882" s="2" t="s">
        <v>370</v>
      </c>
      <c r="BM882" s="140" t="s">
        <v>9454</v>
      </c>
    </row>
    <row r="883" spans="2:65" s="17" customFormat="1" ht="97.5">
      <c r="B883" s="18"/>
      <c r="D883" s="142" t="s">
        <v>272</v>
      </c>
      <c r="F883" s="143" t="s">
        <v>9438</v>
      </c>
      <c r="I883" s="144"/>
      <c r="L883" s="18"/>
      <c r="M883" s="145"/>
      <c r="T883" s="39"/>
      <c r="AT883" s="2" t="s">
        <v>272</v>
      </c>
      <c r="AU883" s="2" t="s">
        <v>91</v>
      </c>
    </row>
    <row r="884" spans="2:65" s="146" customFormat="1" ht="11.25">
      <c r="B884" s="147"/>
      <c r="D884" s="142" t="s">
        <v>274</v>
      </c>
      <c r="E884" s="148" t="s">
        <v>44</v>
      </c>
      <c r="F884" s="149" t="s">
        <v>8858</v>
      </c>
      <c r="H884" s="148" t="s">
        <v>44</v>
      </c>
      <c r="I884" s="150"/>
      <c r="L884" s="147"/>
      <c r="M884" s="151"/>
      <c r="T884" s="152"/>
      <c r="AT884" s="148" t="s">
        <v>274</v>
      </c>
      <c r="AU884" s="148" t="s">
        <v>91</v>
      </c>
      <c r="AV884" s="146" t="s">
        <v>89</v>
      </c>
      <c r="AW884" s="146" t="s">
        <v>42</v>
      </c>
      <c r="AX884" s="146" t="s">
        <v>82</v>
      </c>
      <c r="AY884" s="148" t="s">
        <v>263</v>
      </c>
    </row>
    <row r="885" spans="2:65" s="153" customFormat="1" ht="11.25">
      <c r="B885" s="154"/>
      <c r="D885" s="142" t="s">
        <v>274</v>
      </c>
      <c r="E885" s="155" t="s">
        <v>44</v>
      </c>
      <c r="F885" s="156" t="s">
        <v>9455</v>
      </c>
      <c r="H885" s="157">
        <v>10.59</v>
      </c>
      <c r="I885" s="158"/>
      <c r="L885" s="154"/>
      <c r="M885" s="159"/>
      <c r="T885" s="160"/>
      <c r="AT885" s="155" t="s">
        <v>274</v>
      </c>
      <c r="AU885" s="155" t="s">
        <v>91</v>
      </c>
      <c r="AV885" s="153" t="s">
        <v>91</v>
      </c>
      <c r="AW885" s="153" t="s">
        <v>42</v>
      </c>
      <c r="AX885" s="153" t="s">
        <v>82</v>
      </c>
      <c r="AY885" s="155" t="s">
        <v>263</v>
      </c>
    </row>
    <row r="886" spans="2:65" s="161" customFormat="1" ht="11.25">
      <c r="B886" s="162"/>
      <c r="D886" s="142" t="s">
        <v>274</v>
      </c>
      <c r="E886" s="163" t="s">
        <v>44</v>
      </c>
      <c r="F886" s="164" t="s">
        <v>391</v>
      </c>
      <c r="H886" s="165">
        <v>10.59</v>
      </c>
      <c r="I886" s="166"/>
      <c r="L886" s="162"/>
      <c r="M886" s="167"/>
      <c r="T886" s="168"/>
      <c r="AT886" s="163" t="s">
        <v>274</v>
      </c>
      <c r="AU886" s="163" t="s">
        <v>91</v>
      </c>
      <c r="AV886" s="161" t="s">
        <v>141</v>
      </c>
      <c r="AW886" s="161" t="s">
        <v>42</v>
      </c>
      <c r="AX886" s="161" t="s">
        <v>82</v>
      </c>
      <c r="AY886" s="163" t="s">
        <v>263</v>
      </c>
    </row>
    <row r="887" spans="2:65" s="169" customFormat="1" ht="11.25">
      <c r="B887" s="170"/>
      <c r="D887" s="142" t="s">
        <v>274</v>
      </c>
      <c r="E887" s="171" t="s">
        <v>44</v>
      </c>
      <c r="F887" s="172" t="s">
        <v>281</v>
      </c>
      <c r="H887" s="173">
        <v>10.59</v>
      </c>
      <c r="I887" s="174"/>
      <c r="L887" s="170"/>
      <c r="M887" s="175"/>
      <c r="T887" s="176"/>
      <c r="AT887" s="171" t="s">
        <v>274</v>
      </c>
      <c r="AU887" s="171" t="s">
        <v>91</v>
      </c>
      <c r="AV887" s="169" t="s">
        <v>270</v>
      </c>
      <c r="AW887" s="169" t="s">
        <v>42</v>
      </c>
      <c r="AX887" s="169" t="s">
        <v>89</v>
      </c>
      <c r="AY887" s="171" t="s">
        <v>263</v>
      </c>
    </row>
    <row r="888" spans="2:65" s="17" customFormat="1" ht="24.2" customHeight="1">
      <c r="B888" s="18"/>
      <c r="C888" s="129" t="s">
        <v>1888</v>
      </c>
      <c r="D888" s="129" t="s">
        <v>265</v>
      </c>
      <c r="E888" s="130" t="s">
        <v>9456</v>
      </c>
      <c r="F888" s="131" t="s">
        <v>9457</v>
      </c>
      <c r="G888" s="132" t="s">
        <v>139</v>
      </c>
      <c r="H888" s="133">
        <v>116.89</v>
      </c>
      <c r="I888" s="134"/>
      <c r="J888" s="135">
        <f>ROUND(I888*H888,2)</f>
        <v>0</v>
      </c>
      <c r="K888" s="131" t="s">
        <v>269</v>
      </c>
      <c r="L888" s="18"/>
      <c r="M888" s="136" t="s">
        <v>44</v>
      </c>
      <c r="N888" s="137" t="s">
        <v>53</v>
      </c>
      <c r="P888" s="138">
        <f>O888*H888</f>
        <v>0</v>
      </c>
      <c r="Q888" s="138">
        <v>0</v>
      </c>
      <c r="R888" s="138">
        <f>Q888*H888</f>
        <v>0</v>
      </c>
      <c r="S888" s="138">
        <v>0</v>
      </c>
      <c r="T888" s="139">
        <f>S888*H888</f>
        <v>0</v>
      </c>
      <c r="AR888" s="140" t="s">
        <v>370</v>
      </c>
      <c r="AT888" s="140" t="s">
        <v>265</v>
      </c>
      <c r="AU888" s="140" t="s">
        <v>91</v>
      </c>
      <c r="AY888" s="2" t="s">
        <v>263</v>
      </c>
      <c r="BE888" s="141">
        <f>IF(N888="základní",J888,0)</f>
        <v>0</v>
      </c>
      <c r="BF888" s="141">
        <f>IF(N888="snížená",J888,0)</f>
        <v>0</v>
      </c>
      <c r="BG888" s="141">
        <f>IF(N888="zákl. přenesená",J888,0)</f>
        <v>0</v>
      </c>
      <c r="BH888" s="141">
        <f>IF(N888="sníž. přenesená",J888,0)</f>
        <v>0</v>
      </c>
      <c r="BI888" s="141">
        <f>IF(N888="nulová",J888,0)</f>
        <v>0</v>
      </c>
      <c r="BJ888" s="2" t="s">
        <v>89</v>
      </c>
      <c r="BK888" s="141">
        <f>ROUND(I888*H888,2)</f>
        <v>0</v>
      </c>
      <c r="BL888" s="2" t="s">
        <v>370</v>
      </c>
      <c r="BM888" s="140" t="s">
        <v>9458</v>
      </c>
    </row>
    <row r="889" spans="2:65" s="17" customFormat="1" ht="97.5">
      <c r="B889" s="18"/>
      <c r="D889" s="142" t="s">
        <v>272</v>
      </c>
      <c r="F889" s="143" t="s">
        <v>9438</v>
      </c>
      <c r="I889" s="144"/>
      <c r="L889" s="18"/>
      <c r="M889" s="145"/>
      <c r="T889" s="39"/>
      <c r="AT889" s="2" t="s">
        <v>272</v>
      </c>
      <c r="AU889" s="2" t="s">
        <v>91</v>
      </c>
    </row>
    <row r="890" spans="2:65" s="146" customFormat="1" ht="11.25">
      <c r="B890" s="147"/>
      <c r="D890" s="142" t="s">
        <v>274</v>
      </c>
      <c r="E890" s="148" t="s">
        <v>44</v>
      </c>
      <c r="F890" s="149" t="s">
        <v>8858</v>
      </c>
      <c r="H890" s="148" t="s">
        <v>44</v>
      </c>
      <c r="I890" s="150"/>
      <c r="L890" s="147"/>
      <c r="M890" s="151"/>
      <c r="T890" s="152"/>
      <c r="AT890" s="148" t="s">
        <v>274</v>
      </c>
      <c r="AU890" s="148" t="s">
        <v>91</v>
      </c>
      <c r="AV890" s="146" t="s">
        <v>89</v>
      </c>
      <c r="AW890" s="146" t="s">
        <v>42</v>
      </c>
      <c r="AX890" s="146" t="s">
        <v>82</v>
      </c>
      <c r="AY890" s="148" t="s">
        <v>263</v>
      </c>
    </row>
    <row r="891" spans="2:65" s="153" customFormat="1" ht="11.25">
      <c r="B891" s="154"/>
      <c r="D891" s="142" t="s">
        <v>274</v>
      </c>
      <c r="E891" s="155" t="s">
        <v>44</v>
      </c>
      <c r="F891" s="156" t="s">
        <v>9459</v>
      </c>
      <c r="H891" s="157">
        <v>95.004000000000005</v>
      </c>
      <c r="I891" s="158"/>
      <c r="L891" s="154"/>
      <c r="M891" s="159"/>
      <c r="T891" s="160"/>
      <c r="AT891" s="155" t="s">
        <v>274</v>
      </c>
      <c r="AU891" s="155" t="s">
        <v>91</v>
      </c>
      <c r="AV891" s="153" t="s">
        <v>91</v>
      </c>
      <c r="AW891" s="153" t="s">
        <v>42</v>
      </c>
      <c r="AX891" s="153" t="s">
        <v>82</v>
      </c>
      <c r="AY891" s="155" t="s">
        <v>263</v>
      </c>
    </row>
    <row r="892" spans="2:65" s="153" customFormat="1" ht="11.25">
      <c r="B892" s="154"/>
      <c r="D892" s="142" t="s">
        <v>274</v>
      </c>
      <c r="E892" s="155" t="s">
        <v>44</v>
      </c>
      <c r="F892" s="156" t="s">
        <v>9460</v>
      </c>
      <c r="H892" s="157">
        <v>7.06</v>
      </c>
      <c r="I892" s="158"/>
      <c r="L892" s="154"/>
      <c r="M892" s="159"/>
      <c r="T892" s="160"/>
      <c r="AT892" s="155" t="s">
        <v>274</v>
      </c>
      <c r="AU892" s="155" t="s">
        <v>91</v>
      </c>
      <c r="AV892" s="153" t="s">
        <v>91</v>
      </c>
      <c r="AW892" s="153" t="s">
        <v>42</v>
      </c>
      <c r="AX892" s="153" t="s">
        <v>82</v>
      </c>
      <c r="AY892" s="155" t="s">
        <v>263</v>
      </c>
    </row>
    <row r="893" spans="2:65" s="153" customFormat="1" ht="11.25">
      <c r="B893" s="154"/>
      <c r="D893" s="142" t="s">
        <v>274</v>
      </c>
      <c r="E893" s="155" t="s">
        <v>44</v>
      </c>
      <c r="F893" s="156" t="s">
        <v>9461</v>
      </c>
      <c r="H893" s="157">
        <v>14.826000000000001</v>
      </c>
      <c r="I893" s="158"/>
      <c r="L893" s="154"/>
      <c r="M893" s="159"/>
      <c r="T893" s="160"/>
      <c r="AT893" s="155" t="s">
        <v>274</v>
      </c>
      <c r="AU893" s="155" t="s">
        <v>91</v>
      </c>
      <c r="AV893" s="153" t="s">
        <v>91</v>
      </c>
      <c r="AW893" s="153" t="s">
        <v>42</v>
      </c>
      <c r="AX893" s="153" t="s">
        <v>82</v>
      </c>
      <c r="AY893" s="155" t="s">
        <v>263</v>
      </c>
    </row>
    <row r="894" spans="2:65" s="161" customFormat="1" ht="11.25">
      <c r="B894" s="162"/>
      <c r="D894" s="142" t="s">
        <v>274</v>
      </c>
      <c r="E894" s="163" t="s">
        <v>44</v>
      </c>
      <c r="F894" s="164" t="s">
        <v>391</v>
      </c>
      <c r="H894" s="165">
        <v>116.89</v>
      </c>
      <c r="I894" s="166"/>
      <c r="L894" s="162"/>
      <c r="M894" s="167"/>
      <c r="T894" s="168"/>
      <c r="AT894" s="163" t="s">
        <v>274</v>
      </c>
      <c r="AU894" s="163" t="s">
        <v>91</v>
      </c>
      <c r="AV894" s="161" t="s">
        <v>141</v>
      </c>
      <c r="AW894" s="161" t="s">
        <v>42</v>
      </c>
      <c r="AX894" s="161" t="s">
        <v>82</v>
      </c>
      <c r="AY894" s="163" t="s">
        <v>263</v>
      </c>
    </row>
    <row r="895" spans="2:65" s="169" customFormat="1" ht="11.25">
      <c r="B895" s="170"/>
      <c r="D895" s="142" t="s">
        <v>274</v>
      </c>
      <c r="E895" s="171" t="s">
        <v>44</v>
      </c>
      <c r="F895" s="172" t="s">
        <v>281</v>
      </c>
      <c r="H895" s="173">
        <v>116.89</v>
      </c>
      <c r="I895" s="174"/>
      <c r="L895" s="170"/>
      <c r="M895" s="175"/>
      <c r="T895" s="176"/>
      <c r="AT895" s="171" t="s">
        <v>274</v>
      </c>
      <c r="AU895" s="171" t="s">
        <v>91</v>
      </c>
      <c r="AV895" s="169" t="s">
        <v>270</v>
      </c>
      <c r="AW895" s="169" t="s">
        <v>42</v>
      </c>
      <c r="AX895" s="169" t="s">
        <v>89</v>
      </c>
      <c r="AY895" s="171" t="s">
        <v>263</v>
      </c>
    </row>
    <row r="896" spans="2:65" s="17" customFormat="1" ht="14.45" customHeight="1">
      <c r="B896" s="18"/>
      <c r="C896" s="177" t="s">
        <v>1892</v>
      </c>
      <c r="D896" s="177" t="s">
        <v>445</v>
      </c>
      <c r="E896" s="178" t="s">
        <v>9462</v>
      </c>
      <c r="F896" s="179" t="s">
        <v>9463</v>
      </c>
      <c r="G896" s="180" t="s">
        <v>139</v>
      </c>
      <c r="H896" s="181">
        <v>128.57900000000001</v>
      </c>
      <c r="I896" s="182"/>
      <c r="J896" s="183">
        <f>ROUND(I896*H896,2)</f>
        <v>0</v>
      </c>
      <c r="K896" s="179" t="s">
        <v>269</v>
      </c>
      <c r="L896" s="184"/>
      <c r="M896" s="185" t="s">
        <v>44</v>
      </c>
      <c r="N896" s="186" t="s">
        <v>53</v>
      </c>
      <c r="P896" s="138">
        <f>O896*H896</f>
        <v>0</v>
      </c>
      <c r="Q896" s="138">
        <v>1.1E-4</v>
      </c>
      <c r="R896" s="138">
        <f>Q896*H896</f>
        <v>1.4143690000000002E-2</v>
      </c>
      <c r="S896" s="138">
        <v>0</v>
      </c>
      <c r="T896" s="139">
        <f>S896*H896</f>
        <v>0</v>
      </c>
      <c r="AR896" s="140" t="s">
        <v>496</v>
      </c>
      <c r="AT896" s="140" t="s">
        <v>445</v>
      </c>
      <c r="AU896" s="140" t="s">
        <v>91</v>
      </c>
      <c r="AY896" s="2" t="s">
        <v>263</v>
      </c>
      <c r="BE896" s="141">
        <f>IF(N896="základní",J896,0)</f>
        <v>0</v>
      </c>
      <c r="BF896" s="141">
        <f>IF(N896="snížená",J896,0)</f>
        <v>0</v>
      </c>
      <c r="BG896" s="141">
        <f>IF(N896="zákl. přenesená",J896,0)</f>
        <v>0</v>
      </c>
      <c r="BH896" s="141">
        <f>IF(N896="sníž. přenesená",J896,0)</f>
        <v>0</v>
      </c>
      <c r="BI896" s="141">
        <f>IF(N896="nulová",J896,0)</f>
        <v>0</v>
      </c>
      <c r="BJ896" s="2" t="s">
        <v>89</v>
      </c>
      <c r="BK896" s="141">
        <f>ROUND(I896*H896,2)</f>
        <v>0</v>
      </c>
      <c r="BL896" s="2" t="s">
        <v>370</v>
      </c>
      <c r="BM896" s="140" t="s">
        <v>9464</v>
      </c>
    </row>
    <row r="897" spans="2:65" s="153" customFormat="1" ht="11.25">
      <c r="B897" s="154"/>
      <c r="D897" s="142" t="s">
        <v>274</v>
      </c>
      <c r="F897" s="156" t="s">
        <v>9465</v>
      </c>
      <c r="H897" s="157">
        <v>128.57900000000001</v>
      </c>
      <c r="I897" s="158"/>
      <c r="L897" s="154"/>
      <c r="M897" s="159"/>
      <c r="T897" s="160"/>
      <c r="AT897" s="155" t="s">
        <v>274</v>
      </c>
      <c r="AU897" s="155" t="s">
        <v>91</v>
      </c>
      <c r="AV897" s="153" t="s">
        <v>91</v>
      </c>
      <c r="AW897" s="153" t="s">
        <v>4</v>
      </c>
      <c r="AX897" s="153" t="s">
        <v>89</v>
      </c>
      <c r="AY897" s="155" t="s">
        <v>263</v>
      </c>
    </row>
    <row r="898" spans="2:65" s="17" customFormat="1" ht="24.2" customHeight="1">
      <c r="B898" s="18"/>
      <c r="C898" s="129" t="s">
        <v>1896</v>
      </c>
      <c r="D898" s="129" t="s">
        <v>265</v>
      </c>
      <c r="E898" s="130" t="s">
        <v>9466</v>
      </c>
      <c r="F898" s="131" t="s">
        <v>9467</v>
      </c>
      <c r="G898" s="132" t="s">
        <v>139</v>
      </c>
      <c r="H898" s="133">
        <v>58.445</v>
      </c>
      <c r="I898" s="134"/>
      <c r="J898" s="135">
        <f>ROUND(I898*H898,2)</f>
        <v>0</v>
      </c>
      <c r="K898" s="131" t="s">
        <v>269</v>
      </c>
      <c r="L898" s="18"/>
      <c r="M898" s="136" t="s">
        <v>44</v>
      </c>
      <c r="N898" s="137" t="s">
        <v>53</v>
      </c>
      <c r="P898" s="138">
        <f>O898*H898</f>
        <v>0</v>
      </c>
      <c r="Q898" s="138">
        <v>0</v>
      </c>
      <c r="R898" s="138">
        <f>Q898*H898</f>
        <v>0</v>
      </c>
      <c r="S898" s="138">
        <v>0</v>
      </c>
      <c r="T898" s="139">
        <f>S898*H898</f>
        <v>0</v>
      </c>
      <c r="AR898" s="140" t="s">
        <v>370</v>
      </c>
      <c r="AT898" s="140" t="s">
        <v>265</v>
      </c>
      <c r="AU898" s="140" t="s">
        <v>91</v>
      </c>
      <c r="AY898" s="2" t="s">
        <v>263</v>
      </c>
      <c r="BE898" s="141">
        <f>IF(N898="základní",J898,0)</f>
        <v>0</v>
      </c>
      <c r="BF898" s="141">
        <f>IF(N898="snížená",J898,0)</f>
        <v>0</v>
      </c>
      <c r="BG898" s="141">
        <f>IF(N898="zákl. přenesená",J898,0)</f>
        <v>0</v>
      </c>
      <c r="BH898" s="141">
        <f>IF(N898="sníž. přenesená",J898,0)</f>
        <v>0</v>
      </c>
      <c r="BI898" s="141">
        <f>IF(N898="nulová",J898,0)</f>
        <v>0</v>
      </c>
      <c r="BJ898" s="2" t="s">
        <v>89</v>
      </c>
      <c r="BK898" s="141">
        <f>ROUND(I898*H898,2)</f>
        <v>0</v>
      </c>
      <c r="BL898" s="2" t="s">
        <v>370</v>
      </c>
      <c r="BM898" s="140" t="s">
        <v>9468</v>
      </c>
    </row>
    <row r="899" spans="2:65" s="17" customFormat="1" ht="97.5">
      <c r="B899" s="18"/>
      <c r="D899" s="142" t="s">
        <v>272</v>
      </c>
      <c r="F899" s="143" t="s">
        <v>9438</v>
      </c>
      <c r="I899" s="144"/>
      <c r="L899" s="18"/>
      <c r="M899" s="145"/>
      <c r="T899" s="39"/>
      <c r="AT899" s="2" t="s">
        <v>272</v>
      </c>
      <c r="AU899" s="2" t="s">
        <v>91</v>
      </c>
    </row>
    <row r="900" spans="2:65" s="146" customFormat="1" ht="11.25">
      <c r="B900" s="147"/>
      <c r="D900" s="142" t="s">
        <v>274</v>
      </c>
      <c r="E900" s="148" t="s">
        <v>44</v>
      </c>
      <c r="F900" s="149" t="s">
        <v>8858</v>
      </c>
      <c r="H900" s="148" t="s">
        <v>44</v>
      </c>
      <c r="I900" s="150"/>
      <c r="L900" s="147"/>
      <c r="M900" s="151"/>
      <c r="T900" s="152"/>
      <c r="AT900" s="148" t="s">
        <v>274</v>
      </c>
      <c r="AU900" s="148" t="s">
        <v>91</v>
      </c>
      <c r="AV900" s="146" t="s">
        <v>89</v>
      </c>
      <c r="AW900" s="146" t="s">
        <v>42</v>
      </c>
      <c r="AX900" s="146" t="s">
        <v>82</v>
      </c>
      <c r="AY900" s="148" t="s">
        <v>263</v>
      </c>
    </row>
    <row r="901" spans="2:65" s="153" customFormat="1" ht="11.25">
      <c r="B901" s="154"/>
      <c r="D901" s="142" t="s">
        <v>274</v>
      </c>
      <c r="E901" s="155" t="s">
        <v>44</v>
      </c>
      <c r="F901" s="156" t="s">
        <v>9449</v>
      </c>
      <c r="H901" s="157">
        <v>47.502000000000002</v>
      </c>
      <c r="I901" s="158"/>
      <c r="L901" s="154"/>
      <c r="M901" s="159"/>
      <c r="T901" s="160"/>
      <c r="AT901" s="155" t="s">
        <v>274</v>
      </c>
      <c r="AU901" s="155" t="s">
        <v>91</v>
      </c>
      <c r="AV901" s="153" t="s">
        <v>91</v>
      </c>
      <c r="AW901" s="153" t="s">
        <v>42</v>
      </c>
      <c r="AX901" s="153" t="s">
        <v>82</v>
      </c>
      <c r="AY901" s="155" t="s">
        <v>263</v>
      </c>
    </row>
    <row r="902" spans="2:65" s="153" customFormat="1" ht="11.25">
      <c r="B902" s="154"/>
      <c r="D902" s="142" t="s">
        <v>274</v>
      </c>
      <c r="E902" s="155" t="s">
        <v>44</v>
      </c>
      <c r="F902" s="156" t="s">
        <v>9450</v>
      </c>
      <c r="H902" s="157">
        <v>3.53</v>
      </c>
      <c r="I902" s="158"/>
      <c r="L902" s="154"/>
      <c r="M902" s="159"/>
      <c r="T902" s="160"/>
      <c r="AT902" s="155" t="s">
        <v>274</v>
      </c>
      <c r="AU902" s="155" t="s">
        <v>91</v>
      </c>
      <c r="AV902" s="153" t="s">
        <v>91</v>
      </c>
      <c r="AW902" s="153" t="s">
        <v>42</v>
      </c>
      <c r="AX902" s="153" t="s">
        <v>82</v>
      </c>
      <c r="AY902" s="155" t="s">
        <v>263</v>
      </c>
    </row>
    <row r="903" spans="2:65" s="153" customFormat="1" ht="11.25">
      <c r="B903" s="154"/>
      <c r="D903" s="142" t="s">
        <v>274</v>
      </c>
      <c r="E903" s="155" t="s">
        <v>44</v>
      </c>
      <c r="F903" s="156" t="s">
        <v>9451</v>
      </c>
      <c r="H903" s="157">
        <v>7.4130000000000003</v>
      </c>
      <c r="I903" s="158"/>
      <c r="L903" s="154"/>
      <c r="M903" s="159"/>
      <c r="T903" s="160"/>
      <c r="AT903" s="155" t="s">
        <v>274</v>
      </c>
      <c r="AU903" s="155" t="s">
        <v>91</v>
      </c>
      <c r="AV903" s="153" t="s">
        <v>91</v>
      </c>
      <c r="AW903" s="153" t="s">
        <v>42</v>
      </c>
      <c r="AX903" s="153" t="s">
        <v>82</v>
      </c>
      <c r="AY903" s="155" t="s">
        <v>263</v>
      </c>
    </row>
    <row r="904" spans="2:65" s="161" customFormat="1" ht="11.25">
      <c r="B904" s="162"/>
      <c r="D904" s="142" t="s">
        <v>274</v>
      </c>
      <c r="E904" s="163" t="s">
        <v>44</v>
      </c>
      <c r="F904" s="164" t="s">
        <v>391</v>
      </c>
      <c r="H904" s="165">
        <v>58.445</v>
      </c>
      <c r="I904" s="166"/>
      <c r="L904" s="162"/>
      <c r="M904" s="167"/>
      <c r="T904" s="168"/>
      <c r="AT904" s="163" t="s">
        <v>274</v>
      </c>
      <c r="AU904" s="163" t="s">
        <v>91</v>
      </c>
      <c r="AV904" s="161" t="s">
        <v>141</v>
      </c>
      <c r="AW904" s="161" t="s">
        <v>42</v>
      </c>
      <c r="AX904" s="161" t="s">
        <v>82</v>
      </c>
      <c r="AY904" s="163" t="s">
        <v>263</v>
      </c>
    </row>
    <row r="905" spans="2:65" s="169" customFormat="1" ht="11.25">
      <c r="B905" s="170"/>
      <c r="D905" s="142" t="s">
        <v>274</v>
      </c>
      <c r="E905" s="171" t="s">
        <v>44</v>
      </c>
      <c r="F905" s="172" t="s">
        <v>281</v>
      </c>
      <c r="H905" s="173">
        <v>58.445</v>
      </c>
      <c r="I905" s="174"/>
      <c r="L905" s="170"/>
      <c r="M905" s="175"/>
      <c r="T905" s="176"/>
      <c r="AT905" s="171" t="s">
        <v>274</v>
      </c>
      <c r="AU905" s="171" t="s">
        <v>91</v>
      </c>
      <c r="AV905" s="169" t="s">
        <v>270</v>
      </c>
      <c r="AW905" s="169" t="s">
        <v>42</v>
      </c>
      <c r="AX905" s="169" t="s">
        <v>89</v>
      </c>
      <c r="AY905" s="171" t="s">
        <v>263</v>
      </c>
    </row>
    <row r="906" spans="2:65" s="17" customFormat="1" ht="14.45" customHeight="1">
      <c r="B906" s="18"/>
      <c r="C906" s="177" t="s">
        <v>1900</v>
      </c>
      <c r="D906" s="177" t="s">
        <v>445</v>
      </c>
      <c r="E906" s="178" t="s">
        <v>9469</v>
      </c>
      <c r="F906" s="179" t="s">
        <v>9470</v>
      </c>
      <c r="G906" s="180" t="s">
        <v>139</v>
      </c>
      <c r="H906" s="181">
        <v>59.613999999999997</v>
      </c>
      <c r="I906" s="182"/>
      <c r="J906" s="183">
        <f>ROUND(I906*H906,2)</f>
        <v>0</v>
      </c>
      <c r="K906" s="179" t="s">
        <v>269</v>
      </c>
      <c r="L906" s="184"/>
      <c r="M906" s="185" t="s">
        <v>44</v>
      </c>
      <c r="N906" s="186" t="s">
        <v>53</v>
      </c>
      <c r="P906" s="138">
        <f>O906*H906</f>
        <v>0</v>
      </c>
      <c r="Q906" s="138">
        <v>3.0000000000000001E-3</v>
      </c>
      <c r="R906" s="138">
        <f>Q906*H906</f>
        <v>0.178842</v>
      </c>
      <c r="S906" s="138">
        <v>0</v>
      </c>
      <c r="T906" s="139">
        <f>S906*H906</f>
        <v>0</v>
      </c>
      <c r="AR906" s="140" t="s">
        <v>496</v>
      </c>
      <c r="AT906" s="140" t="s">
        <v>445</v>
      </c>
      <c r="AU906" s="140" t="s">
        <v>91</v>
      </c>
      <c r="AY906" s="2" t="s">
        <v>263</v>
      </c>
      <c r="BE906" s="141">
        <f>IF(N906="základní",J906,0)</f>
        <v>0</v>
      </c>
      <c r="BF906" s="141">
        <f>IF(N906="snížená",J906,0)</f>
        <v>0</v>
      </c>
      <c r="BG906" s="141">
        <f>IF(N906="zákl. přenesená",J906,0)</f>
        <v>0</v>
      </c>
      <c r="BH906" s="141">
        <f>IF(N906="sníž. přenesená",J906,0)</f>
        <v>0</v>
      </c>
      <c r="BI906" s="141">
        <f>IF(N906="nulová",J906,0)</f>
        <v>0</v>
      </c>
      <c r="BJ906" s="2" t="s">
        <v>89</v>
      </c>
      <c r="BK906" s="141">
        <f>ROUND(I906*H906,2)</f>
        <v>0</v>
      </c>
      <c r="BL906" s="2" t="s">
        <v>370</v>
      </c>
      <c r="BM906" s="140" t="s">
        <v>9471</v>
      </c>
    </row>
    <row r="907" spans="2:65" s="153" customFormat="1" ht="11.25">
      <c r="B907" s="154"/>
      <c r="D907" s="142" t="s">
        <v>274</v>
      </c>
      <c r="F907" s="156" t="s">
        <v>9472</v>
      </c>
      <c r="H907" s="157">
        <v>59.613999999999997</v>
      </c>
      <c r="I907" s="158"/>
      <c r="L907" s="154"/>
      <c r="M907" s="159"/>
      <c r="T907" s="160"/>
      <c r="AT907" s="155" t="s">
        <v>274</v>
      </c>
      <c r="AU907" s="155" t="s">
        <v>91</v>
      </c>
      <c r="AV907" s="153" t="s">
        <v>91</v>
      </c>
      <c r="AW907" s="153" t="s">
        <v>4</v>
      </c>
      <c r="AX907" s="153" t="s">
        <v>89</v>
      </c>
      <c r="AY907" s="155" t="s">
        <v>263</v>
      </c>
    </row>
    <row r="908" spans="2:65" s="17" customFormat="1" ht="14.45" customHeight="1">
      <c r="B908" s="18"/>
      <c r="C908" s="129" t="s">
        <v>1904</v>
      </c>
      <c r="D908" s="129" t="s">
        <v>265</v>
      </c>
      <c r="E908" s="130" t="s">
        <v>9473</v>
      </c>
      <c r="F908" s="131" t="s">
        <v>9474</v>
      </c>
      <c r="G908" s="132" t="s">
        <v>139</v>
      </c>
      <c r="H908" s="133">
        <v>58.445</v>
      </c>
      <c r="I908" s="134"/>
      <c r="J908" s="135">
        <f>ROUND(I908*H908,2)</f>
        <v>0</v>
      </c>
      <c r="K908" s="131" t="s">
        <v>269</v>
      </c>
      <c r="L908" s="18"/>
      <c r="M908" s="136" t="s">
        <v>44</v>
      </c>
      <c r="N908" s="137" t="s">
        <v>53</v>
      </c>
      <c r="P908" s="138">
        <f>O908*H908</f>
        <v>0</v>
      </c>
      <c r="Q908" s="138">
        <v>1.4E-3</v>
      </c>
      <c r="R908" s="138">
        <f>Q908*H908</f>
        <v>8.1822999999999993E-2</v>
      </c>
      <c r="S908" s="138">
        <v>0</v>
      </c>
      <c r="T908" s="139">
        <f>S908*H908</f>
        <v>0</v>
      </c>
      <c r="AR908" s="140" t="s">
        <v>370</v>
      </c>
      <c r="AT908" s="140" t="s">
        <v>265</v>
      </c>
      <c r="AU908" s="140" t="s">
        <v>91</v>
      </c>
      <c r="AY908" s="2" t="s">
        <v>263</v>
      </c>
      <c r="BE908" s="141">
        <f>IF(N908="základní",J908,0)</f>
        <v>0</v>
      </c>
      <c r="BF908" s="141">
        <f>IF(N908="snížená",J908,0)</f>
        <v>0</v>
      </c>
      <c r="BG908" s="141">
        <f>IF(N908="zákl. přenesená",J908,0)</f>
        <v>0</v>
      </c>
      <c r="BH908" s="141">
        <f>IF(N908="sníž. přenesená",J908,0)</f>
        <v>0</v>
      </c>
      <c r="BI908" s="141">
        <f>IF(N908="nulová",J908,0)</f>
        <v>0</v>
      </c>
      <c r="BJ908" s="2" t="s">
        <v>89</v>
      </c>
      <c r="BK908" s="141">
        <f>ROUND(I908*H908,2)</f>
        <v>0</v>
      </c>
      <c r="BL908" s="2" t="s">
        <v>370</v>
      </c>
      <c r="BM908" s="140" t="s">
        <v>9475</v>
      </c>
    </row>
    <row r="909" spans="2:65" s="17" customFormat="1" ht="97.5">
      <c r="B909" s="18"/>
      <c r="D909" s="142" t="s">
        <v>272</v>
      </c>
      <c r="F909" s="143" t="s">
        <v>9438</v>
      </c>
      <c r="I909" s="144"/>
      <c r="L909" s="18"/>
      <c r="M909" s="145"/>
      <c r="T909" s="39"/>
      <c r="AT909" s="2" t="s">
        <v>272</v>
      </c>
      <c r="AU909" s="2" t="s">
        <v>91</v>
      </c>
    </row>
    <row r="910" spans="2:65" s="17" customFormat="1" ht="14.45" customHeight="1">
      <c r="B910" s="18"/>
      <c r="C910" s="129" t="s">
        <v>1908</v>
      </c>
      <c r="D910" s="129" t="s">
        <v>265</v>
      </c>
      <c r="E910" s="130" t="s">
        <v>9476</v>
      </c>
      <c r="F910" s="131" t="s">
        <v>9477</v>
      </c>
      <c r="G910" s="132" t="s">
        <v>139</v>
      </c>
      <c r="H910" s="133">
        <v>15.916</v>
      </c>
      <c r="I910" s="134"/>
      <c r="J910" s="135">
        <f>ROUND(I910*H910,2)</f>
        <v>0</v>
      </c>
      <c r="K910" s="131" t="s">
        <v>269</v>
      </c>
      <c r="L910" s="18"/>
      <c r="M910" s="136" t="s">
        <v>44</v>
      </c>
      <c r="N910" s="137" t="s">
        <v>53</v>
      </c>
      <c r="P910" s="138">
        <f>O910*H910</f>
        <v>0</v>
      </c>
      <c r="Q910" s="138">
        <v>2.9E-4</v>
      </c>
      <c r="R910" s="138">
        <f>Q910*H910</f>
        <v>4.6156399999999998E-3</v>
      </c>
      <c r="S910" s="138">
        <v>0</v>
      </c>
      <c r="T910" s="139">
        <f>S910*H910</f>
        <v>0</v>
      </c>
      <c r="AR910" s="140" t="s">
        <v>370</v>
      </c>
      <c r="AT910" s="140" t="s">
        <v>265</v>
      </c>
      <c r="AU910" s="140" t="s">
        <v>91</v>
      </c>
      <c r="AY910" s="2" t="s">
        <v>263</v>
      </c>
      <c r="BE910" s="141">
        <f>IF(N910="základní",J910,0)</f>
        <v>0</v>
      </c>
      <c r="BF910" s="141">
        <f>IF(N910="snížená",J910,0)</f>
        <v>0</v>
      </c>
      <c r="BG910" s="141">
        <f>IF(N910="zákl. přenesená",J910,0)</f>
        <v>0</v>
      </c>
      <c r="BH910" s="141">
        <f>IF(N910="sníž. přenesená",J910,0)</f>
        <v>0</v>
      </c>
      <c r="BI910" s="141">
        <f>IF(N910="nulová",J910,0)</f>
        <v>0</v>
      </c>
      <c r="BJ910" s="2" t="s">
        <v>89</v>
      </c>
      <c r="BK910" s="141">
        <f>ROUND(I910*H910,2)</f>
        <v>0</v>
      </c>
      <c r="BL910" s="2" t="s">
        <v>370</v>
      </c>
      <c r="BM910" s="140" t="s">
        <v>9478</v>
      </c>
    </row>
    <row r="911" spans="2:65" s="17" customFormat="1" ht="136.5">
      <c r="B911" s="18"/>
      <c r="D911" s="142" t="s">
        <v>272</v>
      </c>
      <c r="F911" s="143" t="s">
        <v>8756</v>
      </c>
      <c r="I911" s="144"/>
      <c r="L911" s="18"/>
      <c r="M911" s="145"/>
      <c r="T911" s="39"/>
      <c r="AT911" s="2" t="s">
        <v>272</v>
      </c>
      <c r="AU911" s="2" t="s">
        <v>91</v>
      </c>
    </row>
    <row r="912" spans="2:65" s="146" customFormat="1" ht="11.25">
      <c r="B912" s="147"/>
      <c r="D912" s="142" t="s">
        <v>274</v>
      </c>
      <c r="E912" s="148" t="s">
        <v>44</v>
      </c>
      <c r="F912" s="149" t="s">
        <v>8960</v>
      </c>
      <c r="H912" s="148" t="s">
        <v>44</v>
      </c>
      <c r="I912" s="150"/>
      <c r="L912" s="147"/>
      <c r="M912" s="151"/>
      <c r="T912" s="152"/>
      <c r="AT912" s="148" t="s">
        <v>274</v>
      </c>
      <c r="AU912" s="148" t="s">
        <v>91</v>
      </c>
      <c r="AV912" s="146" t="s">
        <v>89</v>
      </c>
      <c r="AW912" s="146" t="s">
        <v>42</v>
      </c>
      <c r="AX912" s="146" t="s">
        <v>82</v>
      </c>
      <c r="AY912" s="148" t="s">
        <v>263</v>
      </c>
    </row>
    <row r="913" spans="2:65" s="146" customFormat="1" ht="11.25">
      <c r="B913" s="147"/>
      <c r="D913" s="142" t="s">
        <v>274</v>
      </c>
      <c r="E913" s="148" t="s">
        <v>44</v>
      </c>
      <c r="F913" s="149" t="s">
        <v>9479</v>
      </c>
      <c r="H913" s="148" t="s">
        <v>44</v>
      </c>
      <c r="I913" s="150"/>
      <c r="L913" s="147"/>
      <c r="M913" s="151"/>
      <c r="T913" s="152"/>
      <c r="AT913" s="148" t="s">
        <v>274</v>
      </c>
      <c r="AU913" s="148" t="s">
        <v>91</v>
      </c>
      <c r="AV913" s="146" t="s">
        <v>89</v>
      </c>
      <c r="AW913" s="146" t="s">
        <v>42</v>
      </c>
      <c r="AX913" s="146" t="s">
        <v>82</v>
      </c>
      <c r="AY913" s="148" t="s">
        <v>263</v>
      </c>
    </row>
    <row r="914" spans="2:65" s="153" customFormat="1" ht="11.25">
      <c r="B914" s="154"/>
      <c r="D914" s="142" t="s">
        <v>274</v>
      </c>
      <c r="E914" s="155" t="s">
        <v>44</v>
      </c>
      <c r="F914" s="156" t="s">
        <v>9480</v>
      </c>
      <c r="H914" s="157">
        <v>4.5709999999999997</v>
      </c>
      <c r="I914" s="158"/>
      <c r="L914" s="154"/>
      <c r="M914" s="159"/>
      <c r="T914" s="160"/>
      <c r="AT914" s="155" t="s">
        <v>274</v>
      </c>
      <c r="AU914" s="155" t="s">
        <v>91</v>
      </c>
      <c r="AV914" s="153" t="s">
        <v>91</v>
      </c>
      <c r="AW914" s="153" t="s">
        <v>42</v>
      </c>
      <c r="AX914" s="153" t="s">
        <v>82</v>
      </c>
      <c r="AY914" s="155" t="s">
        <v>263</v>
      </c>
    </row>
    <row r="915" spans="2:65" s="161" customFormat="1" ht="11.25">
      <c r="B915" s="162"/>
      <c r="D915" s="142" t="s">
        <v>274</v>
      </c>
      <c r="E915" s="163" t="s">
        <v>44</v>
      </c>
      <c r="F915" s="164" t="s">
        <v>423</v>
      </c>
      <c r="H915" s="165">
        <v>4.5709999999999997</v>
      </c>
      <c r="I915" s="166"/>
      <c r="L915" s="162"/>
      <c r="M915" s="167"/>
      <c r="T915" s="168"/>
      <c r="AT915" s="163" t="s">
        <v>274</v>
      </c>
      <c r="AU915" s="163" t="s">
        <v>91</v>
      </c>
      <c r="AV915" s="161" t="s">
        <v>141</v>
      </c>
      <c r="AW915" s="161" t="s">
        <v>42</v>
      </c>
      <c r="AX915" s="161" t="s">
        <v>82</v>
      </c>
      <c r="AY915" s="163" t="s">
        <v>263</v>
      </c>
    </row>
    <row r="916" spans="2:65" s="146" customFormat="1" ht="11.25">
      <c r="B916" s="147"/>
      <c r="D916" s="142" t="s">
        <v>274</v>
      </c>
      <c r="E916" s="148" t="s">
        <v>44</v>
      </c>
      <c r="F916" s="149" t="s">
        <v>8962</v>
      </c>
      <c r="H916" s="148" t="s">
        <v>44</v>
      </c>
      <c r="I916" s="150"/>
      <c r="L916" s="147"/>
      <c r="M916" s="151"/>
      <c r="T916" s="152"/>
      <c r="AT916" s="148" t="s">
        <v>274</v>
      </c>
      <c r="AU916" s="148" t="s">
        <v>91</v>
      </c>
      <c r="AV916" s="146" t="s">
        <v>89</v>
      </c>
      <c r="AW916" s="146" t="s">
        <v>42</v>
      </c>
      <c r="AX916" s="146" t="s">
        <v>82</v>
      </c>
      <c r="AY916" s="148" t="s">
        <v>263</v>
      </c>
    </row>
    <row r="917" spans="2:65" s="146" customFormat="1" ht="11.25">
      <c r="B917" s="147"/>
      <c r="D917" s="142" t="s">
        <v>274</v>
      </c>
      <c r="E917" s="148" t="s">
        <v>44</v>
      </c>
      <c r="F917" s="149" t="s">
        <v>9479</v>
      </c>
      <c r="H917" s="148" t="s">
        <v>44</v>
      </c>
      <c r="I917" s="150"/>
      <c r="L917" s="147"/>
      <c r="M917" s="151"/>
      <c r="T917" s="152"/>
      <c r="AT917" s="148" t="s">
        <v>274</v>
      </c>
      <c r="AU917" s="148" t="s">
        <v>91</v>
      </c>
      <c r="AV917" s="146" t="s">
        <v>89</v>
      </c>
      <c r="AW917" s="146" t="s">
        <v>42</v>
      </c>
      <c r="AX917" s="146" t="s">
        <v>82</v>
      </c>
      <c r="AY917" s="148" t="s">
        <v>263</v>
      </c>
    </row>
    <row r="918" spans="2:65" s="153" customFormat="1" ht="11.25">
      <c r="B918" s="154"/>
      <c r="D918" s="142" t="s">
        <v>274</v>
      </c>
      <c r="E918" s="155" t="s">
        <v>44</v>
      </c>
      <c r="F918" s="156" t="s">
        <v>9481</v>
      </c>
      <c r="H918" s="157">
        <v>3.9750000000000001</v>
      </c>
      <c r="I918" s="158"/>
      <c r="L918" s="154"/>
      <c r="M918" s="159"/>
      <c r="T918" s="160"/>
      <c r="AT918" s="155" t="s">
        <v>274</v>
      </c>
      <c r="AU918" s="155" t="s">
        <v>91</v>
      </c>
      <c r="AV918" s="153" t="s">
        <v>91</v>
      </c>
      <c r="AW918" s="153" t="s">
        <v>42</v>
      </c>
      <c r="AX918" s="153" t="s">
        <v>82</v>
      </c>
      <c r="AY918" s="155" t="s">
        <v>263</v>
      </c>
    </row>
    <row r="919" spans="2:65" s="161" customFormat="1" ht="11.25">
      <c r="B919" s="162"/>
      <c r="D919" s="142" t="s">
        <v>274</v>
      </c>
      <c r="E919" s="163" t="s">
        <v>44</v>
      </c>
      <c r="F919" s="164" t="s">
        <v>426</v>
      </c>
      <c r="H919" s="165">
        <v>3.9750000000000001</v>
      </c>
      <c r="I919" s="166"/>
      <c r="L919" s="162"/>
      <c r="M919" s="167"/>
      <c r="T919" s="168"/>
      <c r="AT919" s="163" t="s">
        <v>274</v>
      </c>
      <c r="AU919" s="163" t="s">
        <v>91</v>
      </c>
      <c r="AV919" s="161" t="s">
        <v>141</v>
      </c>
      <c r="AW919" s="161" t="s">
        <v>42</v>
      </c>
      <c r="AX919" s="161" t="s">
        <v>82</v>
      </c>
      <c r="AY919" s="163" t="s">
        <v>263</v>
      </c>
    </row>
    <row r="920" spans="2:65" s="146" customFormat="1" ht="11.25">
      <c r="B920" s="147"/>
      <c r="D920" s="142" t="s">
        <v>274</v>
      </c>
      <c r="E920" s="148" t="s">
        <v>44</v>
      </c>
      <c r="F920" s="149" t="s">
        <v>8963</v>
      </c>
      <c r="H920" s="148" t="s">
        <v>44</v>
      </c>
      <c r="I920" s="150"/>
      <c r="L920" s="147"/>
      <c r="M920" s="151"/>
      <c r="T920" s="152"/>
      <c r="AT920" s="148" t="s">
        <v>274</v>
      </c>
      <c r="AU920" s="148" t="s">
        <v>91</v>
      </c>
      <c r="AV920" s="146" t="s">
        <v>89</v>
      </c>
      <c r="AW920" s="146" t="s">
        <v>42</v>
      </c>
      <c r="AX920" s="146" t="s">
        <v>82</v>
      </c>
      <c r="AY920" s="148" t="s">
        <v>263</v>
      </c>
    </row>
    <row r="921" spans="2:65" s="146" customFormat="1" ht="11.25">
      <c r="B921" s="147"/>
      <c r="D921" s="142" t="s">
        <v>274</v>
      </c>
      <c r="E921" s="148" t="s">
        <v>44</v>
      </c>
      <c r="F921" s="149" t="s">
        <v>9479</v>
      </c>
      <c r="H921" s="148" t="s">
        <v>44</v>
      </c>
      <c r="I921" s="150"/>
      <c r="L921" s="147"/>
      <c r="M921" s="151"/>
      <c r="T921" s="152"/>
      <c r="AT921" s="148" t="s">
        <v>274</v>
      </c>
      <c r="AU921" s="148" t="s">
        <v>91</v>
      </c>
      <c r="AV921" s="146" t="s">
        <v>89</v>
      </c>
      <c r="AW921" s="146" t="s">
        <v>42</v>
      </c>
      <c r="AX921" s="146" t="s">
        <v>82</v>
      </c>
      <c r="AY921" s="148" t="s">
        <v>263</v>
      </c>
    </row>
    <row r="922" spans="2:65" s="153" customFormat="1" ht="11.25">
      <c r="B922" s="154"/>
      <c r="D922" s="142" t="s">
        <v>274</v>
      </c>
      <c r="E922" s="155" t="s">
        <v>44</v>
      </c>
      <c r="F922" s="156" t="s">
        <v>9482</v>
      </c>
      <c r="H922" s="157">
        <v>7.37</v>
      </c>
      <c r="I922" s="158"/>
      <c r="L922" s="154"/>
      <c r="M922" s="159"/>
      <c r="T922" s="160"/>
      <c r="AT922" s="155" t="s">
        <v>274</v>
      </c>
      <c r="AU922" s="155" t="s">
        <v>91</v>
      </c>
      <c r="AV922" s="153" t="s">
        <v>91</v>
      </c>
      <c r="AW922" s="153" t="s">
        <v>42</v>
      </c>
      <c r="AX922" s="153" t="s">
        <v>82</v>
      </c>
      <c r="AY922" s="155" t="s">
        <v>263</v>
      </c>
    </row>
    <row r="923" spans="2:65" s="161" customFormat="1" ht="11.25">
      <c r="B923" s="162"/>
      <c r="D923" s="142" t="s">
        <v>274</v>
      </c>
      <c r="E923" s="163" t="s">
        <v>44</v>
      </c>
      <c r="F923" s="164" t="s">
        <v>430</v>
      </c>
      <c r="H923" s="165">
        <v>7.37</v>
      </c>
      <c r="I923" s="166"/>
      <c r="L923" s="162"/>
      <c r="M923" s="167"/>
      <c r="T923" s="168"/>
      <c r="AT923" s="163" t="s">
        <v>274</v>
      </c>
      <c r="AU923" s="163" t="s">
        <v>91</v>
      </c>
      <c r="AV923" s="161" t="s">
        <v>141</v>
      </c>
      <c r="AW923" s="161" t="s">
        <v>42</v>
      </c>
      <c r="AX923" s="161" t="s">
        <v>82</v>
      </c>
      <c r="AY923" s="163" t="s">
        <v>263</v>
      </c>
    </row>
    <row r="924" spans="2:65" s="169" customFormat="1" ht="11.25">
      <c r="B924" s="170"/>
      <c r="D924" s="142" t="s">
        <v>274</v>
      </c>
      <c r="E924" s="171" t="s">
        <v>44</v>
      </c>
      <c r="F924" s="172" t="s">
        <v>281</v>
      </c>
      <c r="H924" s="173">
        <v>15.916</v>
      </c>
      <c r="I924" s="174"/>
      <c r="L924" s="170"/>
      <c r="M924" s="175"/>
      <c r="T924" s="176"/>
      <c r="AT924" s="171" t="s">
        <v>274</v>
      </c>
      <c r="AU924" s="171" t="s">
        <v>91</v>
      </c>
      <c r="AV924" s="169" t="s">
        <v>270</v>
      </c>
      <c r="AW924" s="169" t="s">
        <v>42</v>
      </c>
      <c r="AX924" s="169" t="s">
        <v>89</v>
      </c>
      <c r="AY924" s="171" t="s">
        <v>263</v>
      </c>
    </row>
    <row r="925" spans="2:65" s="17" customFormat="1" ht="14.45" customHeight="1">
      <c r="B925" s="18"/>
      <c r="C925" s="177" t="s">
        <v>1912</v>
      </c>
      <c r="D925" s="177" t="s">
        <v>445</v>
      </c>
      <c r="E925" s="178" t="s">
        <v>9483</v>
      </c>
      <c r="F925" s="179" t="s">
        <v>9484</v>
      </c>
      <c r="G925" s="180" t="s">
        <v>402</v>
      </c>
      <c r="H925" s="181">
        <v>33.384999999999998</v>
      </c>
      <c r="I925" s="182"/>
      <c r="J925" s="183">
        <f>ROUND(I925*H925,2)</f>
        <v>0</v>
      </c>
      <c r="K925" s="179" t="s">
        <v>269</v>
      </c>
      <c r="L925" s="184"/>
      <c r="M925" s="185" t="s">
        <v>44</v>
      </c>
      <c r="N925" s="186" t="s">
        <v>53</v>
      </c>
      <c r="P925" s="138">
        <f>O925*H925</f>
        <v>0</v>
      </c>
      <c r="Q925" s="138">
        <v>5.5000000000000003E-4</v>
      </c>
      <c r="R925" s="138">
        <f>Q925*H925</f>
        <v>1.836175E-2</v>
      </c>
      <c r="S925" s="138">
        <v>0</v>
      </c>
      <c r="T925" s="139">
        <f>S925*H925</f>
        <v>0</v>
      </c>
      <c r="AR925" s="140" t="s">
        <v>496</v>
      </c>
      <c r="AT925" s="140" t="s">
        <v>445</v>
      </c>
      <c r="AU925" s="140" t="s">
        <v>91</v>
      </c>
      <c r="AY925" s="2" t="s">
        <v>263</v>
      </c>
      <c r="BE925" s="141">
        <f>IF(N925="základní",J925,0)</f>
        <v>0</v>
      </c>
      <c r="BF925" s="141">
        <f>IF(N925="snížená",J925,0)</f>
        <v>0</v>
      </c>
      <c r="BG925" s="141">
        <f>IF(N925="zákl. přenesená",J925,0)</f>
        <v>0</v>
      </c>
      <c r="BH925" s="141">
        <f>IF(N925="sníž. přenesená",J925,0)</f>
        <v>0</v>
      </c>
      <c r="BI925" s="141">
        <f>IF(N925="nulová",J925,0)</f>
        <v>0</v>
      </c>
      <c r="BJ925" s="2" t="s">
        <v>89</v>
      </c>
      <c r="BK925" s="141">
        <f>ROUND(I925*H925,2)</f>
        <v>0</v>
      </c>
      <c r="BL925" s="2" t="s">
        <v>370</v>
      </c>
      <c r="BM925" s="140" t="s">
        <v>9485</v>
      </c>
    </row>
    <row r="926" spans="2:65" s="153" customFormat="1" ht="11.25">
      <c r="B926" s="154"/>
      <c r="D926" s="142" t="s">
        <v>274</v>
      </c>
      <c r="E926" s="155" t="s">
        <v>44</v>
      </c>
      <c r="F926" s="156" t="s">
        <v>9486</v>
      </c>
      <c r="H926" s="157">
        <v>9.5500000000000007</v>
      </c>
      <c r="I926" s="158"/>
      <c r="L926" s="154"/>
      <c r="M926" s="159"/>
      <c r="T926" s="160"/>
      <c r="AT926" s="155" t="s">
        <v>274</v>
      </c>
      <c r="AU926" s="155" t="s">
        <v>91</v>
      </c>
      <c r="AV926" s="153" t="s">
        <v>91</v>
      </c>
      <c r="AW926" s="153" t="s">
        <v>42</v>
      </c>
      <c r="AX926" s="153" t="s">
        <v>82</v>
      </c>
      <c r="AY926" s="155" t="s">
        <v>263</v>
      </c>
    </row>
    <row r="927" spans="2:65" s="153" customFormat="1" ht="11.25">
      <c r="B927" s="154"/>
      <c r="D927" s="142" t="s">
        <v>274</v>
      </c>
      <c r="E927" s="155" t="s">
        <v>44</v>
      </c>
      <c r="F927" s="156" t="s">
        <v>9487</v>
      </c>
      <c r="H927" s="157">
        <v>8.65</v>
      </c>
      <c r="I927" s="158"/>
      <c r="L927" s="154"/>
      <c r="M927" s="159"/>
      <c r="T927" s="160"/>
      <c r="AT927" s="155" t="s">
        <v>274</v>
      </c>
      <c r="AU927" s="155" t="s">
        <v>91</v>
      </c>
      <c r="AV927" s="153" t="s">
        <v>91</v>
      </c>
      <c r="AW927" s="153" t="s">
        <v>42</v>
      </c>
      <c r="AX927" s="153" t="s">
        <v>82</v>
      </c>
      <c r="AY927" s="155" t="s">
        <v>263</v>
      </c>
    </row>
    <row r="928" spans="2:65" s="153" customFormat="1" ht="11.25">
      <c r="B928" s="154"/>
      <c r="D928" s="142" t="s">
        <v>274</v>
      </c>
      <c r="E928" s="155" t="s">
        <v>44</v>
      </c>
      <c r="F928" s="156" t="s">
        <v>9488</v>
      </c>
      <c r="H928" s="157">
        <v>12.15</v>
      </c>
      <c r="I928" s="158"/>
      <c r="L928" s="154"/>
      <c r="M928" s="159"/>
      <c r="T928" s="160"/>
      <c r="AT928" s="155" t="s">
        <v>274</v>
      </c>
      <c r="AU928" s="155" t="s">
        <v>91</v>
      </c>
      <c r="AV928" s="153" t="s">
        <v>91</v>
      </c>
      <c r="AW928" s="153" t="s">
        <v>42</v>
      </c>
      <c r="AX928" s="153" t="s">
        <v>82</v>
      </c>
      <c r="AY928" s="155" t="s">
        <v>263</v>
      </c>
    </row>
    <row r="929" spans="2:65" s="169" customFormat="1" ht="11.25">
      <c r="B929" s="170"/>
      <c r="D929" s="142" t="s">
        <v>274</v>
      </c>
      <c r="E929" s="171" t="s">
        <v>44</v>
      </c>
      <c r="F929" s="172" t="s">
        <v>281</v>
      </c>
      <c r="H929" s="173">
        <v>30.35</v>
      </c>
      <c r="I929" s="174"/>
      <c r="L929" s="170"/>
      <c r="M929" s="175"/>
      <c r="T929" s="176"/>
      <c r="AT929" s="171" t="s">
        <v>274</v>
      </c>
      <c r="AU929" s="171" t="s">
        <v>91</v>
      </c>
      <c r="AV929" s="169" t="s">
        <v>270</v>
      </c>
      <c r="AW929" s="169" t="s">
        <v>42</v>
      </c>
      <c r="AX929" s="169" t="s">
        <v>89</v>
      </c>
      <c r="AY929" s="171" t="s">
        <v>263</v>
      </c>
    </row>
    <row r="930" spans="2:65" s="153" customFormat="1" ht="11.25">
      <c r="B930" s="154"/>
      <c r="D930" s="142" t="s">
        <v>274</v>
      </c>
      <c r="F930" s="156" t="s">
        <v>9489</v>
      </c>
      <c r="H930" s="157">
        <v>33.384999999999998</v>
      </c>
      <c r="I930" s="158"/>
      <c r="L930" s="154"/>
      <c r="M930" s="159"/>
      <c r="T930" s="160"/>
      <c r="AT930" s="155" t="s">
        <v>274</v>
      </c>
      <c r="AU930" s="155" t="s">
        <v>91</v>
      </c>
      <c r="AV930" s="153" t="s">
        <v>91</v>
      </c>
      <c r="AW930" s="153" t="s">
        <v>4</v>
      </c>
      <c r="AX930" s="153" t="s">
        <v>89</v>
      </c>
      <c r="AY930" s="155" t="s">
        <v>263</v>
      </c>
    </row>
    <row r="931" spans="2:65" s="17" customFormat="1" ht="14.45" customHeight="1">
      <c r="B931" s="18"/>
      <c r="C931" s="177" t="s">
        <v>1916</v>
      </c>
      <c r="D931" s="177" t="s">
        <v>445</v>
      </c>
      <c r="E931" s="178" t="s">
        <v>9490</v>
      </c>
      <c r="F931" s="179" t="s">
        <v>9491</v>
      </c>
      <c r="G931" s="180" t="s">
        <v>402</v>
      </c>
      <c r="H931" s="181">
        <v>35.805</v>
      </c>
      <c r="I931" s="182"/>
      <c r="J931" s="183">
        <f>ROUND(I931*H931,2)</f>
        <v>0</v>
      </c>
      <c r="K931" s="179" t="s">
        <v>269</v>
      </c>
      <c r="L931" s="184"/>
      <c r="M931" s="185" t="s">
        <v>44</v>
      </c>
      <c r="N931" s="186" t="s">
        <v>53</v>
      </c>
      <c r="P931" s="138">
        <f>O931*H931</f>
        <v>0</v>
      </c>
      <c r="Q931" s="138">
        <v>7.2000000000000005E-4</v>
      </c>
      <c r="R931" s="138">
        <f>Q931*H931</f>
        <v>2.57796E-2</v>
      </c>
      <c r="S931" s="138">
        <v>0</v>
      </c>
      <c r="T931" s="139">
        <f>S931*H931</f>
        <v>0</v>
      </c>
      <c r="AR931" s="140" t="s">
        <v>496</v>
      </c>
      <c r="AT931" s="140" t="s">
        <v>445</v>
      </c>
      <c r="AU931" s="140" t="s">
        <v>91</v>
      </c>
      <c r="AY931" s="2" t="s">
        <v>263</v>
      </c>
      <c r="BE931" s="141">
        <f>IF(N931="základní",J931,0)</f>
        <v>0</v>
      </c>
      <c r="BF931" s="141">
        <f>IF(N931="snížená",J931,0)</f>
        <v>0</v>
      </c>
      <c r="BG931" s="141">
        <f>IF(N931="zákl. přenesená",J931,0)</f>
        <v>0</v>
      </c>
      <c r="BH931" s="141">
        <f>IF(N931="sníž. přenesená",J931,0)</f>
        <v>0</v>
      </c>
      <c r="BI931" s="141">
        <f>IF(N931="nulová",J931,0)</f>
        <v>0</v>
      </c>
      <c r="BJ931" s="2" t="s">
        <v>89</v>
      </c>
      <c r="BK931" s="141">
        <f>ROUND(I931*H931,2)</f>
        <v>0</v>
      </c>
      <c r="BL931" s="2" t="s">
        <v>370</v>
      </c>
      <c r="BM931" s="140" t="s">
        <v>9492</v>
      </c>
    </row>
    <row r="932" spans="2:65" s="153" customFormat="1" ht="11.25">
      <c r="B932" s="154"/>
      <c r="D932" s="142" t="s">
        <v>274</v>
      </c>
      <c r="E932" s="155" t="s">
        <v>44</v>
      </c>
      <c r="F932" s="156" t="s">
        <v>9493</v>
      </c>
      <c r="H932" s="157">
        <v>10.35</v>
      </c>
      <c r="I932" s="158"/>
      <c r="L932" s="154"/>
      <c r="M932" s="159"/>
      <c r="T932" s="160"/>
      <c r="AT932" s="155" t="s">
        <v>274</v>
      </c>
      <c r="AU932" s="155" t="s">
        <v>91</v>
      </c>
      <c r="AV932" s="153" t="s">
        <v>91</v>
      </c>
      <c r="AW932" s="153" t="s">
        <v>42</v>
      </c>
      <c r="AX932" s="153" t="s">
        <v>82</v>
      </c>
      <c r="AY932" s="155" t="s">
        <v>263</v>
      </c>
    </row>
    <row r="933" spans="2:65" s="153" customFormat="1" ht="11.25">
      <c r="B933" s="154"/>
      <c r="D933" s="142" t="s">
        <v>274</v>
      </c>
      <c r="E933" s="155" t="s">
        <v>44</v>
      </c>
      <c r="F933" s="156" t="s">
        <v>9494</v>
      </c>
      <c r="H933" s="157">
        <v>9</v>
      </c>
      <c r="I933" s="158"/>
      <c r="L933" s="154"/>
      <c r="M933" s="159"/>
      <c r="T933" s="160"/>
      <c r="AT933" s="155" t="s">
        <v>274</v>
      </c>
      <c r="AU933" s="155" t="s">
        <v>91</v>
      </c>
      <c r="AV933" s="153" t="s">
        <v>91</v>
      </c>
      <c r="AW933" s="153" t="s">
        <v>42</v>
      </c>
      <c r="AX933" s="153" t="s">
        <v>82</v>
      </c>
      <c r="AY933" s="155" t="s">
        <v>263</v>
      </c>
    </row>
    <row r="934" spans="2:65" s="153" customFormat="1" ht="11.25">
      <c r="B934" s="154"/>
      <c r="D934" s="142" t="s">
        <v>274</v>
      </c>
      <c r="E934" s="155" t="s">
        <v>44</v>
      </c>
      <c r="F934" s="156" t="s">
        <v>9495</v>
      </c>
      <c r="H934" s="157">
        <v>13.2</v>
      </c>
      <c r="I934" s="158"/>
      <c r="L934" s="154"/>
      <c r="M934" s="159"/>
      <c r="T934" s="160"/>
      <c r="AT934" s="155" t="s">
        <v>274</v>
      </c>
      <c r="AU934" s="155" t="s">
        <v>91</v>
      </c>
      <c r="AV934" s="153" t="s">
        <v>91</v>
      </c>
      <c r="AW934" s="153" t="s">
        <v>42</v>
      </c>
      <c r="AX934" s="153" t="s">
        <v>82</v>
      </c>
      <c r="AY934" s="155" t="s">
        <v>263</v>
      </c>
    </row>
    <row r="935" spans="2:65" s="169" customFormat="1" ht="11.25">
      <c r="B935" s="170"/>
      <c r="D935" s="142" t="s">
        <v>274</v>
      </c>
      <c r="E935" s="171" t="s">
        <v>44</v>
      </c>
      <c r="F935" s="172" t="s">
        <v>281</v>
      </c>
      <c r="H935" s="173">
        <v>32.549999999999997</v>
      </c>
      <c r="I935" s="174"/>
      <c r="L935" s="170"/>
      <c r="M935" s="175"/>
      <c r="T935" s="176"/>
      <c r="AT935" s="171" t="s">
        <v>274</v>
      </c>
      <c r="AU935" s="171" t="s">
        <v>91</v>
      </c>
      <c r="AV935" s="169" t="s">
        <v>270</v>
      </c>
      <c r="AW935" s="169" t="s">
        <v>42</v>
      </c>
      <c r="AX935" s="169" t="s">
        <v>89</v>
      </c>
      <c r="AY935" s="171" t="s">
        <v>263</v>
      </c>
    </row>
    <row r="936" spans="2:65" s="153" customFormat="1" ht="11.25">
      <c r="B936" s="154"/>
      <c r="D936" s="142" t="s">
        <v>274</v>
      </c>
      <c r="F936" s="156" t="s">
        <v>9496</v>
      </c>
      <c r="H936" s="157">
        <v>35.805</v>
      </c>
      <c r="I936" s="158"/>
      <c r="L936" s="154"/>
      <c r="M936" s="159"/>
      <c r="T936" s="160"/>
      <c r="AT936" s="155" t="s">
        <v>274</v>
      </c>
      <c r="AU936" s="155" t="s">
        <v>91</v>
      </c>
      <c r="AV936" s="153" t="s">
        <v>91</v>
      </c>
      <c r="AW936" s="153" t="s">
        <v>4</v>
      </c>
      <c r="AX936" s="153" t="s">
        <v>89</v>
      </c>
      <c r="AY936" s="155" t="s">
        <v>263</v>
      </c>
    </row>
    <row r="937" spans="2:65" s="17" customFormat="1" ht="24.2" customHeight="1">
      <c r="B937" s="18"/>
      <c r="C937" s="129" t="s">
        <v>1920</v>
      </c>
      <c r="D937" s="129" t="s">
        <v>265</v>
      </c>
      <c r="E937" s="130" t="s">
        <v>9497</v>
      </c>
      <c r="F937" s="131" t="s">
        <v>9498</v>
      </c>
      <c r="G937" s="132" t="s">
        <v>139</v>
      </c>
      <c r="H937" s="133">
        <v>15.916</v>
      </c>
      <c r="I937" s="134"/>
      <c r="J937" s="135">
        <f>ROUND(I937*H937,2)</f>
        <v>0</v>
      </c>
      <c r="K937" s="131" t="s">
        <v>269</v>
      </c>
      <c r="L937" s="18"/>
      <c r="M937" s="136" t="s">
        <v>44</v>
      </c>
      <c r="N937" s="137" t="s">
        <v>53</v>
      </c>
      <c r="P937" s="138">
        <f>O937*H937</f>
        <v>0</v>
      </c>
      <c r="Q937" s="138">
        <v>1E-4</v>
      </c>
      <c r="R937" s="138">
        <f>Q937*H937</f>
        <v>1.5916000000000001E-3</v>
      </c>
      <c r="S937" s="138">
        <v>0</v>
      </c>
      <c r="T937" s="139">
        <f>S937*H937</f>
        <v>0</v>
      </c>
      <c r="AR937" s="140" t="s">
        <v>370</v>
      </c>
      <c r="AT937" s="140" t="s">
        <v>265</v>
      </c>
      <c r="AU937" s="140" t="s">
        <v>91</v>
      </c>
      <c r="AY937" s="2" t="s">
        <v>263</v>
      </c>
      <c r="BE937" s="141">
        <f>IF(N937="základní",J937,0)</f>
        <v>0</v>
      </c>
      <c r="BF937" s="141">
        <f>IF(N937="snížená",J937,0)</f>
        <v>0</v>
      </c>
      <c r="BG937" s="141">
        <f>IF(N937="zákl. přenesená",J937,0)</f>
        <v>0</v>
      </c>
      <c r="BH937" s="141">
        <f>IF(N937="sníž. přenesená",J937,0)</f>
        <v>0</v>
      </c>
      <c r="BI937" s="141">
        <f>IF(N937="nulová",J937,0)</f>
        <v>0</v>
      </c>
      <c r="BJ937" s="2" t="s">
        <v>89</v>
      </c>
      <c r="BK937" s="141">
        <f>ROUND(I937*H937,2)</f>
        <v>0</v>
      </c>
      <c r="BL937" s="2" t="s">
        <v>370</v>
      </c>
      <c r="BM937" s="140" t="s">
        <v>9499</v>
      </c>
    </row>
    <row r="938" spans="2:65" s="17" customFormat="1" ht="136.5">
      <c r="B938" s="18"/>
      <c r="D938" s="142" t="s">
        <v>272</v>
      </c>
      <c r="F938" s="143" t="s">
        <v>8756</v>
      </c>
      <c r="I938" s="144"/>
      <c r="L938" s="18"/>
      <c r="M938" s="145"/>
      <c r="T938" s="39"/>
      <c r="AT938" s="2" t="s">
        <v>272</v>
      </c>
      <c r="AU938" s="2" t="s">
        <v>91</v>
      </c>
    </row>
    <row r="939" spans="2:65" s="17" customFormat="1" ht="14.45" customHeight="1">
      <c r="B939" s="18"/>
      <c r="C939" s="129" t="s">
        <v>1924</v>
      </c>
      <c r="D939" s="129" t="s">
        <v>265</v>
      </c>
      <c r="E939" s="130" t="s">
        <v>9500</v>
      </c>
      <c r="F939" s="131" t="s">
        <v>9501</v>
      </c>
      <c r="G939" s="132" t="s">
        <v>139</v>
      </c>
      <c r="H939" s="133">
        <v>15.916</v>
      </c>
      <c r="I939" s="134"/>
      <c r="J939" s="135">
        <f>ROUND(I939*H939,2)</f>
        <v>0</v>
      </c>
      <c r="K939" s="131" t="s">
        <v>269</v>
      </c>
      <c r="L939" s="18"/>
      <c r="M939" s="136" t="s">
        <v>44</v>
      </c>
      <c r="N939" s="137" t="s">
        <v>53</v>
      </c>
      <c r="P939" s="138">
        <f>O939*H939</f>
        <v>0</v>
      </c>
      <c r="Q939" s="138">
        <v>0</v>
      </c>
      <c r="R939" s="138">
        <f>Q939*H939</f>
        <v>0</v>
      </c>
      <c r="S939" s="138">
        <v>0</v>
      </c>
      <c r="T939" s="139">
        <f>S939*H939</f>
        <v>0</v>
      </c>
      <c r="AR939" s="140" t="s">
        <v>370</v>
      </c>
      <c r="AT939" s="140" t="s">
        <v>265</v>
      </c>
      <c r="AU939" s="140" t="s">
        <v>91</v>
      </c>
      <c r="AY939" s="2" t="s">
        <v>263</v>
      </c>
      <c r="BE939" s="141">
        <f>IF(N939="základní",J939,0)</f>
        <v>0</v>
      </c>
      <c r="BF939" s="141">
        <f>IF(N939="snížená",J939,0)</f>
        <v>0</v>
      </c>
      <c r="BG939" s="141">
        <f>IF(N939="zákl. přenesená",J939,0)</f>
        <v>0</v>
      </c>
      <c r="BH939" s="141">
        <f>IF(N939="sníž. přenesená",J939,0)</f>
        <v>0</v>
      </c>
      <c r="BI939" s="141">
        <f>IF(N939="nulová",J939,0)</f>
        <v>0</v>
      </c>
      <c r="BJ939" s="2" t="s">
        <v>89</v>
      </c>
      <c r="BK939" s="141">
        <f>ROUND(I939*H939,2)</f>
        <v>0</v>
      </c>
      <c r="BL939" s="2" t="s">
        <v>370</v>
      </c>
      <c r="BM939" s="140" t="s">
        <v>9502</v>
      </c>
    </row>
    <row r="940" spans="2:65" s="17" customFormat="1" ht="136.5">
      <c r="B940" s="18"/>
      <c r="D940" s="142" t="s">
        <v>272</v>
      </c>
      <c r="F940" s="143" t="s">
        <v>8756</v>
      </c>
      <c r="I940" s="144"/>
      <c r="L940" s="18"/>
      <c r="M940" s="145"/>
      <c r="T940" s="39"/>
      <c r="AT940" s="2" t="s">
        <v>272</v>
      </c>
      <c r="AU940" s="2" t="s">
        <v>91</v>
      </c>
    </row>
    <row r="941" spans="2:65" s="17" customFormat="1" ht="24.2" customHeight="1">
      <c r="B941" s="18"/>
      <c r="C941" s="129" t="s">
        <v>1930</v>
      </c>
      <c r="D941" s="129" t="s">
        <v>265</v>
      </c>
      <c r="E941" s="130" t="s">
        <v>9503</v>
      </c>
      <c r="F941" s="131" t="s">
        <v>9504</v>
      </c>
      <c r="G941" s="132" t="s">
        <v>139</v>
      </c>
      <c r="H941" s="133">
        <v>15.916</v>
      </c>
      <c r="I941" s="134"/>
      <c r="J941" s="135">
        <f>ROUND(I941*H941,2)</f>
        <v>0</v>
      </c>
      <c r="K941" s="131" t="s">
        <v>269</v>
      </c>
      <c r="L941" s="18"/>
      <c r="M941" s="136" t="s">
        <v>44</v>
      </c>
      <c r="N941" s="137" t="s">
        <v>53</v>
      </c>
      <c r="P941" s="138">
        <f>O941*H941</f>
        <v>0</v>
      </c>
      <c r="Q941" s="138">
        <v>6.9999999999999999E-4</v>
      </c>
      <c r="R941" s="138">
        <f>Q941*H941</f>
        <v>1.11412E-2</v>
      </c>
      <c r="S941" s="138">
        <v>0</v>
      </c>
      <c r="T941" s="139">
        <f>S941*H941</f>
        <v>0</v>
      </c>
      <c r="AR941" s="140" t="s">
        <v>370</v>
      </c>
      <c r="AT941" s="140" t="s">
        <v>265</v>
      </c>
      <c r="AU941" s="140" t="s">
        <v>91</v>
      </c>
      <c r="AY941" s="2" t="s">
        <v>263</v>
      </c>
      <c r="BE941" s="141">
        <f>IF(N941="základní",J941,0)</f>
        <v>0</v>
      </c>
      <c r="BF941" s="141">
        <f>IF(N941="snížená",J941,0)</f>
        <v>0</v>
      </c>
      <c r="BG941" s="141">
        <f>IF(N941="zákl. přenesená",J941,0)</f>
        <v>0</v>
      </c>
      <c r="BH941" s="141">
        <f>IF(N941="sníž. přenesená",J941,0)</f>
        <v>0</v>
      </c>
      <c r="BI941" s="141">
        <f>IF(N941="nulová",J941,0)</f>
        <v>0</v>
      </c>
      <c r="BJ941" s="2" t="s">
        <v>89</v>
      </c>
      <c r="BK941" s="141">
        <f>ROUND(I941*H941,2)</f>
        <v>0</v>
      </c>
      <c r="BL941" s="2" t="s">
        <v>370</v>
      </c>
      <c r="BM941" s="140" t="s">
        <v>9505</v>
      </c>
    </row>
    <row r="942" spans="2:65" s="17" customFormat="1" ht="136.5">
      <c r="B942" s="18"/>
      <c r="D942" s="142" t="s">
        <v>272</v>
      </c>
      <c r="F942" s="143" t="s">
        <v>8756</v>
      </c>
      <c r="I942" s="144"/>
      <c r="L942" s="18"/>
      <c r="M942" s="145"/>
      <c r="T942" s="39"/>
      <c r="AT942" s="2" t="s">
        <v>272</v>
      </c>
      <c r="AU942" s="2" t="s">
        <v>91</v>
      </c>
    </row>
    <row r="943" spans="2:65" s="17" customFormat="1" ht="24.2" customHeight="1">
      <c r="B943" s="18"/>
      <c r="C943" s="129" t="s">
        <v>1934</v>
      </c>
      <c r="D943" s="129" t="s">
        <v>265</v>
      </c>
      <c r="E943" s="130" t="s">
        <v>9506</v>
      </c>
      <c r="F943" s="131" t="s">
        <v>9507</v>
      </c>
      <c r="G943" s="132" t="s">
        <v>439</v>
      </c>
      <c r="H943" s="133">
        <v>2</v>
      </c>
      <c r="I943" s="134"/>
      <c r="J943" s="135">
        <f>ROUND(I943*H943,2)</f>
        <v>0</v>
      </c>
      <c r="K943" s="131" t="s">
        <v>269</v>
      </c>
      <c r="L943" s="18"/>
      <c r="M943" s="136" t="s">
        <v>44</v>
      </c>
      <c r="N943" s="137" t="s">
        <v>53</v>
      </c>
      <c r="P943" s="138">
        <f>O943*H943</f>
        <v>0</v>
      </c>
      <c r="Q943" s="138">
        <v>6.9999999999999994E-5</v>
      </c>
      <c r="R943" s="138">
        <f>Q943*H943</f>
        <v>1.3999999999999999E-4</v>
      </c>
      <c r="S943" s="138">
        <v>0</v>
      </c>
      <c r="T943" s="139">
        <f>S943*H943</f>
        <v>0</v>
      </c>
      <c r="AR943" s="140" t="s">
        <v>370</v>
      </c>
      <c r="AT943" s="140" t="s">
        <v>265</v>
      </c>
      <c r="AU943" s="140" t="s">
        <v>91</v>
      </c>
      <c r="AY943" s="2" t="s">
        <v>263</v>
      </c>
      <c r="BE943" s="141">
        <f>IF(N943="základní",J943,0)</f>
        <v>0</v>
      </c>
      <c r="BF943" s="141">
        <f>IF(N943="snížená",J943,0)</f>
        <v>0</v>
      </c>
      <c r="BG943" s="141">
        <f>IF(N943="zákl. přenesená",J943,0)</f>
        <v>0</v>
      </c>
      <c r="BH943" s="141">
        <f>IF(N943="sníž. přenesená",J943,0)</f>
        <v>0</v>
      </c>
      <c r="BI943" s="141">
        <f>IF(N943="nulová",J943,0)</f>
        <v>0</v>
      </c>
      <c r="BJ943" s="2" t="s">
        <v>89</v>
      </c>
      <c r="BK943" s="141">
        <f>ROUND(I943*H943,2)</f>
        <v>0</v>
      </c>
      <c r="BL943" s="2" t="s">
        <v>370</v>
      </c>
      <c r="BM943" s="140" t="s">
        <v>9508</v>
      </c>
    </row>
    <row r="944" spans="2:65" s="17" customFormat="1" ht="68.25">
      <c r="B944" s="18"/>
      <c r="D944" s="142" t="s">
        <v>272</v>
      </c>
      <c r="F944" s="143" t="s">
        <v>3948</v>
      </c>
      <c r="I944" s="144"/>
      <c r="L944" s="18"/>
      <c r="M944" s="145"/>
      <c r="T944" s="39"/>
      <c r="AT944" s="2" t="s">
        <v>272</v>
      </c>
      <c r="AU944" s="2" t="s">
        <v>91</v>
      </c>
    </row>
    <row r="945" spans="2:65" s="146" customFormat="1" ht="11.25">
      <c r="B945" s="147"/>
      <c r="D945" s="142" t="s">
        <v>274</v>
      </c>
      <c r="E945" s="148" t="s">
        <v>44</v>
      </c>
      <c r="F945" s="149" t="s">
        <v>8858</v>
      </c>
      <c r="H945" s="148" t="s">
        <v>44</v>
      </c>
      <c r="I945" s="150"/>
      <c r="L945" s="147"/>
      <c r="M945" s="151"/>
      <c r="T945" s="152"/>
      <c r="AT945" s="148" t="s">
        <v>274</v>
      </c>
      <c r="AU945" s="148" t="s">
        <v>91</v>
      </c>
      <c r="AV945" s="146" t="s">
        <v>89</v>
      </c>
      <c r="AW945" s="146" t="s">
        <v>42</v>
      </c>
      <c r="AX945" s="146" t="s">
        <v>82</v>
      </c>
      <c r="AY945" s="148" t="s">
        <v>263</v>
      </c>
    </row>
    <row r="946" spans="2:65" s="153" customFormat="1" ht="11.25">
      <c r="B946" s="154"/>
      <c r="D946" s="142" t="s">
        <v>274</v>
      </c>
      <c r="E946" s="155" t="s">
        <v>44</v>
      </c>
      <c r="F946" s="156" t="s">
        <v>323</v>
      </c>
      <c r="H946" s="157">
        <v>2</v>
      </c>
      <c r="I946" s="158"/>
      <c r="L946" s="154"/>
      <c r="M946" s="159"/>
      <c r="T946" s="160"/>
      <c r="AT946" s="155" t="s">
        <v>274</v>
      </c>
      <c r="AU946" s="155" t="s">
        <v>91</v>
      </c>
      <c r="AV946" s="153" t="s">
        <v>91</v>
      </c>
      <c r="AW946" s="153" t="s">
        <v>42</v>
      </c>
      <c r="AX946" s="153" t="s">
        <v>82</v>
      </c>
      <c r="AY946" s="155" t="s">
        <v>263</v>
      </c>
    </row>
    <row r="947" spans="2:65" s="161" customFormat="1" ht="11.25">
      <c r="B947" s="162"/>
      <c r="D947" s="142" t="s">
        <v>274</v>
      </c>
      <c r="E947" s="163" t="s">
        <v>44</v>
      </c>
      <c r="F947" s="164" t="s">
        <v>391</v>
      </c>
      <c r="H947" s="165">
        <v>2</v>
      </c>
      <c r="I947" s="166"/>
      <c r="L947" s="162"/>
      <c r="M947" s="167"/>
      <c r="T947" s="168"/>
      <c r="AT947" s="163" t="s">
        <v>274</v>
      </c>
      <c r="AU947" s="163" t="s">
        <v>91</v>
      </c>
      <c r="AV947" s="161" t="s">
        <v>141</v>
      </c>
      <c r="AW947" s="161" t="s">
        <v>42</v>
      </c>
      <c r="AX947" s="161" t="s">
        <v>82</v>
      </c>
      <c r="AY947" s="163" t="s">
        <v>263</v>
      </c>
    </row>
    <row r="948" spans="2:65" s="169" customFormat="1" ht="11.25">
      <c r="B948" s="170"/>
      <c r="D948" s="142" t="s">
        <v>274</v>
      </c>
      <c r="E948" s="171" t="s">
        <v>44</v>
      </c>
      <c r="F948" s="172" t="s">
        <v>281</v>
      </c>
      <c r="H948" s="173">
        <v>2</v>
      </c>
      <c r="I948" s="174"/>
      <c r="L948" s="170"/>
      <c r="M948" s="175"/>
      <c r="T948" s="176"/>
      <c r="AT948" s="171" t="s">
        <v>274</v>
      </c>
      <c r="AU948" s="171" t="s">
        <v>91</v>
      </c>
      <c r="AV948" s="169" t="s">
        <v>270</v>
      </c>
      <c r="AW948" s="169" t="s">
        <v>42</v>
      </c>
      <c r="AX948" s="169" t="s">
        <v>89</v>
      </c>
      <c r="AY948" s="171" t="s">
        <v>263</v>
      </c>
    </row>
    <row r="949" spans="2:65" s="17" customFormat="1" ht="14.45" customHeight="1">
      <c r="B949" s="18"/>
      <c r="C949" s="177" t="s">
        <v>1938</v>
      </c>
      <c r="D949" s="177" t="s">
        <v>445</v>
      </c>
      <c r="E949" s="178" t="s">
        <v>9509</v>
      </c>
      <c r="F949" s="179" t="s">
        <v>9510</v>
      </c>
      <c r="G949" s="180" t="s">
        <v>439</v>
      </c>
      <c r="H949" s="181">
        <v>2</v>
      </c>
      <c r="I949" s="182"/>
      <c r="J949" s="183">
        <f>ROUND(I949*H949,2)</f>
        <v>0</v>
      </c>
      <c r="K949" s="179" t="s">
        <v>44</v>
      </c>
      <c r="L949" s="184"/>
      <c r="M949" s="185" t="s">
        <v>44</v>
      </c>
      <c r="N949" s="186" t="s">
        <v>53</v>
      </c>
      <c r="P949" s="138">
        <f>O949*H949</f>
        <v>0</v>
      </c>
      <c r="Q949" s="138">
        <v>1.8400000000000001E-3</v>
      </c>
      <c r="R949" s="138">
        <f>Q949*H949</f>
        <v>3.6800000000000001E-3</v>
      </c>
      <c r="S949" s="138">
        <v>0</v>
      </c>
      <c r="T949" s="139">
        <f>S949*H949</f>
        <v>0</v>
      </c>
      <c r="AR949" s="140" t="s">
        <v>496</v>
      </c>
      <c r="AT949" s="140" t="s">
        <v>445</v>
      </c>
      <c r="AU949" s="140" t="s">
        <v>91</v>
      </c>
      <c r="AY949" s="2" t="s">
        <v>263</v>
      </c>
      <c r="BE949" s="141">
        <f>IF(N949="základní",J949,0)</f>
        <v>0</v>
      </c>
      <c r="BF949" s="141">
        <f>IF(N949="snížená",J949,0)</f>
        <v>0</v>
      </c>
      <c r="BG949" s="141">
        <f>IF(N949="zákl. přenesená",J949,0)</f>
        <v>0</v>
      </c>
      <c r="BH949" s="141">
        <f>IF(N949="sníž. přenesená",J949,0)</f>
        <v>0</v>
      </c>
      <c r="BI949" s="141">
        <f>IF(N949="nulová",J949,0)</f>
        <v>0</v>
      </c>
      <c r="BJ949" s="2" t="s">
        <v>89</v>
      </c>
      <c r="BK949" s="141">
        <f>ROUND(I949*H949,2)</f>
        <v>0</v>
      </c>
      <c r="BL949" s="2" t="s">
        <v>370</v>
      </c>
      <c r="BM949" s="140" t="s">
        <v>9511</v>
      </c>
    </row>
    <row r="950" spans="2:65" s="17" customFormat="1" ht="14.45" customHeight="1">
      <c r="B950" s="18"/>
      <c r="C950" s="129" t="s">
        <v>1942</v>
      </c>
      <c r="D950" s="129" t="s">
        <v>265</v>
      </c>
      <c r="E950" s="130" t="s">
        <v>9512</v>
      </c>
      <c r="F950" s="131" t="s">
        <v>9513</v>
      </c>
      <c r="G950" s="132" t="s">
        <v>439</v>
      </c>
      <c r="H950" s="133">
        <v>2</v>
      </c>
      <c r="I950" s="134"/>
      <c r="J950" s="135">
        <f>ROUND(I950*H950,2)</f>
        <v>0</v>
      </c>
      <c r="K950" s="131" t="s">
        <v>269</v>
      </c>
      <c r="L950" s="18"/>
      <c r="M950" s="136" t="s">
        <v>44</v>
      </c>
      <c r="N950" s="137" t="s">
        <v>53</v>
      </c>
      <c r="P950" s="138">
        <f>O950*H950</f>
        <v>0</v>
      </c>
      <c r="Q950" s="138">
        <v>6.9999999999999994E-5</v>
      </c>
      <c r="R950" s="138">
        <f>Q950*H950</f>
        <v>1.3999999999999999E-4</v>
      </c>
      <c r="S950" s="138">
        <v>0</v>
      </c>
      <c r="T950" s="139">
        <f>S950*H950</f>
        <v>0</v>
      </c>
      <c r="AR950" s="140" t="s">
        <v>370</v>
      </c>
      <c r="AT950" s="140" t="s">
        <v>265</v>
      </c>
      <c r="AU950" s="140" t="s">
        <v>91</v>
      </c>
      <c r="AY950" s="2" t="s">
        <v>263</v>
      </c>
      <c r="BE950" s="141">
        <f>IF(N950="základní",J950,0)</f>
        <v>0</v>
      </c>
      <c r="BF950" s="141">
        <f>IF(N950="snížená",J950,0)</f>
        <v>0</v>
      </c>
      <c r="BG950" s="141">
        <f>IF(N950="zákl. přenesená",J950,0)</f>
        <v>0</v>
      </c>
      <c r="BH950" s="141">
        <f>IF(N950="sníž. přenesená",J950,0)</f>
        <v>0</v>
      </c>
      <c r="BI950" s="141">
        <f>IF(N950="nulová",J950,0)</f>
        <v>0</v>
      </c>
      <c r="BJ950" s="2" t="s">
        <v>89</v>
      </c>
      <c r="BK950" s="141">
        <f>ROUND(I950*H950,2)</f>
        <v>0</v>
      </c>
      <c r="BL950" s="2" t="s">
        <v>370</v>
      </c>
      <c r="BM950" s="140" t="s">
        <v>9514</v>
      </c>
    </row>
    <row r="951" spans="2:65" s="17" customFormat="1" ht="68.25">
      <c r="B951" s="18"/>
      <c r="D951" s="142" t="s">
        <v>272</v>
      </c>
      <c r="F951" s="143" t="s">
        <v>3948</v>
      </c>
      <c r="I951" s="144"/>
      <c r="L951" s="18"/>
      <c r="M951" s="145"/>
      <c r="T951" s="39"/>
      <c r="AT951" s="2" t="s">
        <v>272</v>
      </c>
      <c r="AU951" s="2" t="s">
        <v>91</v>
      </c>
    </row>
    <row r="952" spans="2:65" s="146" customFormat="1" ht="11.25">
      <c r="B952" s="147"/>
      <c r="D952" s="142" t="s">
        <v>274</v>
      </c>
      <c r="E952" s="148" t="s">
        <v>44</v>
      </c>
      <c r="F952" s="149" t="s">
        <v>8858</v>
      </c>
      <c r="H952" s="148" t="s">
        <v>44</v>
      </c>
      <c r="I952" s="150"/>
      <c r="L952" s="147"/>
      <c r="M952" s="151"/>
      <c r="T952" s="152"/>
      <c r="AT952" s="148" t="s">
        <v>274</v>
      </c>
      <c r="AU952" s="148" t="s">
        <v>91</v>
      </c>
      <c r="AV952" s="146" t="s">
        <v>89</v>
      </c>
      <c r="AW952" s="146" t="s">
        <v>42</v>
      </c>
      <c r="AX952" s="146" t="s">
        <v>82</v>
      </c>
      <c r="AY952" s="148" t="s">
        <v>263</v>
      </c>
    </row>
    <row r="953" spans="2:65" s="153" customFormat="1" ht="11.25">
      <c r="B953" s="154"/>
      <c r="D953" s="142" t="s">
        <v>274</v>
      </c>
      <c r="E953" s="155" t="s">
        <v>44</v>
      </c>
      <c r="F953" s="156" t="s">
        <v>323</v>
      </c>
      <c r="H953" s="157">
        <v>2</v>
      </c>
      <c r="I953" s="158"/>
      <c r="L953" s="154"/>
      <c r="M953" s="159"/>
      <c r="T953" s="160"/>
      <c r="AT953" s="155" t="s">
        <v>274</v>
      </c>
      <c r="AU953" s="155" t="s">
        <v>91</v>
      </c>
      <c r="AV953" s="153" t="s">
        <v>91</v>
      </c>
      <c r="AW953" s="153" t="s">
        <v>42</v>
      </c>
      <c r="AX953" s="153" t="s">
        <v>82</v>
      </c>
      <c r="AY953" s="155" t="s">
        <v>263</v>
      </c>
    </row>
    <row r="954" spans="2:65" s="161" customFormat="1" ht="11.25">
      <c r="B954" s="162"/>
      <c r="D954" s="142" t="s">
        <v>274</v>
      </c>
      <c r="E954" s="163" t="s">
        <v>44</v>
      </c>
      <c r="F954" s="164" t="s">
        <v>391</v>
      </c>
      <c r="H954" s="165">
        <v>2</v>
      </c>
      <c r="I954" s="166"/>
      <c r="L954" s="162"/>
      <c r="M954" s="167"/>
      <c r="T954" s="168"/>
      <c r="AT954" s="163" t="s">
        <v>274</v>
      </c>
      <c r="AU954" s="163" t="s">
        <v>91</v>
      </c>
      <c r="AV954" s="161" t="s">
        <v>141</v>
      </c>
      <c r="AW954" s="161" t="s">
        <v>42</v>
      </c>
      <c r="AX954" s="161" t="s">
        <v>82</v>
      </c>
      <c r="AY954" s="163" t="s">
        <v>263</v>
      </c>
    </row>
    <row r="955" spans="2:65" s="169" customFormat="1" ht="11.25">
      <c r="B955" s="170"/>
      <c r="D955" s="142" t="s">
        <v>274</v>
      </c>
      <c r="E955" s="171" t="s">
        <v>44</v>
      </c>
      <c r="F955" s="172" t="s">
        <v>281</v>
      </c>
      <c r="H955" s="173">
        <v>2</v>
      </c>
      <c r="I955" s="174"/>
      <c r="L955" s="170"/>
      <c r="M955" s="175"/>
      <c r="T955" s="176"/>
      <c r="AT955" s="171" t="s">
        <v>274</v>
      </c>
      <c r="AU955" s="171" t="s">
        <v>91</v>
      </c>
      <c r="AV955" s="169" t="s">
        <v>270</v>
      </c>
      <c r="AW955" s="169" t="s">
        <v>42</v>
      </c>
      <c r="AX955" s="169" t="s">
        <v>89</v>
      </c>
      <c r="AY955" s="171" t="s">
        <v>263</v>
      </c>
    </row>
    <row r="956" spans="2:65" s="17" customFormat="1" ht="14.45" customHeight="1">
      <c r="B956" s="18"/>
      <c r="C956" s="177" t="s">
        <v>1947</v>
      </c>
      <c r="D956" s="177" t="s">
        <v>445</v>
      </c>
      <c r="E956" s="178" t="s">
        <v>9515</v>
      </c>
      <c r="F956" s="179" t="s">
        <v>9516</v>
      </c>
      <c r="G956" s="180" t="s">
        <v>439</v>
      </c>
      <c r="H956" s="181">
        <v>2</v>
      </c>
      <c r="I956" s="182"/>
      <c r="J956" s="183">
        <f>ROUND(I956*H956,2)</f>
        <v>0</v>
      </c>
      <c r="K956" s="179" t="s">
        <v>269</v>
      </c>
      <c r="L956" s="184"/>
      <c r="M956" s="185" t="s">
        <v>44</v>
      </c>
      <c r="N956" s="186" t="s">
        <v>53</v>
      </c>
      <c r="P956" s="138">
        <f>O956*H956</f>
        <v>0</v>
      </c>
      <c r="Q956" s="138">
        <v>3.2000000000000002E-3</v>
      </c>
      <c r="R956" s="138">
        <f>Q956*H956</f>
        <v>6.4000000000000003E-3</v>
      </c>
      <c r="S956" s="138">
        <v>0</v>
      </c>
      <c r="T956" s="139">
        <f>S956*H956</f>
        <v>0</v>
      </c>
      <c r="AR956" s="140" t="s">
        <v>496</v>
      </c>
      <c r="AT956" s="140" t="s">
        <v>445</v>
      </c>
      <c r="AU956" s="140" t="s">
        <v>91</v>
      </c>
      <c r="AY956" s="2" t="s">
        <v>263</v>
      </c>
      <c r="BE956" s="141">
        <f>IF(N956="základní",J956,0)</f>
        <v>0</v>
      </c>
      <c r="BF956" s="141">
        <f>IF(N956="snížená",J956,0)</f>
        <v>0</v>
      </c>
      <c r="BG956" s="141">
        <f>IF(N956="zákl. přenesená",J956,0)</f>
        <v>0</v>
      </c>
      <c r="BH956" s="141">
        <f>IF(N956="sníž. přenesená",J956,0)</f>
        <v>0</v>
      </c>
      <c r="BI956" s="141">
        <f>IF(N956="nulová",J956,0)</f>
        <v>0</v>
      </c>
      <c r="BJ956" s="2" t="s">
        <v>89</v>
      </c>
      <c r="BK956" s="141">
        <f>ROUND(I956*H956,2)</f>
        <v>0</v>
      </c>
      <c r="BL956" s="2" t="s">
        <v>370</v>
      </c>
      <c r="BM956" s="140" t="s">
        <v>9517</v>
      </c>
    </row>
    <row r="957" spans="2:65" s="17" customFormat="1" ht="14.45" customHeight="1">
      <c r="B957" s="18"/>
      <c r="C957" s="129" t="s">
        <v>1951</v>
      </c>
      <c r="D957" s="129" t="s">
        <v>265</v>
      </c>
      <c r="E957" s="130" t="s">
        <v>3955</v>
      </c>
      <c r="F957" s="131" t="s">
        <v>3956</v>
      </c>
      <c r="G957" s="132" t="s">
        <v>439</v>
      </c>
      <c r="H957" s="133">
        <v>4</v>
      </c>
      <c r="I957" s="134"/>
      <c r="J957" s="135">
        <f>ROUND(I957*H957,2)</f>
        <v>0</v>
      </c>
      <c r="K957" s="131" t="s">
        <v>269</v>
      </c>
      <c r="L957" s="18"/>
      <c r="M957" s="136" t="s">
        <v>44</v>
      </c>
      <c r="N957" s="137" t="s">
        <v>53</v>
      </c>
      <c r="P957" s="138">
        <f>O957*H957</f>
        <v>0</v>
      </c>
      <c r="Q957" s="138">
        <v>2.2000000000000001E-4</v>
      </c>
      <c r="R957" s="138">
        <f>Q957*H957</f>
        <v>8.8000000000000003E-4</v>
      </c>
      <c r="S957" s="138">
        <v>0</v>
      </c>
      <c r="T957" s="139">
        <f>S957*H957</f>
        <v>0</v>
      </c>
      <c r="AR957" s="140" t="s">
        <v>370</v>
      </c>
      <c r="AT957" s="140" t="s">
        <v>265</v>
      </c>
      <c r="AU957" s="140" t="s">
        <v>91</v>
      </c>
      <c r="AY957" s="2" t="s">
        <v>263</v>
      </c>
      <c r="BE957" s="141">
        <f>IF(N957="základní",J957,0)</f>
        <v>0</v>
      </c>
      <c r="BF957" s="141">
        <f>IF(N957="snížená",J957,0)</f>
        <v>0</v>
      </c>
      <c r="BG957" s="141">
        <f>IF(N957="zákl. přenesená",J957,0)</f>
        <v>0</v>
      </c>
      <c r="BH957" s="141">
        <f>IF(N957="sníž. přenesená",J957,0)</f>
        <v>0</v>
      </c>
      <c r="BI957" s="141">
        <f>IF(N957="nulová",J957,0)</f>
        <v>0</v>
      </c>
      <c r="BJ957" s="2" t="s">
        <v>89</v>
      </c>
      <c r="BK957" s="141">
        <f>ROUND(I957*H957,2)</f>
        <v>0</v>
      </c>
      <c r="BL957" s="2" t="s">
        <v>370</v>
      </c>
      <c r="BM957" s="140" t="s">
        <v>9518</v>
      </c>
    </row>
    <row r="958" spans="2:65" s="17" customFormat="1" ht="214.5">
      <c r="B958" s="18"/>
      <c r="D958" s="142" t="s">
        <v>272</v>
      </c>
      <c r="F958" s="143" t="s">
        <v>3958</v>
      </c>
      <c r="I958" s="144"/>
      <c r="L958" s="18"/>
      <c r="M958" s="145"/>
      <c r="T958" s="39"/>
      <c r="AT958" s="2" t="s">
        <v>272</v>
      </c>
      <c r="AU958" s="2" t="s">
        <v>91</v>
      </c>
    </row>
    <row r="959" spans="2:65" s="146" customFormat="1" ht="11.25">
      <c r="B959" s="147"/>
      <c r="D959" s="142" t="s">
        <v>274</v>
      </c>
      <c r="E959" s="148" t="s">
        <v>44</v>
      </c>
      <c r="F959" s="149" t="s">
        <v>8858</v>
      </c>
      <c r="H959" s="148" t="s">
        <v>44</v>
      </c>
      <c r="I959" s="150"/>
      <c r="L959" s="147"/>
      <c r="M959" s="151"/>
      <c r="T959" s="152"/>
      <c r="AT959" s="148" t="s">
        <v>274</v>
      </c>
      <c r="AU959" s="148" t="s">
        <v>91</v>
      </c>
      <c r="AV959" s="146" t="s">
        <v>89</v>
      </c>
      <c r="AW959" s="146" t="s">
        <v>42</v>
      </c>
      <c r="AX959" s="146" t="s">
        <v>82</v>
      </c>
      <c r="AY959" s="148" t="s">
        <v>263</v>
      </c>
    </row>
    <row r="960" spans="2:65" s="153" customFormat="1" ht="11.25">
      <c r="B960" s="154"/>
      <c r="D960" s="142" t="s">
        <v>274</v>
      </c>
      <c r="E960" s="155" t="s">
        <v>44</v>
      </c>
      <c r="F960" s="156" t="s">
        <v>9519</v>
      </c>
      <c r="H960" s="157">
        <v>3</v>
      </c>
      <c r="I960" s="158"/>
      <c r="L960" s="154"/>
      <c r="M960" s="159"/>
      <c r="T960" s="160"/>
      <c r="AT960" s="155" t="s">
        <v>274</v>
      </c>
      <c r="AU960" s="155" t="s">
        <v>91</v>
      </c>
      <c r="AV960" s="153" t="s">
        <v>91</v>
      </c>
      <c r="AW960" s="153" t="s">
        <v>42</v>
      </c>
      <c r="AX960" s="153" t="s">
        <v>82</v>
      </c>
      <c r="AY960" s="155" t="s">
        <v>263</v>
      </c>
    </row>
    <row r="961" spans="2:65" s="153" customFormat="1" ht="11.25">
      <c r="B961" s="154"/>
      <c r="D961" s="142" t="s">
        <v>274</v>
      </c>
      <c r="E961" s="155" t="s">
        <v>44</v>
      </c>
      <c r="F961" s="156" t="s">
        <v>8908</v>
      </c>
      <c r="H961" s="157">
        <v>1</v>
      </c>
      <c r="I961" s="158"/>
      <c r="L961" s="154"/>
      <c r="M961" s="159"/>
      <c r="T961" s="160"/>
      <c r="AT961" s="155" t="s">
        <v>274</v>
      </c>
      <c r="AU961" s="155" t="s">
        <v>91</v>
      </c>
      <c r="AV961" s="153" t="s">
        <v>91</v>
      </c>
      <c r="AW961" s="153" t="s">
        <v>42</v>
      </c>
      <c r="AX961" s="153" t="s">
        <v>82</v>
      </c>
      <c r="AY961" s="155" t="s">
        <v>263</v>
      </c>
    </row>
    <row r="962" spans="2:65" s="161" customFormat="1" ht="11.25">
      <c r="B962" s="162"/>
      <c r="D962" s="142" t="s">
        <v>274</v>
      </c>
      <c r="E962" s="163" t="s">
        <v>44</v>
      </c>
      <c r="F962" s="164" t="s">
        <v>391</v>
      </c>
      <c r="H962" s="165">
        <v>4</v>
      </c>
      <c r="I962" s="166"/>
      <c r="L962" s="162"/>
      <c r="M962" s="167"/>
      <c r="T962" s="168"/>
      <c r="AT962" s="163" t="s">
        <v>274</v>
      </c>
      <c r="AU962" s="163" t="s">
        <v>91</v>
      </c>
      <c r="AV962" s="161" t="s">
        <v>141</v>
      </c>
      <c r="AW962" s="161" t="s">
        <v>42</v>
      </c>
      <c r="AX962" s="161" t="s">
        <v>82</v>
      </c>
      <c r="AY962" s="163" t="s">
        <v>263</v>
      </c>
    </row>
    <row r="963" spans="2:65" s="169" customFormat="1" ht="11.25">
      <c r="B963" s="170"/>
      <c r="D963" s="142" t="s">
        <v>274</v>
      </c>
      <c r="E963" s="171" t="s">
        <v>44</v>
      </c>
      <c r="F963" s="172" t="s">
        <v>281</v>
      </c>
      <c r="H963" s="173">
        <v>4</v>
      </c>
      <c r="I963" s="174"/>
      <c r="L963" s="170"/>
      <c r="M963" s="175"/>
      <c r="T963" s="176"/>
      <c r="AT963" s="171" t="s">
        <v>274</v>
      </c>
      <c r="AU963" s="171" t="s">
        <v>91</v>
      </c>
      <c r="AV963" s="169" t="s">
        <v>270</v>
      </c>
      <c r="AW963" s="169" t="s">
        <v>42</v>
      </c>
      <c r="AX963" s="169" t="s">
        <v>89</v>
      </c>
      <c r="AY963" s="171" t="s">
        <v>263</v>
      </c>
    </row>
    <row r="964" spans="2:65" s="17" customFormat="1" ht="14.45" customHeight="1">
      <c r="B964" s="18"/>
      <c r="C964" s="177" t="s">
        <v>1955</v>
      </c>
      <c r="D964" s="177" t="s">
        <v>445</v>
      </c>
      <c r="E964" s="178" t="s">
        <v>9520</v>
      </c>
      <c r="F964" s="179" t="s">
        <v>9521</v>
      </c>
      <c r="G964" s="180" t="s">
        <v>439</v>
      </c>
      <c r="H964" s="181">
        <v>3</v>
      </c>
      <c r="I964" s="182"/>
      <c r="J964" s="183">
        <f>ROUND(I964*H964,2)</f>
        <v>0</v>
      </c>
      <c r="K964" s="179" t="s">
        <v>269</v>
      </c>
      <c r="L964" s="184"/>
      <c r="M964" s="185" t="s">
        <v>44</v>
      </c>
      <c r="N964" s="186" t="s">
        <v>53</v>
      </c>
      <c r="P964" s="138">
        <f>O964*H964</f>
        <v>0</v>
      </c>
      <c r="Q964" s="138">
        <v>1.225E-2</v>
      </c>
      <c r="R964" s="138">
        <f>Q964*H964</f>
        <v>3.6750000000000005E-2</v>
      </c>
      <c r="S964" s="138">
        <v>0</v>
      </c>
      <c r="T964" s="139">
        <f>S964*H964</f>
        <v>0</v>
      </c>
      <c r="AR964" s="140" t="s">
        <v>496</v>
      </c>
      <c r="AT964" s="140" t="s">
        <v>445</v>
      </c>
      <c r="AU964" s="140" t="s">
        <v>91</v>
      </c>
      <c r="AY964" s="2" t="s">
        <v>263</v>
      </c>
      <c r="BE964" s="141">
        <f>IF(N964="základní",J964,0)</f>
        <v>0</v>
      </c>
      <c r="BF964" s="141">
        <f>IF(N964="snížená",J964,0)</f>
        <v>0</v>
      </c>
      <c r="BG964" s="141">
        <f>IF(N964="zákl. přenesená",J964,0)</f>
        <v>0</v>
      </c>
      <c r="BH964" s="141">
        <f>IF(N964="sníž. přenesená",J964,0)</f>
        <v>0</v>
      </c>
      <c r="BI964" s="141">
        <f>IF(N964="nulová",J964,0)</f>
        <v>0</v>
      </c>
      <c r="BJ964" s="2" t="s">
        <v>89</v>
      </c>
      <c r="BK964" s="141">
        <f>ROUND(I964*H964,2)</f>
        <v>0</v>
      </c>
      <c r="BL964" s="2" t="s">
        <v>370</v>
      </c>
      <c r="BM964" s="140" t="s">
        <v>9522</v>
      </c>
    </row>
    <row r="965" spans="2:65" s="17" customFormat="1" ht="14.45" customHeight="1">
      <c r="B965" s="18"/>
      <c r="C965" s="177" t="s">
        <v>1959</v>
      </c>
      <c r="D965" s="177" t="s">
        <v>445</v>
      </c>
      <c r="E965" s="178" t="s">
        <v>3963</v>
      </c>
      <c r="F965" s="179" t="s">
        <v>3964</v>
      </c>
      <c r="G965" s="180" t="s">
        <v>439</v>
      </c>
      <c r="H965" s="181">
        <v>1</v>
      </c>
      <c r="I965" s="182"/>
      <c r="J965" s="183">
        <f>ROUND(I965*H965,2)</f>
        <v>0</v>
      </c>
      <c r="K965" s="179" t="s">
        <v>269</v>
      </c>
      <c r="L965" s="184"/>
      <c r="M965" s="185" t="s">
        <v>44</v>
      </c>
      <c r="N965" s="186" t="s">
        <v>53</v>
      </c>
      <c r="P965" s="138">
        <f>O965*H965</f>
        <v>0</v>
      </c>
      <c r="Q965" s="138">
        <v>1.2489999999999999E-2</v>
      </c>
      <c r="R965" s="138">
        <f>Q965*H965</f>
        <v>1.2489999999999999E-2</v>
      </c>
      <c r="S965" s="138">
        <v>0</v>
      </c>
      <c r="T965" s="139">
        <f>S965*H965</f>
        <v>0</v>
      </c>
      <c r="AR965" s="140" t="s">
        <v>496</v>
      </c>
      <c r="AT965" s="140" t="s">
        <v>445</v>
      </c>
      <c r="AU965" s="140" t="s">
        <v>91</v>
      </c>
      <c r="AY965" s="2" t="s">
        <v>263</v>
      </c>
      <c r="BE965" s="141">
        <f>IF(N965="základní",J965,0)</f>
        <v>0</v>
      </c>
      <c r="BF965" s="141">
        <f>IF(N965="snížená",J965,0)</f>
        <v>0</v>
      </c>
      <c r="BG965" s="141">
        <f>IF(N965="zákl. přenesená",J965,0)</f>
        <v>0</v>
      </c>
      <c r="BH965" s="141">
        <f>IF(N965="sníž. přenesená",J965,0)</f>
        <v>0</v>
      </c>
      <c r="BI965" s="141">
        <f>IF(N965="nulová",J965,0)</f>
        <v>0</v>
      </c>
      <c r="BJ965" s="2" t="s">
        <v>89</v>
      </c>
      <c r="BK965" s="141">
        <f>ROUND(I965*H965,2)</f>
        <v>0</v>
      </c>
      <c r="BL965" s="2" t="s">
        <v>370</v>
      </c>
      <c r="BM965" s="140" t="s">
        <v>9523</v>
      </c>
    </row>
    <row r="966" spans="2:65" s="17" customFormat="1" ht="24.2" customHeight="1">
      <c r="B966" s="18"/>
      <c r="C966" s="129" t="s">
        <v>1963</v>
      </c>
      <c r="D966" s="129" t="s">
        <v>265</v>
      </c>
      <c r="E966" s="130" t="s">
        <v>3989</v>
      </c>
      <c r="F966" s="131" t="s">
        <v>3990</v>
      </c>
      <c r="G966" s="132" t="s">
        <v>439</v>
      </c>
      <c r="H966" s="133">
        <v>4</v>
      </c>
      <c r="I966" s="134"/>
      <c r="J966" s="135">
        <f>ROUND(I966*H966,2)</f>
        <v>0</v>
      </c>
      <c r="K966" s="131" t="s">
        <v>269</v>
      </c>
      <c r="L966" s="18"/>
      <c r="M966" s="136" t="s">
        <v>44</v>
      </c>
      <c r="N966" s="137" t="s">
        <v>53</v>
      </c>
      <c r="P966" s="138">
        <f>O966*H966</f>
        <v>0</v>
      </c>
      <c r="Q966" s="138">
        <v>1.805E-2</v>
      </c>
      <c r="R966" s="138">
        <f>Q966*H966</f>
        <v>7.22E-2</v>
      </c>
      <c r="S966" s="138">
        <v>0</v>
      </c>
      <c r="T966" s="139">
        <f>S966*H966</f>
        <v>0</v>
      </c>
      <c r="AR966" s="140" t="s">
        <v>370</v>
      </c>
      <c r="AT966" s="140" t="s">
        <v>265</v>
      </c>
      <c r="AU966" s="140" t="s">
        <v>91</v>
      </c>
      <c r="AY966" s="2" t="s">
        <v>263</v>
      </c>
      <c r="BE966" s="141">
        <f>IF(N966="základní",J966,0)</f>
        <v>0</v>
      </c>
      <c r="BF966" s="141">
        <f>IF(N966="snížená",J966,0)</f>
        <v>0</v>
      </c>
      <c r="BG966" s="141">
        <f>IF(N966="zákl. přenesená",J966,0)</f>
        <v>0</v>
      </c>
      <c r="BH966" s="141">
        <f>IF(N966="sníž. přenesená",J966,0)</f>
        <v>0</v>
      </c>
      <c r="BI966" s="141">
        <f>IF(N966="nulová",J966,0)</f>
        <v>0</v>
      </c>
      <c r="BJ966" s="2" t="s">
        <v>89</v>
      </c>
      <c r="BK966" s="141">
        <f>ROUND(I966*H966,2)</f>
        <v>0</v>
      </c>
      <c r="BL966" s="2" t="s">
        <v>370</v>
      </c>
      <c r="BM966" s="140" t="s">
        <v>9524</v>
      </c>
    </row>
    <row r="967" spans="2:65" s="17" customFormat="1" ht="214.5">
      <c r="B967" s="18"/>
      <c r="D967" s="142" t="s">
        <v>272</v>
      </c>
      <c r="F967" s="143" t="s">
        <v>3958</v>
      </c>
      <c r="I967" s="144"/>
      <c r="L967" s="18"/>
      <c r="M967" s="145"/>
      <c r="T967" s="39"/>
      <c r="AT967" s="2" t="s">
        <v>272</v>
      </c>
      <c r="AU967" s="2" t="s">
        <v>91</v>
      </c>
    </row>
    <row r="968" spans="2:65" s="146" customFormat="1" ht="11.25">
      <c r="B968" s="147"/>
      <c r="D968" s="142" t="s">
        <v>274</v>
      </c>
      <c r="E968" s="148" t="s">
        <v>44</v>
      </c>
      <c r="F968" s="149" t="s">
        <v>8858</v>
      </c>
      <c r="H968" s="148" t="s">
        <v>44</v>
      </c>
      <c r="I968" s="150"/>
      <c r="L968" s="147"/>
      <c r="M968" s="151"/>
      <c r="T968" s="152"/>
      <c r="AT968" s="148" t="s">
        <v>274</v>
      </c>
      <c r="AU968" s="148" t="s">
        <v>91</v>
      </c>
      <c r="AV968" s="146" t="s">
        <v>89</v>
      </c>
      <c r="AW968" s="146" t="s">
        <v>42</v>
      </c>
      <c r="AX968" s="146" t="s">
        <v>82</v>
      </c>
      <c r="AY968" s="148" t="s">
        <v>263</v>
      </c>
    </row>
    <row r="969" spans="2:65" s="153" customFormat="1" ht="11.25">
      <c r="B969" s="154"/>
      <c r="D969" s="142" t="s">
        <v>274</v>
      </c>
      <c r="E969" s="155" t="s">
        <v>44</v>
      </c>
      <c r="F969" s="156" t="s">
        <v>9519</v>
      </c>
      <c r="H969" s="157">
        <v>3</v>
      </c>
      <c r="I969" s="158"/>
      <c r="L969" s="154"/>
      <c r="M969" s="159"/>
      <c r="T969" s="160"/>
      <c r="AT969" s="155" t="s">
        <v>274</v>
      </c>
      <c r="AU969" s="155" t="s">
        <v>91</v>
      </c>
      <c r="AV969" s="153" t="s">
        <v>91</v>
      </c>
      <c r="AW969" s="153" t="s">
        <v>42</v>
      </c>
      <c r="AX969" s="153" t="s">
        <v>82</v>
      </c>
      <c r="AY969" s="155" t="s">
        <v>263</v>
      </c>
    </row>
    <row r="970" spans="2:65" s="153" customFormat="1" ht="11.25">
      <c r="B970" s="154"/>
      <c r="D970" s="142" t="s">
        <v>274</v>
      </c>
      <c r="E970" s="155" t="s">
        <v>44</v>
      </c>
      <c r="F970" s="156" t="s">
        <v>8908</v>
      </c>
      <c r="H970" s="157">
        <v>1</v>
      </c>
      <c r="I970" s="158"/>
      <c r="L970" s="154"/>
      <c r="M970" s="159"/>
      <c r="T970" s="160"/>
      <c r="AT970" s="155" t="s">
        <v>274</v>
      </c>
      <c r="AU970" s="155" t="s">
        <v>91</v>
      </c>
      <c r="AV970" s="153" t="s">
        <v>91</v>
      </c>
      <c r="AW970" s="153" t="s">
        <v>42</v>
      </c>
      <c r="AX970" s="153" t="s">
        <v>82</v>
      </c>
      <c r="AY970" s="155" t="s">
        <v>263</v>
      </c>
    </row>
    <row r="971" spans="2:65" s="161" customFormat="1" ht="11.25">
      <c r="B971" s="162"/>
      <c r="D971" s="142" t="s">
        <v>274</v>
      </c>
      <c r="E971" s="163" t="s">
        <v>44</v>
      </c>
      <c r="F971" s="164" t="s">
        <v>391</v>
      </c>
      <c r="H971" s="165">
        <v>4</v>
      </c>
      <c r="I971" s="166"/>
      <c r="L971" s="162"/>
      <c r="M971" s="167"/>
      <c r="T971" s="168"/>
      <c r="AT971" s="163" t="s">
        <v>274</v>
      </c>
      <c r="AU971" s="163" t="s">
        <v>91</v>
      </c>
      <c r="AV971" s="161" t="s">
        <v>141</v>
      </c>
      <c r="AW971" s="161" t="s">
        <v>42</v>
      </c>
      <c r="AX971" s="161" t="s">
        <v>82</v>
      </c>
      <c r="AY971" s="163" t="s">
        <v>263</v>
      </c>
    </row>
    <row r="972" spans="2:65" s="169" customFormat="1" ht="11.25">
      <c r="B972" s="170"/>
      <c r="D972" s="142" t="s">
        <v>274</v>
      </c>
      <c r="E972" s="171" t="s">
        <v>44</v>
      </c>
      <c r="F972" s="172" t="s">
        <v>281</v>
      </c>
      <c r="H972" s="173">
        <v>4</v>
      </c>
      <c r="I972" s="174"/>
      <c r="L972" s="170"/>
      <c r="M972" s="175"/>
      <c r="T972" s="176"/>
      <c r="AT972" s="171" t="s">
        <v>274</v>
      </c>
      <c r="AU972" s="171" t="s">
        <v>91</v>
      </c>
      <c r="AV972" s="169" t="s">
        <v>270</v>
      </c>
      <c r="AW972" s="169" t="s">
        <v>42</v>
      </c>
      <c r="AX972" s="169" t="s">
        <v>89</v>
      </c>
      <c r="AY972" s="171" t="s">
        <v>263</v>
      </c>
    </row>
    <row r="973" spans="2:65" s="17" customFormat="1" ht="24.2" customHeight="1">
      <c r="B973" s="18"/>
      <c r="C973" s="129" t="s">
        <v>1969</v>
      </c>
      <c r="D973" s="129" t="s">
        <v>265</v>
      </c>
      <c r="E973" s="130" t="s">
        <v>9525</v>
      </c>
      <c r="F973" s="131" t="s">
        <v>9526</v>
      </c>
      <c r="G973" s="132" t="s">
        <v>139</v>
      </c>
      <c r="H973" s="133">
        <v>47.502000000000002</v>
      </c>
      <c r="I973" s="134"/>
      <c r="J973" s="135">
        <f>ROUND(I973*H973,2)</f>
        <v>0</v>
      </c>
      <c r="K973" s="131" t="s">
        <v>269</v>
      </c>
      <c r="L973" s="18"/>
      <c r="M973" s="136" t="s">
        <v>44</v>
      </c>
      <c r="N973" s="137" t="s">
        <v>53</v>
      </c>
      <c r="P973" s="138">
        <f>O973*H973</f>
        <v>0</v>
      </c>
      <c r="Q973" s="138">
        <v>3.372E-2</v>
      </c>
      <c r="R973" s="138">
        <f>Q973*H973</f>
        <v>1.6017674400000002</v>
      </c>
      <c r="S973" s="138">
        <v>0</v>
      </c>
      <c r="T973" s="139">
        <f>S973*H973</f>
        <v>0</v>
      </c>
      <c r="AR973" s="140" t="s">
        <v>370</v>
      </c>
      <c r="AT973" s="140" t="s">
        <v>265</v>
      </c>
      <c r="AU973" s="140" t="s">
        <v>91</v>
      </c>
      <c r="AY973" s="2" t="s">
        <v>263</v>
      </c>
      <c r="BE973" s="141">
        <f>IF(N973="základní",J973,0)</f>
        <v>0</v>
      </c>
      <c r="BF973" s="141">
        <f>IF(N973="snížená",J973,0)</f>
        <v>0</v>
      </c>
      <c r="BG973" s="141">
        <f>IF(N973="zákl. přenesená",J973,0)</f>
        <v>0</v>
      </c>
      <c r="BH973" s="141">
        <f>IF(N973="sníž. přenesená",J973,0)</f>
        <v>0</v>
      </c>
      <c r="BI973" s="141">
        <f>IF(N973="nulová",J973,0)</f>
        <v>0</v>
      </c>
      <c r="BJ973" s="2" t="s">
        <v>89</v>
      </c>
      <c r="BK973" s="141">
        <f>ROUND(I973*H973,2)</f>
        <v>0</v>
      </c>
      <c r="BL973" s="2" t="s">
        <v>370</v>
      </c>
      <c r="BM973" s="140" t="s">
        <v>9527</v>
      </c>
    </row>
    <row r="974" spans="2:65" s="17" customFormat="1" ht="58.5">
      <c r="B974" s="18"/>
      <c r="D974" s="142" t="s">
        <v>272</v>
      </c>
      <c r="F974" s="143" t="s">
        <v>3996</v>
      </c>
      <c r="I974" s="144"/>
      <c r="L974" s="18"/>
      <c r="M974" s="145"/>
      <c r="T974" s="39"/>
      <c r="AT974" s="2" t="s">
        <v>272</v>
      </c>
      <c r="AU974" s="2" t="s">
        <v>91</v>
      </c>
    </row>
    <row r="975" spans="2:65" s="146" customFormat="1" ht="11.25">
      <c r="B975" s="147"/>
      <c r="D975" s="142" t="s">
        <v>274</v>
      </c>
      <c r="E975" s="148" t="s">
        <v>44</v>
      </c>
      <c r="F975" s="149" t="s">
        <v>8858</v>
      </c>
      <c r="H975" s="148" t="s">
        <v>44</v>
      </c>
      <c r="I975" s="150"/>
      <c r="L975" s="147"/>
      <c r="M975" s="151"/>
      <c r="T975" s="152"/>
      <c r="AT975" s="148" t="s">
        <v>274</v>
      </c>
      <c r="AU975" s="148" t="s">
        <v>91</v>
      </c>
      <c r="AV975" s="146" t="s">
        <v>89</v>
      </c>
      <c r="AW975" s="146" t="s">
        <v>42</v>
      </c>
      <c r="AX975" s="146" t="s">
        <v>82</v>
      </c>
      <c r="AY975" s="148" t="s">
        <v>263</v>
      </c>
    </row>
    <row r="976" spans="2:65" s="153" customFormat="1" ht="11.25">
      <c r="B976" s="154"/>
      <c r="D976" s="142" t="s">
        <v>274</v>
      </c>
      <c r="E976" s="155" t="s">
        <v>44</v>
      </c>
      <c r="F976" s="156" t="s">
        <v>9528</v>
      </c>
      <c r="H976" s="157">
        <v>35.786999999999999</v>
      </c>
      <c r="I976" s="158"/>
      <c r="L976" s="154"/>
      <c r="M976" s="159"/>
      <c r="T976" s="160"/>
      <c r="AT976" s="155" t="s">
        <v>274</v>
      </c>
      <c r="AU976" s="155" t="s">
        <v>91</v>
      </c>
      <c r="AV976" s="153" t="s">
        <v>91</v>
      </c>
      <c r="AW976" s="153" t="s">
        <v>42</v>
      </c>
      <c r="AX976" s="153" t="s">
        <v>82</v>
      </c>
      <c r="AY976" s="155" t="s">
        <v>263</v>
      </c>
    </row>
    <row r="977" spans="2:65" s="153" customFormat="1" ht="11.25">
      <c r="B977" s="154"/>
      <c r="D977" s="142" t="s">
        <v>274</v>
      </c>
      <c r="E977" s="155" t="s">
        <v>44</v>
      </c>
      <c r="F977" s="156" t="s">
        <v>9529</v>
      </c>
      <c r="H977" s="157">
        <v>17.428000000000001</v>
      </c>
      <c r="I977" s="158"/>
      <c r="L977" s="154"/>
      <c r="M977" s="159"/>
      <c r="T977" s="160"/>
      <c r="AT977" s="155" t="s">
        <v>274</v>
      </c>
      <c r="AU977" s="155" t="s">
        <v>91</v>
      </c>
      <c r="AV977" s="153" t="s">
        <v>91</v>
      </c>
      <c r="AW977" s="153" t="s">
        <v>42</v>
      </c>
      <c r="AX977" s="153" t="s">
        <v>82</v>
      </c>
      <c r="AY977" s="155" t="s">
        <v>263</v>
      </c>
    </row>
    <row r="978" spans="2:65" s="146" customFormat="1" ht="11.25">
      <c r="B978" s="147"/>
      <c r="D978" s="142" t="s">
        <v>274</v>
      </c>
      <c r="E978" s="148" t="s">
        <v>44</v>
      </c>
      <c r="F978" s="149" t="s">
        <v>415</v>
      </c>
      <c r="H978" s="148" t="s">
        <v>44</v>
      </c>
      <c r="I978" s="150"/>
      <c r="L978" s="147"/>
      <c r="M978" s="151"/>
      <c r="T978" s="152"/>
      <c r="AT978" s="148" t="s">
        <v>274</v>
      </c>
      <c r="AU978" s="148" t="s">
        <v>91</v>
      </c>
      <c r="AV978" s="146" t="s">
        <v>89</v>
      </c>
      <c r="AW978" s="146" t="s">
        <v>42</v>
      </c>
      <c r="AX978" s="146" t="s">
        <v>82</v>
      </c>
      <c r="AY978" s="148" t="s">
        <v>263</v>
      </c>
    </row>
    <row r="979" spans="2:65" s="153" customFormat="1" ht="11.25">
      <c r="B979" s="154"/>
      <c r="D979" s="142" t="s">
        <v>274</v>
      </c>
      <c r="E979" s="155" t="s">
        <v>44</v>
      </c>
      <c r="F979" s="156" t="s">
        <v>9530</v>
      </c>
      <c r="H979" s="157">
        <v>-4.1369999999999996</v>
      </c>
      <c r="I979" s="158"/>
      <c r="L979" s="154"/>
      <c r="M979" s="159"/>
      <c r="T979" s="160"/>
      <c r="AT979" s="155" t="s">
        <v>274</v>
      </c>
      <c r="AU979" s="155" t="s">
        <v>91</v>
      </c>
      <c r="AV979" s="153" t="s">
        <v>91</v>
      </c>
      <c r="AW979" s="153" t="s">
        <v>42</v>
      </c>
      <c r="AX979" s="153" t="s">
        <v>82</v>
      </c>
      <c r="AY979" s="155" t="s">
        <v>263</v>
      </c>
    </row>
    <row r="980" spans="2:65" s="153" customFormat="1" ht="11.25">
      <c r="B980" s="154"/>
      <c r="D980" s="142" t="s">
        <v>274</v>
      </c>
      <c r="E980" s="155" t="s">
        <v>44</v>
      </c>
      <c r="F980" s="156" t="s">
        <v>1198</v>
      </c>
      <c r="H980" s="157">
        <v>-1.5760000000000001</v>
      </c>
      <c r="I980" s="158"/>
      <c r="L980" s="154"/>
      <c r="M980" s="159"/>
      <c r="T980" s="160"/>
      <c r="AT980" s="155" t="s">
        <v>274</v>
      </c>
      <c r="AU980" s="155" t="s">
        <v>91</v>
      </c>
      <c r="AV980" s="153" t="s">
        <v>91</v>
      </c>
      <c r="AW980" s="153" t="s">
        <v>42</v>
      </c>
      <c r="AX980" s="153" t="s">
        <v>82</v>
      </c>
      <c r="AY980" s="155" t="s">
        <v>263</v>
      </c>
    </row>
    <row r="981" spans="2:65" s="161" customFormat="1" ht="11.25">
      <c r="B981" s="162"/>
      <c r="D981" s="142" t="s">
        <v>274</v>
      </c>
      <c r="E981" s="163" t="s">
        <v>44</v>
      </c>
      <c r="F981" s="164" t="s">
        <v>391</v>
      </c>
      <c r="H981" s="165">
        <v>47.502000000000002</v>
      </c>
      <c r="I981" s="166"/>
      <c r="L981" s="162"/>
      <c r="M981" s="167"/>
      <c r="T981" s="168"/>
      <c r="AT981" s="163" t="s">
        <v>274</v>
      </c>
      <c r="AU981" s="163" t="s">
        <v>91</v>
      </c>
      <c r="AV981" s="161" t="s">
        <v>141</v>
      </c>
      <c r="AW981" s="161" t="s">
        <v>42</v>
      </c>
      <c r="AX981" s="161" t="s">
        <v>82</v>
      </c>
      <c r="AY981" s="163" t="s">
        <v>263</v>
      </c>
    </row>
    <row r="982" spans="2:65" s="169" customFormat="1" ht="11.25">
      <c r="B982" s="170"/>
      <c r="D982" s="142" t="s">
        <v>274</v>
      </c>
      <c r="E982" s="171" t="s">
        <v>44</v>
      </c>
      <c r="F982" s="172" t="s">
        <v>281</v>
      </c>
      <c r="H982" s="173">
        <v>47.502000000000002</v>
      </c>
      <c r="I982" s="174"/>
      <c r="L982" s="170"/>
      <c r="M982" s="175"/>
      <c r="T982" s="176"/>
      <c r="AT982" s="171" t="s">
        <v>274</v>
      </c>
      <c r="AU982" s="171" t="s">
        <v>91</v>
      </c>
      <c r="AV982" s="169" t="s">
        <v>270</v>
      </c>
      <c r="AW982" s="169" t="s">
        <v>42</v>
      </c>
      <c r="AX982" s="169" t="s">
        <v>89</v>
      </c>
      <c r="AY982" s="171" t="s">
        <v>263</v>
      </c>
    </row>
    <row r="983" spans="2:65" s="17" customFormat="1" ht="24.2" customHeight="1">
      <c r="B983" s="18"/>
      <c r="C983" s="129" t="s">
        <v>1986</v>
      </c>
      <c r="D983" s="129" t="s">
        <v>265</v>
      </c>
      <c r="E983" s="130" t="s">
        <v>9531</v>
      </c>
      <c r="F983" s="131" t="s">
        <v>9532</v>
      </c>
      <c r="G983" s="132" t="s">
        <v>439</v>
      </c>
      <c r="H983" s="133">
        <v>5</v>
      </c>
      <c r="I983" s="134"/>
      <c r="J983" s="135">
        <f>ROUND(I983*H983,2)</f>
        <v>0</v>
      </c>
      <c r="K983" s="131" t="s">
        <v>269</v>
      </c>
      <c r="L983" s="18"/>
      <c r="M983" s="136" t="s">
        <v>44</v>
      </c>
      <c r="N983" s="137" t="s">
        <v>53</v>
      </c>
      <c r="P983" s="138">
        <f>O983*H983</f>
        <v>0</v>
      </c>
      <c r="Q983" s="138">
        <v>1.9599999999999999E-3</v>
      </c>
      <c r="R983" s="138">
        <f>Q983*H983</f>
        <v>9.7999999999999997E-3</v>
      </c>
      <c r="S983" s="138">
        <v>3.8999999999999998E-3</v>
      </c>
      <c r="T983" s="139">
        <f>S983*H983</f>
        <v>1.95E-2</v>
      </c>
      <c r="AR983" s="140" t="s">
        <v>370</v>
      </c>
      <c r="AT983" s="140" t="s">
        <v>265</v>
      </c>
      <c r="AU983" s="140" t="s">
        <v>91</v>
      </c>
      <c r="AY983" s="2" t="s">
        <v>263</v>
      </c>
      <c r="BE983" s="141">
        <f>IF(N983="základní",J983,0)</f>
        <v>0</v>
      </c>
      <c r="BF983" s="141">
        <f>IF(N983="snížená",J983,0)</f>
        <v>0</v>
      </c>
      <c r="BG983" s="141">
        <f>IF(N983="zákl. přenesená",J983,0)</f>
        <v>0</v>
      </c>
      <c r="BH983" s="141">
        <f>IF(N983="sníž. přenesená",J983,0)</f>
        <v>0</v>
      </c>
      <c r="BI983" s="141">
        <f>IF(N983="nulová",J983,0)</f>
        <v>0</v>
      </c>
      <c r="BJ983" s="2" t="s">
        <v>89</v>
      </c>
      <c r="BK983" s="141">
        <f>ROUND(I983*H983,2)</f>
        <v>0</v>
      </c>
      <c r="BL983" s="2" t="s">
        <v>370</v>
      </c>
      <c r="BM983" s="140" t="s">
        <v>9533</v>
      </c>
    </row>
    <row r="984" spans="2:65" s="17" customFormat="1" ht="29.25">
      <c r="B984" s="18"/>
      <c r="D984" s="142" t="s">
        <v>272</v>
      </c>
      <c r="F984" s="143" t="s">
        <v>3914</v>
      </c>
      <c r="I984" s="144"/>
      <c r="L984" s="18"/>
      <c r="M984" s="145"/>
      <c r="T984" s="39"/>
      <c r="AT984" s="2" t="s">
        <v>272</v>
      </c>
      <c r="AU984" s="2" t="s">
        <v>91</v>
      </c>
    </row>
    <row r="985" spans="2:65" s="146" customFormat="1" ht="11.25">
      <c r="B985" s="147"/>
      <c r="D985" s="142" t="s">
        <v>274</v>
      </c>
      <c r="E985" s="148" t="s">
        <v>44</v>
      </c>
      <c r="F985" s="149" t="s">
        <v>8858</v>
      </c>
      <c r="H985" s="148" t="s">
        <v>44</v>
      </c>
      <c r="I985" s="150"/>
      <c r="L985" s="147"/>
      <c r="M985" s="151"/>
      <c r="T985" s="152"/>
      <c r="AT985" s="148" t="s">
        <v>274</v>
      </c>
      <c r="AU985" s="148" t="s">
        <v>91</v>
      </c>
      <c r="AV985" s="146" t="s">
        <v>89</v>
      </c>
      <c r="AW985" s="146" t="s">
        <v>42</v>
      </c>
      <c r="AX985" s="146" t="s">
        <v>82</v>
      </c>
      <c r="AY985" s="148" t="s">
        <v>263</v>
      </c>
    </row>
    <row r="986" spans="2:65" s="153" customFormat="1" ht="11.25">
      <c r="B986" s="154"/>
      <c r="D986" s="142" t="s">
        <v>274</v>
      </c>
      <c r="E986" s="155" t="s">
        <v>44</v>
      </c>
      <c r="F986" s="156" t="s">
        <v>9534</v>
      </c>
      <c r="H986" s="157">
        <v>2</v>
      </c>
      <c r="I986" s="158"/>
      <c r="L986" s="154"/>
      <c r="M986" s="159"/>
      <c r="T986" s="160"/>
      <c r="AT986" s="155" t="s">
        <v>274</v>
      </c>
      <c r="AU986" s="155" t="s">
        <v>91</v>
      </c>
      <c r="AV986" s="153" t="s">
        <v>91</v>
      </c>
      <c r="AW986" s="153" t="s">
        <v>42</v>
      </c>
      <c r="AX986" s="153" t="s">
        <v>82</v>
      </c>
      <c r="AY986" s="155" t="s">
        <v>263</v>
      </c>
    </row>
    <row r="987" spans="2:65" s="153" customFormat="1" ht="11.25">
      <c r="B987" s="154"/>
      <c r="D987" s="142" t="s">
        <v>274</v>
      </c>
      <c r="E987" s="155" t="s">
        <v>44</v>
      </c>
      <c r="F987" s="156" t="s">
        <v>9535</v>
      </c>
      <c r="H987" s="157">
        <v>3</v>
      </c>
      <c r="I987" s="158"/>
      <c r="L987" s="154"/>
      <c r="M987" s="159"/>
      <c r="T987" s="160"/>
      <c r="AT987" s="155" t="s">
        <v>274</v>
      </c>
      <c r="AU987" s="155" t="s">
        <v>91</v>
      </c>
      <c r="AV987" s="153" t="s">
        <v>91</v>
      </c>
      <c r="AW987" s="153" t="s">
        <v>42</v>
      </c>
      <c r="AX987" s="153" t="s">
        <v>82</v>
      </c>
      <c r="AY987" s="155" t="s">
        <v>263</v>
      </c>
    </row>
    <row r="988" spans="2:65" s="161" customFormat="1" ht="11.25">
      <c r="B988" s="162"/>
      <c r="D988" s="142" t="s">
        <v>274</v>
      </c>
      <c r="E988" s="163" t="s">
        <v>44</v>
      </c>
      <c r="F988" s="164" t="s">
        <v>391</v>
      </c>
      <c r="H988" s="165">
        <v>5</v>
      </c>
      <c r="I988" s="166"/>
      <c r="L988" s="162"/>
      <c r="M988" s="167"/>
      <c r="T988" s="168"/>
      <c r="AT988" s="163" t="s">
        <v>274</v>
      </c>
      <c r="AU988" s="163" t="s">
        <v>91</v>
      </c>
      <c r="AV988" s="161" t="s">
        <v>141</v>
      </c>
      <c r="AW988" s="161" t="s">
        <v>42</v>
      </c>
      <c r="AX988" s="161" t="s">
        <v>82</v>
      </c>
      <c r="AY988" s="163" t="s">
        <v>263</v>
      </c>
    </row>
    <row r="989" spans="2:65" s="169" customFormat="1" ht="11.25">
      <c r="B989" s="170"/>
      <c r="D989" s="142" t="s">
        <v>274</v>
      </c>
      <c r="E989" s="171" t="s">
        <v>44</v>
      </c>
      <c r="F989" s="172" t="s">
        <v>281</v>
      </c>
      <c r="H989" s="173">
        <v>5</v>
      </c>
      <c r="I989" s="174"/>
      <c r="L989" s="170"/>
      <c r="M989" s="175"/>
      <c r="T989" s="176"/>
      <c r="AT989" s="171" t="s">
        <v>274</v>
      </c>
      <c r="AU989" s="171" t="s">
        <v>91</v>
      </c>
      <c r="AV989" s="169" t="s">
        <v>270</v>
      </c>
      <c r="AW989" s="169" t="s">
        <v>42</v>
      </c>
      <c r="AX989" s="169" t="s">
        <v>89</v>
      </c>
      <c r="AY989" s="171" t="s">
        <v>263</v>
      </c>
    </row>
    <row r="990" spans="2:65" s="17" customFormat="1" ht="37.9" customHeight="1">
      <c r="B990" s="18"/>
      <c r="C990" s="129" t="s">
        <v>1990</v>
      </c>
      <c r="D990" s="129" t="s">
        <v>265</v>
      </c>
      <c r="E990" s="130" t="s">
        <v>9536</v>
      </c>
      <c r="F990" s="131" t="s">
        <v>9537</v>
      </c>
      <c r="G990" s="132" t="s">
        <v>139</v>
      </c>
      <c r="H990" s="133">
        <v>3.53</v>
      </c>
      <c r="I990" s="134"/>
      <c r="J990" s="135">
        <f>ROUND(I990*H990,2)</f>
        <v>0</v>
      </c>
      <c r="K990" s="131" t="s">
        <v>269</v>
      </c>
      <c r="L990" s="18"/>
      <c r="M990" s="136" t="s">
        <v>44</v>
      </c>
      <c r="N990" s="137" t="s">
        <v>53</v>
      </c>
      <c r="P990" s="138">
        <f>O990*H990</f>
        <v>0</v>
      </c>
      <c r="Q990" s="138">
        <v>3.7519999999999998E-2</v>
      </c>
      <c r="R990" s="138">
        <f>Q990*H990</f>
        <v>0.1324456</v>
      </c>
      <c r="S990" s="138">
        <v>0</v>
      </c>
      <c r="T990" s="139">
        <f>S990*H990</f>
        <v>0</v>
      </c>
      <c r="AR990" s="140" t="s">
        <v>370</v>
      </c>
      <c r="AT990" s="140" t="s">
        <v>265</v>
      </c>
      <c r="AU990" s="140" t="s">
        <v>91</v>
      </c>
      <c r="AY990" s="2" t="s">
        <v>263</v>
      </c>
      <c r="BE990" s="141">
        <f>IF(N990="základní",J990,0)</f>
        <v>0</v>
      </c>
      <c r="BF990" s="141">
        <f>IF(N990="snížená",J990,0)</f>
        <v>0</v>
      </c>
      <c r="BG990" s="141">
        <f>IF(N990="zákl. přenesená",J990,0)</f>
        <v>0</v>
      </c>
      <c r="BH990" s="141">
        <f>IF(N990="sníž. přenesená",J990,0)</f>
        <v>0</v>
      </c>
      <c r="BI990" s="141">
        <f>IF(N990="nulová",J990,0)</f>
        <v>0</v>
      </c>
      <c r="BJ990" s="2" t="s">
        <v>89</v>
      </c>
      <c r="BK990" s="141">
        <f>ROUND(I990*H990,2)</f>
        <v>0</v>
      </c>
      <c r="BL990" s="2" t="s">
        <v>370</v>
      </c>
      <c r="BM990" s="140" t="s">
        <v>9538</v>
      </c>
    </row>
    <row r="991" spans="2:65" s="17" customFormat="1" ht="48.75">
      <c r="B991" s="18"/>
      <c r="D991" s="142" t="s">
        <v>272</v>
      </c>
      <c r="F991" s="143" t="s">
        <v>4024</v>
      </c>
      <c r="I991" s="144"/>
      <c r="L991" s="18"/>
      <c r="M991" s="145"/>
      <c r="T991" s="39"/>
      <c r="AT991" s="2" t="s">
        <v>272</v>
      </c>
      <c r="AU991" s="2" t="s">
        <v>91</v>
      </c>
    </row>
    <row r="992" spans="2:65" s="146" customFormat="1" ht="11.25">
      <c r="B992" s="147"/>
      <c r="D992" s="142" t="s">
        <v>274</v>
      </c>
      <c r="E992" s="148" t="s">
        <v>44</v>
      </c>
      <c r="F992" s="149" t="s">
        <v>8858</v>
      </c>
      <c r="H992" s="148" t="s">
        <v>44</v>
      </c>
      <c r="I992" s="150"/>
      <c r="L992" s="147"/>
      <c r="M992" s="151"/>
      <c r="T992" s="152"/>
      <c r="AT992" s="148" t="s">
        <v>274</v>
      </c>
      <c r="AU992" s="148" t="s">
        <v>91</v>
      </c>
      <c r="AV992" s="146" t="s">
        <v>89</v>
      </c>
      <c r="AW992" s="146" t="s">
        <v>42</v>
      </c>
      <c r="AX992" s="146" t="s">
        <v>82</v>
      </c>
      <c r="AY992" s="148" t="s">
        <v>263</v>
      </c>
    </row>
    <row r="993" spans="2:65" s="153" customFormat="1" ht="11.25">
      <c r="B993" s="154"/>
      <c r="D993" s="142" t="s">
        <v>274</v>
      </c>
      <c r="E993" s="155" t="s">
        <v>44</v>
      </c>
      <c r="F993" s="156" t="s">
        <v>9539</v>
      </c>
      <c r="H993" s="157">
        <v>3.53</v>
      </c>
      <c r="I993" s="158"/>
      <c r="L993" s="154"/>
      <c r="M993" s="159"/>
      <c r="T993" s="160"/>
      <c r="AT993" s="155" t="s">
        <v>274</v>
      </c>
      <c r="AU993" s="155" t="s">
        <v>91</v>
      </c>
      <c r="AV993" s="153" t="s">
        <v>91</v>
      </c>
      <c r="AW993" s="153" t="s">
        <v>42</v>
      </c>
      <c r="AX993" s="153" t="s">
        <v>82</v>
      </c>
      <c r="AY993" s="155" t="s">
        <v>263</v>
      </c>
    </row>
    <row r="994" spans="2:65" s="161" customFormat="1" ht="11.25">
      <c r="B994" s="162"/>
      <c r="D994" s="142" t="s">
        <v>274</v>
      </c>
      <c r="E994" s="163" t="s">
        <v>44</v>
      </c>
      <c r="F994" s="164" t="s">
        <v>391</v>
      </c>
      <c r="H994" s="165">
        <v>3.53</v>
      </c>
      <c r="I994" s="166"/>
      <c r="L994" s="162"/>
      <c r="M994" s="167"/>
      <c r="T994" s="168"/>
      <c r="AT994" s="163" t="s">
        <v>274</v>
      </c>
      <c r="AU994" s="163" t="s">
        <v>91</v>
      </c>
      <c r="AV994" s="161" t="s">
        <v>141</v>
      </c>
      <c r="AW994" s="161" t="s">
        <v>42</v>
      </c>
      <c r="AX994" s="161" t="s">
        <v>82</v>
      </c>
      <c r="AY994" s="163" t="s">
        <v>263</v>
      </c>
    </row>
    <row r="995" spans="2:65" s="169" customFormat="1" ht="11.25">
      <c r="B995" s="170"/>
      <c r="D995" s="142" t="s">
        <v>274</v>
      </c>
      <c r="E995" s="171" t="s">
        <v>44</v>
      </c>
      <c r="F995" s="172" t="s">
        <v>281</v>
      </c>
      <c r="H995" s="173">
        <v>3.53</v>
      </c>
      <c r="I995" s="174"/>
      <c r="L995" s="170"/>
      <c r="M995" s="175"/>
      <c r="T995" s="176"/>
      <c r="AT995" s="171" t="s">
        <v>274</v>
      </c>
      <c r="AU995" s="171" t="s">
        <v>91</v>
      </c>
      <c r="AV995" s="169" t="s">
        <v>270</v>
      </c>
      <c r="AW995" s="169" t="s">
        <v>42</v>
      </c>
      <c r="AX995" s="169" t="s">
        <v>89</v>
      </c>
      <c r="AY995" s="171" t="s">
        <v>263</v>
      </c>
    </row>
    <row r="996" spans="2:65" s="17" customFormat="1" ht="37.9" customHeight="1">
      <c r="B996" s="18"/>
      <c r="C996" s="129" t="s">
        <v>1994</v>
      </c>
      <c r="D996" s="129" t="s">
        <v>265</v>
      </c>
      <c r="E996" s="130" t="s">
        <v>4021</v>
      </c>
      <c r="F996" s="131" t="s">
        <v>4022</v>
      </c>
      <c r="G996" s="132" t="s">
        <v>139</v>
      </c>
      <c r="H996" s="133">
        <v>7.4130000000000003</v>
      </c>
      <c r="I996" s="134"/>
      <c r="J996" s="135">
        <f>ROUND(I996*H996,2)</f>
        <v>0</v>
      </c>
      <c r="K996" s="131" t="s">
        <v>269</v>
      </c>
      <c r="L996" s="18"/>
      <c r="M996" s="136" t="s">
        <v>44</v>
      </c>
      <c r="N996" s="137" t="s">
        <v>53</v>
      </c>
      <c r="P996" s="138">
        <f>O996*H996</f>
        <v>0</v>
      </c>
      <c r="Q996" s="138">
        <v>3.8550000000000001E-2</v>
      </c>
      <c r="R996" s="138">
        <f>Q996*H996</f>
        <v>0.28577115000000003</v>
      </c>
      <c r="S996" s="138">
        <v>0</v>
      </c>
      <c r="T996" s="139">
        <f>S996*H996</f>
        <v>0</v>
      </c>
      <c r="AR996" s="140" t="s">
        <v>370</v>
      </c>
      <c r="AT996" s="140" t="s">
        <v>265</v>
      </c>
      <c r="AU996" s="140" t="s">
        <v>91</v>
      </c>
      <c r="AY996" s="2" t="s">
        <v>263</v>
      </c>
      <c r="BE996" s="141">
        <f>IF(N996="základní",J996,0)</f>
        <v>0</v>
      </c>
      <c r="BF996" s="141">
        <f>IF(N996="snížená",J996,0)</f>
        <v>0</v>
      </c>
      <c r="BG996" s="141">
        <f>IF(N996="zákl. přenesená",J996,0)</f>
        <v>0</v>
      </c>
      <c r="BH996" s="141">
        <f>IF(N996="sníž. přenesená",J996,0)</f>
        <v>0</v>
      </c>
      <c r="BI996" s="141">
        <f>IF(N996="nulová",J996,0)</f>
        <v>0</v>
      </c>
      <c r="BJ996" s="2" t="s">
        <v>89</v>
      </c>
      <c r="BK996" s="141">
        <f>ROUND(I996*H996,2)</f>
        <v>0</v>
      </c>
      <c r="BL996" s="2" t="s">
        <v>370</v>
      </c>
      <c r="BM996" s="140" t="s">
        <v>9540</v>
      </c>
    </row>
    <row r="997" spans="2:65" s="17" customFormat="1" ht="48.75">
      <c r="B997" s="18"/>
      <c r="D997" s="142" t="s">
        <v>272</v>
      </c>
      <c r="F997" s="143" t="s">
        <v>4024</v>
      </c>
      <c r="I997" s="144"/>
      <c r="L997" s="18"/>
      <c r="M997" s="145"/>
      <c r="T997" s="39"/>
      <c r="AT997" s="2" t="s">
        <v>272</v>
      </c>
      <c r="AU997" s="2" t="s">
        <v>91</v>
      </c>
    </row>
    <row r="998" spans="2:65" s="146" customFormat="1" ht="11.25">
      <c r="B998" s="147"/>
      <c r="D998" s="142" t="s">
        <v>274</v>
      </c>
      <c r="E998" s="148" t="s">
        <v>44</v>
      </c>
      <c r="F998" s="149" t="s">
        <v>8858</v>
      </c>
      <c r="H998" s="148" t="s">
        <v>44</v>
      </c>
      <c r="I998" s="150"/>
      <c r="L998" s="147"/>
      <c r="M998" s="151"/>
      <c r="T998" s="152"/>
      <c r="AT998" s="148" t="s">
        <v>274</v>
      </c>
      <c r="AU998" s="148" t="s">
        <v>91</v>
      </c>
      <c r="AV998" s="146" t="s">
        <v>89</v>
      </c>
      <c r="AW998" s="146" t="s">
        <v>42</v>
      </c>
      <c r="AX998" s="146" t="s">
        <v>82</v>
      </c>
      <c r="AY998" s="148" t="s">
        <v>263</v>
      </c>
    </row>
    <row r="999" spans="2:65" s="153" customFormat="1" ht="11.25">
      <c r="B999" s="154"/>
      <c r="D999" s="142" t="s">
        <v>274</v>
      </c>
      <c r="E999" s="155" t="s">
        <v>44</v>
      </c>
      <c r="F999" s="156" t="s">
        <v>9541</v>
      </c>
      <c r="H999" s="157">
        <v>7.4130000000000003</v>
      </c>
      <c r="I999" s="158"/>
      <c r="L999" s="154"/>
      <c r="M999" s="159"/>
      <c r="T999" s="160"/>
      <c r="AT999" s="155" t="s">
        <v>274</v>
      </c>
      <c r="AU999" s="155" t="s">
        <v>91</v>
      </c>
      <c r="AV999" s="153" t="s">
        <v>91</v>
      </c>
      <c r="AW999" s="153" t="s">
        <v>42</v>
      </c>
      <c r="AX999" s="153" t="s">
        <v>82</v>
      </c>
      <c r="AY999" s="155" t="s">
        <v>263</v>
      </c>
    </row>
    <row r="1000" spans="2:65" s="161" customFormat="1" ht="11.25">
      <c r="B1000" s="162"/>
      <c r="D1000" s="142" t="s">
        <v>274</v>
      </c>
      <c r="E1000" s="163" t="s">
        <v>44</v>
      </c>
      <c r="F1000" s="164" t="s">
        <v>391</v>
      </c>
      <c r="H1000" s="165">
        <v>7.4130000000000003</v>
      </c>
      <c r="I1000" s="166"/>
      <c r="L1000" s="162"/>
      <c r="M1000" s="167"/>
      <c r="T1000" s="168"/>
      <c r="AT1000" s="163" t="s">
        <v>274</v>
      </c>
      <c r="AU1000" s="163" t="s">
        <v>91</v>
      </c>
      <c r="AV1000" s="161" t="s">
        <v>141</v>
      </c>
      <c r="AW1000" s="161" t="s">
        <v>42</v>
      </c>
      <c r="AX1000" s="161" t="s">
        <v>82</v>
      </c>
      <c r="AY1000" s="163" t="s">
        <v>263</v>
      </c>
    </row>
    <row r="1001" spans="2:65" s="169" customFormat="1" ht="11.25">
      <c r="B1001" s="170"/>
      <c r="D1001" s="142" t="s">
        <v>274</v>
      </c>
      <c r="E1001" s="171" t="s">
        <v>44</v>
      </c>
      <c r="F1001" s="172" t="s">
        <v>281</v>
      </c>
      <c r="H1001" s="173">
        <v>7.4130000000000003</v>
      </c>
      <c r="I1001" s="174"/>
      <c r="L1001" s="170"/>
      <c r="M1001" s="175"/>
      <c r="T1001" s="176"/>
      <c r="AT1001" s="171" t="s">
        <v>274</v>
      </c>
      <c r="AU1001" s="171" t="s">
        <v>91</v>
      </c>
      <c r="AV1001" s="169" t="s">
        <v>270</v>
      </c>
      <c r="AW1001" s="169" t="s">
        <v>42</v>
      </c>
      <c r="AX1001" s="169" t="s">
        <v>89</v>
      </c>
      <c r="AY1001" s="171" t="s">
        <v>263</v>
      </c>
    </row>
    <row r="1002" spans="2:65" s="17" customFormat="1" ht="24.2" customHeight="1">
      <c r="B1002" s="18"/>
      <c r="C1002" s="129" t="s">
        <v>1998</v>
      </c>
      <c r="D1002" s="129" t="s">
        <v>265</v>
      </c>
      <c r="E1002" s="130" t="s">
        <v>9542</v>
      </c>
      <c r="F1002" s="131" t="s">
        <v>9543</v>
      </c>
      <c r="G1002" s="132" t="s">
        <v>439</v>
      </c>
      <c r="H1002" s="133">
        <v>4</v>
      </c>
      <c r="I1002" s="134"/>
      <c r="J1002" s="135">
        <f>ROUND(I1002*H1002,2)</f>
        <v>0</v>
      </c>
      <c r="K1002" s="131" t="s">
        <v>269</v>
      </c>
      <c r="L1002" s="18"/>
      <c r="M1002" s="136" t="s">
        <v>44</v>
      </c>
      <c r="N1002" s="137" t="s">
        <v>53</v>
      </c>
      <c r="P1002" s="138">
        <f>O1002*H1002</f>
        <v>0</v>
      </c>
      <c r="Q1002" s="138">
        <v>9.8999999999999999E-4</v>
      </c>
      <c r="R1002" s="138">
        <f>Q1002*H1002</f>
        <v>3.96E-3</v>
      </c>
      <c r="S1002" s="138">
        <v>2.0899999999999998E-3</v>
      </c>
      <c r="T1002" s="139">
        <f>S1002*H1002</f>
        <v>8.3599999999999994E-3</v>
      </c>
      <c r="AR1002" s="140" t="s">
        <v>370</v>
      </c>
      <c r="AT1002" s="140" t="s">
        <v>265</v>
      </c>
      <c r="AU1002" s="140" t="s">
        <v>91</v>
      </c>
      <c r="AY1002" s="2" t="s">
        <v>263</v>
      </c>
      <c r="BE1002" s="141">
        <f>IF(N1002="základní",J1002,0)</f>
        <v>0</v>
      </c>
      <c r="BF1002" s="141">
        <f>IF(N1002="snížená",J1002,0)</f>
        <v>0</v>
      </c>
      <c r="BG1002" s="141">
        <f>IF(N1002="zákl. přenesená",J1002,0)</f>
        <v>0</v>
      </c>
      <c r="BH1002" s="141">
        <f>IF(N1002="sníž. přenesená",J1002,0)</f>
        <v>0</v>
      </c>
      <c r="BI1002" s="141">
        <f>IF(N1002="nulová",J1002,0)</f>
        <v>0</v>
      </c>
      <c r="BJ1002" s="2" t="s">
        <v>89</v>
      </c>
      <c r="BK1002" s="141">
        <f>ROUND(I1002*H1002,2)</f>
        <v>0</v>
      </c>
      <c r="BL1002" s="2" t="s">
        <v>370</v>
      </c>
      <c r="BM1002" s="140" t="s">
        <v>9544</v>
      </c>
    </row>
    <row r="1003" spans="2:65" s="17" customFormat="1" ht="29.25">
      <c r="B1003" s="18"/>
      <c r="D1003" s="142" t="s">
        <v>272</v>
      </c>
      <c r="F1003" s="143" t="s">
        <v>3914</v>
      </c>
      <c r="I1003" s="144"/>
      <c r="L1003" s="18"/>
      <c r="M1003" s="145"/>
      <c r="T1003" s="39"/>
      <c r="AT1003" s="2" t="s">
        <v>272</v>
      </c>
      <c r="AU1003" s="2" t="s">
        <v>91</v>
      </c>
    </row>
    <row r="1004" spans="2:65" s="146" customFormat="1" ht="11.25">
      <c r="B1004" s="147"/>
      <c r="D1004" s="142" t="s">
        <v>274</v>
      </c>
      <c r="E1004" s="148" t="s">
        <v>44</v>
      </c>
      <c r="F1004" s="149" t="s">
        <v>8858</v>
      </c>
      <c r="H1004" s="148" t="s">
        <v>44</v>
      </c>
      <c r="I1004" s="150"/>
      <c r="L1004" s="147"/>
      <c r="M1004" s="151"/>
      <c r="T1004" s="152"/>
      <c r="AT1004" s="148" t="s">
        <v>274</v>
      </c>
      <c r="AU1004" s="148" t="s">
        <v>91</v>
      </c>
      <c r="AV1004" s="146" t="s">
        <v>89</v>
      </c>
      <c r="AW1004" s="146" t="s">
        <v>42</v>
      </c>
      <c r="AX1004" s="146" t="s">
        <v>82</v>
      </c>
      <c r="AY1004" s="148" t="s">
        <v>263</v>
      </c>
    </row>
    <row r="1005" spans="2:65" s="153" customFormat="1" ht="11.25">
      <c r="B1005" s="154"/>
      <c r="D1005" s="142" t="s">
        <v>274</v>
      </c>
      <c r="E1005" s="155" t="s">
        <v>44</v>
      </c>
      <c r="F1005" s="156" t="s">
        <v>9545</v>
      </c>
      <c r="H1005" s="157">
        <v>2</v>
      </c>
      <c r="I1005" s="158"/>
      <c r="L1005" s="154"/>
      <c r="M1005" s="159"/>
      <c r="T1005" s="160"/>
      <c r="AT1005" s="155" t="s">
        <v>274</v>
      </c>
      <c r="AU1005" s="155" t="s">
        <v>91</v>
      </c>
      <c r="AV1005" s="153" t="s">
        <v>91</v>
      </c>
      <c r="AW1005" s="153" t="s">
        <v>42</v>
      </c>
      <c r="AX1005" s="153" t="s">
        <v>82</v>
      </c>
      <c r="AY1005" s="155" t="s">
        <v>263</v>
      </c>
    </row>
    <row r="1006" spans="2:65" s="153" customFormat="1" ht="11.25">
      <c r="B1006" s="154"/>
      <c r="D1006" s="142" t="s">
        <v>274</v>
      </c>
      <c r="E1006" s="155" t="s">
        <v>44</v>
      </c>
      <c r="F1006" s="156" t="s">
        <v>9546</v>
      </c>
      <c r="H1006" s="157">
        <v>2</v>
      </c>
      <c r="I1006" s="158"/>
      <c r="L1006" s="154"/>
      <c r="M1006" s="159"/>
      <c r="T1006" s="160"/>
      <c r="AT1006" s="155" t="s">
        <v>274</v>
      </c>
      <c r="AU1006" s="155" t="s">
        <v>91</v>
      </c>
      <c r="AV1006" s="153" t="s">
        <v>91</v>
      </c>
      <c r="AW1006" s="153" t="s">
        <v>42</v>
      </c>
      <c r="AX1006" s="153" t="s">
        <v>82</v>
      </c>
      <c r="AY1006" s="155" t="s">
        <v>263</v>
      </c>
    </row>
    <row r="1007" spans="2:65" s="161" customFormat="1" ht="11.25">
      <c r="B1007" s="162"/>
      <c r="D1007" s="142" t="s">
        <v>274</v>
      </c>
      <c r="E1007" s="163" t="s">
        <v>44</v>
      </c>
      <c r="F1007" s="164" t="s">
        <v>391</v>
      </c>
      <c r="H1007" s="165">
        <v>4</v>
      </c>
      <c r="I1007" s="166"/>
      <c r="L1007" s="162"/>
      <c r="M1007" s="167"/>
      <c r="T1007" s="168"/>
      <c r="AT1007" s="163" t="s">
        <v>274</v>
      </c>
      <c r="AU1007" s="163" t="s">
        <v>91</v>
      </c>
      <c r="AV1007" s="161" t="s">
        <v>141</v>
      </c>
      <c r="AW1007" s="161" t="s">
        <v>42</v>
      </c>
      <c r="AX1007" s="161" t="s">
        <v>82</v>
      </c>
      <c r="AY1007" s="163" t="s">
        <v>263</v>
      </c>
    </row>
    <row r="1008" spans="2:65" s="169" customFormat="1" ht="11.25">
      <c r="B1008" s="170"/>
      <c r="D1008" s="142" t="s">
        <v>274</v>
      </c>
      <c r="E1008" s="171" t="s">
        <v>44</v>
      </c>
      <c r="F1008" s="172" t="s">
        <v>281</v>
      </c>
      <c r="H1008" s="173">
        <v>4</v>
      </c>
      <c r="I1008" s="174"/>
      <c r="L1008" s="170"/>
      <c r="M1008" s="175"/>
      <c r="T1008" s="176"/>
      <c r="AT1008" s="171" t="s">
        <v>274</v>
      </c>
      <c r="AU1008" s="171" t="s">
        <v>91</v>
      </c>
      <c r="AV1008" s="169" t="s">
        <v>270</v>
      </c>
      <c r="AW1008" s="169" t="s">
        <v>42</v>
      </c>
      <c r="AX1008" s="169" t="s">
        <v>89</v>
      </c>
      <c r="AY1008" s="171" t="s">
        <v>263</v>
      </c>
    </row>
    <row r="1009" spans="2:65" s="17" customFormat="1" ht="24.2" customHeight="1">
      <c r="B1009" s="18"/>
      <c r="C1009" s="129" t="s">
        <v>2002</v>
      </c>
      <c r="D1009" s="129" t="s">
        <v>265</v>
      </c>
      <c r="E1009" s="130" t="s">
        <v>9547</v>
      </c>
      <c r="F1009" s="131" t="s">
        <v>9548</v>
      </c>
      <c r="G1009" s="132" t="s">
        <v>402</v>
      </c>
      <c r="H1009" s="133">
        <v>6.45</v>
      </c>
      <c r="I1009" s="134"/>
      <c r="J1009" s="135">
        <f>ROUND(I1009*H1009,2)</f>
        <v>0</v>
      </c>
      <c r="K1009" s="131" t="s">
        <v>269</v>
      </c>
      <c r="L1009" s="18"/>
      <c r="M1009" s="136" t="s">
        <v>44</v>
      </c>
      <c r="N1009" s="137" t="s">
        <v>53</v>
      </c>
      <c r="P1009" s="138">
        <f>O1009*H1009</f>
        <v>0</v>
      </c>
      <c r="Q1009" s="138">
        <v>3.1730000000000001E-2</v>
      </c>
      <c r="R1009" s="138">
        <f>Q1009*H1009</f>
        <v>0.20465850000000002</v>
      </c>
      <c r="S1009" s="138">
        <v>0</v>
      </c>
      <c r="T1009" s="139">
        <f>S1009*H1009</f>
        <v>0</v>
      </c>
      <c r="AR1009" s="140" t="s">
        <v>370</v>
      </c>
      <c r="AT1009" s="140" t="s">
        <v>265</v>
      </c>
      <c r="AU1009" s="140" t="s">
        <v>91</v>
      </c>
      <c r="AY1009" s="2" t="s">
        <v>263</v>
      </c>
      <c r="BE1009" s="141">
        <f>IF(N1009="základní",J1009,0)</f>
        <v>0</v>
      </c>
      <c r="BF1009" s="141">
        <f>IF(N1009="snížená",J1009,0)</f>
        <v>0</v>
      </c>
      <c r="BG1009" s="141">
        <f>IF(N1009="zákl. přenesená",J1009,0)</f>
        <v>0</v>
      </c>
      <c r="BH1009" s="141">
        <f>IF(N1009="sníž. přenesená",J1009,0)</f>
        <v>0</v>
      </c>
      <c r="BI1009" s="141">
        <f>IF(N1009="nulová",J1009,0)</f>
        <v>0</v>
      </c>
      <c r="BJ1009" s="2" t="s">
        <v>89</v>
      </c>
      <c r="BK1009" s="141">
        <f>ROUND(I1009*H1009,2)</f>
        <v>0</v>
      </c>
      <c r="BL1009" s="2" t="s">
        <v>370</v>
      </c>
      <c r="BM1009" s="140" t="s">
        <v>9549</v>
      </c>
    </row>
    <row r="1010" spans="2:65" s="17" customFormat="1" ht="68.25">
      <c r="B1010" s="18"/>
      <c r="D1010" s="142" t="s">
        <v>272</v>
      </c>
      <c r="F1010" s="143" t="s">
        <v>4084</v>
      </c>
      <c r="I1010" s="144"/>
      <c r="L1010" s="18"/>
      <c r="M1010" s="145"/>
      <c r="T1010" s="39"/>
      <c r="AT1010" s="2" t="s">
        <v>272</v>
      </c>
      <c r="AU1010" s="2" t="s">
        <v>91</v>
      </c>
    </row>
    <row r="1011" spans="2:65" s="146" customFormat="1" ht="11.25">
      <c r="B1011" s="147"/>
      <c r="D1011" s="142" t="s">
        <v>274</v>
      </c>
      <c r="E1011" s="148" t="s">
        <v>44</v>
      </c>
      <c r="F1011" s="149" t="s">
        <v>8960</v>
      </c>
      <c r="H1011" s="148" t="s">
        <v>44</v>
      </c>
      <c r="I1011" s="150"/>
      <c r="L1011" s="147"/>
      <c r="M1011" s="151"/>
      <c r="T1011" s="152"/>
      <c r="AT1011" s="148" t="s">
        <v>274</v>
      </c>
      <c r="AU1011" s="148" t="s">
        <v>91</v>
      </c>
      <c r="AV1011" s="146" t="s">
        <v>89</v>
      </c>
      <c r="AW1011" s="146" t="s">
        <v>42</v>
      </c>
      <c r="AX1011" s="146" t="s">
        <v>82</v>
      </c>
      <c r="AY1011" s="148" t="s">
        <v>263</v>
      </c>
    </row>
    <row r="1012" spans="2:65" s="146" customFormat="1" ht="11.25">
      <c r="B1012" s="147"/>
      <c r="D1012" s="142" t="s">
        <v>274</v>
      </c>
      <c r="E1012" s="148" t="s">
        <v>44</v>
      </c>
      <c r="F1012" s="149" t="s">
        <v>9479</v>
      </c>
      <c r="H1012" s="148" t="s">
        <v>44</v>
      </c>
      <c r="I1012" s="150"/>
      <c r="L1012" s="147"/>
      <c r="M1012" s="151"/>
      <c r="T1012" s="152"/>
      <c r="AT1012" s="148" t="s">
        <v>274</v>
      </c>
      <c r="AU1012" s="148" t="s">
        <v>91</v>
      </c>
      <c r="AV1012" s="146" t="s">
        <v>89</v>
      </c>
      <c r="AW1012" s="146" t="s">
        <v>42</v>
      </c>
      <c r="AX1012" s="146" t="s">
        <v>82</v>
      </c>
      <c r="AY1012" s="148" t="s">
        <v>263</v>
      </c>
    </row>
    <row r="1013" spans="2:65" s="153" customFormat="1" ht="11.25">
      <c r="B1013" s="154"/>
      <c r="D1013" s="142" t="s">
        <v>274</v>
      </c>
      <c r="E1013" s="155" t="s">
        <v>44</v>
      </c>
      <c r="F1013" s="156" t="s">
        <v>9550</v>
      </c>
      <c r="H1013" s="157">
        <v>3.45</v>
      </c>
      <c r="I1013" s="158"/>
      <c r="L1013" s="154"/>
      <c r="M1013" s="159"/>
      <c r="T1013" s="160"/>
      <c r="AT1013" s="155" t="s">
        <v>274</v>
      </c>
      <c r="AU1013" s="155" t="s">
        <v>91</v>
      </c>
      <c r="AV1013" s="153" t="s">
        <v>91</v>
      </c>
      <c r="AW1013" s="153" t="s">
        <v>42</v>
      </c>
      <c r="AX1013" s="153" t="s">
        <v>82</v>
      </c>
      <c r="AY1013" s="155" t="s">
        <v>263</v>
      </c>
    </row>
    <row r="1014" spans="2:65" s="161" customFormat="1" ht="11.25">
      <c r="B1014" s="162"/>
      <c r="D1014" s="142" t="s">
        <v>274</v>
      </c>
      <c r="E1014" s="163" t="s">
        <v>44</v>
      </c>
      <c r="F1014" s="164" t="s">
        <v>423</v>
      </c>
      <c r="H1014" s="165">
        <v>3.45</v>
      </c>
      <c r="I1014" s="166"/>
      <c r="L1014" s="162"/>
      <c r="M1014" s="167"/>
      <c r="T1014" s="168"/>
      <c r="AT1014" s="163" t="s">
        <v>274</v>
      </c>
      <c r="AU1014" s="163" t="s">
        <v>91</v>
      </c>
      <c r="AV1014" s="161" t="s">
        <v>141</v>
      </c>
      <c r="AW1014" s="161" t="s">
        <v>42</v>
      </c>
      <c r="AX1014" s="161" t="s">
        <v>82</v>
      </c>
      <c r="AY1014" s="163" t="s">
        <v>263</v>
      </c>
    </row>
    <row r="1015" spans="2:65" s="146" customFormat="1" ht="11.25">
      <c r="B1015" s="147"/>
      <c r="D1015" s="142" t="s">
        <v>274</v>
      </c>
      <c r="E1015" s="148" t="s">
        <v>44</v>
      </c>
      <c r="F1015" s="149" t="s">
        <v>8962</v>
      </c>
      <c r="H1015" s="148" t="s">
        <v>44</v>
      </c>
      <c r="I1015" s="150"/>
      <c r="L1015" s="147"/>
      <c r="M1015" s="151"/>
      <c r="T1015" s="152"/>
      <c r="AT1015" s="148" t="s">
        <v>274</v>
      </c>
      <c r="AU1015" s="148" t="s">
        <v>91</v>
      </c>
      <c r="AV1015" s="146" t="s">
        <v>89</v>
      </c>
      <c r="AW1015" s="146" t="s">
        <v>42</v>
      </c>
      <c r="AX1015" s="146" t="s">
        <v>82</v>
      </c>
      <c r="AY1015" s="148" t="s">
        <v>263</v>
      </c>
    </row>
    <row r="1016" spans="2:65" s="146" customFormat="1" ht="11.25">
      <c r="B1016" s="147"/>
      <c r="D1016" s="142" t="s">
        <v>274</v>
      </c>
      <c r="E1016" s="148" t="s">
        <v>44</v>
      </c>
      <c r="F1016" s="149" t="s">
        <v>9479</v>
      </c>
      <c r="H1016" s="148" t="s">
        <v>44</v>
      </c>
      <c r="I1016" s="150"/>
      <c r="L1016" s="147"/>
      <c r="M1016" s="151"/>
      <c r="T1016" s="152"/>
      <c r="AT1016" s="148" t="s">
        <v>274</v>
      </c>
      <c r="AU1016" s="148" t="s">
        <v>91</v>
      </c>
      <c r="AV1016" s="146" t="s">
        <v>89</v>
      </c>
      <c r="AW1016" s="146" t="s">
        <v>42</v>
      </c>
      <c r="AX1016" s="146" t="s">
        <v>82</v>
      </c>
      <c r="AY1016" s="148" t="s">
        <v>263</v>
      </c>
    </row>
    <row r="1017" spans="2:65" s="153" customFormat="1" ht="11.25">
      <c r="B1017" s="154"/>
      <c r="D1017" s="142" t="s">
        <v>274</v>
      </c>
      <c r="E1017" s="155" t="s">
        <v>44</v>
      </c>
      <c r="F1017" s="156" t="s">
        <v>9551</v>
      </c>
      <c r="H1017" s="157">
        <v>3</v>
      </c>
      <c r="I1017" s="158"/>
      <c r="L1017" s="154"/>
      <c r="M1017" s="159"/>
      <c r="T1017" s="160"/>
      <c r="AT1017" s="155" t="s">
        <v>274</v>
      </c>
      <c r="AU1017" s="155" t="s">
        <v>91</v>
      </c>
      <c r="AV1017" s="153" t="s">
        <v>91</v>
      </c>
      <c r="AW1017" s="153" t="s">
        <v>42</v>
      </c>
      <c r="AX1017" s="153" t="s">
        <v>82</v>
      </c>
      <c r="AY1017" s="155" t="s">
        <v>263</v>
      </c>
    </row>
    <row r="1018" spans="2:65" s="161" customFormat="1" ht="11.25">
      <c r="B1018" s="162"/>
      <c r="D1018" s="142" t="s">
        <v>274</v>
      </c>
      <c r="E1018" s="163" t="s">
        <v>44</v>
      </c>
      <c r="F1018" s="164" t="s">
        <v>426</v>
      </c>
      <c r="H1018" s="165">
        <v>3</v>
      </c>
      <c r="I1018" s="166"/>
      <c r="L1018" s="162"/>
      <c r="M1018" s="167"/>
      <c r="T1018" s="168"/>
      <c r="AT1018" s="163" t="s">
        <v>274</v>
      </c>
      <c r="AU1018" s="163" t="s">
        <v>91</v>
      </c>
      <c r="AV1018" s="161" t="s">
        <v>141</v>
      </c>
      <c r="AW1018" s="161" t="s">
        <v>42</v>
      </c>
      <c r="AX1018" s="161" t="s">
        <v>82</v>
      </c>
      <c r="AY1018" s="163" t="s">
        <v>263</v>
      </c>
    </row>
    <row r="1019" spans="2:65" s="169" customFormat="1" ht="11.25">
      <c r="B1019" s="170"/>
      <c r="D1019" s="142" t="s">
        <v>274</v>
      </c>
      <c r="E1019" s="171" t="s">
        <v>44</v>
      </c>
      <c r="F1019" s="172" t="s">
        <v>281</v>
      </c>
      <c r="H1019" s="173">
        <v>6.45</v>
      </c>
      <c r="I1019" s="174"/>
      <c r="L1019" s="170"/>
      <c r="M1019" s="175"/>
      <c r="T1019" s="176"/>
      <c r="AT1019" s="171" t="s">
        <v>274</v>
      </c>
      <c r="AU1019" s="171" t="s">
        <v>91</v>
      </c>
      <c r="AV1019" s="169" t="s">
        <v>270</v>
      </c>
      <c r="AW1019" s="169" t="s">
        <v>42</v>
      </c>
      <c r="AX1019" s="169" t="s">
        <v>89</v>
      </c>
      <c r="AY1019" s="171" t="s">
        <v>263</v>
      </c>
    </row>
    <row r="1020" spans="2:65" s="17" customFormat="1" ht="24.2" customHeight="1">
      <c r="B1020" s="18"/>
      <c r="C1020" s="129" t="s">
        <v>2006</v>
      </c>
      <c r="D1020" s="129" t="s">
        <v>265</v>
      </c>
      <c r="E1020" s="130" t="s">
        <v>9552</v>
      </c>
      <c r="F1020" s="131" t="s">
        <v>9553</v>
      </c>
      <c r="G1020" s="132" t="s">
        <v>402</v>
      </c>
      <c r="H1020" s="133">
        <v>4.4000000000000004</v>
      </c>
      <c r="I1020" s="134"/>
      <c r="J1020" s="135">
        <f>ROUND(I1020*H1020,2)</f>
        <v>0</v>
      </c>
      <c r="K1020" s="131" t="s">
        <v>269</v>
      </c>
      <c r="L1020" s="18"/>
      <c r="M1020" s="136" t="s">
        <v>44</v>
      </c>
      <c r="N1020" s="137" t="s">
        <v>53</v>
      </c>
      <c r="P1020" s="138">
        <f>O1020*H1020</f>
        <v>0</v>
      </c>
      <c r="Q1020" s="138">
        <v>3.5740000000000001E-2</v>
      </c>
      <c r="R1020" s="138">
        <f>Q1020*H1020</f>
        <v>0.15725600000000001</v>
      </c>
      <c r="S1020" s="138">
        <v>0</v>
      </c>
      <c r="T1020" s="139">
        <f>S1020*H1020</f>
        <v>0</v>
      </c>
      <c r="AR1020" s="140" t="s">
        <v>370</v>
      </c>
      <c r="AT1020" s="140" t="s">
        <v>265</v>
      </c>
      <c r="AU1020" s="140" t="s">
        <v>91</v>
      </c>
      <c r="AY1020" s="2" t="s">
        <v>263</v>
      </c>
      <c r="BE1020" s="141">
        <f>IF(N1020="základní",J1020,0)</f>
        <v>0</v>
      </c>
      <c r="BF1020" s="141">
        <f>IF(N1020="snížená",J1020,0)</f>
        <v>0</v>
      </c>
      <c r="BG1020" s="141">
        <f>IF(N1020="zákl. přenesená",J1020,0)</f>
        <v>0</v>
      </c>
      <c r="BH1020" s="141">
        <f>IF(N1020="sníž. přenesená",J1020,0)</f>
        <v>0</v>
      </c>
      <c r="BI1020" s="141">
        <f>IF(N1020="nulová",J1020,0)</f>
        <v>0</v>
      </c>
      <c r="BJ1020" s="2" t="s">
        <v>89</v>
      </c>
      <c r="BK1020" s="141">
        <f>ROUND(I1020*H1020,2)</f>
        <v>0</v>
      </c>
      <c r="BL1020" s="2" t="s">
        <v>370</v>
      </c>
      <c r="BM1020" s="140" t="s">
        <v>9554</v>
      </c>
    </row>
    <row r="1021" spans="2:65" s="17" customFormat="1" ht="68.25">
      <c r="B1021" s="18"/>
      <c r="D1021" s="142" t="s">
        <v>272</v>
      </c>
      <c r="F1021" s="143" t="s">
        <v>4084</v>
      </c>
      <c r="I1021" s="144"/>
      <c r="L1021" s="18"/>
      <c r="M1021" s="145"/>
      <c r="T1021" s="39"/>
      <c r="AT1021" s="2" t="s">
        <v>272</v>
      </c>
      <c r="AU1021" s="2" t="s">
        <v>91</v>
      </c>
    </row>
    <row r="1022" spans="2:65" s="146" customFormat="1" ht="11.25">
      <c r="B1022" s="147"/>
      <c r="D1022" s="142" t="s">
        <v>274</v>
      </c>
      <c r="E1022" s="148" t="s">
        <v>44</v>
      </c>
      <c r="F1022" s="149" t="s">
        <v>8963</v>
      </c>
      <c r="H1022" s="148" t="s">
        <v>44</v>
      </c>
      <c r="I1022" s="150"/>
      <c r="L1022" s="147"/>
      <c r="M1022" s="151"/>
      <c r="T1022" s="152"/>
      <c r="AT1022" s="148" t="s">
        <v>274</v>
      </c>
      <c r="AU1022" s="148" t="s">
        <v>91</v>
      </c>
      <c r="AV1022" s="146" t="s">
        <v>89</v>
      </c>
      <c r="AW1022" s="146" t="s">
        <v>42</v>
      </c>
      <c r="AX1022" s="146" t="s">
        <v>82</v>
      </c>
      <c r="AY1022" s="148" t="s">
        <v>263</v>
      </c>
    </row>
    <row r="1023" spans="2:65" s="146" customFormat="1" ht="11.25">
      <c r="B1023" s="147"/>
      <c r="D1023" s="142" t="s">
        <v>274</v>
      </c>
      <c r="E1023" s="148" t="s">
        <v>44</v>
      </c>
      <c r="F1023" s="149" t="s">
        <v>9479</v>
      </c>
      <c r="H1023" s="148" t="s">
        <v>44</v>
      </c>
      <c r="I1023" s="150"/>
      <c r="L1023" s="147"/>
      <c r="M1023" s="151"/>
      <c r="T1023" s="152"/>
      <c r="AT1023" s="148" t="s">
        <v>274</v>
      </c>
      <c r="AU1023" s="148" t="s">
        <v>91</v>
      </c>
      <c r="AV1023" s="146" t="s">
        <v>89</v>
      </c>
      <c r="AW1023" s="146" t="s">
        <v>42</v>
      </c>
      <c r="AX1023" s="146" t="s">
        <v>82</v>
      </c>
      <c r="AY1023" s="148" t="s">
        <v>263</v>
      </c>
    </row>
    <row r="1024" spans="2:65" s="153" customFormat="1" ht="11.25">
      <c r="B1024" s="154"/>
      <c r="D1024" s="142" t="s">
        <v>274</v>
      </c>
      <c r="E1024" s="155" t="s">
        <v>44</v>
      </c>
      <c r="F1024" s="156" t="s">
        <v>9555</v>
      </c>
      <c r="H1024" s="157">
        <v>4.4000000000000004</v>
      </c>
      <c r="I1024" s="158"/>
      <c r="L1024" s="154"/>
      <c r="M1024" s="159"/>
      <c r="T1024" s="160"/>
      <c r="AT1024" s="155" t="s">
        <v>274</v>
      </c>
      <c r="AU1024" s="155" t="s">
        <v>91</v>
      </c>
      <c r="AV1024" s="153" t="s">
        <v>91</v>
      </c>
      <c r="AW1024" s="153" t="s">
        <v>42</v>
      </c>
      <c r="AX1024" s="153" t="s">
        <v>82</v>
      </c>
      <c r="AY1024" s="155" t="s">
        <v>263</v>
      </c>
    </row>
    <row r="1025" spans="2:65" s="161" customFormat="1" ht="11.25">
      <c r="B1025" s="162"/>
      <c r="D1025" s="142" t="s">
        <v>274</v>
      </c>
      <c r="E1025" s="163" t="s">
        <v>44</v>
      </c>
      <c r="F1025" s="164" t="s">
        <v>430</v>
      </c>
      <c r="H1025" s="165">
        <v>4.4000000000000004</v>
      </c>
      <c r="I1025" s="166"/>
      <c r="L1025" s="162"/>
      <c r="M1025" s="167"/>
      <c r="T1025" s="168"/>
      <c r="AT1025" s="163" t="s">
        <v>274</v>
      </c>
      <c r="AU1025" s="163" t="s">
        <v>91</v>
      </c>
      <c r="AV1025" s="161" t="s">
        <v>141</v>
      </c>
      <c r="AW1025" s="161" t="s">
        <v>42</v>
      </c>
      <c r="AX1025" s="161" t="s">
        <v>82</v>
      </c>
      <c r="AY1025" s="163" t="s">
        <v>263</v>
      </c>
    </row>
    <row r="1026" spans="2:65" s="169" customFormat="1" ht="11.25">
      <c r="B1026" s="170"/>
      <c r="D1026" s="142" t="s">
        <v>274</v>
      </c>
      <c r="E1026" s="171" t="s">
        <v>44</v>
      </c>
      <c r="F1026" s="172" t="s">
        <v>281</v>
      </c>
      <c r="H1026" s="173">
        <v>4.4000000000000004</v>
      </c>
      <c r="I1026" s="174"/>
      <c r="L1026" s="170"/>
      <c r="M1026" s="175"/>
      <c r="T1026" s="176"/>
      <c r="AT1026" s="171" t="s">
        <v>274</v>
      </c>
      <c r="AU1026" s="171" t="s">
        <v>91</v>
      </c>
      <c r="AV1026" s="169" t="s">
        <v>270</v>
      </c>
      <c r="AW1026" s="169" t="s">
        <v>42</v>
      </c>
      <c r="AX1026" s="169" t="s">
        <v>89</v>
      </c>
      <c r="AY1026" s="171" t="s">
        <v>263</v>
      </c>
    </row>
    <row r="1027" spans="2:65" s="17" customFormat="1" ht="24.2" customHeight="1">
      <c r="B1027" s="18"/>
      <c r="C1027" s="129" t="s">
        <v>2010</v>
      </c>
      <c r="D1027" s="129" t="s">
        <v>265</v>
      </c>
      <c r="E1027" s="130" t="s">
        <v>4127</v>
      </c>
      <c r="F1027" s="131" t="s">
        <v>4128</v>
      </c>
      <c r="G1027" s="132" t="s">
        <v>139</v>
      </c>
      <c r="H1027" s="133">
        <v>12.76</v>
      </c>
      <c r="I1027" s="134"/>
      <c r="J1027" s="135">
        <f>ROUND(I1027*H1027,2)</f>
        <v>0</v>
      </c>
      <c r="K1027" s="131" t="s">
        <v>269</v>
      </c>
      <c r="L1027" s="18"/>
      <c r="M1027" s="136" t="s">
        <v>44</v>
      </c>
      <c r="N1027" s="137" t="s">
        <v>53</v>
      </c>
      <c r="P1027" s="138">
        <f>O1027*H1027</f>
        <v>0</v>
      </c>
      <c r="Q1027" s="138">
        <v>1.17E-3</v>
      </c>
      <c r="R1027" s="138">
        <f>Q1027*H1027</f>
        <v>1.49292E-2</v>
      </c>
      <c r="S1027" s="138">
        <v>0</v>
      </c>
      <c r="T1027" s="139">
        <f>S1027*H1027</f>
        <v>0</v>
      </c>
      <c r="AR1027" s="140" t="s">
        <v>370</v>
      </c>
      <c r="AT1027" s="140" t="s">
        <v>265</v>
      </c>
      <c r="AU1027" s="140" t="s">
        <v>91</v>
      </c>
      <c r="AY1027" s="2" t="s">
        <v>263</v>
      </c>
      <c r="BE1027" s="141">
        <f>IF(N1027="základní",J1027,0)</f>
        <v>0</v>
      </c>
      <c r="BF1027" s="141">
        <f>IF(N1027="snížená",J1027,0)</f>
        <v>0</v>
      </c>
      <c r="BG1027" s="141">
        <f>IF(N1027="zákl. přenesená",J1027,0)</f>
        <v>0</v>
      </c>
      <c r="BH1027" s="141">
        <f>IF(N1027="sníž. přenesená",J1027,0)</f>
        <v>0</v>
      </c>
      <c r="BI1027" s="141">
        <f>IF(N1027="nulová",J1027,0)</f>
        <v>0</v>
      </c>
      <c r="BJ1027" s="2" t="s">
        <v>89</v>
      </c>
      <c r="BK1027" s="141">
        <f>ROUND(I1027*H1027,2)</f>
        <v>0</v>
      </c>
      <c r="BL1027" s="2" t="s">
        <v>370</v>
      </c>
      <c r="BM1027" s="140" t="s">
        <v>9556</v>
      </c>
    </row>
    <row r="1028" spans="2:65" s="17" customFormat="1" ht="48.75">
      <c r="B1028" s="18"/>
      <c r="D1028" s="142" t="s">
        <v>272</v>
      </c>
      <c r="F1028" s="143" t="s">
        <v>4130</v>
      </c>
      <c r="I1028" s="144"/>
      <c r="L1028" s="18"/>
      <c r="M1028" s="145"/>
      <c r="T1028" s="39"/>
      <c r="AT1028" s="2" t="s">
        <v>272</v>
      </c>
      <c r="AU1028" s="2" t="s">
        <v>91</v>
      </c>
    </row>
    <row r="1029" spans="2:65" s="146" customFormat="1" ht="11.25">
      <c r="B1029" s="147"/>
      <c r="D1029" s="142" t="s">
        <v>274</v>
      </c>
      <c r="E1029" s="148" t="s">
        <v>44</v>
      </c>
      <c r="F1029" s="149" t="s">
        <v>8858</v>
      </c>
      <c r="H1029" s="148" t="s">
        <v>44</v>
      </c>
      <c r="I1029" s="150"/>
      <c r="L1029" s="147"/>
      <c r="M1029" s="151"/>
      <c r="T1029" s="152"/>
      <c r="AT1029" s="148" t="s">
        <v>274</v>
      </c>
      <c r="AU1029" s="148" t="s">
        <v>91</v>
      </c>
      <c r="AV1029" s="146" t="s">
        <v>89</v>
      </c>
      <c r="AW1029" s="146" t="s">
        <v>42</v>
      </c>
      <c r="AX1029" s="146" t="s">
        <v>82</v>
      </c>
      <c r="AY1029" s="148" t="s">
        <v>263</v>
      </c>
    </row>
    <row r="1030" spans="2:65" s="153" customFormat="1" ht="11.25">
      <c r="B1030" s="154"/>
      <c r="D1030" s="142" t="s">
        <v>274</v>
      </c>
      <c r="E1030" s="155" t="s">
        <v>44</v>
      </c>
      <c r="F1030" s="156" t="s">
        <v>9557</v>
      </c>
      <c r="H1030" s="157">
        <v>4.0999999999999996</v>
      </c>
      <c r="I1030" s="158"/>
      <c r="L1030" s="154"/>
      <c r="M1030" s="159"/>
      <c r="T1030" s="160"/>
      <c r="AT1030" s="155" t="s">
        <v>274</v>
      </c>
      <c r="AU1030" s="155" t="s">
        <v>91</v>
      </c>
      <c r="AV1030" s="153" t="s">
        <v>91</v>
      </c>
      <c r="AW1030" s="153" t="s">
        <v>42</v>
      </c>
      <c r="AX1030" s="153" t="s">
        <v>82</v>
      </c>
      <c r="AY1030" s="155" t="s">
        <v>263</v>
      </c>
    </row>
    <row r="1031" spans="2:65" s="153" customFormat="1" ht="11.25">
      <c r="B1031" s="154"/>
      <c r="D1031" s="142" t="s">
        <v>274</v>
      </c>
      <c r="E1031" s="155" t="s">
        <v>44</v>
      </c>
      <c r="F1031" s="156" t="s">
        <v>9558</v>
      </c>
      <c r="H1031" s="157">
        <v>3.26</v>
      </c>
      <c r="I1031" s="158"/>
      <c r="L1031" s="154"/>
      <c r="M1031" s="159"/>
      <c r="T1031" s="160"/>
      <c r="AT1031" s="155" t="s">
        <v>274</v>
      </c>
      <c r="AU1031" s="155" t="s">
        <v>91</v>
      </c>
      <c r="AV1031" s="153" t="s">
        <v>91</v>
      </c>
      <c r="AW1031" s="153" t="s">
        <v>42</v>
      </c>
      <c r="AX1031" s="153" t="s">
        <v>82</v>
      </c>
      <c r="AY1031" s="155" t="s">
        <v>263</v>
      </c>
    </row>
    <row r="1032" spans="2:65" s="153" customFormat="1" ht="11.25">
      <c r="B1032" s="154"/>
      <c r="D1032" s="142" t="s">
        <v>274</v>
      </c>
      <c r="E1032" s="155" t="s">
        <v>44</v>
      </c>
      <c r="F1032" s="156" t="s">
        <v>9559</v>
      </c>
      <c r="H1032" s="157">
        <v>5.4</v>
      </c>
      <c r="I1032" s="158"/>
      <c r="L1032" s="154"/>
      <c r="M1032" s="159"/>
      <c r="T1032" s="160"/>
      <c r="AT1032" s="155" t="s">
        <v>274</v>
      </c>
      <c r="AU1032" s="155" t="s">
        <v>91</v>
      </c>
      <c r="AV1032" s="153" t="s">
        <v>91</v>
      </c>
      <c r="AW1032" s="153" t="s">
        <v>42</v>
      </c>
      <c r="AX1032" s="153" t="s">
        <v>82</v>
      </c>
      <c r="AY1032" s="155" t="s">
        <v>263</v>
      </c>
    </row>
    <row r="1033" spans="2:65" s="161" customFormat="1" ht="11.25">
      <c r="B1033" s="162"/>
      <c r="D1033" s="142" t="s">
        <v>274</v>
      </c>
      <c r="E1033" s="163" t="s">
        <v>44</v>
      </c>
      <c r="F1033" s="164" t="s">
        <v>391</v>
      </c>
      <c r="H1033" s="165">
        <v>12.76</v>
      </c>
      <c r="I1033" s="166"/>
      <c r="L1033" s="162"/>
      <c r="M1033" s="167"/>
      <c r="T1033" s="168"/>
      <c r="AT1033" s="163" t="s">
        <v>274</v>
      </c>
      <c r="AU1033" s="163" t="s">
        <v>91</v>
      </c>
      <c r="AV1033" s="161" t="s">
        <v>141</v>
      </c>
      <c r="AW1033" s="161" t="s">
        <v>42</v>
      </c>
      <c r="AX1033" s="161" t="s">
        <v>82</v>
      </c>
      <c r="AY1033" s="163" t="s">
        <v>263</v>
      </c>
    </row>
    <row r="1034" spans="2:65" s="169" customFormat="1" ht="11.25">
      <c r="B1034" s="170"/>
      <c r="D1034" s="142" t="s">
        <v>274</v>
      </c>
      <c r="E1034" s="171" t="s">
        <v>44</v>
      </c>
      <c r="F1034" s="172" t="s">
        <v>281</v>
      </c>
      <c r="H1034" s="173">
        <v>12.76</v>
      </c>
      <c r="I1034" s="174"/>
      <c r="L1034" s="170"/>
      <c r="M1034" s="175"/>
      <c r="T1034" s="176"/>
      <c r="AT1034" s="171" t="s">
        <v>274</v>
      </c>
      <c r="AU1034" s="171" t="s">
        <v>91</v>
      </c>
      <c r="AV1034" s="169" t="s">
        <v>270</v>
      </c>
      <c r="AW1034" s="169" t="s">
        <v>42</v>
      </c>
      <c r="AX1034" s="169" t="s">
        <v>89</v>
      </c>
      <c r="AY1034" s="171" t="s">
        <v>263</v>
      </c>
    </row>
    <row r="1035" spans="2:65" s="17" customFormat="1" ht="14.45" customHeight="1">
      <c r="B1035" s="18"/>
      <c r="C1035" s="177" t="s">
        <v>2014</v>
      </c>
      <c r="D1035" s="177" t="s">
        <v>445</v>
      </c>
      <c r="E1035" s="178" t="s">
        <v>4155</v>
      </c>
      <c r="F1035" s="179" t="s">
        <v>4156</v>
      </c>
      <c r="G1035" s="180" t="s">
        <v>139</v>
      </c>
      <c r="H1035" s="181">
        <v>13.398</v>
      </c>
      <c r="I1035" s="182"/>
      <c r="J1035" s="183">
        <f>ROUND(I1035*H1035,2)</f>
        <v>0</v>
      </c>
      <c r="K1035" s="179" t="s">
        <v>269</v>
      </c>
      <c r="L1035" s="184"/>
      <c r="M1035" s="185" t="s">
        <v>44</v>
      </c>
      <c r="N1035" s="186" t="s">
        <v>53</v>
      </c>
      <c r="P1035" s="138">
        <f>O1035*H1035</f>
        <v>0</v>
      </c>
      <c r="Q1035" s="138">
        <v>1.2099999999999999E-3</v>
      </c>
      <c r="R1035" s="138">
        <f>Q1035*H1035</f>
        <v>1.621158E-2</v>
      </c>
      <c r="S1035" s="138">
        <v>0</v>
      </c>
      <c r="T1035" s="139">
        <f>S1035*H1035</f>
        <v>0</v>
      </c>
      <c r="AR1035" s="140" t="s">
        <v>496</v>
      </c>
      <c r="AT1035" s="140" t="s">
        <v>445</v>
      </c>
      <c r="AU1035" s="140" t="s">
        <v>91</v>
      </c>
      <c r="AY1035" s="2" t="s">
        <v>263</v>
      </c>
      <c r="BE1035" s="141">
        <f>IF(N1035="základní",J1035,0)</f>
        <v>0</v>
      </c>
      <c r="BF1035" s="141">
        <f>IF(N1035="snížená",J1035,0)</f>
        <v>0</v>
      </c>
      <c r="BG1035" s="141">
        <f>IF(N1035="zákl. přenesená",J1035,0)</f>
        <v>0</v>
      </c>
      <c r="BH1035" s="141">
        <f>IF(N1035="sníž. přenesená",J1035,0)</f>
        <v>0</v>
      </c>
      <c r="BI1035" s="141">
        <f>IF(N1035="nulová",J1035,0)</f>
        <v>0</v>
      </c>
      <c r="BJ1035" s="2" t="s">
        <v>89</v>
      </c>
      <c r="BK1035" s="141">
        <f>ROUND(I1035*H1035,2)</f>
        <v>0</v>
      </c>
      <c r="BL1035" s="2" t="s">
        <v>370</v>
      </c>
      <c r="BM1035" s="140" t="s">
        <v>9560</v>
      </c>
    </row>
    <row r="1036" spans="2:65" s="153" customFormat="1" ht="11.25">
      <c r="B1036" s="154"/>
      <c r="D1036" s="142" t="s">
        <v>274</v>
      </c>
      <c r="F1036" s="156" t="s">
        <v>9561</v>
      </c>
      <c r="H1036" s="157">
        <v>13.398</v>
      </c>
      <c r="I1036" s="158"/>
      <c r="L1036" s="154"/>
      <c r="M1036" s="159"/>
      <c r="T1036" s="160"/>
      <c r="AT1036" s="155" t="s">
        <v>274</v>
      </c>
      <c r="AU1036" s="155" t="s">
        <v>91</v>
      </c>
      <c r="AV1036" s="153" t="s">
        <v>91</v>
      </c>
      <c r="AW1036" s="153" t="s">
        <v>4</v>
      </c>
      <c r="AX1036" s="153" t="s">
        <v>89</v>
      </c>
      <c r="AY1036" s="155" t="s">
        <v>263</v>
      </c>
    </row>
    <row r="1037" spans="2:65" s="17" customFormat="1" ht="14.45" customHeight="1">
      <c r="B1037" s="18"/>
      <c r="C1037" s="129" t="s">
        <v>2018</v>
      </c>
      <c r="D1037" s="129" t="s">
        <v>265</v>
      </c>
      <c r="E1037" s="130" t="s">
        <v>9562</v>
      </c>
      <c r="F1037" s="131" t="s">
        <v>9563</v>
      </c>
      <c r="G1037" s="132" t="s">
        <v>139</v>
      </c>
      <c r="H1037" s="133">
        <v>12.76</v>
      </c>
      <c r="I1037" s="134"/>
      <c r="J1037" s="135">
        <f>ROUND(I1037*H1037,2)</f>
        <v>0</v>
      </c>
      <c r="K1037" s="131" t="s">
        <v>269</v>
      </c>
      <c r="L1037" s="18"/>
      <c r="M1037" s="136" t="s">
        <v>44</v>
      </c>
      <c r="N1037" s="137" t="s">
        <v>53</v>
      </c>
      <c r="P1037" s="138">
        <f>O1037*H1037</f>
        <v>0</v>
      </c>
      <c r="Q1037" s="138">
        <v>4.0000000000000003E-5</v>
      </c>
      <c r="R1037" s="138">
        <f>Q1037*H1037</f>
        <v>5.1040000000000005E-4</v>
      </c>
      <c r="S1037" s="138">
        <v>0</v>
      </c>
      <c r="T1037" s="139">
        <f>S1037*H1037</f>
        <v>0</v>
      </c>
      <c r="AR1037" s="140" t="s">
        <v>370</v>
      </c>
      <c r="AT1037" s="140" t="s">
        <v>265</v>
      </c>
      <c r="AU1037" s="140" t="s">
        <v>91</v>
      </c>
      <c r="AY1037" s="2" t="s">
        <v>263</v>
      </c>
      <c r="BE1037" s="141">
        <f>IF(N1037="základní",J1037,0)</f>
        <v>0</v>
      </c>
      <c r="BF1037" s="141">
        <f>IF(N1037="snížená",J1037,0)</f>
        <v>0</v>
      </c>
      <c r="BG1037" s="141">
        <f>IF(N1037="zákl. přenesená",J1037,0)</f>
        <v>0</v>
      </c>
      <c r="BH1037" s="141">
        <f>IF(N1037="sníž. přenesená",J1037,0)</f>
        <v>0</v>
      </c>
      <c r="BI1037" s="141">
        <f>IF(N1037="nulová",J1037,0)</f>
        <v>0</v>
      </c>
      <c r="BJ1037" s="2" t="s">
        <v>89</v>
      </c>
      <c r="BK1037" s="141">
        <f>ROUND(I1037*H1037,2)</f>
        <v>0</v>
      </c>
      <c r="BL1037" s="2" t="s">
        <v>370</v>
      </c>
      <c r="BM1037" s="140" t="s">
        <v>9564</v>
      </c>
    </row>
    <row r="1038" spans="2:65" s="17" customFormat="1" ht="48.75">
      <c r="B1038" s="18"/>
      <c r="D1038" s="142" t="s">
        <v>272</v>
      </c>
      <c r="F1038" s="143" t="s">
        <v>4130</v>
      </c>
      <c r="I1038" s="144"/>
      <c r="L1038" s="18"/>
      <c r="M1038" s="145"/>
      <c r="T1038" s="39"/>
      <c r="AT1038" s="2" t="s">
        <v>272</v>
      </c>
      <c r="AU1038" s="2" t="s">
        <v>91</v>
      </c>
    </row>
    <row r="1039" spans="2:65" s="17" customFormat="1" ht="14.45" customHeight="1">
      <c r="B1039" s="18"/>
      <c r="C1039" s="129" t="s">
        <v>2022</v>
      </c>
      <c r="D1039" s="129" t="s">
        <v>265</v>
      </c>
      <c r="E1039" s="130" t="s">
        <v>9565</v>
      </c>
      <c r="F1039" s="131" t="s">
        <v>9566</v>
      </c>
      <c r="G1039" s="132" t="s">
        <v>402</v>
      </c>
      <c r="H1039" s="133">
        <v>31.37</v>
      </c>
      <c r="I1039" s="134"/>
      <c r="J1039" s="135">
        <f>ROUND(I1039*H1039,2)</f>
        <v>0</v>
      </c>
      <c r="K1039" s="131" t="s">
        <v>269</v>
      </c>
      <c r="L1039" s="18"/>
      <c r="M1039" s="136" t="s">
        <v>44</v>
      </c>
      <c r="N1039" s="137" t="s">
        <v>53</v>
      </c>
      <c r="P1039" s="138">
        <f>O1039*H1039</f>
        <v>0</v>
      </c>
      <c r="Q1039" s="138">
        <v>2.0000000000000001E-4</v>
      </c>
      <c r="R1039" s="138">
        <f>Q1039*H1039</f>
        <v>6.2740000000000009E-3</v>
      </c>
      <c r="S1039" s="138">
        <v>0</v>
      </c>
      <c r="T1039" s="139">
        <f>S1039*H1039</f>
        <v>0</v>
      </c>
      <c r="AR1039" s="140" t="s">
        <v>370</v>
      </c>
      <c r="AT1039" s="140" t="s">
        <v>265</v>
      </c>
      <c r="AU1039" s="140" t="s">
        <v>91</v>
      </c>
      <c r="AY1039" s="2" t="s">
        <v>263</v>
      </c>
      <c r="BE1039" s="141">
        <f>IF(N1039="základní",J1039,0)</f>
        <v>0</v>
      </c>
      <c r="BF1039" s="141">
        <f>IF(N1039="snížená",J1039,0)</f>
        <v>0</v>
      </c>
      <c r="BG1039" s="141">
        <f>IF(N1039="zákl. přenesená",J1039,0)</f>
        <v>0</v>
      </c>
      <c r="BH1039" s="141">
        <f>IF(N1039="sníž. přenesená",J1039,0)</f>
        <v>0</v>
      </c>
      <c r="BI1039" s="141">
        <f>IF(N1039="nulová",J1039,0)</f>
        <v>0</v>
      </c>
      <c r="BJ1039" s="2" t="s">
        <v>89</v>
      </c>
      <c r="BK1039" s="141">
        <f>ROUND(I1039*H1039,2)</f>
        <v>0</v>
      </c>
      <c r="BL1039" s="2" t="s">
        <v>370</v>
      </c>
      <c r="BM1039" s="140" t="s">
        <v>9567</v>
      </c>
    </row>
    <row r="1040" spans="2:65" s="17" customFormat="1" ht="48.75">
      <c r="B1040" s="18"/>
      <c r="D1040" s="142" t="s">
        <v>272</v>
      </c>
      <c r="F1040" s="143" t="s">
        <v>4130</v>
      </c>
      <c r="I1040" s="144"/>
      <c r="L1040" s="18"/>
      <c r="M1040" s="145"/>
      <c r="T1040" s="39"/>
      <c r="AT1040" s="2" t="s">
        <v>272</v>
      </c>
      <c r="AU1040" s="2" t="s">
        <v>91</v>
      </c>
    </row>
    <row r="1041" spans="2:65" s="146" customFormat="1" ht="11.25">
      <c r="B1041" s="147"/>
      <c r="D1041" s="142" t="s">
        <v>274</v>
      </c>
      <c r="E1041" s="148" t="s">
        <v>44</v>
      </c>
      <c r="F1041" s="149" t="s">
        <v>8858</v>
      </c>
      <c r="H1041" s="148" t="s">
        <v>44</v>
      </c>
      <c r="I1041" s="150"/>
      <c r="L1041" s="147"/>
      <c r="M1041" s="151"/>
      <c r="T1041" s="152"/>
      <c r="AT1041" s="148" t="s">
        <v>274</v>
      </c>
      <c r="AU1041" s="148" t="s">
        <v>91</v>
      </c>
      <c r="AV1041" s="146" t="s">
        <v>89</v>
      </c>
      <c r="AW1041" s="146" t="s">
        <v>42</v>
      </c>
      <c r="AX1041" s="146" t="s">
        <v>82</v>
      </c>
      <c r="AY1041" s="148" t="s">
        <v>263</v>
      </c>
    </row>
    <row r="1042" spans="2:65" s="153" customFormat="1" ht="11.25">
      <c r="B1042" s="154"/>
      <c r="D1042" s="142" t="s">
        <v>274</v>
      </c>
      <c r="E1042" s="155" t="s">
        <v>44</v>
      </c>
      <c r="F1042" s="156" t="s">
        <v>9568</v>
      </c>
      <c r="H1042" s="157">
        <v>9.9</v>
      </c>
      <c r="I1042" s="158"/>
      <c r="L1042" s="154"/>
      <c r="M1042" s="159"/>
      <c r="T1042" s="160"/>
      <c r="AT1042" s="155" t="s">
        <v>274</v>
      </c>
      <c r="AU1042" s="155" t="s">
        <v>91</v>
      </c>
      <c r="AV1042" s="153" t="s">
        <v>91</v>
      </c>
      <c r="AW1042" s="153" t="s">
        <v>42</v>
      </c>
      <c r="AX1042" s="153" t="s">
        <v>82</v>
      </c>
      <c r="AY1042" s="155" t="s">
        <v>263</v>
      </c>
    </row>
    <row r="1043" spans="2:65" s="153" customFormat="1" ht="11.25">
      <c r="B1043" s="154"/>
      <c r="D1043" s="142" t="s">
        <v>274</v>
      </c>
      <c r="E1043" s="155" t="s">
        <v>44</v>
      </c>
      <c r="F1043" s="156" t="s">
        <v>9569</v>
      </c>
      <c r="H1043" s="157">
        <v>10.42</v>
      </c>
      <c r="I1043" s="158"/>
      <c r="L1043" s="154"/>
      <c r="M1043" s="159"/>
      <c r="T1043" s="160"/>
      <c r="AT1043" s="155" t="s">
        <v>274</v>
      </c>
      <c r="AU1043" s="155" t="s">
        <v>91</v>
      </c>
      <c r="AV1043" s="153" t="s">
        <v>91</v>
      </c>
      <c r="AW1043" s="153" t="s">
        <v>42</v>
      </c>
      <c r="AX1043" s="153" t="s">
        <v>82</v>
      </c>
      <c r="AY1043" s="155" t="s">
        <v>263</v>
      </c>
    </row>
    <row r="1044" spans="2:65" s="153" customFormat="1" ht="11.25">
      <c r="B1044" s="154"/>
      <c r="D1044" s="142" t="s">
        <v>274</v>
      </c>
      <c r="E1044" s="155" t="s">
        <v>44</v>
      </c>
      <c r="F1044" s="156" t="s">
        <v>9570</v>
      </c>
      <c r="H1044" s="157">
        <v>11.05</v>
      </c>
      <c r="I1044" s="158"/>
      <c r="L1044" s="154"/>
      <c r="M1044" s="159"/>
      <c r="T1044" s="160"/>
      <c r="AT1044" s="155" t="s">
        <v>274</v>
      </c>
      <c r="AU1044" s="155" t="s">
        <v>91</v>
      </c>
      <c r="AV1044" s="153" t="s">
        <v>91</v>
      </c>
      <c r="AW1044" s="153" t="s">
        <v>42</v>
      </c>
      <c r="AX1044" s="153" t="s">
        <v>82</v>
      </c>
      <c r="AY1044" s="155" t="s">
        <v>263</v>
      </c>
    </row>
    <row r="1045" spans="2:65" s="161" customFormat="1" ht="11.25">
      <c r="B1045" s="162"/>
      <c r="D1045" s="142" t="s">
        <v>274</v>
      </c>
      <c r="E1045" s="163" t="s">
        <v>44</v>
      </c>
      <c r="F1045" s="164" t="s">
        <v>391</v>
      </c>
      <c r="H1045" s="165">
        <v>31.37</v>
      </c>
      <c r="I1045" s="166"/>
      <c r="L1045" s="162"/>
      <c r="M1045" s="167"/>
      <c r="T1045" s="168"/>
      <c r="AT1045" s="163" t="s">
        <v>274</v>
      </c>
      <c r="AU1045" s="163" t="s">
        <v>91</v>
      </c>
      <c r="AV1045" s="161" t="s">
        <v>141</v>
      </c>
      <c r="AW1045" s="161" t="s">
        <v>42</v>
      </c>
      <c r="AX1045" s="161" t="s">
        <v>82</v>
      </c>
      <c r="AY1045" s="163" t="s">
        <v>263</v>
      </c>
    </row>
    <row r="1046" spans="2:65" s="169" customFormat="1" ht="11.25">
      <c r="B1046" s="170"/>
      <c r="D1046" s="142" t="s">
        <v>274</v>
      </c>
      <c r="E1046" s="171" t="s">
        <v>44</v>
      </c>
      <c r="F1046" s="172" t="s">
        <v>281</v>
      </c>
      <c r="H1046" s="173">
        <v>31.37</v>
      </c>
      <c r="I1046" s="174"/>
      <c r="L1046" s="170"/>
      <c r="M1046" s="175"/>
      <c r="T1046" s="176"/>
      <c r="AT1046" s="171" t="s">
        <v>274</v>
      </c>
      <c r="AU1046" s="171" t="s">
        <v>91</v>
      </c>
      <c r="AV1046" s="169" t="s">
        <v>270</v>
      </c>
      <c r="AW1046" s="169" t="s">
        <v>42</v>
      </c>
      <c r="AX1046" s="169" t="s">
        <v>89</v>
      </c>
      <c r="AY1046" s="171" t="s">
        <v>263</v>
      </c>
    </row>
    <row r="1047" spans="2:65" s="17" customFormat="1" ht="37.9" customHeight="1">
      <c r="B1047" s="18"/>
      <c r="C1047" s="129" t="s">
        <v>2026</v>
      </c>
      <c r="D1047" s="129" t="s">
        <v>265</v>
      </c>
      <c r="E1047" s="130" t="s">
        <v>4168</v>
      </c>
      <c r="F1047" s="131" t="s">
        <v>4169</v>
      </c>
      <c r="G1047" s="132" t="s">
        <v>312</v>
      </c>
      <c r="H1047" s="133">
        <v>2.9220000000000002</v>
      </c>
      <c r="I1047" s="134"/>
      <c r="J1047" s="135">
        <f>ROUND(I1047*H1047,2)</f>
        <v>0</v>
      </c>
      <c r="K1047" s="131" t="s">
        <v>269</v>
      </c>
      <c r="L1047" s="18"/>
      <c r="M1047" s="136" t="s">
        <v>44</v>
      </c>
      <c r="N1047" s="137" t="s">
        <v>53</v>
      </c>
      <c r="P1047" s="138">
        <f>O1047*H1047</f>
        <v>0</v>
      </c>
      <c r="Q1047" s="138">
        <v>0</v>
      </c>
      <c r="R1047" s="138">
        <f>Q1047*H1047</f>
        <v>0</v>
      </c>
      <c r="S1047" s="138">
        <v>0</v>
      </c>
      <c r="T1047" s="139">
        <f>S1047*H1047</f>
        <v>0</v>
      </c>
      <c r="AR1047" s="140" t="s">
        <v>370</v>
      </c>
      <c r="AT1047" s="140" t="s">
        <v>265</v>
      </c>
      <c r="AU1047" s="140" t="s">
        <v>91</v>
      </c>
      <c r="AY1047" s="2" t="s">
        <v>263</v>
      </c>
      <c r="BE1047" s="141">
        <f>IF(N1047="základní",J1047,0)</f>
        <v>0</v>
      </c>
      <c r="BF1047" s="141">
        <f>IF(N1047="snížená",J1047,0)</f>
        <v>0</v>
      </c>
      <c r="BG1047" s="141">
        <f>IF(N1047="zákl. přenesená",J1047,0)</f>
        <v>0</v>
      </c>
      <c r="BH1047" s="141">
        <f>IF(N1047="sníž. přenesená",J1047,0)</f>
        <v>0</v>
      </c>
      <c r="BI1047" s="141">
        <f>IF(N1047="nulová",J1047,0)</f>
        <v>0</v>
      </c>
      <c r="BJ1047" s="2" t="s">
        <v>89</v>
      </c>
      <c r="BK1047" s="141">
        <f>ROUND(I1047*H1047,2)</f>
        <v>0</v>
      </c>
      <c r="BL1047" s="2" t="s">
        <v>370</v>
      </c>
      <c r="BM1047" s="140" t="s">
        <v>9571</v>
      </c>
    </row>
    <row r="1048" spans="2:65" s="17" customFormat="1" ht="78">
      <c r="B1048" s="18"/>
      <c r="D1048" s="142" t="s">
        <v>272</v>
      </c>
      <c r="F1048" s="143" t="s">
        <v>4171</v>
      </c>
      <c r="I1048" s="144"/>
      <c r="L1048" s="18"/>
      <c r="M1048" s="145"/>
      <c r="T1048" s="39"/>
      <c r="AT1048" s="2" t="s">
        <v>272</v>
      </c>
      <c r="AU1048" s="2" t="s">
        <v>91</v>
      </c>
    </row>
    <row r="1049" spans="2:65" s="116" customFormat="1" ht="22.9" customHeight="1">
      <c r="B1049" s="117"/>
      <c r="D1049" s="118" t="s">
        <v>81</v>
      </c>
      <c r="E1049" s="127" t="s">
        <v>3852</v>
      </c>
      <c r="F1049" s="127" t="s">
        <v>4176</v>
      </c>
      <c r="I1049" s="120"/>
      <c r="J1049" s="128">
        <f>BK1049</f>
        <v>0</v>
      </c>
      <c r="L1049" s="117"/>
      <c r="M1049" s="122"/>
      <c r="P1049" s="123">
        <f>SUM(P1050:P1074)</f>
        <v>0</v>
      </c>
      <c r="R1049" s="123">
        <f>SUM(R1050:R1074)</f>
        <v>0.1207</v>
      </c>
      <c r="T1049" s="124">
        <f>SUM(T1050:T1074)</f>
        <v>0</v>
      </c>
      <c r="AR1049" s="118" t="s">
        <v>91</v>
      </c>
      <c r="AT1049" s="125" t="s">
        <v>81</v>
      </c>
      <c r="AU1049" s="125" t="s">
        <v>89</v>
      </c>
      <c r="AY1049" s="118" t="s">
        <v>263</v>
      </c>
      <c r="BK1049" s="126">
        <f>SUM(BK1050:BK1074)</f>
        <v>0</v>
      </c>
    </row>
    <row r="1050" spans="2:65" s="17" customFormat="1" ht="24.2" customHeight="1">
      <c r="B1050" s="18"/>
      <c r="C1050" s="129" t="s">
        <v>2030</v>
      </c>
      <c r="D1050" s="129" t="s">
        <v>265</v>
      </c>
      <c r="E1050" s="130" t="s">
        <v>9572</v>
      </c>
      <c r="F1050" s="131" t="s">
        <v>9573</v>
      </c>
      <c r="G1050" s="132" t="s">
        <v>439</v>
      </c>
      <c r="H1050" s="133">
        <v>6</v>
      </c>
      <c r="I1050" s="134"/>
      <c r="J1050" s="135">
        <f>ROUND(I1050*H1050,2)</f>
        <v>0</v>
      </c>
      <c r="K1050" s="131" t="s">
        <v>269</v>
      </c>
      <c r="L1050" s="18"/>
      <c r="M1050" s="136" t="s">
        <v>44</v>
      </c>
      <c r="N1050" s="137" t="s">
        <v>53</v>
      </c>
      <c r="P1050" s="138">
        <f>O1050*H1050</f>
        <v>0</v>
      </c>
      <c r="Q1050" s="138">
        <v>0</v>
      </c>
      <c r="R1050" s="138">
        <f>Q1050*H1050</f>
        <v>0</v>
      </c>
      <c r="S1050" s="138">
        <v>0</v>
      </c>
      <c r="T1050" s="139">
        <f>S1050*H1050</f>
        <v>0</v>
      </c>
      <c r="AR1050" s="140" t="s">
        <v>370</v>
      </c>
      <c r="AT1050" s="140" t="s">
        <v>265</v>
      </c>
      <c r="AU1050" s="140" t="s">
        <v>91</v>
      </c>
      <c r="AY1050" s="2" t="s">
        <v>263</v>
      </c>
      <c r="BE1050" s="141">
        <f>IF(N1050="základní",J1050,0)</f>
        <v>0</v>
      </c>
      <c r="BF1050" s="141">
        <f>IF(N1050="snížená",J1050,0)</f>
        <v>0</v>
      </c>
      <c r="BG1050" s="141">
        <f>IF(N1050="zákl. přenesená",J1050,0)</f>
        <v>0</v>
      </c>
      <c r="BH1050" s="141">
        <f>IF(N1050="sníž. přenesená",J1050,0)</f>
        <v>0</v>
      </c>
      <c r="BI1050" s="141">
        <f>IF(N1050="nulová",J1050,0)</f>
        <v>0</v>
      </c>
      <c r="BJ1050" s="2" t="s">
        <v>89</v>
      </c>
      <c r="BK1050" s="141">
        <f>ROUND(I1050*H1050,2)</f>
        <v>0</v>
      </c>
      <c r="BL1050" s="2" t="s">
        <v>370</v>
      </c>
      <c r="BM1050" s="140" t="s">
        <v>9574</v>
      </c>
    </row>
    <row r="1051" spans="2:65" s="17" customFormat="1" ht="78">
      <c r="B1051" s="18"/>
      <c r="D1051" s="142" t="s">
        <v>272</v>
      </c>
      <c r="F1051" s="143" t="s">
        <v>5740</v>
      </c>
      <c r="I1051" s="144"/>
      <c r="L1051" s="18"/>
      <c r="M1051" s="145"/>
      <c r="T1051" s="39"/>
      <c r="AT1051" s="2" t="s">
        <v>272</v>
      </c>
      <c r="AU1051" s="2" t="s">
        <v>91</v>
      </c>
    </row>
    <row r="1052" spans="2:65" s="146" customFormat="1" ht="11.25">
      <c r="B1052" s="147"/>
      <c r="D1052" s="142" t="s">
        <v>274</v>
      </c>
      <c r="E1052" s="148" t="s">
        <v>44</v>
      </c>
      <c r="F1052" s="149" t="s">
        <v>8858</v>
      </c>
      <c r="H1052" s="148" t="s">
        <v>44</v>
      </c>
      <c r="I1052" s="150"/>
      <c r="L1052" s="147"/>
      <c r="M1052" s="151"/>
      <c r="T1052" s="152"/>
      <c r="AT1052" s="148" t="s">
        <v>274</v>
      </c>
      <c r="AU1052" s="148" t="s">
        <v>91</v>
      </c>
      <c r="AV1052" s="146" t="s">
        <v>89</v>
      </c>
      <c r="AW1052" s="146" t="s">
        <v>42</v>
      </c>
      <c r="AX1052" s="146" t="s">
        <v>82</v>
      </c>
      <c r="AY1052" s="148" t="s">
        <v>263</v>
      </c>
    </row>
    <row r="1053" spans="2:65" s="153" customFormat="1" ht="11.25">
      <c r="B1053" s="154"/>
      <c r="D1053" s="142" t="s">
        <v>274</v>
      </c>
      <c r="E1053" s="155" t="s">
        <v>44</v>
      </c>
      <c r="F1053" s="156" t="s">
        <v>9575</v>
      </c>
      <c r="H1053" s="157">
        <v>2</v>
      </c>
      <c r="I1053" s="158"/>
      <c r="L1053" s="154"/>
      <c r="M1053" s="159"/>
      <c r="T1053" s="160"/>
      <c r="AT1053" s="155" t="s">
        <v>274</v>
      </c>
      <c r="AU1053" s="155" t="s">
        <v>91</v>
      </c>
      <c r="AV1053" s="153" t="s">
        <v>91</v>
      </c>
      <c r="AW1053" s="153" t="s">
        <v>42</v>
      </c>
      <c r="AX1053" s="153" t="s">
        <v>82</v>
      </c>
      <c r="AY1053" s="155" t="s">
        <v>263</v>
      </c>
    </row>
    <row r="1054" spans="2:65" s="153" customFormat="1" ht="11.25">
      <c r="B1054" s="154"/>
      <c r="D1054" s="142" t="s">
        <v>274</v>
      </c>
      <c r="E1054" s="155" t="s">
        <v>44</v>
      </c>
      <c r="F1054" s="156" t="s">
        <v>9576</v>
      </c>
      <c r="H1054" s="157">
        <v>2</v>
      </c>
      <c r="I1054" s="158"/>
      <c r="L1054" s="154"/>
      <c r="M1054" s="159"/>
      <c r="T1054" s="160"/>
      <c r="AT1054" s="155" t="s">
        <v>274</v>
      </c>
      <c r="AU1054" s="155" t="s">
        <v>91</v>
      </c>
      <c r="AV1054" s="153" t="s">
        <v>91</v>
      </c>
      <c r="AW1054" s="153" t="s">
        <v>42</v>
      </c>
      <c r="AX1054" s="153" t="s">
        <v>82</v>
      </c>
      <c r="AY1054" s="155" t="s">
        <v>263</v>
      </c>
    </row>
    <row r="1055" spans="2:65" s="153" customFormat="1" ht="11.25">
      <c r="B1055" s="154"/>
      <c r="D1055" s="142" t="s">
        <v>274</v>
      </c>
      <c r="E1055" s="155" t="s">
        <v>44</v>
      </c>
      <c r="F1055" s="156" t="s">
        <v>9577</v>
      </c>
      <c r="H1055" s="157">
        <v>2</v>
      </c>
      <c r="I1055" s="158"/>
      <c r="L1055" s="154"/>
      <c r="M1055" s="159"/>
      <c r="T1055" s="160"/>
      <c r="AT1055" s="155" t="s">
        <v>274</v>
      </c>
      <c r="AU1055" s="155" t="s">
        <v>91</v>
      </c>
      <c r="AV1055" s="153" t="s">
        <v>91</v>
      </c>
      <c r="AW1055" s="153" t="s">
        <v>42</v>
      </c>
      <c r="AX1055" s="153" t="s">
        <v>82</v>
      </c>
      <c r="AY1055" s="155" t="s">
        <v>263</v>
      </c>
    </row>
    <row r="1056" spans="2:65" s="161" customFormat="1" ht="11.25">
      <c r="B1056" s="162"/>
      <c r="D1056" s="142" t="s">
        <v>274</v>
      </c>
      <c r="E1056" s="163" t="s">
        <v>44</v>
      </c>
      <c r="F1056" s="164" t="s">
        <v>391</v>
      </c>
      <c r="H1056" s="165">
        <v>6</v>
      </c>
      <c r="I1056" s="166"/>
      <c r="L1056" s="162"/>
      <c r="M1056" s="167"/>
      <c r="T1056" s="168"/>
      <c r="AT1056" s="163" t="s">
        <v>274</v>
      </c>
      <c r="AU1056" s="163" t="s">
        <v>91</v>
      </c>
      <c r="AV1056" s="161" t="s">
        <v>141</v>
      </c>
      <c r="AW1056" s="161" t="s">
        <v>42</v>
      </c>
      <c r="AX1056" s="161" t="s">
        <v>82</v>
      </c>
      <c r="AY1056" s="163" t="s">
        <v>263</v>
      </c>
    </row>
    <row r="1057" spans="2:65" s="169" customFormat="1" ht="11.25">
      <c r="B1057" s="170"/>
      <c r="D1057" s="142" t="s">
        <v>274</v>
      </c>
      <c r="E1057" s="171" t="s">
        <v>44</v>
      </c>
      <c r="F1057" s="172" t="s">
        <v>281</v>
      </c>
      <c r="H1057" s="173">
        <v>6</v>
      </c>
      <c r="I1057" s="174"/>
      <c r="L1057" s="170"/>
      <c r="M1057" s="175"/>
      <c r="T1057" s="176"/>
      <c r="AT1057" s="171" t="s">
        <v>274</v>
      </c>
      <c r="AU1057" s="171" t="s">
        <v>91</v>
      </c>
      <c r="AV1057" s="169" t="s">
        <v>270</v>
      </c>
      <c r="AW1057" s="169" t="s">
        <v>42</v>
      </c>
      <c r="AX1057" s="169" t="s">
        <v>89</v>
      </c>
      <c r="AY1057" s="171" t="s">
        <v>263</v>
      </c>
    </row>
    <row r="1058" spans="2:65" s="17" customFormat="1" ht="14.45" customHeight="1">
      <c r="B1058" s="18"/>
      <c r="C1058" s="177" t="s">
        <v>2034</v>
      </c>
      <c r="D1058" s="177" t="s">
        <v>445</v>
      </c>
      <c r="E1058" s="178" t="s">
        <v>9578</v>
      </c>
      <c r="F1058" s="179" t="s">
        <v>9579</v>
      </c>
      <c r="G1058" s="180" t="s">
        <v>439</v>
      </c>
      <c r="H1058" s="181">
        <v>4</v>
      </c>
      <c r="I1058" s="182"/>
      <c r="J1058" s="183">
        <f>ROUND(I1058*H1058,2)</f>
        <v>0</v>
      </c>
      <c r="K1058" s="179" t="s">
        <v>269</v>
      </c>
      <c r="L1058" s="184"/>
      <c r="M1058" s="185" t="s">
        <v>44</v>
      </c>
      <c r="N1058" s="186" t="s">
        <v>53</v>
      </c>
      <c r="P1058" s="138">
        <f>O1058*H1058</f>
        <v>0</v>
      </c>
      <c r="Q1058" s="138">
        <v>1.9E-2</v>
      </c>
      <c r="R1058" s="138">
        <f>Q1058*H1058</f>
        <v>7.5999999999999998E-2</v>
      </c>
      <c r="S1058" s="138">
        <v>0</v>
      </c>
      <c r="T1058" s="139">
        <f>S1058*H1058</f>
        <v>0</v>
      </c>
      <c r="AR1058" s="140" t="s">
        <v>496</v>
      </c>
      <c r="AT1058" s="140" t="s">
        <v>445</v>
      </c>
      <c r="AU1058" s="140" t="s">
        <v>91</v>
      </c>
      <c r="AY1058" s="2" t="s">
        <v>263</v>
      </c>
      <c r="BE1058" s="141">
        <f>IF(N1058="základní",J1058,0)</f>
        <v>0</v>
      </c>
      <c r="BF1058" s="141">
        <f>IF(N1058="snížená",J1058,0)</f>
        <v>0</v>
      </c>
      <c r="BG1058" s="141">
        <f>IF(N1058="zákl. přenesená",J1058,0)</f>
        <v>0</v>
      </c>
      <c r="BH1058" s="141">
        <f>IF(N1058="sníž. přenesená",J1058,0)</f>
        <v>0</v>
      </c>
      <c r="BI1058" s="141">
        <f>IF(N1058="nulová",J1058,0)</f>
        <v>0</v>
      </c>
      <c r="BJ1058" s="2" t="s">
        <v>89</v>
      </c>
      <c r="BK1058" s="141">
        <f>ROUND(I1058*H1058,2)</f>
        <v>0</v>
      </c>
      <c r="BL1058" s="2" t="s">
        <v>370</v>
      </c>
      <c r="BM1058" s="140" t="s">
        <v>9580</v>
      </c>
    </row>
    <row r="1059" spans="2:65" s="17" customFormat="1" ht="14.45" customHeight="1">
      <c r="B1059" s="18"/>
      <c r="C1059" s="177" t="s">
        <v>2038</v>
      </c>
      <c r="D1059" s="177" t="s">
        <v>445</v>
      </c>
      <c r="E1059" s="178" t="s">
        <v>9581</v>
      </c>
      <c r="F1059" s="179" t="s">
        <v>9582</v>
      </c>
      <c r="G1059" s="180" t="s">
        <v>439</v>
      </c>
      <c r="H1059" s="181">
        <v>2</v>
      </c>
      <c r="I1059" s="182"/>
      <c r="J1059" s="183">
        <f>ROUND(I1059*H1059,2)</f>
        <v>0</v>
      </c>
      <c r="K1059" s="179" t="s">
        <v>269</v>
      </c>
      <c r="L1059" s="184"/>
      <c r="M1059" s="185" t="s">
        <v>44</v>
      </c>
      <c r="N1059" s="186" t="s">
        <v>53</v>
      </c>
      <c r="P1059" s="138">
        <f>O1059*H1059</f>
        <v>0</v>
      </c>
      <c r="Q1059" s="138">
        <v>1.7000000000000001E-2</v>
      </c>
      <c r="R1059" s="138">
        <f>Q1059*H1059</f>
        <v>3.4000000000000002E-2</v>
      </c>
      <c r="S1059" s="138">
        <v>0</v>
      </c>
      <c r="T1059" s="139">
        <f>S1059*H1059</f>
        <v>0</v>
      </c>
      <c r="AR1059" s="140" t="s">
        <v>496</v>
      </c>
      <c r="AT1059" s="140" t="s">
        <v>445</v>
      </c>
      <c r="AU1059" s="140" t="s">
        <v>91</v>
      </c>
      <c r="AY1059" s="2" t="s">
        <v>263</v>
      </c>
      <c r="BE1059" s="141">
        <f>IF(N1059="základní",J1059,0)</f>
        <v>0</v>
      </c>
      <c r="BF1059" s="141">
        <f>IF(N1059="snížená",J1059,0)</f>
        <v>0</v>
      </c>
      <c r="BG1059" s="141">
        <f>IF(N1059="zákl. přenesená",J1059,0)</f>
        <v>0</v>
      </c>
      <c r="BH1059" s="141">
        <f>IF(N1059="sníž. přenesená",J1059,0)</f>
        <v>0</v>
      </c>
      <c r="BI1059" s="141">
        <f>IF(N1059="nulová",J1059,0)</f>
        <v>0</v>
      </c>
      <c r="BJ1059" s="2" t="s">
        <v>89</v>
      </c>
      <c r="BK1059" s="141">
        <f>ROUND(I1059*H1059,2)</f>
        <v>0</v>
      </c>
      <c r="BL1059" s="2" t="s">
        <v>370</v>
      </c>
      <c r="BM1059" s="140" t="s">
        <v>9583</v>
      </c>
    </row>
    <row r="1060" spans="2:65" s="17" customFormat="1" ht="14.45" customHeight="1">
      <c r="B1060" s="18"/>
      <c r="C1060" s="129" t="s">
        <v>2042</v>
      </c>
      <c r="D1060" s="129" t="s">
        <v>265</v>
      </c>
      <c r="E1060" s="130" t="s">
        <v>9584</v>
      </c>
      <c r="F1060" s="131" t="s">
        <v>9585</v>
      </c>
      <c r="G1060" s="132" t="s">
        <v>439</v>
      </c>
      <c r="H1060" s="133">
        <v>4</v>
      </c>
      <c r="I1060" s="134"/>
      <c r="J1060" s="135">
        <f>ROUND(I1060*H1060,2)</f>
        <v>0</v>
      </c>
      <c r="K1060" s="131" t="s">
        <v>269</v>
      </c>
      <c r="L1060" s="18"/>
      <c r="M1060" s="136" t="s">
        <v>44</v>
      </c>
      <c r="N1060" s="137" t="s">
        <v>53</v>
      </c>
      <c r="P1060" s="138">
        <f>O1060*H1060</f>
        <v>0</v>
      </c>
      <c r="Q1060" s="138">
        <v>0</v>
      </c>
      <c r="R1060" s="138">
        <f>Q1060*H1060</f>
        <v>0</v>
      </c>
      <c r="S1060" s="138">
        <v>0</v>
      </c>
      <c r="T1060" s="139">
        <f>S1060*H1060</f>
        <v>0</v>
      </c>
      <c r="AR1060" s="140" t="s">
        <v>370</v>
      </c>
      <c r="AT1060" s="140" t="s">
        <v>265</v>
      </c>
      <c r="AU1060" s="140" t="s">
        <v>91</v>
      </c>
      <c r="AY1060" s="2" t="s">
        <v>263</v>
      </c>
      <c r="BE1060" s="141">
        <f>IF(N1060="základní",J1060,0)</f>
        <v>0</v>
      </c>
      <c r="BF1060" s="141">
        <f>IF(N1060="snížená",J1060,0)</f>
        <v>0</v>
      </c>
      <c r="BG1060" s="141">
        <f>IF(N1060="zákl. přenesená",J1060,0)</f>
        <v>0</v>
      </c>
      <c r="BH1060" s="141">
        <f>IF(N1060="sníž. přenesená",J1060,0)</f>
        <v>0</v>
      </c>
      <c r="BI1060" s="141">
        <f>IF(N1060="nulová",J1060,0)</f>
        <v>0</v>
      </c>
      <c r="BJ1060" s="2" t="s">
        <v>89</v>
      </c>
      <c r="BK1060" s="141">
        <f>ROUND(I1060*H1060,2)</f>
        <v>0</v>
      </c>
      <c r="BL1060" s="2" t="s">
        <v>370</v>
      </c>
      <c r="BM1060" s="140" t="s">
        <v>9586</v>
      </c>
    </row>
    <row r="1061" spans="2:65" s="146" customFormat="1" ht="11.25">
      <c r="B1061" s="147"/>
      <c r="D1061" s="142" t="s">
        <v>274</v>
      </c>
      <c r="E1061" s="148" t="s">
        <v>44</v>
      </c>
      <c r="F1061" s="149" t="s">
        <v>8858</v>
      </c>
      <c r="H1061" s="148" t="s">
        <v>44</v>
      </c>
      <c r="I1061" s="150"/>
      <c r="L1061" s="147"/>
      <c r="M1061" s="151"/>
      <c r="T1061" s="152"/>
      <c r="AT1061" s="148" t="s">
        <v>274</v>
      </c>
      <c r="AU1061" s="148" t="s">
        <v>91</v>
      </c>
      <c r="AV1061" s="146" t="s">
        <v>89</v>
      </c>
      <c r="AW1061" s="146" t="s">
        <v>42</v>
      </c>
      <c r="AX1061" s="146" t="s">
        <v>82</v>
      </c>
      <c r="AY1061" s="148" t="s">
        <v>263</v>
      </c>
    </row>
    <row r="1062" spans="2:65" s="153" customFormat="1" ht="11.25">
      <c r="B1062" s="154"/>
      <c r="D1062" s="142" t="s">
        <v>274</v>
      </c>
      <c r="E1062" s="155" t="s">
        <v>44</v>
      </c>
      <c r="F1062" s="156" t="s">
        <v>9576</v>
      </c>
      <c r="H1062" s="157">
        <v>2</v>
      </c>
      <c r="I1062" s="158"/>
      <c r="L1062" s="154"/>
      <c r="M1062" s="159"/>
      <c r="T1062" s="160"/>
      <c r="AT1062" s="155" t="s">
        <v>274</v>
      </c>
      <c r="AU1062" s="155" t="s">
        <v>91</v>
      </c>
      <c r="AV1062" s="153" t="s">
        <v>91</v>
      </c>
      <c r="AW1062" s="153" t="s">
        <v>42</v>
      </c>
      <c r="AX1062" s="153" t="s">
        <v>82</v>
      </c>
      <c r="AY1062" s="155" t="s">
        <v>263</v>
      </c>
    </row>
    <row r="1063" spans="2:65" s="153" customFormat="1" ht="11.25">
      <c r="B1063" s="154"/>
      <c r="D1063" s="142" t="s">
        <v>274</v>
      </c>
      <c r="E1063" s="155" t="s">
        <v>44</v>
      </c>
      <c r="F1063" s="156" t="s">
        <v>9577</v>
      </c>
      <c r="H1063" s="157">
        <v>2</v>
      </c>
      <c r="I1063" s="158"/>
      <c r="L1063" s="154"/>
      <c r="M1063" s="159"/>
      <c r="T1063" s="160"/>
      <c r="AT1063" s="155" t="s">
        <v>274</v>
      </c>
      <c r="AU1063" s="155" t="s">
        <v>91</v>
      </c>
      <c r="AV1063" s="153" t="s">
        <v>91</v>
      </c>
      <c r="AW1063" s="153" t="s">
        <v>42</v>
      </c>
      <c r="AX1063" s="153" t="s">
        <v>82</v>
      </c>
      <c r="AY1063" s="155" t="s">
        <v>263</v>
      </c>
    </row>
    <row r="1064" spans="2:65" s="161" customFormat="1" ht="11.25">
      <c r="B1064" s="162"/>
      <c r="D1064" s="142" t="s">
        <v>274</v>
      </c>
      <c r="E1064" s="163" t="s">
        <v>44</v>
      </c>
      <c r="F1064" s="164" t="s">
        <v>391</v>
      </c>
      <c r="H1064" s="165">
        <v>4</v>
      </c>
      <c r="I1064" s="166"/>
      <c r="L1064" s="162"/>
      <c r="M1064" s="167"/>
      <c r="T1064" s="168"/>
      <c r="AT1064" s="163" t="s">
        <v>274</v>
      </c>
      <c r="AU1064" s="163" t="s">
        <v>91</v>
      </c>
      <c r="AV1064" s="161" t="s">
        <v>141</v>
      </c>
      <c r="AW1064" s="161" t="s">
        <v>42</v>
      </c>
      <c r="AX1064" s="161" t="s">
        <v>82</v>
      </c>
      <c r="AY1064" s="163" t="s">
        <v>263</v>
      </c>
    </row>
    <row r="1065" spans="2:65" s="169" customFormat="1" ht="11.25">
      <c r="B1065" s="170"/>
      <c r="D1065" s="142" t="s">
        <v>274</v>
      </c>
      <c r="E1065" s="171" t="s">
        <v>44</v>
      </c>
      <c r="F1065" s="172" t="s">
        <v>281</v>
      </c>
      <c r="H1065" s="173">
        <v>4</v>
      </c>
      <c r="I1065" s="174"/>
      <c r="L1065" s="170"/>
      <c r="M1065" s="175"/>
      <c r="T1065" s="176"/>
      <c r="AT1065" s="171" t="s">
        <v>274</v>
      </c>
      <c r="AU1065" s="171" t="s">
        <v>91</v>
      </c>
      <c r="AV1065" s="169" t="s">
        <v>270</v>
      </c>
      <c r="AW1065" s="169" t="s">
        <v>42</v>
      </c>
      <c r="AX1065" s="169" t="s">
        <v>89</v>
      </c>
      <c r="AY1065" s="171" t="s">
        <v>263</v>
      </c>
    </row>
    <row r="1066" spans="2:65" s="17" customFormat="1" ht="14.45" customHeight="1">
      <c r="B1066" s="18"/>
      <c r="C1066" s="177" t="s">
        <v>2046</v>
      </c>
      <c r="D1066" s="177" t="s">
        <v>445</v>
      </c>
      <c r="E1066" s="178" t="s">
        <v>9587</v>
      </c>
      <c r="F1066" s="179" t="s">
        <v>9588</v>
      </c>
      <c r="G1066" s="180" t="s">
        <v>439</v>
      </c>
      <c r="H1066" s="181">
        <v>4</v>
      </c>
      <c r="I1066" s="182"/>
      <c r="J1066" s="183">
        <f t="shared" ref="J1066:J1073" si="81">ROUND(I1066*H1066,2)</f>
        <v>0</v>
      </c>
      <c r="K1066" s="179" t="s">
        <v>44</v>
      </c>
      <c r="L1066" s="184"/>
      <c r="M1066" s="185" t="s">
        <v>44</v>
      </c>
      <c r="N1066" s="186" t="s">
        <v>53</v>
      </c>
      <c r="P1066" s="138">
        <f t="shared" ref="P1066:P1073" si="82">O1066*H1066</f>
        <v>0</v>
      </c>
      <c r="Q1066" s="138">
        <v>5.0000000000000001E-4</v>
      </c>
      <c r="R1066" s="138">
        <f t="shared" ref="R1066:R1073" si="83">Q1066*H1066</f>
        <v>2E-3</v>
      </c>
      <c r="S1066" s="138">
        <v>0</v>
      </c>
      <c r="T1066" s="139">
        <f t="shared" ref="T1066:T1073" si="84">S1066*H1066</f>
        <v>0</v>
      </c>
      <c r="AR1066" s="140" t="s">
        <v>496</v>
      </c>
      <c r="AT1066" s="140" t="s">
        <v>445</v>
      </c>
      <c r="AU1066" s="140" t="s">
        <v>91</v>
      </c>
      <c r="AY1066" s="2" t="s">
        <v>263</v>
      </c>
      <c r="BE1066" s="141">
        <f t="shared" ref="BE1066:BE1073" si="85">IF(N1066="základní",J1066,0)</f>
        <v>0</v>
      </c>
      <c r="BF1066" s="141">
        <f t="shared" ref="BF1066:BF1073" si="86">IF(N1066="snížená",J1066,0)</f>
        <v>0</v>
      </c>
      <c r="BG1066" s="141">
        <f t="shared" ref="BG1066:BG1073" si="87">IF(N1066="zákl. přenesená",J1066,0)</f>
        <v>0</v>
      </c>
      <c r="BH1066" s="141">
        <f t="shared" ref="BH1066:BH1073" si="88">IF(N1066="sníž. přenesená",J1066,0)</f>
        <v>0</v>
      </c>
      <c r="BI1066" s="141">
        <f t="shared" ref="BI1066:BI1073" si="89">IF(N1066="nulová",J1066,0)</f>
        <v>0</v>
      </c>
      <c r="BJ1066" s="2" t="s">
        <v>89</v>
      </c>
      <c r="BK1066" s="141">
        <f t="shared" ref="BK1066:BK1073" si="90">ROUND(I1066*H1066,2)</f>
        <v>0</v>
      </c>
      <c r="BL1066" s="2" t="s">
        <v>370</v>
      </c>
      <c r="BM1066" s="140" t="s">
        <v>9589</v>
      </c>
    </row>
    <row r="1067" spans="2:65" s="17" customFormat="1" ht="14.45" customHeight="1">
      <c r="B1067" s="18"/>
      <c r="C1067" s="129" t="s">
        <v>2050</v>
      </c>
      <c r="D1067" s="129" t="s">
        <v>265</v>
      </c>
      <c r="E1067" s="130" t="s">
        <v>5753</v>
      </c>
      <c r="F1067" s="131" t="s">
        <v>5754</v>
      </c>
      <c r="G1067" s="132" t="s">
        <v>439</v>
      </c>
      <c r="H1067" s="133">
        <v>6</v>
      </c>
      <c r="I1067" s="134"/>
      <c r="J1067" s="135">
        <f t="shared" si="81"/>
        <v>0</v>
      </c>
      <c r="K1067" s="131" t="s">
        <v>269</v>
      </c>
      <c r="L1067" s="18"/>
      <c r="M1067" s="136" t="s">
        <v>44</v>
      </c>
      <c r="N1067" s="137" t="s">
        <v>53</v>
      </c>
      <c r="P1067" s="138">
        <f t="shared" si="82"/>
        <v>0</v>
      </c>
      <c r="Q1067" s="138">
        <v>0</v>
      </c>
      <c r="R1067" s="138">
        <f t="shared" si="83"/>
        <v>0</v>
      </c>
      <c r="S1067" s="138">
        <v>0</v>
      </c>
      <c r="T1067" s="139">
        <f t="shared" si="84"/>
        <v>0</v>
      </c>
      <c r="AR1067" s="140" t="s">
        <v>370</v>
      </c>
      <c r="AT1067" s="140" t="s">
        <v>265</v>
      </c>
      <c r="AU1067" s="140" t="s">
        <v>91</v>
      </c>
      <c r="AY1067" s="2" t="s">
        <v>263</v>
      </c>
      <c r="BE1067" s="141">
        <f t="shared" si="85"/>
        <v>0</v>
      </c>
      <c r="BF1067" s="141">
        <f t="shared" si="86"/>
        <v>0</v>
      </c>
      <c r="BG1067" s="141">
        <f t="shared" si="87"/>
        <v>0</v>
      </c>
      <c r="BH1067" s="141">
        <f t="shared" si="88"/>
        <v>0</v>
      </c>
      <c r="BI1067" s="141">
        <f t="shared" si="89"/>
        <v>0</v>
      </c>
      <c r="BJ1067" s="2" t="s">
        <v>89</v>
      </c>
      <c r="BK1067" s="141">
        <f t="shared" si="90"/>
        <v>0</v>
      </c>
      <c r="BL1067" s="2" t="s">
        <v>370</v>
      </c>
      <c r="BM1067" s="140" t="s">
        <v>9590</v>
      </c>
    </row>
    <row r="1068" spans="2:65" s="17" customFormat="1" ht="14.45" customHeight="1">
      <c r="B1068" s="18"/>
      <c r="C1068" s="177" t="s">
        <v>2056</v>
      </c>
      <c r="D1068" s="177" t="s">
        <v>445</v>
      </c>
      <c r="E1068" s="178" t="s">
        <v>9591</v>
      </c>
      <c r="F1068" s="179" t="s">
        <v>9592</v>
      </c>
      <c r="G1068" s="180" t="s">
        <v>439</v>
      </c>
      <c r="H1068" s="181">
        <v>2</v>
      </c>
      <c r="I1068" s="182"/>
      <c r="J1068" s="183">
        <f t="shared" si="81"/>
        <v>0</v>
      </c>
      <c r="K1068" s="179" t="s">
        <v>269</v>
      </c>
      <c r="L1068" s="184"/>
      <c r="M1068" s="185" t="s">
        <v>44</v>
      </c>
      <c r="N1068" s="186" t="s">
        <v>53</v>
      </c>
      <c r="P1068" s="138">
        <f t="shared" si="82"/>
        <v>0</v>
      </c>
      <c r="Q1068" s="138">
        <v>1.4999999999999999E-4</v>
      </c>
      <c r="R1068" s="138">
        <f t="shared" si="83"/>
        <v>2.9999999999999997E-4</v>
      </c>
      <c r="S1068" s="138">
        <v>0</v>
      </c>
      <c r="T1068" s="139">
        <f t="shared" si="84"/>
        <v>0</v>
      </c>
      <c r="AR1068" s="140" t="s">
        <v>496</v>
      </c>
      <c r="AT1068" s="140" t="s">
        <v>445</v>
      </c>
      <c r="AU1068" s="140" t="s">
        <v>91</v>
      </c>
      <c r="AY1068" s="2" t="s">
        <v>263</v>
      </c>
      <c r="BE1068" s="141">
        <f t="shared" si="85"/>
        <v>0</v>
      </c>
      <c r="BF1068" s="141">
        <f t="shared" si="86"/>
        <v>0</v>
      </c>
      <c r="BG1068" s="141">
        <f t="shared" si="87"/>
        <v>0</v>
      </c>
      <c r="BH1068" s="141">
        <f t="shared" si="88"/>
        <v>0</v>
      </c>
      <c r="BI1068" s="141">
        <f t="shared" si="89"/>
        <v>0</v>
      </c>
      <c r="BJ1068" s="2" t="s">
        <v>89</v>
      </c>
      <c r="BK1068" s="141">
        <f t="shared" si="90"/>
        <v>0</v>
      </c>
      <c r="BL1068" s="2" t="s">
        <v>370</v>
      </c>
      <c r="BM1068" s="140" t="s">
        <v>9593</v>
      </c>
    </row>
    <row r="1069" spans="2:65" s="17" customFormat="1" ht="14.45" customHeight="1">
      <c r="B1069" s="18"/>
      <c r="C1069" s="177" t="s">
        <v>2060</v>
      </c>
      <c r="D1069" s="177" t="s">
        <v>445</v>
      </c>
      <c r="E1069" s="178" t="s">
        <v>9594</v>
      </c>
      <c r="F1069" s="179" t="s">
        <v>9595</v>
      </c>
      <c r="G1069" s="180" t="s">
        <v>439</v>
      </c>
      <c r="H1069" s="181">
        <v>4</v>
      </c>
      <c r="I1069" s="182"/>
      <c r="J1069" s="183">
        <f t="shared" si="81"/>
        <v>0</v>
      </c>
      <c r="K1069" s="179" t="s">
        <v>269</v>
      </c>
      <c r="L1069" s="184"/>
      <c r="M1069" s="185" t="s">
        <v>44</v>
      </c>
      <c r="N1069" s="186" t="s">
        <v>53</v>
      </c>
      <c r="P1069" s="138">
        <f t="shared" si="82"/>
        <v>0</v>
      </c>
      <c r="Q1069" s="138">
        <v>1.4999999999999999E-4</v>
      </c>
      <c r="R1069" s="138">
        <f t="shared" si="83"/>
        <v>5.9999999999999995E-4</v>
      </c>
      <c r="S1069" s="138">
        <v>0</v>
      </c>
      <c r="T1069" s="139">
        <f t="shared" si="84"/>
        <v>0</v>
      </c>
      <c r="AR1069" s="140" t="s">
        <v>496</v>
      </c>
      <c r="AT1069" s="140" t="s">
        <v>445</v>
      </c>
      <c r="AU1069" s="140" t="s">
        <v>91</v>
      </c>
      <c r="AY1069" s="2" t="s">
        <v>263</v>
      </c>
      <c r="BE1069" s="141">
        <f t="shared" si="85"/>
        <v>0</v>
      </c>
      <c r="BF1069" s="141">
        <f t="shared" si="86"/>
        <v>0</v>
      </c>
      <c r="BG1069" s="141">
        <f t="shared" si="87"/>
        <v>0</v>
      </c>
      <c r="BH1069" s="141">
        <f t="shared" si="88"/>
        <v>0</v>
      </c>
      <c r="BI1069" s="141">
        <f t="shared" si="89"/>
        <v>0</v>
      </c>
      <c r="BJ1069" s="2" t="s">
        <v>89</v>
      </c>
      <c r="BK1069" s="141">
        <f t="shared" si="90"/>
        <v>0</v>
      </c>
      <c r="BL1069" s="2" t="s">
        <v>370</v>
      </c>
      <c r="BM1069" s="140" t="s">
        <v>9596</v>
      </c>
    </row>
    <row r="1070" spans="2:65" s="17" customFormat="1" ht="14.45" customHeight="1">
      <c r="B1070" s="18"/>
      <c r="C1070" s="177" t="s">
        <v>2064</v>
      </c>
      <c r="D1070" s="177" t="s">
        <v>445</v>
      </c>
      <c r="E1070" s="178" t="s">
        <v>9597</v>
      </c>
      <c r="F1070" s="179" t="s">
        <v>9598</v>
      </c>
      <c r="G1070" s="180" t="s">
        <v>439</v>
      </c>
      <c r="H1070" s="181">
        <v>4</v>
      </c>
      <c r="I1070" s="182"/>
      <c r="J1070" s="183">
        <f t="shared" si="81"/>
        <v>0</v>
      </c>
      <c r="K1070" s="179" t="s">
        <v>269</v>
      </c>
      <c r="L1070" s="184"/>
      <c r="M1070" s="185" t="s">
        <v>44</v>
      </c>
      <c r="N1070" s="186" t="s">
        <v>53</v>
      </c>
      <c r="P1070" s="138">
        <f t="shared" si="82"/>
        <v>0</v>
      </c>
      <c r="Q1070" s="138">
        <v>1.4999999999999999E-4</v>
      </c>
      <c r="R1070" s="138">
        <f t="shared" si="83"/>
        <v>5.9999999999999995E-4</v>
      </c>
      <c r="S1070" s="138">
        <v>0</v>
      </c>
      <c r="T1070" s="139">
        <f t="shared" si="84"/>
        <v>0</v>
      </c>
      <c r="AR1070" s="140" t="s">
        <v>496</v>
      </c>
      <c r="AT1070" s="140" t="s">
        <v>445</v>
      </c>
      <c r="AU1070" s="140" t="s">
        <v>91</v>
      </c>
      <c r="AY1070" s="2" t="s">
        <v>263</v>
      </c>
      <c r="BE1070" s="141">
        <f t="shared" si="85"/>
        <v>0</v>
      </c>
      <c r="BF1070" s="141">
        <f t="shared" si="86"/>
        <v>0</v>
      </c>
      <c r="BG1070" s="141">
        <f t="shared" si="87"/>
        <v>0</v>
      </c>
      <c r="BH1070" s="141">
        <f t="shared" si="88"/>
        <v>0</v>
      </c>
      <c r="BI1070" s="141">
        <f t="shared" si="89"/>
        <v>0</v>
      </c>
      <c r="BJ1070" s="2" t="s">
        <v>89</v>
      </c>
      <c r="BK1070" s="141">
        <f t="shared" si="90"/>
        <v>0</v>
      </c>
      <c r="BL1070" s="2" t="s">
        <v>370</v>
      </c>
      <c r="BM1070" s="140" t="s">
        <v>9599</v>
      </c>
    </row>
    <row r="1071" spans="2:65" s="17" customFormat="1" ht="14.45" customHeight="1">
      <c r="B1071" s="18"/>
      <c r="C1071" s="129" t="s">
        <v>2068</v>
      </c>
      <c r="D1071" s="129" t="s">
        <v>265</v>
      </c>
      <c r="E1071" s="130" t="s">
        <v>5762</v>
      </c>
      <c r="F1071" s="131" t="s">
        <v>5763</v>
      </c>
      <c r="G1071" s="132" t="s">
        <v>439</v>
      </c>
      <c r="H1071" s="133">
        <v>6</v>
      </c>
      <c r="I1071" s="134"/>
      <c r="J1071" s="135">
        <f t="shared" si="81"/>
        <v>0</v>
      </c>
      <c r="K1071" s="131" t="s">
        <v>269</v>
      </c>
      <c r="L1071" s="18"/>
      <c r="M1071" s="136" t="s">
        <v>44</v>
      </c>
      <c r="N1071" s="137" t="s">
        <v>53</v>
      </c>
      <c r="P1071" s="138">
        <f t="shared" si="82"/>
        <v>0</v>
      </c>
      <c r="Q1071" s="138">
        <v>0</v>
      </c>
      <c r="R1071" s="138">
        <f t="shared" si="83"/>
        <v>0</v>
      </c>
      <c r="S1071" s="138">
        <v>0</v>
      </c>
      <c r="T1071" s="139">
        <f t="shared" si="84"/>
        <v>0</v>
      </c>
      <c r="AR1071" s="140" t="s">
        <v>370</v>
      </c>
      <c r="AT1071" s="140" t="s">
        <v>265</v>
      </c>
      <c r="AU1071" s="140" t="s">
        <v>91</v>
      </c>
      <c r="AY1071" s="2" t="s">
        <v>263</v>
      </c>
      <c r="BE1071" s="141">
        <f t="shared" si="85"/>
        <v>0</v>
      </c>
      <c r="BF1071" s="141">
        <f t="shared" si="86"/>
        <v>0</v>
      </c>
      <c r="BG1071" s="141">
        <f t="shared" si="87"/>
        <v>0</v>
      </c>
      <c r="BH1071" s="141">
        <f t="shared" si="88"/>
        <v>0</v>
      </c>
      <c r="BI1071" s="141">
        <f t="shared" si="89"/>
        <v>0</v>
      </c>
      <c r="BJ1071" s="2" t="s">
        <v>89</v>
      </c>
      <c r="BK1071" s="141">
        <f t="shared" si="90"/>
        <v>0</v>
      </c>
      <c r="BL1071" s="2" t="s">
        <v>370</v>
      </c>
      <c r="BM1071" s="140" t="s">
        <v>9600</v>
      </c>
    </row>
    <row r="1072" spans="2:65" s="17" customFormat="1" ht="14.45" customHeight="1">
      <c r="B1072" s="18"/>
      <c r="C1072" s="177" t="s">
        <v>2072</v>
      </c>
      <c r="D1072" s="177" t="s">
        <v>445</v>
      </c>
      <c r="E1072" s="178" t="s">
        <v>9601</v>
      </c>
      <c r="F1072" s="179" t="s">
        <v>9602</v>
      </c>
      <c r="G1072" s="180" t="s">
        <v>439</v>
      </c>
      <c r="H1072" s="181">
        <v>6</v>
      </c>
      <c r="I1072" s="182"/>
      <c r="J1072" s="183">
        <f t="shared" si="81"/>
        <v>0</v>
      </c>
      <c r="K1072" s="179" t="s">
        <v>269</v>
      </c>
      <c r="L1072" s="184"/>
      <c r="M1072" s="185" t="s">
        <v>44</v>
      </c>
      <c r="N1072" s="186" t="s">
        <v>53</v>
      </c>
      <c r="P1072" s="138">
        <f t="shared" si="82"/>
        <v>0</v>
      </c>
      <c r="Q1072" s="138">
        <v>1.1999999999999999E-3</v>
      </c>
      <c r="R1072" s="138">
        <f t="shared" si="83"/>
        <v>7.1999999999999998E-3</v>
      </c>
      <c r="S1072" s="138">
        <v>0</v>
      </c>
      <c r="T1072" s="139">
        <f t="shared" si="84"/>
        <v>0</v>
      </c>
      <c r="AR1072" s="140" t="s">
        <v>496</v>
      </c>
      <c r="AT1072" s="140" t="s">
        <v>445</v>
      </c>
      <c r="AU1072" s="140" t="s">
        <v>91</v>
      </c>
      <c r="AY1072" s="2" t="s">
        <v>263</v>
      </c>
      <c r="BE1072" s="141">
        <f t="shared" si="85"/>
        <v>0</v>
      </c>
      <c r="BF1072" s="141">
        <f t="shared" si="86"/>
        <v>0</v>
      </c>
      <c r="BG1072" s="141">
        <f t="shared" si="87"/>
        <v>0</v>
      </c>
      <c r="BH1072" s="141">
        <f t="shared" si="88"/>
        <v>0</v>
      </c>
      <c r="BI1072" s="141">
        <f t="shared" si="89"/>
        <v>0</v>
      </c>
      <c r="BJ1072" s="2" t="s">
        <v>89</v>
      </c>
      <c r="BK1072" s="141">
        <f t="shared" si="90"/>
        <v>0</v>
      </c>
      <c r="BL1072" s="2" t="s">
        <v>370</v>
      </c>
      <c r="BM1072" s="140" t="s">
        <v>9603</v>
      </c>
    </row>
    <row r="1073" spans="2:65" s="17" customFormat="1" ht="24.2" customHeight="1">
      <c r="B1073" s="18"/>
      <c r="C1073" s="129" t="s">
        <v>2076</v>
      </c>
      <c r="D1073" s="129" t="s">
        <v>265</v>
      </c>
      <c r="E1073" s="130" t="s">
        <v>4449</v>
      </c>
      <c r="F1073" s="131" t="s">
        <v>4450</v>
      </c>
      <c r="G1073" s="132" t="s">
        <v>312</v>
      </c>
      <c r="H1073" s="133">
        <v>0.121</v>
      </c>
      <c r="I1073" s="134"/>
      <c r="J1073" s="135">
        <f t="shared" si="81"/>
        <v>0</v>
      </c>
      <c r="K1073" s="131" t="s">
        <v>269</v>
      </c>
      <c r="L1073" s="18"/>
      <c r="M1073" s="136" t="s">
        <v>44</v>
      </c>
      <c r="N1073" s="137" t="s">
        <v>53</v>
      </c>
      <c r="P1073" s="138">
        <f t="shared" si="82"/>
        <v>0</v>
      </c>
      <c r="Q1073" s="138">
        <v>0</v>
      </c>
      <c r="R1073" s="138">
        <f t="shared" si="83"/>
        <v>0</v>
      </c>
      <c r="S1073" s="138">
        <v>0</v>
      </c>
      <c r="T1073" s="139">
        <f t="shared" si="84"/>
        <v>0</v>
      </c>
      <c r="AR1073" s="140" t="s">
        <v>370</v>
      </c>
      <c r="AT1073" s="140" t="s">
        <v>265</v>
      </c>
      <c r="AU1073" s="140" t="s">
        <v>91</v>
      </c>
      <c r="AY1073" s="2" t="s">
        <v>263</v>
      </c>
      <c r="BE1073" s="141">
        <f t="shared" si="85"/>
        <v>0</v>
      </c>
      <c r="BF1073" s="141">
        <f t="shared" si="86"/>
        <v>0</v>
      </c>
      <c r="BG1073" s="141">
        <f t="shared" si="87"/>
        <v>0</v>
      </c>
      <c r="BH1073" s="141">
        <f t="shared" si="88"/>
        <v>0</v>
      </c>
      <c r="BI1073" s="141">
        <f t="shared" si="89"/>
        <v>0</v>
      </c>
      <c r="BJ1073" s="2" t="s">
        <v>89</v>
      </c>
      <c r="BK1073" s="141">
        <f t="shared" si="90"/>
        <v>0</v>
      </c>
      <c r="BL1073" s="2" t="s">
        <v>370</v>
      </c>
      <c r="BM1073" s="140" t="s">
        <v>9604</v>
      </c>
    </row>
    <row r="1074" spans="2:65" s="17" customFormat="1" ht="78">
      <c r="B1074" s="18"/>
      <c r="D1074" s="142" t="s">
        <v>272</v>
      </c>
      <c r="F1074" s="143" t="s">
        <v>4452</v>
      </c>
      <c r="I1074" s="144"/>
      <c r="L1074" s="18"/>
      <c r="M1074" s="145"/>
      <c r="T1074" s="39"/>
      <c r="AT1074" s="2" t="s">
        <v>272</v>
      </c>
      <c r="AU1074" s="2" t="s">
        <v>91</v>
      </c>
    </row>
    <row r="1075" spans="2:65" s="116" customFormat="1" ht="22.9" customHeight="1">
      <c r="B1075" s="117"/>
      <c r="D1075" s="118" t="s">
        <v>81</v>
      </c>
      <c r="E1075" s="127" t="s">
        <v>3856</v>
      </c>
      <c r="F1075" s="127" t="s">
        <v>4457</v>
      </c>
      <c r="I1075" s="120"/>
      <c r="J1075" s="128">
        <f>BK1075</f>
        <v>0</v>
      </c>
      <c r="L1075" s="117"/>
      <c r="M1075" s="122"/>
      <c r="P1075" s="123">
        <f>SUM(P1076:P1135)</f>
        <v>0</v>
      </c>
      <c r="R1075" s="123">
        <f>SUM(R1076:R1135)</f>
        <v>3.6288E-4</v>
      </c>
      <c r="T1075" s="124">
        <f>SUM(T1076:T1135)</f>
        <v>0.51336000000000004</v>
      </c>
      <c r="AR1075" s="118" t="s">
        <v>91</v>
      </c>
      <c r="AT1075" s="125" t="s">
        <v>81</v>
      </c>
      <c r="AU1075" s="125" t="s">
        <v>89</v>
      </c>
      <c r="AY1075" s="118" t="s">
        <v>263</v>
      </c>
      <c r="BK1075" s="126">
        <f>SUM(BK1076:BK1135)</f>
        <v>0</v>
      </c>
    </row>
    <row r="1076" spans="2:65" s="17" customFormat="1" ht="14.45" customHeight="1">
      <c r="B1076" s="18"/>
      <c r="C1076" s="129" t="s">
        <v>2080</v>
      </c>
      <c r="D1076" s="129" t="s">
        <v>265</v>
      </c>
      <c r="E1076" s="130" t="s">
        <v>9605</v>
      </c>
      <c r="F1076" s="131" t="s">
        <v>9606</v>
      </c>
      <c r="G1076" s="132" t="s">
        <v>139</v>
      </c>
      <c r="H1076" s="133">
        <v>14</v>
      </c>
      <c r="I1076" s="134"/>
      <c r="J1076" s="135">
        <f>ROUND(I1076*H1076,2)</f>
        <v>0</v>
      </c>
      <c r="K1076" s="131" t="s">
        <v>44</v>
      </c>
      <c r="L1076" s="18"/>
      <c r="M1076" s="136" t="s">
        <v>44</v>
      </c>
      <c r="N1076" s="137" t="s">
        <v>53</v>
      </c>
      <c r="P1076" s="138">
        <f>O1076*H1076</f>
        <v>0</v>
      </c>
      <c r="Q1076" s="138">
        <v>0</v>
      </c>
      <c r="R1076" s="138">
        <f>Q1076*H1076</f>
        <v>0</v>
      </c>
      <c r="S1076" s="138">
        <v>3.3000000000000002E-2</v>
      </c>
      <c r="T1076" s="139">
        <f>S1076*H1076</f>
        <v>0.46200000000000002</v>
      </c>
      <c r="AR1076" s="140" t="s">
        <v>370</v>
      </c>
      <c r="AT1076" s="140" t="s">
        <v>265</v>
      </c>
      <c r="AU1076" s="140" t="s">
        <v>91</v>
      </c>
      <c r="AY1076" s="2" t="s">
        <v>263</v>
      </c>
      <c r="BE1076" s="141">
        <f>IF(N1076="základní",J1076,0)</f>
        <v>0</v>
      </c>
      <c r="BF1076" s="141">
        <f>IF(N1076="snížená",J1076,0)</f>
        <v>0</v>
      </c>
      <c r="BG1076" s="141">
        <f>IF(N1076="zákl. přenesená",J1076,0)</f>
        <v>0</v>
      </c>
      <c r="BH1076" s="141">
        <f>IF(N1076="sníž. přenesená",J1076,0)</f>
        <v>0</v>
      </c>
      <c r="BI1076" s="141">
        <f>IF(N1076="nulová",J1076,0)</f>
        <v>0</v>
      </c>
      <c r="BJ1076" s="2" t="s">
        <v>89</v>
      </c>
      <c r="BK1076" s="141">
        <f>ROUND(I1076*H1076,2)</f>
        <v>0</v>
      </c>
      <c r="BL1076" s="2" t="s">
        <v>370</v>
      </c>
      <c r="BM1076" s="140" t="s">
        <v>9607</v>
      </c>
    </row>
    <row r="1077" spans="2:65" s="146" customFormat="1" ht="11.25">
      <c r="B1077" s="147"/>
      <c r="D1077" s="142" t="s">
        <v>274</v>
      </c>
      <c r="E1077" s="148" t="s">
        <v>44</v>
      </c>
      <c r="F1077" s="149" t="s">
        <v>8858</v>
      </c>
      <c r="H1077" s="148" t="s">
        <v>44</v>
      </c>
      <c r="I1077" s="150"/>
      <c r="L1077" s="147"/>
      <c r="M1077" s="151"/>
      <c r="T1077" s="152"/>
      <c r="AT1077" s="148" t="s">
        <v>274</v>
      </c>
      <c r="AU1077" s="148" t="s">
        <v>91</v>
      </c>
      <c r="AV1077" s="146" t="s">
        <v>89</v>
      </c>
      <c r="AW1077" s="146" t="s">
        <v>42</v>
      </c>
      <c r="AX1077" s="146" t="s">
        <v>82</v>
      </c>
      <c r="AY1077" s="148" t="s">
        <v>263</v>
      </c>
    </row>
    <row r="1078" spans="2:65" s="153" customFormat="1" ht="11.25">
      <c r="B1078" s="154"/>
      <c r="D1078" s="142" t="s">
        <v>274</v>
      </c>
      <c r="E1078" s="155" t="s">
        <v>44</v>
      </c>
      <c r="F1078" s="156" t="s">
        <v>9608</v>
      </c>
      <c r="H1078" s="157">
        <v>14</v>
      </c>
      <c r="I1078" s="158"/>
      <c r="L1078" s="154"/>
      <c r="M1078" s="159"/>
      <c r="T1078" s="160"/>
      <c r="AT1078" s="155" t="s">
        <v>274</v>
      </c>
      <c r="AU1078" s="155" t="s">
        <v>91</v>
      </c>
      <c r="AV1078" s="153" t="s">
        <v>91</v>
      </c>
      <c r="AW1078" s="153" t="s">
        <v>42</v>
      </c>
      <c r="AX1078" s="153" t="s">
        <v>82</v>
      </c>
      <c r="AY1078" s="155" t="s">
        <v>263</v>
      </c>
    </row>
    <row r="1079" spans="2:65" s="161" customFormat="1" ht="11.25">
      <c r="B1079" s="162"/>
      <c r="D1079" s="142" t="s">
        <v>274</v>
      </c>
      <c r="E1079" s="163" t="s">
        <v>44</v>
      </c>
      <c r="F1079" s="164" t="s">
        <v>391</v>
      </c>
      <c r="H1079" s="165">
        <v>14</v>
      </c>
      <c r="I1079" s="166"/>
      <c r="L1079" s="162"/>
      <c r="M1079" s="167"/>
      <c r="T1079" s="168"/>
      <c r="AT1079" s="163" t="s">
        <v>274</v>
      </c>
      <c r="AU1079" s="163" t="s">
        <v>91</v>
      </c>
      <c r="AV1079" s="161" t="s">
        <v>141</v>
      </c>
      <c r="AW1079" s="161" t="s">
        <v>42</v>
      </c>
      <c r="AX1079" s="161" t="s">
        <v>82</v>
      </c>
      <c r="AY1079" s="163" t="s">
        <v>263</v>
      </c>
    </row>
    <row r="1080" spans="2:65" s="169" customFormat="1" ht="11.25">
      <c r="B1080" s="170"/>
      <c r="D1080" s="142" t="s">
        <v>274</v>
      </c>
      <c r="E1080" s="171" t="s">
        <v>44</v>
      </c>
      <c r="F1080" s="172" t="s">
        <v>281</v>
      </c>
      <c r="H1080" s="173">
        <v>14</v>
      </c>
      <c r="I1080" s="174"/>
      <c r="L1080" s="170"/>
      <c r="M1080" s="175"/>
      <c r="T1080" s="176"/>
      <c r="AT1080" s="171" t="s">
        <v>274</v>
      </c>
      <c r="AU1080" s="171" t="s">
        <v>91</v>
      </c>
      <c r="AV1080" s="169" t="s">
        <v>270</v>
      </c>
      <c r="AW1080" s="169" t="s">
        <v>42</v>
      </c>
      <c r="AX1080" s="169" t="s">
        <v>89</v>
      </c>
      <c r="AY1080" s="171" t="s">
        <v>263</v>
      </c>
    </row>
    <row r="1081" spans="2:65" s="17" customFormat="1" ht="14.45" customHeight="1">
      <c r="B1081" s="18"/>
      <c r="C1081" s="129" t="s">
        <v>2084</v>
      </c>
      <c r="D1081" s="129" t="s">
        <v>265</v>
      </c>
      <c r="E1081" s="130" t="s">
        <v>4566</v>
      </c>
      <c r="F1081" s="131" t="s">
        <v>4567</v>
      </c>
      <c r="G1081" s="132" t="s">
        <v>139</v>
      </c>
      <c r="H1081" s="133">
        <v>12.84</v>
      </c>
      <c r="I1081" s="134"/>
      <c r="J1081" s="135">
        <f>ROUND(I1081*H1081,2)</f>
        <v>0</v>
      </c>
      <c r="K1081" s="131" t="s">
        <v>269</v>
      </c>
      <c r="L1081" s="18"/>
      <c r="M1081" s="136" t="s">
        <v>44</v>
      </c>
      <c r="N1081" s="137" t="s">
        <v>53</v>
      </c>
      <c r="P1081" s="138">
        <f>O1081*H1081</f>
        <v>0</v>
      </c>
      <c r="Q1081" s="138">
        <v>0</v>
      </c>
      <c r="R1081" s="138">
        <f>Q1081*H1081</f>
        <v>0</v>
      </c>
      <c r="S1081" s="138">
        <v>4.0000000000000001E-3</v>
      </c>
      <c r="T1081" s="139">
        <f>S1081*H1081</f>
        <v>5.1360000000000003E-2</v>
      </c>
      <c r="AR1081" s="140" t="s">
        <v>370</v>
      </c>
      <c r="AT1081" s="140" t="s">
        <v>265</v>
      </c>
      <c r="AU1081" s="140" t="s">
        <v>91</v>
      </c>
      <c r="AY1081" s="2" t="s">
        <v>263</v>
      </c>
      <c r="BE1081" s="141">
        <f>IF(N1081="základní",J1081,0)</f>
        <v>0</v>
      </c>
      <c r="BF1081" s="141">
        <f>IF(N1081="snížená",J1081,0)</f>
        <v>0</v>
      </c>
      <c r="BG1081" s="141">
        <f>IF(N1081="zákl. přenesená",J1081,0)</f>
        <v>0</v>
      </c>
      <c r="BH1081" s="141">
        <f>IF(N1081="sníž. přenesená",J1081,0)</f>
        <v>0</v>
      </c>
      <c r="BI1081" s="141">
        <f>IF(N1081="nulová",J1081,0)</f>
        <v>0</v>
      </c>
      <c r="BJ1081" s="2" t="s">
        <v>89</v>
      </c>
      <c r="BK1081" s="141">
        <f>ROUND(I1081*H1081,2)</f>
        <v>0</v>
      </c>
      <c r="BL1081" s="2" t="s">
        <v>370</v>
      </c>
      <c r="BM1081" s="140" t="s">
        <v>9609</v>
      </c>
    </row>
    <row r="1082" spans="2:65" s="146" customFormat="1" ht="11.25">
      <c r="B1082" s="147"/>
      <c r="D1082" s="142" t="s">
        <v>274</v>
      </c>
      <c r="E1082" s="148" t="s">
        <v>44</v>
      </c>
      <c r="F1082" s="149" t="s">
        <v>8858</v>
      </c>
      <c r="H1082" s="148" t="s">
        <v>44</v>
      </c>
      <c r="I1082" s="150"/>
      <c r="L1082" s="147"/>
      <c r="M1082" s="151"/>
      <c r="T1082" s="152"/>
      <c r="AT1082" s="148" t="s">
        <v>274</v>
      </c>
      <c r="AU1082" s="148" t="s">
        <v>91</v>
      </c>
      <c r="AV1082" s="146" t="s">
        <v>89</v>
      </c>
      <c r="AW1082" s="146" t="s">
        <v>42</v>
      </c>
      <c r="AX1082" s="146" t="s">
        <v>82</v>
      </c>
      <c r="AY1082" s="148" t="s">
        <v>263</v>
      </c>
    </row>
    <row r="1083" spans="2:65" s="146" customFormat="1" ht="11.25">
      <c r="B1083" s="147"/>
      <c r="D1083" s="142" t="s">
        <v>274</v>
      </c>
      <c r="E1083" s="148" t="s">
        <v>44</v>
      </c>
      <c r="F1083" s="149" t="s">
        <v>8953</v>
      </c>
      <c r="H1083" s="148" t="s">
        <v>44</v>
      </c>
      <c r="I1083" s="150"/>
      <c r="L1083" s="147"/>
      <c r="M1083" s="151"/>
      <c r="T1083" s="152"/>
      <c r="AT1083" s="148" t="s">
        <v>274</v>
      </c>
      <c r="AU1083" s="148" t="s">
        <v>91</v>
      </c>
      <c r="AV1083" s="146" t="s">
        <v>89</v>
      </c>
      <c r="AW1083" s="146" t="s">
        <v>42</v>
      </c>
      <c r="AX1083" s="146" t="s">
        <v>82</v>
      </c>
      <c r="AY1083" s="148" t="s">
        <v>263</v>
      </c>
    </row>
    <row r="1084" spans="2:65" s="153" customFormat="1" ht="11.25">
      <c r="B1084" s="154"/>
      <c r="D1084" s="142" t="s">
        <v>274</v>
      </c>
      <c r="E1084" s="155" t="s">
        <v>44</v>
      </c>
      <c r="F1084" s="156" t="s">
        <v>9610</v>
      </c>
      <c r="H1084" s="157">
        <v>3.9</v>
      </c>
      <c r="I1084" s="158"/>
      <c r="L1084" s="154"/>
      <c r="M1084" s="159"/>
      <c r="T1084" s="160"/>
      <c r="AT1084" s="155" t="s">
        <v>274</v>
      </c>
      <c r="AU1084" s="155" t="s">
        <v>91</v>
      </c>
      <c r="AV1084" s="153" t="s">
        <v>91</v>
      </c>
      <c r="AW1084" s="153" t="s">
        <v>42</v>
      </c>
      <c r="AX1084" s="153" t="s">
        <v>82</v>
      </c>
      <c r="AY1084" s="155" t="s">
        <v>263</v>
      </c>
    </row>
    <row r="1085" spans="2:65" s="161" customFormat="1" ht="11.25">
      <c r="B1085" s="162"/>
      <c r="D1085" s="142" t="s">
        <v>274</v>
      </c>
      <c r="E1085" s="163" t="s">
        <v>44</v>
      </c>
      <c r="F1085" s="164" t="s">
        <v>391</v>
      </c>
      <c r="H1085" s="165">
        <v>3.9</v>
      </c>
      <c r="I1085" s="166"/>
      <c r="L1085" s="162"/>
      <c r="M1085" s="167"/>
      <c r="T1085" s="168"/>
      <c r="AT1085" s="163" t="s">
        <v>274</v>
      </c>
      <c r="AU1085" s="163" t="s">
        <v>91</v>
      </c>
      <c r="AV1085" s="161" t="s">
        <v>141</v>
      </c>
      <c r="AW1085" s="161" t="s">
        <v>42</v>
      </c>
      <c r="AX1085" s="161" t="s">
        <v>82</v>
      </c>
      <c r="AY1085" s="163" t="s">
        <v>263</v>
      </c>
    </row>
    <row r="1086" spans="2:65" s="146" customFormat="1" ht="11.25">
      <c r="B1086" s="147"/>
      <c r="D1086" s="142" t="s">
        <v>274</v>
      </c>
      <c r="E1086" s="148" t="s">
        <v>44</v>
      </c>
      <c r="F1086" s="149" t="s">
        <v>8960</v>
      </c>
      <c r="H1086" s="148" t="s">
        <v>44</v>
      </c>
      <c r="I1086" s="150"/>
      <c r="L1086" s="147"/>
      <c r="M1086" s="151"/>
      <c r="T1086" s="152"/>
      <c r="AT1086" s="148" t="s">
        <v>274</v>
      </c>
      <c r="AU1086" s="148" t="s">
        <v>91</v>
      </c>
      <c r="AV1086" s="146" t="s">
        <v>89</v>
      </c>
      <c r="AW1086" s="146" t="s">
        <v>42</v>
      </c>
      <c r="AX1086" s="146" t="s">
        <v>82</v>
      </c>
      <c r="AY1086" s="148" t="s">
        <v>263</v>
      </c>
    </row>
    <row r="1087" spans="2:65" s="146" customFormat="1" ht="11.25">
      <c r="B1087" s="147"/>
      <c r="D1087" s="142" t="s">
        <v>274</v>
      </c>
      <c r="E1087" s="148" t="s">
        <v>44</v>
      </c>
      <c r="F1087" s="149" t="s">
        <v>8953</v>
      </c>
      <c r="H1087" s="148" t="s">
        <v>44</v>
      </c>
      <c r="I1087" s="150"/>
      <c r="L1087" s="147"/>
      <c r="M1087" s="151"/>
      <c r="T1087" s="152"/>
      <c r="AT1087" s="148" t="s">
        <v>274</v>
      </c>
      <c r="AU1087" s="148" t="s">
        <v>91</v>
      </c>
      <c r="AV1087" s="146" t="s">
        <v>89</v>
      </c>
      <c r="AW1087" s="146" t="s">
        <v>42</v>
      </c>
      <c r="AX1087" s="146" t="s">
        <v>82</v>
      </c>
      <c r="AY1087" s="148" t="s">
        <v>263</v>
      </c>
    </row>
    <row r="1088" spans="2:65" s="153" customFormat="1" ht="11.25">
      <c r="B1088" s="154"/>
      <c r="D1088" s="142" t="s">
        <v>274</v>
      </c>
      <c r="E1088" s="155" t="s">
        <v>44</v>
      </c>
      <c r="F1088" s="156" t="s">
        <v>9124</v>
      </c>
      <c r="H1088" s="157">
        <v>2.895</v>
      </c>
      <c r="I1088" s="158"/>
      <c r="L1088" s="154"/>
      <c r="M1088" s="159"/>
      <c r="T1088" s="160"/>
      <c r="AT1088" s="155" t="s">
        <v>274</v>
      </c>
      <c r="AU1088" s="155" t="s">
        <v>91</v>
      </c>
      <c r="AV1088" s="153" t="s">
        <v>91</v>
      </c>
      <c r="AW1088" s="153" t="s">
        <v>42</v>
      </c>
      <c r="AX1088" s="153" t="s">
        <v>82</v>
      </c>
      <c r="AY1088" s="155" t="s">
        <v>263</v>
      </c>
    </row>
    <row r="1089" spans="2:65" s="161" customFormat="1" ht="11.25">
      <c r="B1089" s="162"/>
      <c r="D1089" s="142" t="s">
        <v>274</v>
      </c>
      <c r="E1089" s="163" t="s">
        <v>44</v>
      </c>
      <c r="F1089" s="164" t="s">
        <v>423</v>
      </c>
      <c r="H1089" s="165">
        <v>2.895</v>
      </c>
      <c r="I1089" s="166"/>
      <c r="L1089" s="162"/>
      <c r="M1089" s="167"/>
      <c r="T1089" s="168"/>
      <c r="AT1089" s="163" t="s">
        <v>274</v>
      </c>
      <c r="AU1089" s="163" t="s">
        <v>91</v>
      </c>
      <c r="AV1089" s="161" t="s">
        <v>141</v>
      </c>
      <c r="AW1089" s="161" t="s">
        <v>42</v>
      </c>
      <c r="AX1089" s="161" t="s">
        <v>82</v>
      </c>
      <c r="AY1089" s="163" t="s">
        <v>263</v>
      </c>
    </row>
    <row r="1090" spans="2:65" s="146" customFormat="1" ht="11.25">
      <c r="B1090" s="147"/>
      <c r="D1090" s="142" t="s">
        <v>274</v>
      </c>
      <c r="E1090" s="148" t="s">
        <v>44</v>
      </c>
      <c r="F1090" s="149" t="s">
        <v>8962</v>
      </c>
      <c r="H1090" s="148" t="s">
        <v>44</v>
      </c>
      <c r="I1090" s="150"/>
      <c r="L1090" s="147"/>
      <c r="M1090" s="151"/>
      <c r="T1090" s="152"/>
      <c r="AT1090" s="148" t="s">
        <v>274</v>
      </c>
      <c r="AU1090" s="148" t="s">
        <v>91</v>
      </c>
      <c r="AV1090" s="146" t="s">
        <v>89</v>
      </c>
      <c r="AW1090" s="146" t="s">
        <v>42</v>
      </c>
      <c r="AX1090" s="146" t="s">
        <v>82</v>
      </c>
      <c r="AY1090" s="148" t="s">
        <v>263</v>
      </c>
    </row>
    <row r="1091" spans="2:65" s="146" customFormat="1" ht="11.25">
      <c r="B1091" s="147"/>
      <c r="D1091" s="142" t="s">
        <v>274</v>
      </c>
      <c r="E1091" s="148" t="s">
        <v>44</v>
      </c>
      <c r="F1091" s="149" t="s">
        <v>8953</v>
      </c>
      <c r="H1091" s="148" t="s">
        <v>44</v>
      </c>
      <c r="I1091" s="150"/>
      <c r="L1091" s="147"/>
      <c r="M1091" s="151"/>
      <c r="T1091" s="152"/>
      <c r="AT1091" s="148" t="s">
        <v>274</v>
      </c>
      <c r="AU1091" s="148" t="s">
        <v>91</v>
      </c>
      <c r="AV1091" s="146" t="s">
        <v>89</v>
      </c>
      <c r="AW1091" s="146" t="s">
        <v>42</v>
      </c>
      <c r="AX1091" s="146" t="s">
        <v>82</v>
      </c>
      <c r="AY1091" s="148" t="s">
        <v>263</v>
      </c>
    </row>
    <row r="1092" spans="2:65" s="153" customFormat="1" ht="11.25">
      <c r="B1092" s="154"/>
      <c r="D1092" s="142" t="s">
        <v>274</v>
      </c>
      <c r="E1092" s="155" t="s">
        <v>44</v>
      </c>
      <c r="F1092" s="156" t="s">
        <v>9124</v>
      </c>
      <c r="H1092" s="157">
        <v>2.895</v>
      </c>
      <c r="I1092" s="158"/>
      <c r="L1092" s="154"/>
      <c r="M1092" s="159"/>
      <c r="T1092" s="160"/>
      <c r="AT1092" s="155" t="s">
        <v>274</v>
      </c>
      <c r="AU1092" s="155" t="s">
        <v>91</v>
      </c>
      <c r="AV1092" s="153" t="s">
        <v>91</v>
      </c>
      <c r="AW1092" s="153" t="s">
        <v>42</v>
      </c>
      <c r="AX1092" s="153" t="s">
        <v>82</v>
      </c>
      <c r="AY1092" s="155" t="s">
        <v>263</v>
      </c>
    </row>
    <row r="1093" spans="2:65" s="161" customFormat="1" ht="11.25">
      <c r="B1093" s="162"/>
      <c r="D1093" s="142" t="s">
        <v>274</v>
      </c>
      <c r="E1093" s="163" t="s">
        <v>44</v>
      </c>
      <c r="F1093" s="164" t="s">
        <v>426</v>
      </c>
      <c r="H1093" s="165">
        <v>2.895</v>
      </c>
      <c r="I1093" s="166"/>
      <c r="L1093" s="162"/>
      <c r="M1093" s="167"/>
      <c r="T1093" s="168"/>
      <c r="AT1093" s="163" t="s">
        <v>274</v>
      </c>
      <c r="AU1093" s="163" t="s">
        <v>91</v>
      </c>
      <c r="AV1093" s="161" t="s">
        <v>141</v>
      </c>
      <c r="AW1093" s="161" t="s">
        <v>42</v>
      </c>
      <c r="AX1093" s="161" t="s">
        <v>82</v>
      </c>
      <c r="AY1093" s="163" t="s">
        <v>263</v>
      </c>
    </row>
    <row r="1094" spans="2:65" s="146" customFormat="1" ht="11.25">
      <c r="B1094" s="147"/>
      <c r="D1094" s="142" t="s">
        <v>274</v>
      </c>
      <c r="E1094" s="148" t="s">
        <v>44</v>
      </c>
      <c r="F1094" s="149" t="s">
        <v>8963</v>
      </c>
      <c r="H1094" s="148" t="s">
        <v>44</v>
      </c>
      <c r="I1094" s="150"/>
      <c r="L1094" s="147"/>
      <c r="M1094" s="151"/>
      <c r="T1094" s="152"/>
      <c r="AT1094" s="148" t="s">
        <v>274</v>
      </c>
      <c r="AU1094" s="148" t="s">
        <v>91</v>
      </c>
      <c r="AV1094" s="146" t="s">
        <v>89</v>
      </c>
      <c r="AW1094" s="146" t="s">
        <v>42</v>
      </c>
      <c r="AX1094" s="146" t="s">
        <v>82</v>
      </c>
      <c r="AY1094" s="148" t="s">
        <v>263</v>
      </c>
    </row>
    <row r="1095" spans="2:65" s="146" customFormat="1" ht="11.25">
      <c r="B1095" s="147"/>
      <c r="D1095" s="142" t="s">
        <v>274</v>
      </c>
      <c r="E1095" s="148" t="s">
        <v>44</v>
      </c>
      <c r="F1095" s="149" t="s">
        <v>8953</v>
      </c>
      <c r="H1095" s="148" t="s">
        <v>44</v>
      </c>
      <c r="I1095" s="150"/>
      <c r="L1095" s="147"/>
      <c r="M1095" s="151"/>
      <c r="T1095" s="152"/>
      <c r="AT1095" s="148" t="s">
        <v>274</v>
      </c>
      <c r="AU1095" s="148" t="s">
        <v>91</v>
      </c>
      <c r="AV1095" s="146" t="s">
        <v>89</v>
      </c>
      <c r="AW1095" s="146" t="s">
        <v>42</v>
      </c>
      <c r="AX1095" s="146" t="s">
        <v>82</v>
      </c>
      <c r="AY1095" s="148" t="s">
        <v>263</v>
      </c>
    </row>
    <row r="1096" spans="2:65" s="153" customFormat="1" ht="11.25">
      <c r="B1096" s="154"/>
      <c r="D1096" s="142" t="s">
        <v>274</v>
      </c>
      <c r="E1096" s="155" t="s">
        <v>44</v>
      </c>
      <c r="F1096" s="156" t="s">
        <v>9125</v>
      </c>
      <c r="H1096" s="157">
        <v>3.15</v>
      </c>
      <c r="I1096" s="158"/>
      <c r="L1096" s="154"/>
      <c r="M1096" s="159"/>
      <c r="T1096" s="160"/>
      <c r="AT1096" s="155" t="s">
        <v>274</v>
      </c>
      <c r="AU1096" s="155" t="s">
        <v>91</v>
      </c>
      <c r="AV1096" s="153" t="s">
        <v>91</v>
      </c>
      <c r="AW1096" s="153" t="s">
        <v>42</v>
      </c>
      <c r="AX1096" s="153" t="s">
        <v>82</v>
      </c>
      <c r="AY1096" s="155" t="s">
        <v>263</v>
      </c>
    </row>
    <row r="1097" spans="2:65" s="161" customFormat="1" ht="11.25">
      <c r="B1097" s="162"/>
      <c r="D1097" s="142" t="s">
        <v>274</v>
      </c>
      <c r="E1097" s="163" t="s">
        <v>44</v>
      </c>
      <c r="F1097" s="164" t="s">
        <v>430</v>
      </c>
      <c r="H1097" s="165">
        <v>3.15</v>
      </c>
      <c r="I1097" s="166"/>
      <c r="L1097" s="162"/>
      <c r="M1097" s="167"/>
      <c r="T1097" s="168"/>
      <c r="AT1097" s="163" t="s">
        <v>274</v>
      </c>
      <c r="AU1097" s="163" t="s">
        <v>91</v>
      </c>
      <c r="AV1097" s="161" t="s">
        <v>141</v>
      </c>
      <c r="AW1097" s="161" t="s">
        <v>42</v>
      </c>
      <c r="AX1097" s="161" t="s">
        <v>82</v>
      </c>
      <c r="AY1097" s="163" t="s">
        <v>263</v>
      </c>
    </row>
    <row r="1098" spans="2:65" s="169" customFormat="1" ht="11.25">
      <c r="B1098" s="170"/>
      <c r="D1098" s="142" t="s">
        <v>274</v>
      </c>
      <c r="E1098" s="171" t="s">
        <v>44</v>
      </c>
      <c r="F1098" s="172" t="s">
        <v>281</v>
      </c>
      <c r="H1098" s="173">
        <v>12.84</v>
      </c>
      <c r="I1098" s="174"/>
      <c r="L1098" s="170"/>
      <c r="M1098" s="175"/>
      <c r="T1098" s="176"/>
      <c r="AT1098" s="171" t="s">
        <v>274</v>
      </c>
      <c r="AU1098" s="171" t="s">
        <v>91</v>
      </c>
      <c r="AV1098" s="169" t="s">
        <v>270</v>
      </c>
      <c r="AW1098" s="169" t="s">
        <v>42</v>
      </c>
      <c r="AX1098" s="169" t="s">
        <v>89</v>
      </c>
      <c r="AY1098" s="171" t="s">
        <v>263</v>
      </c>
    </row>
    <row r="1099" spans="2:65" s="17" customFormat="1" ht="14.45" customHeight="1">
      <c r="B1099" s="18"/>
      <c r="C1099" s="129" t="s">
        <v>2088</v>
      </c>
      <c r="D1099" s="129" t="s">
        <v>265</v>
      </c>
      <c r="E1099" s="130" t="s">
        <v>9611</v>
      </c>
      <c r="F1099" s="131" t="s">
        <v>9612</v>
      </c>
      <c r="G1099" s="132" t="s">
        <v>139</v>
      </c>
      <c r="H1099" s="133">
        <v>12.096</v>
      </c>
      <c r="I1099" s="134"/>
      <c r="J1099" s="135">
        <f>ROUND(I1099*H1099,2)</f>
        <v>0</v>
      </c>
      <c r="K1099" s="131" t="s">
        <v>269</v>
      </c>
      <c r="L1099" s="18"/>
      <c r="M1099" s="136" t="s">
        <v>44</v>
      </c>
      <c r="N1099" s="137" t="s">
        <v>53</v>
      </c>
      <c r="P1099" s="138">
        <f>O1099*H1099</f>
        <v>0</v>
      </c>
      <c r="Q1099" s="138">
        <v>3.0000000000000001E-5</v>
      </c>
      <c r="R1099" s="138">
        <f>Q1099*H1099</f>
        <v>3.6288E-4</v>
      </c>
      <c r="S1099" s="138">
        <v>0</v>
      </c>
      <c r="T1099" s="139">
        <f>S1099*H1099</f>
        <v>0</v>
      </c>
      <c r="AR1099" s="140" t="s">
        <v>370</v>
      </c>
      <c r="AT1099" s="140" t="s">
        <v>265</v>
      </c>
      <c r="AU1099" s="140" t="s">
        <v>91</v>
      </c>
      <c r="AY1099" s="2" t="s">
        <v>263</v>
      </c>
      <c r="BE1099" s="141">
        <f>IF(N1099="základní",J1099,0)</f>
        <v>0</v>
      </c>
      <c r="BF1099" s="141">
        <f>IF(N1099="snížená",J1099,0)</f>
        <v>0</v>
      </c>
      <c r="BG1099" s="141">
        <f>IF(N1099="zákl. přenesená",J1099,0)</f>
        <v>0</v>
      </c>
      <c r="BH1099" s="141">
        <f>IF(N1099="sníž. přenesená",J1099,0)</f>
        <v>0</v>
      </c>
      <c r="BI1099" s="141">
        <f>IF(N1099="nulová",J1099,0)</f>
        <v>0</v>
      </c>
      <c r="BJ1099" s="2" t="s">
        <v>89</v>
      </c>
      <c r="BK1099" s="141">
        <f>ROUND(I1099*H1099,2)</f>
        <v>0</v>
      </c>
      <c r="BL1099" s="2" t="s">
        <v>370</v>
      </c>
      <c r="BM1099" s="140" t="s">
        <v>9613</v>
      </c>
    </row>
    <row r="1100" spans="2:65" s="17" customFormat="1" ht="68.25">
      <c r="B1100" s="18"/>
      <c r="D1100" s="142" t="s">
        <v>272</v>
      </c>
      <c r="F1100" s="143" t="s">
        <v>9614</v>
      </c>
      <c r="I1100" s="144"/>
      <c r="L1100" s="18"/>
      <c r="M1100" s="145"/>
      <c r="T1100" s="39"/>
      <c r="AT1100" s="2" t="s">
        <v>272</v>
      </c>
      <c r="AU1100" s="2" t="s">
        <v>91</v>
      </c>
    </row>
    <row r="1101" spans="2:65" s="146" customFormat="1" ht="11.25">
      <c r="B1101" s="147"/>
      <c r="D1101" s="142" t="s">
        <v>274</v>
      </c>
      <c r="E1101" s="148" t="s">
        <v>44</v>
      </c>
      <c r="F1101" s="149" t="s">
        <v>8858</v>
      </c>
      <c r="H1101" s="148" t="s">
        <v>44</v>
      </c>
      <c r="I1101" s="150"/>
      <c r="L1101" s="147"/>
      <c r="M1101" s="151"/>
      <c r="T1101" s="152"/>
      <c r="AT1101" s="148" t="s">
        <v>274</v>
      </c>
      <c r="AU1101" s="148" t="s">
        <v>91</v>
      </c>
      <c r="AV1101" s="146" t="s">
        <v>89</v>
      </c>
      <c r="AW1101" s="146" t="s">
        <v>42</v>
      </c>
      <c r="AX1101" s="146" t="s">
        <v>82</v>
      </c>
      <c r="AY1101" s="148" t="s">
        <v>263</v>
      </c>
    </row>
    <row r="1102" spans="2:65" s="146" customFormat="1" ht="11.25">
      <c r="B1102" s="147"/>
      <c r="D1102" s="142" t="s">
        <v>274</v>
      </c>
      <c r="E1102" s="148" t="s">
        <v>44</v>
      </c>
      <c r="F1102" s="149" t="s">
        <v>8953</v>
      </c>
      <c r="H1102" s="148" t="s">
        <v>44</v>
      </c>
      <c r="I1102" s="150"/>
      <c r="L1102" s="147"/>
      <c r="M1102" s="151"/>
      <c r="T1102" s="152"/>
      <c r="AT1102" s="148" t="s">
        <v>274</v>
      </c>
      <c r="AU1102" s="148" t="s">
        <v>91</v>
      </c>
      <c r="AV1102" s="146" t="s">
        <v>89</v>
      </c>
      <c r="AW1102" s="146" t="s">
        <v>42</v>
      </c>
      <c r="AX1102" s="146" t="s">
        <v>82</v>
      </c>
      <c r="AY1102" s="148" t="s">
        <v>263</v>
      </c>
    </row>
    <row r="1103" spans="2:65" s="153" customFormat="1" ht="11.25">
      <c r="B1103" s="154"/>
      <c r="D1103" s="142" t="s">
        <v>274</v>
      </c>
      <c r="E1103" s="155" t="s">
        <v>44</v>
      </c>
      <c r="F1103" s="156" t="s">
        <v>9615</v>
      </c>
      <c r="H1103" s="157">
        <v>3.9</v>
      </c>
      <c r="I1103" s="158"/>
      <c r="L1103" s="154"/>
      <c r="M1103" s="159"/>
      <c r="T1103" s="160"/>
      <c r="AT1103" s="155" t="s">
        <v>274</v>
      </c>
      <c r="AU1103" s="155" t="s">
        <v>91</v>
      </c>
      <c r="AV1103" s="153" t="s">
        <v>91</v>
      </c>
      <c r="AW1103" s="153" t="s">
        <v>42</v>
      </c>
      <c r="AX1103" s="153" t="s">
        <v>82</v>
      </c>
      <c r="AY1103" s="155" t="s">
        <v>263</v>
      </c>
    </row>
    <row r="1104" spans="2:65" s="161" customFormat="1" ht="11.25">
      <c r="B1104" s="162"/>
      <c r="D1104" s="142" t="s">
        <v>274</v>
      </c>
      <c r="E1104" s="163" t="s">
        <v>44</v>
      </c>
      <c r="F1104" s="164" t="s">
        <v>391</v>
      </c>
      <c r="H1104" s="165">
        <v>3.9</v>
      </c>
      <c r="I1104" s="166"/>
      <c r="L1104" s="162"/>
      <c r="M1104" s="167"/>
      <c r="T1104" s="168"/>
      <c r="AT1104" s="163" t="s">
        <v>274</v>
      </c>
      <c r="AU1104" s="163" t="s">
        <v>91</v>
      </c>
      <c r="AV1104" s="161" t="s">
        <v>141</v>
      </c>
      <c r="AW1104" s="161" t="s">
        <v>42</v>
      </c>
      <c r="AX1104" s="161" t="s">
        <v>82</v>
      </c>
      <c r="AY1104" s="163" t="s">
        <v>263</v>
      </c>
    </row>
    <row r="1105" spans="2:65" s="146" customFormat="1" ht="11.25">
      <c r="B1105" s="147"/>
      <c r="D1105" s="142" t="s">
        <v>274</v>
      </c>
      <c r="E1105" s="148" t="s">
        <v>44</v>
      </c>
      <c r="F1105" s="149" t="s">
        <v>8960</v>
      </c>
      <c r="H1105" s="148" t="s">
        <v>44</v>
      </c>
      <c r="I1105" s="150"/>
      <c r="L1105" s="147"/>
      <c r="M1105" s="151"/>
      <c r="T1105" s="152"/>
      <c r="AT1105" s="148" t="s">
        <v>274</v>
      </c>
      <c r="AU1105" s="148" t="s">
        <v>91</v>
      </c>
      <c r="AV1105" s="146" t="s">
        <v>89</v>
      </c>
      <c r="AW1105" s="146" t="s">
        <v>42</v>
      </c>
      <c r="AX1105" s="146" t="s">
        <v>82</v>
      </c>
      <c r="AY1105" s="148" t="s">
        <v>263</v>
      </c>
    </row>
    <row r="1106" spans="2:65" s="146" customFormat="1" ht="11.25">
      <c r="B1106" s="147"/>
      <c r="D1106" s="142" t="s">
        <v>274</v>
      </c>
      <c r="E1106" s="148" t="s">
        <v>44</v>
      </c>
      <c r="F1106" s="149" t="s">
        <v>8953</v>
      </c>
      <c r="H1106" s="148" t="s">
        <v>44</v>
      </c>
      <c r="I1106" s="150"/>
      <c r="L1106" s="147"/>
      <c r="M1106" s="151"/>
      <c r="T1106" s="152"/>
      <c r="AT1106" s="148" t="s">
        <v>274</v>
      </c>
      <c r="AU1106" s="148" t="s">
        <v>91</v>
      </c>
      <c r="AV1106" s="146" t="s">
        <v>89</v>
      </c>
      <c r="AW1106" s="146" t="s">
        <v>42</v>
      </c>
      <c r="AX1106" s="146" t="s">
        <v>82</v>
      </c>
      <c r="AY1106" s="148" t="s">
        <v>263</v>
      </c>
    </row>
    <row r="1107" spans="2:65" s="153" customFormat="1" ht="11.25">
      <c r="B1107" s="154"/>
      <c r="D1107" s="142" t="s">
        <v>274</v>
      </c>
      <c r="E1107" s="155" t="s">
        <v>44</v>
      </c>
      <c r="F1107" s="156" t="s">
        <v>9129</v>
      </c>
      <c r="H1107" s="157">
        <v>2.698</v>
      </c>
      <c r="I1107" s="158"/>
      <c r="L1107" s="154"/>
      <c r="M1107" s="159"/>
      <c r="T1107" s="160"/>
      <c r="AT1107" s="155" t="s">
        <v>274</v>
      </c>
      <c r="AU1107" s="155" t="s">
        <v>91</v>
      </c>
      <c r="AV1107" s="153" t="s">
        <v>91</v>
      </c>
      <c r="AW1107" s="153" t="s">
        <v>42</v>
      </c>
      <c r="AX1107" s="153" t="s">
        <v>82</v>
      </c>
      <c r="AY1107" s="155" t="s">
        <v>263</v>
      </c>
    </row>
    <row r="1108" spans="2:65" s="161" customFormat="1" ht="11.25">
      <c r="B1108" s="162"/>
      <c r="D1108" s="142" t="s">
        <v>274</v>
      </c>
      <c r="E1108" s="163" t="s">
        <v>44</v>
      </c>
      <c r="F1108" s="164" t="s">
        <v>423</v>
      </c>
      <c r="H1108" s="165">
        <v>2.698</v>
      </c>
      <c r="I1108" s="166"/>
      <c r="L1108" s="162"/>
      <c r="M1108" s="167"/>
      <c r="T1108" s="168"/>
      <c r="AT1108" s="163" t="s">
        <v>274</v>
      </c>
      <c r="AU1108" s="163" t="s">
        <v>91</v>
      </c>
      <c r="AV1108" s="161" t="s">
        <v>141</v>
      </c>
      <c r="AW1108" s="161" t="s">
        <v>42</v>
      </c>
      <c r="AX1108" s="161" t="s">
        <v>82</v>
      </c>
      <c r="AY1108" s="163" t="s">
        <v>263</v>
      </c>
    </row>
    <row r="1109" spans="2:65" s="146" customFormat="1" ht="11.25">
      <c r="B1109" s="147"/>
      <c r="D1109" s="142" t="s">
        <v>274</v>
      </c>
      <c r="E1109" s="148" t="s">
        <v>44</v>
      </c>
      <c r="F1109" s="149" t="s">
        <v>8962</v>
      </c>
      <c r="H1109" s="148" t="s">
        <v>44</v>
      </c>
      <c r="I1109" s="150"/>
      <c r="L1109" s="147"/>
      <c r="M1109" s="151"/>
      <c r="T1109" s="152"/>
      <c r="AT1109" s="148" t="s">
        <v>274</v>
      </c>
      <c r="AU1109" s="148" t="s">
        <v>91</v>
      </c>
      <c r="AV1109" s="146" t="s">
        <v>89</v>
      </c>
      <c r="AW1109" s="146" t="s">
        <v>42</v>
      </c>
      <c r="AX1109" s="146" t="s">
        <v>82</v>
      </c>
      <c r="AY1109" s="148" t="s">
        <v>263</v>
      </c>
    </row>
    <row r="1110" spans="2:65" s="146" customFormat="1" ht="11.25">
      <c r="B1110" s="147"/>
      <c r="D1110" s="142" t="s">
        <v>274</v>
      </c>
      <c r="E1110" s="148" t="s">
        <v>44</v>
      </c>
      <c r="F1110" s="149" t="s">
        <v>8953</v>
      </c>
      <c r="H1110" s="148" t="s">
        <v>44</v>
      </c>
      <c r="I1110" s="150"/>
      <c r="L1110" s="147"/>
      <c r="M1110" s="151"/>
      <c r="T1110" s="152"/>
      <c r="AT1110" s="148" t="s">
        <v>274</v>
      </c>
      <c r="AU1110" s="148" t="s">
        <v>91</v>
      </c>
      <c r="AV1110" s="146" t="s">
        <v>89</v>
      </c>
      <c r="AW1110" s="146" t="s">
        <v>42</v>
      </c>
      <c r="AX1110" s="146" t="s">
        <v>82</v>
      </c>
      <c r="AY1110" s="148" t="s">
        <v>263</v>
      </c>
    </row>
    <row r="1111" spans="2:65" s="153" customFormat="1" ht="11.25">
      <c r="B1111" s="154"/>
      <c r="D1111" s="142" t="s">
        <v>274</v>
      </c>
      <c r="E1111" s="155" t="s">
        <v>44</v>
      </c>
      <c r="F1111" s="156" t="s">
        <v>9129</v>
      </c>
      <c r="H1111" s="157">
        <v>2.698</v>
      </c>
      <c r="I1111" s="158"/>
      <c r="L1111" s="154"/>
      <c r="M1111" s="159"/>
      <c r="T1111" s="160"/>
      <c r="AT1111" s="155" t="s">
        <v>274</v>
      </c>
      <c r="AU1111" s="155" t="s">
        <v>91</v>
      </c>
      <c r="AV1111" s="153" t="s">
        <v>91</v>
      </c>
      <c r="AW1111" s="153" t="s">
        <v>42</v>
      </c>
      <c r="AX1111" s="153" t="s">
        <v>82</v>
      </c>
      <c r="AY1111" s="155" t="s">
        <v>263</v>
      </c>
    </row>
    <row r="1112" spans="2:65" s="161" customFormat="1" ht="11.25">
      <c r="B1112" s="162"/>
      <c r="D1112" s="142" t="s">
        <v>274</v>
      </c>
      <c r="E1112" s="163" t="s">
        <v>44</v>
      </c>
      <c r="F1112" s="164" t="s">
        <v>426</v>
      </c>
      <c r="H1112" s="165">
        <v>2.698</v>
      </c>
      <c r="I1112" s="166"/>
      <c r="L1112" s="162"/>
      <c r="M1112" s="167"/>
      <c r="T1112" s="168"/>
      <c r="AT1112" s="163" t="s">
        <v>274</v>
      </c>
      <c r="AU1112" s="163" t="s">
        <v>91</v>
      </c>
      <c r="AV1112" s="161" t="s">
        <v>141</v>
      </c>
      <c r="AW1112" s="161" t="s">
        <v>42</v>
      </c>
      <c r="AX1112" s="161" t="s">
        <v>82</v>
      </c>
      <c r="AY1112" s="163" t="s">
        <v>263</v>
      </c>
    </row>
    <row r="1113" spans="2:65" s="146" customFormat="1" ht="11.25">
      <c r="B1113" s="147"/>
      <c r="D1113" s="142" t="s">
        <v>274</v>
      </c>
      <c r="E1113" s="148" t="s">
        <v>44</v>
      </c>
      <c r="F1113" s="149" t="s">
        <v>8963</v>
      </c>
      <c r="H1113" s="148" t="s">
        <v>44</v>
      </c>
      <c r="I1113" s="150"/>
      <c r="L1113" s="147"/>
      <c r="M1113" s="151"/>
      <c r="T1113" s="152"/>
      <c r="AT1113" s="148" t="s">
        <v>274</v>
      </c>
      <c r="AU1113" s="148" t="s">
        <v>91</v>
      </c>
      <c r="AV1113" s="146" t="s">
        <v>89</v>
      </c>
      <c r="AW1113" s="146" t="s">
        <v>42</v>
      </c>
      <c r="AX1113" s="146" t="s">
        <v>82</v>
      </c>
      <c r="AY1113" s="148" t="s">
        <v>263</v>
      </c>
    </row>
    <row r="1114" spans="2:65" s="146" customFormat="1" ht="11.25">
      <c r="B1114" s="147"/>
      <c r="D1114" s="142" t="s">
        <v>274</v>
      </c>
      <c r="E1114" s="148" t="s">
        <v>44</v>
      </c>
      <c r="F1114" s="149" t="s">
        <v>8953</v>
      </c>
      <c r="H1114" s="148" t="s">
        <v>44</v>
      </c>
      <c r="I1114" s="150"/>
      <c r="L1114" s="147"/>
      <c r="M1114" s="151"/>
      <c r="T1114" s="152"/>
      <c r="AT1114" s="148" t="s">
        <v>274</v>
      </c>
      <c r="AU1114" s="148" t="s">
        <v>91</v>
      </c>
      <c r="AV1114" s="146" t="s">
        <v>89</v>
      </c>
      <c r="AW1114" s="146" t="s">
        <v>42</v>
      </c>
      <c r="AX1114" s="146" t="s">
        <v>82</v>
      </c>
      <c r="AY1114" s="148" t="s">
        <v>263</v>
      </c>
    </row>
    <row r="1115" spans="2:65" s="153" customFormat="1" ht="11.25">
      <c r="B1115" s="154"/>
      <c r="D1115" s="142" t="s">
        <v>274</v>
      </c>
      <c r="E1115" s="155" t="s">
        <v>44</v>
      </c>
      <c r="F1115" s="156" t="s">
        <v>9130</v>
      </c>
      <c r="H1115" s="157">
        <v>2.8</v>
      </c>
      <c r="I1115" s="158"/>
      <c r="L1115" s="154"/>
      <c r="M1115" s="159"/>
      <c r="T1115" s="160"/>
      <c r="AT1115" s="155" t="s">
        <v>274</v>
      </c>
      <c r="AU1115" s="155" t="s">
        <v>91</v>
      </c>
      <c r="AV1115" s="153" t="s">
        <v>91</v>
      </c>
      <c r="AW1115" s="153" t="s">
        <v>42</v>
      </c>
      <c r="AX1115" s="153" t="s">
        <v>82</v>
      </c>
      <c r="AY1115" s="155" t="s">
        <v>263</v>
      </c>
    </row>
    <row r="1116" spans="2:65" s="161" customFormat="1" ht="11.25">
      <c r="B1116" s="162"/>
      <c r="D1116" s="142" t="s">
        <v>274</v>
      </c>
      <c r="E1116" s="163" t="s">
        <v>44</v>
      </c>
      <c r="F1116" s="164" t="s">
        <v>430</v>
      </c>
      <c r="H1116" s="165">
        <v>2.8</v>
      </c>
      <c r="I1116" s="166"/>
      <c r="L1116" s="162"/>
      <c r="M1116" s="167"/>
      <c r="T1116" s="168"/>
      <c r="AT1116" s="163" t="s">
        <v>274</v>
      </c>
      <c r="AU1116" s="163" t="s">
        <v>91</v>
      </c>
      <c r="AV1116" s="161" t="s">
        <v>141</v>
      </c>
      <c r="AW1116" s="161" t="s">
        <v>42</v>
      </c>
      <c r="AX1116" s="161" t="s">
        <v>82</v>
      </c>
      <c r="AY1116" s="163" t="s">
        <v>263</v>
      </c>
    </row>
    <row r="1117" spans="2:65" s="169" customFormat="1" ht="11.25">
      <c r="B1117" s="170"/>
      <c r="D1117" s="142" t="s">
        <v>274</v>
      </c>
      <c r="E1117" s="171" t="s">
        <v>44</v>
      </c>
      <c r="F1117" s="172" t="s">
        <v>281</v>
      </c>
      <c r="H1117" s="173">
        <v>12.096</v>
      </c>
      <c r="I1117" s="174"/>
      <c r="L1117" s="170"/>
      <c r="M1117" s="175"/>
      <c r="T1117" s="176"/>
      <c r="AT1117" s="171" t="s">
        <v>274</v>
      </c>
      <c r="AU1117" s="171" t="s">
        <v>91</v>
      </c>
      <c r="AV1117" s="169" t="s">
        <v>270</v>
      </c>
      <c r="AW1117" s="169" t="s">
        <v>42</v>
      </c>
      <c r="AX1117" s="169" t="s">
        <v>89</v>
      </c>
      <c r="AY1117" s="171" t="s">
        <v>263</v>
      </c>
    </row>
    <row r="1118" spans="2:65" s="17" customFormat="1" ht="14.45" customHeight="1">
      <c r="B1118" s="18"/>
      <c r="C1118" s="129" t="s">
        <v>2092</v>
      </c>
      <c r="D1118" s="129" t="s">
        <v>265</v>
      </c>
      <c r="E1118" s="130" t="s">
        <v>9616</v>
      </c>
      <c r="F1118" s="131" t="s">
        <v>9617</v>
      </c>
      <c r="G1118" s="132" t="s">
        <v>439</v>
      </c>
      <c r="H1118" s="133">
        <v>2</v>
      </c>
      <c r="I1118" s="134"/>
      <c r="J1118" s="135">
        <f>ROUND(I1118*H1118,2)</f>
        <v>0</v>
      </c>
      <c r="K1118" s="131" t="s">
        <v>269</v>
      </c>
      <c r="L1118" s="18"/>
      <c r="M1118" s="136" t="s">
        <v>44</v>
      </c>
      <c r="N1118" s="137" t="s">
        <v>53</v>
      </c>
      <c r="P1118" s="138">
        <f>O1118*H1118</f>
        <v>0</v>
      </c>
      <c r="Q1118" s="138">
        <v>0</v>
      </c>
      <c r="R1118" s="138">
        <f>Q1118*H1118</f>
        <v>0</v>
      </c>
      <c r="S1118" s="138">
        <v>0</v>
      </c>
      <c r="T1118" s="139">
        <f>S1118*H1118</f>
        <v>0</v>
      </c>
      <c r="AR1118" s="140" t="s">
        <v>370</v>
      </c>
      <c r="AT1118" s="140" t="s">
        <v>265</v>
      </c>
      <c r="AU1118" s="140" t="s">
        <v>91</v>
      </c>
      <c r="AY1118" s="2" t="s">
        <v>263</v>
      </c>
      <c r="BE1118" s="141">
        <f>IF(N1118="základní",J1118,0)</f>
        <v>0</v>
      </c>
      <c r="BF1118" s="141">
        <f>IF(N1118="snížená",J1118,0)</f>
        <v>0</v>
      </c>
      <c r="BG1118" s="141">
        <f>IF(N1118="zákl. přenesená",J1118,0)</f>
        <v>0</v>
      </c>
      <c r="BH1118" s="141">
        <f>IF(N1118="sníž. přenesená",J1118,0)</f>
        <v>0</v>
      </c>
      <c r="BI1118" s="141">
        <f>IF(N1118="nulová",J1118,0)</f>
        <v>0</v>
      </c>
      <c r="BJ1118" s="2" t="s">
        <v>89</v>
      </c>
      <c r="BK1118" s="141">
        <f>ROUND(I1118*H1118,2)</f>
        <v>0</v>
      </c>
      <c r="BL1118" s="2" t="s">
        <v>370</v>
      </c>
      <c r="BM1118" s="140" t="s">
        <v>9618</v>
      </c>
    </row>
    <row r="1119" spans="2:65" s="17" customFormat="1" ht="68.25">
      <c r="B1119" s="18"/>
      <c r="D1119" s="142" t="s">
        <v>272</v>
      </c>
      <c r="F1119" s="143" t="s">
        <v>9614</v>
      </c>
      <c r="I1119" s="144"/>
      <c r="L1119" s="18"/>
      <c r="M1119" s="145"/>
      <c r="T1119" s="39"/>
      <c r="AT1119" s="2" t="s">
        <v>272</v>
      </c>
      <c r="AU1119" s="2" t="s">
        <v>91</v>
      </c>
    </row>
    <row r="1120" spans="2:65" s="146" customFormat="1" ht="11.25">
      <c r="B1120" s="147"/>
      <c r="D1120" s="142" t="s">
        <v>274</v>
      </c>
      <c r="E1120" s="148" t="s">
        <v>44</v>
      </c>
      <c r="F1120" s="149" t="s">
        <v>8960</v>
      </c>
      <c r="H1120" s="148" t="s">
        <v>44</v>
      </c>
      <c r="I1120" s="150"/>
      <c r="L1120" s="147"/>
      <c r="M1120" s="151"/>
      <c r="T1120" s="152"/>
      <c r="AT1120" s="148" t="s">
        <v>274</v>
      </c>
      <c r="AU1120" s="148" t="s">
        <v>91</v>
      </c>
      <c r="AV1120" s="146" t="s">
        <v>89</v>
      </c>
      <c r="AW1120" s="146" t="s">
        <v>42</v>
      </c>
      <c r="AX1120" s="146" t="s">
        <v>82</v>
      </c>
      <c r="AY1120" s="148" t="s">
        <v>263</v>
      </c>
    </row>
    <row r="1121" spans="2:65" s="146" customFormat="1" ht="11.25">
      <c r="B1121" s="147"/>
      <c r="D1121" s="142" t="s">
        <v>274</v>
      </c>
      <c r="E1121" s="148" t="s">
        <v>44</v>
      </c>
      <c r="F1121" s="149" t="s">
        <v>8953</v>
      </c>
      <c r="H1121" s="148" t="s">
        <v>44</v>
      </c>
      <c r="I1121" s="150"/>
      <c r="L1121" s="147"/>
      <c r="M1121" s="151"/>
      <c r="T1121" s="152"/>
      <c r="AT1121" s="148" t="s">
        <v>274</v>
      </c>
      <c r="AU1121" s="148" t="s">
        <v>91</v>
      </c>
      <c r="AV1121" s="146" t="s">
        <v>89</v>
      </c>
      <c r="AW1121" s="146" t="s">
        <v>42</v>
      </c>
      <c r="AX1121" s="146" t="s">
        <v>82</v>
      </c>
      <c r="AY1121" s="148" t="s">
        <v>263</v>
      </c>
    </row>
    <row r="1122" spans="2:65" s="153" customFormat="1" ht="11.25">
      <c r="B1122" s="154"/>
      <c r="D1122" s="142" t="s">
        <v>274</v>
      </c>
      <c r="E1122" s="155" t="s">
        <v>44</v>
      </c>
      <c r="F1122" s="156" t="s">
        <v>9619</v>
      </c>
      <c r="H1122" s="157">
        <v>1</v>
      </c>
      <c r="I1122" s="158"/>
      <c r="L1122" s="154"/>
      <c r="M1122" s="159"/>
      <c r="T1122" s="160"/>
      <c r="AT1122" s="155" t="s">
        <v>274</v>
      </c>
      <c r="AU1122" s="155" t="s">
        <v>91</v>
      </c>
      <c r="AV1122" s="153" t="s">
        <v>91</v>
      </c>
      <c r="AW1122" s="153" t="s">
        <v>42</v>
      </c>
      <c r="AX1122" s="153" t="s">
        <v>82</v>
      </c>
      <c r="AY1122" s="155" t="s">
        <v>263</v>
      </c>
    </row>
    <row r="1123" spans="2:65" s="161" customFormat="1" ht="11.25">
      <c r="B1123" s="162"/>
      <c r="D1123" s="142" t="s">
        <v>274</v>
      </c>
      <c r="E1123" s="163" t="s">
        <v>44</v>
      </c>
      <c r="F1123" s="164" t="s">
        <v>423</v>
      </c>
      <c r="H1123" s="165">
        <v>1</v>
      </c>
      <c r="I1123" s="166"/>
      <c r="L1123" s="162"/>
      <c r="M1123" s="167"/>
      <c r="T1123" s="168"/>
      <c r="AT1123" s="163" t="s">
        <v>274</v>
      </c>
      <c r="AU1123" s="163" t="s">
        <v>91</v>
      </c>
      <c r="AV1123" s="161" t="s">
        <v>141</v>
      </c>
      <c r="AW1123" s="161" t="s">
        <v>42</v>
      </c>
      <c r="AX1123" s="161" t="s">
        <v>82</v>
      </c>
      <c r="AY1123" s="163" t="s">
        <v>263</v>
      </c>
    </row>
    <row r="1124" spans="2:65" s="146" customFormat="1" ht="11.25">
      <c r="B1124" s="147"/>
      <c r="D1124" s="142" t="s">
        <v>274</v>
      </c>
      <c r="E1124" s="148" t="s">
        <v>44</v>
      </c>
      <c r="F1124" s="149" t="s">
        <v>8962</v>
      </c>
      <c r="H1124" s="148" t="s">
        <v>44</v>
      </c>
      <c r="I1124" s="150"/>
      <c r="L1124" s="147"/>
      <c r="M1124" s="151"/>
      <c r="T1124" s="152"/>
      <c r="AT1124" s="148" t="s">
        <v>274</v>
      </c>
      <c r="AU1124" s="148" t="s">
        <v>91</v>
      </c>
      <c r="AV1124" s="146" t="s">
        <v>89</v>
      </c>
      <c r="AW1124" s="146" t="s">
        <v>42</v>
      </c>
      <c r="AX1124" s="146" t="s">
        <v>82</v>
      </c>
      <c r="AY1124" s="148" t="s">
        <v>263</v>
      </c>
    </row>
    <row r="1125" spans="2:65" s="146" customFormat="1" ht="11.25">
      <c r="B1125" s="147"/>
      <c r="D1125" s="142" t="s">
        <v>274</v>
      </c>
      <c r="E1125" s="148" t="s">
        <v>44</v>
      </c>
      <c r="F1125" s="149" t="s">
        <v>8953</v>
      </c>
      <c r="H1125" s="148" t="s">
        <v>44</v>
      </c>
      <c r="I1125" s="150"/>
      <c r="L1125" s="147"/>
      <c r="M1125" s="151"/>
      <c r="T1125" s="152"/>
      <c r="AT1125" s="148" t="s">
        <v>274</v>
      </c>
      <c r="AU1125" s="148" t="s">
        <v>91</v>
      </c>
      <c r="AV1125" s="146" t="s">
        <v>89</v>
      </c>
      <c r="AW1125" s="146" t="s">
        <v>42</v>
      </c>
      <c r="AX1125" s="146" t="s">
        <v>82</v>
      </c>
      <c r="AY1125" s="148" t="s">
        <v>263</v>
      </c>
    </row>
    <row r="1126" spans="2:65" s="153" customFormat="1" ht="11.25">
      <c r="B1126" s="154"/>
      <c r="D1126" s="142" t="s">
        <v>274</v>
      </c>
      <c r="E1126" s="155" t="s">
        <v>44</v>
      </c>
      <c r="F1126" s="156" t="s">
        <v>9619</v>
      </c>
      <c r="H1126" s="157">
        <v>1</v>
      </c>
      <c r="I1126" s="158"/>
      <c r="L1126" s="154"/>
      <c r="M1126" s="159"/>
      <c r="T1126" s="160"/>
      <c r="AT1126" s="155" t="s">
        <v>274</v>
      </c>
      <c r="AU1126" s="155" t="s">
        <v>91</v>
      </c>
      <c r="AV1126" s="153" t="s">
        <v>91</v>
      </c>
      <c r="AW1126" s="153" t="s">
        <v>42</v>
      </c>
      <c r="AX1126" s="153" t="s">
        <v>82</v>
      </c>
      <c r="AY1126" s="155" t="s">
        <v>263</v>
      </c>
    </row>
    <row r="1127" spans="2:65" s="161" customFormat="1" ht="11.25">
      <c r="B1127" s="162"/>
      <c r="D1127" s="142" t="s">
        <v>274</v>
      </c>
      <c r="E1127" s="163" t="s">
        <v>44</v>
      </c>
      <c r="F1127" s="164" t="s">
        <v>426</v>
      </c>
      <c r="H1127" s="165">
        <v>1</v>
      </c>
      <c r="I1127" s="166"/>
      <c r="L1127" s="162"/>
      <c r="M1127" s="167"/>
      <c r="T1127" s="168"/>
      <c r="AT1127" s="163" t="s">
        <v>274</v>
      </c>
      <c r="AU1127" s="163" t="s">
        <v>91</v>
      </c>
      <c r="AV1127" s="161" t="s">
        <v>141</v>
      </c>
      <c r="AW1127" s="161" t="s">
        <v>42</v>
      </c>
      <c r="AX1127" s="161" t="s">
        <v>82</v>
      </c>
      <c r="AY1127" s="163" t="s">
        <v>263</v>
      </c>
    </row>
    <row r="1128" spans="2:65" s="169" customFormat="1" ht="11.25">
      <c r="B1128" s="170"/>
      <c r="D1128" s="142" t="s">
        <v>274</v>
      </c>
      <c r="E1128" s="171" t="s">
        <v>44</v>
      </c>
      <c r="F1128" s="172" t="s">
        <v>281</v>
      </c>
      <c r="H1128" s="173">
        <v>2</v>
      </c>
      <c r="I1128" s="174"/>
      <c r="L1128" s="170"/>
      <c r="M1128" s="175"/>
      <c r="T1128" s="176"/>
      <c r="AT1128" s="171" t="s">
        <v>274</v>
      </c>
      <c r="AU1128" s="171" t="s">
        <v>91</v>
      </c>
      <c r="AV1128" s="169" t="s">
        <v>270</v>
      </c>
      <c r="AW1128" s="169" t="s">
        <v>42</v>
      </c>
      <c r="AX1128" s="169" t="s">
        <v>89</v>
      </c>
      <c r="AY1128" s="171" t="s">
        <v>263</v>
      </c>
    </row>
    <row r="1129" spans="2:65" s="17" customFormat="1" ht="14.45" customHeight="1">
      <c r="B1129" s="18"/>
      <c r="C1129" s="129" t="s">
        <v>2096</v>
      </c>
      <c r="D1129" s="129" t="s">
        <v>265</v>
      </c>
      <c r="E1129" s="130" t="s">
        <v>9620</v>
      </c>
      <c r="F1129" s="131" t="s">
        <v>9621</v>
      </c>
      <c r="G1129" s="132" t="s">
        <v>439</v>
      </c>
      <c r="H1129" s="133">
        <v>1</v>
      </c>
      <c r="I1129" s="134"/>
      <c r="J1129" s="135">
        <f>ROUND(I1129*H1129,2)</f>
        <v>0</v>
      </c>
      <c r="K1129" s="131" t="s">
        <v>269</v>
      </c>
      <c r="L1129" s="18"/>
      <c r="M1129" s="136" t="s">
        <v>44</v>
      </c>
      <c r="N1129" s="137" t="s">
        <v>53</v>
      </c>
      <c r="P1129" s="138">
        <f>O1129*H1129</f>
        <v>0</v>
      </c>
      <c r="Q1129" s="138">
        <v>0</v>
      </c>
      <c r="R1129" s="138">
        <f>Q1129*H1129</f>
        <v>0</v>
      </c>
      <c r="S1129" s="138">
        <v>0</v>
      </c>
      <c r="T1129" s="139">
        <f>S1129*H1129</f>
        <v>0</v>
      </c>
      <c r="AR1129" s="140" t="s">
        <v>370</v>
      </c>
      <c r="AT1129" s="140" t="s">
        <v>265</v>
      </c>
      <c r="AU1129" s="140" t="s">
        <v>91</v>
      </c>
      <c r="AY1129" s="2" t="s">
        <v>263</v>
      </c>
      <c r="BE1129" s="141">
        <f>IF(N1129="základní",J1129,0)</f>
        <v>0</v>
      </c>
      <c r="BF1129" s="141">
        <f>IF(N1129="snížená",J1129,0)</f>
        <v>0</v>
      </c>
      <c r="BG1129" s="141">
        <f>IF(N1129="zákl. přenesená",J1129,0)</f>
        <v>0</v>
      </c>
      <c r="BH1129" s="141">
        <f>IF(N1129="sníž. přenesená",J1129,0)</f>
        <v>0</v>
      </c>
      <c r="BI1129" s="141">
        <f>IF(N1129="nulová",J1129,0)</f>
        <v>0</v>
      </c>
      <c r="BJ1129" s="2" t="s">
        <v>89</v>
      </c>
      <c r="BK1129" s="141">
        <f>ROUND(I1129*H1129,2)</f>
        <v>0</v>
      </c>
      <c r="BL1129" s="2" t="s">
        <v>370</v>
      </c>
      <c r="BM1129" s="140" t="s">
        <v>9622</v>
      </c>
    </row>
    <row r="1130" spans="2:65" s="17" customFormat="1" ht="68.25">
      <c r="B1130" s="18"/>
      <c r="D1130" s="142" t="s">
        <v>272</v>
      </c>
      <c r="F1130" s="143" t="s">
        <v>9614</v>
      </c>
      <c r="I1130" s="144"/>
      <c r="L1130" s="18"/>
      <c r="M1130" s="145"/>
      <c r="T1130" s="39"/>
      <c r="AT1130" s="2" t="s">
        <v>272</v>
      </c>
      <c r="AU1130" s="2" t="s">
        <v>91</v>
      </c>
    </row>
    <row r="1131" spans="2:65" s="146" customFormat="1" ht="11.25">
      <c r="B1131" s="147"/>
      <c r="D1131" s="142" t="s">
        <v>274</v>
      </c>
      <c r="E1131" s="148" t="s">
        <v>44</v>
      </c>
      <c r="F1131" s="149" t="s">
        <v>8963</v>
      </c>
      <c r="H1131" s="148" t="s">
        <v>44</v>
      </c>
      <c r="I1131" s="150"/>
      <c r="L1131" s="147"/>
      <c r="M1131" s="151"/>
      <c r="T1131" s="152"/>
      <c r="AT1131" s="148" t="s">
        <v>274</v>
      </c>
      <c r="AU1131" s="148" t="s">
        <v>91</v>
      </c>
      <c r="AV1131" s="146" t="s">
        <v>89</v>
      </c>
      <c r="AW1131" s="146" t="s">
        <v>42</v>
      </c>
      <c r="AX1131" s="146" t="s">
        <v>82</v>
      </c>
      <c r="AY1131" s="148" t="s">
        <v>263</v>
      </c>
    </row>
    <row r="1132" spans="2:65" s="146" customFormat="1" ht="11.25">
      <c r="B1132" s="147"/>
      <c r="D1132" s="142" t="s">
        <v>274</v>
      </c>
      <c r="E1132" s="148" t="s">
        <v>44</v>
      </c>
      <c r="F1132" s="149" t="s">
        <v>8953</v>
      </c>
      <c r="H1132" s="148" t="s">
        <v>44</v>
      </c>
      <c r="I1132" s="150"/>
      <c r="L1132" s="147"/>
      <c r="M1132" s="151"/>
      <c r="T1132" s="152"/>
      <c r="AT1132" s="148" t="s">
        <v>274</v>
      </c>
      <c r="AU1132" s="148" t="s">
        <v>91</v>
      </c>
      <c r="AV1132" s="146" t="s">
        <v>89</v>
      </c>
      <c r="AW1132" s="146" t="s">
        <v>42</v>
      </c>
      <c r="AX1132" s="146" t="s">
        <v>82</v>
      </c>
      <c r="AY1132" s="148" t="s">
        <v>263</v>
      </c>
    </row>
    <row r="1133" spans="2:65" s="153" customFormat="1" ht="11.25">
      <c r="B1133" s="154"/>
      <c r="D1133" s="142" t="s">
        <v>274</v>
      </c>
      <c r="E1133" s="155" t="s">
        <v>44</v>
      </c>
      <c r="F1133" s="156" t="s">
        <v>9623</v>
      </c>
      <c r="H1133" s="157">
        <v>1</v>
      </c>
      <c r="I1133" s="158"/>
      <c r="L1133" s="154"/>
      <c r="M1133" s="159"/>
      <c r="T1133" s="160"/>
      <c r="AT1133" s="155" t="s">
        <v>274</v>
      </c>
      <c r="AU1133" s="155" t="s">
        <v>91</v>
      </c>
      <c r="AV1133" s="153" t="s">
        <v>91</v>
      </c>
      <c r="AW1133" s="153" t="s">
        <v>42</v>
      </c>
      <c r="AX1133" s="153" t="s">
        <v>82</v>
      </c>
      <c r="AY1133" s="155" t="s">
        <v>263</v>
      </c>
    </row>
    <row r="1134" spans="2:65" s="161" customFormat="1" ht="11.25">
      <c r="B1134" s="162"/>
      <c r="D1134" s="142" t="s">
        <v>274</v>
      </c>
      <c r="E1134" s="163" t="s">
        <v>44</v>
      </c>
      <c r="F1134" s="164" t="s">
        <v>430</v>
      </c>
      <c r="H1134" s="165">
        <v>1</v>
      </c>
      <c r="I1134" s="166"/>
      <c r="L1134" s="162"/>
      <c r="M1134" s="167"/>
      <c r="T1134" s="168"/>
      <c r="AT1134" s="163" t="s">
        <v>274</v>
      </c>
      <c r="AU1134" s="163" t="s">
        <v>91</v>
      </c>
      <c r="AV1134" s="161" t="s">
        <v>141</v>
      </c>
      <c r="AW1134" s="161" t="s">
        <v>42</v>
      </c>
      <c r="AX1134" s="161" t="s">
        <v>82</v>
      </c>
      <c r="AY1134" s="163" t="s">
        <v>263</v>
      </c>
    </row>
    <row r="1135" spans="2:65" s="169" customFormat="1" ht="11.25">
      <c r="B1135" s="170"/>
      <c r="D1135" s="142" t="s">
        <v>274</v>
      </c>
      <c r="E1135" s="171" t="s">
        <v>44</v>
      </c>
      <c r="F1135" s="172" t="s">
        <v>281</v>
      </c>
      <c r="H1135" s="173">
        <v>1</v>
      </c>
      <c r="I1135" s="174"/>
      <c r="L1135" s="170"/>
      <c r="M1135" s="175"/>
      <c r="T1135" s="176"/>
      <c r="AT1135" s="171" t="s">
        <v>274</v>
      </c>
      <c r="AU1135" s="171" t="s">
        <v>91</v>
      </c>
      <c r="AV1135" s="169" t="s">
        <v>270</v>
      </c>
      <c r="AW1135" s="169" t="s">
        <v>42</v>
      </c>
      <c r="AX1135" s="169" t="s">
        <v>89</v>
      </c>
      <c r="AY1135" s="171" t="s">
        <v>263</v>
      </c>
    </row>
    <row r="1136" spans="2:65" s="116" customFormat="1" ht="22.9" customHeight="1">
      <c r="B1136" s="117"/>
      <c r="D1136" s="118" t="s">
        <v>81</v>
      </c>
      <c r="E1136" s="127" t="s">
        <v>3872</v>
      </c>
      <c r="F1136" s="127" t="s">
        <v>4798</v>
      </c>
      <c r="I1136" s="120"/>
      <c r="J1136" s="128">
        <f>BK1136</f>
        <v>0</v>
      </c>
      <c r="L1136" s="117"/>
      <c r="M1136" s="122"/>
      <c r="P1136" s="123">
        <f>SUM(P1137:P1222)</f>
        <v>0</v>
      </c>
      <c r="R1136" s="123">
        <f>SUM(R1137:R1222)</f>
        <v>0.52594348000000002</v>
      </c>
      <c r="T1136" s="124">
        <f>SUM(T1137:T1222)</f>
        <v>3.1439999999999996E-2</v>
      </c>
      <c r="AR1136" s="118" t="s">
        <v>91</v>
      </c>
      <c r="AT1136" s="125" t="s">
        <v>81</v>
      </c>
      <c r="AU1136" s="125" t="s">
        <v>89</v>
      </c>
      <c r="AY1136" s="118" t="s">
        <v>263</v>
      </c>
      <c r="BK1136" s="126">
        <f>SUM(BK1137:BK1222)</f>
        <v>0</v>
      </c>
    </row>
    <row r="1137" spans="2:65" s="17" customFormat="1" ht="14.45" customHeight="1">
      <c r="B1137" s="18"/>
      <c r="C1137" s="129" t="s">
        <v>2100</v>
      </c>
      <c r="D1137" s="129" t="s">
        <v>265</v>
      </c>
      <c r="E1137" s="130" t="s">
        <v>4800</v>
      </c>
      <c r="F1137" s="131" t="s">
        <v>4801</v>
      </c>
      <c r="G1137" s="132" t="s">
        <v>139</v>
      </c>
      <c r="H1137" s="133">
        <v>13.76</v>
      </c>
      <c r="I1137" s="134"/>
      <c r="J1137" s="135">
        <f>ROUND(I1137*H1137,2)</f>
        <v>0</v>
      </c>
      <c r="K1137" s="131" t="s">
        <v>269</v>
      </c>
      <c r="L1137" s="18"/>
      <c r="M1137" s="136" t="s">
        <v>44</v>
      </c>
      <c r="N1137" s="137" t="s">
        <v>53</v>
      </c>
      <c r="P1137" s="138">
        <f>O1137*H1137</f>
        <v>0</v>
      </c>
      <c r="Q1137" s="138">
        <v>0</v>
      </c>
      <c r="R1137" s="138">
        <f>Q1137*H1137</f>
        <v>0</v>
      </c>
      <c r="S1137" s="138">
        <v>0</v>
      </c>
      <c r="T1137" s="139">
        <f>S1137*H1137</f>
        <v>0</v>
      </c>
      <c r="AR1137" s="140" t="s">
        <v>370</v>
      </c>
      <c r="AT1137" s="140" t="s">
        <v>265</v>
      </c>
      <c r="AU1137" s="140" t="s">
        <v>91</v>
      </c>
      <c r="AY1137" s="2" t="s">
        <v>263</v>
      </c>
      <c r="BE1137" s="141">
        <f>IF(N1137="základní",J1137,0)</f>
        <v>0</v>
      </c>
      <c r="BF1137" s="141">
        <f>IF(N1137="snížená",J1137,0)</f>
        <v>0</v>
      </c>
      <c r="BG1137" s="141">
        <f>IF(N1137="zákl. přenesená",J1137,0)</f>
        <v>0</v>
      </c>
      <c r="BH1137" s="141">
        <f>IF(N1137="sníž. přenesená",J1137,0)</f>
        <v>0</v>
      </c>
      <c r="BI1137" s="141">
        <f>IF(N1137="nulová",J1137,0)</f>
        <v>0</v>
      </c>
      <c r="BJ1137" s="2" t="s">
        <v>89</v>
      </c>
      <c r="BK1137" s="141">
        <f>ROUND(I1137*H1137,2)</f>
        <v>0</v>
      </c>
      <c r="BL1137" s="2" t="s">
        <v>370</v>
      </c>
      <c r="BM1137" s="140" t="s">
        <v>9624</v>
      </c>
    </row>
    <row r="1138" spans="2:65" s="17" customFormat="1" ht="48.75">
      <c r="B1138" s="18"/>
      <c r="D1138" s="142" t="s">
        <v>272</v>
      </c>
      <c r="F1138" s="143" t="s">
        <v>4803</v>
      </c>
      <c r="I1138" s="144"/>
      <c r="L1138" s="18"/>
      <c r="M1138" s="145"/>
      <c r="T1138" s="39"/>
      <c r="AT1138" s="2" t="s">
        <v>272</v>
      </c>
      <c r="AU1138" s="2" t="s">
        <v>91</v>
      </c>
    </row>
    <row r="1139" spans="2:65" s="146" customFormat="1" ht="11.25">
      <c r="B1139" s="147"/>
      <c r="D1139" s="142" t="s">
        <v>274</v>
      </c>
      <c r="E1139" s="148" t="s">
        <v>44</v>
      </c>
      <c r="F1139" s="149" t="s">
        <v>8835</v>
      </c>
      <c r="H1139" s="148" t="s">
        <v>44</v>
      </c>
      <c r="I1139" s="150"/>
      <c r="L1139" s="147"/>
      <c r="M1139" s="151"/>
      <c r="T1139" s="152"/>
      <c r="AT1139" s="148" t="s">
        <v>274</v>
      </c>
      <c r="AU1139" s="148" t="s">
        <v>91</v>
      </c>
      <c r="AV1139" s="146" t="s">
        <v>89</v>
      </c>
      <c r="AW1139" s="146" t="s">
        <v>42</v>
      </c>
      <c r="AX1139" s="146" t="s">
        <v>82</v>
      </c>
      <c r="AY1139" s="148" t="s">
        <v>263</v>
      </c>
    </row>
    <row r="1140" spans="2:65" s="146" customFormat="1" ht="11.25">
      <c r="B1140" s="147"/>
      <c r="D1140" s="142" t="s">
        <v>274</v>
      </c>
      <c r="E1140" s="148" t="s">
        <v>44</v>
      </c>
      <c r="F1140" s="149" t="s">
        <v>9625</v>
      </c>
      <c r="H1140" s="148" t="s">
        <v>44</v>
      </c>
      <c r="I1140" s="150"/>
      <c r="L1140" s="147"/>
      <c r="M1140" s="151"/>
      <c r="T1140" s="152"/>
      <c r="AT1140" s="148" t="s">
        <v>274</v>
      </c>
      <c r="AU1140" s="148" t="s">
        <v>91</v>
      </c>
      <c r="AV1140" s="146" t="s">
        <v>89</v>
      </c>
      <c r="AW1140" s="146" t="s">
        <v>42</v>
      </c>
      <c r="AX1140" s="146" t="s">
        <v>82</v>
      </c>
      <c r="AY1140" s="148" t="s">
        <v>263</v>
      </c>
    </row>
    <row r="1141" spans="2:65" s="153" customFormat="1" ht="11.25">
      <c r="B1141" s="154"/>
      <c r="D1141" s="142" t="s">
        <v>274</v>
      </c>
      <c r="E1141" s="155" t="s">
        <v>44</v>
      </c>
      <c r="F1141" s="156" t="s">
        <v>477</v>
      </c>
      <c r="H1141" s="157">
        <v>1</v>
      </c>
      <c r="I1141" s="158"/>
      <c r="L1141" s="154"/>
      <c r="M1141" s="159"/>
      <c r="T1141" s="160"/>
      <c r="AT1141" s="155" t="s">
        <v>274</v>
      </c>
      <c r="AU1141" s="155" t="s">
        <v>91</v>
      </c>
      <c r="AV1141" s="153" t="s">
        <v>91</v>
      </c>
      <c r="AW1141" s="153" t="s">
        <v>42</v>
      </c>
      <c r="AX1141" s="153" t="s">
        <v>82</v>
      </c>
      <c r="AY1141" s="155" t="s">
        <v>263</v>
      </c>
    </row>
    <row r="1142" spans="2:65" s="161" customFormat="1" ht="11.25">
      <c r="B1142" s="162"/>
      <c r="D1142" s="142" t="s">
        <v>274</v>
      </c>
      <c r="E1142" s="163" t="s">
        <v>44</v>
      </c>
      <c r="F1142" s="164" t="s">
        <v>280</v>
      </c>
      <c r="H1142" s="165">
        <v>1</v>
      </c>
      <c r="I1142" s="166"/>
      <c r="L1142" s="162"/>
      <c r="M1142" s="167"/>
      <c r="T1142" s="168"/>
      <c r="AT1142" s="163" t="s">
        <v>274</v>
      </c>
      <c r="AU1142" s="163" t="s">
        <v>91</v>
      </c>
      <c r="AV1142" s="161" t="s">
        <v>141</v>
      </c>
      <c r="AW1142" s="161" t="s">
        <v>42</v>
      </c>
      <c r="AX1142" s="161" t="s">
        <v>82</v>
      </c>
      <c r="AY1142" s="163" t="s">
        <v>263</v>
      </c>
    </row>
    <row r="1143" spans="2:65" s="146" customFormat="1" ht="11.25">
      <c r="B1143" s="147"/>
      <c r="D1143" s="142" t="s">
        <v>274</v>
      </c>
      <c r="E1143" s="148" t="s">
        <v>44</v>
      </c>
      <c r="F1143" s="149" t="s">
        <v>8858</v>
      </c>
      <c r="H1143" s="148" t="s">
        <v>44</v>
      </c>
      <c r="I1143" s="150"/>
      <c r="L1143" s="147"/>
      <c r="M1143" s="151"/>
      <c r="T1143" s="152"/>
      <c r="AT1143" s="148" t="s">
        <v>274</v>
      </c>
      <c r="AU1143" s="148" t="s">
        <v>91</v>
      </c>
      <c r="AV1143" s="146" t="s">
        <v>89</v>
      </c>
      <c r="AW1143" s="146" t="s">
        <v>42</v>
      </c>
      <c r="AX1143" s="146" t="s">
        <v>82</v>
      </c>
      <c r="AY1143" s="148" t="s">
        <v>263</v>
      </c>
    </row>
    <row r="1144" spans="2:65" s="153" customFormat="1" ht="11.25">
      <c r="B1144" s="154"/>
      <c r="D1144" s="142" t="s">
        <v>274</v>
      </c>
      <c r="E1144" s="155" t="s">
        <v>44</v>
      </c>
      <c r="F1144" s="156" t="s">
        <v>9626</v>
      </c>
      <c r="H1144" s="157">
        <v>4.0999999999999996</v>
      </c>
      <c r="I1144" s="158"/>
      <c r="L1144" s="154"/>
      <c r="M1144" s="159"/>
      <c r="T1144" s="160"/>
      <c r="AT1144" s="155" t="s">
        <v>274</v>
      </c>
      <c r="AU1144" s="155" t="s">
        <v>91</v>
      </c>
      <c r="AV1144" s="153" t="s">
        <v>91</v>
      </c>
      <c r="AW1144" s="153" t="s">
        <v>42</v>
      </c>
      <c r="AX1144" s="153" t="s">
        <v>82</v>
      </c>
      <c r="AY1144" s="155" t="s">
        <v>263</v>
      </c>
    </row>
    <row r="1145" spans="2:65" s="153" customFormat="1" ht="11.25">
      <c r="B1145" s="154"/>
      <c r="D1145" s="142" t="s">
        <v>274</v>
      </c>
      <c r="E1145" s="155" t="s">
        <v>44</v>
      </c>
      <c r="F1145" s="156" t="s">
        <v>9558</v>
      </c>
      <c r="H1145" s="157">
        <v>3.26</v>
      </c>
      <c r="I1145" s="158"/>
      <c r="L1145" s="154"/>
      <c r="M1145" s="159"/>
      <c r="T1145" s="160"/>
      <c r="AT1145" s="155" t="s">
        <v>274</v>
      </c>
      <c r="AU1145" s="155" t="s">
        <v>91</v>
      </c>
      <c r="AV1145" s="153" t="s">
        <v>91</v>
      </c>
      <c r="AW1145" s="153" t="s">
        <v>42</v>
      </c>
      <c r="AX1145" s="153" t="s">
        <v>82</v>
      </c>
      <c r="AY1145" s="155" t="s">
        <v>263</v>
      </c>
    </row>
    <row r="1146" spans="2:65" s="153" customFormat="1" ht="11.25">
      <c r="B1146" s="154"/>
      <c r="D1146" s="142" t="s">
        <v>274</v>
      </c>
      <c r="E1146" s="155" t="s">
        <v>44</v>
      </c>
      <c r="F1146" s="156" t="s">
        <v>9559</v>
      </c>
      <c r="H1146" s="157">
        <v>5.4</v>
      </c>
      <c r="I1146" s="158"/>
      <c r="L1146" s="154"/>
      <c r="M1146" s="159"/>
      <c r="T1146" s="160"/>
      <c r="AT1146" s="155" t="s">
        <v>274</v>
      </c>
      <c r="AU1146" s="155" t="s">
        <v>91</v>
      </c>
      <c r="AV1146" s="153" t="s">
        <v>91</v>
      </c>
      <c r="AW1146" s="153" t="s">
        <v>42</v>
      </c>
      <c r="AX1146" s="153" t="s">
        <v>82</v>
      </c>
      <c r="AY1146" s="155" t="s">
        <v>263</v>
      </c>
    </row>
    <row r="1147" spans="2:65" s="161" customFormat="1" ht="11.25">
      <c r="B1147" s="162"/>
      <c r="D1147" s="142" t="s">
        <v>274</v>
      </c>
      <c r="E1147" s="163" t="s">
        <v>44</v>
      </c>
      <c r="F1147" s="164" t="s">
        <v>391</v>
      </c>
      <c r="H1147" s="165">
        <v>12.76</v>
      </c>
      <c r="I1147" s="166"/>
      <c r="L1147" s="162"/>
      <c r="M1147" s="167"/>
      <c r="T1147" s="168"/>
      <c r="AT1147" s="163" t="s">
        <v>274</v>
      </c>
      <c r="AU1147" s="163" t="s">
        <v>91</v>
      </c>
      <c r="AV1147" s="161" t="s">
        <v>141</v>
      </c>
      <c r="AW1147" s="161" t="s">
        <v>42</v>
      </c>
      <c r="AX1147" s="161" t="s">
        <v>82</v>
      </c>
      <c r="AY1147" s="163" t="s">
        <v>263</v>
      </c>
    </row>
    <row r="1148" spans="2:65" s="169" customFormat="1" ht="11.25">
      <c r="B1148" s="170"/>
      <c r="D1148" s="142" t="s">
        <v>274</v>
      </c>
      <c r="E1148" s="171" t="s">
        <v>44</v>
      </c>
      <c r="F1148" s="172" t="s">
        <v>281</v>
      </c>
      <c r="H1148" s="173">
        <v>13.76</v>
      </c>
      <c r="I1148" s="174"/>
      <c r="L1148" s="170"/>
      <c r="M1148" s="175"/>
      <c r="T1148" s="176"/>
      <c r="AT1148" s="171" t="s">
        <v>274</v>
      </c>
      <c r="AU1148" s="171" t="s">
        <v>91</v>
      </c>
      <c r="AV1148" s="169" t="s">
        <v>270</v>
      </c>
      <c r="AW1148" s="169" t="s">
        <v>42</v>
      </c>
      <c r="AX1148" s="169" t="s">
        <v>89</v>
      </c>
      <c r="AY1148" s="171" t="s">
        <v>263</v>
      </c>
    </row>
    <row r="1149" spans="2:65" s="17" customFormat="1" ht="14.45" customHeight="1">
      <c r="B1149" s="18"/>
      <c r="C1149" s="129" t="s">
        <v>2105</v>
      </c>
      <c r="D1149" s="129" t="s">
        <v>265</v>
      </c>
      <c r="E1149" s="130" t="s">
        <v>4805</v>
      </c>
      <c r="F1149" s="131" t="s">
        <v>4806</v>
      </c>
      <c r="G1149" s="132" t="s">
        <v>139</v>
      </c>
      <c r="H1149" s="133">
        <v>13.76</v>
      </c>
      <c r="I1149" s="134"/>
      <c r="J1149" s="135">
        <f>ROUND(I1149*H1149,2)</f>
        <v>0</v>
      </c>
      <c r="K1149" s="131" t="s">
        <v>269</v>
      </c>
      <c r="L1149" s="18"/>
      <c r="M1149" s="136" t="s">
        <v>44</v>
      </c>
      <c r="N1149" s="137" t="s">
        <v>53</v>
      </c>
      <c r="P1149" s="138">
        <f>O1149*H1149</f>
        <v>0</v>
      </c>
      <c r="Q1149" s="138">
        <v>2.9999999999999997E-4</v>
      </c>
      <c r="R1149" s="138">
        <f>Q1149*H1149</f>
        <v>4.1279999999999997E-3</v>
      </c>
      <c r="S1149" s="138">
        <v>0</v>
      </c>
      <c r="T1149" s="139">
        <f>S1149*H1149</f>
        <v>0</v>
      </c>
      <c r="AR1149" s="140" t="s">
        <v>370</v>
      </c>
      <c r="AT1149" s="140" t="s">
        <v>265</v>
      </c>
      <c r="AU1149" s="140" t="s">
        <v>91</v>
      </c>
      <c r="AY1149" s="2" t="s">
        <v>263</v>
      </c>
      <c r="BE1149" s="141">
        <f>IF(N1149="základní",J1149,0)</f>
        <v>0</v>
      </c>
      <c r="BF1149" s="141">
        <f>IF(N1149="snížená",J1149,0)</f>
        <v>0</v>
      </c>
      <c r="BG1149" s="141">
        <f>IF(N1149="zákl. přenesená",J1149,0)</f>
        <v>0</v>
      </c>
      <c r="BH1149" s="141">
        <f>IF(N1149="sníž. přenesená",J1149,0)</f>
        <v>0</v>
      </c>
      <c r="BI1149" s="141">
        <f>IF(N1149="nulová",J1149,0)</f>
        <v>0</v>
      </c>
      <c r="BJ1149" s="2" t="s">
        <v>89</v>
      </c>
      <c r="BK1149" s="141">
        <f>ROUND(I1149*H1149,2)</f>
        <v>0</v>
      </c>
      <c r="BL1149" s="2" t="s">
        <v>370</v>
      </c>
      <c r="BM1149" s="140" t="s">
        <v>9627</v>
      </c>
    </row>
    <row r="1150" spans="2:65" s="17" customFormat="1" ht="48.75">
      <c r="B1150" s="18"/>
      <c r="D1150" s="142" t="s">
        <v>272</v>
      </c>
      <c r="F1150" s="143" t="s">
        <v>4803</v>
      </c>
      <c r="I1150" s="144"/>
      <c r="L1150" s="18"/>
      <c r="M1150" s="145"/>
      <c r="T1150" s="39"/>
      <c r="AT1150" s="2" t="s">
        <v>272</v>
      </c>
      <c r="AU1150" s="2" t="s">
        <v>91</v>
      </c>
    </row>
    <row r="1151" spans="2:65" s="17" customFormat="1" ht="24.2" customHeight="1">
      <c r="B1151" s="18"/>
      <c r="C1151" s="129" t="s">
        <v>2109</v>
      </c>
      <c r="D1151" s="129" t="s">
        <v>265</v>
      </c>
      <c r="E1151" s="130" t="s">
        <v>9628</v>
      </c>
      <c r="F1151" s="131" t="s">
        <v>9629</v>
      </c>
      <c r="G1151" s="132" t="s">
        <v>139</v>
      </c>
      <c r="H1151" s="133">
        <v>13.76</v>
      </c>
      <c r="I1151" s="134"/>
      <c r="J1151" s="135">
        <f>ROUND(I1151*H1151,2)</f>
        <v>0</v>
      </c>
      <c r="K1151" s="131" t="s">
        <v>269</v>
      </c>
      <c r="L1151" s="18"/>
      <c r="M1151" s="136" t="s">
        <v>44</v>
      </c>
      <c r="N1151" s="137" t="s">
        <v>53</v>
      </c>
      <c r="P1151" s="138">
        <f>O1151*H1151</f>
        <v>0</v>
      </c>
      <c r="Q1151" s="138">
        <v>7.5799999999999999E-3</v>
      </c>
      <c r="R1151" s="138">
        <f>Q1151*H1151</f>
        <v>0.1043008</v>
      </c>
      <c r="S1151" s="138">
        <v>0</v>
      </c>
      <c r="T1151" s="139">
        <f>S1151*H1151</f>
        <v>0</v>
      </c>
      <c r="AR1151" s="140" t="s">
        <v>370</v>
      </c>
      <c r="AT1151" s="140" t="s">
        <v>265</v>
      </c>
      <c r="AU1151" s="140" t="s">
        <v>91</v>
      </c>
      <c r="AY1151" s="2" t="s">
        <v>263</v>
      </c>
      <c r="BE1151" s="141">
        <f>IF(N1151="základní",J1151,0)</f>
        <v>0</v>
      </c>
      <c r="BF1151" s="141">
        <f>IF(N1151="snížená",J1151,0)</f>
        <v>0</v>
      </c>
      <c r="BG1151" s="141">
        <f>IF(N1151="zákl. přenesená",J1151,0)</f>
        <v>0</v>
      </c>
      <c r="BH1151" s="141">
        <f>IF(N1151="sníž. přenesená",J1151,0)</f>
        <v>0</v>
      </c>
      <c r="BI1151" s="141">
        <f>IF(N1151="nulová",J1151,0)</f>
        <v>0</v>
      </c>
      <c r="BJ1151" s="2" t="s">
        <v>89</v>
      </c>
      <c r="BK1151" s="141">
        <f>ROUND(I1151*H1151,2)</f>
        <v>0</v>
      </c>
      <c r="BL1151" s="2" t="s">
        <v>370</v>
      </c>
      <c r="BM1151" s="140" t="s">
        <v>9630</v>
      </c>
    </row>
    <row r="1152" spans="2:65" s="17" customFormat="1" ht="48.75">
      <c r="B1152" s="18"/>
      <c r="D1152" s="142" t="s">
        <v>272</v>
      </c>
      <c r="F1152" s="143" t="s">
        <v>4803</v>
      </c>
      <c r="I1152" s="144"/>
      <c r="L1152" s="18"/>
      <c r="M1152" s="145"/>
      <c r="T1152" s="39"/>
      <c r="AT1152" s="2" t="s">
        <v>272</v>
      </c>
      <c r="AU1152" s="2" t="s">
        <v>91</v>
      </c>
    </row>
    <row r="1153" spans="2:65" s="17" customFormat="1" ht="14.45" customHeight="1">
      <c r="B1153" s="18"/>
      <c r="C1153" s="129" t="s">
        <v>2113</v>
      </c>
      <c r="D1153" s="129" t="s">
        <v>265</v>
      </c>
      <c r="E1153" s="130" t="s">
        <v>4815</v>
      </c>
      <c r="F1153" s="131" t="s">
        <v>4816</v>
      </c>
      <c r="G1153" s="132" t="s">
        <v>402</v>
      </c>
      <c r="H1153" s="133">
        <v>9.9009999999999998</v>
      </c>
      <c r="I1153" s="134"/>
      <c r="J1153" s="135">
        <f>ROUND(I1153*H1153,2)</f>
        <v>0</v>
      </c>
      <c r="K1153" s="131" t="s">
        <v>269</v>
      </c>
      <c r="L1153" s="18"/>
      <c r="M1153" s="136" t="s">
        <v>44</v>
      </c>
      <c r="N1153" s="137" t="s">
        <v>53</v>
      </c>
      <c r="P1153" s="138">
        <f>O1153*H1153</f>
        <v>0</v>
      </c>
      <c r="Q1153" s="138">
        <v>4.2999999999999999E-4</v>
      </c>
      <c r="R1153" s="138">
        <f>Q1153*H1153</f>
        <v>4.2574299999999995E-3</v>
      </c>
      <c r="S1153" s="138">
        <v>0</v>
      </c>
      <c r="T1153" s="139">
        <f>S1153*H1153</f>
        <v>0</v>
      </c>
      <c r="AR1153" s="140" t="s">
        <v>370</v>
      </c>
      <c r="AT1153" s="140" t="s">
        <v>265</v>
      </c>
      <c r="AU1153" s="140" t="s">
        <v>91</v>
      </c>
      <c r="AY1153" s="2" t="s">
        <v>263</v>
      </c>
      <c r="BE1153" s="141">
        <f>IF(N1153="základní",J1153,0)</f>
        <v>0</v>
      </c>
      <c r="BF1153" s="141">
        <f>IF(N1153="snížená",J1153,0)</f>
        <v>0</v>
      </c>
      <c r="BG1153" s="141">
        <f>IF(N1153="zákl. přenesená",J1153,0)</f>
        <v>0</v>
      </c>
      <c r="BH1153" s="141">
        <f>IF(N1153="sníž. přenesená",J1153,0)</f>
        <v>0</v>
      </c>
      <c r="BI1153" s="141">
        <f>IF(N1153="nulová",J1153,0)</f>
        <v>0</v>
      </c>
      <c r="BJ1153" s="2" t="s">
        <v>89</v>
      </c>
      <c r="BK1153" s="141">
        <f>ROUND(I1153*H1153,2)</f>
        <v>0</v>
      </c>
      <c r="BL1153" s="2" t="s">
        <v>370</v>
      </c>
      <c r="BM1153" s="140" t="s">
        <v>9631</v>
      </c>
    </row>
    <row r="1154" spans="2:65" s="146" customFormat="1" ht="11.25">
      <c r="B1154" s="147"/>
      <c r="D1154" s="142" t="s">
        <v>274</v>
      </c>
      <c r="E1154" s="148" t="s">
        <v>44</v>
      </c>
      <c r="F1154" s="149" t="s">
        <v>8858</v>
      </c>
      <c r="H1154" s="148" t="s">
        <v>44</v>
      </c>
      <c r="I1154" s="150"/>
      <c r="L1154" s="147"/>
      <c r="M1154" s="151"/>
      <c r="T1154" s="152"/>
      <c r="AT1154" s="148" t="s">
        <v>274</v>
      </c>
      <c r="AU1154" s="148" t="s">
        <v>91</v>
      </c>
      <c r="AV1154" s="146" t="s">
        <v>89</v>
      </c>
      <c r="AW1154" s="146" t="s">
        <v>42</v>
      </c>
      <c r="AX1154" s="146" t="s">
        <v>82</v>
      </c>
      <c r="AY1154" s="148" t="s">
        <v>263</v>
      </c>
    </row>
    <row r="1155" spans="2:65" s="153" customFormat="1" ht="11.25">
      <c r="B1155" s="154"/>
      <c r="D1155" s="142" t="s">
        <v>274</v>
      </c>
      <c r="E1155" s="155" t="s">
        <v>44</v>
      </c>
      <c r="F1155" s="156" t="s">
        <v>9632</v>
      </c>
      <c r="H1155" s="157">
        <v>9.9009999999999998</v>
      </c>
      <c r="I1155" s="158"/>
      <c r="L1155" s="154"/>
      <c r="M1155" s="159"/>
      <c r="T1155" s="160"/>
      <c r="AT1155" s="155" t="s">
        <v>274</v>
      </c>
      <c r="AU1155" s="155" t="s">
        <v>91</v>
      </c>
      <c r="AV1155" s="153" t="s">
        <v>91</v>
      </c>
      <c r="AW1155" s="153" t="s">
        <v>42</v>
      </c>
      <c r="AX1155" s="153" t="s">
        <v>82</v>
      </c>
      <c r="AY1155" s="155" t="s">
        <v>263</v>
      </c>
    </row>
    <row r="1156" spans="2:65" s="161" customFormat="1" ht="11.25">
      <c r="B1156" s="162"/>
      <c r="D1156" s="142" t="s">
        <v>274</v>
      </c>
      <c r="E1156" s="163" t="s">
        <v>44</v>
      </c>
      <c r="F1156" s="164" t="s">
        <v>391</v>
      </c>
      <c r="H1156" s="165">
        <v>9.9009999999999998</v>
      </c>
      <c r="I1156" s="166"/>
      <c r="L1156" s="162"/>
      <c r="M1156" s="167"/>
      <c r="T1156" s="168"/>
      <c r="AT1156" s="163" t="s">
        <v>274</v>
      </c>
      <c r="AU1156" s="163" t="s">
        <v>91</v>
      </c>
      <c r="AV1156" s="161" t="s">
        <v>141</v>
      </c>
      <c r="AW1156" s="161" t="s">
        <v>42</v>
      </c>
      <c r="AX1156" s="161" t="s">
        <v>82</v>
      </c>
      <c r="AY1156" s="163" t="s">
        <v>263</v>
      </c>
    </row>
    <row r="1157" spans="2:65" s="169" customFormat="1" ht="11.25">
      <c r="B1157" s="170"/>
      <c r="D1157" s="142" t="s">
        <v>274</v>
      </c>
      <c r="E1157" s="171" t="s">
        <v>44</v>
      </c>
      <c r="F1157" s="172" t="s">
        <v>281</v>
      </c>
      <c r="H1157" s="173">
        <v>9.9009999999999998</v>
      </c>
      <c r="I1157" s="174"/>
      <c r="L1157" s="170"/>
      <c r="M1157" s="175"/>
      <c r="T1157" s="176"/>
      <c r="AT1157" s="171" t="s">
        <v>274</v>
      </c>
      <c r="AU1157" s="171" t="s">
        <v>91</v>
      </c>
      <c r="AV1157" s="169" t="s">
        <v>270</v>
      </c>
      <c r="AW1157" s="169" t="s">
        <v>42</v>
      </c>
      <c r="AX1157" s="169" t="s">
        <v>89</v>
      </c>
      <c r="AY1157" s="171" t="s">
        <v>263</v>
      </c>
    </row>
    <row r="1158" spans="2:65" s="17" customFormat="1" ht="14.45" customHeight="1">
      <c r="B1158" s="18"/>
      <c r="C1158" s="177" t="s">
        <v>2117</v>
      </c>
      <c r="D1158" s="177" t="s">
        <v>445</v>
      </c>
      <c r="E1158" s="178" t="s">
        <v>4821</v>
      </c>
      <c r="F1158" s="179" t="s">
        <v>4822</v>
      </c>
      <c r="G1158" s="180" t="s">
        <v>439</v>
      </c>
      <c r="H1158" s="181">
        <v>36.296999999999997</v>
      </c>
      <c r="I1158" s="182"/>
      <c r="J1158" s="183">
        <f>ROUND(I1158*H1158,2)</f>
        <v>0</v>
      </c>
      <c r="K1158" s="179" t="s">
        <v>269</v>
      </c>
      <c r="L1158" s="184"/>
      <c r="M1158" s="185" t="s">
        <v>44</v>
      </c>
      <c r="N1158" s="186" t="s">
        <v>53</v>
      </c>
      <c r="P1158" s="138">
        <f>O1158*H1158</f>
        <v>0</v>
      </c>
      <c r="Q1158" s="138">
        <v>4.4999999999999999E-4</v>
      </c>
      <c r="R1158" s="138">
        <f>Q1158*H1158</f>
        <v>1.6333649999999998E-2</v>
      </c>
      <c r="S1158" s="138">
        <v>0</v>
      </c>
      <c r="T1158" s="139">
        <f>S1158*H1158</f>
        <v>0</v>
      </c>
      <c r="AR1158" s="140" t="s">
        <v>496</v>
      </c>
      <c r="AT1158" s="140" t="s">
        <v>445</v>
      </c>
      <c r="AU1158" s="140" t="s">
        <v>91</v>
      </c>
      <c r="AY1158" s="2" t="s">
        <v>263</v>
      </c>
      <c r="BE1158" s="141">
        <f>IF(N1158="základní",J1158,0)</f>
        <v>0</v>
      </c>
      <c r="BF1158" s="141">
        <f>IF(N1158="snížená",J1158,0)</f>
        <v>0</v>
      </c>
      <c r="BG1158" s="141">
        <f>IF(N1158="zákl. přenesená",J1158,0)</f>
        <v>0</v>
      </c>
      <c r="BH1158" s="141">
        <f>IF(N1158="sníž. přenesená",J1158,0)</f>
        <v>0</v>
      </c>
      <c r="BI1158" s="141">
        <f>IF(N1158="nulová",J1158,0)</f>
        <v>0</v>
      </c>
      <c r="BJ1158" s="2" t="s">
        <v>89</v>
      </c>
      <c r="BK1158" s="141">
        <f>ROUND(I1158*H1158,2)</f>
        <v>0</v>
      </c>
      <c r="BL1158" s="2" t="s">
        <v>370</v>
      </c>
      <c r="BM1158" s="140" t="s">
        <v>9633</v>
      </c>
    </row>
    <row r="1159" spans="2:65" s="153" customFormat="1" ht="11.25">
      <c r="B1159" s="154"/>
      <c r="D1159" s="142" t="s">
        <v>274</v>
      </c>
      <c r="F1159" s="156" t="s">
        <v>9634</v>
      </c>
      <c r="H1159" s="157">
        <v>36.296999999999997</v>
      </c>
      <c r="I1159" s="158"/>
      <c r="L1159" s="154"/>
      <c r="M1159" s="159"/>
      <c r="T1159" s="160"/>
      <c r="AT1159" s="155" t="s">
        <v>274</v>
      </c>
      <c r="AU1159" s="155" t="s">
        <v>91</v>
      </c>
      <c r="AV1159" s="153" t="s">
        <v>91</v>
      </c>
      <c r="AW1159" s="153" t="s">
        <v>4</v>
      </c>
      <c r="AX1159" s="153" t="s">
        <v>89</v>
      </c>
      <c r="AY1159" s="155" t="s">
        <v>263</v>
      </c>
    </row>
    <row r="1160" spans="2:65" s="17" customFormat="1" ht="24.2" customHeight="1">
      <c r="B1160" s="18"/>
      <c r="C1160" s="129" t="s">
        <v>2121</v>
      </c>
      <c r="D1160" s="129" t="s">
        <v>265</v>
      </c>
      <c r="E1160" s="130" t="s">
        <v>9635</v>
      </c>
      <c r="F1160" s="131" t="s">
        <v>9636</v>
      </c>
      <c r="G1160" s="132" t="s">
        <v>439</v>
      </c>
      <c r="H1160" s="133">
        <v>12</v>
      </c>
      <c r="I1160" s="134"/>
      <c r="J1160" s="135">
        <f>ROUND(I1160*H1160,2)</f>
        <v>0</v>
      </c>
      <c r="K1160" s="131" t="s">
        <v>269</v>
      </c>
      <c r="L1160" s="18"/>
      <c r="M1160" s="136" t="s">
        <v>44</v>
      </c>
      <c r="N1160" s="137" t="s">
        <v>53</v>
      </c>
      <c r="P1160" s="138">
        <f>O1160*H1160</f>
        <v>0</v>
      </c>
      <c r="Q1160" s="138">
        <v>8.3000000000000001E-4</v>
      </c>
      <c r="R1160" s="138">
        <f>Q1160*H1160</f>
        <v>9.9600000000000001E-3</v>
      </c>
      <c r="S1160" s="138">
        <v>2.6199999999999999E-3</v>
      </c>
      <c r="T1160" s="139">
        <f>S1160*H1160</f>
        <v>3.1439999999999996E-2</v>
      </c>
      <c r="AR1160" s="140" t="s">
        <v>370</v>
      </c>
      <c r="AT1160" s="140" t="s">
        <v>265</v>
      </c>
      <c r="AU1160" s="140" t="s">
        <v>91</v>
      </c>
      <c r="AY1160" s="2" t="s">
        <v>263</v>
      </c>
      <c r="BE1160" s="141">
        <f>IF(N1160="základní",J1160,0)</f>
        <v>0</v>
      </c>
      <c r="BF1160" s="141">
        <f>IF(N1160="snížená",J1160,0)</f>
        <v>0</v>
      </c>
      <c r="BG1160" s="141">
        <f>IF(N1160="zákl. přenesená",J1160,0)</f>
        <v>0</v>
      </c>
      <c r="BH1160" s="141">
        <f>IF(N1160="sníž. přenesená",J1160,0)</f>
        <v>0</v>
      </c>
      <c r="BI1160" s="141">
        <f>IF(N1160="nulová",J1160,0)</f>
        <v>0</v>
      </c>
      <c r="BJ1160" s="2" t="s">
        <v>89</v>
      </c>
      <c r="BK1160" s="141">
        <f>ROUND(I1160*H1160,2)</f>
        <v>0</v>
      </c>
      <c r="BL1160" s="2" t="s">
        <v>370</v>
      </c>
      <c r="BM1160" s="140" t="s">
        <v>9637</v>
      </c>
    </row>
    <row r="1161" spans="2:65" s="146" customFormat="1" ht="11.25">
      <c r="B1161" s="147"/>
      <c r="D1161" s="142" t="s">
        <v>274</v>
      </c>
      <c r="E1161" s="148" t="s">
        <v>44</v>
      </c>
      <c r="F1161" s="149" t="s">
        <v>8835</v>
      </c>
      <c r="H1161" s="148" t="s">
        <v>44</v>
      </c>
      <c r="I1161" s="150"/>
      <c r="L1161" s="147"/>
      <c r="M1161" s="151"/>
      <c r="T1161" s="152"/>
      <c r="AT1161" s="148" t="s">
        <v>274</v>
      </c>
      <c r="AU1161" s="148" t="s">
        <v>91</v>
      </c>
      <c r="AV1161" s="146" t="s">
        <v>89</v>
      </c>
      <c r="AW1161" s="146" t="s">
        <v>42</v>
      </c>
      <c r="AX1161" s="146" t="s">
        <v>82</v>
      </c>
      <c r="AY1161" s="148" t="s">
        <v>263</v>
      </c>
    </row>
    <row r="1162" spans="2:65" s="146" customFormat="1" ht="11.25">
      <c r="B1162" s="147"/>
      <c r="D1162" s="142" t="s">
        <v>274</v>
      </c>
      <c r="E1162" s="148" t="s">
        <v>44</v>
      </c>
      <c r="F1162" s="149" t="s">
        <v>9625</v>
      </c>
      <c r="H1162" s="148" t="s">
        <v>44</v>
      </c>
      <c r="I1162" s="150"/>
      <c r="L1162" s="147"/>
      <c r="M1162" s="151"/>
      <c r="T1162" s="152"/>
      <c r="AT1162" s="148" t="s">
        <v>274</v>
      </c>
      <c r="AU1162" s="148" t="s">
        <v>91</v>
      </c>
      <c r="AV1162" s="146" t="s">
        <v>89</v>
      </c>
      <c r="AW1162" s="146" t="s">
        <v>42</v>
      </c>
      <c r="AX1162" s="146" t="s">
        <v>82</v>
      </c>
      <c r="AY1162" s="148" t="s">
        <v>263</v>
      </c>
    </row>
    <row r="1163" spans="2:65" s="153" customFormat="1" ht="11.25">
      <c r="B1163" s="154"/>
      <c r="D1163" s="142" t="s">
        <v>274</v>
      </c>
      <c r="E1163" s="155" t="s">
        <v>44</v>
      </c>
      <c r="F1163" s="156" t="s">
        <v>9638</v>
      </c>
      <c r="H1163" s="157">
        <v>12</v>
      </c>
      <c r="I1163" s="158"/>
      <c r="L1163" s="154"/>
      <c r="M1163" s="159"/>
      <c r="T1163" s="160"/>
      <c r="AT1163" s="155" t="s">
        <v>274</v>
      </c>
      <c r="AU1163" s="155" t="s">
        <v>91</v>
      </c>
      <c r="AV1163" s="153" t="s">
        <v>91</v>
      </c>
      <c r="AW1163" s="153" t="s">
        <v>42</v>
      </c>
      <c r="AX1163" s="153" t="s">
        <v>82</v>
      </c>
      <c r="AY1163" s="155" t="s">
        <v>263</v>
      </c>
    </row>
    <row r="1164" spans="2:65" s="161" customFormat="1" ht="11.25">
      <c r="B1164" s="162"/>
      <c r="D1164" s="142" t="s">
        <v>274</v>
      </c>
      <c r="E1164" s="163" t="s">
        <v>44</v>
      </c>
      <c r="F1164" s="164" t="s">
        <v>280</v>
      </c>
      <c r="H1164" s="165">
        <v>12</v>
      </c>
      <c r="I1164" s="166"/>
      <c r="L1164" s="162"/>
      <c r="M1164" s="167"/>
      <c r="T1164" s="168"/>
      <c r="AT1164" s="163" t="s">
        <v>274</v>
      </c>
      <c r="AU1164" s="163" t="s">
        <v>91</v>
      </c>
      <c r="AV1164" s="161" t="s">
        <v>141</v>
      </c>
      <c r="AW1164" s="161" t="s">
        <v>42</v>
      </c>
      <c r="AX1164" s="161" t="s">
        <v>82</v>
      </c>
      <c r="AY1164" s="163" t="s">
        <v>263</v>
      </c>
    </row>
    <row r="1165" spans="2:65" s="169" customFormat="1" ht="11.25">
      <c r="B1165" s="170"/>
      <c r="D1165" s="142" t="s">
        <v>274</v>
      </c>
      <c r="E1165" s="171" t="s">
        <v>44</v>
      </c>
      <c r="F1165" s="172" t="s">
        <v>281</v>
      </c>
      <c r="H1165" s="173">
        <v>12</v>
      </c>
      <c r="I1165" s="174"/>
      <c r="L1165" s="170"/>
      <c r="M1165" s="175"/>
      <c r="T1165" s="176"/>
      <c r="AT1165" s="171" t="s">
        <v>274</v>
      </c>
      <c r="AU1165" s="171" t="s">
        <v>91</v>
      </c>
      <c r="AV1165" s="169" t="s">
        <v>270</v>
      </c>
      <c r="AW1165" s="169" t="s">
        <v>42</v>
      </c>
      <c r="AX1165" s="169" t="s">
        <v>89</v>
      </c>
      <c r="AY1165" s="171" t="s">
        <v>263</v>
      </c>
    </row>
    <row r="1166" spans="2:65" s="17" customFormat="1" ht="14.45" customHeight="1">
      <c r="B1166" s="18"/>
      <c r="C1166" s="177" t="s">
        <v>2125</v>
      </c>
      <c r="D1166" s="177" t="s">
        <v>445</v>
      </c>
      <c r="E1166" s="178" t="s">
        <v>9639</v>
      </c>
      <c r="F1166" s="179" t="s">
        <v>9640</v>
      </c>
      <c r="G1166" s="180" t="s">
        <v>139</v>
      </c>
      <c r="H1166" s="181">
        <v>1.1000000000000001</v>
      </c>
      <c r="I1166" s="182"/>
      <c r="J1166" s="183">
        <f>ROUND(I1166*H1166,2)</f>
        <v>0</v>
      </c>
      <c r="K1166" s="179" t="s">
        <v>269</v>
      </c>
      <c r="L1166" s="184"/>
      <c r="M1166" s="185" t="s">
        <v>44</v>
      </c>
      <c r="N1166" s="186" t="s">
        <v>53</v>
      </c>
      <c r="P1166" s="138">
        <f>O1166*H1166</f>
        <v>0</v>
      </c>
      <c r="Q1166" s="138">
        <v>1.9199999999999998E-2</v>
      </c>
      <c r="R1166" s="138">
        <f>Q1166*H1166</f>
        <v>2.112E-2</v>
      </c>
      <c r="S1166" s="138">
        <v>0</v>
      </c>
      <c r="T1166" s="139">
        <f>S1166*H1166</f>
        <v>0</v>
      </c>
      <c r="AR1166" s="140" t="s">
        <v>496</v>
      </c>
      <c r="AT1166" s="140" t="s">
        <v>445</v>
      </c>
      <c r="AU1166" s="140" t="s">
        <v>91</v>
      </c>
      <c r="AY1166" s="2" t="s">
        <v>263</v>
      </c>
      <c r="BE1166" s="141">
        <f>IF(N1166="základní",J1166,0)</f>
        <v>0</v>
      </c>
      <c r="BF1166" s="141">
        <f>IF(N1166="snížená",J1166,0)</f>
        <v>0</v>
      </c>
      <c r="BG1166" s="141">
        <f>IF(N1166="zákl. přenesená",J1166,0)</f>
        <v>0</v>
      </c>
      <c r="BH1166" s="141">
        <f>IF(N1166="sníž. přenesená",J1166,0)</f>
        <v>0</v>
      </c>
      <c r="BI1166" s="141">
        <f>IF(N1166="nulová",J1166,0)</f>
        <v>0</v>
      </c>
      <c r="BJ1166" s="2" t="s">
        <v>89</v>
      </c>
      <c r="BK1166" s="141">
        <f>ROUND(I1166*H1166,2)</f>
        <v>0</v>
      </c>
      <c r="BL1166" s="2" t="s">
        <v>370</v>
      </c>
      <c r="BM1166" s="140" t="s">
        <v>9641</v>
      </c>
    </row>
    <row r="1167" spans="2:65" s="153" customFormat="1" ht="11.25">
      <c r="B1167" s="154"/>
      <c r="D1167" s="142" t="s">
        <v>274</v>
      </c>
      <c r="F1167" s="156" t="s">
        <v>9642</v>
      </c>
      <c r="H1167" s="157">
        <v>1.1000000000000001</v>
      </c>
      <c r="I1167" s="158"/>
      <c r="L1167" s="154"/>
      <c r="M1167" s="159"/>
      <c r="T1167" s="160"/>
      <c r="AT1167" s="155" t="s">
        <v>274</v>
      </c>
      <c r="AU1167" s="155" t="s">
        <v>91</v>
      </c>
      <c r="AV1167" s="153" t="s">
        <v>91</v>
      </c>
      <c r="AW1167" s="153" t="s">
        <v>4</v>
      </c>
      <c r="AX1167" s="153" t="s">
        <v>89</v>
      </c>
      <c r="AY1167" s="155" t="s">
        <v>263</v>
      </c>
    </row>
    <row r="1168" spans="2:65" s="17" customFormat="1" ht="24.2" customHeight="1">
      <c r="B1168" s="18"/>
      <c r="C1168" s="129" t="s">
        <v>2129</v>
      </c>
      <c r="D1168" s="129" t="s">
        <v>265</v>
      </c>
      <c r="E1168" s="130" t="s">
        <v>9643</v>
      </c>
      <c r="F1168" s="131" t="s">
        <v>9644</v>
      </c>
      <c r="G1168" s="132" t="s">
        <v>139</v>
      </c>
      <c r="H1168" s="133">
        <v>12.76</v>
      </c>
      <c r="I1168" s="134"/>
      <c r="J1168" s="135">
        <f>ROUND(I1168*H1168,2)</f>
        <v>0</v>
      </c>
      <c r="K1168" s="131" t="s">
        <v>269</v>
      </c>
      <c r="L1168" s="18"/>
      <c r="M1168" s="136" t="s">
        <v>44</v>
      </c>
      <c r="N1168" s="137" t="s">
        <v>53</v>
      </c>
      <c r="P1168" s="138">
        <f>O1168*H1168</f>
        <v>0</v>
      </c>
      <c r="Q1168" s="138">
        <v>6.3E-3</v>
      </c>
      <c r="R1168" s="138">
        <f>Q1168*H1168</f>
        <v>8.0388000000000001E-2</v>
      </c>
      <c r="S1168" s="138">
        <v>0</v>
      </c>
      <c r="T1168" s="139">
        <f>S1168*H1168</f>
        <v>0</v>
      </c>
      <c r="AR1168" s="140" t="s">
        <v>370</v>
      </c>
      <c r="AT1168" s="140" t="s">
        <v>265</v>
      </c>
      <c r="AU1168" s="140" t="s">
        <v>91</v>
      </c>
      <c r="AY1168" s="2" t="s">
        <v>263</v>
      </c>
      <c r="BE1168" s="141">
        <f>IF(N1168="základní",J1168,0)</f>
        <v>0</v>
      </c>
      <c r="BF1168" s="141">
        <f>IF(N1168="snížená",J1168,0)</f>
        <v>0</v>
      </c>
      <c r="BG1168" s="141">
        <f>IF(N1168="zákl. přenesená",J1168,0)</f>
        <v>0</v>
      </c>
      <c r="BH1168" s="141">
        <f>IF(N1168="sníž. přenesená",J1168,0)</f>
        <v>0</v>
      </c>
      <c r="BI1168" s="141">
        <f>IF(N1168="nulová",J1168,0)</f>
        <v>0</v>
      </c>
      <c r="BJ1168" s="2" t="s">
        <v>89</v>
      </c>
      <c r="BK1168" s="141">
        <f>ROUND(I1168*H1168,2)</f>
        <v>0</v>
      </c>
      <c r="BL1168" s="2" t="s">
        <v>370</v>
      </c>
      <c r="BM1168" s="140" t="s">
        <v>9645</v>
      </c>
    </row>
    <row r="1169" spans="2:65" s="17" customFormat="1" ht="29.25">
      <c r="B1169" s="18"/>
      <c r="D1169" s="142" t="s">
        <v>272</v>
      </c>
      <c r="F1169" s="143" t="s">
        <v>4829</v>
      </c>
      <c r="I1169" s="144"/>
      <c r="L1169" s="18"/>
      <c r="M1169" s="145"/>
      <c r="T1169" s="39"/>
      <c r="AT1169" s="2" t="s">
        <v>272</v>
      </c>
      <c r="AU1169" s="2" t="s">
        <v>91</v>
      </c>
    </row>
    <row r="1170" spans="2:65" s="146" customFormat="1" ht="11.25">
      <c r="B1170" s="147"/>
      <c r="D1170" s="142" t="s">
        <v>274</v>
      </c>
      <c r="E1170" s="148" t="s">
        <v>44</v>
      </c>
      <c r="F1170" s="149" t="s">
        <v>8858</v>
      </c>
      <c r="H1170" s="148" t="s">
        <v>44</v>
      </c>
      <c r="I1170" s="150"/>
      <c r="L1170" s="147"/>
      <c r="M1170" s="151"/>
      <c r="T1170" s="152"/>
      <c r="AT1170" s="148" t="s">
        <v>274</v>
      </c>
      <c r="AU1170" s="148" t="s">
        <v>91</v>
      </c>
      <c r="AV1170" s="146" t="s">
        <v>89</v>
      </c>
      <c r="AW1170" s="146" t="s">
        <v>42</v>
      </c>
      <c r="AX1170" s="146" t="s">
        <v>82</v>
      </c>
      <c r="AY1170" s="148" t="s">
        <v>263</v>
      </c>
    </row>
    <row r="1171" spans="2:65" s="153" customFormat="1" ht="11.25">
      <c r="B1171" s="154"/>
      <c r="D1171" s="142" t="s">
        <v>274</v>
      </c>
      <c r="E1171" s="155" t="s">
        <v>44</v>
      </c>
      <c r="F1171" s="156" t="s">
        <v>9626</v>
      </c>
      <c r="H1171" s="157">
        <v>4.0999999999999996</v>
      </c>
      <c r="I1171" s="158"/>
      <c r="L1171" s="154"/>
      <c r="M1171" s="159"/>
      <c r="T1171" s="160"/>
      <c r="AT1171" s="155" t="s">
        <v>274</v>
      </c>
      <c r="AU1171" s="155" t="s">
        <v>91</v>
      </c>
      <c r="AV1171" s="153" t="s">
        <v>91</v>
      </c>
      <c r="AW1171" s="153" t="s">
        <v>42</v>
      </c>
      <c r="AX1171" s="153" t="s">
        <v>82</v>
      </c>
      <c r="AY1171" s="155" t="s">
        <v>263</v>
      </c>
    </row>
    <row r="1172" spans="2:65" s="153" customFormat="1" ht="11.25">
      <c r="B1172" s="154"/>
      <c r="D1172" s="142" t="s">
        <v>274</v>
      </c>
      <c r="E1172" s="155" t="s">
        <v>44</v>
      </c>
      <c r="F1172" s="156" t="s">
        <v>9558</v>
      </c>
      <c r="H1172" s="157">
        <v>3.26</v>
      </c>
      <c r="I1172" s="158"/>
      <c r="L1172" s="154"/>
      <c r="M1172" s="159"/>
      <c r="T1172" s="160"/>
      <c r="AT1172" s="155" t="s">
        <v>274</v>
      </c>
      <c r="AU1172" s="155" t="s">
        <v>91</v>
      </c>
      <c r="AV1172" s="153" t="s">
        <v>91</v>
      </c>
      <c r="AW1172" s="153" t="s">
        <v>42</v>
      </c>
      <c r="AX1172" s="153" t="s">
        <v>82</v>
      </c>
      <c r="AY1172" s="155" t="s">
        <v>263</v>
      </c>
    </row>
    <row r="1173" spans="2:65" s="153" customFormat="1" ht="11.25">
      <c r="B1173" s="154"/>
      <c r="D1173" s="142" t="s">
        <v>274</v>
      </c>
      <c r="E1173" s="155" t="s">
        <v>44</v>
      </c>
      <c r="F1173" s="156" t="s">
        <v>9559</v>
      </c>
      <c r="H1173" s="157">
        <v>5.4</v>
      </c>
      <c r="I1173" s="158"/>
      <c r="L1173" s="154"/>
      <c r="M1173" s="159"/>
      <c r="T1173" s="160"/>
      <c r="AT1173" s="155" t="s">
        <v>274</v>
      </c>
      <c r="AU1173" s="155" t="s">
        <v>91</v>
      </c>
      <c r="AV1173" s="153" t="s">
        <v>91</v>
      </c>
      <c r="AW1173" s="153" t="s">
        <v>42</v>
      </c>
      <c r="AX1173" s="153" t="s">
        <v>82</v>
      </c>
      <c r="AY1173" s="155" t="s">
        <v>263</v>
      </c>
    </row>
    <row r="1174" spans="2:65" s="161" customFormat="1" ht="11.25">
      <c r="B1174" s="162"/>
      <c r="D1174" s="142" t="s">
        <v>274</v>
      </c>
      <c r="E1174" s="163" t="s">
        <v>44</v>
      </c>
      <c r="F1174" s="164" t="s">
        <v>391</v>
      </c>
      <c r="H1174" s="165">
        <v>12.76</v>
      </c>
      <c r="I1174" s="166"/>
      <c r="L1174" s="162"/>
      <c r="M1174" s="167"/>
      <c r="T1174" s="168"/>
      <c r="AT1174" s="163" t="s">
        <v>274</v>
      </c>
      <c r="AU1174" s="163" t="s">
        <v>91</v>
      </c>
      <c r="AV1174" s="161" t="s">
        <v>141</v>
      </c>
      <c r="AW1174" s="161" t="s">
        <v>42</v>
      </c>
      <c r="AX1174" s="161" t="s">
        <v>82</v>
      </c>
      <c r="AY1174" s="163" t="s">
        <v>263</v>
      </c>
    </row>
    <row r="1175" spans="2:65" s="169" customFormat="1" ht="11.25">
      <c r="B1175" s="170"/>
      <c r="D1175" s="142" t="s">
        <v>274</v>
      </c>
      <c r="E1175" s="171" t="s">
        <v>44</v>
      </c>
      <c r="F1175" s="172" t="s">
        <v>281</v>
      </c>
      <c r="H1175" s="173">
        <v>12.76</v>
      </c>
      <c r="I1175" s="174"/>
      <c r="L1175" s="170"/>
      <c r="M1175" s="175"/>
      <c r="T1175" s="176"/>
      <c r="AT1175" s="171" t="s">
        <v>274</v>
      </c>
      <c r="AU1175" s="171" t="s">
        <v>91</v>
      </c>
      <c r="AV1175" s="169" t="s">
        <v>270</v>
      </c>
      <c r="AW1175" s="169" t="s">
        <v>42</v>
      </c>
      <c r="AX1175" s="169" t="s">
        <v>89</v>
      </c>
      <c r="AY1175" s="171" t="s">
        <v>263</v>
      </c>
    </row>
    <row r="1176" spans="2:65" s="17" customFormat="1" ht="14.45" customHeight="1">
      <c r="B1176" s="18"/>
      <c r="C1176" s="177" t="s">
        <v>2133</v>
      </c>
      <c r="D1176" s="177" t="s">
        <v>445</v>
      </c>
      <c r="E1176" s="178" t="s">
        <v>9646</v>
      </c>
      <c r="F1176" s="179" t="s">
        <v>9647</v>
      </c>
      <c r="G1176" s="180" t="s">
        <v>139</v>
      </c>
      <c r="H1176" s="181">
        <v>14.036</v>
      </c>
      <c r="I1176" s="182"/>
      <c r="J1176" s="183">
        <f>ROUND(I1176*H1176,2)</f>
        <v>0</v>
      </c>
      <c r="K1176" s="179" t="s">
        <v>269</v>
      </c>
      <c r="L1176" s="184"/>
      <c r="M1176" s="185" t="s">
        <v>44</v>
      </c>
      <c r="N1176" s="186" t="s">
        <v>53</v>
      </c>
      <c r="P1176" s="138">
        <f>O1176*H1176</f>
        <v>0</v>
      </c>
      <c r="Q1176" s="138">
        <v>1.7999999999999999E-2</v>
      </c>
      <c r="R1176" s="138">
        <f>Q1176*H1176</f>
        <v>0.25264799999999998</v>
      </c>
      <c r="S1176" s="138">
        <v>0</v>
      </c>
      <c r="T1176" s="139">
        <f>S1176*H1176</f>
        <v>0</v>
      </c>
      <c r="AR1176" s="140" t="s">
        <v>496</v>
      </c>
      <c r="AT1176" s="140" t="s">
        <v>445</v>
      </c>
      <c r="AU1176" s="140" t="s">
        <v>91</v>
      </c>
      <c r="AY1176" s="2" t="s">
        <v>263</v>
      </c>
      <c r="BE1176" s="141">
        <f>IF(N1176="základní",J1176,0)</f>
        <v>0</v>
      </c>
      <c r="BF1176" s="141">
        <f>IF(N1176="snížená",J1176,0)</f>
        <v>0</v>
      </c>
      <c r="BG1176" s="141">
        <f>IF(N1176="zákl. přenesená",J1176,0)</f>
        <v>0</v>
      </c>
      <c r="BH1176" s="141">
        <f>IF(N1176="sníž. přenesená",J1176,0)</f>
        <v>0</v>
      </c>
      <c r="BI1176" s="141">
        <f>IF(N1176="nulová",J1176,0)</f>
        <v>0</v>
      </c>
      <c r="BJ1176" s="2" t="s">
        <v>89</v>
      </c>
      <c r="BK1176" s="141">
        <f>ROUND(I1176*H1176,2)</f>
        <v>0</v>
      </c>
      <c r="BL1176" s="2" t="s">
        <v>370</v>
      </c>
      <c r="BM1176" s="140" t="s">
        <v>9648</v>
      </c>
    </row>
    <row r="1177" spans="2:65" s="153" customFormat="1" ht="11.25">
      <c r="B1177" s="154"/>
      <c r="D1177" s="142" t="s">
        <v>274</v>
      </c>
      <c r="F1177" s="156" t="s">
        <v>9649</v>
      </c>
      <c r="H1177" s="157">
        <v>14.036</v>
      </c>
      <c r="I1177" s="158"/>
      <c r="L1177" s="154"/>
      <c r="M1177" s="159"/>
      <c r="T1177" s="160"/>
      <c r="AT1177" s="155" t="s">
        <v>274</v>
      </c>
      <c r="AU1177" s="155" t="s">
        <v>91</v>
      </c>
      <c r="AV1177" s="153" t="s">
        <v>91</v>
      </c>
      <c r="AW1177" s="153" t="s">
        <v>4</v>
      </c>
      <c r="AX1177" s="153" t="s">
        <v>89</v>
      </c>
      <c r="AY1177" s="155" t="s">
        <v>263</v>
      </c>
    </row>
    <row r="1178" spans="2:65" s="17" customFormat="1" ht="24.2" customHeight="1">
      <c r="B1178" s="18"/>
      <c r="C1178" s="129" t="s">
        <v>2137</v>
      </c>
      <c r="D1178" s="129" t="s">
        <v>265</v>
      </c>
      <c r="E1178" s="130" t="s">
        <v>7333</v>
      </c>
      <c r="F1178" s="131" t="s">
        <v>7334</v>
      </c>
      <c r="G1178" s="132" t="s">
        <v>139</v>
      </c>
      <c r="H1178" s="133">
        <v>13.76</v>
      </c>
      <c r="I1178" s="134"/>
      <c r="J1178" s="135">
        <f>ROUND(I1178*H1178,2)</f>
        <v>0</v>
      </c>
      <c r="K1178" s="131" t="s">
        <v>269</v>
      </c>
      <c r="L1178" s="18"/>
      <c r="M1178" s="136" t="s">
        <v>44</v>
      </c>
      <c r="N1178" s="137" t="s">
        <v>53</v>
      </c>
      <c r="P1178" s="138">
        <f>O1178*H1178</f>
        <v>0</v>
      </c>
      <c r="Q1178" s="138">
        <v>0</v>
      </c>
      <c r="R1178" s="138">
        <f>Q1178*H1178</f>
        <v>0</v>
      </c>
      <c r="S1178" s="138">
        <v>0</v>
      </c>
      <c r="T1178" s="139">
        <f>S1178*H1178</f>
        <v>0</v>
      </c>
      <c r="AR1178" s="140" t="s">
        <v>370</v>
      </c>
      <c r="AT1178" s="140" t="s">
        <v>265</v>
      </c>
      <c r="AU1178" s="140" t="s">
        <v>91</v>
      </c>
      <c r="AY1178" s="2" t="s">
        <v>263</v>
      </c>
      <c r="BE1178" s="141">
        <f>IF(N1178="základní",J1178,0)</f>
        <v>0</v>
      </c>
      <c r="BF1178" s="141">
        <f>IF(N1178="snížená",J1178,0)</f>
        <v>0</v>
      </c>
      <c r="BG1178" s="141">
        <f>IF(N1178="zákl. přenesená",J1178,0)</f>
        <v>0</v>
      </c>
      <c r="BH1178" s="141">
        <f>IF(N1178="sníž. přenesená",J1178,0)</f>
        <v>0</v>
      </c>
      <c r="BI1178" s="141">
        <f>IF(N1178="nulová",J1178,0)</f>
        <v>0</v>
      </c>
      <c r="BJ1178" s="2" t="s">
        <v>89</v>
      </c>
      <c r="BK1178" s="141">
        <f>ROUND(I1178*H1178,2)</f>
        <v>0</v>
      </c>
      <c r="BL1178" s="2" t="s">
        <v>370</v>
      </c>
      <c r="BM1178" s="140" t="s">
        <v>9650</v>
      </c>
    </row>
    <row r="1179" spans="2:65" s="17" customFormat="1" ht="29.25">
      <c r="B1179" s="18"/>
      <c r="D1179" s="142" t="s">
        <v>272</v>
      </c>
      <c r="F1179" s="143" t="s">
        <v>4829</v>
      </c>
      <c r="I1179" s="144"/>
      <c r="L1179" s="18"/>
      <c r="M1179" s="145"/>
      <c r="T1179" s="39"/>
      <c r="AT1179" s="2" t="s">
        <v>272</v>
      </c>
      <c r="AU1179" s="2" t="s">
        <v>91</v>
      </c>
    </row>
    <row r="1180" spans="2:65" s="17" customFormat="1" ht="14.45" customHeight="1">
      <c r="B1180" s="18"/>
      <c r="C1180" s="129" t="s">
        <v>2141</v>
      </c>
      <c r="D1180" s="129" t="s">
        <v>265</v>
      </c>
      <c r="E1180" s="130" t="s">
        <v>4845</v>
      </c>
      <c r="F1180" s="131" t="s">
        <v>4846</v>
      </c>
      <c r="G1180" s="132" t="s">
        <v>139</v>
      </c>
      <c r="H1180" s="133">
        <v>13.76</v>
      </c>
      <c r="I1180" s="134"/>
      <c r="J1180" s="135">
        <f>ROUND(I1180*H1180,2)</f>
        <v>0</v>
      </c>
      <c r="K1180" s="131" t="s">
        <v>269</v>
      </c>
      <c r="L1180" s="18"/>
      <c r="M1180" s="136" t="s">
        <v>44</v>
      </c>
      <c r="N1180" s="137" t="s">
        <v>53</v>
      </c>
      <c r="P1180" s="138">
        <f>O1180*H1180</f>
        <v>0</v>
      </c>
      <c r="Q1180" s="138">
        <v>1.5E-3</v>
      </c>
      <c r="R1180" s="138">
        <f>Q1180*H1180</f>
        <v>2.0639999999999999E-2</v>
      </c>
      <c r="S1180" s="138">
        <v>0</v>
      </c>
      <c r="T1180" s="139">
        <f>S1180*H1180</f>
        <v>0</v>
      </c>
      <c r="AR1180" s="140" t="s">
        <v>370</v>
      </c>
      <c r="AT1180" s="140" t="s">
        <v>265</v>
      </c>
      <c r="AU1180" s="140" t="s">
        <v>91</v>
      </c>
      <c r="AY1180" s="2" t="s">
        <v>263</v>
      </c>
      <c r="BE1180" s="141">
        <f>IF(N1180="základní",J1180,0)</f>
        <v>0</v>
      </c>
      <c r="BF1180" s="141">
        <f>IF(N1180="snížená",J1180,0)</f>
        <v>0</v>
      </c>
      <c r="BG1180" s="141">
        <f>IF(N1180="zákl. přenesená",J1180,0)</f>
        <v>0</v>
      </c>
      <c r="BH1180" s="141">
        <f>IF(N1180="sníž. přenesená",J1180,0)</f>
        <v>0</v>
      </c>
      <c r="BI1180" s="141">
        <f>IF(N1180="nulová",J1180,0)</f>
        <v>0</v>
      </c>
      <c r="BJ1180" s="2" t="s">
        <v>89</v>
      </c>
      <c r="BK1180" s="141">
        <f>ROUND(I1180*H1180,2)</f>
        <v>0</v>
      </c>
      <c r="BL1180" s="2" t="s">
        <v>370</v>
      </c>
      <c r="BM1180" s="140" t="s">
        <v>9651</v>
      </c>
    </row>
    <row r="1181" spans="2:65" s="17" customFormat="1" ht="68.25">
      <c r="B1181" s="18"/>
      <c r="D1181" s="142" t="s">
        <v>272</v>
      </c>
      <c r="F1181" s="143" t="s">
        <v>4848</v>
      </c>
      <c r="I1181" s="144"/>
      <c r="L1181" s="18"/>
      <c r="M1181" s="145"/>
      <c r="T1181" s="39"/>
      <c r="AT1181" s="2" t="s">
        <v>272</v>
      </c>
      <c r="AU1181" s="2" t="s">
        <v>91</v>
      </c>
    </row>
    <row r="1182" spans="2:65" s="17" customFormat="1" ht="14.45" customHeight="1">
      <c r="B1182" s="18"/>
      <c r="C1182" s="129" t="s">
        <v>2145</v>
      </c>
      <c r="D1182" s="129" t="s">
        <v>265</v>
      </c>
      <c r="E1182" s="130" t="s">
        <v>7340</v>
      </c>
      <c r="F1182" s="131" t="s">
        <v>7341</v>
      </c>
      <c r="G1182" s="132" t="s">
        <v>402</v>
      </c>
      <c r="H1182" s="133">
        <v>4</v>
      </c>
      <c r="I1182" s="134"/>
      <c r="J1182" s="135">
        <f>ROUND(I1182*H1182,2)</f>
        <v>0</v>
      </c>
      <c r="K1182" s="131" t="s">
        <v>269</v>
      </c>
      <c r="L1182" s="18"/>
      <c r="M1182" s="136" t="s">
        <v>44</v>
      </c>
      <c r="N1182" s="137" t="s">
        <v>53</v>
      </c>
      <c r="P1182" s="138">
        <f>O1182*H1182</f>
        <v>0</v>
      </c>
      <c r="Q1182" s="138">
        <v>2.0000000000000002E-5</v>
      </c>
      <c r="R1182" s="138">
        <f>Q1182*H1182</f>
        <v>8.0000000000000007E-5</v>
      </c>
      <c r="S1182" s="138">
        <v>0</v>
      </c>
      <c r="T1182" s="139">
        <f>S1182*H1182</f>
        <v>0</v>
      </c>
      <c r="AR1182" s="140" t="s">
        <v>370</v>
      </c>
      <c r="AT1182" s="140" t="s">
        <v>265</v>
      </c>
      <c r="AU1182" s="140" t="s">
        <v>91</v>
      </c>
      <c r="AY1182" s="2" t="s">
        <v>263</v>
      </c>
      <c r="BE1182" s="141">
        <f>IF(N1182="základní",J1182,0)</f>
        <v>0</v>
      </c>
      <c r="BF1182" s="141">
        <f>IF(N1182="snížená",J1182,0)</f>
        <v>0</v>
      </c>
      <c r="BG1182" s="141">
        <f>IF(N1182="zákl. přenesená",J1182,0)</f>
        <v>0</v>
      </c>
      <c r="BH1182" s="141">
        <f>IF(N1182="sníž. přenesená",J1182,0)</f>
        <v>0</v>
      </c>
      <c r="BI1182" s="141">
        <f>IF(N1182="nulová",J1182,0)</f>
        <v>0</v>
      </c>
      <c r="BJ1182" s="2" t="s">
        <v>89</v>
      </c>
      <c r="BK1182" s="141">
        <f>ROUND(I1182*H1182,2)</f>
        <v>0</v>
      </c>
      <c r="BL1182" s="2" t="s">
        <v>370</v>
      </c>
      <c r="BM1182" s="140" t="s">
        <v>9652</v>
      </c>
    </row>
    <row r="1183" spans="2:65" s="17" customFormat="1" ht="48.75">
      <c r="B1183" s="18"/>
      <c r="D1183" s="142" t="s">
        <v>272</v>
      </c>
      <c r="F1183" s="143" t="s">
        <v>4858</v>
      </c>
      <c r="I1183" s="144"/>
      <c r="L1183" s="18"/>
      <c r="M1183" s="145"/>
      <c r="T1183" s="39"/>
      <c r="AT1183" s="2" t="s">
        <v>272</v>
      </c>
      <c r="AU1183" s="2" t="s">
        <v>91</v>
      </c>
    </row>
    <row r="1184" spans="2:65" s="146" customFormat="1" ht="11.25">
      <c r="B1184" s="147"/>
      <c r="D1184" s="142" t="s">
        <v>274</v>
      </c>
      <c r="E1184" s="148" t="s">
        <v>44</v>
      </c>
      <c r="F1184" s="149" t="s">
        <v>8835</v>
      </c>
      <c r="H1184" s="148" t="s">
        <v>44</v>
      </c>
      <c r="I1184" s="150"/>
      <c r="L1184" s="147"/>
      <c r="M1184" s="151"/>
      <c r="T1184" s="152"/>
      <c r="AT1184" s="148" t="s">
        <v>274</v>
      </c>
      <c r="AU1184" s="148" t="s">
        <v>91</v>
      </c>
      <c r="AV1184" s="146" t="s">
        <v>89</v>
      </c>
      <c r="AW1184" s="146" t="s">
        <v>42</v>
      </c>
      <c r="AX1184" s="146" t="s">
        <v>82</v>
      </c>
      <c r="AY1184" s="148" t="s">
        <v>263</v>
      </c>
    </row>
    <row r="1185" spans="2:65" s="146" customFormat="1" ht="11.25">
      <c r="B1185" s="147"/>
      <c r="D1185" s="142" t="s">
        <v>274</v>
      </c>
      <c r="E1185" s="148" t="s">
        <v>44</v>
      </c>
      <c r="F1185" s="149" t="s">
        <v>9625</v>
      </c>
      <c r="H1185" s="148" t="s">
        <v>44</v>
      </c>
      <c r="I1185" s="150"/>
      <c r="L1185" s="147"/>
      <c r="M1185" s="151"/>
      <c r="T1185" s="152"/>
      <c r="AT1185" s="148" t="s">
        <v>274</v>
      </c>
      <c r="AU1185" s="148" t="s">
        <v>91</v>
      </c>
      <c r="AV1185" s="146" t="s">
        <v>89</v>
      </c>
      <c r="AW1185" s="146" t="s">
        <v>42</v>
      </c>
      <c r="AX1185" s="146" t="s">
        <v>82</v>
      </c>
      <c r="AY1185" s="148" t="s">
        <v>263</v>
      </c>
    </row>
    <row r="1186" spans="2:65" s="153" customFormat="1" ht="11.25">
      <c r="B1186" s="154"/>
      <c r="D1186" s="142" t="s">
        <v>274</v>
      </c>
      <c r="E1186" s="155" t="s">
        <v>44</v>
      </c>
      <c r="F1186" s="156" t="s">
        <v>7493</v>
      </c>
      <c r="H1186" s="157">
        <v>4</v>
      </c>
      <c r="I1186" s="158"/>
      <c r="L1186" s="154"/>
      <c r="M1186" s="159"/>
      <c r="T1186" s="160"/>
      <c r="AT1186" s="155" t="s">
        <v>274</v>
      </c>
      <c r="AU1186" s="155" t="s">
        <v>91</v>
      </c>
      <c r="AV1186" s="153" t="s">
        <v>91</v>
      </c>
      <c r="AW1186" s="153" t="s">
        <v>42</v>
      </c>
      <c r="AX1186" s="153" t="s">
        <v>82</v>
      </c>
      <c r="AY1186" s="155" t="s">
        <v>263</v>
      </c>
    </row>
    <row r="1187" spans="2:65" s="161" customFormat="1" ht="11.25">
      <c r="B1187" s="162"/>
      <c r="D1187" s="142" t="s">
        <v>274</v>
      </c>
      <c r="E1187" s="163" t="s">
        <v>44</v>
      </c>
      <c r="F1187" s="164" t="s">
        <v>280</v>
      </c>
      <c r="H1187" s="165">
        <v>4</v>
      </c>
      <c r="I1187" s="166"/>
      <c r="L1187" s="162"/>
      <c r="M1187" s="167"/>
      <c r="T1187" s="168"/>
      <c r="AT1187" s="163" t="s">
        <v>274</v>
      </c>
      <c r="AU1187" s="163" t="s">
        <v>91</v>
      </c>
      <c r="AV1187" s="161" t="s">
        <v>141</v>
      </c>
      <c r="AW1187" s="161" t="s">
        <v>42</v>
      </c>
      <c r="AX1187" s="161" t="s">
        <v>82</v>
      </c>
      <c r="AY1187" s="163" t="s">
        <v>263</v>
      </c>
    </row>
    <row r="1188" spans="2:65" s="169" customFormat="1" ht="11.25">
      <c r="B1188" s="170"/>
      <c r="D1188" s="142" t="s">
        <v>274</v>
      </c>
      <c r="E1188" s="171" t="s">
        <v>44</v>
      </c>
      <c r="F1188" s="172" t="s">
        <v>281</v>
      </c>
      <c r="H1188" s="173">
        <v>4</v>
      </c>
      <c r="I1188" s="174"/>
      <c r="L1188" s="170"/>
      <c r="M1188" s="175"/>
      <c r="T1188" s="176"/>
      <c r="AT1188" s="171" t="s">
        <v>274</v>
      </c>
      <c r="AU1188" s="171" t="s">
        <v>91</v>
      </c>
      <c r="AV1188" s="169" t="s">
        <v>270</v>
      </c>
      <c r="AW1188" s="169" t="s">
        <v>42</v>
      </c>
      <c r="AX1188" s="169" t="s">
        <v>89</v>
      </c>
      <c r="AY1188" s="171" t="s">
        <v>263</v>
      </c>
    </row>
    <row r="1189" spans="2:65" s="17" customFormat="1" ht="14.45" customHeight="1">
      <c r="B1189" s="18"/>
      <c r="C1189" s="129" t="s">
        <v>2149</v>
      </c>
      <c r="D1189" s="129" t="s">
        <v>265</v>
      </c>
      <c r="E1189" s="130" t="s">
        <v>9653</v>
      </c>
      <c r="F1189" s="131" t="s">
        <v>9654</v>
      </c>
      <c r="G1189" s="132" t="s">
        <v>402</v>
      </c>
      <c r="H1189" s="133">
        <v>0.34499999999999997</v>
      </c>
      <c r="I1189" s="134"/>
      <c r="J1189" s="135">
        <f>ROUND(I1189*H1189,2)</f>
        <v>0</v>
      </c>
      <c r="K1189" s="131" t="s">
        <v>269</v>
      </c>
      <c r="L1189" s="18"/>
      <c r="M1189" s="136" t="s">
        <v>44</v>
      </c>
      <c r="N1189" s="137" t="s">
        <v>53</v>
      </c>
      <c r="P1189" s="138">
        <f>O1189*H1189</f>
        <v>0</v>
      </c>
      <c r="Q1189" s="138">
        <v>0</v>
      </c>
      <c r="R1189" s="138">
        <f>Q1189*H1189</f>
        <v>0</v>
      </c>
      <c r="S1189" s="138">
        <v>0</v>
      </c>
      <c r="T1189" s="139">
        <f>S1189*H1189</f>
        <v>0</v>
      </c>
      <c r="AR1189" s="140" t="s">
        <v>370</v>
      </c>
      <c r="AT1189" s="140" t="s">
        <v>265</v>
      </c>
      <c r="AU1189" s="140" t="s">
        <v>91</v>
      </c>
      <c r="AY1189" s="2" t="s">
        <v>263</v>
      </c>
      <c r="BE1189" s="141">
        <f>IF(N1189="základní",J1189,0)</f>
        <v>0</v>
      </c>
      <c r="BF1189" s="141">
        <f>IF(N1189="snížená",J1189,0)</f>
        <v>0</v>
      </c>
      <c r="BG1189" s="141">
        <f>IF(N1189="zákl. přenesená",J1189,0)</f>
        <v>0</v>
      </c>
      <c r="BH1189" s="141">
        <f>IF(N1189="sníž. přenesená",J1189,0)</f>
        <v>0</v>
      </c>
      <c r="BI1189" s="141">
        <f>IF(N1189="nulová",J1189,0)</f>
        <v>0</v>
      </c>
      <c r="BJ1189" s="2" t="s">
        <v>89</v>
      </c>
      <c r="BK1189" s="141">
        <f>ROUND(I1189*H1189,2)</f>
        <v>0</v>
      </c>
      <c r="BL1189" s="2" t="s">
        <v>370</v>
      </c>
      <c r="BM1189" s="140" t="s">
        <v>9655</v>
      </c>
    </row>
    <row r="1190" spans="2:65" s="17" customFormat="1" ht="48.75">
      <c r="B1190" s="18"/>
      <c r="D1190" s="142" t="s">
        <v>272</v>
      </c>
      <c r="F1190" s="143" t="s">
        <v>4858</v>
      </c>
      <c r="I1190" s="144"/>
      <c r="L1190" s="18"/>
      <c r="M1190" s="145"/>
      <c r="T1190" s="39"/>
      <c r="AT1190" s="2" t="s">
        <v>272</v>
      </c>
      <c r="AU1190" s="2" t="s">
        <v>91</v>
      </c>
    </row>
    <row r="1191" spans="2:65" s="146" customFormat="1" ht="11.25">
      <c r="B1191" s="147"/>
      <c r="D1191" s="142" t="s">
        <v>274</v>
      </c>
      <c r="E1191" s="148" t="s">
        <v>44</v>
      </c>
      <c r="F1191" s="149" t="s">
        <v>8835</v>
      </c>
      <c r="H1191" s="148" t="s">
        <v>44</v>
      </c>
      <c r="I1191" s="150"/>
      <c r="L1191" s="147"/>
      <c r="M1191" s="151"/>
      <c r="T1191" s="152"/>
      <c r="AT1191" s="148" t="s">
        <v>274</v>
      </c>
      <c r="AU1191" s="148" t="s">
        <v>91</v>
      </c>
      <c r="AV1191" s="146" t="s">
        <v>89</v>
      </c>
      <c r="AW1191" s="146" t="s">
        <v>42</v>
      </c>
      <c r="AX1191" s="146" t="s">
        <v>82</v>
      </c>
      <c r="AY1191" s="148" t="s">
        <v>263</v>
      </c>
    </row>
    <row r="1192" spans="2:65" s="146" customFormat="1" ht="11.25">
      <c r="B1192" s="147"/>
      <c r="D1192" s="142" t="s">
        <v>274</v>
      </c>
      <c r="E1192" s="148" t="s">
        <v>44</v>
      </c>
      <c r="F1192" s="149" t="s">
        <v>9625</v>
      </c>
      <c r="H1192" s="148" t="s">
        <v>44</v>
      </c>
      <c r="I1192" s="150"/>
      <c r="L1192" s="147"/>
      <c r="M1192" s="151"/>
      <c r="T1192" s="152"/>
      <c r="AT1192" s="148" t="s">
        <v>274</v>
      </c>
      <c r="AU1192" s="148" t="s">
        <v>91</v>
      </c>
      <c r="AV1192" s="146" t="s">
        <v>89</v>
      </c>
      <c r="AW1192" s="146" t="s">
        <v>42</v>
      </c>
      <c r="AX1192" s="146" t="s">
        <v>82</v>
      </c>
      <c r="AY1192" s="148" t="s">
        <v>263</v>
      </c>
    </row>
    <row r="1193" spans="2:65" s="153" customFormat="1" ht="11.25">
      <c r="B1193" s="154"/>
      <c r="D1193" s="142" t="s">
        <v>274</v>
      </c>
      <c r="E1193" s="155" t="s">
        <v>44</v>
      </c>
      <c r="F1193" s="156" t="s">
        <v>9656</v>
      </c>
      <c r="H1193" s="157">
        <v>0.34499999999999997</v>
      </c>
      <c r="I1193" s="158"/>
      <c r="L1193" s="154"/>
      <c r="M1193" s="159"/>
      <c r="T1193" s="160"/>
      <c r="AT1193" s="155" t="s">
        <v>274</v>
      </c>
      <c r="AU1193" s="155" t="s">
        <v>91</v>
      </c>
      <c r="AV1193" s="153" t="s">
        <v>91</v>
      </c>
      <c r="AW1193" s="153" t="s">
        <v>42</v>
      </c>
      <c r="AX1193" s="153" t="s">
        <v>82</v>
      </c>
      <c r="AY1193" s="155" t="s">
        <v>263</v>
      </c>
    </row>
    <row r="1194" spans="2:65" s="161" customFormat="1" ht="11.25">
      <c r="B1194" s="162"/>
      <c r="D1194" s="142" t="s">
        <v>274</v>
      </c>
      <c r="E1194" s="163" t="s">
        <v>44</v>
      </c>
      <c r="F1194" s="164" t="s">
        <v>280</v>
      </c>
      <c r="H1194" s="165">
        <v>0.34499999999999997</v>
      </c>
      <c r="I1194" s="166"/>
      <c r="L1194" s="162"/>
      <c r="M1194" s="167"/>
      <c r="T1194" s="168"/>
      <c r="AT1194" s="163" t="s">
        <v>274</v>
      </c>
      <c r="AU1194" s="163" t="s">
        <v>91</v>
      </c>
      <c r="AV1194" s="161" t="s">
        <v>141</v>
      </c>
      <c r="AW1194" s="161" t="s">
        <v>42</v>
      </c>
      <c r="AX1194" s="161" t="s">
        <v>82</v>
      </c>
      <c r="AY1194" s="163" t="s">
        <v>263</v>
      </c>
    </row>
    <row r="1195" spans="2:65" s="169" customFormat="1" ht="11.25">
      <c r="B1195" s="170"/>
      <c r="D1195" s="142" t="s">
        <v>274</v>
      </c>
      <c r="E1195" s="171" t="s">
        <v>44</v>
      </c>
      <c r="F1195" s="172" t="s">
        <v>281</v>
      </c>
      <c r="H1195" s="173">
        <v>0.34499999999999997</v>
      </c>
      <c r="I1195" s="174"/>
      <c r="L1195" s="170"/>
      <c r="M1195" s="175"/>
      <c r="T1195" s="176"/>
      <c r="AT1195" s="171" t="s">
        <v>274</v>
      </c>
      <c r="AU1195" s="171" t="s">
        <v>91</v>
      </c>
      <c r="AV1195" s="169" t="s">
        <v>270</v>
      </c>
      <c r="AW1195" s="169" t="s">
        <v>42</v>
      </c>
      <c r="AX1195" s="169" t="s">
        <v>89</v>
      </c>
      <c r="AY1195" s="171" t="s">
        <v>263</v>
      </c>
    </row>
    <row r="1196" spans="2:65" s="17" customFormat="1" ht="14.45" customHeight="1">
      <c r="B1196" s="18"/>
      <c r="C1196" s="129" t="s">
        <v>2153</v>
      </c>
      <c r="D1196" s="129" t="s">
        <v>265</v>
      </c>
      <c r="E1196" s="130" t="s">
        <v>9657</v>
      </c>
      <c r="F1196" s="131" t="s">
        <v>9658</v>
      </c>
      <c r="G1196" s="132" t="s">
        <v>402</v>
      </c>
      <c r="H1196" s="133">
        <v>4</v>
      </c>
      <c r="I1196" s="134"/>
      <c r="J1196" s="135">
        <f>ROUND(I1196*H1196,2)</f>
        <v>0</v>
      </c>
      <c r="K1196" s="131" t="s">
        <v>269</v>
      </c>
      <c r="L1196" s="18"/>
      <c r="M1196" s="136" t="s">
        <v>44</v>
      </c>
      <c r="N1196" s="137" t="s">
        <v>53</v>
      </c>
      <c r="P1196" s="138">
        <f>O1196*H1196</f>
        <v>0</v>
      </c>
      <c r="Q1196" s="138">
        <v>2.7999999999999998E-4</v>
      </c>
      <c r="R1196" s="138">
        <f>Q1196*H1196</f>
        <v>1.1199999999999999E-3</v>
      </c>
      <c r="S1196" s="138">
        <v>0</v>
      </c>
      <c r="T1196" s="139">
        <f>S1196*H1196</f>
        <v>0</v>
      </c>
      <c r="AR1196" s="140" t="s">
        <v>370</v>
      </c>
      <c r="AT1196" s="140" t="s">
        <v>265</v>
      </c>
      <c r="AU1196" s="140" t="s">
        <v>91</v>
      </c>
      <c r="AY1196" s="2" t="s">
        <v>263</v>
      </c>
      <c r="BE1196" s="141">
        <f>IF(N1196="základní",J1196,0)</f>
        <v>0</v>
      </c>
      <c r="BF1196" s="141">
        <f>IF(N1196="snížená",J1196,0)</f>
        <v>0</v>
      </c>
      <c r="BG1196" s="141">
        <f>IF(N1196="zákl. přenesená",J1196,0)</f>
        <v>0</v>
      </c>
      <c r="BH1196" s="141">
        <f>IF(N1196="sníž. přenesená",J1196,0)</f>
        <v>0</v>
      </c>
      <c r="BI1196" s="141">
        <f>IF(N1196="nulová",J1196,0)</f>
        <v>0</v>
      </c>
      <c r="BJ1196" s="2" t="s">
        <v>89</v>
      </c>
      <c r="BK1196" s="141">
        <f>ROUND(I1196*H1196,2)</f>
        <v>0</v>
      </c>
      <c r="BL1196" s="2" t="s">
        <v>370</v>
      </c>
      <c r="BM1196" s="140" t="s">
        <v>9659</v>
      </c>
    </row>
    <row r="1197" spans="2:65" s="17" customFormat="1" ht="68.25">
      <c r="B1197" s="18"/>
      <c r="D1197" s="142" t="s">
        <v>272</v>
      </c>
      <c r="F1197" s="143" t="s">
        <v>4848</v>
      </c>
      <c r="I1197" s="144"/>
      <c r="L1197" s="18"/>
      <c r="M1197" s="145"/>
      <c r="T1197" s="39"/>
      <c r="AT1197" s="2" t="s">
        <v>272</v>
      </c>
      <c r="AU1197" s="2" t="s">
        <v>91</v>
      </c>
    </row>
    <row r="1198" spans="2:65" s="146" customFormat="1" ht="11.25">
      <c r="B1198" s="147"/>
      <c r="D1198" s="142" t="s">
        <v>274</v>
      </c>
      <c r="E1198" s="148" t="s">
        <v>44</v>
      </c>
      <c r="F1198" s="149" t="s">
        <v>8835</v>
      </c>
      <c r="H1198" s="148" t="s">
        <v>44</v>
      </c>
      <c r="I1198" s="150"/>
      <c r="L1198" s="147"/>
      <c r="M1198" s="151"/>
      <c r="T1198" s="152"/>
      <c r="AT1198" s="148" t="s">
        <v>274</v>
      </c>
      <c r="AU1198" s="148" t="s">
        <v>91</v>
      </c>
      <c r="AV1198" s="146" t="s">
        <v>89</v>
      </c>
      <c r="AW1198" s="146" t="s">
        <v>42</v>
      </c>
      <c r="AX1198" s="146" t="s">
        <v>82</v>
      </c>
      <c r="AY1198" s="148" t="s">
        <v>263</v>
      </c>
    </row>
    <row r="1199" spans="2:65" s="146" customFormat="1" ht="11.25">
      <c r="B1199" s="147"/>
      <c r="D1199" s="142" t="s">
        <v>274</v>
      </c>
      <c r="E1199" s="148" t="s">
        <v>44</v>
      </c>
      <c r="F1199" s="149" t="s">
        <v>9625</v>
      </c>
      <c r="H1199" s="148" t="s">
        <v>44</v>
      </c>
      <c r="I1199" s="150"/>
      <c r="L1199" s="147"/>
      <c r="M1199" s="151"/>
      <c r="T1199" s="152"/>
      <c r="AT1199" s="148" t="s">
        <v>274</v>
      </c>
      <c r="AU1199" s="148" t="s">
        <v>91</v>
      </c>
      <c r="AV1199" s="146" t="s">
        <v>89</v>
      </c>
      <c r="AW1199" s="146" t="s">
        <v>42</v>
      </c>
      <c r="AX1199" s="146" t="s">
        <v>82</v>
      </c>
      <c r="AY1199" s="148" t="s">
        <v>263</v>
      </c>
    </row>
    <row r="1200" spans="2:65" s="153" customFormat="1" ht="11.25">
      <c r="B1200" s="154"/>
      <c r="D1200" s="142" t="s">
        <v>274</v>
      </c>
      <c r="E1200" s="155" t="s">
        <v>44</v>
      </c>
      <c r="F1200" s="156" t="s">
        <v>7493</v>
      </c>
      <c r="H1200" s="157">
        <v>4</v>
      </c>
      <c r="I1200" s="158"/>
      <c r="L1200" s="154"/>
      <c r="M1200" s="159"/>
      <c r="T1200" s="160"/>
      <c r="AT1200" s="155" t="s">
        <v>274</v>
      </c>
      <c r="AU1200" s="155" t="s">
        <v>91</v>
      </c>
      <c r="AV1200" s="153" t="s">
        <v>91</v>
      </c>
      <c r="AW1200" s="153" t="s">
        <v>42</v>
      </c>
      <c r="AX1200" s="153" t="s">
        <v>82</v>
      </c>
      <c r="AY1200" s="155" t="s">
        <v>263</v>
      </c>
    </row>
    <row r="1201" spans="2:65" s="161" customFormat="1" ht="11.25">
      <c r="B1201" s="162"/>
      <c r="D1201" s="142" t="s">
        <v>274</v>
      </c>
      <c r="E1201" s="163" t="s">
        <v>44</v>
      </c>
      <c r="F1201" s="164" t="s">
        <v>280</v>
      </c>
      <c r="H1201" s="165">
        <v>4</v>
      </c>
      <c r="I1201" s="166"/>
      <c r="L1201" s="162"/>
      <c r="M1201" s="167"/>
      <c r="T1201" s="168"/>
      <c r="AT1201" s="163" t="s">
        <v>274</v>
      </c>
      <c r="AU1201" s="163" t="s">
        <v>91</v>
      </c>
      <c r="AV1201" s="161" t="s">
        <v>141</v>
      </c>
      <c r="AW1201" s="161" t="s">
        <v>42</v>
      </c>
      <c r="AX1201" s="161" t="s">
        <v>82</v>
      </c>
      <c r="AY1201" s="163" t="s">
        <v>263</v>
      </c>
    </row>
    <row r="1202" spans="2:65" s="169" customFormat="1" ht="11.25">
      <c r="B1202" s="170"/>
      <c r="D1202" s="142" t="s">
        <v>274</v>
      </c>
      <c r="E1202" s="171" t="s">
        <v>44</v>
      </c>
      <c r="F1202" s="172" t="s">
        <v>281</v>
      </c>
      <c r="H1202" s="173">
        <v>4</v>
      </c>
      <c r="I1202" s="174"/>
      <c r="L1202" s="170"/>
      <c r="M1202" s="175"/>
      <c r="T1202" s="176"/>
      <c r="AT1202" s="171" t="s">
        <v>274</v>
      </c>
      <c r="AU1202" s="171" t="s">
        <v>91</v>
      </c>
      <c r="AV1202" s="169" t="s">
        <v>270</v>
      </c>
      <c r="AW1202" s="169" t="s">
        <v>42</v>
      </c>
      <c r="AX1202" s="169" t="s">
        <v>89</v>
      </c>
      <c r="AY1202" s="171" t="s">
        <v>263</v>
      </c>
    </row>
    <row r="1203" spans="2:65" s="17" customFormat="1" ht="14.45" customHeight="1">
      <c r="B1203" s="18"/>
      <c r="C1203" s="129" t="s">
        <v>2157</v>
      </c>
      <c r="D1203" s="129" t="s">
        <v>265</v>
      </c>
      <c r="E1203" s="130" t="s">
        <v>4863</v>
      </c>
      <c r="F1203" s="131" t="s">
        <v>4864</v>
      </c>
      <c r="G1203" s="132" t="s">
        <v>439</v>
      </c>
      <c r="H1203" s="133">
        <v>16</v>
      </c>
      <c r="I1203" s="134"/>
      <c r="J1203" s="135">
        <f>ROUND(I1203*H1203,2)</f>
        <v>0</v>
      </c>
      <c r="K1203" s="131" t="s">
        <v>269</v>
      </c>
      <c r="L1203" s="18"/>
      <c r="M1203" s="136" t="s">
        <v>44</v>
      </c>
      <c r="N1203" s="137" t="s">
        <v>53</v>
      </c>
      <c r="P1203" s="138">
        <f>O1203*H1203</f>
        <v>0</v>
      </c>
      <c r="Q1203" s="138">
        <v>2.1000000000000001E-4</v>
      </c>
      <c r="R1203" s="138">
        <f>Q1203*H1203</f>
        <v>3.3600000000000001E-3</v>
      </c>
      <c r="S1203" s="138">
        <v>0</v>
      </c>
      <c r="T1203" s="139">
        <f>S1203*H1203</f>
        <v>0</v>
      </c>
      <c r="AR1203" s="140" t="s">
        <v>370</v>
      </c>
      <c r="AT1203" s="140" t="s">
        <v>265</v>
      </c>
      <c r="AU1203" s="140" t="s">
        <v>91</v>
      </c>
      <c r="AY1203" s="2" t="s">
        <v>263</v>
      </c>
      <c r="BE1203" s="141">
        <f>IF(N1203="základní",J1203,0)</f>
        <v>0</v>
      </c>
      <c r="BF1203" s="141">
        <f>IF(N1203="snížená",J1203,0)</f>
        <v>0</v>
      </c>
      <c r="BG1203" s="141">
        <f>IF(N1203="zákl. přenesená",J1203,0)</f>
        <v>0</v>
      </c>
      <c r="BH1203" s="141">
        <f>IF(N1203="sníž. přenesená",J1203,0)</f>
        <v>0</v>
      </c>
      <c r="BI1203" s="141">
        <f>IF(N1203="nulová",J1203,0)</f>
        <v>0</v>
      </c>
      <c r="BJ1203" s="2" t="s">
        <v>89</v>
      </c>
      <c r="BK1203" s="141">
        <f>ROUND(I1203*H1203,2)</f>
        <v>0</v>
      </c>
      <c r="BL1203" s="2" t="s">
        <v>370</v>
      </c>
      <c r="BM1203" s="140" t="s">
        <v>9660</v>
      </c>
    </row>
    <row r="1204" spans="2:65" s="17" customFormat="1" ht="68.25">
      <c r="B1204" s="18"/>
      <c r="D1204" s="142" t="s">
        <v>272</v>
      </c>
      <c r="F1204" s="143" t="s">
        <v>4848</v>
      </c>
      <c r="I1204" s="144"/>
      <c r="L1204" s="18"/>
      <c r="M1204" s="145"/>
      <c r="T1204" s="39"/>
      <c r="AT1204" s="2" t="s">
        <v>272</v>
      </c>
      <c r="AU1204" s="2" t="s">
        <v>91</v>
      </c>
    </row>
    <row r="1205" spans="2:65" s="146" customFormat="1" ht="11.25">
      <c r="B1205" s="147"/>
      <c r="D1205" s="142" t="s">
        <v>274</v>
      </c>
      <c r="E1205" s="148" t="s">
        <v>44</v>
      </c>
      <c r="F1205" s="149" t="s">
        <v>8858</v>
      </c>
      <c r="H1205" s="148" t="s">
        <v>44</v>
      </c>
      <c r="I1205" s="150"/>
      <c r="L1205" s="147"/>
      <c r="M1205" s="151"/>
      <c r="T1205" s="152"/>
      <c r="AT1205" s="148" t="s">
        <v>274</v>
      </c>
      <c r="AU1205" s="148" t="s">
        <v>91</v>
      </c>
      <c r="AV1205" s="146" t="s">
        <v>89</v>
      </c>
      <c r="AW1205" s="146" t="s">
        <v>42</v>
      </c>
      <c r="AX1205" s="146" t="s">
        <v>82</v>
      </c>
      <c r="AY1205" s="148" t="s">
        <v>263</v>
      </c>
    </row>
    <row r="1206" spans="2:65" s="153" customFormat="1" ht="11.25">
      <c r="B1206" s="154"/>
      <c r="D1206" s="142" t="s">
        <v>274</v>
      </c>
      <c r="E1206" s="155" t="s">
        <v>44</v>
      </c>
      <c r="F1206" s="156" t="s">
        <v>9661</v>
      </c>
      <c r="H1206" s="157">
        <v>8</v>
      </c>
      <c r="I1206" s="158"/>
      <c r="L1206" s="154"/>
      <c r="M1206" s="159"/>
      <c r="T1206" s="160"/>
      <c r="AT1206" s="155" t="s">
        <v>274</v>
      </c>
      <c r="AU1206" s="155" t="s">
        <v>91</v>
      </c>
      <c r="AV1206" s="153" t="s">
        <v>91</v>
      </c>
      <c r="AW1206" s="153" t="s">
        <v>42</v>
      </c>
      <c r="AX1206" s="153" t="s">
        <v>82</v>
      </c>
      <c r="AY1206" s="155" t="s">
        <v>263</v>
      </c>
    </row>
    <row r="1207" spans="2:65" s="153" customFormat="1" ht="11.25">
      <c r="B1207" s="154"/>
      <c r="D1207" s="142" t="s">
        <v>274</v>
      </c>
      <c r="E1207" s="155" t="s">
        <v>44</v>
      </c>
      <c r="F1207" s="156" t="s">
        <v>9662</v>
      </c>
      <c r="H1207" s="157">
        <v>8</v>
      </c>
      <c r="I1207" s="158"/>
      <c r="L1207" s="154"/>
      <c r="M1207" s="159"/>
      <c r="T1207" s="160"/>
      <c r="AT1207" s="155" t="s">
        <v>274</v>
      </c>
      <c r="AU1207" s="155" t="s">
        <v>91</v>
      </c>
      <c r="AV1207" s="153" t="s">
        <v>91</v>
      </c>
      <c r="AW1207" s="153" t="s">
        <v>42</v>
      </c>
      <c r="AX1207" s="153" t="s">
        <v>82</v>
      </c>
      <c r="AY1207" s="155" t="s">
        <v>263</v>
      </c>
    </row>
    <row r="1208" spans="2:65" s="161" customFormat="1" ht="11.25">
      <c r="B1208" s="162"/>
      <c r="D1208" s="142" t="s">
        <v>274</v>
      </c>
      <c r="E1208" s="163" t="s">
        <v>44</v>
      </c>
      <c r="F1208" s="164" t="s">
        <v>391</v>
      </c>
      <c r="H1208" s="165">
        <v>16</v>
      </c>
      <c r="I1208" s="166"/>
      <c r="L1208" s="162"/>
      <c r="M1208" s="167"/>
      <c r="T1208" s="168"/>
      <c r="AT1208" s="163" t="s">
        <v>274</v>
      </c>
      <c r="AU1208" s="163" t="s">
        <v>91</v>
      </c>
      <c r="AV1208" s="161" t="s">
        <v>141</v>
      </c>
      <c r="AW1208" s="161" t="s">
        <v>42</v>
      </c>
      <c r="AX1208" s="161" t="s">
        <v>82</v>
      </c>
      <c r="AY1208" s="163" t="s">
        <v>263</v>
      </c>
    </row>
    <row r="1209" spans="2:65" s="169" customFormat="1" ht="11.25">
      <c r="B1209" s="170"/>
      <c r="D1209" s="142" t="s">
        <v>274</v>
      </c>
      <c r="E1209" s="171" t="s">
        <v>44</v>
      </c>
      <c r="F1209" s="172" t="s">
        <v>281</v>
      </c>
      <c r="H1209" s="173">
        <v>16</v>
      </c>
      <c r="I1209" s="174"/>
      <c r="L1209" s="170"/>
      <c r="M1209" s="175"/>
      <c r="T1209" s="176"/>
      <c r="AT1209" s="171" t="s">
        <v>274</v>
      </c>
      <c r="AU1209" s="171" t="s">
        <v>91</v>
      </c>
      <c r="AV1209" s="169" t="s">
        <v>270</v>
      </c>
      <c r="AW1209" s="169" t="s">
        <v>42</v>
      </c>
      <c r="AX1209" s="169" t="s">
        <v>89</v>
      </c>
      <c r="AY1209" s="171" t="s">
        <v>263</v>
      </c>
    </row>
    <row r="1210" spans="2:65" s="17" customFormat="1" ht="14.45" customHeight="1">
      <c r="B1210" s="18"/>
      <c r="C1210" s="129" t="s">
        <v>2162</v>
      </c>
      <c r="D1210" s="129" t="s">
        <v>265</v>
      </c>
      <c r="E1210" s="130" t="s">
        <v>4889</v>
      </c>
      <c r="F1210" s="131" t="s">
        <v>4890</v>
      </c>
      <c r="G1210" s="132" t="s">
        <v>402</v>
      </c>
      <c r="H1210" s="133">
        <v>21.5</v>
      </c>
      <c r="I1210" s="134"/>
      <c r="J1210" s="135">
        <f>ROUND(I1210*H1210,2)</f>
        <v>0</v>
      </c>
      <c r="K1210" s="131" t="s">
        <v>269</v>
      </c>
      <c r="L1210" s="18"/>
      <c r="M1210" s="136" t="s">
        <v>44</v>
      </c>
      <c r="N1210" s="137" t="s">
        <v>53</v>
      </c>
      <c r="P1210" s="138">
        <f>O1210*H1210</f>
        <v>0</v>
      </c>
      <c r="Q1210" s="138">
        <v>3.2000000000000003E-4</v>
      </c>
      <c r="R1210" s="138">
        <f>Q1210*H1210</f>
        <v>6.8800000000000007E-3</v>
      </c>
      <c r="S1210" s="138">
        <v>0</v>
      </c>
      <c r="T1210" s="139">
        <f>S1210*H1210</f>
        <v>0</v>
      </c>
      <c r="AR1210" s="140" t="s">
        <v>370</v>
      </c>
      <c r="AT1210" s="140" t="s">
        <v>265</v>
      </c>
      <c r="AU1210" s="140" t="s">
        <v>91</v>
      </c>
      <c r="AY1210" s="2" t="s">
        <v>263</v>
      </c>
      <c r="BE1210" s="141">
        <f>IF(N1210="základní",J1210,0)</f>
        <v>0</v>
      </c>
      <c r="BF1210" s="141">
        <f>IF(N1210="snížená",J1210,0)</f>
        <v>0</v>
      </c>
      <c r="BG1210" s="141">
        <f>IF(N1210="zákl. přenesená",J1210,0)</f>
        <v>0</v>
      </c>
      <c r="BH1210" s="141">
        <f>IF(N1210="sníž. přenesená",J1210,0)</f>
        <v>0</v>
      </c>
      <c r="BI1210" s="141">
        <f>IF(N1210="nulová",J1210,0)</f>
        <v>0</v>
      </c>
      <c r="BJ1210" s="2" t="s">
        <v>89</v>
      </c>
      <c r="BK1210" s="141">
        <f>ROUND(I1210*H1210,2)</f>
        <v>0</v>
      </c>
      <c r="BL1210" s="2" t="s">
        <v>370</v>
      </c>
      <c r="BM1210" s="140" t="s">
        <v>9663</v>
      </c>
    </row>
    <row r="1211" spans="2:65" s="17" customFormat="1" ht="68.25">
      <c r="B1211" s="18"/>
      <c r="D1211" s="142" t="s">
        <v>272</v>
      </c>
      <c r="F1211" s="143" t="s">
        <v>4848</v>
      </c>
      <c r="I1211" s="144"/>
      <c r="L1211" s="18"/>
      <c r="M1211" s="145"/>
      <c r="T1211" s="39"/>
      <c r="AT1211" s="2" t="s">
        <v>272</v>
      </c>
      <c r="AU1211" s="2" t="s">
        <v>91</v>
      </c>
    </row>
    <row r="1212" spans="2:65" s="146" customFormat="1" ht="11.25">
      <c r="B1212" s="147"/>
      <c r="D1212" s="142" t="s">
        <v>274</v>
      </c>
      <c r="E1212" s="148" t="s">
        <v>44</v>
      </c>
      <c r="F1212" s="149" t="s">
        <v>8858</v>
      </c>
      <c r="H1212" s="148" t="s">
        <v>44</v>
      </c>
      <c r="I1212" s="150"/>
      <c r="L1212" s="147"/>
      <c r="M1212" s="151"/>
      <c r="T1212" s="152"/>
      <c r="AT1212" s="148" t="s">
        <v>274</v>
      </c>
      <c r="AU1212" s="148" t="s">
        <v>91</v>
      </c>
      <c r="AV1212" s="146" t="s">
        <v>89</v>
      </c>
      <c r="AW1212" s="146" t="s">
        <v>42</v>
      </c>
      <c r="AX1212" s="146" t="s">
        <v>82</v>
      </c>
      <c r="AY1212" s="148" t="s">
        <v>263</v>
      </c>
    </row>
    <row r="1213" spans="2:65" s="153" customFormat="1" ht="11.25">
      <c r="B1213" s="154"/>
      <c r="D1213" s="142" t="s">
        <v>274</v>
      </c>
      <c r="E1213" s="155" t="s">
        <v>44</v>
      </c>
      <c r="F1213" s="156" t="s">
        <v>9664</v>
      </c>
      <c r="H1213" s="157">
        <v>10.45</v>
      </c>
      <c r="I1213" s="158"/>
      <c r="L1213" s="154"/>
      <c r="M1213" s="159"/>
      <c r="T1213" s="160"/>
      <c r="AT1213" s="155" t="s">
        <v>274</v>
      </c>
      <c r="AU1213" s="155" t="s">
        <v>91</v>
      </c>
      <c r="AV1213" s="153" t="s">
        <v>91</v>
      </c>
      <c r="AW1213" s="153" t="s">
        <v>42</v>
      </c>
      <c r="AX1213" s="153" t="s">
        <v>82</v>
      </c>
      <c r="AY1213" s="155" t="s">
        <v>263</v>
      </c>
    </row>
    <row r="1214" spans="2:65" s="153" customFormat="1" ht="11.25">
      <c r="B1214" s="154"/>
      <c r="D1214" s="142" t="s">
        <v>274</v>
      </c>
      <c r="E1214" s="155" t="s">
        <v>44</v>
      </c>
      <c r="F1214" s="156" t="s">
        <v>9570</v>
      </c>
      <c r="H1214" s="157">
        <v>11.05</v>
      </c>
      <c r="I1214" s="158"/>
      <c r="L1214" s="154"/>
      <c r="M1214" s="159"/>
      <c r="T1214" s="160"/>
      <c r="AT1214" s="155" t="s">
        <v>274</v>
      </c>
      <c r="AU1214" s="155" t="s">
        <v>91</v>
      </c>
      <c r="AV1214" s="153" t="s">
        <v>91</v>
      </c>
      <c r="AW1214" s="153" t="s">
        <v>42</v>
      </c>
      <c r="AX1214" s="153" t="s">
        <v>82</v>
      </c>
      <c r="AY1214" s="155" t="s">
        <v>263</v>
      </c>
    </row>
    <row r="1215" spans="2:65" s="161" customFormat="1" ht="11.25">
      <c r="B1215" s="162"/>
      <c r="D1215" s="142" t="s">
        <v>274</v>
      </c>
      <c r="E1215" s="163" t="s">
        <v>44</v>
      </c>
      <c r="F1215" s="164" t="s">
        <v>391</v>
      </c>
      <c r="H1215" s="165">
        <v>21.5</v>
      </c>
      <c r="I1215" s="166"/>
      <c r="L1215" s="162"/>
      <c r="M1215" s="167"/>
      <c r="T1215" s="168"/>
      <c r="AT1215" s="163" t="s">
        <v>274</v>
      </c>
      <c r="AU1215" s="163" t="s">
        <v>91</v>
      </c>
      <c r="AV1215" s="161" t="s">
        <v>141</v>
      </c>
      <c r="AW1215" s="161" t="s">
        <v>42</v>
      </c>
      <c r="AX1215" s="161" t="s">
        <v>82</v>
      </c>
      <c r="AY1215" s="163" t="s">
        <v>263</v>
      </c>
    </row>
    <row r="1216" spans="2:65" s="169" customFormat="1" ht="11.25">
      <c r="B1216" s="170"/>
      <c r="D1216" s="142" t="s">
        <v>274</v>
      </c>
      <c r="E1216" s="171" t="s">
        <v>44</v>
      </c>
      <c r="F1216" s="172" t="s">
        <v>281</v>
      </c>
      <c r="H1216" s="173">
        <v>21.5</v>
      </c>
      <c r="I1216" s="174"/>
      <c r="L1216" s="170"/>
      <c r="M1216" s="175"/>
      <c r="T1216" s="176"/>
      <c r="AT1216" s="171" t="s">
        <v>274</v>
      </c>
      <c r="AU1216" s="171" t="s">
        <v>91</v>
      </c>
      <c r="AV1216" s="169" t="s">
        <v>270</v>
      </c>
      <c r="AW1216" s="169" t="s">
        <v>42</v>
      </c>
      <c r="AX1216" s="169" t="s">
        <v>89</v>
      </c>
      <c r="AY1216" s="171" t="s">
        <v>263</v>
      </c>
    </row>
    <row r="1217" spans="2:65" s="17" customFormat="1" ht="14.45" customHeight="1">
      <c r="B1217" s="18"/>
      <c r="C1217" s="129" t="s">
        <v>2166</v>
      </c>
      <c r="D1217" s="129" t="s">
        <v>265</v>
      </c>
      <c r="E1217" s="130" t="s">
        <v>4902</v>
      </c>
      <c r="F1217" s="131" t="s">
        <v>4903</v>
      </c>
      <c r="G1217" s="132" t="s">
        <v>139</v>
      </c>
      <c r="H1217" s="133">
        <v>14.552</v>
      </c>
      <c r="I1217" s="134"/>
      <c r="J1217" s="135">
        <f>ROUND(I1217*H1217,2)</f>
        <v>0</v>
      </c>
      <c r="K1217" s="131" t="s">
        <v>269</v>
      </c>
      <c r="L1217" s="18"/>
      <c r="M1217" s="136" t="s">
        <v>44</v>
      </c>
      <c r="N1217" s="137" t="s">
        <v>53</v>
      </c>
      <c r="P1217" s="138">
        <f>O1217*H1217</f>
        <v>0</v>
      </c>
      <c r="Q1217" s="138">
        <v>5.0000000000000002E-5</v>
      </c>
      <c r="R1217" s="138">
        <f>Q1217*H1217</f>
        <v>7.2760000000000001E-4</v>
      </c>
      <c r="S1217" s="138">
        <v>0</v>
      </c>
      <c r="T1217" s="139">
        <f>S1217*H1217</f>
        <v>0</v>
      </c>
      <c r="AR1217" s="140" t="s">
        <v>370</v>
      </c>
      <c r="AT1217" s="140" t="s">
        <v>265</v>
      </c>
      <c r="AU1217" s="140" t="s">
        <v>91</v>
      </c>
      <c r="AY1217" s="2" t="s">
        <v>263</v>
      </c>
      <c r="BE1217" s="141">
        <f>IF(N1217="základní",J1217,0)</f>
        <v>0</v>
      </c>
      <c r="BF1217" s="141">
        <f>IF(N1217="snížená",J1217,0)</f>
        <v>0</v>
      </c>
      <c r="BG1217" s="141">
        <f>IF(N1217="zákl. přenesená",J1217,0)</f>
        <v>0</v>
      </c>
      <c r="BH1217" s="141">
        <f>IF(N1217="sníž. přenesená",J1217,0)</f>
        <v>0</v>
      </c>
      <c r="BI1217" s="141">
        <f>IF(N1217="nulová",J1217,0)</f>
        <v>0</v>
      </c>
      <c r="BJ1217" s="2" t="s">
        <v>89</v>
      </c>
      <c r="BK1217" s="141">
        <f>ROUND(I1217*H1217,2)</f>
        <v>0</v>
      </c>
      <c r="BL1217" s="2" t="s">
        <v>370</v>
      </c>
      <c r="BM1217" s="140" t="s">
        <v>9665</v>
      </c>
    </row>
    <row r="1218" spans="2:65" s="153" customFormat="1" ht="11.25">
      <c r="B1218" s="154"/>
      <c r="D1218" s="142" t="s">
        <v>274</v>
      </c>
      <c r="E1218" s="155" t="s">
        <v>44</v>
      </c>
      <c r="F1218" s="156" t="s">
        <v>9666</v>
      </c>
      <c r="H1218" s="157">
        <v>13.76</v>
      </c>
      <c r="I1218" s="158"/>
      <c r="L1218" s="154"/>
      <c r="M1218" s="159"/>
      <c r="T1218" s="160"/>
      <c r="AT1218" s="155" t="s">
        <v>274</v>
      </c>
      <c r="AU1218" s="155" t="s">
        <v>91</v>
      </c>
      <c r="AV1218" s="153" t="s">
        <v>91</v>
      </c>
      <c r="AW1218" s="153" t="s">
        <v>42</v>
      </c>
      <c r="AX1218" s="153" t="s">
        <v>82</v>
      </c>
      <c r="AY1218" s="155" t="s">
        <v>263</v>
      </c>
    </row>
    <row r="1219" spans="2:65" s="153" customFormat="1" ht="11.25">
      <c r="B1219" s="154"/>
      <c r="D1219" s="142" t="s">
        <v>274</v>
      </c>
      <c r="E1219" s="155" t="s">
        <v>44</v>
      </c>
      <c r="F1219" s="156" t="s">
        <v>9667</v>
      </c>
      <c r="H1219" s="157">
        <v>0.79200000000000004</v>
      </c>
      <c r="I1219" s="158"/>
      <c r="L1219" s="154"/>
      <c r="M1219" s="159"/>
      <c r="T1219" s="160"/>
      <c r="AT1219" s="155" t="s">
        <v>274</v>
      </c>
      <c r="AU1219" s="155" t="s">
        <v>91</v>
      </c>
      <c r="AV1219" s="153" t="s">
        <v>91</v>
      </c>
      <c r="AW1219" s="153" t="s">
        <v>42</v>
      </c>
      <c r="AX1219" s="153" t="s">
        <v>82</v>
      </c>
      <c r="AY1219" s="155" t="s">
        <v>263</v>
      </c>
    </row>
    <row r="1220" spans="2:65" s="169" customFormat="1" ht="11.25">
      <c r="B1220" s="170"/>
      <c r="D1220" s="142" t="s">
        <v>274</v>
      </c>
      <c r="E1220" s="171" t="s">
        <v>44</v>
      </c>
      <c r="F1220" s="172" t="s">
        <v>281</v>
      </c>
      <c r="H1220" s="173">
        <v>14.552</v>
      </c>
      <c r="I1220" s="174"/>
      <c r="L1220" s="170"/>
      <c r="M1220" s="175"/>
      <c r="T1220" s="176"/>
      <c r="AT1220" s="171" t="s">
        <v>274</v>
      </c>
      <c r="AU1220" s="171" t="s">
        <v>91</v>
      </c>
      <c r="AV1220" s="169" t="s">
        <v>270</v>
      </c>
      <c r="AW1220" s="169" t="s">
        <v>42</v>
      </c>
      <c r="AX1220" s="169" t="s">
        <v>89</v>
      </c>
      <c r="AY1220" s="171" t="s">
        <v>263</v>
      </c>
    </row>
    <row r="1221" spans="2:65" s="17" customFormat="1" ht="24.2" customHeight="1">
      <c r="B1221" s="18"/>
      <c r="C1221" s="129" t="s">
        <v>2168</v>
      </c>
      <c r="D1221" s="129" t="s">
        <v>265</v>
      </c>
      <c r="E1221" s="130" t="s">
        <v>4906</v>
      </c>
      <c r="F1221" s="131" t="s">
        <v>4907</v>
      </c>
      <c r="G1221" s="132" t="s">
        <v>312</v>
      </c>
      <c r="H1221" s="133">
        <v>0.52600000000000002</v>
      </c>
      <c r="I1221" s="134"/>
      <c r="J1221" s="135">
        <f>ROUND(I1221*H1221,2)</f>
        <v>0</v>
      </c>
      <c r="K1221" s="131" t="s">
        <v>269</v>
      </c>
      <c r="L1221" s="18"/>
      <c r="M1221" s="136" t="s">
        <v>44</v>
      </c>
      <c r="N1221" s="137" t="s">
        <v>53</v>
      </c>
      <c r="P1221" s="138">
        <f>O1221*H1221</f>
        <v>0</v>
      </c>
      <c r="Q1221" s="138">
        <v>0</v>
      </c>
      <c r="R1221" s="138">
        <f>Q1221*H1221</f>
        <v>0</v>
      </c>
      <c r="S1221" s="138">
        <v>0</v>
      </c>
      <c r="T1221" s="139">
        <f>S1221*H1221</f>
        <v>0</v>
      </c>
      <c r="AR1221" s="140" t="s">
        <v>370</v>
      </c>
      <c r="AT1221" s="140" t="s">
        <v>265</v>
      </c>
      <c r="AU1221" s="140" t="s">
        <v>91</v>
      </c>
      <c r="AY1221" s="2" t="s">
        <v>263</v>
      </c>
      <c r="BE1221" s="141">
        <f>IF(N1221="základní",J1221,0)</f>
        <v>0</v>
      </c>
      <c r="BF1221" s="141">
        <f>IF(N1221="snížená",J1221,0)</f>
        <v>0</v>
      </c>
      <c r="BG1221" s="141">
        <f>IF(N1221="zákl. přenesená",J1221,0)</f>
        <v>0</v>
      </c>
      <c r="BH1221" s="141">
        <f>IF(N1221="sníž. přenesená",J1221,0)</f>
        <v>0</v>
      </c>
      <c r="BI1221" s="141">
        <f>IF(N1221="nulová",J1221,0)</f>
        <v>0</v>
      </c>
      <c r="BJ1221" s="2" t="s">
        <v>89</v>
      </c>
      <c r="BK1221" s="141">
        <f>ROUND(I1221*H1221,2)</f>
        <v>0</v>
      </c>
      <c r="BL1221" s="2" t="s">
        <v>370</v>
      </c>
      <c r="BM1221" s="140" t="s">
        <v>9668</v>
      </c>
    </row>
    <row r="1222" spans="2:65" s="17" customFormat="1" ht="78">
      <c r="B1222" s="18"/>
      <c r="D1222" s="142" t="s">
        <v>272</v>
      </c>
      <c r="F1222" s="143" t="s">
        <v>1725</v>
      </c>
      <c r="I1222" s="144"/>
      <c r="L1222" s="18"/>
      <c r="M1222" s="145"/>
      <c r="T1222" s="39"/>
      <c r="AT1222" s="2" t="s">
        <v>272</v>
      </c>
      <c r="AU1222" s="2" t="s">
        <v>91</v>
      </c>
    </row>
    <row r="1223" spans="2:65" s="116" customFormat="1" ht="22.9" customHeight="1">
      <c r="B1223" s="117"/>
      <c r="D1223" s="118" t="s">
        <v>81</v>
      </c>
      <c r="E1223" s="127" t="s">
        <v>3890</v>
      </c>
      <c r="F1223" s="127" t="s">
        <v>4941</v>
      </c>
      <c r="I1223" s="120"/>
      <c r="J1223" s="128">
        <f>BK1223</f>
        <v>0</v>
      </c>
      <c r="L1223" s="117"/>
      <c r="M1223" s="122"/>
      <c r="P1223" s="123">
        <f>SUM(P1224:P1287)</f>
        <v>0</v>
      </c>
      <c r="R1223" s="123">
        <f>SUM(R1224:R1287)</f>
        <v>0.24477052000000005</v>
      </c>
      <c r="T1223" s="124">
        <f>SUM(T1224:T1287)</f>
        <v>0.11903250000000001</v>
      </c>
      <c r="AR1223" s="118" t="s">
        <v>91</v>
      </c>
      <c r="AT1223" s="125" t="s">
        <v>81</v>
      </c>
      <c r="AU1223" s="125" t="s">
        <v>89</v>
      </c>
      <c r="AY1223" s="118" t="s">
        <v>263</v>
      </c>
      <c r="BK1223" s="126">
        <f>SUM(BK1224:BK1287)</f>
        <v>0</v>
      </c>
    </row>
    <row r="1224" spans="2:65" s="17" customFormat="1" ht="14.45" customHeight="1">
      <c r="B1224" s="18"/>
      <c r="C1224" s="129" t="s">
        <v>2171</v>
      </c>
      <c r="D1224" s="129" t="s">
        <v>265</v>
      </c>
      <c r="E1224" s="130" t="s">
        <v>9669</v>
      </c>
      <c r="F1224" s="131" t="s">
        <v>9670</v>
      </c>
      <c r="G1224" s="132" t="s">
        <v>139</v>
      </c>
      <c r="H1224" s="133">
        <v>29.87</v>
      </c>
      <c r="I1224" s="134"/>
      <c r="J1224" s="135">
        <f>ROUND(I1224*H1224,2)</f>
        <v>0</v>
      </c>
      <c r="K1224" s="131" t="s">
        <v>269</v>
      </c>
      <c r="L1224" s="18"/>
      <c r="M1224" s="136" t="s">
        <v>44</v>
      </c>
      <c r="N1224" s="137" t="s">
        <v>53</v>
      </c>
      <c r="P1224" s="138">
        <f>O1224*H1224</f>
        <v>0</v>
      </c>
      <c r="Q1224" s="138">
        <v>0</v>
      </c>
      <c r="R1224" s="138">
        <f>Q1224*H1224</f>
        <v>0</v>
      </c>
      <c r="S1224" s="138">
        <v>0</v>
      </c>
      <c r="T1224" s="139">
        <f>S1224*H1224</f>
        <v>0</v>
      </c>
      <c r="AR1224" s="140" t="s">
        <v>270</v>
      </c>
      <c r="AT1224" s="140" t="s">
        <v>265</v>
      </c>
      <c r="AU1224" s="140" t="s">
        <v>91</v>
      </c>
      <c r="AY1224" s="2" t="s">
        <v>263</v>
      </c>
      <c r="BE1224" s="141">
        <f>IF(N1224="základní",J1224,0)</f>
        <v>0</v>
      </c>
      <c r="BF1224" s="141">
        <f>IF(N1224="snížená",J1224,0)</f>
        <v>0</v>
      </c>
      <c r="BG1224" s="141">
        <f>IF(N1224="zákl. přenesená",J1224,0)</f>
        <v>0</v>
      </c>
      <c r="BH1224" s="141">
        <f>IF(N1224="sníž. přenesená",J1224,0)</f>
        <v>0</v>
      </c>
      <c r="BI1224" s="141">
        <f>IF(N1224="nulová",J1224,0)</f>
        <v>0</v>
      </c>
      <c r="BJ1224" s="2" t="s">
        <v>89</v>
      </c>
      <c r="BK1224" s="141">
        <f>ROUND(I1224*H1224,2)</f>
        <v>0</v>
      </c>
      <c r="BL1224" s="2" t="s">
        <v>270</v>
      </c>
      <c r="BM1224" s="140" t="s">
        <v>9671</v>
      </c>
    </row>
    <row r="1225" spans="2:65" s="17" customFormat="1" ht="48.75">
      <c r="B1225" s="18"/>
      <c r="D1225" s="142" t="s">
        <v>272</v>
      </c>
      <c r="F1225" s="143" t="s">
        <v>4946</v>
      </c>
      <c r="I1225" s="144"/>
      <c r="L1225" s="18"/>
      <c r="M1225" s="145"/>
      <c r="T1225" s="39"/>
      <c r="AT1225" s="2" t="s">
        <v>272</v>
      </c>
      <c r="AU1225" s="2" t="s">
        <v>91</v>
      </c>
    </row>
    <row r="1226" spans="2:65" s="146" customFormat="1" ht="11.25">
      <c r="B1226" s="147"/>
      <c r="D1226" s="142" t="s">
        <v>274</v>
      </c>
      <c r="E1226" s="148" t="s">
        <v>44</v>
      </c>
      <c r="F1226" s="149" t="s">
        <v>8858</v>
      </c>
      <c r="H1226" s="148" t="s">
        <v>44</v>
      </c>
      <c r="I1226" s="150"/>
      <c r="L1226" s="147"/>
      <c r="M1226" s="151"/>
      <c r="T1226" s="152"/>
      <c r="AT1226" s="148" t="s">
        <v>274</v>
      </c>
      <c r="AU1226" s="148" t="s">
        <v>91</v>
      </c>
      <c r="AV1226" s="146" t="s">
        <v>89</v>
      </c>
      <c r="AW1226" s="146" t="s">
        <v>42</v>
      </c>
      <c r="AX1226" s="146" t="s">
        <v>82</v>
      </c>
      <c r="AY1226" s="148" t="s">
        <v>263</v>
      </c>
    </row>
    <row r="1227" spans="2:65" s="153" customFormat="1" ht="11.25">
      <c r="B1227" s="154"/>
      <c r="D1227" s="142" t="s">
        <v>274</v>
      </c>
      <c r="E1227" s="155" t="s">
        <v>44</v>
      </c>
      <c r="F1227" s="156" t="s">
        <v>9672</v>
      </c>
      <c r="H1227" s="157">
        <v>11.88</v>
      </c>
      <c r="I1227" s="158"/>
      <c r="L1227" s="154"/>
      <c r="M1227" s="159"/>
      <c r="T1227" s="160"/>
      <c r="AT1227" s="155" t="s">
        <v>274</v>
      </c>
      <c r="AU1227" s="155" t="s">
        <v>91</v>
      </c>
      <c r="AV1227" s="153" t="s">
        <v>91</v>
      </c>
      <c r="AW1227" s="153" t="s">
        <v>42</v>
      </c>
      <c r="AX1227" s="153" t="s">
        <v>82</v>
      </c>
      <c r="AY1227" s="155" t="s">
        <v>263</v>
      </c>
    </row>
    <row r="1228" spans="2:65" s="153" customFormat="1" ht="11.25">
      <c r="B1228" s="154"/>
      <c r="D1228" s="142" t="s">
        <v>274</v>
      </c>
      <c r="E1228" s="155" t="s">
        <v>44</v>
      </c>
      <c r="F1228" s="156" t="s">
        <v>9673</v>
      </c>
      <c r="H1228" s="157">
        <v>8.98</v>
      </c>
      <c r="I1228" s="158"/>
      <c r="L1228" s="154"/>
      <c r="M1228" s="159"/>
      <c r="T1228" s="160"/>
      <c r="AT1228" s="155" t="s">
        <v>274</v>
      </c>
      <c r="AU1228" s="155" t="s">
        <v>91</v>
      </c>
      <c r="AV1228" s="153" t="s">
        <v>91</v>
      </c>
      <c r="AW1228" s="153" t="s">
        <v>42</v>
      </c>
      <c r="AX1228" s="153" t="s">
        <v>82</v>
      </c>
      <c r="AY1228" s="155" t="s">
        <v>263</v>
      </c>
    </row>
    <row r="1229" spans="2:65" s="153" customFormat="1" ht="11.25">
      <c r="B1229" s="154"/>
      <c r="D1229" s="142" t="s">
        <v>274</v>
      </c>
      <c r="E1229" s="155" t="s">
        <v>44</v>
      </c>
      <c r="F1229" s="156" t="s">
        <v>9674</v>
      </c>
      <c r="H1229" s="157">
        <v>9.01</v>
      </c>
      <c r="I1229" s="158"/>
      <c r="L1229" s="154"/>
      <c r="M1229" s="159"/>
      <c r="T1229" s="160"/>
      <c r="AT1229" s="155" t="s">
        <v>274</v>
      </c>
      <c r="AU1229" s="155" t="s">
        <v>91</v>
      </c>
      <c r="AV1229" s="153" t="s">
        <v>91</v>
      </c>
      <c r="AW1229" s="153" t="s">
        <v>42</v>
      </c>
      <c r="AX1229" s="153" t="s">
        <v>82</v>
      </c>
      <c r="AY1229" s="155" t="s">
        <v>263</v>
      </c>
    </row>
    <row r="1230" spans="2:65" s="161" customFormat="1" ht="11.25">
      <c r="B1230" s="162"/>
      <c r="D1230" s="142" t="s">
        <v>274</v>
      </c>
      <c r="E1230" s="163" t="s">
        <v>44</v>
      </c>
      <c r="F1230" s="164" t="s">
        <v>391</v>
      </c>
      <c r="H1230" s="165">
        <v>29.87</v>
      </c>
      <c r="I1230" s="166"/>
      <c r="L1230" s="162"/>
      <c r="M1230" s="167"/>
      <c r="T1230" s="168"/>
      <c r="AT1230" s="163" t="s">
        <v>274</v>
      </c>
      <c r="AU1230" s="163" t="s">
        <v>91</v>
      </c>
      <c r="AV1230" s="161" t="s">
        <v>141</v>
      </c>
      <c r="AW1230" s="161" t="s">
        <v>42</v>
      </c>
      <c r="AX1230" s="161" t="s">
        <v>82</v>
      </c>
      <c r="AY1230" s="163" t="s">
        <v>263</v>
      </c>
    </row>
    <row r="1231" spans="2:65" s="169" customFormat="1" ht="11.25">
      <c r="B1231" s="170"/>
      <c r="D1231" s="142" t="s">
        <v>274</v>
      </c>
      <c r="E1231" s="171" t="s">
        <v>44</v>
      </c>
      <c r="F1231" s="172" t="s">
        <v>281</v>
      </c>
      <c r="H1231" s="173">
        <v>29.87</v>
      </c>
      <c r="I1231" s="174"/>
      <c r="L1231" s="170"/>
      <c r="M1231" s="175"/>
      <c r="T1231" s="176"/>
      <c r="AT1231" s="171" t="s">
        <v>274</v>
      </c>
      <c r="AU1231" s="171" t="s">
        <v>91</v>
      </c>
      <c r="AV1231" s="169" t="s">
        <v>270</v>
      </c>
      <c r="AW1231" s="169" t="s">
        <v>42</v>
      </c>
      <c r="AX1231" s="169" t="s">
        <v>89</v>
      </c>
      <c r="AY1231" s="171" t="s">
        <v>263</v>
      </c>
    </row>
    <row r="1232" spans="2:65" s="17" customFormat="1" ht="14.45" customHeight="1">
      <c r="B1232" s="18"/>
      <c r="C1232" s="129" t="s">
        <v>2175</v>
      </c>
      <c r="D1232" s="129" t="s">
        <v>265</v>
      </c>
      <c r="E1232" s="130" t="s">
        <v>4949</v>
      </c>
      <c r="F1232" s="131" t="s">
        <v>4950</v>
      </c>
      <c r="G1232" s="132" t="s">
        <v>139</v>
      </c>
      <c r="H1232" s="133">
        <v>29.87</v>
      </c>
      <c r="I1232" s="134"/>
      <c r="J1232" s="135">
        <f>ROUND(I1232*H1232,2)</f>
        <v>0</v>
      </c>
      <c r="K1232" s="131" t="s">
        <v>269</v>
      </c>
      <c r="L1232" s="18"/>
      <c r="M1232" s="136" t="s">
        <v>44</v>
      </c>
      <c r="N1232" s="137" t="s">
        <v>53</v>
      </c>
      <c r="P1232" s="138">
        <f>O1232*H1232</f>
        <v>0</v>
      </c>
      <c r="Q1232" s="138">
        <v>0</v>
      </c>
      <c r="R1232" s="138">
        <f>Q1232*H1232</f>
        <v>0</v>
      </c>
      <c r="S1232" s="138">
        <v>0</v>
      </c>
      <c r="T1232" s="139">
        <f>S1232*H1232</f>
        <v>0</v>
      </c>
      <c r="AR1232" s="140" t="s">
        <v>370</v>
      </c>
      <c r="AT1232" s="140" t="s">
        <v>265</v>
      </c>
      <c r="AU1232" s="140" t="s">
        <v>91</v>
      </c>
      <c r="AY1232" s="2" t="s">
        <v>263</v>
      </c>
      <c r="BE1232" s="141">
        <f>IF(N1232="základní",J1232,0)</f>
        <v>0</v>
      </c>
      <c r="BF1232" s="141">
        <f>IF(N1232="snížená",J1232,0)</f>
        <v>0</v>
      </c>
      <c r="BG1232" s="141">
        <f>IF(N1232="zákl. přenesená",J1232,0)</f>
        <v>0</v>
      </c>
      <c r="BH1232" s="141">
        <f>IF(N1232="sníž. přenesená",J1232,0)</f>
        <v>0</v>
      </c>
      <c r="BI1232" s="141">
        <f>IF(N1232="nulová",J1232,0)</f>
        <v>0</v>
      </c>
      <c r="BJ1232" s="2" t="s">
        <v>89</v>
      </c>
      <c r="BK1232" s="141">
        <f>ROUND(I1232*H1232,2)</f>
        <v>0</v>
      </c>
      <c r="BL1232" s="2" t="s">
        <v>370</v>
      </c>
      <c r="BM1232" s="140" t="s">
        <v>9675</v>
      </c>
    </row>
    <row r="1233" spans="2:65" s="17" customFormat="1" ht="48.75">
      <c r="B1233" s="18"/>
      <c r="D1233" s="142" t="s">
        <v>272</v>
      </c>
      <c r="F1233" s="143" t="s">
        <v>4946</v>
      </c>
      <c r="I1233" s="144"/>
      <c r="L1233" s="18"/>
      <c r="M1233" s="145"/>
      <c r="T1233" s="39"/>
      <c r="AT1233" s="2" t="s">
        <v>272</v>
      </c>
      <c r="AU1233" s="2" t="s">
        <v>91</v>
      </c>
    </row>
    <row r="1234" spans="2:65" s="17" customFormat="1" ht="14.45" customHeight="1">
      <c r="B1234" s="18"/>
      <c r="C1234" s="129" t="s">
        <v>2181</v>
      </c>
      <c r="D1234" s="129" t="s">
        <v>265</v>
      </c>
      <c r="E1234" s="130" t="s">
        <v>4953</v>
      </c>
      <c r="F1234" s="131" t="s">
        <v>4954</v>
      </c>
      <c r="G1234" s="132" t="s">
        <v>139</v>
      </c>
      <c r="H1234" s="133">
        <v>29.87</v>
      </c>
      <c r="I1234" s="134"/>
      <c r="J1234" s="135">
        <f>ROUND(I1234*H1234,2)</f>
        <v>0</v>
      </c>
      <c r="K1234" s="131" t="s">
        <v>269</v>
      </c>
      <c r="L1234" s="18"/>
      <c r="M1234" s="136" t="s">
        <v>44</v>
      </c>
      <c r="N1234" s="137" t="s">
        <v>53</v>
      </c>
      <c r="P1234" s="138">
        <f>O1234*H1234</f>
        <v>0</v>
      </c>
      <c r="Q1234" s="138">
        <v>6.9999999999999994E-5</v>
      </c>
      <c r="R1234" s="138">
        <f>Q1234*H1234</f>
        <v>2.0908999999999997E-3</v>
      </c>
      <c r="S1234" s="138">
        <v>0</v>
      </c>
      <c r="T1234" s="139">
        <f>S1234*H1234</f>
        <v>0</v>
      </c>
      <c r="AR1234" s="140" t="s">
        <v>370</v>
      </c>
      <c r="AT1234" s="140" t="s">
        <v>265</v>
      </c>
      <c r="AU1234" s="140" t="s">
        <v>91</v>
      </c>
      <c r="AY1234" s="2" t="s">
        <v>263</v>
      </c>
      <c r="BE1234" s="141">
        <f>IF(N1234="základní",J1234,0)</f>
        <v>0</v>
      </c>
      <c r="BF1234" s="141">
        <f>IF(N1234="snížená",J1234,0)</f>
        <v>0</v>
      </c>
      <c r="BG1234" s="141">
        <f>IF(N1234="zákl. přenesená",J1234,0)</f>
        <v>0</v>
      </c>
      <c r="BH1234" s="141">
        <f>IF(N1234="sníž. přenesená",J1234,0)</f>
        <v>0</v>
      </c>
      <c r="BI1234" s="141">
        <f>IF(N1234="nulová",J1234,0)</f>
        <v>0</v>
      </c>
      <c r="BJ1234" s="2" t="s">
        <v>89</v>
      </c>
      <c r="BK1234" s="141">
        <f>ROUND(I1234*H1234,2)</f>
        <v>0</v>
      </c>
      <c r="BL1234" s="2" t="s">
        <v>370</v>
      </c>
      <c r="BM1234" s="140" t="s">
        <v>9676</v>
      </c>
    </row>
    <row r="1235" spans="2:65" s="17" customFormat="1" ht="48.75">
      <c r="B1235" s="18"/>
      <c r="D1235" s="142" t="s">
        <v>272</v>
      </c>
      <c r="F1235" s="143" t="s">
        <v>4946</v>
      </c>
      <c r="I1235" s="144"/>
      <c r="L1235" s="18"/>
      <c r="M1235" s="145"/>
      <c r="T1235" s="39"/>
      <c r="AT1235" s="2" t="s">
        <v>272</v>
      </c>
      <c r="AU1235" s="2" t="s">
        <v>91</v>
      </c>
    </row>
    <row r="1236" spans="2:65" s="17" customFormat="1" ht="14.45" customHeight="1">
      <c r="B1236" s="18"/>
      <c r="C1236" s="129" t="s">
        <v>2185</v>
      </c>
      <c r="D1236" s="129" t="s">
        <v>265</v>
      </c>
      <c r="E1236" s="130" t="s">
        <v>9677</v>
      </c>
      <c r="F1236" s="131" t="s">
        <v>9678</v>
      </c>
      <c r="G1236" s="132" t="s">
        <v>139</v>
      </c>
      <c r="H1236" s="133">
        <v>29.87</v>
      </c>
      <c r="I1236" s="134"/>
      <c r="J1236" s="135">
        <f>ROUND(I1236*H1236,2)</f>
        <v>0</v>
      </c>
      <c r="K1236" s="131" t="s">
        <v>269</v>
      </c>
      <c r="L1236" s="18"/>
      <c r="M1236" s="136" t="s">
        <v>44</v>
      </c>
      <c r="N1236" s="137" t="s">
        <v>53</v>
      </c>
      <c r="P1236" s="138">
        <f>O1236*H1236</f>
        <v>0</v>
      </c>
      <c r="Q1236" s="138">
        <v>4.5500000000000002E-3</v>
      </c>
      <c r="R1236" s="138">
        <f>Q1236*H1236</f>
        <v>0.13590850000000002</v>
      </c>
      <c r="S1236" s="138">
        <v>0</v>
      </c>
      <c r="T1236" s="139">
        <f>S1236*H1236</f>
        <v>0</v>
      </c>
      <c r="AR1236" s="140" t="s">
        <v>370</v>
      </c>
      <c r="AT1236" s="140" t="s">
        <v>265</v>
      </c>
      <c r="AU1236" s="140" t="s">
        <v>91</v>
      </c>
      <c r="AY1236" s="2" t="s">
        <v>263</v>
      </c>
      <c r="BE1236" s="141">
        <f>IF(N1236="základní",J1236,0)</f>
        <v>0</v>
      </c>
      <c r="BF1236" s="141">
        <f>IF(N1236="snížená",J1236,0)</f>
        <v>0</v>
      </c>
      <c r="BG1236" s="141">
        <f>IF(N1236="zákl. přenesená",J1236,0)</f>
        <v>0</v>
      </c>
      <c r="BH1236" s="141">
        <f>IF(N1236="sníž. přenesená",J1236,0)</f>
        <v>0</v>
      </c>
      <c r="BI1236" s="141">
        <f>IF(N1236="nulová",J1236,0)</f>
        <v>0</v>
      </c>
      <c r="BJ1236" s="2" t="s">
        <v>89</v>
      </c>
      <c r="BK1236" s="141">
        <f>ROUND(I1236*H1236,2)</f>
        <v>0</v>
      </c>
      <c r="BL1236" s="2" t="s">
        <v>370</v>
      </c>
      <c r="BM1236" s="140" t="s">
        <v>9679</v>
      </c>
    </row>
    <row r="1237" spans="2:65" s="17" customFormat="1" ht="48.75">
      <c r="B1237" s="18"/>
      <c r="D1237" s="142" t="s">
        <v>272</v>
      </c>
      <c r="F1237" s="143" t="s">
        <v>4946</v>
      </c>
      <c r="I1237" s="144"/>
      <c r="L1237" s="18"/>
      <c r="M1237" s="145"/>
      <c r="T1237" s="39"/>
      <c r="AT1237" s="2" t="s">
        <v>272</v>
      </c>
      <c r="AU1237" s="2" t="s">
        <v>91</v>
      </c>
    </row>
    <row r="1238" spans="2:65" s="17" customFormat="1" ht="14.45" customHeight="1">
      <c r="B1238" s="18"/>
      <c r="C1238" s="129" t="s">
        <v>2189</v>
      </c>
      <c r="D1238" s="129" t="s">
        <v>265</v>
      </c>
      <c r="E1238" s="130" t="s">
        <v>4961</v>
      </c>
      <c r="F1238" s="131" t="s">
        <v>4962</v>
      </c>
      <c r="G1238" s="132" t="s">
        <v>139</v>
      </c>
      <c r="H1238" s="133">
        <v>43.131</v>
      </c>
      <c r="I1238" s="134"/>
      <c r="J1238" s="135">
        <f>ROUND(I1238*H1238,2)</f>
        <v>0</v>
      </c>
      <c r="K1238" s="131" t="s">
        <v>269</v>
      </c>
      <c r="L1238" s="18"/>
      <c r="M1238" s="136" t="s">
        <v>44</v>
      </c>
      <c r="N1238" s="137" t="s">
        <v>53</v>
      </c>
      <c r="P1238" s="138">
        <f>O1238*H1238</f>
        <v>0</v>
      </c>
      <c r="Q1238" s="138">
        <v>0</v>
      </c>
      <c r="R1238" s="138">
        <f>Q1238*H1238</f>
        <v>0</v>
      </c>
      <c r="S1238" s="138">
        <v>2.5000000000000001E-3</v>
      </c>
      <c r="T1238" s="139">
        <f>S1238*H1238</f>
        <v>0.10782750000000001</v>
      </c>
      <c r="AR1238" s="140" t="s">
        <v>370</v>
      </c>
      <c r="AT1238" s="140" t="s">
        <v>265</v>
      </c>
      <c r="AU1238" s="140" t="s">
        <v>91</v>
      </c>
      <c r="AY1238" s="2" t="s">
        <v>263</v>
      </c>
      <c r="BE1238" s="141">
        <f>IF(N1238="základní",J1238,0)</f>
        <v>0</v>
      </c>
      <c r="BF1238" s="141">
        <f>IF(N1238="snížená",J1238,0)</f>
        <v>0</v>
      </c>
      <c r="BG1238" s="141">
        <f>IF(N1238="zákl. přenesená",J1238,0)</f>
        <v>0</v>
      </c>
      <c r="BH1238" s="141">
        <f>IF(N1238="sníž. přenesená",J1238,0)</f>
        <v>0</v>
      </c>
      <c r="BI1238" s="141">
        <f>IF(N1238="nulová",J1238,0)</f>
        <v>0</v>
      </c>
      <c r="BJ1238" s="2" t="s">
        <v>89</v>
      </c>
      <c r="BK1238" s="141">
        <f>ROUND(I1238*H1238,2)</f>
        <v>0</v>
      </c>
      <c r="BL1238" s="2" t="s">
        <v>370</v>
      </c>
      <c r="BM1238" s="140" t="s">
        <v>9680</v>
      </c>
    </row>
    <row r="1239" spans="2:65" s="146" customFormat="1" ht="11.25">
      <c r="B1239" s="147"/>
      <c r="D1239" s="142" t="s">
        <v>274</v>
      </c>
      <c r="E1239" s="148" t="s">
        <v>44</v>
      </c>
      <c r="F1239" s="149" t="s">
        <v>8858</v>
      </c>
      <c r="H1239" s="148" t="s">
        <v>44</v>
      </c>
      <c r="I1239" s="150"/>
      <c r="L1239" s="147"/>
      <c r="M1239" s="151"/>
      <c r="T1239" s="152"/>
      <c r="AT1239" s="148" t="s">
        <v>274</v>
      </c>
      <c r="AU1239" s="148" t="s">
        <v>91</v>
      </c>
      <c r="AV1239" s="146" t="s">
        <v>89</v>
      </c>
      <c r="AW1239" s="146" t="s">
        <v>42</v>
      </c>
      <c r="AX1239" s="146" t="s">
        <v>82</v>
      </c>
      <c r="AY1239" s="148" t="s">
        <v>263</v>
      </c>
    </row>
    <row r="1240" spans="2:65" s="153" customFormat="1" ht="11.25">
      <c r="B1240" s="154"/>
      <c r="D1240" s="142" t="s">
        <v>274</v>
      </c>
      <c r="E1240" s="155" t="s">
        <v>44</v>
      </c>
      <c r="F1240" s="156" t="s">
        <v>9681</v>
      </c>
      <c r="H1240" s="157">
        <v>21.568000000000001</v>
      </c>
      <c r="I1240" s="158"/>
      <c r="L1240" s="154"/>
      <c r="M1240" s="159"/>
      <c r="T1240" s="160"/>
      <c r="AT1240" s="155" t="s">
        <v>274</v>
      </c>
      <c r="AU1240" s="155" t="s">
        <v>91</v>
      </c>
      <c r="AV1240" s="153" t="s">
        <v>91</v>
      </c>
      <c r="AW1240" s="153" t="s">
        <v>42</v>
      </c>
      <c r="AX1240" s="153" t="s">
        <v>82</v>
      </c>
      <c r="AY1240" s="155" t="s">
        <v>263</v>
      </c>
    </row>
    <row r="1241" spans="2:65" s="153" customFormat="1" ht="11.25">
      <c r="B1241" s="154"/>
      <c r="D1241" s="142" t="s">
        <v>274</v>
      </c>
      <c r="E1241" s="155" t="s">
        <v>44</v>
      </c>
      <c r="F1241" s="156" t="s">
        <v>9682</v>
      </c>
      <c r="H1241" s="157">
        <v>21.562999999999999</v>
      </c>
      <c r="I1241" s="158"/>
      <c r="L1241" s="154"/>
      <c r="M1241" s="159"/>
      <c r="T1241" s="160"/>
      <c r="AT1241" s="155" t="s">
        <v>274</v>
      </c>
      <c r="AU1241" s="155" t="s">
        <v>91</v>
      </c>
      <c r="AV1241" s="153" t="s">
        <v>91</v>
      </c>
      <c r="AW1241" s="153" t="s">
        <v>42</v>
      </c>
      <c r="AX1241" s="153" t="s">
        <v>82</v>
      </c>
      <c r="AY1241" s="155" t="s">
        <v>263</v>
      </c>
    </row>
    <row r="1242" spans="2:65" s="161" customFormat="1" ht="11.25">
      <c r="B1242" s="162"/>
      <c r="D1242" s="142" t="s">
        <v>274</v>
      </c>
      <c r="E1242" s="163" t="s">
        <v>44</v>
      </c>
      <c r="F1242" s="164" t="s">
        <v>391</v>
      </c>
      <c r="H1242" s="165">
        <v>43.131</v>
      </c>
      <c r="I1242" s="166"/>
      <c r="L1242" s="162"/>
      <c r="M1242" s="167"/>
      <c r="T1242" s="168"/>
      <c r="AT1242" s="163" t="s">
        <v>274</v>
      </c>
      <c r="AU1242" s="163" t="s">
        <v>91</v>
      </c>
      <c r="AV1242" s="161" t="s">
        <v>141</v>
      </c>
      <c r="AW1242" s="161" t="s">
        <v>42</v>
      </c>
      <c r="AX1242" s="161" t="s">
        <v>82</v>
      </c>
      <c r="AY1242" s="163" t="s">
        <v>263</v>
      </c>
    </row>
    <row r="1243" spans="2:65" s="169" customFormat="1" ht="11.25">
      <c r="B1243" s="170"/>
      <c r="D1243" s="142" t="s">
        <v>274</v>
      </c>
      <c r="E1243" s="171" t="s">
        <v>44</v>
      </c>
      <c r="F1243" s="172" t="s">
        <v>281</v>
      </c>
      <c r="H1243" s="173">
        <v>43.131</v>
      </c>
      <c r="I1243" s="174"/>
      <c r="L1243" s="170"/>
      <c r="M1243" s="175"/>
      <c r="T1243" s="176"/>
      <c r="AT1243" s="171" t="s">
        <v>274</v>
      </c>
      <c r="AU1243" s="171" t="s">
        <v>91</v>
      </c>
      <c r="AV1243" s="169" t="s">
        <v>270</v>
      </c>
      <c r="AW1243" s="169" t="s">
        <v>42</v>
      </c>
      <c r="AX1243" s="169" t="s">
        <v>89</v>
      </c>
      <c r="AY1243" s="171" t="s">
        <v>263</v>
      </c>
    </row>
    <row r="1244" spans="2:65" s="17" customFormat="1" ht="14.45" customHeight="1">
      <c r="B1244" s="18"/>
      <c r="C1244" s="129" t="s">
        <v>2193</v>
      </c>
      <c r="D1244" s="129" t="s">
        <v>265</v>
      </c>
      <c r="E1244" s="130" t="s">
        <v>4983</v>
      </c>
      <c r="F1244" s="131" t="s">
        <v>4984</v>
      </c>
      <c r="G1244" s="132" t="s">
        <v>139</v>
      </c>
      <c r="H1244" s="133">
        <v>29.87</v>
      </c>
      <c r="I1244" s="134"/>
      <c r="J1244" s="135">
        <f>ROUND(I1244*H1244,2)</f>
        <v>0</v>
      </c>
      <c r="K1244" s="131" t="s">
        <v>269</v>
      </c>
      <c r="L1244" s="18"/>
      <c r="M1244" s="136" t="s">
        <v>44</v>
      </c>
      <c r="N1244" s="137" t="s">
        <v>53</v>
      </c>
      <c r="P1244" s="138">
        <f>O1244*H1244</f>
        <v>0</v>
      </c>
      <c r="Q1244" s="138">
        <v>2.9999999999999997E-4</v>
      </c>
      <c r="R1244" s="138">
        <f>Q1244*H1244</f>
        <v>8.9610000000000002E-3</v>
      </c>
      <c r="S1244" s="138">
        <v>0</v>
      </c>
      <c r="T1244" s="139">
        <f>S1244*H1244</f>
        <v>0</v>
      </c>
      <c r="AR1244" s="140" t="s">
        <v>370</v>
      </c>
      <c r="AT1244" s="140" t="s">
        <v>265</v>
      </c>
      <c r="AU1244" s="140" t="s">
        <v>91</v>
      </c>
      <c r="AY1244" s="2" t="s">
        <v>263</v>
      </c>
      <c r="BE1244" s="141">
        <f>IF(N1244="základní",J1244,0)</f>
        <v>0</v>
      </c>
      <c r="BF1244" s="141">
        <f>IF(N1244="snížená",J1244,0)</f>
        <v>0</v>
      </c>
      <c r="BG1244" s="141">
        <f>IF(N1244="zákl. přenesená",J1244,0)</f>
        <v>0</v>
      </c>
      <c r="BH1244" s="141">
        <f>IF(N1244="sníž. přenesená",J1244,0)</f>
        <v>0</v>
      </c>
      <c r="BI1244" s="141">
        <f>IF(N1244="nulová",J1244,0)</f>
        <v>0</v>
      </c>
      <c r="BJ1244" s="2" t="s">
        <v>89</v>
      </c>
      <c r="BK1244" s="141">
        <f>ROUND(I1244*H1244,2)</f>
        <v>0</v>
      </c>
      <c r="BL1244" s="2" t="s">
        <v>370</v>
      </c>
      <c r="BM1244" s="140" t="s">
        <v>9683</v>
      </c>
    </row>
    <row r="1245" spans="2:65" s="146" customFormat="1" ht="11.25">
      <c r="B1245" s="147"/>
      <c r="D1245" s="142" t="s">
        <v>274</v>
      </c>
      <c r="E1245" s="148" t="s">
        <v>44</v>
      </c>
      <c r="F1245" s="149" t="s">
        <v>8858</v>
      </c>
      <c r="H1245" s="148" t="s">
        <v>44</v>
      </c>
      <c r="I1245" s="150"/>
      <c r="L1245" s="147"/>
      <c r="M1245" s="151"/>
      <c r="T1245" s="152"/>
      <c r="AT1245" s="148" t="s">
        <v>274</v>
      </c>
      <c r="AU1245" s="148" t="s">
        <v>91</v>
      </c>
      <c r="AV1245" s="146" t="s">
        <v>89</v>
      </c>
      <c r="AW1245" s="146" t="s">
        <v>42</v>
      </c>
      <c r="AX1245" s="146" t="s">
        <v>82</v>
      </c>
      <c r="AY1245" s="148" t="s">
        <v>263</v>
      </c>
    </row>
    <row r="1246" spans="2:65" s="153" customFormat="1" ht="11.25">
      <c r="B1246" s="154"/>
      <c r="D1246" s="142" t="s">
        <v>274</v>
      </c>
      <c r="E1246" s="155" t="s">
        <v>44</v>
      </c>
      <c r="F1246" s="156" t="s">
        <v>9672</v>
      </c>
      <c r="H1246" s="157">
        <v>11.88</v>
      </c>
      <c r="I1246" s="158"/>
      <c r="L1246" s="154"/>
      <c r="M1246" s="159"/>
      <c r="T1246" s="160"/>
      <c r="AT1246" s="155" t="s">
        <v>274</v>
      </c>
      <c r="AU1246" s="155" t="s">
        <v>91</v>
      </c>
      <c r="AV1246" s="153" t="s">
        <v>91</v>
      </c>
      <c r="AW1246" s="153" t="s">
        <v>42</v>
      </c>
      <c r="AX1246" s="153" t="s">
        <v>82</v>
      </c>
      <c r="AY1246" s="155" t="s">
        <v>263</v>
      </c>
    </row>
    <row r="1247" spans="2:65" s="153" customFormat="1" ht="11.25">
      <c r="B1247" s="154"/>
      <c r="D1247" s="142" t="s">
        <v>274</v>
      </c>
      <c r="E1247" s="155" t="s">
        <v>44</v>
      </c>
      <c r="F1247" s="156" t="s">
        <v>9673</v>
      </c>
      <c r="H1247" s="157">
        <v>8.98</v>
      </c>
      <c r="I1247" s="158"/>
      <c r="L1247" s="154"/>
      <c r="M1247" s="159"/>
      <c r="T1247" s="160"/>
      <c r="AT1247" s="155" t="s">
        <v>274</v>
      </c>
      <c r="AU1247" s="155" t="s">
        <v>91</v>
      </c>
      <c r="AV1247" s="153" t="s">
        <v>91</v>
      </c>
      <c r="AW1247" s="153" t="s">
        <v>42</v>
      </c>
      <c r="AX1247" s="153" t="s">
        <v>82</v>
      </c>
      <c r="AY1247" s="155" t="s">
        <v>263</v>
      </c>
    </row>
    <row r="1248" spans="2:65" s="153" customFormat="1" ht="11.25">
      <c r="B1248" s="154"/>
      <c r="D1248" s="142" t="s">
        <v>274</v>
      </c>
      <c r="E1248" s="155" t="s">
        <v>44</v>
      </c>
      <c r="F1248" s="156" t="s">
        <v>9674</v>
      </c>
      <c r="H1248" s="157">
        <v>9.01</v>
      </c>
      <c r="I1248" s="158"/>
      <c r="L1248" s="154"/>
      <c r="M1248" s="159"/>
      <c r="T1248" s="160"/>
      <c r="AT1248" s="155" t="s">
        <v>274</v>
      </c>
      <c r="AU1248" s="155" t="s">
        <v>91</v>
      </c>
      <c r="AV1248" s="153" t="s">
        <v>91</v>
      </c>
      <c r="AW1248" s="153" t="s">
        <v>42</v>
      </c>
      <c r="AX1248" s="153" t="s">
        <v>82</v>
      </c>
      <c r="AY1248" s="155" t="s">
        <v>263</v>
      </c>
    </row>
    <row r="1249" spans="2:65" s="161" customFormat="1" ht="11.25">
      <c r="B1249" s="162"/>
      <c r="D1249" s="142" t="s">
        <v>274</v>
      </c>
      <c r="E1249" s="163" t="s">
        <v>44</v>
      </c>
      <c r="F1249" s="164" t="s">
        <v>391</v>
      </c>
      <c r="H1249" s="165">
        <v>29.87</v>
      </c>
      <c r="I1249" s="166"/>
      <c r="L1249" s="162"/>
      <c r="M1249" s="167"/>
      <c r="T1249" s="168"/>
      <c r="AT1249" s="163" t="s">
        <v>274</v>
      </c>
      <c r="AU1249" s="163" t="s">
        <v>91</v>
      </c>
      <c r="AV1249" s="161" t="s">
        <v>141</v>
      </c>
      <c r="AW1249" s="161" t="s">
        <v>42</v>
      </c>
      <c r="AX1249" s="161" t="s">
        <v>82</v>
      </c>
      <c r="AY1249" s="163" t="s">
        <v>263</v>
      </c>
    </row>
    <row r="1250" spans="2:65" s="169" customFormat="1" ht="11.25">
      <c r="B1250" s="170"/>
      <c r="D1250" s="142" t="s">
        <v>274</v>
      </c>
      <c r="E1250" s="171" t="s">
        <v>44</v>
      </c>
      <c r="F1250" s="172" t="s">
        <v>281</v>
      </c>
      <c r="H1250" s="173">
        <v>29.87</v>
      </c>
      <c r="I1250" s="174"/>
      <c r="L1250" s="170"/>
      <c r="M1250" s="175"/>
      <c r="T1250" s="176"/>
      <c r="AT1250" s="171" t="s">
        <v>274</v>
      </c>
      <c r="AU1250" s="171" t="s">
        <v>91</v>
      </c>
      <c r="AV1250" s="169" t="s">
        <v>270</v>
      </c>
      <c r="AW1250" s="169" t="s">
        <v>42</v>
      </c>
      <c r="AX1250" s="169" t="s">
        <v>89</v>
      </c>
      <c r="AY1250" s="171" t="s">
        <v>263</v>
      </c>
    </row>
    <row r="1251" spans="2:65" s="17" customFormat="1" ht="24.2" customHeight="1">
      <c r="B1251" s="18"/>
      <c r="C1251" s="177" t="s">
        <v>2199</v>
      </c>
      <c r="D1251" s="177" t="s">
        <v>445</v>
      </c>
      <c r="E1251" s="178" t="s">
        <v>4987</v>
      </c>
      <c r="F1251" s="179" t="s">
        <v>4988</v>
      </c>
      <c r="G1251" s="180" t="s">
        <v>139</v>
      </c>
      <c r="H1251" s="181">
        <v>32.856999999999999</v>
      </c>
      <c r="I1251" s="182"/>
      <c r="J1251" s="183">
        <f>ROUND(I1251*H1251,2)</f>
        <v>0</v>
      </c>
      <c r="K1251" s="179" t="s">
        <v>269</v>
      </c>
      <c r="L1251" s="184"/>
      <c r="M1251" s="185" t="s">
        <v>44</v>
      </c>
      <c r="N1251" s="186" t="s">
        <v>53</v>
      </c>
      <c r="P1251" s="138">
        <f>O1251*H1251</f>
        <v>0</v>
      </c>
      <c r="Q1251" s="138">
        <v>2.4599999999999999E-3</v>
      </c>
      <c r="R1251" s="138">
        <f>Q1251*H1251</f>
        <v>8.0828219999999992E-2</v>
      </c>
      <c r="S1251" s="138">
        <v>0</v>
      </c>
      <c r="T1251" s="139">
        <f>S1251*H1251</f>
        <v>0</v>
      </c>
      <c r="AR1251" s="140" t="s">
        <v>496</v>
      </c>
      <c r="AT1251" s="140" t="s">
        <v>445</v>
      </c>
      <c r="AU1251" s="140" t="s">
        <v>91</v>
      </c>
      <c r="AY1251" s="2" t="s">
        <v>263</v>
      </c>
      <c r="BE1251" s="141">
        <f>IF(N1251="základní",J1251,0)</f>
        <v>0</v>
      </c>
      <c r="BF1251" s="141">
        <f>IF(N1251="snížená",J1251,0)</f>
        <v>0</v>
      </c>
      <c r="BG1251" s="141">
        <f>IF(N1251="zákl. přenesená",J1251,0)</f>
        <v>0</v>
      </c>
      <c r="BH1251" s="141">
        <f>IF(N1251="sníž. přenesená",J1251,0)</f>
        <v>0</v>
      </c>
      <c r="BI1251" s="141">
        <f>IF(N1251="nulová",J1251,0)</f>
        <v>0</v>
      </c>
      <c r="BJ1251" s="2" t="s">
        <v>89</v>
      </c>
      <c r="BK1251" s="141">
        <f>ROUND(I1251*H1251,2)</f>
        <v>0</v>
      </c>
      <c r="BL1251" s="2" t="s">
        <v>370</v>
      </c>
      <c r="BM1251" s="140" t="s">
        <v>9684</v>
      </c>
    </row>
    <row r="1252" spans="2:65" s="153" customFormat="1" ht="11.25">
      <c r="B1252" s="154"/>
      <c r="D1252" s="142" t="s">
        <v>274</v>
      </c>
      <c r="F1252" s="156" t="s">
        <v>9685</v>
      </c>
      <c r="H1252" s="157">
        <v>32.856999999999999</v>
      </c>
      <c r="I1252" s="158"/>
      <c r="L1252" s="154"/>
      <c r="M1252" s="159"/>
      <c r="T1252" s="160"/>
      <c r="AT1252" s="155" t="s">
        <v>274</v>
      </c>
      <c r="AU1252" s="155" t="s">
        <v>91</v>
      </c>
      <c r="AV1252" s="153" t="s">
        <v>91</v>
      </c>
      <c r="AW1252" s="153" t="s">
        <v>4</v>
      </c>
      <c r="AX1252" s="153" t="s">
        <v>89</v>
      </c>
      <c r="AY1252" s="155" t="s">
        <v>263</v>
      </c>
    </row>
    <row r="1253" spans="2:65" s="17" customFormat="1" ht="14.45" customHeight="1">
      <c r="B1253" s="18"/>
      <c r="C1253" s="129" t="s">
        <v>2203</v>
      </c>
      <c r="D1253" s="129" t="s">
        <v>265</v>
      </c>
      <c r="E1253" s="130" t="s">
        <v>4992</v>
      </c>
      <c r="F1253" s="131" t="s">
        <v>4993</v>
      </c>
      <c r="G1253" s="132" t="s">
        <v>402</v>
      </c>
      <c r="H1253" s="133">
        <v>14.935</v>
      </c>
      <c r="I1253" s="134"/>
      <c r="J1253" s="135">
        <f>ROUND(I1253*H1253,2)</f>
        <v>0</v>
      </c>
      <c r="K1253" s="131" t="s">
        <v>269</v>
      </c>
      <c r="L1253" s="18"/>
      <c r="M1253" s="136" t="s">
        <v>44</v>
      </c>
      <c r="N1253" s="137" t="s">
        <v>53</v>
      </c>
      <c r="P1253" s="138">
        <f>O1253*H1253</f>
        <v>0</v>
      </c>
      <c r="Q1253" s="138">
        <v>2.0000000000000002E-5</v>
      </c>
      <c r="R1253" s="138">
        <f>Q1253*H1253</f>
        <v>2.9870000000000005E-4</v>
      </c>
      <c r="S1253" s="138">
        <v>0</v>
      </c>
      <c r="T1253" s="139">
        <f>S1253*H1253</f>
        <v>0</v>
      </c>
      <c r="AR1253" s="140" t="s">
        <v>370</v>
      </c>
      <c r="AT1253" s="140" t="s">
        <v>265</v>
      </c>
      <c r="AU1253" s="140" t="s">
        <v>91</v>
      </c>
      <c r="AY1253" s="2" t="s">
        <v>263</v>
      </c>
      <c r="BE1253" s="141">
        <f>IF(N1253="základní",J1253,0)</f>
        <v>0</v>
      </c>
      <c r="BF1253" s="141">
        <f>IF(N1253="snížená",J1253,0)</f>
        <v>0</v>
      </c>
      <c r="BG1253" s="141">
        <f>IF(N1253="zákl. přenesená",J1253,0)</f>
        <v>0</v>
      </c>
      <c r="BH1253" s="141">
        <f>IF(N1253="sníž. přenesená",J1253,0)</f>
        <v>0</v>
      </c>
      <c r="BI1253" s="141">
        <f>IF(N1253="nulová",J1253,0)</f>
        <v>0</v>
      </c>
      <c r="BJ1253" s="2" t="s">
        <v>89</v>
      </c>
      <c r="BK1253" s="141">
        <f>ROUND(I1253*H1253,2)</f>
        <v>0</v>
      </c>
      <c r="BL1253" s="2" t="s">
        <v>370</v>
      </c>
      <c r="BM1253" s="140" t="s">
        <v>9686</v>
      </c>
    </row>
    <row r="1254" spans="2:65" s="153" customFormat="1" ht="11.25">
      <c r="B1254" s="154"/>
      <c r="D1254" s="142" t="s">
        <v>274</v>
      </c>
      <c r="E1254" s="155" t="s">
        <v>44</v>
      </c>
      <c r="F1254" s="156" t="s">
        <v>9687</v>
      </c>
      <c r="H1254" s="157">
        <v>14.935</v>
      </c>
      <c r="I1254" s="158"/>
      <c r="L1254" s="154"/>
      <c r="M1254" s="159"/>
      <c r="T1254" s="160"/>
      <c r="AT1254" s="155" t="s">
        <v>274</v>
      </c>
      <c r="AU1254" s="155" t="s">
        <v>91</v>
      </c>
      <c r="AV1254" s="153" t="s">
        <v>91</v>
      </c>
      <c r="AW1254" s="153" t="s">
        <v>42</v>
      </c>
      <c r="AX1254" s="153" t="s">
        <v>89</v>
      </c>
      <c r="AY1254" s="155" t="s">
        <v>263</v>
      </c>
    </row>
    <row r="1255" spans="2:65" s="17" customFormat="1" ht="14.45" customHeight="1">
      <c r="B1255" s="18"/>
      <c r="C1255" s="129" t="s">
        <v>2207</v>
      </c>
      <c r="D1255" s="129" t="s">
        <v>265</v>
      </c>
      <c r="E1255" s="130" t="s">
        <v>4997</v>
      </c>
      <c r="F1255" s="131" t="s">
        <v>4998</v>
      </c>
      <c r="G1255" s="132" t="s">
        <v>402</v>
      </c>
      <c r="H1255" s="133">
        <v>37.35</v>
      </c>
      <c r="I1255" s="134"/>
      <c r="J1255" s="135">
        <f>ROUND(I1255*H1255,2)</f>
        <v>0</v>
      </c>
      <c r="K1255" s="131" t="s">
        <v>269</v>
      </c>
      <c r="L1255" s="18"/>
      <c r="M1255" s="136" t="s">
        <v>44</v>
      </c>
      <c r="N1255" s="137" t="s">
        <v>53</v>
      </c>
      <c r="P1255" s="138">
        <f>O1255*H1255</f>
        <v>0</v>
      </c>
      <c r="Q1255" s="138">
        <v>0</v>
      </c>
      <c r="R1255" s="138">
        <f>Q1255*H1255</f>
        <v>0</v>
      </c>
      <c r="S1255" s="138">
        <v>2.9999999999999997E-4</v>
      </c>
      <c r="T1255" s="139">
        <f>S1255*H1255</f>
        <v>1.1205E-2</v>
      </c>
      <c r="AR1255" s="140" t="s">
        <v>370</v>
      </c>
      <c r="AT1255" s="140" t="s">
        <v>265</v>
      </c>
      <c r="AU1255" s="140" t="s">
        <v>91</v>
      </c>
      <c r="AY1255" s="2" t="s">
        <v>263</v>
      </c>
      <c r="BE1255" s="141">
        <f>IF(N1255="základní",J1255,0)</f>
        <v>0</v>
      </c>
      <c r="BF1255" s="141">
        <f>IF(N1255="snížená",J1255,0)</f>
        <v>0</v>
      </c>
      <c r="BG1255" s="141">
        <f>IF(N1255="zákl. přenesená",J1255,0)</f>
        <v>0</v>
      </c>
      <c r="BH1255" s="141">
        <f>IF(N1255="sníž. přenesená",J1255,0)</f>
        <v>0</v>
      </c>
      <c r="BI1255" s="141">
        <f>IF(N1255="nulová",J1255,0)</f>
        <v>0</v>
      </c>
      <c r="BJ1255" s="2" t="s">
        <v>89</v>
      </c>
      <c r="BK1255" s="141">
        <f>ROUND(I1255*H1255,2)</f>
        <v>0</v>
      </c>
      <c r="BL1255" s="2" t="s">
        <v>370</v>
      </c>
      <c r="BM1255" s="140" t="s">
        <v>9688</v>
      </c>
    </row>
    <row r="1256" spans="2:65" s="146" customFormat="1" ht="11.25">
      <c r="B1256" s="147"/>
      <c r="D1256" s="142" t="s">
        <v>274</v>
      </c>
      <c r="E1256" s="148" t="s">
        <v>44</v>
      </c>
      <c r="F1256" s="149" t="s">
        <v>8858</v>
      </c>
      <c r="H1256" s="148" t="s">
        <v>44</v>
      </c>
      <c r="I1256" s="150"/>
      <c r="L1256" s="147"/>
      <c r="M1256" s="151"/>
      <c r="T1256" s="152"/>
      <c r="AT1256" s="148" t="s">
        <v>274</v>
      </c>
      <c r="AU1256" s="148" t="s">
        <v>91</v>
      </c>
      <c r="AV1256" s="146" t="s">
        <v>89</v>
      </c>
      <c r="AW1256" s="146" t="s">
        <v>42</v>
      </c>
      <c r="AX1256" s="146" t="s">
        <v>82</v>
      </c>
      <c r="AY1256" s="148" t="s">
        <v>263</v>
      </c>
    </row>
    <row r="1257" spans="2:65" s="153" customFormat="1" ht="11.25">
      <c r="B1257" s="154"/>
      <c r="D1257" s="142" t="s">
        <v>274</v>
      </c>
      <c r="E1257" s="155" t="s">
        <v>44</v>
      </c>
      <c r="F1257" s="156" t="s">
        <v>9689</v>
      </c>
      <c r="H1257" s="157">
        <v>37.35</v>
      </c>
      <c r="I1257" s="158"/>
      <c r="L1257" s="154"/>
      <c r="M1257" s="159"/>
      <c r="T1257" s="160"/>
      <c r="AT1257" s="155" t="s">
        <v>274</v>
      </c>
      <c r="AU1257" s="155" t="s">
        <v>91</v>
      </c>
      <c r="AV1257" s="153" t="s">
        <v>91</v>
      </c>
      <c r="AW1257" s="153" t="s">
        <v>42</v>
      </c>
      <c r="AX1257" s="153" t="s">
        <v>82</v>
      </c>
      <c r="AY1257" s="155" t="s">
        <v>263</v>
      </c>
    </row>
    <row r="1258" spans="2:65" s="161" customFormat="1" ht="11.25">
      <c r="B1258" s="162"/>
      <c r="D1258" s="142" t="s">
        <v>274</v>
      </c>
      <c r="E1258" s="163" t="s">
        <v>44</v>
      </c>
      <c r="F1258" s="164" t="s">
        <v>391</v>
      </c>
      <c r="H1258" s="165">
        <v>37.35</v>
      </c>
      <c r="I1258" s="166"/>
      <c r="L1258" s="162"/>
      <c r="M1258" s="167"/>
      <c r="T1258" s="168"/>
      <c r="AT1258" s="163" t="s">
        <v>274</v>
      </c>
      <c r="AU1258" s="163" t="s">
        <v>91</v>
      </c>
      <c r="AV1258" s="161" t="s">
        <v>141</v>
      </c>
      <c r="AW1258" s="161" t="s">
        <v>42</v>
      </c>
      <c r="AX1258" s="161" t="s">
        <v>82</v>
      </c>
      <c r="AY1258" s="163" t="s">
        <v>263</v>
      </c>
    </row>
    <row r="1259" spans="2:65" s="169" customFormat="1" ht="11.25">
      <c r="B1259" s="170"/>
      <c r="D1259" s="142" t="s">
        <v>274</v>
      </c>
      <c r="E1259" s="171" t="s">
        <v>44</v>
      </c>
      <c r="F1259" s="172" t="s">
        <v>281</v>
      </c>
      <c r="H1259" s="173">
        <v>37.35</v>
      </c>
      <c r="I1259" s="174"/>
      <c r="L1259" s="170"/>
      <c r="M1259" s="175"/>
      <c r="T1259" s="176"/>
      <c r="AT1259" s="171" t="s">
        <v>274</v>
      </c>
      <c r="AU1259" s="171" t="s">
        <v>91</v>
      </c>
      <c r="AV1259" s="169" t="s">
        <v>270</v>
      </c>
      <c r="AW1259" s="169" t="s">
        <v>42</v>
      </c>
      <c r="AX1259" s="169" t="s">
        <v>89</v>
      </c>
      <c r="AY1259" s="171" t="s">
        <v>263</v>
      </c>
    </row>
    <row r="1260" spans="2:65" s="17" customFormat="1" ht="14.45" customHeight="1">
      <c r="B1260" s="18"/>
      <c r="C1260" s="129" t="s">
        <v>2211</v>
      </c>
      <c r="D1260" s="129" t="s">
        <v>265</v>
      </c>
      <c r="E1260" s="130" t="s">
        <v>5003</v>
      </c>
      <c r="F1260" s="131" t="s">
        <v>5004</v>
      </c>
      <c r="G1260" s="132" t="s">
        <v>402</v>
      </c>
      <c r="H1260" s="133">
        <v>41.624000000000002</v>
      </c>
      <c r="I1260" s="134"/>
      <c r="J1260" s="135">
        <f>ROUND(I1260*H1260,2)</f>
        <v>0</v>
      </c>
      <c r="K1260" s="131" t="s">
        <v>269</v>
      </c>
      <c r="L1260" s="18"/>
      <c r="M1260" s="136" t="s">
        <v>44</v>
      </c>
      <c r="N1260" s="137" t="s">
        <v>53</v>
      </c>
      <c r="P1260" s="138">
        <f>O1260*H1260</f>
        <v>0</v>
      </c>
      <c r="Q1260" s="138">
        <v>1.0000000000000001E-5</v>
      </c>
      <c r="R1260" s="138">
        <f>Q1260*H1260</f>
        <v>4.1624000000000007E-4</v>
      </c>
      <c r="S1260" s="138">
        <v>0</v>
      </c>
      <c r="T1260" s="139">
        <f>S1260*H1260</f>
        <v>0</v>
      </c>
      <c r="AR1260" s="140" t="s">
        <v>370</v>
      </c>
      <c r="AT1260" s="140" t="s">
        <v>265</v>
      </c>
      <c r="AU1260" s="140" t="s">
        <v>91</v>
      </c>
      <c r="AY1260" s="2" t="s">
        <v>263</v>
      </c>
      <c r="BE1260" s="141">
        <f>IF(N1260="základní",J1260,0)</f>
        <v>0</v>
      </c>
      <c r="BF1260" s="141">
        <f>IF(N1260="snížená",J1260,0)</f>
        <v>0</v>
      </c>
      <c r="BG1260" s="141">
        <f>IF(N1260="zákl. přenesená",J1260,0)</f>
        <v>0</v>
      </c>
      <c r="BH1260" s="141">
        <f>IF(N1260="sníž. přenesená",J1260,0)</f>
        <v>0</v>
      </c>
      <c r="BI1260" s="141">
        <f>IF(N1260="nulová",J1260,0)</f>
        <v>0</v>
      </c>
      <c r="BJ1260" s="2" t="s">
        <v>89</v>
      </c>
      <c r="BK1260" s="141">
        <f>ROUND(I1260*H1260,2)</f>
        <v>0</v>
      </c>
      <c r="BL1260" s="2" t="s">
        <v>370</v>
      </c>
      <c r="BM1260" s="140" t="s">
        <v>9690</v>
      </c>
    </row>
    <row r="1261" spans="2:65" s="146" customFormat="1" ht="11.25">
      <c r="B1261" s="147"/>
      <c r="D1261" s="142" t="s">
        <v>274</v>
      </c>
      <c r="E1261" s="148" t="s">
        <v>44</v>
      </c>
      <c r="F1261" s="149" t="s">
        <v>8858</v>
      </c>
      <c r="H1261" s="148" t="s">
        <v>44</v>
      </c>
      <c r="I1261" s="150"/>
      <c r="L1261" s="147"/>
      <c r="M1261" s="151"/>
      <c r="T1261" s="152"/>
      <c r="AT1261" s="148" t="s">
        <v>274</v>
      </c>
      <c r="AU1261" s="148" t="s">
        <v>91</v>
      </c>
      <c r="AV1261" s="146" t="s">
        <v>89</v>
      </c>
      <c r="AW1261" s="146" t="s">
        <v>42</v>
      </c>
      <c r="AX1261" s="146" t="s">
        <v>82</v>
      </c>
      <c r="AY1261" s="148" t="s">
        <v>263</v>
      </c>
    </row>
    <row r="1262" spans="2:65" s="153" customFormat="1" ht="11.25">
      <c r="B1262" s="154"/>
      <c r="D1262" s="142" t="s">
        <v>274</v>
      </c>
      <c r="E1262" s="155" t="s">
        <v>44</v>
      </c>
      <c r="F1262" s="156" t="s">
        <v>9691</v>
      </c>
      <c r="H1262" s="157">
        <v>15.523999999999999</v>
      </c>
      <c r="I1262" s="158"/>
      <c r="L1262" s="154"/>
      <c r="M1262" s="159"/>
      <c r="T1262" s="160"/>
      <c r="AT1262" s="155" t="s">
        <v>274</v>
      </c>
      <c r="AU1262" s="155" t="s">
        <v>91</v>
      </c>
      <c r="AV1262" s="153" t="s">
        <v>91</v>
      </c>
      <c r="AW1262" s="153" t="s">
        <v>42</v>
      </c>
      <c r="AX1262" s="153" t="s">
        <v>82</v>
      </c>
      <c r="AY1262" s="155" t="s">
        <v>263</v>
      </c>
    </row>
    <row r="1263" spans="2:65" s="153" customFormat="1" ht="11.25">
      <c r="B1263" s="154"/>
      <c r="D1263" s="142" t="s">
        <v>274</v>
      </c>
      <c r="E1263" s="155" t="s">
        <v>44</v>
      </c>
      <c r="F1263" s="156" t="s">
        <v>9692</v>
      </c>
      <c r="H1263" s="157">
        <v>13.074</v>
      </c>
      <c r="I1263" s="158"/>
      <c r="L1263" s="154"/>
      <c r="M1263" s="159"/>
      <c r="T1263" s="160"/>
      <c r="AT1263" s="155" t="s">
        <v>274</v>
      </c>
      <c r="AU1263" s="155" t="s">
        <v>91</v>
      </c>
      <c r="AV1263" s="153" t="s">
        <v>91</v>
      </c>
      <c r="AW1263" s="153" t="s">
        <v>42</v>
      </c>
      <c r="AX1263" s="153" t="s">
        <v>82</v>
      </c>
      <c r="AY1263" s="155" t="s">
        <v>263</v>
      </c>
    </row>
    <row r="1264" spans="2:65" s="153" customFormat="1" ht="11.25">
      <c r="B1264" s="154"/>
      <c r="D1264" s="142" t="s">
        <v>274</v>
      </c>
      <c r="E1264" s="155" t="s">
        <v>44</v>
      </c>
      <c r="F1264" s="156" t="s">
        <v>9693</v>
      </c>
      <c r="H1264" s="157">
        <v>13.026</v>
      </c>
      <c r="I1264" s="158"/>
      <c r="L1264" s="154"/>
      <c r="M1264" s="159"/>
      <c r="T1264" s="160"/>
      <c r="AT1264" s="155" t="s">
        <v>274</v>
      </c>
      <c r="AU1264" s="155" t="s">
        <v>91</v>
      </c>
      <c r="AV1264" s="153" t="s">
        <v>91</v>
      </c>
      <c r="AW1264" s="153" t="s">
        <v>42</v>
      </c>
      <c r="AX1264" s="153" t="s">
        <v>82</v>
      </c>
      <c r="AY1264" s="155" t="s">
        <v>263</v>
      </c>
    </row>
    <row r="1265" spans="2:65" s="161" customFormat="1" ht="11.25">
      <c r="B1265" s="162"/>
      <c r="D1265" s="142" t="s">
        <v>274</v>
      </c>
      <c r="E1265" s="163" t="s">
        <v>44</v>
      </c>
      <c r="F1265" s="164" t="s">
        <v>391</v>
      </c>
      <c r="H1265" s="165">
        <v>41.624000000000002</v>
      </c>
      <c r="I1265" s="166"/>
      <c r="L1265" s="162"/>
      <c r="M1265" s="167"/>
      <c r="T1265" s="168"/>
      <c r="AT1265" s="163" t="s">
        <v>274</v>
      </c>
      <c r="AU1265" s="163" t="s">
        <v>91</v>
      </c>
      <c r="AV1265" s="161" t="s">
        <v>141</v>
      </c>
      <c r="AW1265" s="161" t="s">
        <v>42</v>
      </c>
      <c r="AX1265" s="161" t="s">
        <v>82</v>
      </c>
      <c r="AY1265" s="163" t="s">
        <v>263</v>
      </c>
    </row>
    <row r="1266" spans="2:65" s="169" customFormat="1" ht="11.25">
      <c r="B1266" s="170"/>
      <c r="D1266" s="142" t="s">
        <v>274</v>
      </c>
      <c r="E1266" s="171" t="s">
        <v>44</v>
      </c>
      <c r="F1266" s="172" t="s">
        <v>281</v>
      </c>
      <c r="H1266" s="173">
        <v>41.624000000000002</v>
      </c>
      <c r="I1266" s="174"/>
      <c r="L1266" s="170"/>
      <c r="M1266" s="175"/>
      <c r="T1266" s="176"/>
      <c r="AT1266" s="171" t="s">
        <v>274</v>
      </c>
      <c r="AU1266" s="171" t="s">
        <v>91</v>
      </c>
      <c r="AV1266" s="169" t="s">
        <v>270</v>
      </c>
      <c r="AW1266" s="169" t="s">
        <v>42</v>
      </c>
      <c r="AX1266" s="169" t="s">
        <v>89</v>
      </c>
      <c r="AY1266" s="171" t="s">
        <v>263</v>
      </c>
    </row>
    <row r="1267" spans="2:65" s="17" customFormat="1" ht="14.45" customHeight="1">
      <c r="B1267" s="18"/>
      <c r="C1267" s="177" t="s">
        <v>2215</v>
      </c>
      <c r="D1267" s="177" t="s">
        <v>445</v>
      </c>
      <c r="E1267" s="178" t="s">
        <v>5021</v>
      </c>
      <c r="F1267" s="179" t="s">
        <v>5022</v>
      </c>
      <c r="G1267" s="180" t="s">
        <v>402</v>
      </c>
      <c r="H1267" s="181">
        <v>42.456000000000003</v>
      </c>
      <c r="I1267" s="182"/>
      <c r="J1267" s="183">
        <f>ROUND(I1267*H1267,2)</f>
        <v>0</v>
      </c>
      <c r="K1267" s="179" t="s">
        <v>269</v>
      </c>
      <c r="L1267" s="184"/>
      <c r="M1267" s="185" t="s">
        <v>44</v>
      </c>
      <c r="N1267" s="186" t="s">
        <v>53</v>
      </c>
      <c r="P1267" s="138">
        <f>O1267*H1267</f>
        <v>0</v>
      </c>
      <c r="Q1267" s="138">
        <v>2.0000000000000001E-4</v>
      </c>
      <c r="R1267" s="138">
        <f>Q1267*H1267</f>
        <v>8.4912000000000008E-3</v>
      </c>
      <c r="S1267" s="138">
        <v>0</v>
      </c>
      <c r="T1267" s="139">
        <f>S1267*H1267</f>
        <v>0</v>
      </c>
      <c r="AR1267" s="140" t="s">
        <v>496</v>
      </c>
      <c r="AT1267" s="140" t="s">
        <v>445</v>
      </c>
      <c r="AU1267" s="140" t="s">
        <v>91</v>
      </c>
      <c r="AY1267" s="2" t="s">
        <v>263</v>
      </c>
      <c r="BE1267" s="141">
        <f>IF(N1267="základní",J1267,0)</f>
        <v>0</v>
      </c>
      <c r="BF1267" s="141">
        <f>IF(N1267="snížená",J1267,0)</f>
        <v>0</v>
      </c>
      <c r="BG1267" s="141">
        <f>IF(N1267="zákl. přenesená",J1267,0)</f>
        <v>0</v>
      </c>
      <c r="BH1267" s="141">
        <f>IF(N1267="sníž. přenesená",J1267,0)</f>
        <v>0</v>
      </c>
      <c r="BI1267" s="141">
        <f>IF(N1267="nulová",J1267,0)</f>
        <v>0</v>
      </c>
      <c r="BJ1267" s="2" t="s">
        <v>89</v>
      </c>
      <c r="BK1267" s="141">
        <f>ROUND(I1267*H1267,2)</f>
        <v>0</v>
      </c>
      <c r="BL1267" s="2" t="s">
        <v>370</v>
      </c>
      <c r="BM1267" s="140" t="s">
        <v>9694</v>
      </c>
    </row>
    <row r="1268" spans="2:65" s="153" customFormat="1" ht="11.25">
      <c r="B1268" s="154"/>
      <c r="D1268" s="142" t="s">
        <v>274</v>
      </c>
      <c r="F1268" s="156" t="s">
        <v>9695</v>
      </c>
      <c r="H1268" s="157">
        <v>42.456000000000003</v>
      </c>
      <c r="I1268" s="158"/>
      <c r="L1268" s="154"/>
      <c r="M1268" s="159"/>
      <c r="T1268" s="160"/>
      <c r="AT1268" s="155" t="s">
        <v>274</v>
      </c>
      <c r="AU1268" s="155" t="s">
        <v>91</v>
      </c>
      <c r="AV1268" s="153" t="s">
        <v>91</v>
      </c>
      <c r="AW1268" s="153" t="s">
        <v>4</v>
      </c>
      <c r="AX1268" s="153" t="s">
        <v>89</v>
      </c>
      <c r="AY1268" s="155" t="s">
        <v>263</v>
      </c>
    </row>
    <row r="1269" spans="2:65" s="17" customFormat="1" ht="14.45" customHeight="1">
      <c r="B1269" s="18"/>
      <c r="C1269" s="129" t="s">
        <v>2219</v>
      </c>
      <c r="D1269" s="129" t="s">
        <v>265</v>
      </c>
      <c r="E1269" s="130" t="s">
        <v>5026</v>
      </c>
      <c r="F1269" s="131" t="s">
        <v>5027</v>
      </c>
      <c r="G1269" s="132" t="s">
        <v>402</v>
      </c>
      <c r="H1269" s="133">
        <v>41.624000000000002</v>
      </c>
      <c r="I1269" s="134"/>
      <c r="J1269" s="135">
        <f>ROUND(I1269*H1269,2)</f>
        <v>0</v>
      </c>
      <c r="K1269" s="131" t="s">
        <v>269</v>
      </c>
      <c r="L1269" s="18"/>
      <c r="M1269" s="136" t="s">
        <v>44</v>
      </c>
      <c r="N1269" s="137" t="s">
        <v>53</v>
      </c>
      <c r="P1269" s="138">
        <f>O1269*H1269</f>
        <v>0</v>
      </c>
      <c r="Q1269" s="138">
        <v>0</v>
      </c>
      <c r="R1269" s="138">
        <f>Q1269*H1269</f>
        <v>0</v>
      </c>
      <c r="S1269" s="138">
        <v>0</v>
      </c>
      <c r="T1269" s="139">
        <f>S1269*H1269</f>
        <v>0</v>
      </c>
      <c r="AR1269" s="140" t="s">
        <v>370</v>
      </c>
      <c r="AT1269" s="140" t="s">
        <v>265</v>
      </c>
      <c r="AU1269" s="140" t="s">
        <v>91</v>
      </c>
      <c r="AY1269" s="2" t="s">
        <v>263</v>
      </c>
      <c r="BE1269" s="141">
        <f>IF(N1269="základní",J1269,0)</f>
        <v>0</v>
      </c>
      <c r="BF1269" s="141">
        <f>IF(N1269="snížená",J1269,0)</f>
        <v>0</v>
      </c>
      <c r="BG1269" s="141">
        <f>IF(N1269="zákl. přenesená",J1269,0)</f>
        <v>0</v>
      </c>
      <c r="BH1269" s="141">
        <f>IF(N1269="sníž. přenesená",J1269,0)</f>
        <v>0</v>
      </c>
      <c r="BI1269" s="141">
        <f>IF(N1269="nulová",J1269,0)</f>
        <v>0</v>
      </c>
      <c r="BJ1269" s="2" t="s">
        <v>89</v>
      </c>
      <c r="BK1269" s="141">
        <f>ROUND(I1269*H1269,2)</f>
        <v>0</v>
      </c>
      <c r="BL1269" s="2" t="s">
        <v>370</v>
      </c>
      <c r="BM1269" s="140" t="s">
        <v>9696</v>
      </c>
    </row>
    <row r="1270" spans="2:65" s="146" customFormat="1" ht="11.25">
      <c r="B1270" s="147"/>
      <c r="D1270" s="142" t="s">
        <v>274</v>
      </c>
      <c r="E1270" s="148" t="s">
        <v>44</v>
      </c>
      <c r="F1270" s="149" t="s">
        <v>8858</v>
      </c>
      <c r="H1270" s="148" t="s">
        <v>44</v>
      </c>
      <c r="I1270" s="150"/>
      <c r="L1270" s="147"/>
      <c r="M1270" s="151"/>
      <c r="T1270" s="152"/>
      <c r="AT1270" s="148" t="s">
        <v>274</v>
      </c>
      <c r="AU1270" s="148" t="s">
        <v>91</v>
      </c>
      <c r="AV1270" s="146" t="s">
        <v>89</v>
      </c>
      <c r="AW1270" s="146" t="s">
        <v>42</v>
      </c>
      <c r="AX1270" s="146" t="s">
        <v>82</v>
      </c>
      <c r="AY1270" s="148" t="s">
        <v>263</v>
      </c>
    </row>
    <row r="1271" spans="2:65" s="153" customFormat="1" ht="11.25">
      <c r="B1271" s="154"/>
      <c r="D1271" s="142" t="s">
        <v>274</v>
      </c>
      <c r="E1271" s="155" t="s">
        <v>44</v>
      </c>
      <c r="F1271" s="156" t="s">
        <v>9691</v>
      </c>
      <c r="H1271" s="157">
        <v>15.523999999999999</v>
      </c>
      <c r="I1271" s="158"/>
      <c r="L1271" s="154"/>
      <c r="M1271" s="159"/>
      <c r="T1271" s="160"/>
      <c r="AT1271" s="155" t="s">
        <v>274</v>
      </c>
      <c r="AU1271" s="155" t="s">
        <v>91</v>
      </c>
      <c r="AV1271" s="153" t="s">
        <v>91</v>
      </c>
      <c r="AW1271" s="153" t="s">
        <v>42</v>
      </c>
      <c r="AX1271" s="153" t="s">
        <v>82</v>
      </c>
      <c r="AY1271" s="155" t="s">
        <v>263</v>
      </c>
    </row>
    <row r="1272" spans="2:65" s="153" customFormat="1" ht="11.25">
      <c r="B1272" s="154"/>
      <c r="D1272" s="142" t="s">
        <v>274</v>
      </c>
      <c r="E1272" s="155" t="s">
        <v>44</v>
      </c>
      <c r="F1272" s="156" t="s">
        <v>9692</v>
      </c>
      <c r="H1272" s="157">
        <v>13.074</v>
      </c>
      <c r="I1272" s="158"/>
      <c r="L1272" s="154"/>
      <c r="M1272" s="159"/>
      <c r="T1272" s="160"/>
      <c r="AT1272" s="155" t="s">
        <v>274</v>
      </c>
      <c r="AU1272" s="155" t="s">
        <v>91</v>
      </c>
      <c r="AV1272" s="153" t="s">
        <v>91</v>
      </c>
      <c r="AW1272" s="153" t="s">
        <v>42</v>
      </c>
      <c r="AX1272" s="153" t="s">
        <v>82</v>
      </c>
      <c r="AY1272" s="155" t="s">
        <v>263</v>
      </c>
    </row>
    <row r="1273" spans="2:65" s="153" customFormat="1" ht="11.25">
      <c r="B1273" s="154"/>
      <c r="D1273" s="142" t="s">
        <v>274</v>
      </c>
      <c r="E1273" s="155" t="s">
        <v>44</v>
      </c>
      <c r="F1273" s="156" t="s">
        <v>9693</v>
      </c>
      <c r="H1273" s="157">
        <v>13.026</v>
      </c>
      <c r="I1273" s="158"/>
      <c r="L1273" s="154"/>
      <c r="M1273" s="159"/>
      <c r="T1273" s="160"/>
      <c r="AT1273" s="155" t="s">
        <v>274</v>
      </c>
      <c r="AU1273" s="155" t="s">
        <v>91</v>
      </c>
      <c r="AV1273" s="153" t="s">
        <v>91</v>
      </c>
      <c r="AW1273" s="153" t="s">
        <v>42</v>
      </c>
      <c r="AX1273" s="153" t="s">
        <v>82</v>
      </c>
      <c r="AY1273" s="155" t="s">
        <v>263</v>
      </c>
    </row>
    <row r="1274" spans="2:65" s="161" customFormat="1" ht="11.25">
      <c r="B1274" s="162"/>
      <c r="D1274" s="142" t="s">
        <v>274</v>
      </c>
      <c r="E1274" s="163" t="s">
        <v>44</v>
      </c>
      <c r="F1274" s="164" t="s">
        <v>391</v>
      </c>
      <c r="H1274" s="165">
        <v>41.624000000000002</v>
      </c>
      <c r="I1274" s="166"/>
      <c r="L1274" s="162"/>
      <c r="M1274" s="167"/>
      <c r="T1274" s="168"/>
      <c r="AT1274" s="163" t="s">
        <v>274</v>
      </c>
      <c r="AU1274" s="163" t="s">
        <v>91</v>
      </c>
      <c r="AV1274" s="161" t="s">
        <v>141</v>
      </c>
      <c r="AW1274" s="161" t="s">
        <v>42</v>
      </c>
      <c r="AX1274" s="161" t="s">
        <v>82</v>
      </c>
      <c r="AY1274" s="163" t="s">
        <v>263</v>
      </c>
    </row>
    <row r="1275" spans="2:65" s="169" customFormat="1" ht="11.25">
      <c r="B1275" s="170"/>
      <c r="D1275" s="142" t="s">
        <v>274</v>
      </c>
      <c r="E1275" s="171" t="s">
        <v>44</v>
      </c>
      <c r="F1275" s="172" t="s">
        <v>281</v>
      </c>
      <c r="H1275" s="173">
        <v>41.624000000000002</v>
      </c>
      <c r="I1275" s="174"/>
      <c r="L1275" s="170"/>
      <c r="M1275" s="175"/>
      <c r="T1275" s="176"/>
      <c r="AT1275" s="171" t="s">
        <v>274</v>
      </c>
      <c r="AU1275" s="171" t="s">
        <v>91</v>
      </c>
      <c r="AV1275" s="169" t="s">
        <v>270</v>
      </c>
      <c r="AW1275" s="169" t="s">
        <v>42</v>
      </c>
      <c r="AX1275" s="169" t="s">
        <v>89</v>
      </c>
      <c r="AY1275" s="171" t="s">
        <v>263</v>
      </c>
    </row>
    <row r="1276" spans="2:65" s="17" customFormat="1" ht="24.2" customHeight="1">
      <c r="B1276" s="18"/>
      <c r="C1276" s="177" t="s">
        <v>2223</v>
      </c>
      <c r="D1276" s="177" t="s">
        <v>445</v>
      </c>
      <c r="E1276" s="178" t="s">
        <v>4987</v>
      </c>
      <c r="F1276" s="179" t="s">
        <v>4988</v>
      </c>
      <c r="G1276" s="180" t="s">
        <v>139</v>
      </c>
      <c r="H1276" s="181">
        <v>2.2890000000000001</v>
      </c>
      <c r="I1276" s="182"/>
      <c r="J1276" s="183">
        <f>ROUND(I1276*H1276,2)</f>
        <v>0</v>
      </c>
      <c r="K1276" s="179" t="s">
        <v>269</v>
      </c>
      <c r="L1276" s="184"/>
      <c r="M1276" s="185" t="s">
        <v>44</v>
      </c>
      <c r="N1276" s="186" t="s">
        <v>53</v>
      </c>
      <c r="P1276" s="138">
        <f>O1276*H1276</f>
        <v>0</v>
      </c>
      <c r="Q1276" s="138">
        <v>2.4599999999999999E-3</v>
      </c>
      <c r="R1276" s="138">
        <f>Q1276*H1276</f>
        <v>5.6309400000000001E-3</v>
      </c>
      <c r="S1276" s="138">
        <v>0</v>
      </c>
      <c r="T1276" s="139">
        <f>S1276*H1276</f>
        <v>0</v>
      </c>
      <c r="AR1276" s="140" t="s">
        <v>496</v>
      </c>
      <c r="AT1276" s="140" t="s">
        <v>445</v>
      </c>
      <c r="AU1276" s="140" t="s">
        <v>91</v>
      </c>
      <c r="AY1276" s="2" t="s">
        <v>263</v>
      </c>
      <c r="BE1276" s="141">
        <f>IF(N1276="základní",J1276,0)</f>
        <v>0</v>
      </c>
      <c r="BF1276" s="141">
        <f>IF(N1276="snížená",J1276,0)</f>
        <v>0</v>
      </c>
      <c r="BG1276" s="141">
        <f>IF(N1276="zákl. přenesená",J1276,0)</f>
        <v>0</v>
      </c>
      <c r="BH1276" s="141">
        <f>IF(N1276="sníž. přenesená",J1276,0)</f>
        <v>0</v>
      </c>
      <c r="BI1276" s="141">
        <f>IF(N1276="nulová",J1276,0)</f>
        <v>0</v>
      </c>
      <c r="BJ1276" s="2" t="s">
        <v>89</v>
      </c>
      <c r="BK1276" s="141">
        <f>ROUND(I1276*H1276,2)</f>
        <v>0</v>
      </c>
      <c r="BL1276" s="2" t="s">
        <v>370</v>
      </c>
      <c r="BM1276" s="140" t="s">
        <v>9697</v>
      </c>
    </row>
    <row r="1277" spans="2:65" s="153" customFormat="1" ht="11.25">
      <c r="B1277" s="154"/>
      <c r="D1277" s="142" t="s">
        <v>274</v>
      </c>
      <c r="E1277" s="155" t="s">
        <v>44</v>
      </c>
      <c r="F1277" s="156" t="s">
        <v>9698</v>
      </c>
      <c r="H1277" s="157">
        <v>2.081</v>
      </c>
      <c r="I1277" s="158"/>
      <c r="L1277" s="154"/>
      <c r="M1277" s="159"/>
      <c r="T1277" s="160"/>
      <c r="AT1277" s="155" t="s">
        <v>274</v>
      </c>
      <c r="AU1277" s="155" t="s">
        <v>91</v>
      </c>
      <c r="AV1277" s="153" t="s">
        <v>91</v>
      </c>
      <c r="AW1277" s="153" t="s">
        <v>42</v>
      </c>
      <c r="AX1277" s="153" t="s">
        <v>89</v>
      </c>
      <c r="AY1277" s="155" t="s">
        <v>263</v>
      </c>
    </row>
    <row r="1278" spans="2:65" s="153" customFormat="1" ht="11.25">
      <c r="B1278" s="154"/>
      <c r="D1278" s="142" t="s">
        <v>274</v>
      </c>
      <c r="F1278" s="156" t="s">
        <v>9699</v>
      </c>
      <c r="H1278" s="157">
        <v>2.2890000000000001</v>
      </c>
      <c r="I1278" s="158"/>
      <c r="L1278" s="154"/>
      <c r="M1278" s="159"/>
      <c r="T1278" s="160"/>
      <c r="AT1278" s="155" t="s">
        <v>274</v>
      </c>
      <c r="AU1278" s="155" t="s">
        <v>91</v>
      </c>
      <c r="AV1278" s="153" t="s">
        <v>91</v>
      </c>
      <c r="AW1278" s="153" t="s">
        <v>4</v>
      </c>
      <c r="AX1278" s="153" t="s">
        <v>89</v>
      </c>
      <c r="AY1278" s="155" t="s">
        <v>263</v>
      </c>
    </row>
    <row r="1279" spans="2:65" s="17" customFormat="1" ht="14.45" customHeight="1">
      <c r="B1279" s="18"/>
      <c r="C1279" s="129" t="s">
        <v>2227</v>
      </c>
      <c r="D1279" s="129" t="s">
        <v>265</v>
      </c>
      <c r="E1279" s="130" t="s">
        <v>5038</v>
      </c>
      <c r="F1279" s="131" t="s">
        <v>5039</v>
      </c>
      <c r="G1279" s="132" t="s">
        <v>402</v>
      </c>
      <c r="H1279" s="133">
        <v>41.624000000000002</v>
      </c>
      <c r="I1279" s="134"/>
      <c r="J1279" s="135">
        <f>ROUND(I1279*H1279,2)</f>
        <v>0</v>
      </c>
      <c r="K1279" s="131" t="s">
        <v>269</v>
      </c>
      <c r="L1279" s="18"/>
      <c r="M1279" s="136" t="s">
        <v>44</v>
      </c>
      <c r="N1279" s="137" t="s">
        <v>53</v>
      </c>
      <c r="P1279" s="138">
        <f>O1279*H1279</f>
        <v>0</v>
      </c>
      <c r="Q1279" s="138">
        <v>3.0000000000000001E-5</v>
      </c>
      <c r="R1279" s="138">
        <f>Q1279*H1279</f>
        <v>1.24872E-3</v>
      </c>
      <c r="S1279" s="138">
        <v>0</v>
      </c>
      <c r="T1279" s="139">
        <f>S1279*H1279</f>
        <v>0</v>
      </c>
      <c r="AR1279" s="140" t="s">
        <v>370</v>
      </c>
      <c r="AT1279" s="140" t="s">
        <v>265</v>
      </c>
      <c r="AU1279" s="140" t="s">
        <v>91</v>
      </c>
      <c r="AY1279" s="2" t="s">
        <v>263</v>
      </c>
      <c r="BE1279" s="141">
        <f>IF(N1279="základní",J1279,0)</f>
        <v>0</v>
      </c>
      <c r="BF1279" s="141">
        <f>IF(N1279="snížená",J1279,0)</f>
        <v>0</v>
      </c>
      <c r="BG1279" s="141">
        <f>IF(N1279="zákl. přenesená",J1279,0)</f>
        <v>0</v>
      </c>
      <c r="BH1279" s="141">
        <f>IF(N1279="sníž. přenesená",J1279,0)</f>
        <v>0</v>
      </c>
      <c r="BI1279" s="141">
        <f>IF(N1279="nulová",J1279,0)</f>
        <v>0</v>
      </c>
      <c r="BJ1279" s="2" t="s">
        <v>89</v>
      </c>
      <c r="BK1279" s="141">
        <f>ROUND(I1279*H1279,2)</f>
        <v>0</v>
      </c>
      <c r="BL1279" s="2" t="s">
        <v>370</v>
      </c>
      <c r="BM1279" s="140" t="s">
        <v>9700</v>
      </c>
    </row>
    <row r="1280" spans="2:65" s="17" customFormat="1" ht="39">
      <c r="B1280" s="18"/>
      <c r="D1280" s="142" t="s">
        <v>272</v>
      </c>
      <c r="F1280" s="143" t="s">
        <v>5041</v>
      </c>
      <c r="I1280" s="144"/>
      <c r="L1280" s="18"/>
      <c r="M1280" s="145"/>
      <c r="T1280" s="39"/>
      <c r="AT1280" s="2" t="s">
        <v>272</v>
      </c>
      <c r="AU1280" s="2" t="s">
        <v>91</v>
      </c>
    </row>
    <row r="1281" spans="2:65" s="17" customFormat="1" ht="14.45" customHeight="1">
      <c r="B1281" s="18"/>
      <c r="C1281" s="129" t="s">
        <v>2231</v>
      </c>
      <c r="D1281" s="129" t="s">
        <v>265</v>
      </c>
      <c r="E1281" s="130" t="s">
        <v>5043</v>
      </c>
      <c r="F1281" s="131" t="s">
        <v>5044</v>
      </c>
      <c r="G1281" s="132" t="s">
        <v>139</v>
      </c>
      <c r="H1281" s="133">
        <v>29.87</v>
      </c>
      <c r="I1281" s="134"/>
      <c r="J1281" s="135">
        <f>ROUND(I1281*H1281,2)</f>
        <v>0</v>
      </c>
      <c r="K1281" s="131" t="s">
        <v>269</v>
      </c>
      <c r="L1281" s="18"/>
      <c r="M1281" s="136" t="s">
        <v>44</v>
      </c>
      <c r="N1281" s="137" t="s">
        <v>53</v>
      </c>
      <c r="P1281" s="138">
        <f>O1281*H1281</f>
        <v>0</v>
      </c>
      <c r="Q1281" s="138">
        <v>0</v>
      </c>
      <c r="R1281" s="138">
        <f>Q1281*H1281</f>
        <v>0</v>
      </c>
      <c r="S1281" s="138">
        <v>0</v>
      </c>
      <c r="T1281" s="139">
        <f>S1281*H1281</f>
        <v>0</v>
      </c>
      <c r="AR1281" s="140" t="s">
        <v>370</v>
      </c>
      <c r="AT1281" s="140" t="s">
        <v>265</v>
      </c>
      <c r="AU1281" s="140" t="s">
        <v>91</v>
      </c>
      <c r="AY1281" s="2" t="s">
        <v>263</v>
      </c>
      <c r="BE1281" s="141">
        <f>IF(N1281="základní",J1281,0)</f>
        <v>0</v>
      </c>
      <c r="BF1281" s="141">
        <f>IF(N1281="snížená",J1281,0)</f>
        <v>0</v>
      </c>
      <c r="BG1281" s="141">
        <f>IF(N1281="zákl. přenesená",J1281,0)</f>
        <v>0</v>
      </c>
      <c r="BH1281" s="141">
        <f>IF(N1281="sníž. přenesená",J1281,0)</f>
        <v>0</v>
      </c>
      <c r="BI1281" s="141">
        <f>IF(N1281="nulová",J1281,0)</f>
        <v>0</v>
      </c>
      <c r="BJ1281" s="2" t="s">
        <v>89</v>
      </c>
      <c r="BK1281" s="141">
        <f>ROUND(I1281*H1281,2)</f>
        <v>0</v>
      </c>
      <c r="BL1281" s="2" t="s">
        <v>370</v>
      </c>
      <c r="BM1281" s="140" t="s">
        <v>9701</v>
      </c>
    </row>
    <row r="1282" spans="2:65" s="17" customFormat="1" ht="39">
      <c r="B1282" s="18"/>
      <c r="D1282" s="142" t="s">
        <v>272</v>
      </c>
      <c r="F1282" s="143" t="s">
        <v>5041</v>
      </c>
      <c r="I1282" s="144"/>
      <c r="L1282" s="18"/>
      <c r="M1282" s="145"/>
      <c r="T1282" s="39"/>
      <c r="AT1282" s="2" t="s">
        <v>272</v>
      </c>
      <c r="AU1282" s="2" t="s">
        <v>91</v>
      </c>
    </row>
    <row r="1283" spans="2:65" s="17" customFormat="1" ht="14.45" customHeight="1">
      <c r="B1283" s="18"/>
      <c r="C1283" s="129" t="s">
        <v>2235</v>
      </c>
      <c r="D1283" s="129" t="s">
        <v>265</v>
      </c>
      <c r="E1283" s="130" t="s">
        <v>5047</v>
      </c>
      <c r="F1283" s="131" t="s">
        <v>5048</v>
      </c>
      <c r="G1283" s="132" t="s">
        <v>139</v>
      </c>
      <c r="H1283" s="133">
        <v>29.87</v>
      </c>
      <c r="I1283" s="134"/>
      <c r="J1283" s="135">
        <f>ROUND(I1283*H1283,2)</f>
        <v>0</v>
      </c>
      <c r="K1283" s="131" t="s">
        <v>269</v>
      </c>
      <c r="L1283" s="18"/>
      <c r="M1283" s="136" t="s">
        <v>44</v>
      </c>
      <c r="N1283" s="137" t="s">
        <v>53</v>
      </c>
      <c r="P1283" s="138">
        <f>O1283*H1283</f>
        <v>0</v>
      </c>
      <c r="Q1283" s="138">
        <v>3.0000000000000001E-5</v>
      </c>
      <c r="R1283" s="138">
        <f>Q1283*H1283</f>
        <v>8.9610000000000004E-4</v>
      </c>
      <c r="S1283" s="138">
        <v>0</v>
      </c>
      <c r="T1283" s="139">
        <f>S1283*H1283</f>
        <v>0</v>
      </c>
      <c r="AR1283" s="140" t="s">
        <v>370</v>
      </c>
      <c r="AT1283" s="140" t="s">
        <v>265</v>
      </c>
      <c r="AU1283" s="140" t="s">
        <v>91</v>
      </c>
      <c r="AY1283" s="2" t="s">
        <v>263</v>
      </c>
      <c r="BE1283" s="141">
        <f>IF(N1283="základní",J1283,0)</f>
        <v>0</v>
      </c>
      <c r="BF1283" s="141">
        <f>IF(N1283="snížená",J1283,0)</f>
        <v>0</v>
      </c>
      <c r="BG1283" s="141">
        <f>IF(N1283="zákl. přenesená",J1283,0)</f>
        <v>0</v>
      </c>
      <c r="BH1283" s="141">
        <f>IF(N1283="sníž. přenesená",J1283,0)</f>
        <v>0</v>
      </c>
      <c r="BI1283" s="141">
        <f>IF(N1283="nulová",J1283,0)</f>
        <v>0</v>
      </c>
      <c r="BJ1283" s="2" t="s">
        <v>89</v>
      </c>
      <c r="BK1283" s="141">
        <f>ROUND(I1283*H1283,2)</f>
        <v>0</v>
      </c>
      <c r="BL1283" s="2" t="s">
        <v>370</v>
      </c>
      <c r="BM1283" s="140" t="s">
        <v>9702</v>
      </c>
    </row>
    <row r="1284" spans="2:65" s="17" customFormat="1" ht="39">
      <c r="B1284" s="18"/>
      <c r="D1284" s="142" t="s">
        <v>272</v>
      </c>
      <c r="F1284" s="143" t="s">
        <v>5041</v>
      </c>
      <c r="I1284" s="144"/>
      <c r="L1284" s="18"/>
      <c r="M1284" s="145"/>
      <c r="T1284" s="39"/>
      <c r="AT1284" s="2" t="s">
        <v>272</v>
      </c>
      <c r="AU1284" s="2" t="s">
        <v>91</v>
      </c>
    </row>
    <row r="1285" spans="2:65" s="17" customFormat="1" ht="14.45" customHeight="1">
      <c r="B1285" s="18"/>
      <c r="C1285" s="129" t="s">
        <v>2239</v>
      </c>
      <c r="D1285" s="129" t="s">
        <v>265</v>
      </c>
      <c r="E1285" s="130" t="s">
        <v>5051</v>
      </c>
      <c r="F1285" s="131" t="s">
        <v>5052</v>
      </c>
      <c r="G1285" s="132" t="s">
        <v>139</v>
      </c>
      <c r="H1285" s="133">
        <v>43.131</v>
      </c>
      <c r="I1285" s="134"/>
      <c r="J1285" s="135">
        <f>ROUND(I1285*H1285,2)</f>
        <v>0</v>
      </c>
      <c r="K1285" s="131" t="s">
        <v>269</v>
      </c>
      <c r="L1285" s="18"/>
      <c r="M1285" s="136" t="s">
        <v>44</v>
      </c>
      <c r="N1285" s="137" t="s">
        <v>53</v>
      </c>
      <c r="P1285" s="138">
        <f>O1285*H1285</f>
        <v>0</v>
      </c>
      <c r="Q1285" s="138">
        <v>0</v>
      </c>
      <c r="R1285" s="138">
        <f>Q1285*H1285</f>
        <v>0</v>
      </c>
      <c r="S1285" s="138">
        <v>0</v>
      </c>
      <c r="T1285" s="139">
        <f>S1285*H1285</f>
        <v>0</v>
      </c>
      <c r="AR1285" s="140" t="s">
        <v>370</v>
      </c>
      <c r="AT1285" s="140" t="s">
        <v>265</v>
      </c>
      <c r="AU1285" s="140" t="s">
        <v>91</v>
      </c>
      <c r="AY1285" s="2" t="s">
        <v>263</v>
      </c>
      <c r="BE1285" s="141">
        <f>IF(N1285="základní",J1285,0)</f>
        <v>0</v>
      </c>
      <c r="BF1285" s="141">
        <f>IF(N1285="snížená",J1285,0)</f>
        <v>0</v>
      </c>
      <c r="BG1285" s="141">
        <f>IF(N1285="zákl. přenesená",J1285,0)</f>
        <v>0</v>
      </c>
      <c r="BH1285" s="141">
        <f>IF(N1285="sníž. přenesená",J1285,0)</f>
        <v>0</v>
      </c>
      <c r="BI1285" s="141">
        <f>IF(N1285="nulová",J1285,0)</f>
        <v>0</v>
      </c>
      <c r="BJ1285" s="2" t="s">
        <v>89</v>
      </c>
      <c r="BK1285" s="141">
        <f>ROUND(I1285*H1285,2)</f>
        <v>0</v>
      </c>
      <c r="BL1285" s="2" t="s">
        <v>370</v>
      </c>
      <c r="BM1285" s="140" t="s">
        <v>9703</v>
      </c>
    </row>
    <row r="1286" spans="2:65" s="17" customFormat="1" ht="24.2" customHeight="1">
      <c r="B1286" s="18"/>
      <c r="C1286" s="129" t="s">
        <v>2243</v>
      </c>
      <c r="D1286" s="129" t="s">
        <v>265</v>
      </c>
      <c r="E1286" s="130" t="s">
        <v>5056</v>
      </c>
      <c r="F1286" s="131" t="s">
        <v>5057</v>
      </c>
      <c r="G1286" s="132" t="s">
        <v>312</v>
      </c>
      <c r="H1286" s="133">
        <v>0.245</v>
      </c>
      <c r="I1286" s="134"/>
      <c r="J1286" s="135">
        <f>ROUND(I1286*H1286,2)</f>
        <v>0</v>
      </c>
      <c r="K1286" s="131" t="s">
        <v>269</v>
      </c>
      <c r="L1286" s="18"/>
      <c r="M1286" s="136" t="s">
        <v>44</v>
      </c>
      <c r="N1286" s="137" t="s">
        <v>53</v>
      </c>
      <c r="P1286" s="138">
        <f>O1286*H1286</f>
        <v>0</v>
      </c>
      <c r="Q1286" s="138">
        <v>0</v>
      </c>
      <c r="R1286" s="138">
        <f>Q1286*H1286</f>
        <v>0</v>
      </c>
      <c r="S1286" s="138">
        <v>0</v>
      </c>
      <c r="T1286" s="139">
        <f>S1286*H1286</f>
        <v>0</v>
      </c>
      <c r="AR1286" s="140" t="s">
        <v>370</v>
      </c>
      <c r="AT1286" s="140" t="s">
        <v>265</v>
      </c>
      <c r="AU1286" s="140" t="s">
        <v>91</v>
      </c>
      <c r="AY1286" s="2" t="s">
        <v>263</v>
      </c>
      <c r="BE1286" s="141">
        <f>IF(N1286="základní",J1286,0)</f>
        <v>0</v>
      </c>
      <c r="BF1286" s="141">
        <f>IF(N1286="snížená",J1286,0)</f>
        <v>0</v>
      </c>
      <c r="BG1286" s="141">
        <f>IF(N1286="zákl. přenesená",J1286,0)</f>
        <v>0</v>
      </c>
      <c r="BH1286" s="141">
        <f>IF(N1286="sníž. přenesená",J1286,0)</f>
        <v>0</v>
      </c>
      <c r="BI1286" s="141">
        <f>IF(N1286="nulová",J1286,0)</f>
        <v>0</v>
      </c>
      <c r="BJ1286" s="2" t="s">
        <v>89</v>
      </c>
      <c r="BK1286" s="141">
        <f>ROUND(I1286*H1286,2)</f>
        <v>0</v>
      </c>
      <c r="BL1286" s="2" t="s">
        <v>370</v>
      </c>
      <c r="BM1286" s="140" t="s">
        <v>9704</v>
      </c>
    </row>
    <row r="1287" spans="2:65" s="17" customFormat="1" ht="78">
      <c r="B1287" s="18"/>
      <c r="D1287" s="142" t="s">
        <v>272</v>
      </c>
      <c r="F1287" s="143" t="s">
        <v>4452</v>
      </c>
      <c r="I1287" s="144"/>
      <c r="L1287" s="18"/>
      <c r="M1287" s="145"/>
      <c r="T1287" s="39"/>
      <c r="AT1287" s="2" t="s">
        <v>272</v>
      </c>
      <c r="AU1287" s="2" t="s">
        <v>91</v>
      </c>
    </row>
    <row r="1288" spans="2:65" s="116" customFormat="1" ht="22.9" customHeight="1">
      <c r="B1288" s="117"/>
      <c r="D1288" s="118" t="s">
        <v>81</v>
      </c>
      <c r="E1288" s="127" t="s">
        <v>3910</v>
      </c>
      <c r="F1288" s="127" t="s">
        <v>5063</v>
      </c>
      <c r="I1288" s="120"/>
      <c r="J1288" s="128">
        <f>BK1288</f>
        <v>0</v>
      </c>
      <c r="L1288" s="117"/>
      <c r="M1288" s="122"/>
      <c r="P1288" s="123">
        <f>SUM(P1289:P1374)</f>
        <v>0</v>
      </c>
      <c r="R1288" s="123">
        <f>SUM(R1289:R1374)</f>
        <v>1.4793797999999998</v>
      </c>
      <c r="T1288" s="124">
        <f>SUM(T1289:T1374)</f>
        <v>0</v>
      </c>
      <c r="AR1288" s="118" t="s">
        <v>91</v>
      </c>
      <c r="AT1288" s="125" t="s">
        <v>81</v>
      </c>
      <c r="AU1288" s="125" t="s">
        <v>89</v>
      </c>
      <c r="AY1288" s="118" t="s">
        <v>263</v>
      </c>
      <c r="BK1288" s="126">
        <f>SUM(BK1289:BK1374)</f>
        <v>0</v>
      </c>
    </row>
    <row r="1289" spans="2:65" s="17" customFormat="1" ht="14.45" customHeight="1">
      <c r="B1289" s="18"/>
      <c r="C1289" s="129" t="s">
        <v>2247</v>
      </c>
      <c r="D1289" s="129" t="s">
        <v>265</v>
      </c>
      <c r="E1289" s="130" t="s">
        <v>5065</v>
      </c>
      <c r="F1289" s="131" t="s">
        <v>5066</v>
      </c>
      <c r="G1289" s="132" t="s">
        <v>139</v>
      </c>
      <c r="H1289" s="133">
        <v>38.875999999999998</v>
      </c>
      <c r="I1289" s="134"/>
      <c r="J1289" s="135">
        <f>ROUND(I1289*H1289,2)</f>
        <v>0</v>
      </c>
      <c r="K1289" s="131" t="s">
        <v>269</v>
      </c>
      <c r="L1289" s="18"/>
      <c r="M1289" s="136" t="s">
        <v>44</v>
      </c>
      <c r="N1289" s="137" t="s">
        <v>53</v>
      </c>
      <c r="P1289" s="138">
        <f>O1289*H1289</f>
        <v>0</v>
      </c>
      <c r="Q1289" s="138">
        <v>0</v>
      </c>
      <c r="R1289" s="138">
        <f>Q1289*H1289</f>
        <v>0</v>
      </c>
      <c r="S1289" s="138">
        <v>0</v>
      </c>
      <c r="T1289" s="139">
        <f>S1289*H1289</f>
        <v>0</v>
      </c>
      <c r="AR1289" s="140" t="s">
        <v>370</v>
      </c>
      <c r="AT1289" s="140" t="s">
        <v>265</v>
      </c>
      <c r="AU1289" s="140" t="s">
        <v>91</v>
      </c>
      <c r="AY1289" s="2" t="s">
        <v>263</v>
      </c>
      <c r="BE1289" s="141">
        <f>IF(N1289="základní",J1289,0)</f>
        <v>0</v>
      </c>
      <c r="BF1289" s="141">
        <f>IF(N1289="snížená",J1289,0)</f>
        <v>0</v>
      </c>
      <c r="BG1289" s="141">
        <f>IF(N1289="zákl. přenesená",J1289,0)</f>
        <v>0</v>
      </c>
      <c r="BH1289" s="141">
        <f>IF(N1289="sníž. přenesená",J1289,0)</f>
        <v>0</v>
      </c>
      <c r="BI1289" s="141">
        <f>IF(N1289="nulová",J1289,0)</f>
        <v>0</v>
      </c>
      <c r="BJ1289" s="2" t="s">
        <v>89</v>
      </c>
      <c r="BK1289" s="141">
        <f>ROUND(I1289*H1289,2)</f>
        <v>0</v>
      </c>
      <c r="BL1289" s="2" t="s">
        <v>370</v>
      </c>
      <c r="BM1289" s="140" t="s">
        <v>9705</v>
      </c>
    </row>
    <row r="1290" spans="2:65" s="17" customFormat="1" ht="68.25">
      <c r="B1290" s="18"/>
      <c r="D1290" s="142" t="s">
        <v>272</v>
      </c>
      <c r="F1290" s="143" t="s">
        <v>5068</v>
      </c>
      <c r="I1290" s="144"/>
      <c r="L1290" s="18"/>
      <c r="M1290" s="145"/>
      <c r="T1290" s="39"/>
      <c r="AT1290" s="2" t="s">
        <v>272</v>
      </c>
      <c r="AU1290" s="2" t="s">
        <v>91</v>
      </c>
    </row>
    <row r="1291" spans="2:65" s="146" customFormat="1" ht="11.25">
      <c r="B1291" s="147"/>
      <c r="D1291" s="142" t="s">
        <v>274</v>
      </c>
      <c r="E1291" s="148" t="s">
        <v>44</v>
      </c>
      <c r="F1291" s="149" t="s">
        <v>8858</v>
      </c>
      <c r="H1291" s="148" t="s">
        <v>44</v>
      </c>
      <c r="I1291" s="150"/>
      <c r="L1291" s="147"/>
      <c r="M1291" s="151"/>
      <c r="T1291" s="152"/>
      <c r="AT1291" s="148" t="s">
        <v>274</v>
      </c>
      <c r="AU1291" s="148" t="s">
        <v>91</v>
      </c>
      <c r="AV1291" s="146" t="s">
        <v>89</v>
      </c>
      <c r="AW1291" s="146" t="s">
        <v>42</v>
      </c>
      <c r="AX1291" s="146" t="s">
        <v>82</v>
      </c>
      <c r="AY1291" s="148" t="s">
        <v>263</v>
      </c>
    </row>
    <row r="1292" spans="2:65" s="153" customFormat="1" ht="11.25">
      <c r="B1292" s="154"/>
      <c r="D1292" s="142" t="s">
        <v>274</v>
      </c>
      <c r="E1292" s="155" t="s">
        <v>44</v>
      </c>
      <c r="F1292" s="156" t="s">
        <v>9706</v>
      </c>
      <c r="H1292" s="157">
        <v>2</v>
      </c>
      <c r="I1292" s="158"/>
      <c r="L1292" s="154"/>
      <c r="M1292" s="159"/>
      <c r="T1292" s="160"/>
      <c r="AT1292" s="155" t="s">
        <v>274</v>
      </c>
      <c r="AU1292" s="155" t="s">
        <v>91</v>
      </c>
      <c r="AV1292" s="153" t="s">
        <v>91</v>
      </c>
      <c r="AW1292" s="153" t="s">
        <v>42</v>
      </c>
      <c r="AX1292" s="153" t="s">
        <v>82</v>
      </c>
      <c r="AY1292" s="155" t="s">
        <v>263</v>
      </c>
    </row>
    <row r="1293" spans="2:65" s="153" customFormat="1" ht="11.25">
      <c r="B1293" s="154"/>
      <c r="D1293" s="142" t="s">
        <v>274</v>
      </c>
      <c r="E1293" s="155" t="s">
        <v>44</v>
      </c>
      <c r="F1293" s="156" t="s">
        <v>9707</v>
      </c>
      <c r="H1293" s="157">
        <v>21.945</v>
      </c>
      <c r="I1293" s="158"/>
      <c r="L1293" s="154"/>
      <c r="M1293" s="159"/>
      <c r="T1293" s="160"/>
      <c r="AT1293" s="155" t="s">
        <v>274</v>
      </c>
      <c r="AU1293" s="155" t="s">
        <v>91</v>
      </c>
      <c r="AV1293" s="153" t="s">
        <v>91</v>
      </c>
      <c r="AW1293" s="153" t="s">
        <v>42</v>
      </c>
      <c r="AX1293" s="153" t="s">
        <v>82</v>
      </c>
      <c r="AY1293" s="155" t="s">
        <v>263</v>
      </c>
    </row>
    <row r="1294" spans="2:65" s="153" customFormat="1" ht="11.25">
      <c r="B1294" s="154"/>
      <c r="D1294" s="142" t="s">
        <v>274</v>
      </c>
      <c r="E1294" s="155" t="s">
        <v>44</v>
      </c>
      <c r="F1294" s="156" t="s">
        <v>9708</v>
      </c>
      <c r="H1294" s="157">
        <v>23.204999999999998</v>
      </c>
      <c r="I1294" s="158"/>
      <c r="L1294" s="154"/>
      <c r="M1294" s="159"/>
      <c r="T1294" s="160"/>
      <c r="AT1294" s="155" t="s">
        <v>274</v>
      </c>
      <c r="AU1294" s="155" t="s">
        <v>91</v>
      </c>
      <c r="AV1294" s="153" t="s">
        <v>91</v>
      </c>
      <c r="AW1294" s="153" t="s">
        <v>42</v>
      </c>
      <c r="AX1294" s="153" t="s">
        <v>82</v>
      </c>
      <c r="AY1294" s="155" t="s">
        <v>263</v>
      </c>
    </row>
    <row r="1295" spans="2:65" s="146" customFormat="1" ht="11.25">
      <c r="B1295" s="147"/>
      <c r="D1295" s="142" t="s">
        <v>274</v>
      </c>
      <c r="E1295" s="148" t="s">
        <v>44</v>
      </c>
      <c r="F1295" s="149" t="s">
        <v>415</v>
      </c>
      <c r="H1295" s="148" t="s">
        <v>44</v>
      </c>
      <c r="I1295" s="150"/>
      <c r="L1295" s="147"/>
      <c r="M1295" s="151"/>
      <c r="T1295" s="152"/>
      <c r="AT1295" s="148" t="s">
        <v>274</v>
      </c>
      <c r="AU1295" s="148" t="s">
        <v>91</v>
      </c>
      <c r="AV1295" s="146" t="s">
        <v>89</v>
      </c>
      <c r="AW1295" s="146" t="s">
        <v>42</v>
      </c>
      <c r="AX1295" s="146" t="s">
        <v>82</v>
      </c>
      <c r="AY1295" s="148" t="s">
        <v>263</v>
      </c>
    </row>
    <row r="1296" spans="2:65" s="153" customFormat="1" ht="11.25">
      <c r="B1296" s="154"/>
      <c r="D1296" s="142" t="s">
        <v>274</v>
      </c>
      <c r="E1296" s="155" t="s">
        <v>44</v>
      </c>
      <c r="F1296" s="156" t="s">
        <v>9709</v>
      </c>
      <c r="H1296" s="157">
        <v>-8.2739999999999991</v>
      </c>
      <c r="I1296" s="158"/>
      <c r="L1296" s="154"/>
      <c r="M1296" s="159"/>
      <c r="T1296" s="160"/>
      <c r="AT1296" s="155" t="s">
        <v>274</v>
      </c>
      <c r="AU1296" s="155" t="s">
        <v>91</v>
      </c>
      <c r="AV1296" s="153" t="s">
        <v>91</v>
      </c>
      <c r="AW1296" s="153" t="s">
        <v>42</v>
      </c>
      <c r="AX1296" s="153" t="s">
        <v>82</v>
      </c>
      <c r="AY1296" s="155" t="s">
        <v>263</v>
      </c>
    </row>
    <row r="1297" spans="2:65" s="161" customFormat="1" ht="11.25">
      <c r="B1297" s="162"/>
      <c r="D1297" s="142" t="s">
        <v>274</v>
      </c>
      <c r="E1297" s="163" t="s">
        <v>44</v>
      </c>
      <c r="F1297" s="164" t="s">
        <v>391</v>
      </c>
      <c r="H1297" s="165">
        <v>38.875999999999998</v>
      </c>
      <c r="I1297" s="166"/>
      <c r="L1297" s="162"/>
      <c r="M1297" s="167"/>
      <c r="T1297" s="168"/>
      <c r="AT1297" s="163" t="s">
        <v>274</v>
      </c>
      <c r="AU1297" s="163" t="s">
        <v>91</v>
      </c>
      <c r="AV1297" s="161" t="s">
        <v>141</v>
      </c>
      <c r="AW1297" s="161" t="s">
        <v>42</v>
      </c>
      <c r="AX1297" s="161" t="s">
        <v>82</v>
      </c>
      <c r="AY1297" s="163" t="s">
        <v>263</v>
      </c>
    </row>
    <row r="1298" spans="2:65" s="169" customFormat="1" ht="11.25">
      <c r="B1298" s="170"/>
      <c r="D1298" s="142" t="s">
        <v>274</v>
      </c>
      <c r="E1298" s="171" t="s">
        <v>44</v>
      </c>
      <c r="F1298" s="172" t="s">
        <v>281</v>
      </c>
      <c r="H1298" s="173">
        <v>38.875999999999998</v>
      </c>
      <c r="I1298" s="174"/>
      <c r="L1298" s="170"/>
      <c r="M1298" s="175"/>
      <c r="T1298" s="176"/>
      <c r="AT1298" s="171" t="s">
        <v>274</v>
      </c>
      <c r="AU1298" s="171" t="s">
        <v>91</v>
      </c>
      <c r="AV1298" s="169" t="s">
        <v>270</v>
      </c>
      <c r="AW1298" s="169" t="s">
        <v>42</v>
      </c>
      <c r="AX1298" s="169" t="s">
        <v>89</v>
      </c>
      <c r="AY1298" s="171" t="s">
        <v>263</v>
      </c>
    </row>
    <row r="1299" spans="2:65" s="17" customFormat="1" ht="14.45" customHeight="1">
      <c r="B1299" s="18"/>
      <c r="C1299" s="129" t="s">
        <v>2251</v>
      </c>
      <c r="D1299" s="129" t="s">
        <v>265</v>
      </c>
      <c r="E1299" s="130" t="s">
        <v>5081</v>
      </c>
      <c r="F1299" s="131" t="s">
        <v>5082</v>
      </c>
      <c r="G1299" s="132" t="s">
        <v>139</v>
      </c>
      <c r="H1299" s="133">
        <v>38.875999999999998</v>
      </c>
      <c r="I1299" s="134"/>
      <c r="J1299" s="135">
        <f>ROUND(I1299*H1299,2)</f>
        <v>0</v>
      </c>
      <c r="K1299" s="131" t="s">
        <v>269</v>
      </c>
      <c r="L1299" s="18"/>
      <c r="M1299" s="136" t="s">
        <v>44</v>
      </c>
      <c r="N1299" s="137" t="s">
        <v>53</v>
      </c>
      <c r="P1299" s="138">
        <f>O1299*H1299</f>
        <v>0</v>
      </c>
      <c r="Q1299" s="138">
        <v>2.9999999999999997E-4</v>
      </c>
      <c r="R1299" s="138">
        <f>Q1299*H1299</f>
        <v>1.1662799999999997E-2</v>
      </c>
      <c r="S1299" s="138">
        <v>0</v>
      </c>
      <c r="T1299" s="139">
        <f>S1299*H1299</f>
        <v>0</v>
      </c>
      <c r="AR1299" s="140" t="s">
        <v>370</v>
      </c>
      <c r="AT1299" s="140" t="s">
        <v>265</v>
      </c>
      <c r="AU1299" s="140" t="s">
        <v>91</v>
      </c>
      <c r="AY1299" s="2" t="s">
        <v>263</v>
      </c>
      <c r="BE1299" s="141">
        <f>IF(N1299="základní",J1299,0)</f>
        <v>0</v>
      </c>
      <c r="BF1299" s="141">
        <f>IF(N1299="snížená",J1299,0)</f>
        <v>0</v>
      </c>
      <c r="BG1299" s="141">
        <f>IF(N1299="zákl. přenesená",J1299,0)</f>
        <v>0</v>
      </c>
      <c r="BH1299" s="141">
        <f>IF(N1299="sníž. přenesená",J1299,0)</f>
        <v>0</v>
      </c>
      <c r="BI1299" s="141">
        <f>IF(N1299="nulová",J1299,0)</f>
        <v>0</v>
      </c>
      <c r="BJ1299" s="2" t="s">
        <v>89</v>
      </c>
      <c r="BK1299" s="141">
        <f>ROUND(I1299*H1299,2)</f>
        <v>0</v>
      </c>
      <c r="BL1299" s="2" t="s">
        <v>370</v>
      </c>
      <c r="BM1299" s="140" t="s">
        <v>9710</v>
      </c>
    </row>
    <row r="1300" spans="2:65" s="17" customFormat="1" ht="68.25">
      <c r="B1300" s="18"/>
      <c r="D1300" s="142" t="s">
        <v>272</v>
      </c>
      <c r="F1300" s="143" t="s">
        <v>5068</v>
      </c>
      <c r="I1300" s="144"/>
      <c r="L1300" s="18"/>
      <c r="M1300" s="145"/>
      <c r="T1300" s="39"/>
      <c r="AT1300" s="2" t="s">
        <v>272</v>
      </c>
      <c r="AU1300" s="2" t="s">
        <v>91</v>
      </c>
    </row>
    <row r="1301" spans="2:65" s="17" customFormat="1" ht="14.45" customHeight="1">
      <c r="B1301" s="18"/>
      <c r="C1301" s="129" t="s">
        <v>2255</v>
      </c>
      <c r="D1301" s="129" t="s">
        <v>265</v>
      </c>
      <c r="E1301" s="130" t="s">
        <v>5085</v>
      </c>
      <c r="F1301" s="131" t="s">
        <v>5086</v>
      </c>
      <c r="G1301" s="132" t="s">
        <v>139</v>
      </c>
      <c r="H1301" s="133">
        <v>38.875999999999998</v>
      </c>
      <c r="I1301" s="134"/>
      <c r="J1301" s="135">
        <f>ROUND(I1301*H1301,2)</f>
        <v>0</v>
      </c>
      <c r="K1301" s="131" t="s">
        <v>269</v>
      </c>
      <c r="L1301" s="18"/>
      <c r="M1301" s="136" t="s">
        <v>44</v>
      </c>
      <c r="N1301" s="137" t="s">
        <v>53</v>
      </c>
      <c r="P1301" s="138">
        <f>O1301*H1301</f>
        <v>0</v>
      </c>
      <c r="Q1301" s="138">
        <v>4.4999999999999997E-3</v>
      </c>
      <c r="R1301" s="138">
        <f>Q1301*H1301</f>
        <v>0.17494199999999999</v>
      </c>
      <c r="S1301" s="138">
        <v>0</v>
      </c>
      <c r="T1301" s="139">
        <f>S1301*H1301</f>
        <v>0</v>
      </c>
      <c r="AR1301" s="140" t="s">
        <v>370</v>
      </c>
      <c r="AT1301" s="140" t="s">
        <v>265</v>
      </c>
      <c r="AU1301" s="140" t="s">
        <v>91</v>
      </c>
      <c r="AY1301" s="2" t="s">
        <v>263</v>
      </c>
      <c r="BE1301" s="141">
        <f>IF(N1301="základní",J1301,0)</f>
        <v>0</v>
      </c>
      <c r="BF1301" s="141">
        <f>IF(N1301="snížená",J1301,0)</f>
        <v>0</v>
      </c>
      <c r="BG1301" s="141">
        <f>IF(N1301="zákl. přenesená",J1301,0)</f>
        <v>0</v>
      </c>
      <c r="BH1301" s="141">
        <f>IF(N1301="sníž. přenesená",J1301,0)</f>
        <v>0</v>
      </c>
      <c r="BI1301" s="141">
        <f>IF(N1301="nulová",J1301,0)</f>
        <v>0</v>
      </c>
      <c r="BJ1301" s="2" t="s">
        <v>89</v>
      </c>
      <c r="BK1301" s="141">
        <f>ROUND(I1301*H1301,2)</f>
        <v>0</v>
      </c>
      <c r="BL1301" s="2" t="s">
        <v>370</v>
      </c>
      <c r="BM1301" s="140" t="s">
        <v>9711</v>
      </c>
    </row>
    <row r="1302" spans="2:65" s="17" customFormat="1" ht="68.25">
      <c r="B1302" s="18"/>
      <c r="D1302" s="142" t="s">
        <v>272</v>
      </c>
      <c r="F1302" s="143" t="s">
        <v>5068</v>
      </c>
      <c r="I1302" s="144"/>
      <c r="L1302" s="18"/>
      <c r="M1302" s="145"/>
      <c r="T1302" s="39"/>
      <c r="AT1302" s="2" t="s">
        <v>272</v>
      </c>
      <c r="AU1302" s="2" t="s">
        <v>91</v>
      </c>
    </row>
    <row r="1303" spans="2:65" s="17" customFormat="1" ht="14.45" customHeight="1">
      <c r="B1303" s="18"/>
      <c r="C1303" s="129" t="s">
        <v>2259</v>
      </c>
      <c r="D1303" s="129" t="s">
        <v>265</v>
      </c>
      <c r="E1303" s="130" t="s">
        <v>5089</v>
      </c>
      <c r="F1303" s="131" t="s">
        <v>5090</v>
      </c>
      <c r="G1303" s="132" t="s">
        <v>402</v>
      </c>
      <c r="H1303" s="133">
        <v>47.5</v>
      </c>
      <c r="I1303" s="134"/>
      <c r="J1303" s="135">
        <f>ROUND(I1303*H1303,2)</f>
        <v>0</v>
      </c>
      <c r="K1303" s="131" t="s">
        <v>269</v>
      </c>
      <c r="L1303" s="18"/>
      <c r="M1303" s="136" t="s">
        <v>44</v>
      </c>
      <c r="N1303" s="137" t="s">
        <v>53</v>
      </c>
      <c r="P1303" s="138">
        <f>O1303*H1303</f>
        <v>0</v>
      </c>
      <c r="Q1303" s="138">
        <v>2.0000000000000001E-4</v>
      </c>
      <c r="R1303" s="138">
        <f>Q1303*H1303</f>
        <v>9.4999999999999998E-3</v>
      </c>
      <c r="S1303" s="138">
        <v>0</v>
      </c>
      <c r="T1303" s="139">
        <f>S1303*H1303</f>
        <v>0</v>
      </c>
      <c r="AR1303" s="140" t="s">
        <v>370</v>
      </c>
      <c r="AT1303" s="140" t="s">
        <v>265</v>
      </c>
      <c r="AU1303" s="140" t="s">
        <v>91</v>
      </c>
      <c r="AY1303" s="2" t="s">
        <v>263</v>
      </c>
      <c r="BE1303" s="141">
        <f>IF(N1303="základní",J1303,0)</f>
        <v>0</v>
      </c>
      <c r="BF1303" s="141">
        <f>IF(N1303="snížená",J1303,0)</f>
        <v>0</v>
      </c>
      <c r="BG1303" s="141">
        <f>IF(N1303="zákl. přenesená",J1303,0)</f>
        <v>0</v>
      </c>
      <c r="BH1303" s="141">
        <f>IF(N1303="sníž. přenesená",J1303,0)</f>
        <v>0</v>
      </c>
      <c r="BI1303" s="141">
        <f>IF(N1303="nulová",J1303,0)</f>
        <v>0</v>
      </c>
      <c r="BJ1303" s="2" t="s">
        <v>89</v>
      </c>
      <c r="BK1303" s="141">
        <f>ROUND(I1303*H1303,2)</f>
        <v>0</v>
      </c>
      <c r="BL1303" s="2" t="s">
        <v>370</v>
      </c>
      <c r="BM1303" s="140" t="s">
        <v>9712</v>
      </c>
    </row>
    <row r="1304" spans="2:65" s="17" customFormat="1" ht="68.25">
      <c r="B1304" s="18"/>
      <c r="D1304" s="142" t="s">
        <v>272</v>
      </c>
      <c r="F1304" s="143" t="s">
        <v>5068</v>
      </c>
      <c r="I1304" s="144"/>
      <c r="L1304" s="18"/>
      <c r="M1304" s="145"/>
      <c r="T1304" s="39"/>
      <c r="AT1304" s="2" t="s">
        <v>272</v>
      </c>
      <c r="AU1304" s="2" t="s">
        <v>91</v>
      </c>
    </row>
    <row r="1305" spans="2:65" s="146" customFormat="1" ht="11.25">
      <c r="B1305" s="147"/>
      <c r="D1305" s="142" t="s">
        <v>274</v>
      </c>
      <c r="E1305" s="148" t="s">
        <v>44</v>
      </c>
      <c r="F1305" s="149" t="s">
        <v>8858</v>
      </c>
      <c r="H1305" s="148" t="s">
        <v>44</v>
      </c>
      <c r="I1305" s="150"/>
      <c r="L1305" s="147"/>
      <c r="M1305" s="151"/>
      <c r="T1305" s="152"/>
      <c r="AT1305" s="148" t="s">
        <v>274</v>
      </c>
      <c r="AU1305" s="148" t="s">
        <v>91</v>
      </c>
      <c r="AV1305" s="146" t="s">
        <v>89</v>
      </c>
      <c r="AW1305" s="146" t="s">
        <v>42</v>
      </c>
      <c r="AX1305" s="146" t="s">
        <v>82</v>
      </c>
      <c r="AY1305" s="148" t="s">
        <v>263</v>
      </c>
    </row>
    <row r="1306" spans="2:65" s="153" customFormat="1" ht="11.25">
      <c r="B1306" s="154"/>
      <c r="D1306" s="142" t="s">
        <v>274</v>
      </c>
      <c r="E1306" s="155" t="s">
        <v>44</v>
      </c>
      <c r="F1306" s="156" t="s">
        <v>9713</v>
      </c>
      <c r="H1306" s="157">
        <v>5</v>
      </c>
      <c r="I1306" s="158"/>
      <c r="L1306" s="154"/>
      <c r="M1306" s="159"/>
      <c r="T1306" s="160"/>
      <c r="AT1306" s="155" t="s">
        <v>274</v>
      </c>
      <c r="AU1306" s="155" t="s">
        <v>91</v>
      </c>
      <c r="AV1306" s="153" t="s">
        <v>91</v>
      </c>
      <c r="AW1306" s="153" t="s">
        <v>42</v>
      </c>
      <c r="AX1306" s="153" t="s">
        <v>82</v>
      </c>
      <c r="AY1306" s="155" t="s">
        <v>263</v>
      </c>
    </row>
    <row r="1307" spans="2:65" s="153" customFormat="1" ht="11.25">
      <c r="B1307" s="154"/>
      <c r="D1307" s="142" t="s">
        <v>274</v>
      </c>
      <c r="E1307" s="155" t="s">
        <v>44</v>
      </c>
      <c r="F1307" s="156" t="s">
        <v>9714</v>
      </c>
      <c r="H1307" s="157">
        <v>20.95</v>
      </c>
      <c r="I1307" s="158"/>
      <c r="L1307" s="154"/>
      <c r="M1307" s="159"/>
      <c r="T1307" s="160"/>
      <c r="AT1307" s="155" t="s">
        <v>274</v>
      </c>
      <c r="AU1307" s="155" t="s">
        <v>91</v>
      </c>
      <c r="AV1307" s="153" t="s">
        <v>91</v>
      </c>
      <c r="AW1307" s="153" t="s">
        <v>42</v>
      </c>
      <c r="AX1307" s="153" t="s">
        <v>82</v>
      </c>
      <c r="AY1307" s="155" t="s">
        <v>263</v>
      </c>
    </row>
    <row r="1308" spans="2:65" s="153" customFormat="1" ht="11.25">
      <c r="B1308" s="154"/>
      <c r="D1308" s="142" t="s">
        <v>274</v>
      </c>
      <c r="E1308" s="155" t="s">
        <v>44</v>
      </c>
      <c r="F1308" s="156" t="s">
        <v>9715</v>
      </c>
      <c r="H1308" s="157">
        <v>21.55</v>
      </c>
      <c r="I1308" s="158"/>
      <c r="L1308" s="154"/>
      <c r="M1308" s="159"/>
      <c r="T1308" s="160"/>
      <c r="AT1308" s="155" t="s">
        <v>274</v>
      </c>
      <c r="AU1308" s="155" t="s">
        <v>91</v>
      </c>
      <c r="AV1308" s="153" t="s">
        <v>91</v>
      </c>
      <c r="AW1308" s="153" t="s">
        <v>42</v>
      </c>
      <c r="AX1308" s="153" t="s">
        <v>82</v>
      </c>
      <c r="AY1308" s="155" t="s">
        <v>263</v>
      </c>
    </row>
    <row r="1309" spans="2:65" s="161" customFormat="1" ht="11.25">
      <c r="B1309" s="162"/>
      <c r="D1309" s="142" t="s">
        <v>274</v>
      </c>
      <c r="E1309" s="163" t="s">
        <v>44</v>
      </c>
      <c r="F1309" s="164" t="s">
        <v>391</v>
      </c>
      <c r="H1309" s="165">
        <v>47.5</v>
      </c>
      <c r="I1309" s="166"/>
      <c r="L1309" s="162"/>
      <c r="M1309" s="167"/>
      <c r="T1309" s="168"/>
      <c r="AT1309" s="163" t="s">
        <v>274</v>
      </c>
      <c r="AU1309" s="163" t="s">
        <v>91</v>
      </c>
      <c r="AV1309" s="161" t="s">
        <v>141</v>
      </c>
      <c r="AW1309" s="161" t="s">
        <v>42</v>
      </c>
      <c r="AX1309" s="161" t="s">
        <v>82</v>
      </c>
      <c r="AY1309" s="163" t="s">
        <v>263</v>
      </c>
    </row>
    <row r="1310" spans="2:65" s="169" customFormat="1" ht="11.25">
      <c r="B1310" s="170"/>
      <c r="D1310" s="142" t="s">
        <v>274</v>
      </c>
      <c r="E1310" s="171" t="s">
        <v>44</v>
      </c>
      <c r="F1310" s="172" t="s">
        <v>281</v>
      </c>
      <c r="H1310" s="173">
        <v>47.5</v>
      </c>
      <c r="I1310" s="174"/>
      <c r="L1310" s="170"/>
      <c r="M1310" s="175"/>
      <c r="T1310" s="176"/>
      <c r="AT1310" s="171" t="s">
        <v>274</v>
      </c>
      <c r="AU1310" s="171" t="s">
        <v>91</v>
      </c>
      <c r="AV1310" s="169" t="s">
        <v>270</v>
      </c>
      <c r="AW1310" s="169" t="s">
        <v>42</v>
      </c>
      <c r="AX1310" s="169" t="s">
        <v>89</v>
      </c>
      <c r="AY1310" s="171" t="s">
        <v>263</v>
      </c>
    </row>
    <row r="1311" spans="2:65" s="17" customFormat="1" ht="14.45" customHeight="1">
      <c r="B1311" s="18"/>
      <c r="C1311" s="177" t="s">
        <v>2263</v>
      </c>
      <c r="D1311" s="177" t="s">
        <v>445</v>
      </c>
      <c r="E1311" s="178" t="s">
        <v>9716</v>
      </c>
      <c r="F1311" s="179" t="s">
        <v>9717</v>
      </c>
      <c r="G1311" s="180" t="s">
        <v>402</v>
      </c>
      <c r="H1311" s="181">
        <v>52.25</v>
      </c>
      <c r="I1311" s="182"/>
      <c r="J1311" s="183">
        <f>ROUND(I1311*H1311,2)</f>
        <v>0</v>
      </c>
      <c r="K1311" s="179" t="s">
        <v>269</v>
      </c>
      <c r="L1311" s="184"/>
      <c r="M1311" s="185" t="s">
        <v>44</v>
      </c>
      <c r="N1311" s="186" t="s">
        <v>53</v>
      </c>
      <c r="P1311" s="138">
        <f>O1311*H1311</f>
        <v>0</v>
      </c>
      <c r="Q1311" s="138">
        <v>8.0000000000000007E-5</v>
      </c>
      <c r="R1311" s="138">
        <f>Q1311*H1311</f>
        <v>4.1800000000000006E-3</v>
      </c>
      <c r="S1311" s="138">
        <v>0</v>
      </c>
      <c r="T1311" s="139">
        <f>S1311*H1311</f>
        <v>0</v>
      </c>
      <c r="AR1311" s="140" t="s">
        <v>496</v>
      </c>
      <c r="AT1311" s="140" t="s">
        <v>445</v>
      </c>
      <c r="AU1311" s="140" t="s">
        <v>91</v>
      </c>
      <c r="AY1311" s="2" t="s">
        <v>263</v>
      </c>
      <c r="BE1311" s="141">
        <f>IF(N1311="základní",J1311,0)</f>
        <v>0</v>
      </c>
      <c r="BF1311" s="141">
        <f>IF(N1311="snížená",J1311,0)</f>
        <v>0</v>
      </c>
      <c r="BG1311" s="141">
        <f>IF(N1311="zákl. přenesená",J1311,0)</f>
        <v>0</v>
      </c>
      <c r="BH1311" s="141">
        <f>IF(N1311="sníž. přenesená",J1311,0)</f>
        <v>0</v>
      </c>
      <c r="BI1311" s="141">
        <f>IF(N1311="nulová",J1311,0)</f>
        <v>0</v>
      </c>
      <c r="BJ1311" s="2" t="s">
        <v>89</v>
      </c>
      <c r="BK1311" s="141">
        <f>ROUND(I1311*H1311,2)</f>
        <v>0</v>
      </c>
      <c r="BL1311" s="2" t="s">
        <v>370</v>
      </c>
      <c r="BM1311" s="140" t="s">
        <v>9718</v>
      </c>
    </row>
    <row r="1312" spans="2:65" s="153" customFormat="1" ht="11.25">
      <c r="B1312" s="154"/>
      <c r="D1312" s="142" t="s">
        <v>274</v>
      </c>
      <c r="F1312" s="156" t="s">
        <v>9719</v>
      </c>
      <c r="H1312" s="157">
        <v>52.25</v>
      </c>
      <c r="I1312" s="158"/>
      <c r="L1312" s="154"/>
      <c r="M1312" s="159"/>
      <c r="T1312" s="160"/>
      <c r="AT1312" s="155" t="s">
        <v>274</v>
      </c>
      <c r="AU1312" s="155" t="s">
        <v>91</v>
      </c>
      <c r="AV1312" s="153" t="s">
        <v>91</v>
      </c>
      <c r="AW1312" s="153" t="s">
        <v>4</v>
      </c>
      <c r="AX1312" s="153" t="s">
        <v>89</v>
      </c>
      <c r="AY1312" s="155" t="s">
        <v>263</v>
      </c>
    </row>
    <row r="1313" spans="2:65" s="17" customFormat="1" ht="24.2" customHeight="1">
      <c r="B1313" s="18"/>
      <c r="C1313" s="129" t="s">
        <v>2267</v>
      </c>
      <c r="D1313" s="129" t="s">
        <v>265</v>
      </c>
      <c r="E1313" s="130" t="s">
        <v>5106</v>
      </c>
      <c r="F1313" s="131" t="s">
        <v>5107</v>
      </c>
      <c r="G1313" s="132" t="s">
        <v>139</v>
      </c>
      <c r="H1313" s="133">
        <v>38.875999999999998</v>
      </c>
      <c r="I1313" s="134"/>
      <c r="J1313" s="135">
        <f>ROUND(I1313*H1313,2)</f>
        <v>0</v>
      </c>
      <c r="K1313" s="131" t="s">
        <v>269</v>
      </c>
      <c r="L1313" s="18"/>
      <c r="M1313" s="136" t="s">
        <v>44</v>
      </c>
      <c r="N1313" s="137" t="s">
        <v>53</v>
      </c>
      <c r="P1313" s="138">
        <f>O1313*H1313</f>
        <v>0</v>
      </c>
      <c r="Q1313" s="138">
        <v>8.9999999999999993E-3</v>
      </c>
      <c r="R1313" s="138">
        <f>Q1313*H1313</f>
        <v>0.34988399999999997</v>
      </c>
      <c r="S1313" s="138">
        <v>0</v>
      </c>
      <c r="T1313" s="139">
        <f>S1313*H1313</f>
        <v>0</v>
      </c>
      <c r="AR1313" s="140" t="s">
        <v>370</v>
      </c>
      <c r="AT1313" s="140" t="s">
        <v>265</v>
      </c>
      <c r="AU1313" s="140" t="s">
        <v>91</v>
      </c>
      <c r="AY1313" s="2" t="s">
        <v>263</v>
      </c>
      <c r="BE1313" s="141">
        <f>IF(N1313="základní",J1313,0)</f>
        <v>0</v>
      </c>
      <c r="BF1313" s="141">
        <f>IF(N1313="snížená",J1313,0)</f>
        <v>0</v>
      </c>
      <c r="BG1313" s="141">
        <f>IF(N1313="zákl. přenesená",J1313,0)</f>
        <v>0</v>
      </c>
      <c r="BH1313" s="141">
        <f>IF(N1313="sníž. přenesená",J1313,0)</f>
        <v>0</v>
      </c>
      <c r="BI1313" s="141">
        <f>IF(N1313="nulová",J1313,0)</f>
        <v>0</v>
      </c>
      <c r="BJ1313" s="2" t="s">
        <v>89</v>
      </c>
      <c r="BK1313" s="141">
        <f>ROUND(I1313*H1313,2)</f>
        <v>0</v>
      </c>
      <c r="BL1313" s="2" t="s">
        <v>370</v>
      </c>
      <c r="BM1313" s="140" t="s">
        <v>9720</v>
      </c>
    </row>
    <row r="1314" spans="2:65" s="17" customFormat="1" ht="29.25">
      <c r="B1314" s="18"/>
      <c r="D1314" s="142" t="s">
        <v>272</v>
      </c>
      <c r="F1314" s="143" t="s">
        <v>5109</v>
      </c>
      <c r="I1314" s="144"/>
      <c r="L1314" s="18"/>
      <c r="M1314" s="145"/>
      <c r="T1314" s="39"/>
      <c r="AT1314" s="2" t="s">
        <v>272</v>
      </c>
      <c r="AU1314" s="2" t="s">
        <v>91</v>
      </c>
    </row>
    <row r="1315" spans="2:65" s="146" customFormat="1" ht="11.25">
      <c r="B1315" s="147"/>
      <c r="D1315" s="142" t="s">
        <v>274</v>
      </c>
      <c r="E1315" s="148" t="s">
        <v>44</v>
      </c>
      <c r="F1315" s="149" t="s">
        <v>8858</v>
      </c>
      <c r="H1315" s="148" t="s">
        <v>44</v>
      </c>
      <c r="I1315" s="150"/>
      <c r="L1315" s="147"/>
      <c r="M1315" s="151"/>
      <c r="T1315" s="152"/>
      <c r="AT1315" s="148" t="s">
        <v>274</v>
      </c>
      <c r="AU1315" s="148" t="s">
        <v>91</v>
      </c>
      <c r="AV1315" s="146" t="s">
        <v>89</v>
      </c>
      <c r="AW1315" s="146" t="s">
        <v>42</v>
      </c>
      <c r="AX1315" s="146" t="s">
        <v>82</v>
      </c>
      <c r="AY1315" s="148" t="s">
        <v>263</v>
      </c>
    </row>
    <row r="1316" spans="2:65" s="153" customFormat="1" ht="11.25">
      <c r="B1316" s="154"/>
      <c r="D1316" s="142" t="s">
        <v>274</v>
      </c>
      <c r="E1316" s="155" t="s">
        <v>44</v>
      </c>
      <c r="F1316" s="156" t="s">
        <v>9706</v>
      </c>
      <c r="H1316" s="157">
        <v>2</v>
      </c>
      <c r="I1316" s="158"/>
      <c r="L1316" s="154"/>
      <c r="M1316" s="159"/>
      <c r="T1316" s="160"/>
      <c r="AT1316" s="155" t="s">
        <v>274</v>
      </c>
      <c r="AU1316" s="155" t="s">
        <v>91</v>
      </c>
      <c r="AV1316" s="153" t="s">
        <v>91</v>
      </c>
      <c r="AW1316" s="153" t="s">
        <v>42</v>
      </c>
      <c r="AX1316" s="153" t="s">
        <v>82</v>
      </c>
      <c r="AY1316" s="155" t="s">
        <v>263</v>
      </c>
    </row>
    <row r="1317" spans="2:65" s="153" customFormat="1" ht="11.25">
      <c r="B1317" s="154"/>
      <c r="D1317" s="142" t="s">
        <v>274</v>
      </c>
      <c r="E1317" s="155" t="s">
        <v>44</v>
      </c>
      <c r="F1317" s="156" t="s">
        <v>9707</v>
      </c>
      <c r="H1317" s="157">
        <v>21.945</v>
      </c>
      <c r="I1317" s="158"/>
      <c r="L1317" s="154"/>
      <c r="M1317" s="159"/>
      <c r="T1317" s="160"/>
      <c r="AT1317" s="155" t="s">
        <v>274</v>
      </c>
      <c r="AU1317" s="155" t="s">
        <v>91</v>
      </c>
      <c r="AV1317" s="153" t="s">
        <v>91</v>
      </c>
      <c r="AW1317" s="153" t="s">
        <v>42</v>
      </c>
      <c r="AX1317" s="153" t="s">
        <v>82</v>
      </c>
      <c r="AY1317" s="155" t="s">
        <v>263</v>
      </c>
    </row>
    <row r="1318" spans="2:65" s="153" customFormat="1" ht="11.25">
      <c r="B1318" s="154"/>
      <c r="D1318" s="142" t="s">
        <v>274</v>
      </c>
      <c r="E1318" s="155" t="s">
        <v>44</v>
      </c>
      <c r="F1318" s="156" t="s">
        <v>9708</v>
      </c>
      <c r="H1318" s="157">
        <v>23.204999999999998</v>
      </c>
      <c r="I1318" s="158"/>
      <c r="L1318" s="154"/>
      <c r="M1318" s="159"/>
      <c r="T1318" s="160"/>
      <c r="AT1318" s="155" t="s">
        <v>274</v>
      </c>
      <c r="AU1318" s="155" t="s">
        <v>91</v>
      </c>
      <c r="AV1318" s="153" t="s">
        <v>91</v>
      </c>
      <c r="AW1318" s="153" t="s">
        <v>42</v>
      </c>
      <c r="AX1318" s="153" t="s">
        <v>82</v>
      </c>
      <c r="AY1318" s="155" t="s">
        <v>263</v>
      </c>
    </row>
    <row r="1319" spans="2:65" s="146" customFormat="1" ht="11.25">
      <c r="B1319" s="147"/>
      <c r="D1319" s="142" t="s">
        <v>274</v>
      </c>
      <c r="E1319" s="148" t="s">
        <v>44</v>
      </c>
      <c r="F1319" s="149" t="s">
        <v>415</v>
      </c>
      <c r="H1319" s="148" t="s">
        <v>44</v>
      </c>
      <c r="I1319" s="150"/>
      <c r="L1319" s="147"/>
      <c r="M1319" s="151"/>
      <c r="T1319" s="152"/>
      <c r="AT1319" s="148" t="s">
        <v>274</v>
      </c>
      <c r="AU1319" s="148" t="s">
        <v>91</v>
      </c>
      <c r="AV1319" s="146" t="s">
        <v>89</v>
      </c>
      <c r="AW1319" s="146" t="s">
        <v>42</v>
      </c>
      <c r="AX1319" s="146" t="s">
        <v>82</v>
      </c>
      <c r="AY1319" s="148" t="s">
        <v>263</v>
      </c>
    </row>
    <row r="1320" spans="2:65" s="153" customFormat="1" ht="11.25">
      <c r="B1320" s="154"/>
      <c r="D1320" s="142" t="s">
        <v>274</v>
      </c>
      <c r="E1320" s="155" t="s">
        <v>44</v>
      </c>
      <c r="F1320" s="156" t="s">
        <v>9709</v>
      </c>
      <c r="H1320" s="157">
        <v>-8.2739999999999991</v>
      </c>
      <c r="I1320" s="158"/>
      <c r="L1320" s="154"/>
      <c r="M1320" s="159"/>
      <c r="T1320" s="160"/>
      <c r="AT1320" s="155" t="s">
        <v>274</v>
      </c>
      <c r="AU1320" s="155" t="s">
        <v>91</v>
      </c>
      <c r="AV1320" s="153" t="s">
        <v>91</v>
      </c>
      <c r="AW1320" s="153" t="s">
        <v>42</v>
      </c>
      <c r="AX1320" s="153" t="s">
        <v>82</v>
      </c>
      <c r="AY1320" s="155" t="s">
        <v>263</v>
      </c>
    </row>
    <row r="1321" spans="2:65" s="161" customFormat="1" ht="11.25">
      <c r="B1321" s="162"/>
      <c r="D1321" s="142" t="s">
        <v>274</v>
      </c>
      <c r="E1321" s="163" t="s">
        <v>44</v>
      </c>
      <c r="F1321" s="164" t="s">
        <v>391</v>
      </c>
      <c r="H1321" s="165">
        <v>38.875999999999998</v>
      </c>
      <c r="I1321" s="166"/>
      <c r="L1321" s="162"/>
      <c r="M1321" s="167"/>
      <c r="T1321" s="168"/>
      <c r="AT1321" s="163" t="s">
        <v>274</v>
      </c>
      <c r="AU1321" s="163" t="s">
        <v>91</v>
      </c>
      <c r="AV1321" s="161" t="s">
        <v>141</v>
      </c>
      <c r="AW1321" s="161" t="s">
        <v>42</v>
      </c>
      <c r="AX1321" s="161" t="s">
        <v>82</v>
      </c>
      <c r="AY1321" s="163" t="s">
        <v>263</v>
      </c>
    </row>
    <row r="1322" spans="2:65" s="169" customFormat="1" ht="11.25">
      <c r="B1322" s="170"/>
      <c r="D1322" s="142" t="s">
        <v>274</v>
      </c>
      <c r="E1322" s="171" t="s">
        <v>44</v>
      </c>
      <c r="F1322" s="172" t="s">
        <v>281</v>
      </c>
      <c r="H1322" s="173">
        <v>38.875999999999998</v>
      </c>
      <c r="I1322" s="174"/>
      <c r="L1322" s="170"/>
      <c r="M1322" s="175"/>
      <c r="T1322" s="176"/>
      <c r="AT1322" s="171" t="s">
        <v>274</v>
      </c>
      <c r="AU1322" s="171" t="s">
        <v>91</v>
      </c>
      <c r="AV1322" s="169" t="s">
        <v>270</v>
      </c>
      <c r="AW1322" s="169" t="s">
        <v>42</v>
      </c>
      <c r="AX1322" s="169" t="s">
        <v>89</v>
      </c>
      <c r="AY1322" s="171" t="s">
        <v>263</v>
      </c>
    </row>
    <row r="1323" spans="2:65" s="17" customFormat="1" ht="14.45" customHeight="1">
      <c r="B1323" s="18"/>
      <c r="C1323" s="177" t="s">
        <v>2271</v>
      </c>
      <c r="D1323" s="177" t="s">
        <v>445</v>
      </c>
      <c r="E1323" s="178" t="s">
        <v>5111</v>
      </c>
      <c r="F1323" s="179" t="s">
        <v>5112</v>
      </c>
      <c r="G1323" s="180" t="s">
        <v>139</v>
      </c>
      <c r="H1323" s="181">
        <v>44.707000000000001</v>
      </c>
      <c r="I1323" s="182"/>
      <c r="J1323" s="183">
        <f>ROUND(I1323*H1323,2)</f>
        <v>0</v>
      </c>
      <c r="K1323" s="179" t="s">
        <v>269</v>
      </c>
      <c r="L1323" s="184"/>
      <c r="M1323" s="185" t="s">
        <v>44</v>
      </c>
      <c r="N1323" s="186" t="s">
        <v>53</v>
      </c>
      <c r="P1323" s="138">
        <f>O1323*H1323</f>
        <v>0</v>
      </c>
      <c r="Q1323" s="138">
        <v>0.02</v>
      </c>
      <c r="R1323" s="138">
        <f>Q1323*H1323</f>
        <v>0.89414000000000005</v>
      </c>
      <c r="S1323" s="138">
        <v>0</v>
      </c>
      <c r="T1323" s="139">
        <f>S1323*H1323</f>
        <v>0</v>
      </c>
      <c r="AR1323" s="140" t="s">
        <v>496</v>
      </c>
      <c r="AT1323" s="140" t="s">
        <v>445</v>
      </c>
      <c r="AU1323" s="140" t="s">
        <v>91</v>
      </c>
      <c r="AY1323" s="2" t="s">
        <v>263</v>
      </c>
      <c r="BE1323" s="141">
        <f>IF(N1323="základní",J1323,0)</f>
        <v>0</v>
      </c>
      <c r="BF1323" s="141">
        <f>IF(N1323="snížená",J1323,0)</f>
        <v>0</v>
      </c>
      <c r="BG1323" s="141">
        <f>IF(N1323="zákl. přenesená",J1323,0)</f>
        <v>0</v>
      </c>
      <c r="BH1323" s="141">
        <f>IF(N1323="sníž. přenesená",J1323,0)</f>
        <v>0</v>
      </c>
      <c r="BI1323" s="141">
        <f>IF(N1323="nulová",J1323,0)</f>
        <v>0</v>
      </c>
      <c r="BJ1323" s="2" t="s">
        <v>89</v>
      </c>
      <c r="BK1323" s="141">
        <f>ROUND(I1323*H1323,2)</f>
        <v>0</v>
      </c>
      <c r="BL1323" s="2" t="s">
        <v>370</v>
      </c>
      <c r="BM1323" s="140" t="s">
        <v>9721</v>
      </c>
    </row>
    <row r="1324" spans="2:65" s="153" customFormat="1" ht="11.25">
      <c r="B1324" s="154"/>
      <c r="D1324" s="142" t="s">
        <v>274</v>
      </c>
      <c r="F1324" s="156" t="s">
        <v>9722</v>
      </c>
      <c r="H1324" s="157">
        <v>44.707000000000001</v>
      </c>
      <c r="I1324" s="158"/>
      <c r="L1324" s="154"/>
      <c r="M1324" s="159"/>
      <c r="T1324" s="160"/>
      <c r="AT1324" s="155" t="s">
        <v>274</v>
      </c>
      <c r="AU1324" s="155" t="s">
        <v>91</v>
      </c>
      <c r="AV1324" s="153" t="s">
        <v>91</v>
      </c>
      <c r="AW1324" s="153" t="s">
        <v>4</v>
      </c>
      <c r="AX1324" s="153" t="s">
        <v>89</v>
      </c>
      <c r="AY1324" s="155" t="s">
        <v>263</v>
      </c>
    </row>
    <row r="1325" spans="2:65" s="17" customFormat="1" ht="14.45" customHeight="1">
      <c r="B1325" s="18"/>
      <c r="C1325" s="129" t="s">
        <v>2275</v>
      </c>
      <c r="D1325" s="129" t="s">
        <v>265</v>
      </c>
      <c r="E1325" s="130" t="s">
        <v>5116</v>
      </c>
      <c r="F1325" s="131" t="s">
        <v>5117</v>
      </c>
      <c r="G1325" s="132" t="s">
        <v>139</v>
      </c>
      <c r="H1325" s="133">
        <v>38.875999999999998</v>
      </c>
      <c r="I1325" s="134"/>
      <c r="J1325" s="135">
        <f>ROUND(I1325*H1325,2)</f>
        <v>0</v>
      </c>
      <c r="K1325" s="131" t="s">
        <v>269</v>
      </c>
      <c r="L1325" s="18"/>
      <c r="M1325" s="136" t="s">
        <v>44</v>
      </c>
      <c r="N1325" s="137" t="s">
        <v>53</v>
      </c>
      <c r="P1325" s="138">
        <f>O1325*H1325</f>
        <v>0</v>
      </c>
      <c r="Q1325" s="138">
        <v>0</v>
      </c>
      <c r="R1325" s="138">
        <f>Q1325*H1325</f>
        <v>0</v>
      </c>
      <c r="S1325" s="138">
        <v>0</v>
      </c>
      <c r="T1325" s="139">
        <f>S1325*H1325</f>
        <v>0</v>
      </c>
      <c r="AR1325" s="140" t="s">
        <v>370</v>
      </c>
      <c r="AT1325" s="140" t="s">
        <v>265</v>
      </c>
      <c r="AU1325" s="140" t="s">
        <v>91</v>
      </c>
      <c r="AY1325" s="2" t="s">
        <v>263</v>
      </c>
      <c r="BE1325" s="141">
        <f>IF(N1325="základní",J1325,0)</f>
        <v>0</v>
      </c>
      <c r="BF1325" s="141">
        <f>IF(N1325="snížená",J1325,0)</f>
        <v>0</v>
      </c>
      <c r="BG1325" s="141">
        <f>IF(N1325="zákl. přenesená",J1325,0)</f>
        <v>0</v>
      </c>
      <c r="BH1325" s="141">
        <f>IF(N1325="sníž. přenesená",J1325,0)</f>
        <v>0</v>
      </c>
      <c r="BI1325" s="141">
        <f>IF(N1325="nulová",J1325,0)</f>
        <v>0</v>
      </c>
      <c r="BJ1325" s="2" t="s">
        <v>89</v>
      </c>
      <c r="BK1325" s="141">
        <f>ROUND(I1325*H1325,2)</f>
        <v>0</v>
      </c>
      <c r="BL1325" s="2" t="s">
        <v>370</v>
      </c>
      <c r="BM1325" s="140" t="s">
        <v>9723</v>
      </c>
    </row>
    <row r="1326" spans="2:65" s="17" customFormat="1" ht="29.25">
      <c r="B1326" s="18"/>
      <c r="D1326" s="142" t="s">
        <v>272</v>
      </c>
      <c r="F1326" s="143" t="s">
        <v>5109</v>
      </c>
      <c r="I1326" s="144"/>
      <c r="L1326" s="18"/>
      <c r="M1326" s="145"/>
      <c r="T1326" s="39"/>
      <c r="AT1326" s="2" t="s">
        <v>272</v>
      </c>
      <c r="AU1326" s="2" t="s">
        <v>91</v>
      </c>
    </row>
    <row r="1327" spans="2:65" s="17" customFormat="1" ht="14.45" customHeight="1">
      <c r="B1327" s="18"/>
      <c r="C1327" s="129" t="s">
        <v>2279</v>
      </c>
      <c r="D1327" s="129" t="s">
        <v>265</v>
      </c>
      <c r="E1327" s="130" t="s">
        <v>9724</v>
      </c>
      <c r="F1327" s="131" t="s">
        <v>9725</v>
      </c>
      <c r="G1327" s="132" t="s">
        <v>139</v>
      </c>
      <c r="H1327" s="133">
        <v>1.44</v>
      </c>
      <c r="I1327" s="134"/>
      <c r="J1327" s="135">
        <f>ROUND(I1327*H1327,2)</f>
        <v>0</v>
      </c>
      <c r="K1327" s="131" t="s">
        <v>269</v>
      </c>
      <c r="L1327" s="18"/>
      <c r="M1327" s="136" t="s">
        <v>44</v>
      </c>
      <c r="N1327" s="137" t="s">
        <v>53</v>
      </c>
      <c r="P1327" s="138">
        <f>O1327*H1327</f>
        <v>0</v>
      </c>
      <c r="Q1327" s="138">
        <v>5.8E-4</v>
      </c>
      <c r="R1327" s="138">
        <f>Q1327*H1327</f>
        <v>8.3520000000000003E-4</v>
      </c>
      <c r="S1327" s="138">
        <v>0</v>
      </c>
      <c r="T1327" s="139">
        <f>S1327*H1327</f>
        <v>0</v>
      </c>
      <c r="AR1327" s="140" t="s">
        <v>370</v>
      </c>
      <c r="AT1327" s="140" t="s">
        <v>265</v>
      </c>
      <c r="AU1327" s="140" t="s">
        <v>91</v>
      </c>
      <c r="AY1327" s="2" t="s">
        <v>263</v>
      </c>
      <c r="BE1327" s="141">
        <f>IF(N1327="základní",J1327,0)</f>
        <v>0</v>
      </c>
      <c r="BF1327" s="141">
        <f>IF(N1327="snížená",J1327,0)</f>
        <v>0</v>
      </c>
      <c r="BG1327" s="141">
        <f>IF(N1327="zákl. přenesená",J1327,0)</f>
        <v>0</v>
      </c>
      <c r="BH1327" s="141">
        <f>IF(N1327="sníž. přenesená",J1327,0)</f>
        <v>0</v>
      </c>
      <c r="BI1327" s="141">
        <f>IF(N1327="nulová",J1327,0)</f>
        <v>0</v>
      </c>
      <c r="BJ1327" s="2" t="s">
        <v>89</v>
      </c>
      <c r="BK1327" s="141">
        <f>ROUND(I1327*H1327,2)</f>
        <v>0</v>
      </c>
      <c r="BL1327" s="2" t="s">
        <v>370</v>
      </c>
      <c r="BM1327" s="140" t="s">
        <v>9726</v>
      </c>
    </row>
    <row r="1328" spans="2:65" s="146" customFormat="1" ht="11.25">
      <c r="B1328" s="147"/>
      <c r="D1328" s="142" t="s">
        <v>274</v>
      </c>
      <c r="E1328" s="148" t="s">
        <v>44</v>
      </c>
      <c r="F1328" s="149" t="s">
        <v>8858</v>
      </c>
      <c r="H1328" s="148" t="s">
        <v>44</v>
      </c>
      <c r="I1328" s="150"/>
      <c r="L1328" s="147"/>
      <c r="M1328" s="151"/>
      <c r="T1328" s="152"/>
      <c r="AT1328" s="148" t="s">
        <v>274</v>
      </c>
      <c r="AU1328" s="148" t="s">
        <v>91</v>
      </c>
      <c r="AV1328" s="146" t="s">
        <v>89</v>
      </c>
      <c r="AW1328" s="146" t="s">
        <v>42</v>
      </c>
      <c r="AX1328" s="146" t="s">
        <v>82</v>
      </c>
      <c r="AY1328" s="148" t="s">
        <v>263</v>
      </c>
    </row>
    <row r="1329" spans="2:65" s="146" customFormat="1" ht="11.25">
      <c r="B1329" s="147"/>
      <c r="D1329" s="142" t="s">
        <v>274</v>
      </c>
      <c r="E1329" s="148" t="s">
        <v>44</v>
      </c>
      <c r="F1329" s="149" t="s">
        <v>9727</v>
      </c>
      <c r="H1329" s="148" t="s">
        <v>44</v>
      </c>
      <c r="I1329" s="150"/>
      <c r="L1329" s="147"/>
      <c r="M1329" s="151"/>
      <c r="T1329" s="152"/>
      <c r="AT1329" s="148" t="s">
        <v>274</v>
      </c>
      <c r="AU1329" s="148" t="s">
        <v>91</v>
      </c>
      <c r="AV1329" s="146" t="s">
        <v>89</v>
      </c>
      <c r="AW1329" s="146" t="s">
        <v>42</v>
      </c>
      <c r="AX1329" s="146" t="s">
        <v>82</v>
      </c>
      <c r="AY1329" s="148" t="s">
        <v>263</v>
      </c>
    </row>
    <row r="1330" spans="2:65" s="153" customFormat="1" ht="11.25">
      <c r="B1330" s="154"/>
      <c r="D1330" s="142" t="s">
        <v>274</v>
      </c>
      <c r="E1330" s="155" t="s">
        <v>44</v>
      </c>
      <c r="F1330" s="156" t="s">
        <v>9728</v>
      </c>
      <c r="H1330" s="157">
        <v>0.48</v>
      </c>
      <c r="I1330" s="158"/>
      <c r="L1330" s="154"/>
      <c r="M1330" s="159"/>
      <c r="T1330" s="160"/>
      <c r="AT1330" s="155" t="s">
        <v>274</v>
      </c>
      <c r="AU1330" s="155" t="s">
        <v>91</v>
      </c>
      <c r="AV1330" s="153" t="s">
        <v>91</v>
      </c>
      <c r="AW1330" s="153" t="s">
        <v>42</v>
      </c>
      <c r="AX1330" s="153" t="s">
        <v>82</v>
      </c>
      <c r="AY1330" s="155" t="s">
        <v>263</v>
      </c>
    </row>
    <row r="1331" spans="2:65" s="153" customFormat="1" ht="11.25">
      <c r="B1331" s="154"/>
      <c r="D1331" s="142" t="s">
        <v>274</v>
      </c>
      <c r="E1331" s="155" t="s">
        <v>44</v>
      </c>
      <c r="F1331" s="156" t="s">
        <v>9729</v>
      </c>
      <c r="H1331" s="157">
        <v>0.48</v>
      </c>
      <c r="I1331" s="158"/>
      <c r="L1331" s="154"/>
      <c r="M1331" s="159"/>
      <c r="T1331" s="160"/>
      <c r="AT1331" s="155" t="s">
        <v>274</v>
      </c>
      <c r="AU1331" s="155" t="s">
        <v>91</v>
      </c>
      <c r="AV1331" s="153" t="s">
        <v>91</v>
      </c>
      <c r="AW1331" s="153" t="s">
        <v>42</v>
      </c>
      <c r="AX1331" s="153" t="s">
        <v>82</v>
      </c>
      <c r="AY1331" s="155" t="s">
        <v>263</v>
      </c>
    </row>
    <row r="1332" spans="2:65" s="153" customFormat="1" ht="11.25">
      <c r="B1332" s="154"/>
      <c r="D1332" s="142" t="s">
        <v>274</v>
      </c>
      <c r="E1332" s="155" t="s">
        <v>44</v>
      </c>
      <c r="F1332" s="156" t="s">
        <v>9730</v>
      </c>
      <c r="H1332" s="157">
        <v>0.48</v>
      </c>
      <c r="I1332" s="158"/>
      <c r="L1332" s="154"/>
      <c r="M1332" s="159"/>
      <c r="T1332" s="160"/>
      <c r="AT1332" s="155" t="s">
        <v>274</v>
      </c>
      <c r="AU1332" s="155" t="s">
        <v>91</v>
      </c>
      <c r="AV1332" s="153" t="s">
        <v>91</v>
      </c>
      <c r="AW1332" s="153" t="s">
        <v>42</v>
      </c>
      <c r="AX1332" s="153" t="s">
        <v>82</v>
      </c>
      <c r="AY1332" s="155" t="s">
        <v>263</v>
      </c>
    </row>
    <row r="1333" spans="2:65" s="161" customFormat="1" ht="11.25">
      <c r="B1333" s="162"/>
      <c r="D1333" s="142" t="s">
        <v>274</v>
      </c>
      <c r="E1333" s="163" t="s">
        <v>44</v>
      </c>
      <c r="F1333" s="164" t="s">
        <v>391</v>
      </c>
      <c r="H1333" s="165">
        <v>1.44</v>
      </c>
      <c r="I1333" s="166"/>
      <c r="L1333" s="162"/>
      <c r="M1333" s="167"/>
      <c r="T1333" s="168"/>
      <c r="AT1333" s="163" t="s">
        <v>274</v>
      </c>
      <c r="AU1333" s="163" t="s">
        <v>91</v>
      </c>
      <c r="AV1333" s="161" t="s">
        <v>141</v>
      </c>
      <c r="AW1333" s="161" t="s">
        <v>42</v>
      </c>
      <c r="AX1333" s="161" t="s">
        <v>82</v>
      </c>
      <c r="AY1333" s="163" t="s">
        <v>263</v>
      </c>
    </row>
    <row r="1334" spans="2:65" s="169" customFormat="1" ht="11.25">
      <c r="B1334" s="170"/>
      <c r="D1334" s="142" t="s">
        <v>274</v>
      </c>
      <c r="E1334" s="171" t="s">
        <v>44</v>
      </c>
      <c r="F1334" s="172" t="s">
        <v>281</v>
      </c>
      <c r="H1334" s="173">
        <v>1.44</v>
      </c>
      <c r="I1334" s="174"/>
      <c r="L1334" s="170"/>
      <c r="M1334" s="175"/>
      <c r="T1334" s="176"/>
      <c r="AT1334" s="171" t="s">
        <v>274</v>
      </c>
      <c r="AU1334" s="171" t="s">
        <v>91</v>
      </c>
      <c r="AV1334" s="169" t="s">
        <v>270</v>
      </c>
      <c r="AW1334" s="169" t="s">
        <v>42</v>
      </c>
      <c r="AX1334" s="169" t="s">
        <v>89</v>
      </c>
      <c r="AY1334" s="171" t="s">
        <v>263</v>
      </c>
    </row>
    <row r="1335" spans="2:65" s="17" customFormat="1" ht="14.45" customHeight="1">
      <c r="B1335" s="18"/>
      <c r="C1335" s="177" t="s">
        <v>2283</v>
      </c>
      <c r="D1335" s="177" t="s">
        <v>445</v>
      </c>
      <c r="E1335" s="178" t="s">
        <v>9731</v>
      </c>
      <c r="F1335" s="179" t="s">
        <v>9732</v>
      </c>
      <c r="G1335" s="180" t="s">
        <v>139</v>
      </c>
      <c r="H1335" s="181">
        <v>1.5840000000000001</v>
      </c>
      <c r="I1335" s="182"/>
      <c r="J1335" s="183">
        <f>ROUND(I1335*H1335,2)</f>
        <v>0</v>
      </c>
      <c r="K1335" s="179" t="s">
        <v>269</v>
      </c>
      <c r="L1335" s="184"/>
      <c r="M1335" s="185" t="s">
        <v>44</v>
      </c>
      <c r="N1335" s="186" t="s">
        <v>53</v>
      </c>
      <c r="P1335" s="138">
        <f>O1335*H1335</f>
        <v>0</v>
      </c>
      <c r="Q1335" s="138">
        <v>1.2E-2</v>
      </c>
      <c r="R1335" s="138">
        <f>Q1335*H1335</f>
        <v>1.9008000000000001E-2</v>
      </c>
      <c r="S1335" s="138">
        <v>0</v>
      </c>
      <c r="T1335" s="139">
        <f>S1335*H1335</f>
        <v>0</v>
      </c>
      <c r="AR1335" s="140" t="s">
        <v>496</v>
      </c>
      <c r="AT1335" s="140" t="s">
        <v>445</v>
      </c>
      <c r="AU1335" s="140" t="s">
        <v>91</v>
      </c>
      <c r="AY1335" s="2" t="s">
        <v>263</v>
      </c>
      <c r="BE1335" s="141">
        <f>IF(N1335="základní",J1335,0)</f>
        <v>0</v>
      </c>
      <c r="BF1335" s="141">
        <f>IF(N1335="snížená",J1335,0)</f>
        <v>0</v>
      </c>
      <c r="BG1335" s="141">
        <f>IF(N1335="zákl. přenesená",J1335,0)</f>
        <v>0</v>
      </c>
      <c r="BH1335" s="141">
        <f>IF(N1335="sníž. přenesená",J1335,0)</f>
        <v>0</v>
      </c>
      <c r="BI1335" s="141">
        <f>IF(N1335="nulová",J1335,0)</f>
        <v>0</v>
      </c>
      <c r="BJ1335" s="2" t="s">
        <v>89</v>
      </c>
      <c r="BK1335" s="141">
        <f>ROUND(I1335*H1335,2)</f>
        <v>0</v>
      </c>
      <c r="BL1335" s="2" t="s">
        <v>370</v>
      </c>
      <c r="BM1335" s="140" t="s">
        <v>9733</v>
      </c>
    </row>
    <row r="1336" spans="2:65" s="153" customFormat="1" ht="11.25">
      <c r="B1336" s="154"/>
      <c r="D1336" s="142" t="s">
        <v>274</v>
      </c>
      <c r="F1336" s="156" t="s">
        <v>9734</v>
      </c>
      <c r="H1336" s="157">
        <v>1.5840000000000001</v>
      </c>
      <c r="I1336" s="158"/>
      <c r="L1336" s="154"/>
      <c r="M1336" s="159"/>
      <c r="T1336" s="160"/>
      <c r="AT1336" s="155" t="s">
        <v>274</v>
      </c>
      <c r="AU1336" s="155" t="s">
        <v>91</v>
      </c>
      <c r="AV1336" s="153" t="s">
        <v>91</v>
      </c>
      <c r="AW1336" s="153" t="s">
        <v>4</v>
      </c>
      <c r="AX1336" s="153" t="s">
        <v>89</v>
      </c>
      <c r="AY1336" s="155" t="s">
        <v>263</v>
      </c>
    </row>
    <row r="1337" spans="2:65" s="17" customFormat="1" ht="14.45" customHeight="1">
      <c r="B1337" s="18"/>
      <c r="C1337" s="129" t="s">
        <v>2287</v>
      </c>
      <c r="D1337" s="129" t="s">
        <v>265</v>
      </c>
      <c r="E1337" s="130" t="s">
        <v>9735</v>
      </c>
      <c r="F1337" s="131" t="s">
        <v>9736</v>
      </c>
      <c r="G1337" s="132" t="s">
        <v>402</v>
      </c>
      <c r="H1337" s="133">
        <v>31.5</v>
      </c>
      <c r="I1337" s="134"/>
      <c r="J1337" s="135">
        <f>ROUND(I1337*H1337,2)</f>
        <v>0</v>
      </c>
      <c r="K1337" s="131" t="s">
        <v>269</v>
      </c>
      <c r="L1337" s="18"/>
      <c r="M1337" s="136" t="s">
        <v>44</v>
      </c>
      <c r="N1337" s="137" t="s">
        <v>53</v>
      </c>
      <c r="P1337" s="138">
        <f>O1337*H1337</f>
        <v>0</v>
      </c>
      <c r="Q1337" s="138">
        <v>2.0000000000000002E-5</v>
      </c>
      <c r="R1337" s="138">
        <f>Q1337*H1337</f>
        <v>6.3000000000000003E-4</v>
      </c>
      <c r="S1337" s="138">
        <v>0</v>
      </c>
      <c r="T1337" s="139">
        <f>S1337*H1337</f>
        <v>0</v>
      </c>
      <c r="AR1337" s="140" t="s">
        <v>370</v>
      </c>
      <c r="AT1337" s="140" t="s">
        <v>265</v>
      </c>
      <c r="AU1337" s="140" t="s">
        <v>91</v>
      </c>
      <c r="AY1337" s="2" t="s">
        <v>263</v>
      </c>
      <c r="BE1337" s="141">
        <f>IF(N1337="základní",J1337,0)</f>
        <v>0</v>
      </c>
      <c r="BF1337" s="141">
        <f>IF(N1337="snížená",J1337,0)</f>
        <v>0</v>
      </c>
      <c r="BG1337" s="141">
        <f>IF(N1337="zákl. přenesená",J1337,0)</f>
        <v>0</v>
      </c>
      <c r="BH1337" s="141">
        <f>IF(N1337="sníž. přenesená",J1337,0)</f>
        <v>0</v>
      </c>
      <c r="BI1337" s="141">
        <f>IF(N1337="nulová",J1337,0)</f>
        <v>0</v>
      </c>
      <c r="BJ1337" s="2" t="s">
        <v>89</v>
      </c>
      <c r="BK1337" s="141">
        <f>ROUND(I1337*H1337,2)</f>
        <v>0</v>
      </c>
      <c r="BL1337" s="2" t="s">
        <v>370</v>
      </c>
      <c r="BM1337" s="140" t="s">
        <v>9737</v>
      </c>
    </row>
    <row r="1338" spans="2:65" s="17" customFormat="1" ht="39">
      <c r="B1338" s="18"/>
      <c r="D1338" s="142" t="s">
        <v>272</v>
      </c>
      <c r="F1338" s="143" t="s">
        <v>5123</v>
      </c>
      <c r="I1338" s="144"/>
      <c r="L1338" s="18"/>
      <c r="M1338" s="145"/>
      <c r="T1338" s="39"/>
      <c r="AT1338" s="2" t="s">
        <v>272</v>
      </c>
      <c r="AU1338" s="2" t="s">
        <v>91</v>
      </c>
    </row>
    <row r="1339" spans="2:65" s="146" customFormat="1" ht="11.25">
      <c r="B1339" s="147"/>
      <c r="D1339" s="142" t="s">
        <v>274</v>
      </c>
      <c r="E1339" s="148" t="s">
        <v>44</v>
      </c>
      <c r="F1339" s="149" t="s">
        <v>8858</v>
      </c>
      <c r="H1339" s="148" t="s">
        <v>44</v>
      </c>
      <c r="I1339" s="150"/>
      <c r="L1339" s="147"/>
      <c r="M1339" s="151"/>
      <c r="T1339" s="152"/>
      <c r="AT1339" s="148" t="s">
        <v>274</v>
      </c>
      <c r="AU1339" s="148" t="s">
        <v>91</v>
      </c>
      <c r="AV1339" s="146" t="s">
        <v>89</v>
      </c>
      <c r="AW1339" s="146" t="s">
        <v>42</v>
      </c>
      <c r="AX1339" s="146" t="s">
        <v>82</v>
      </c>
      <c r="AY1339" s="148" t="s">
        <v>263</v>
      </c>
    </row>
    <row r="1340" spans="2:65" s="153" customFormat="1" ht="11.25">
      <c r="B1340" s="154"/>
      <c r="D1340" s="142" t="s">
        <v>274</v>
      </c>
      <c r="E1340" s="155" t="s">
        <v>44</v>
      </c>
      <c r="F1340" s="156" t="s">
        <v>9738</v>
      </c>
      <c r="H1340" s="157">
        <v>16.8</v>
      </c>
      <c r="I1340" s="158"/>
      <c r="L1340" s="154"/>
      <c r="M1340" s="159"/>
      <c r="T1340" s="160"/>
      <c r="AT1340" s="155" t="s">
        <v>274</v>
      </c>
      <c r="AU1340" s="155" t="s">
        <v>91</v>
      </c>
      <c r="AV1340" s="153" t="s">
        <v>91</v>
      </c>
      <c r="AW1340" s="153" t="s">
        <v>42</v>
      </c>
      <c r="AX1340" s="153" t="s">
        <v>82</v>
      </c>
      <c r="AY1340" s="155" t="s">
        <v>263</v>
      </c>
    </row>
    <row r="1341" spans="2:65" s="153" customFormat="1" ht="11.25">
      <c r="B1341" s="154"/>
      <c r="D1341" s="142" t="s">
        <v>274</v>
      </c>
      <c r="E1341" s="155" t="s">
        <v>44</v>
      </c>
      <c r="F1341" s="156" t="s">
        <v>9739</v>
      </c>
      <c r="H1341" s="157">
        <v>14.7</v>
      </c>
      <c r="I1341" s="158"/>
      <c r="L1341" s="154"/>
      <c r="M1341" s="159"/>
      <c r="T1341" s="160"/>
      <c r="AT1341" s="155" t="s">
        <v>274</v>
      </c>
      <c r="AU1341" s="155" t="s">
        <v>91</v>
      </c>
      <c r="AV1341" s="153" t="s">
        <v>91</v>
      </c>
      <c r="AW1341" s="153" t="s">
        <v>42</v>
      </c>
      <c r="AX1341" s="153" t="s">
        <v>82</v>
      </c>
      <c r="AY1341" s="155" t="s">
        <v>263</v>
      </c>
    </row>
    <row r="1342" spans="2:65" s="161" customFormat="1" ht="11.25">
      <c r="B1342" s="162"/>
      <c r="D1342" s="142" t="s">
        <v>274</v>
      </c>
      <c r="E1342" s="163" t="s">
        <v>44</v>
      </c>
      <c r="F1342" s="164" t="s">
        <v>391</v>
      </c>
      <c r="H1342" s="165">
        <v>31.5</v>
      </c>
      <c r="I1342" s="166"/>
      <c r="L1342" s="162"/>
      <c r="M1342" s="167"/>
      <c r="T1342" s="168"/>
      <c r="AT1342" s="163" t="s">
        <v>274</v>
      </c>
      <c r="AU1342" s="163" t="s">
        <v>91</v>
      </c>
      <c r="AV1342" s="161" t="s">
        <v>141</v>
      </c>
      <c r="AW1342" s="161" t="s">
        <v>42</v>
      </c>
      <c r="AX1342" s="161" t="s">
        <v>82</v>
      </c>
      <c r="AY1342" s="163" t="s">
        <v>263</v>
      </c>
    </row>
    <row r="1343" spans="2:65" s="169" customFormat="1" ht="11.25">
      <c r="B1343" s="170"/>
      <c r="D1343" s="142" t="s">
        <v>274</v>
      </c>
      <c r="E1343" s="171" t="s">
        <v>44</v>
      </c>
      <c r="F1343" s="172" t="s">
        <v>281</v>
      </c>
      <c r="H1343" s="173">
        <v>31.5</v>
      </c>
      <c r="I1343" s="174"/>
      <c r="L1343" s="170"/>
      <c r="M1343" s="175"/>
      <c r="T1343" s="176"/>
      <c r="AT1343" s="171" t="s">
        <v>274</v>
      </c>
      <c r="AU1343" s="171" t="s">
        <v>91</v>
      </c>
      <c r="AV1343" s="169" t="s">
        <v>270</v>
      </c>
      <c r="AW1343" s="169" t="s">
        <v>42</v>
      </c>
      <c r="AX1343" s="169" t="s">
        <v>89</v>
      </c>
      <c r="AY1343" s="171" t="s">
        <v>263</v>
      </c>
    </row>
    <row r="1344" spans="2:65" s="17" customFormat="1" ht="14.45" customHeight="1">
      <c r="B1344" s="18"/>
      <c r="C1344" s="129" t="s">
        <v>2291</v>
      </c>
      <c r="D1344" s="129" t="s">
        <v>265</v>
      </c>
      <c r="E1344" s="130" t="s">
        <v>9740</v>
      </c>
      <c r="F1344" s="131" t="s">
        <v>9741</v>
      </c>
      <c r="G1344" s="132" t="s">
        <v>439</v>
      </c>
      <c r="H1344" s="133">
        <v>8</v>
      </c>
      <c r="I1344" s="134"/>
      <c r="J1344" s="135">
        <f>ROUND(I1344*H1344,2)</f>
        <v>0</v>
      </c>
      <c r="K1344" s="131" t="s">
        <v>269</v>
      </c>
      <c r="L1344" s="18"/>
      <c r="M1344" s="136" t="s">
        <v>44</v>
      </c>
      <c r="N1344" s="137" t="s">
        <v>53</v>
      </c>
      <c r="P1344" s="138">
        <f>O1344*H1344</f>
        <v>0</v>
      </c>
      <c r="Q1344" s="138">
        <v>0</v>
      </c>
      <c r="R1344" s="138">
        <f>Q1344*H1344</f>
        <v>0</v>
      </c>
      <c r="S1344" s="138">
        <v>0</v>
      </c>
      <c r="T1344" s="139">
        <f>S1344*H1344</f>
        <v>0</v>
      </c>
      <c r="AR1344" s="140" t="s">
        <v>370</v>
      </c>
      <c r="AT1344" s="140" t="s">
        <v>265</v>
      </c>
      <c r="AU1344" s="140" t="s">
        <v>91</v>
      </c>
      <c r="AY1344" s="2" t="s">
        <v>263</v>
      </c>
      <c r="BE1344" s="141">
        <f>IF(N1344="základní",J1344,0)</f>
        <v>0</v>
      </c>
      <c r="BF1344" s="141">
        <f>IF(N1344="snížená",J1344,0)</f>
        <v>0</v>
      </c>
      <c r="BG1344" s="141">
        <f>IF(N1344="zákl. přenesená",J1344,0)</f>
        <v>0</v>
      </c>
      <c r="BH1344" s="141">
        <f>IF(N1344="sníž. přenesená",J1344,0)</f>
        <v>0</v>
      </c>
      <c r="BI1344" s="141">
        <f>IF(N1344="nulová",J1344,0)</f>
        <v>0</v>
      </c>
      <c r="BJ1344" s="2" t="s">
        <v>89</v>
      </c>
      <c r="BK1344" s="141">
        <f>ROUND(I1344*H1344,2)</f>
        <v>0</v>
      </c>
      <c r="BL1344" s="2" t="s">
        <v>370</v>
      </c>
      <c r="BM1344" s="140" t="s">
        <v>9742</v>
      </c>
    </row>
    <row r="1345" spans="2:65" s="17" customFormat="1" ht="39">
      <c r="B1345" s="18"/>
      <c r="D1345" s="142" t="s">
        <v>272</v>
      </c>
      <c r="F1345" s="143" t="s">
        <v>5123</v>
      </c>
      <c r="I1345" s="144"/>
      <c r="L1345" s="18"/>
      <c r="M1345" s="145"/>
      <c r="T1345" s="39"/>
      <c r="AT1345" s="2" t="s">
        <v>272</v>
      </c>
      <c r="AU1345" s="2" t="s">
        <v>91</v>
      </c>
    </row>
    <row r="1346" spans="2:65" s="146" customFormat="1" ht="11.25">
      <c r="B1346" s="147"/>
      <c r="D1346" s="142" t="s">
        <v>274</v>
      </c>
      <c r="E1346" s="148" t="s">
        <v>44</v>
      </c>
      <c r="F1346" s="149" t="s">
        <v>8858</v>
      </c>
      <c r="H1346" s="148" t="s">
        <v>44</v>
      </c>
      <c r="I1346" s="150"/>
      <c r="L1346" s="147"/>
      <c r="M1346" s="151"/>
      <c r="T1346" s="152"/>
      <c r="AT1346" s="148" t="s">
        <v>274</v>
      </c>
      <c r="AU1346" s="148" t="s">
        <v>91</v>
      </c>
      <c r="AV1346" s="146" t="s">
        <v>89</v>
      </c>
      <c r="AW1346" s="146" t="s">
        <v>42</v>
      </c>
      <c r="AX1346" s="146" t="s">
        <v>82</v>
      </c>
      <c r="AY1346" s="148" t="s">
        <v>263</v>
      </c>
    </row>
    <row r="1347" spans="2:65" s="153" customFormat="1" ht="11.25">
      <c r="B1347" s="154"/>
      <c r="D1347" s="142" t="s">
        <v>274</v>
      </c>
      <c r="E1347" s="155" t="s">
        <v>44</v>
      </c>
      <c r="F1347" s="156" t="s">
        <v>9743</v>
      </c>
      <c r="H1347" s="157">
        <v>6</v>
      </c>
      <c r="I1347" s="158"/>
      <c r="L1347" s="154"/>
      <c r="M1347" s="159"/>
      <c r="T1347" s="160"/>
      <c r="AT1347" s="155" t="s">
        <v>274</v>
      </c>
      <c r="AU1347" s="155" t="s">
        <v>91</v>
      </c>
      <c r="AV1347" s="153" t="s">
        <v>91</v>
      </c>
      <c r="AW1347" s="153" t="s">
        <v>42</v>
      </c>
      <c r="AX1347" s="153" t="s">
        <v>82</v>
      </c>
      <c r="AY1347" s="155" t="s">
        <v>263</v>
      </c>
    </row>
    <row r="1348" spans="2:65" s="153" customFormat="1" ht="11.25">
      <c r="B1348" s="154"/>
      <c r="D1348" s="142" t="s">
        <v>274</v>
      </c>
      <c r="E1348" s="155" t="s">
        <v>44</v>
      </c>
      <c r="F1348" s="156" t="s">
        <v>9744</v>
      </c>
      <c r="H1348" s="157">
        <v>2</v>
      </c>
      <c r="I1348" s="158"/>
      <c r="L1348" s="154"/>
      <c r="M1348" s="159"/>
      <c r="T1348" s="160"/>
      <c r="AT1348" s="155" t="s">
        <v>274</v>
      </c>
      <c r="AU1348" s="155" t="s">
        <v>91</v>
      </c>
      <c r="AV1348" s="153" t="s">
        <v>91</v>
      </c>
      <c r="AW1348" s="153" t="s">
        <v>42</v>
      </c>
      <c r="AX1348" s="153" t="s">
        <v>82</v>
      </c>
      <c r="AY1348" s="155" t="s">
        <v>263</v>
      </c>
    </row>
    <row r="1349" spans="2:65" s="161" customFormat="1" ht="11.25">
      <c r="B1349" s="162"/>
      <c r="D1349" s="142" t="s">
        <v>274</v>
      </c>
      <c r="E1349" s="163" t="s">
        <v>44</v>
      </c>
      <c r="F1349" s="164" t="s">
        <v>391</v>
      </c>
      <c r="H1349" s="165">
        <v>8</v>
      </c>
      <c r="I1349" s="166"/>
      <c r="L1349" s="162"/>
      <c r="M1349" s="167"/>
      <c r="T1349" s="168"/>
      <c r="AT1349" s="163" t="s">
        <v>274</v>
      </c>
      <c r="AU1349" s="163" t="s">
        <v>91</v>
      </c>
      <c r="AV1349" s="161" t="s">
        <v>141</v>
      </c>
      <c r="AW1349" s="161" t="s">
        <v>42</v>
      </c>
      <c r="AX1349" s="161" t="s">
        <v>82</v>
      </c>
      <c r="AY1349" s="163" t="s">
        <v>263</v>
      </c>
    </row>
    <row r="1350" spans="2:65" s="169" customFormat="1" ht="11.25">
      <c r="B1350" s="170"/>
      <c r="D1350" s="142" t="s">
        <v>274</v>
      </c>
      <c r="E1350" s="171" t="s">
        <v>44</v>
      </c>
      <c r="F1350" s="172" t="s">
        <v>281</v>
      </c>
      <c r="H1350" s="173">
        <v>8</v>
      </c>
      <c r="I1350" s="174"/>
      <c r="L1350" s="170"/>
      <c r="M1350" s="175"/>
      <c r="T1350" s="176"/>
      <c r="AT1350" s="171" t="s">
        <v>274</v>
      </c>
      <c r="AU1350" s="171" t="s">
        <v>91</v>
      </c>
      <c r="AV1350" s="169" t="s">
        <v>270</v>
      </c>
      <c r="AW1350" s="169" t="s">
        <v>42</v>
      </c>
      <c r="AX1350" s="169" t="s">
        <v>89</v>
      </c>
      <c r="AY1350" s="171" t="s">
        <v>263</v>
      </c>
    </row>
    <row r="1351" spans="2:65" s="17" customFormat="1" ht="14.45" customHeight="1">
      <c r="B1351" s="18"/>
      <c r="C1351" s="129" t="s">
        <v>2295</v>
      </c>
      <c r="D1351" s="129" t="s">
        <v>265</v>
      </c>
      <c r="E1351" s="130" t="s">
        <v>9745</v>
      </c>
      <c r="F1351" s="131" t="s">
        <v>9746</v>
      </c>
      <c r="G1351" s="132" t="s">
        <v>439</v>
      </c>
      <c r="H1351" s="133">
        <v>3</v>
      </c>
      <c r="I1351" s="134"/>
      <c r="J1351" s="135">
        <f>ROUND(I1351*H1351,2)</f>
        <v>0</v>
      </c>
      <c r="K1351" s="131" t="s">
        <v>269</v>
      </c>
      <c r="L1351" s="18"/>
      <c r="M1351" s="136" t="s">
        <v>44</v>
      </c>
      <c r="N1351" s="137" t="s">
        <v>53</v>
      </c>
      <c r="P1351" s="138">
        <f>O1351*H1351</f>
        <v>0</v>
      </c>
      <c r="Q1351" s="138">
        <v>0</v>
      </c>
      <c r="R1351" s="138">
        <f>Q1351*H1351</f>
        <v>0</v>
      </c>
      <c r="S1351" s="138">
        <v>0</v>
      </c>
      <c r="T1351" s="139">
        <f>S1351*H1351</f>
        <v>0</v>
      </c>
      <c r="AR1351" s="140" t="s">
        <v>370</v>
      </c>
      <c r="AT1351" s="140" t="s">
        <v>265</v>
      </c>
      <c r="AU1351" s="140" t="s">
        <v>91</v>
      </c>
      <c r="AY1351" s="2" t="s">
        <v>263</v>
      </c>
      <c r="BE1351" s="141">
        <f>IF(N1351="základní",J1351,0)</f>
        <v>0</v>
      </c>
      <c r="BF1351" s="141">
        <f>IF(N1351="snížená",J1351,0)</f>
        <v>0</v>
      </c>
      <c r="BG1351" s="141">
        <f>IF(N1351="zákl. přenesená",J1351,0)</f>
        <v>0</v>
      </c>
      <c r="BH1351" s="141">
        <f>IF(N1351="sníž. přenesená",J1351,0)</f>
        <v>0</v>
      </c>
      <c r="BI1351" s="141">
        <f>IF(N1351="nulová",J1351,0)</f>
        <v>0</v>
      </c>
      <c r="BJ1351" s="2" t="s">
        <v>89</v>
      </c>
      <c r="BK1351" s="141">
        <f>ROUND(I1351*H1351,2)</f>
        <v>0</v>
      </c>
      <c r="BL1351" s="2" t="s">
        <v>370</v>
      </c>
      <c r="BM1351" s="140" t="s">
        <v>9747</v>
      </c>
    </row>
    <row r="1352" spans="2:65" s="17" customFormat="1" ht="39">
      <c r="B1352" s="18"/>
      <c r="D1352" s="142" t="s">
        <v>272</v>
      </c>
      <c r="F1352" s="143" t="s">
        <v>5123</v>
      </c>
      <c r="I1352" s="144"/>
      <c r="L1352" s="18"/>
      <c r="M1352" s="145"/>
      <c r="T1352" s="39"/>
      <c r="AT1352" s="2" t="s">
        <v>272</v>
      </c>
      <c r="AU1352" s="2" t="s">
        <v>91</v>
      </c>
    </row>
    <row r="1353" spans="2:65" s="146" customFormat="1" ht="11.25">
      <c r="B1353" s="147"/>
      <c r="D1353" s="142" t="s">
        <v>274</v>
      </c>
      <c r="E1353" s="148" t="s">
        <v>44</v>
      </c>
      <c r="F1353" s="149" t="s">
        <v>8858</v>
      </c>
      <c r="H1353" s="148" t="s">
        <v>44</v>
      </c>
      <c r="I1353" s="150"/>
      <c r="L1353" s="147"/>
      <c r="M1353" s="151"/>
      <c r="T1353" s="152"/>
      <c r="AT1353" s="148" t="s">
        <v>274</v>
      </c>
      <c r="AU1353" s="148" t="s">
        <v>91</v>
      </c>
      <c r="AV1353" s="146" t="s">
        <v>89</v>
      </c>
      <c r="AW1353" s="146" t="s">
        <v>42</v>
      </c>
      <c r="AX1353" s="146" t="s">
        <v>82</v>
      </c>
      <c r="AY1353" s="148" t="s">
        <v>263</v>
      </c>
    </row>
    <row r="1354" spans="2:65" s="153" customFormat="1" ht="11.25">
      <c r="B1354" s="154"/>
      <c r="D1354" s="142" t="s">
        <v>274</v>
      </c>
      <c r="E1354" s="155" t="s">
        <v>44</v>
      </c>
      <c r="F1354" s="156" t="s">
        <v>9748</v>
      </c>
      <c r="H1354" s="157">
        <v>3</v>
      </c>
      <c r="I1354" s="158"/>
      <c r="L1354" s="154"/>
      <c r="M1354" s="159"/>
      <c r="T1354" s="160"/>
      <c r="AT1354" s="155" t="s">
        <v>274</v>
      </c>
      <c r="AU1354" s="155" t="s">
        <v>91</v>
      </c>
      <c r="AV1354" s="153" t="s">
        <v>91</v>
      </c>
      <c r="AW1354" s="153" t="s">
        <v>42</v>
      </c>
      <c r="AX1354" s="153" t="s">
        <v>82</v>
      </c>
      <c r="AY1354" s="155" t="s">
        <v>263</v>
      </c>
    </row>
    <row r="1355" spans="2:65" s="161" customFormat="1" ht="11.25">
      <c r="B1355" s="162"/>
      <c r="D1355" s="142" t="s">
        <v>274</v>
      </c>
      <c r="E1355" s="163" t="s">
        <v>44</v>
      </c>
      <c r="F1355" s="164" t="s">
        <v>391</v>
      </c>
      <c r="H1355" s="165">
        <v>3</v>
      </c>
      <c r="I1355" s="166"/>
      <c r="L1355" s="162"/>
      <c r="M1355" s="167"/>
      <c r="T1355" s="168"/>
      <c r="AT1355" s="163" t="s">
        <v>274</v>
      </c>
      <c r="AU1355" s="163" t="s">
        <v>91</v>
      </c>
      <c r="AV1355" s="161" t="s">
        <v>141</v>
      </c>
      <c r="AW1355" s="161" t="s">
        <v>42</v>
      </c>
      <c r="AX1355" s="161" t="s">
        <v>82</v>
      </c>
      <c r="AY1355" s="163" t="s">
        <v>263</v>
      </c>
    </row>
    <row r="1356" spans="2:65" s="169" customFormat="1" ht="11.25">
      <c r="B1356" s="170"/>
      <c r="D1356" s="142" t="s">
        <v>274</v>
      </c>
      <c r="E1356" s="171" t="s">
        <v>44</v>
      </c>
      <c r="F1356" s="172" t="s">
        <v>281</v>
      </c>
      <c r="H1356" s="173">
        <v>3</v>
      </c>
      <c r="I1356" s="174"/>
      <c r="L1356" s="170"/>
      <c r="M1356" s="175"/>
      <c r="T1356" s="176"/>
      <c r="AT1356" s="171" t="s">
        <v>274</v>
      </c>
      <c r="AU1356" s="171" t="s">
        <v>91</v>
      </c>
      <c r="AV1356" s="169" t="s">
        <v>270</v>
      </c>
      <c r="AW1356" s="169" t="s">
        <v>42</v>
      </c>
      <c r="AX1356" s="169" t="s">
        <v>89</v>
      </c>
      <c r="AY1356" s="171" t="s">
        <v>263</v>
      </c>
    </row>
    <row r="1357" spans="2:65" s="17" customFormat="1" ht="14.45" customHeight="1">
      <c r="B1357" s="18"/>
      <c r="C1357" s="129" t="s">
        <v>2299</v>
      </c>
      <c r="D1357" s="129" t="s">
        <v>265</v>
      </c>
      <c r="E1357" s="130" t="s">
        <v>9749</v>
      </c>
      <c r="F1357" s="131" t="s">
        <v>9750</v>
      </c>
      <c r="G1357" s="132" t="s">
        <v>439</v>
      </c>
      <c r="H1357" s="133">
        <v>2</v>
      </c>
      <c r="I1357" s="134"/>
      <c r="J1357" s="135">
        <f>ROUND(I1357*H1357,2)</f>
        <v>0</v>
      </c>
      <c r="K1357" s="131" t="s">
        <v>269</v>
      </c>
      <c r="L1357" s="18"/>
      <c r="M1357" s="136" t="s">
        <v>44</v>
      </c>
      <c r="N1357" s="137" t="s">
        <v>53</v>
      </c>
      <c r="P1357" s="138">
        <f>O1357*H1357</f>
        <v>0</v>
      </c>
      <c r="Q1357" s="138">
        <v>0</v>
      </c>
      <c r="R1357" s="138">
        <f>Q1357*H1357</f>
        <v>0</v>
      </c>
      <c r="S1357" s="138">
        <v>0</v>
      </c>
      <c r="T1357" s="139">
        <f>S1357*H1357</f>
        <v>0</v>
      </c>
      <c r="AR1357" s="140" t="s">
        <v>370</v>
      </c>
      <c r="AT1357" s="140" t="s">
        <v>265</v>
      </c>
      <c r="AU1357" s="140" t="s">
        <v>91</v>
      </c>
      <c r="AY1357" s="2" t="s">
        <v>263</v>
      </c>
      <c r="BE1357" s="141">
        <f>IF(N1357="základní",J1357,0)</f>
        <v>0</v>
      </c>
      <c r="BF1357" s="141">
        <f>IF(N1357="snížená",J1357,0)</f>
        <v>0</v>
      </c>
      <c r="BG1357" s="141">
        <f>IF(N1357="zákl. přenesená",J1357,0)</f>
        <v>0</v>
      </c>
      <c r="BH1357" s="141">
        <f>IF(N1357="sníž. přenesená",J1357,0)</f>
        <v>0</v>
      </c>
      <c r="BI1357" s="141">
        <f>IF(N1357="nulová",J1357,0)</f>
        <v>0</v>
      </c>
      <c r="BJ1357" s="2" t="s">
        <v>89</v>
      </c>
      <c r="BK1357" s="141">
        <f>ROUND(I1357*H1357,2)</f>
        <v>0</v>
      </c>
      <c r="BL1357" s="2" t="s">
        <v>370</v>
      </c>
      <c r="BM1357" s="140" t="s">
        <v>9751</v>
      </c>
    </row>
    <row r="1358" spans="2:65" s="17" customFormat="1" ht="39">
      <c r="B1358" s="18"/>
      <c r="D1358" s="142" t="s">
        <v>272</v>
      </c>
      <c r="F1358" s="143" t="s">
        <v>5123</v>
      </c>
      <c r="I1358" s="144"/>
      <c r="L1358" s="18"/>
      <c r="M1358" s="145"/>
      <c r="T1358" s="39"/>
      <c r="AT1358" s="2" t="s">
        <v>272</v>
      </c>
      <c r="AU1358" s="2" t="s">
        <v>91</v>
      </c>
    </row>
    <row r="1359" spans="2:65" s="146" customFormat="1" ht="11.25">
      <c r="B1359" s="147"/>
      <c r="D1359" s="142" t="s">
        <v>274</v>
      </c>
      <c r="E1359" s="148" t="s">
        <v>44</v>
      </c>
      <c r="F1359" s="149" t="s">
        <v>8858</v>
      </c>
      <c r="H1359" s="148" t="s">
        <v>44</v>
      </c>
      <c r="I1359" s="150"/>
      <c r="L1359" s="147"/>
      <c r="M1359" s="151"/>
      <c r="T1359" s="152"/>
      <c r="AT1359" s="148" t="s">
        <v>274</v>
      </c>
      <c r="AU1359" s="148" t="s">
        <v>91</v>
      </c>
      <c r="AV1359" s="146" t="s">
        <v>89</v>
      </c>
      <c r="AW1359" s="146" t="s">
        <v>42</v>
      </c>
      <c r="AX1359" s="146" t="s">
        <v>82</v>
      </c>
      <c r="AY1359" s="148" t="s">
        <v>263</v>
      </c>
    </row>
    <row r="1360" spans="2:65" s="153" customFormat="1" ht="11.25">
      <c r="B1360" s="154"/>
      <c r="D1360" s="142" t="s">
        <v>274</v>
      </c>
      <c r="E1360" s="155" t="s">
        <v>44</v>
      </c>
      <c r="F1360" s="156" t="s">
        <v>9752</v>
      </c>
      <c r="H1360" s="157">
        <v>2</v>
      </c>
      <c r="I1360" s="158"/>
      <c r="L1360" s="154"/>
      <c r="M1360" s="159"/>
      <c r="T1360" s="160"/>
      <c r="AT1360" s="155" t="s">
        <v>274</v>
      </c>
      <c r="AU1360" s="155" t="s">
        <v>91</v>
      </c>
      <c r="AV1360" s="153" t="s">
        <v>91</v>
      </c>
      <c r="AW1360" s="153" t="s">
        <v>42</v>
      </c>
      <c r="AX1360" s="153" t="s">
        <v>82</v>
      </c>
      <c r="AY1360" s="155" t="s">
        <v>263</v>
      </c>
    </row>
    <row r="1361" spans="2:65" s="161" customFormat="1" ht="11.25">
      <c r="B1361" s="162"/>
      <c r="D1361" s="142" t="s">
        <v>274</v>
      </c>
      <c r="E1361" s="163" t="s">
        <v>44</v>
      </c>
      <c r="F1361" s="164" t="s">
        <v>391</v>
      </c>
      <c r="H1361" s="165">
        <v>2</v>
      </c>
      <c r="I1361" s="166"/>
      <c r="L1361" s="162"/>
      <c r="M1361" s="167"/>
      <c r="T1361" s="168"/>
      <c r="AT1361" s="163" t="s">
        <v>274</v>
      </c>
      <c r="AU1361" s="163" t="s">
        <v>91</v>
      </c>
      <c r="AV1361" s="161" t="s">
        <v>141</v>
      </c>
      <c r="AW1361" s="161" t="s">
        <v>42</v>
      </c>
      <c r="AX1361" s="161" t="s">
        <v>82</v>
      </c>
      <c r="AY1361" s="163" t="s">
        <v>263</v>
      </c>
    </row>
    <row r="1362" spans="2:65" s="169" customFormat="1" ht="11.25">
      <c r="B1362" s="170"/>
      <c r="D1362" s="142" t="s">
        <v>274</v>
      </c>
      <c r="E1362" s="171" t="s">
        <v>44</v>
      </c>
      <c r="F1362" s="172" t="s">
        <v>281</v>
      </c>
      <c r="H1362" s="173">
        <v>2</v>
      </c>
      <c r="I1362" s="174"/>
      <c r="L1362" s="170"/>
      <c r="M1362" s="175"/>
      <c r="T1362" s="176"/>
      <c r="AT1362" s="171" t="s">
        <v>274</v>
      </c>
      <c r="AU1362" s="171" t="s">
        <v>91</v>
      </c>
      <c r="AV1362" s="169" t="s">
        <v>270</v>
      </c>
      <c r="AW1362" s="169" t="s">
        <v>42</v>
      </c>
      <c r="AX1362" s="169" t="s">
        <v>89</v>
      </c>
      <c r="AY1362" s="171" t="s">
        <v>263</v>
      </c>
    </row>
    <row r="1363" spans="2:65" s="17" customFormat="1" ht="14.45" customHeight="1">
      <c r="B1363" s="18"/>
      <c r="C1363" s="129" t="s">
        <v>2304</v>
      </c>
      <c r="D1363" s="129" t="s">
        <v>265</v>
      </c>
      <c r="E1363" s="130" t="s">
        <v>5120</v>
      </c>
      <c r="F1363" s="131" t="s">
        <v>5121</v>
      </c>
      <c r="G1363" s="132" t="s">
        <v>439</v>
      </c>
      <c r="H1363" s="133">
        <v>50</v>
      </c>
      <c r="I1363" s="134"/>
      <c r="J1363" s="135">
        <f>ROUND(I1363*H1363,2)</f>
        <v>0</v>
      </c>
      <c r="K1363" s="131" t="s">
        <v>269</v>
      </c>
      <c r="L1363" s="18"/>
      <c r="M1363" s="136" t="s">
        <v>44</v>
      </c>
      <c r="N1363" s="137" t="s">
        <v>53</v>
      </c>
      <c r="P1363" s="138">
        <f>O1363*H1363</f>
        <v>0</v>
      </c>
      <c r="Q1363" s="138">
        <v>0</v>
      </c>
      <c r="R1363" s="138">
        <f>Q1363*H1363</f>
        <v>0</v>
      </c>
      <c r="S1363" s="138">
        <v>0</v>
      </c>
      <c r="T1363" s="139">
        <f>S1363*H1363</f>
        <v>0</v>
      </c>
      <c r="AR1363" s="140" t="s">
        <v>370</v>
      </c>
      <c r="AT1363" s="140" t="s">
        <v>265</v>
      </c>
      <c r="AU1363" s="140" t="s">
        <v>91</v>
      </c>
      <c r="AY1363" s="2" t="s">
        <v>263</v>
      </c>
      <c r="BE1363" s="141">
        <f>IF(N1363="základní",J1363,0)</f>
        <v>0</v>
      </c>
      <c r="BF1363" s="141">
        <f>IF(N1363="snížená",J1363,0)</f>
        <v>0</v>
      </c>
      <c r="BG1363" s="141">
        <f>IF(N1363="zákl. přenesená",J1363,0)</f>
        <v>0</v>
      </c>
      <c r="BH1363" s="141">
        <f>IF(N1363="sníž. přenesená",J1363,0)</f>
        <v>0</v>
      </c>
      <c r="BI1363" s="141">
        <f>IF(N1363="nulová",J1363,0)</f>
        <v>0</v>
      </c>
      <c r="BJ1363" s="2" t="s">
        <v>89</v>
      </c>
      <c r="BK1363" s="141">
        <f>ROUND(I1363*H1363,2)</f>
        <v>0</v>
      </c>
      <c r="BL1363" s="2" t="s">
        <v>370</v>
      </c>
      <c r="BM1363" s="140" t="s">
        <v>9753</v>
      </c>
    </row>
    <row r="1364" spans="2:65" s="17" customFormat="1" ht="39">
      <c r="B1364" s="18"/>
      <c r="D1364" s="142" t="s">
        <v>272</v>
      </c>
      <c r="F1364" s="143" t="s">
        <v>5123</v>
      </c>
      <c r="I1364" s="144"/>
      <c r="L1364" s="18"/>
      <c r="M1364" s="145"/>
      <c r="T1364" s="39"/>
      <c r="AT1364" s="2" t="s">
        <v>272</v>
      </c>
      <c r="AU1364" s="2" t="s">
        <v>91</v>
      </c>
    </row>
    <row r="1365" spans="2:65" s="17" customFormat="1" ht="14.45" customHeight="1">
      <c r="B1365" s="18"/>
      <c r="C1365" s="129" t="s">
        <v>2308</v>
      </c>
      <c r="D1365" s="129" t="s">
        <v>265</v>
      </c>
      <c r="E1365" s="130" t="s">
        <v>5125</v>
      </c>
      <c r="F1365" s="131" t="s">
        <v>5126</v>
      </c>
      <c r="G1365" s="132" t="s">
        <v>139</v>
      </c>
      <c r="H1365" s="133">
        <v>38.875999999999998</v>
      </c>
      <c r="I1365" s="134"/>
      <c r="J1365" s="135">
        <f>ROUND(I1365*H1365,2)</f>
        <v>0</v>
      </c>
      <c r="K1365" s="131" t="s">
        <v>269</v>
      </c>
      <c r="L1365" s="18"/>
      <c r="M1365" s="136" t="s">
        <v>44</v>
      </c>
      <c r="N1365" s="137" t="s">
        <v>53</v>
      </c>
      <c r="P1365" s="138">
        <f>O1365*H1365</f>
        <v>0</v>
      </c>
      <c r="Q1365" s="138">
        <v>5.0000000000000002E-5</v>
      </c>
      <c r="R1365" s="138">
        <f>Q1365*H1365</f>
        <v>1.9437999999999999E-3</v>
      </c>
      <c r="S1365" s="138">
        <v>0</v>
      </c>
      <c r="T1365" s="139">
        <f>S1365*H1365</f>
        <v>0</v>
      </c>
      <c r="AR1365" s="140" t="s">
        <v>370</v>
      </c>
      <c r="AT1365" s="140" t="s">
        <v>265</v>
      </c>
      <c r="AU1365" s="140" t="s">
        <v>91</v>
      </c>
      <c r="AY1365" s="2" t="s">
        <v>263</v>
      </c>
      <c r="BE1365" s="141">
        <f>IF(N1365="základní",J1365,0)</f>
        <v>0</v>
      </c>
      <c r="BF1365" s="141">
        <f>IF(N1365="snížená",J1365,0)</f>
        <v>0</v>
      </c>
      <c r="BG1365" s="141">
        <f>IF(N1365="zákl. přenesená",J1365,0)</f>
        <v>0</v>
      </c>
      <c r="BH1365" s="141">
        <f>IF(N1365="sníž. přenesená",J1365,0)</f>
        <v>0</v>
      </c>
      <c r="BI1365" s="141">
        <f>IF(N1365="nulová",J1365,0)</f>
        <v>0</v>
      </c>
      <c r="BJ1365" s="2" t="s">
        <v>89</v>
      </c>
      <c r="BK1365" s="141">
        <f>ROUND(I1365*H1365,2)</f>
        <v>0</v>
      </c>
      <c r="BL1365" s="2" t="s">
        <v>370</v>
      </c>
      <c r="BM1365" s="140" t="s">
        <v>9754</v>
      </c>
    </row>
    <row r="1366" spans="2:65" s="17" customFormat="1" ht="14.45" customHeight="1">
      <c r="B1366" s="18"/>
      <c r="C1366" s="129" t="s">
        <v>2312</v>
      </c>
      <c r="D1366" s="129" t="s">
        <v>265</v>
      </c>
      <c r="E1366" s="130" t="s">
        <v>9755</v>
      </c>
      <c r="F1366" s="131" t="s">
        <v>9756</v>
      </c>
      <c r="G1366" s="132" t="s">
        <v>139</v>
      </c>
      <c r="H1366" s="133">
        <v>22.2</v>
      </c>
      <c r="I1366" s="134"/>
      <c r="J1366" s="135">
        <f>ROUND(I1366*H1366,2)</f>
        <v>0</v>
      </c>
      <c r="K1366" s="131" t="s">
        <v>44</v>
      </c>
      <c r="L1366" s="18"/>
      <c r="M1366" s="136" t="s">
        <v>44</v>
      </c>
      <c r="N1366" s="137" t="s">
        <v>53</v>
      </c>
      <c r="P1366" s="138">
        <f>O1366*H1366</f>
        <v>0</v>
      </c>
      <c r="Q1366" s="138">
        <v>5.6999999999999998E-4</v>
      </c>
      <c r="R1366" s="138">
        <f>Q1366*H1366</f>
        <v>1.2653999999999999E-2</v>
      </c>
      <c r="S1366" s="138">
        <v>0</v>
      </c>
      <c r="T1366" s="139">
        <f>S1366*H1366</f>
        <v>0</v>
      </c>
      <c r="AR1366" s="140" t="s">
        <v>370</v>
      </c>
      <c r="AT1366" s="140" t="s">
        <v>265</v>
      </c>
      <c r="AU1366" s="140" t="s">
        <v>91</v>
      </c>
      <c r="AY1366" s="2" t="s">
        <v>263</v>
      </c>
      <c r="BE1366" s="141">
        <f>IF(N1366="základní",J1366,0)</f>
        <v>0</v>
      </c>
      <c r="BF1366" s="141">
        <f>IF(N1366="snížená",J1366,0)</f>
        <v>0</v>
      </c>
      <c r="BG1366" s="141">
        <f>IF(N1366="zákl. přenesená",J1366,0)</f>
        <v>0</v>
      </c>
      <c r="BH1366" s="141">
        <f>IF(N1366="sníž. přenesená",J1366,0)</f>
        <v>0</v>
      </c>
      <c r="BI1366" s="141">
        <f>IF(N1366="nulová",J1366,0)</f>
        <v>0</v>
      </c>
      <c r="BJ1366" s="2" t="s">
        <v>89</v>
      </c>
      <c r="BK1366" s="141">
        <f>ROUND(I1366*H1366,2)</f>
        <v>0</v>
      </c>
      <c r="BL1366" s="2" t="s">
        <v>370</v>
      </c>
      <c r="BM1366" s="140" t="s">
        <v>9757</v>
      </c>
    </row>
    <row r="1367" spans="2:65" s="146" customFormat="1" ht="11.25">
      <c r="B1367" s="147"/>
      <c r="D1367" s="142" t="s">
        <v>274</v>
      </c>
      <c r="E1367" s="148" t="s">
        <v>44</v>
      </c>
      <c r="F1367" s="149" t="s">
        <v>8858</v>
      </c>
      <c r="H1367" s="148" t="s">
        <v>44</v>
      </c>
      <c r="I1367" s="150"/>
      <c r="L1367" s="147"/>
      <c r="M1367" s="151"/>
      <c r="T1367" s="152"/>
      <c r="AT1367" s="148" t="s">
        <v>274</v>
      </c>
      <c r="AU1367" s="148" t="s">
        <v>91</v>
      </c>
      <c r="AV1367" s="146" t="s">
        <v>89</v>
      </c>
      <c r="AW1367" s="146" t="s">
        <v>42</v>
      </c>
      <c r="AX1367" s="146" t="s">
        <v>82</v>
      </c>
      <c r="AY1367" s="148" t="s">
        <v>263</v>
      </c>
    </row>
    <row r="1368" spans="2:65" s="146" customFormat="1" ht="11.25">
      <c r="B1368" s="147"/>
      <c r="D1368" s="142" t="s">
        <v>274</v>
      </c>
      <c r="E1368" s="148" t="s">
        <v>44</v>
      </c>
      <c r="F1368" s="149" t="s">
        <v>9758</v>
      </c>
      <c r="H1368" s="148" t="s">
        <v>44</v>
      </c>
      <c r="I1368" s="150"/>
      <c r="L1368" s="147"/>
      <c r="M1368" s="151"/>
      <c r="T1368" s="152"/>
      <c r="AT1368" s="148" t="s">
        <v>274</v>
      </c>
      <c r="AU1368" s="148" t="s">
        <v>91</v>
      </c>
      <c r="AV1368" s="146" t="s">
        <v>89</v>
      </c>
      <c r="AW1368" s="146" t="s">
        <v>42</v>
      </c>
      <c r="AX1368" s="146" t="s">
        <v>82</v>
      </c>
      <c r="AY1368" s="148" t="s">
        <v>263</v>
      </c>
    </row>
    <row r="1369" spans="2:65" s="153" customFormat="1" ht="11.25">
      <c r="B1369" s="154"/>
      <c r="D1369" s="142" t="s">
        <v>274</v>
      </c>
      <c r="E1369" s="155" t="s">
        <v>44</v>
      </c>
      <c r="F1369" s="156" t="s">
        <v>9759</v>
      </c>
      <c r="H1369" s="157">
        <v>13.2</v>
      </c>
      <c r="I1369" s="158"/>
      <c r="L1369" s="154"/>
      <c r="M1369" s="159"/>
      <c r="T1369" s="160"/>
      <c r="AT1369" s="155" t="s">
        <v>274</v>
      </c>
      <c r="AU1369" s="155" t="s">
        <v>91</v>
      </c>
      <c r="AV1369" s="153" t="s">
        <v>91</v>
      </c>
      <c r="AW1369" s="153" t="s">
        <v>42</v>
      </c>
      <c r="AX1369" s="153" t="s">
        <v>82</v>
      </c>
      <c r="AY1369" s="155" t="s">
        <v>263</v>
      </c>
    </row>
    <row r="1370" spans="2:65" s="153" customFormat="1" ht="11.25">
      <c r="B1370" s="154"/>
      <c r="D1370" s="142" t="s">
        <v>274</v>
      </c>
      <c r="E1370" s="155" t="s">
        <v>44</v>
      </c>
      <c r="F1370" s="156" t="s">
        <v>9760</v>
      </c>
      <c r="H1370" s="157">
        <v>9</v>
      </c>
      <c r="I1370" s="158"/>
      <c r="L1370" s="154"/>
      <c r="M1370" s="159"/>
      <c r="T1370" s="160"/>
      <c r="AT1370" s="155" t="s">
        <v>274</v>
      </c>
      <c r="AU1370" s="155" t="s">
        <v>91</v>
      </c>
      <c r="AV1370" s="153" t="s">
        <v>91</v>
      </c>
      <c r="AW1370" s="153" t="s">
        <v>42</v>
      </c>
      <c r="AX1370" s="153" t="s">
        <v>82</v>
      </c>
      <c r="AY1370" s="155" t="s">
        <v>263</v>
      </c>
    </row>
    <row r="1371" spans="2:65" s="161" customFormat="1" ht="11.25">
      <c r="B1371" s="162"/>
      <c r="D1371" s="142" t="s">
        <v>274</v>
      </c>
      <c r="E1371" s="163" t="s">
        <v>44</v>
      </c>
      <c r="F1371" s="164" t="s">
        <v>391</v>
      </c>
      <c r="H1371" s="165">
        <v>22.2</v>
      </c>
      <c r="I1371" s="166"/>
      <c r="L1371" s="162"/>
      <c r="M1371" s="167"/>
      <c r="T1371" s="168"/>
      <c r="AT1371" s="163" t="s">
        <v>274</v>
      </c>
      <c r="AU1371" s="163" t="s">
        <v>91</v>
      </c>
      <c r="AV1371" s="161" t="s">
        <v>141</v>
      </c>
      <c r="AW1371" s="161" t="s">
        <v>42</v>
      </c>
      <c r="AX1371" s="161" t="s">
        <v>82</v>
      </c>
      <c r="AY1371" s="163" t="s">
        <v>263</v>
      </c>
    </row>
    <row r="1372" spans="2:65" s="169" customFormat="1" ht="11.25">
      <c r="B1372" s="170"/>
      <c r="D1372" s="142" t="s">
        <v>274</v>
      </c>
      <c r="E1372" s="171" t="s">
        <v>44</v>
      </c>
      <c r="F1372" s="172" t="s">
        <v>281</v>
      </c>
      <c r="H1372" s="173">
        <v>22.2</v>
      </c>
      <c r="I1372" s="174"/>
      <c r="L1372" s="170"/>
      <c r="M1372" s="175"/>
      <c r="T1372" s="176"/>
      <c r="AT1372" s="171" t="s">
        <v>274</v>
      </c>
      <c r="AU1372" s="171" t="s">
        <v>91</v>
      </c>
      <c r="AV1372" s="169" t="s">
        <v>270</v>
      </c>
      <c r="AW1372" s="169" t="s">
        <v>42</v>
      </c>
      <c r="AX1372" s="169" t="s">
        <v>89</v>
      </c>
      <c r="AY1372" s="171" t="s">
        <v>263</v>
      </c>
    </row>
    <row r="1373" spans="2:65" s="17" customFormat="1" ht="24.2" customHeight="1">
      <c r="B1373" s="18"/>
      <c r="C1373" s="129" t="s">
        <v>2316</v>
      </c>
      <c r="D1373" s="129" t="s">
        <v>265</v>
      </c>
      <c r="E1373" s="130" t="s">
        <v>5129</v>
      </c>
      <c r="F1373" s="131" t="s">
        <v>5130</v>
      </c>
      <c r="G1373" s="132" t="s">
        <v>312</v>
      </c>
      <c r="H1373" s="133">
        <v>1.4790000000000001</v>
      </c>
      <c r="I1373" s="134"/>
      <c r="J1373" s="135">
        <f>ROUND(I1373*H1373,2)</f>
        <v>0</v>
      </c>
      <c r="K1373" s="131" t="s">
        <v>269</v>
      </c>
      <c r="L1373" s="18"/>
      <c r="M1373" s="136" t="s">
        <v>44</v>
      </c>
      <c r="N1373" s="137" t="s">
        <v>53</v>
      </c>
      <c r="P1373" s="138">
        <f>O1373*H1373</f>
        <v>0</v>
      </c>
      <c r="Q1373" s="138">
        <v>0</v>
      </c>
      <c r="R1373" s="138">
        <f>Q1373*H1373</f>
        <v>0</v>
      </c>
      <c r="S1373" s="138">
        <v>0</v>
      </c>
      <c r="T1373" s="139">
        <f>S1373*H1373</f>
        <v>0</v>
      </c>
      <c r="AR1373" s="140" t="s">
        <v>370</v>
      </c>
      <c r="AT1373" s="140" t="s">
        <v>265</v>
      </c>
      <c r="AU1373" s="140" t="s">
        <v>91</v>
      </c>
      <c r="AY1373" s="2" t="s">
        <v>263</v>
      </c>
      <c r="BE1373" s="141">
        <f>IF(N1373="základní",J1373,0)</f>
        <v>0</v>
      </c>
      <c r="BF1373" s="141">
        <f>IF(N1373="snížená",J1373,0)</f>
        <v>0</v>
      </c>
      <c r="BG1373" s="141">
        <f>IF(N1373="zákl. přenesená",J1373,0)</f>
        <v>0</v>
      </c>
      <c r="BH1373" s="141">
        <f>IF(N1373="sníž. přenesená",J1373,0)</f>
        <v>0</v>
      </c>
      <c r="BI1373" s="141">
        <f>IF(N1373="nulová",J1373,0)</f>
        <v>0</v>
      </c>
      <c r="BJ1373" s="2" t="s">
        <v>89</v>
      </c>
      <c r="BK1373" s="141">
        <f>ROUND(I1373*H1373,2)</f>
        <v>0</v>
      </c>
      <c r="BL1373" s="2" t="s">
        <v>370</v>
      </c>
      <c r="BM1373" s="140" t="s">
        <v>9761</v>
      </c>
    </row>
    <row r="1374" spans="2:65" s="17" customFormat="1" ht="78">
      <c r="B1374" s="18"/>
      <c r="D1374" s="142" t="s">
        <v>272</v>
      </c>
      <c r="F1374" s="143" t="s">
        <v>1725</v>
      </c>
      <c r="I1374" s="144"/>
      <c r="L1374" s="18"/>
      <c r="M1374" s="145"/>
      <c r="T1374" s="39"/>
      <c r="AT1374" s="2" t="s">
        <v>272</v>
      </c>
      <c r="AU1374" s="2" t="s">
        <v>91</v>
      </c>
    </row>
    <row r="1375" spans="2:65" s="116" customFormat="1" ht="22.9" customHeight="1">
      <c r="B1375" s="117"/>
      <c r="D1375" s="118" t="s">
        <v>81</v>
      </c>
      <c r="E1375" s="127" t="s">
        <v>3928</v>
      </c>
      <c r="F1375" s="127" t="s">
        <v>5136</v>
      </c>
      <c r="I1375" s="120"/>
      <c r="J1375" s="128">
        <f>BK1375</f>
        <v>0</v>
      </c>
      <c r="L1375" s="117"/>
      <c r="M1375" s="122"/>
      <c r="P1375" s="123">
        <f>SUM(P1376:P1387)</f>
        <v>0</v>
      </c>
      <c r="R1375" s="123">
        <f>SUM(R1376:R1387)</f>
        <v>2.4725599999999999E-3</v>
      </c>
      <c r="T1375" s="124">
        <f>SUM(T1376:T1387)</f>
        <v>0</v>
      </c>
      <c r="AR1375" s="118" t="s">
        <v>91</v>
      </c>
      <c r="AT1375" s="125" t="s">
        <v>81</v>
      </c>
      <c r="AU1375" s="125" t="s">
        <v>89</v>
      </c>
      <c r="AY1375" s="118" t="s">
        <v>263</v>
      </c>
      <c r="BK1375" s="126">
        <f>SUM(BK1376:BK1387)</f>
        <v>0</v>
      </c>
    </row>
    <row r="1376" spans="2:65" s="17" customFormat="1" ht="14.45" customHeight="1">
      <c r="B1376" s="18"/>
      <c r="C1376" s="129" t="s">
        <v>2320</v>
      </c>
      <c r="D1376" s="129" t="s">
        <v>265</v>
      </c>
      <c r="E1376" s="130" t="s">
        <v>5160</v>
      </c>
      <c r="F1376" s="131" t="s">
        <v>5161</v>
      </c>
      <c r="G1376" s="132" t="s">
        <v>139</v>
      </c>
      <c r="H1376" s="133">
        <v>7.976</v>
      </c>
      <c r="I1376" s="134"/>
      <c r="J1376" s="135">
        <f>ROUND(I1376*H1376,2)</f>
        <v>0</v>
      </c>
      <c r="K1376" s="131" t="s">
        <v>269</v>
      </c>
      <c r="L1376" s="18"/>
      <c r="M1376" s="136" t="s">
        <v>44</v>
      </c>
      <c r="N1376" s="137" t="s">
        <v>53</v>
      </c>
      <c r="P1376" s="138">
        <f>O1376*H1376</f>
        <v>0</v>
      </c>
      <c r="Q1376" s="138">
        <v>6.9999999999999994E-5</v>
      </c>
      <c r="R1376" s="138">
        <f>Q1376*H1376</f>
        <v>5.5831999999999995E-4</v>
      </c>
      <c r="S1376" s="138">
        <v>0</v>
      </c>
      <c r="T1376" s="139">
        <f>S1376*H1376</f>
        <v>0</v>
      </c>
      <c r="AR1376" s="140" t="s">
        <v>370</v>
      </c>
      <c r="AT1376" s="140" t="s">
        <v>265</v>
      </c>
      <c r="AU1376" s="140" t="s">
        <v>91</v>
      </c>
      <c r="AY1376" s="2" t="s">
        <v>263</v>
      </c>
      <c r="BE1376" s="141">
        <f>IF(N1376="základní",J1376,0)</f>
        <v>0</v>
      </c>
      <c r="BF1376" s="141">
        <f>IF(N1376="snížená",J1376,0)</f>
        <v>0</v>
      </c>
      <c r="BG1376" s="141">
        <f>IF(N1376="zákl. přenesená",J1376,0)</f>
        <v>0</v>
      </c>
      <c r="BH1376" s="141">
        <f>IF(N1376="sníž. přenesená",J1376,0)</f>
        <v>0</v>
      </c>
      <c r="BI1376" s="141">
        <f>IF(N1376="nulová",J1376,0)</f>
        <v>0</v>
      </c>
      <c r="BJ1376" s="2" t="s">
        <v>89</v>
      </c>
      <c r="BK1376" s="141">
        <f>ROUND(I1376*H1376,2)</f>
        <v>0</v>
      </c>
      <c r="BL1376" s="2" t="s">
        <v>370</v>
      </c>
      <c r="BM1376" s="140" t="s">
        <v>9762</v>
      </c>
    </row>
    <row r="1377" spans="2:65" s="17" customFormat="1" ht="14.45" customHeight="1">
      <c r="B1377" s="18"/>
      <c r="C1377" s="129" t="s">
        <v>2324</v>
      </c>
      <c r="D1377" s="129" t="s">
        <v>265</v>
      </c>
      <c r="E1377" s="130" t="s">
        <v>5164</v>
      </c>
      <c r="F1377" s="131" t="s">
        <v>5165</v>
      </c>
      <c r="G1377" s="132" t="s">
        <v>139</v>
      </c>
      <c r="H1377" s="133">
        <v>7.976</v>
      </c>
      <c r="I1377" s="134"/>
      <c r="J1377" s="135">
        <f>ROUND(I1377*H1377,2)</f>
        <v>0</v>
      </c>
      <c r="K1377" s="131" t="s">
        <v>269</v>
      </c>
      <c r="L1377" s="18"/>
      <c r="M1377" s="136" t="s">
        <v>44</v>
      </c>
      <c r="N1377" s="137" t="s">
        <v>53</v>
      </c>
      <c r="P1377" s="138">
        <f>O1377*H1377</f>
        <v>0</v>
      </c>
      <c r="Q1377" s="138">
        <v>0</v>
      </c>
      <c r="R1377" s="138">
        <f>Q1377*H1377</f>
        <v>0</v>
      </c>
      <c r="S1377" s="138">
        <v>0</v>
      </c>
      <c r="T1377" s="139">
        <f>S1377*H1377</f>
        <v>0</v>
      </c>
      <c r="AR1377" s="140" t="s">
        <v>370</v>
      </c>
      <c r="AT1377" s="140" t="s">
        <v>265</v>
      </c>
      <c r="AU1377" s="140" t="s">
        <v>91</v>
      </c>
      <c r="AY1377" s="2" t="s">
        <v>263</v>
      </c>
      <c r="BE1377" s="141">
        <f>IF(N1377="základní",J1377,0)</f>
        <v>0</v>
      </c>
      <c r="BF1377" s="141">
        <f>IF(N1377="snížená",J1377,0)</f>
        <v>0</v>
      </c>
      <c r="BG1377" s="141">
        <f>IF(N1377="zákl. přenesená",J1377,0)</f>
        <v>0</v>
      </c>
      <c r="BH1377" s="141">
        <f>IF(N1377="sníž. přenesená",J1377,0)</f>
        <v>0</v>
      </c>
      <c r="BI1377" s="141">
        <f>IF(N1377="nulová",J1377,0)</f>
        <v>0</v>
      </c>
      <c r="BJ1377" s="2" t="s">
        <v>89</v>
      </c>
      <c r="BK1377" s="141">
        <f>ROUND(I1377*H1377,2)</f>
        <v>0</v>
      </c>
      <c r="BL1377" s="2" t="s">
        <v>370</v>
      </c>
      <c r="BM1377" s="140" t="s">
        <v>9763</v>
      </c>
    </row>
    <row r="1378" spans="2:65" s="146" customFormat="1" ht="11.25">
      <c r="B1378" s="147"/>
      <c r="D1378" s="142" t="s">
        <v>274</v>
      </c>
      <c r="E1378" s="148" t="s">
        <v>44</v>
      </c>
      <c r="F1378" s="149" t="s">
        <v>8858</v>
      </c>
      <c r="H1378" s="148" t="s">
        <v>44</v>
      </c>
      <c r="I1378" s="150"/>
      <c r="L1378" s="147"/>
      <c r="M1378" s="151"/>
      <c r="T1378" s="152"/>
      <c r="AT1378" s="148" t="s">
        <v>274</v>
      </c>
      <c r="AU1378" s="148" t="s">
        <v>91</v>
      </c>
      <c r="AV1378" s="146" t="s">
        <v>89</v>
      </c>
      <c r="AW1378" s="146" t="s">
        <v>42</v>
      </c>
      <c r="AX1378" s="146" t="s">
        <v>82</v>
      </c>
      <c r="AY1378" s="148" t="s">
        <v>263</v>
      </c>
    </row>
    <row r="1379" spans="2:65" s="146" customFormat="1" ht="11.25">
      <c r="B1379" s="147"/>
      <c r="D1379" s="142" t="s">
        <v>274</v>
      </c>
      <c r="E1379" s="148" t="s">
        <v>44</v>
      </c>
      <c r="F1379" s="149" t="s">
        <v>9764</v>
      </c>
      <c r="H1379" s="148" t="s">
        <v>44</v>
      </c>
      <c r="I1379" s="150"/>
      <c r="L1379" s="147"/>
      <c r="M1379" s="151"/>
      <c r="T1379" s="152"/>
      <c r="AT1379" s="148" t="s">
        <v>274</v>
      </c>
      <c r="AU1379" s="148" t="s">
        <v>91</v>
      </c>
      <c r="AV1379" s="146" t="s">
        <v>89</v>
      </c>
      <c r="AW1379" s="146" t="s">
        <v>42</v>
      </c>
      <c r="AX1379" s="146" t="s">
        <v>82</v>
      </c>
      <c r="AY1379" s="148" t="s">
        <v>263</v>
      </c>
    </row>
    <row r="1380" spans="2:65" s="153" customFormat="1" ht="11.25">
      <c r="B1380" s="154"/>
      <c r="D1380" s="142" t="s">
        <v>274</v>
      </c>
      <c r="E1380" s="155" t="s">
        <v>44</v>
      </c>
      <c r="F1380" s="156" t="s">
        <v>9765</v>
      </c>
      <c r="H1380" s="157">
        <v>2.7839999999999998</v>
      </c>
      <c r="I1380" s="158"/>
      <c r="L1380" s="154"/>
      <c r="M1380" s="159"/>
      <c r="T1380" s="160"/>
      <c r="AT1380" s="155" t="s">
        <v>274</v>
      </c>
      <c r="AU1380" s="155" t="s">
        <v>91</v>
      </c>
      <c r="AV1380" s="153" t="s">
        <v>91</v>
      </c>
      <c r="AW1380" s="153" t="s">
        <v>42</v>
      </c>
      <c r="AX1380" s="153" t="s">
        <v>82</v>
      </c>
      <c r="AY1380" s="155" t="s">
        <v>263</v>
      </c>
    </row>
    <row r="1381" spans="2:65" s="153" customFormat="1" ht="11.25">
      <c r="B1381" s="154"/>
      <c r="D1381" s="142" t="s">
        <v>274</v>
      </c>
      <c r="E1381" s="155" t="s">
        <v>44</v>
      </c>
      <c r="F1381" s="156" t="s">
        <v>9766</v>
      </c>
      <c r="H1381" s="157">
        <v>0.94799999999999995</v>
      </c>
      <c r="I1381" s="158"/>
      <c r="L1381" s="154"/>
      <c r="M1381" s="159"/>
      <c r="T1381" s="160"/>
      <c r="AT1381" s="155" t="s">
        <v>274</v>
      </c>
      <c r="AU1381" s="155" t="s">
        <v>91</v>
      </c>
      <c r="AV1381" s="153" t="s">
        <v>91</v>
      </c>
      <c r="AW1381" s="153" t="s">
        <v>42</v>
      </c>
      <c r="AX1381" s="153" t="s">
        <v>82</v>
      </c>
      <c r="AY1381" s="155" t="s">
        <v>263</v>
      </c>
    </row>
    <row r="1382" spans="2:65" s="153" customFormat="1" ht="11.25">
      <c r="B1382" s="154"/>
      <c r="D1382" s="142" t="s">
        <v>274</v>
      </c>
      <c r="E1382" s="155" t="s">
        <v>44</v>
      </c>
      <c r="F1382" s="156" t="s">
        <v>9767</v>
      </c>
      <c r="H1382" s="157">
        <v>1.044</v>
      </c>
      <c r="I1382" s="158"/>
      <c r="L1382" s="154"/>
      <c r="M1382" s="159"/>
      <c r="T1382" s="160"/>
      <c r="AT1382" s="155" t="s">
        <v>274</v>
      </c>
      <c r="AU1382" s="155" t="s">
        <v>91</v>
      </c>
      <c r="AV1382" s="153" t="s">
        <v>91</v>
      </c>
      <c r="AW1382" s="153" t="s">
        <v>42</v>
      </c>
      <c r="AX1382" s="153" t="s">
        <v>82</v>
      </c>
      <c r="AY1382" s="155" t="s">
        <v>263</v>
      </c>
    </row>
    <row r="1383" spans="2:65" s="153" customFormat="1" ht="11.25">
      <c r="B1383" s="154"/>
      <c r="D1383" s="142" t="s">
        <v>274</v>
      </c>
      <c r="E1383" s="155" t="s">
        <v>44</v>
      </c>
      <c r="F1383" s="156" t="s">
        <v>9768</v>
      </c>
      <c r="H1383" s="157">
        <v>3.2</v>
      </c>
      <c r="I1383" s="158"/>
      <c r="L1383" s="154"/>
      <c r="M1383" s="159"/>
      <c r="T1383" s="160"/>
      <c r="AT1383" s="155" t="s">
        <v>274</v>
      </c>
      <c r="AU1383" s="155" t="s">
        <v>91</v>
      </c>
      <c r="AV1383" s="153" t="s">
        <v>91</v>
      </c>
      <c r="AW1383" s="153" t="s">
        <v>42</v>
      </c>
      <c r="AX1383" s="153" t="s">
        <v>82</v>
      </c>
      <c r="AY1383" s="155" t="s">
        <v>263</v>
      </c>
    </row>
    <row r="1384" spans="2:65" s="161" customFormat="1" ht="11.25">
      <c r="B1384" s="162"/>
      <c r="D1384" s="142" t="s">
        <v>274</v>
      </c>
      <c r="E1384" s="163" t="s">
        <v>44</v>
      </c>
      <c r="F1384" s="164" t="s">
        <v>391</v>
      </c>
      <c r="H1384" s="165">
        <v>7.976</v>
      </c>
      <c r="I1384" s="166"/>
      <c r="L1384" s="162"/>
      <c r="M1384" s="167"/>
      <c r="T1384" s="168"/>
      <c r="AT1384" s="163" t="s">
        <v>274</v>
      </c>
      <c r="AU1384" s="163" t="s">
        <v>91</v>
      </c>
      <c r="AV1384" s="161" t="s">
        <v>141</v>
      </c>
      <c r="AW1384" s="161" t="s">
        <v>42</v>
      </c>
      <c r="AX1384" s="161" t="s">
        <v>82</v>
      </c>
      <c r="AY1384" s="163" t="s">
        <v>263</v>
      </c>
    </row>
    <row r="1385" spans="2:65" s="169" customFormat="1" ht="11.25">
      <c r="B1385" s="170"/>
      <c r="D1385" s="142" t="s">
        <v>274</v>
      </c>
      <c r="E1385" s="171" t="s">
        <v>44</v>
      </c>
      <c r="F1385" s="172" t="s">
        <v>281</v>
      </c>
      <c r="H1385" s="173">
        <v>7.976</v>
      </c>
      <c r="I1385" s="174"/>
      <c r="L1385" s="170"/>
      <c r="M1385" s="175"/>
      <c r="T1385" s="176"/>
      <c r="AT1385" s="171" t="s">
        <v>274</v>
      </c>
      <c r="AU1385" s="171" t="s">
        <v>91</v>
      </c>
      <c r="AV1385" s="169" t="s">
        <v>270</v>
      </c>
      <c r="AW1385" s="169" t="s">
        <v>42</v>
      </c>
      <c r="AX1385" s="169" t="s">
        <v>89</v>
      </c>
      <c r="AY1385" s="171" t="s">
        <v>263</v>
      </c>
    </row>
    <row r="1386" spans="2:65" s="17" customFormat="1" ht="14.45" customHeight="1">
      <c r="B1386" s="18"/>
      <c r="C1386" s="129" t="s">
        <v>2328</v>
      </c>
      <c r="D1386" s="129" t="s">
        <v>265</v>
      </c>
      <c r="E1386" s="130" t="s">
        <v>9769</v>
      </c>
      <c r="F1386" s="131" t="s">
        <v>9770</v>
      </c>
      <c r="G1386" s="132" t="s">
        <v>139</v>
      </c>
      <c r="H1386" s="133">
        <v>7.976</v>
      </c>
      <c r="I1386" s="134"/>
      <c r="J1386" s="135">
        <f>ROUND(I1386*H1386,2)</f>
        <v>0</v>
      </c>
      <c r="K1386" s="131" t="s">
        <v>269</v>
      </c>
      <c r="L1386" s="18"/>
      <c r="M1386" s="136" t="s">
        <v>44</v>
      </c>
      <c r="N1386" s="137" t="s">
        <v>53</v>
      </c>
      <c r="P1386" s="138">
        <f>O1386*H1386</f>
        <v>0</v>
      </c>
      <c r="Q1386" s="138">
        <v>1.2E-4</v>
      </c>
      <c r="R1386" s="138">
        <f>Q1386*H1386</f>
        <v>9.5712E-4</v>
      </c>
      <c r="S1386" s="138">
        <v>0</v>
      </c>
      <c r="T1386" s="139">
        <f>S1386*H1386</f>
        <v>0</v>
      </c>
      <c r="AR1386" s="140" t="s">
        <v>370</v>
      </c>
      <c r="AT1386" s="140" t="s">
        <v>265</v>
      </c>
      <c r="AU1386" s="140" t="s">
        <v>91</v>
      </c>
      <c r="AY1386" s="2" t="s">
        <v>263</v>
      </c>
      <c r="BE1386" s="141">
        <f>IF(N1386="základní",J1386,0)</f>
        <v>0</v>
      </c>
      <c r="BF1386" s="141">
        <f>IF(N1386="snížená",J1386,0)</f>
        <v>0</v>
      </c>
      <c r="BG1386" s="141">
        <f>IF(N1386="zákl. přenesená",J1386,0)</f>
        <v>0</v>
      </c>
      <c r="BH1386" s="141">
        <f>IF(N1386="sníž. přenesená",J1386,0)</f>
        <v>0</v>
      </c>
      <c r="BI1386" s="141">
        <f>IF(N1386="nulová",J1386,0)</f>
        <v>0</v>
      </c>
      <c r="BJ1386" s="2" t="s">
        <v>89</v>
      </c>
      <c r="BK1386" s="141">
        <f>ROUND(I1386*H1386,2)</f>
        <v>0</v>
      </c>
      <c r="BL1386" s="2" t="s">
        <v>370</v>
      </c>
      <c r="BM1386" s="140" t="s">
        <v>9771</v>
      </c>
    </row>
    <row r="1387" spans="2:65" s="17" customFormat="1" ht="14.45" customHeight="1">
      <c r="B1387" s="18"/>
      <c r="C1387" s="129" t="s">
        <v>2332</v>
      </c>
      <c r="D1387" s="129" t="s">
        <v>265</v>
      </c>
      <c r="E1387" s="130" t="s">
        <v>5191</v>
      </c>
      <c r="F1387" s="131" t="s">
        <v>5192</v>
      </c>
      <c r="G1387" s="132" t="s">
        <v>139</v>
      </c>
      <c r="H1387" s="133">
        <v>7.976</v>
      </c>
      <c r="I1387" s="134"/>
      <c r="J1387" s="135">
        <f>ROUND(I1387*H1387,2)</f>
        <v>0</v>
      </c>
      <c r="K1387" s="131" t="s">
        <v>269</v>
      </c>
      <c r="L1387" s="18"/>
      <c r="M1387" s="136" t="s">
        <v>44</v>
      </c>
      <c r="N1387" s="137" t="s">
        <v>53</v>
      </c>
      <c r="P1387" s="138">
        <f>O1387*H1387</f>
        <v>0</v>
      </c>
      <c r="Q1387" s="138">
        <v>1.2E-4</v>
      </c>
      <c r="R1387" s="138">
        <f>Q1387*H1387</f>
        <v>9.5712E-4</v>
      </c>
      <c r="S1387" s="138">
        <v>0</v>
      </c>
      <c r="T1387" s="139">
        <f>S1387*H1387</f>
        <v>0</v>
      </c>
      <c r="AR1387" s="140" t="s">
        <v>370</v>
      </c>
      <c r="AT1387" s="140" t="s">
        <v>265</v>
      </c>
      <c r="AU1387" s="140" t="s">
        <v>91</v>
      </c>
      <c r="AY1387" s="2" t="s">
        <v>263</v>
      </c>
      <c r="BE1387" s="141">
        <f>IF(N1387="základní",J1387,0)</f>
        <v>0</v>
      </c>
      <c r="BF1387" s="141">
        <f>IF(N1387="snížená",J1387,0)</f>
        <v>0</v>
      </c>
      <c r="BG1387" s="141">
        <f>IF(N1387="zákl. přenesená",J1387,0)</f>
        <v>0</v>
      </c>
      <c r="BH1387" s="141">
        <f>IF(N1387="sníž. přenesená",J1387,0)</f>
        <v>0</v>
      </c>
      <c r="BI1387" s="141">
        <f>IF(N1387="nulová",J1387,0)</f>
        <v>0</v>
      </c>
      <c r="BJ1387" s="2" t="s">
        <v>89</v>
      </c>
      <c r="BK1387" s="141">
        <f>ROUND(I1387*H1387,2)</f>
        <v>0</v>
      </c>
      <c r="BL1387" s="2" t="s">
        <v>370</v>
      </c>
      <c r="BM1387" s="140" t="s">
        <v>9772</v>
      </c>
    </row>
    <row r="1388" spans="2:65" s="116" customFormat="1" ht="22.9" customHeight="1">
      <c r="B1388" s="117"/>
      <c r="D1388" s="118" t="s">
        <v>81</v>
      </c>
      <c r="E1388" s="127" t="s">
        <v>3936</v>
      </c>
      <c r="F1388" s="127" t="s">
        <v>5208</v>
      </c>
      <c r="I1388" s="120"/>
      <c r="J1388" s="128">
        <f>BK1388</f>
        <v>0</v>
      </c>
      <c r="L1388" s="117"/>
      <c r="M1388" s="122"/>
      <c r="P1388" s="123">
        <f>SUM(P1389:P1454)</f>
        <v>0</v>
      </c>
      <c r="R1388" s="123">
        <f>SUM(R1389:R1454)</f>
        <v>0.30054831000000004</v>
      </c>
      <c r="T1388" s="124">
        <f>SUM(T1389:T1454)</f>
        <v>6.0771470000000001E-2</v>
      </c>
      <c r="AR1388" s="118" t="s">
        <v>91</v>
      </c>
      <c r="AT1388" s="125" t="s">
        <v>81</v>
      </c>
      <c r="AU1388" s="125" t="s">
        <v>89</v>
      </c>
      <c r="AY1388" s="118" t="s">
        <v>263</v>
      </c>
      <c r="BK1388" s="126">
        <f>SUM(BK1389:BK1454)</f>
        <v>0</v>
      </c>
    </row>
    <row r="1389" spans="2:65" s="17" customFormat="1" ht="14.45" customHeight="1">
      <c r="B1389" s="18"/>
      <c r="C1389" s="129" t="s">
        <v>2336</v>
      </c>
      <c r="D1389" s="129" t="s">
        <v>265</v>
      </c>
      <c r="E1389" s="130" t="s">
        <v>5210</v>
      </c>
      <c r="F1389" s="131" t="s">
        <v>5211</v>
      </c>
      <c r="G1389" s="132" t="s">
        <v>139</v>
      </c>
      <c r="H1389" s="133">
        <v>211.953</v>
      </c>
      <c r="I1389" s="134"/>
      <c r="J1389" s="135">
        <f>ROUND(I1389*H1389,2)</f>
        <v>0</v>
      </c>
      <c r="K1389" s="131" t="s">
        <v>269</v>
      </c>
      <c r="L1389" s="18"/>
      <c r="M1389" s="136" t="s">
        <v>44</v>
      </c>
      <c r="N1389" s="137" t="s">
        <v>53</v>
      </c>
      <c r="P1389" s="138">
        <f>O1389*H1389</f>
        <v>0</v>
      </c>
      <c r="Q1389" s="138">
        <v>0</v>
      </c>
      <c r="R1389" s="138">
        <f>Q1389*H1389</f>
        <v>0</v>
      </c>
      <c r="S1389" s="138">
        <v>0</v>
      </c>
      <c r="T1389" s="139">
        <f>S1389*H1389</f>
        <v>0</v>
      </c>
      <c r="AR1389" s="140" t="s">
        <v>370</v>
      </c>
      <c r="AT1389" s="140" t="s">
        <v>265</v>
      </c>
      <c r="AU1389" s="140" t="s">
        <v>91</v>
      </c>
      <c r="AY1389" s="2" t="s">
        <v>263</v>
      </c>
      <c r="BE1389" s="141">
        <f>IF(N1389="základní",J1389,0)</f>
        <v>0</v>
      </c>
      <c r="BF1389" s="141">
        <f>IF(N1389="snížená",J1389,0)</f>
        <v>0</v>
      </c>
      <c r="BG1389" s="141">
        <f>IF(N1389="zákl. přenesená",J1389,0)</f>
        <v>0</v>
      </c>
      <c r="BH1389" s="141">
        <f>IF(N1389="sníž. přenesená",J1389,0)</f>
        <v>0</v>
      </c>
      <c r="BI1389" s="141">
        <f>IF(N1389="nulová",J1389,0)</f>
        <v>0</v>
      </c>
      <c r="BJ1389" s="2" t="s">
        <v>89</v>
      </c>
      <c r="BK1389" s="141">
        <f>ROUND(I1389*H1389,2)</f>
        <v>0</v>
      </c>
      <c r="BL1389" s="2" t="s">
        <v>370</v>
      </c>
      <c r="BM1389" s="140" t="s">
        <v>9773</v>
      </c>
    </row>
    <row r="1390" spans="2:65" s="146" customFormat="1" ht="11.25">
      <c r="B1390" s="147"/>
      <c r="D1390" s="142" t="s">
        <v>274</v>
      </c>
      <c r="E1390" s="148" t="s">
        <v>44</v>
      </c>
      <c r="F1390" s="149" t="s">
        <v>8858</v>
      </c>
      <c r="H1390" s="148" t="s">
        <v>44</v>
      </c>
      <c r="I1390" s="150"/>
      <c r="L1390" s="147"/>
      <c r="M1390" s="151"/>
      <c r="T1390" s="152"/>
      <c r="AT1390" s="148" t="s">
        <v>274</v>
      </c>
      <c r="AU1390" s="148" t="s">
        <v>91</v>
      </c>
      <c r="AV1390" s="146" t="s">
        <v>89</v>
      </c>
      <c r="AW1390" s="146" t="s">
        <v>42</v>
      </c>
      <c r="AX1390" s="146" t="s">
        <v>82</v>
      </c>
      <c r="AY1390" s="148" t="s">
        <v>263</v>
      </c>
    </row>
    <row r="1391" spans="2:65" s="146" customFormat="1" ht="11.25">
      <c r="B1391" s="147"/>
      <c r="D1391" s="142" t="s">
        <v>274</v>
      </c>
      <c r="E1391" s="148" t="s">
        <v>44</v>
      </c>
      <c r="F1391" s="149" t="s">
        <v>9774</v>
      </c>
      <c r="H1391" s="148" t="s">
        <v>44</v>
      </c>
      <c r="I1391" s="150"/>
      <c r="L1391" s="147"/>
      <c r="M1391" s="151"/>
      <c r="T1391" s="152"/>
      <c r="AT1391" s="148" t="s">
        <v>274</v>
      </c>
      <c r="AU1391" s="148" t="s">
        <v>91</v>
      </c>
      <c r="AV1391" s="146" t="s">
        <v>89</v>
      </c>
      <c r="AW1391" s="146" t="s">
        <v>42</v>
      </c>
      <c r="AX1391" s="146" t="s">
        <v>82</v>
      </c>
      <c r="AY1391" s="148" t="s">
        <v>263</v>
      </c>
    </row>
    <row r="1392" spans="2:65" s="153" customFormat="1" ht="11.25">
      <c r="B1392" s="154"/>
      <c r="D1392" s="142" t="s">
        <v>274</v>
      </c>
      <c r="E1392" s="155" t="s">
        <v>44</v>
      </c>
      <c r="F1392" s="156" t="s">
        <v>8868</v>
      </c>
      <c r="H1392" s="157">
        <v>8.9580000000000002</v>
      </c>
      <c r="I1392" s="158"/>
      <c r="L1392" s="154"/>
      <c r="M1392" s="159"/>
      <c r="T1392" s="160"/>
      <c r="AT1392" s="155" t="s">
        <v>274</v>
      </c>
      <c r="AU1392" s="155" t="s">
        <v>91</v>
      </c>
      <c r="AV1392" s="153" t="s">
        <v>91</v>
      </c>
      <c r="AW1392" s="153" t="s">
        <v>42</v>
      </c>
      <c r="AX1392" s="153" t="s">
        <v>82</v>
      </c>
      <c r="AY1392" s="155" t="s">
        <v>263</v>
      </c>
    </row>
    <row r="1393" spans="2:51" s="153" customFormat="1" ht="11.25">
      <c r="B1393" s="154"/>
      <c r="D1393" s="142" t="s">
        <v>274</v>
      </c>
      <c r="E1393" s="155" t="s">
        <v>44</v>
      </c>
      <c r="F1393" s="156" t="s">
        <v>8869</v>
      </c>
      <c r="H1393" s="157">
        <v>12</v>
      </c>
      <c r="I1393" s="158"/>
      <c r="L1393" s="154"/>
      <c r="M1393" s="159"/>
      <c r="T1393" s="160"/>
      <c r="AT1393" s="155" t="s">
        <v>274</v>
      </c>
      <c r="AU1393" s="155" t="s">
        <v>91</v>
      </c>
      <c r="AV1393" s="153" t="s">
        <v>91</v>
      </c>
      <c r="AW1393" s="153" t="s">
        <v>42</v>
      </c>
      <c r="AX1393" s="153" t="s">
        <v>82</v>
      </c>
      <c r="AY1393" s="155" t="s">
        <v>263</v>
      </c>
    </row>
    <row r="1394" spans="2:51" s="153" customFormat="1" ht="11.25">
      <c r="B1394" s="154"/>
      <c r="D1394" s="142" t="s">
        <v>274</v>
      </c>
      <c r="E1394" s="155" t="s">
        <v>44</v>
      </c>
      <c r="F1394" s="156" t="s">
        <v>8870</v>
      </c>
      <c r="H1394" s="157">
        <v>9.0180000000000007</v>
      </c>
      <c r="I1394" s="158"/>
      <c r="L1394" s="154"/>
      <c r="M1394" s="159"/>
      <c r="T1394" s="160"/>
      <c r="AT1394" s="155" t="s">
        <v>274</v>
      </c>
      <c r="AU1394" s="155" t="s">
        <v>91</v>
      </c>
      <c r="AV1394" s="153" t="s">
        <v>91</v>
      </c>
      <c r="AW1394" s="153" t="s">
        <v>42</v>
      </c>
      <c r="AX1394" s="153" t="s">
        <v>82</v>
      </c>
      <c r="AY1394" s="155" t="s">
        <v>263</v>
      </c>
    </row>
    <row r="1395" spans="2:51" s="146" customFormat="1" ht="11.25">
      <c r="B1395" s="147"/>
      <c r="D1395" s="142" t="s">
        <v>274</v>
      </c>
      <c r="E1395" s="148" t="s">
        <v>44</v>
      </c>
      <c r="F1395" s="149" t="s">
        <v>9775</v>
      </c>
      <c r="H1395" s="148" t="s">
        <v>44</v>
      </c>
      <c r="I1395" s="150"/>
      <c r="L1395" s="147"/>
      <c r="M1395" s="151"/>
      <c r="T1395" s="152"/>
      <c r="AT1395" s="148" t="s">
        <v>274</v>
      </c>
      <c r="AU1395" s="148" t="s">
        <v>91</v>
      </c>
      <c r="AV1395" s="146" t="s">
        <v>89</v>
      </c>
      <c r="AW1395" s="146" t="s">
        <v>42</v>
      </c>
      <c r="AX1395" s="146" t="s">
        <v>82</v>
      </c>
      <c r="AY1395" s="148" t="s">
        <v>263</v>
      </c>
    </row>
    <row r="1396" spans="2:51" s="146" customFormat="1" ht="11.25">
      <c r="B1396" s="147"/>
      <c r="D1396" s="142" t="s">
        <v>274</v>
      </c>
      <c r="E1396" s="148" t="s">
        <v>44</v>
      </c>
      <c r="F1396" s="149" t="s">
        <v>9776</v>
      </c>
      <c r="H1396" s="148" t="s">
        <v>44</v>
      </c>
      <c r="I1396" s="150"/>
      <c r="L1396" s="147"/>
      <c r="M1396" s="151"/>
      <c r="T1396" s="152"/>
      <c r="AT1396" s="148" t="s">
        <v>274</v>
      </c>
      <c r="AU1396" s="148" t="s">
        <v>91</v>
      </c>
      <c r="AV1396" s="146" t="s">
        <v>89</v>
      </c>
      <c r="AW1396" s="146" t="s">
        <v>42</v>
      </c>
      <c r="AX1396" s="146" t="s">
        <v>82</v>
      </c>
      <c r="AY1396" s="148" t="s">
        <v>263</v>
      </c>
    </row>
    <row r="1397" spans="2:51" s="153" customFormat="1" ht="11.25">
      <c r="B1397" s="154"/>
      <c r="D1397" s="142" t="s">
        <v>274</v>
      </c>
      <c r="E1397" s="155" t="s">
        <v>44</v>
      </c>
      <c r="F1397" s="156" t="s">
        <v>9777</v>
      </c>
      <c r="H1397" s="157">
        <v>54.8</v>
      </c>
      <c r="I1397" s="158"/>
      <c r="L1397" s="154"/>
      <c r="M1397" s="159"/>
      <c r="T1397" s="160"/>
      <c r="AT1397" s="155" t="s">
        <v>274</v>
      </c>
      <c r="AU1397" s="155" t="s">
        <v>91</v>
      </c>
      <c r="AV1397" s="153" t="s">
        <v>91</v>
      </c>
      <c r="AW1397" s="153" t="s">
        <v>42</v>
      </c>
      <c r="AX1397" s="153" t="s">
        <v>82</v>
      </c>
      <c r="AY1397" s="155" t="s">
        <v>263</v>
      </c>
    </row>
    <row r="1398" spans="2:51" s="153" customFormat="1" ht="11.25">
      <c r="B1398" s="154"/>
      <c r="D1398" s="142" t="s">
        <v>274</v>
      </c>
      <c r="E1398" s="155" t="s">
        <v>44</v>
      </c>
      <c r="F1398" s="156" t="s">
        <v>9778</v>
      </c>
      <c r="H1398" s="157">
        <v>46.197000000000003</v>
      </c>
      <c r="I1398" s="158"/>
      <c r="L1398" s="154"/>
      <c r="M1398" s="159"/>
      <c r="T1398" s="160"/>
      <c r="AT1398" s="155" t="s">
        <v>274</v>
      </c>
      <c r="AU1398" s="155" t="s">
        <v>91</v>
      </c>
      <c r="AV1398" s="153" t="s">
        <v>91</v>
      </c>
      <c r="AW1398" s="153" t="s">
        <v>42</v>
      </c>
      <c r="AX1398" s="153" t="s">
        <v>82</v>
      </c>
      <c r="AY1398" s="155" t="s">
        <v>263</v>
      </c>
    </row>
    <row r="1399" spans="2:51" s="153" customFormat="1" ht="11.25">
      <c r="B1399" s="154"/>
      <c r="D1399" s="142" t="s">
        <v>274</v>
      </c>
      <c r="E1399" s="155" t="s">
        <v>44</v>
      </c>
      <c r="F1399" s="156" t="s">
        <v>9779</v>
      </c>
      <c r="H1399" s="157">
        <v>46.058999999999997</v>
      </c>
      <c r="I1399" s="158"/>
      <c r="L1399" s="154"/>
      <c r="M1399" s="159"/>
      <c r="T1399" s="160"/>
      <c r="AT1399" s="155" t="s">
        <v>274</v>
      </c>
      <c r="AU1399" s="155" t="s">
        <v>91</v>
      </c>
      <c r="AV1399" s="153" t="s">
        <v>91</v>
      </c>
      <c r="AW1399" s="153" t="s">
        <v>42</v>
      </c>
      <c r="AX1399" s="153" t="s">
        <v>82</v>
      </c>
      <c r="AY1399" s="155" t="s">
        <v>263</v>
      </c>
    </row>
    <row r="1400" spans="2:51" s="153" customFormat="1" ht="11.25">
      <c r="B1400" s="154"/>
      <c r="D1400" s="142" t="s">
        <v>274</v>
      </c>
      <c r="E1400" s="155" t="s">
        <v>44</v>
      </c>
      <c r="F1400" s="156" t="s">
        <v>9780</v>
      </c>
      <c r="H1400" s="157">
        <v>5.9409999999999998</v>
      </c>
      <c r="I1400" s="158"/>
      <c r="L1400" s="154"/>
      <c r="M1400" s="159"/>
      <c r="T1400" s="160"/>
      <c r="AT1400" s="155" t="s">
        <v>274</v>
      </c>
      <c r="AU1400" s="155" t="s">
        <v>91</v>
      </c>
      <c r="AV1400" s="153" t="s">
        <v>91</v>
      </c>
      <c r="AW1400" s="153" t="s">
        <v>42</v>
      </c>
      <c r="AX1400" s="153" t="s">
        <v>82</v>
      </c>
      <c r="AY1400" s="155" t="s">
        <v>263</v>
      </c>
    </row>
    <row r="1401" spans="2:51" s="153" customFormat="1" ht="11.25">
      <c r="B1401" s="154"/>
      <c r="D1401" s="142" t="s">
        <v>274</v>
      </c>
      <c r="E1401" s="155" t="s">
        <v>44</v>
      </c>
      <c r="F1401" s="156" t="s">
        <v>9781</v>
      </c>
      <c r="H1401" s="157">
        <v>6.36</v>
      </c>
      <c r="I1401" s="158"/>
      <c r="L1401" s="154"/>
      <c r="M1401" s="159"/>
      <c r="T1401" s="160"/>
      <c r="AT1401" s="155" t="s">
        <v>274</v>
      </c>
      <c r="AU1401" s="155" t="s">
        <v>91</v>
      </c>
      <c r="AV1401" s="153" t="s">
        <v>91</v>
      </c>
      <c r="AW1401" s="153" t="s">
        <v>42</v>
      </c>
      <c r="AX1401" s="153" t="s">
        <v>82</v>
      </c>
      <c r="AY1401" s="155" t="s">
        <v>263</v>
      </c>
    </row>
    <row r="1402" spans="2:51" s="153" customFormat="1" ht="11.25">
      <c r="B1402" s="154"/>
      <c r="D1402" s="142" t="s">
        <v>274</v>
      </c>
      <c r="E1402" s="155" t="s">
        <v>44</v>
      </c>
      <c r="F1402" s="156" t="s">
        <v>9782</v>
      </c>
      <c r="H1402" s="157">
        <v>6.7039999999999997</v>
      </c>
      <c r="I1402" s="158"/>
      <c r="L1402" s="154"/>
      <c r="M1402" s="159"/>
      <c r="T1402" s="160"/>
      <c r="AT1402" s="155" t="s">
        <v>274</v>
      </c>
      <c r="AU1402" s="155" t="s">
        <v>91</v>
      </c>
      <c r="AV1402" s="153" t="s">
        <v>91</v>
      </c>
      <c r="AW1402" s="153" t="s">
        <v>42</v>
      </c>
      <c r="AX1402" s="153" t="s">
        <v>82</v>
      </c>
      <c r="AY1402" s="155" t="s">
        <v>263</v>
      </c>
    </row>
    <row r="1403" spans="2:51" s="161" customFormat="1" ht="11.25">
      <c r="B1403" s="162"/>
      <c r="D1403" s="142" t="s">
        <v>274</v>
      </c>
      <c r="E1403" s="163" t="s">
        <v>44</v>
      </c>
      <c r="F1403" s="164" t="s">
        <v>391</v>
      </c>
      <c r="H1403" s="165">
        <v>196.03700000000001</v>
      </c>
      <c r="I1403" s="166"/>
      <c r="L1403" s="162"/>
      <c r="M1403" s="167"/>
      <c r="T1403" s="168"/>
      <c r="AT1403" s="163" t="s">
        <v>274</v>
      </c>
      <c r="AU1403" s="163" t="s">
        <v>91</v>
      </c>
      <c r="AV1403" s="161" t="s">
        <v>141</v>
      </c>
      <c r="AW1403" s="161" t="s">
        <v>42</v>
      </c>
      <c r="AX1403" s="161" t="s">
        <v>82</v>
      </c>
      <c r="AY1403" s="163" t="s">
        <v>263</v>
      </c>
    </row>
    <row r="1404" spans="2:51" s="146" customFormat="1" ht="11.25">
      <c r="B1404" s="147"/>
      <c r="D1404" s="142" t="s">
        <v>274</v>
      </c>
      <c r="E1404" s="148" t="s">
        <v>44</v>
      </c>
      <c r="F1404" s="149" t="s">
        <v>8960</v>
      </c>
      <c r="H1404" s="148" t="s">
        <v>44</v>
      </c>
      <c r="I1404" s="150"/>
      <c r="L1404" s="147"/>
      <c r="M1404" s="151"/>
      <c r="T1404" s="152"/>
      <c r="AT1404" s="148" t="s">
        <v>274</v>
      </c>
      <c r="AU1404" s="148" t="s">
        <v>91</v>
      </c>
      <c r="AV1404" s="146" t="s">
        <v>89</v>
      </c>
      <c r="AW1404" s="146" t="s">
        <v>42</v>
      </c>
      <c r="AX1404" s="146" t="s">
        <v>82</v>
      </c>
      <c r="AY1404" s="148" t="s">
        <v>263</v>
      </c>
    </row>
    <row r="1405" spans="2:51" s="146" customFormat="1" ht="11.25">
      <c r="B1405" s="147"/>
      <c r="D1405" s="142" t="s">
        <v>274</v>
      </c>
      <c r="E1405" s="148" t="s">
        <v>44</v>
      </c>
      <c r="F1405" s="149" t="s">
        <v>9479</v>
      </c>
      <c r="H1405" s="148" t="s">
        <v>44</v>
      </c>
      <c r="I1405" s="150"/>
      <c r="L1405" s="147"/>
      <c r="M1405" s="151"/>
      <c r="T1405" s="152"/>
      <c r="AT1405" s="148" t="s">
        <v>274</v>
      </c>
      <c r="AU1405" s="148" t="s">
        <v>91</v>
      </c>
      <c r="AV1405" s="146" t="s">
        <v>89</v>
      </c>
      <c r="AW1405" s="146" t="s">
        <v>42</v>
      </c>
      <c r="AX1405" s="146" t="s">
        <v>82</v>
      </c>
      <c r="AY1405" s="148" t="s">
        <v>263</v>
      </c>
    </row>
    <row r="1406" spans="2:51" s="153" customFormat="1" ht="11.25">
      <c r="B1406" s="154"/>
      <c r="D1406" s="142" t="s">
        <v>274</v>
      </c>
      <c r="E1406" s="155" t="s">
        <v>44</v>
      </c>
      <c r="F1406" s="156" t="s">
        <v>9480</v>
      </c>
      <c r="H1406" s="157">
        <v>4.5709999999999997</v>
      </c>
      <c r="I1406" s="158"/>
      <c r="L1406" s="154"/>
      <c r="M1406" s="159"/>
      <c r="T1406" s="160"/>
      <c r="AT1406" s="155" t="s">
        <v>274</v>
      </c>
      <c r="AU1406" s="155" t="s">
        <v>91</v>
      </c>
      <c r="AV1406" s="153" t="s">
        <v>91</v>
      </c>
      <c r="AW1406" s="153" t="s">
        <v>42</v>
      </c>
      <c r="AX1406" s="153" t="s">
        <v>82</v>
      </c>
      <c r="AY1406" s="155" t="s">
        <v>263</v>
      </c>
    </row>
    <row r="1407" spans="2:51" s="161" customFormat="1" ht="11.25">
      <c r="B1407" s="162"/>
      <c r="D1407" s="142" t="s">
        <v>274</v>
      </c>
      <c r="E1407" s="163" t="s">
        <v>44</v>
      </c>
      <c r="F1407" s="164" t="s">
        <v>423</v>
      </c>
      <c r="H1407" s="165">
        <v>4.5709999999999997</v>
      </c>
      <c r="I1407" s="166"/>
      <c r="L1407" s="162"/>
      <c r="M1407" s="167"/>
      <c r="T1407" s="168"/>
      <c r="AT1407" s="163" t="s">
        <v>274</v>
      </c>
      <c r="AU1407" s="163" t="s">
        <v>91</v>
      </c>
      <c r="AV1407" s="161" t="s">
        <v>141</v>
      </c>
      <c r="AW1407" s="161" t="s">
        <v>42</v>
      </c>
      <c r="AX1407" s="161" t="s">
        <v>82</v>
      </c>
      <c r="AY1407" s="163" t="s">
        <v>263</v>
      </c>
    </row>
    <row r="1408" spans="2:51" s="146" customFormat="1" ht="11.25">
      <c r="B1408" s="147"/>
      <c r="D1408" s="142" t="s">
        <v>274</v>
      </c>
      <c r="E1408" s="148" t="s">
        <v>44</v>
      </c>
      <c r="F1408" s="149" t="s">
        <v>8962</v>
      </c>
      <c r="H1408" s="148" t="s">
        <v>44</v>
      </c>
      <c r="I1408" s="150"/>
      <c r="L1408" s="147"/>
      <c r="M1408" s="151"/>
      <c r="T1408" s="152"/>
      <c r="AT1408" s="148" t="s">
        <v>274</v>
      </c>
      <c r="AU1408" s="148" t="s">
        <v>91</v>
      </c>
      <c r="AV1408" s="146" t="s">
        <v>89</v>
      </c>
      <c r="AW1408" s="146" t="s">
        <v>42</v>
      </c>
      <c r="AX1408" s="146" t="s">
        <v>82</v>
      </c>
      <c r="AY1408" s="148" t="s">
        <v>263</v>
      </c>
    </row>
    <row r="1409" spans="2:65" s="146" customFormat="1" ht="11.25">
      <c r="B1409" s="147"/>
      <c r="D1409" s="142" t="s">
        <v>274</v>
      </c>
      <c r="E1409" s="148" t="s">
        <v>44</v>
      </c>
      <c r="F1409" s="149" t="s">
        <v>9479</v>
      </c>
      <c r="H1409" s="148" t="s">
        <v>44</v>
      </c>
      <c r="I1409" s="150"/>
      <c r="L1409" s="147"/>
      <c r="M1409" s="151"/>
      <c r="T1409" s="152"/>
      <c r="AT1409" s="148" t="s">
        <v>274</v>
      </c>
      <c r="AU1409" s="148" t="s">
        <v>91</v>
      </c>
      <c r="AV1409" s="146" t="s">
        <v>89</v>
      </c>
      <c r="AW1409" s="146" t="s">
        <v>42</v>
      </c>
      <c r="AX1409" s="146" t="s">
        <v>82</v>
      </c>
      <c r="AY1409" s="148" t="s">
        <v>263</v>
      </c>
    </row>
    <row r="1410" spans="2:65" s="153" customFormat="1" ht="11.25">
      <c r="B1410" s="154"/>
      <c r="D1410" s="142" t="s">
        <v>274</v>
      </c>
      <c r="E1410" s="155" t="s">
        <v>44</v>
      </c>
      <c r="F1410" s="156" t="s">
        <v>9481</v>
      </c>
      <c r="H1410" s="157">
        <v>3.9750000000000001</v>
      </c>
      <c r="I1410" s="158"/>
      <c r="L1410" s="154"/>
      <c r="M1410" s="159"/>
      <c r="T1410" s="160"/>
      <c r="AT1410" s="155" t="s">
        <v>274</v>
      </c>
      <c r="AU1410" s="155" t="s">
        <v>91</v>
      </c>
      <c r="AV1410" s="153" t="s">
        <v>91</v>
      </c>
      <c r="AW1410" s="153" t="s">
        <v>42</v>
      </c>
      <c r="AX1410" s="153" t="s">
        <v>82</v>
      </c>
      <c r="AY1410" s="155" t="s">
        <v>263</v>
      </c>
    </row>
    <row r="1411" spans="2:65" s="161" customFormat="1" ht="11.25">
      <c r="B1411" s="162"/>
      <c r="D1411" s="142" t="s">
        <v>274</v>
      </c>
      <c r="E1411" s="163" t="s">
        <v>44</v>
      </c>
      <c r="F1411" s="164" t="s">
        <v>426</v>
      </c>
      <c r="H1411" s="165">
        <v>3.9750000000000001</v>
      </c>
      <c r="I1411" s="166"/>
      <c r="L1411" s="162"/>
      <c r="M1411" s="167"/>
      <c r="T1411" s="168"/>
      <c r="AT1411" s="163" t="s">
        <v>274</v>
      </c>
      <c r="AU1411" s="163" t="s">
        <v>91</v>
      </c>
      <c r="AV1411" s="161" t="s">
        <v>141</v>
      </c>
      <c r="AW1411" s="161" t="s">
        <v>42</v>
      </c>
      <c r="AX1411" s="161" t="s">
        <v>82</v>
      </c>
      <c r="AY1411" s="163" t="s">
        <v>263</v>
      </c>
    </row>
    <row r="1412" spans="2:65" s="146" customFormat="1" ht="11.25">
      <c r="B1412" s="147"/>
      <c r="D1412" s="142" t="s">
        <v>274</v>
      </c>
      <c r="E1412" s="148" t="s">
        <v>44</v>
      </c>
      <c r="F1412" s="149" t="s">
        <v>8963</v>
      </c>
      <c r="H1412" s="148" t="s">
        <v>44</v>
      </c>
      <c r="I1412" s="150"/>
      <c r="L1412" s="147"/>
      <c r="M1412" s="151"/>
      <c r="T1412" s="152"/>
      <c r="AT1412" s="148" t="s">
        <v>274</v>
      </c>
      <c r="AU1412" s="148" t="s">
        <v>91</v>
      </c>
      <c r="AV1412" s="146" t="s">
        <v>89</v>
      </c>
      <c r="AW1412" s="146" t="s">
        <v>42</v>
      </c>
      <c r="AX1412" s="146" t="s">
        <v>82</v>
      </c>
      <c r="AY1412" s="148" t="s">
        <v>263</v>
      </c>
    </row>
    <row r="1413" spans="2:65" s="146" customFormat="1" ht="11.25">
      <c r="B1413" s="147"/>
      <c r="D1413" s="142" t="s">
        <v>274</v>
      </c>
      <c r="E1413" s="148" t="s">
        <v>44</v>
      </c>
      <c r="F1413" s="149" t="s">
        <v>9479</v>
      </c>
      <c r="H1413" s="148" t="s">
        <v>44</v>
      </c>
      <c r="I1413" s="150"/>
      <c r="L1413" s="147"/>
      <c r="M1413" s="151"/>
      <c r="T1413" s="152"/>
      <c r="AT1413" s="148" t="s">
        <v>274</v>
      </c>
      <c r="AU1413" s="148" t="s">
        <v>91</v>
      </c>
      <c r="AV1413" s="146" t="s">
        <v>89</v>
      </c>
      <c r="AW1413" s="146" t="s">
        <v>42</v>
      </c>
      <c r="AX1413" s="146" t="s">
        <v>82</v>
      </c>
      <c r="AY1413" s="148" t="s">
        <v>263</v>
      </c>
    </row>
    <row r="1414" spans="2:65" s="153" customFormat="1" ht="11.25">
      <c r="B1414" s="154"/>
      <c r="D1414" s="142" t="s">
        <v>274</v>
      </c>
      <c r="E1414" s="155" t="s">
        <v>44</v>
      </c>
      <c r="F1414" s="156" t="s">
        <v>9482</v>
      </c>
      <c r="H1414" s="157">
        <v>7.37</v>
      </c>
      <c r="I1414" s="158"/>
      <c r="L1414" s="154"/>
      <c r="M1414" s="159"/>
      <c r="T1414" s="160"/>
      <c r="AT1414" s="155" t="s">
        <v>274</v>
      </c>
      <c r="AU1414" s="155" t="s">
        <v>91</v>
      </c>
      <c r="AV1414" s="153" t="s">
        <v>91</v>
      </c>
      <c r="AW1414" s="153" t="s">
        <v>42</v>
      </c>
      <c r="AX1414" s="153" t="s">
        <v>82</v>
      </c>
      <c r="AY1414" s="155" t="s">
        <v>263</v>
      </c>
    </row>
    <row r="1415" spans="2:65" s="161" customFormat="1" ht="11.25">
      <c r="B1415" s="162"/>
      <c r="D1415" s="142" t="s">
        <v>274</v>
      </c>
      <c r="E1415" s="163" t="s">
        <v>44</v>
      </c>
      <c r="F1415" s="164" t="s">
        <v>430</v>
      </c>
      <c r="H1415" s="165">
        <v>7.37</v>
      </c>
      <c r="I1415" s="166"/>
      <c r="L1415" s="162"/>
      <c r="M1415" s="167"/>
      <c r="T1415" s="168"/>
      <c r="AT1415" s="163" t="s">
        <v>274</v>
      </c>
      <c r="AU1415" s="163" t="s">
        <v>91</v>
      </c>
      <c r="AV1415" s="161" t="s">
        <v>141</v>
      </c>
      <c r="AW1415" s="161" t="s">
        <v>42</v>
      </c>
      <c r="AX1415" s="161" t="s">
        <v>82</v>
      </c>
      <c r="AY1415" s="163" t="s">
        <v>263</v>
      </c>
    </row>
    <row r="1416" spans="2:65" s="169" customFormat="1" ht="11.25">
      <c r="B1416" s="170"/>
      <c r="D1416" s="142" t="s">
        <v>274</v>
      </c>
      <c r="E1416" s="171" t="s">
        <v>44</v>
      </c>
      <c r="F1416" s="172" t="s">
        <v>281</v>
      </c>
      <c r="H1416" s="173">
        <v>211.953</v>
      </c>
      <c r="I1416" s="174"/>
      <c r="L1416" s="170"/>
      <c r="M1416" s="175"/>
      <c r="T1416" s="176"/>
      <c r="AT1416" s="171" t="s">
        <v>274</v>
      </c>
      <c r="AU1416" s="171" t="s">
        <v>91</v>
      </c>
      <c r="AV1416" s="169" t="s">
        <v>270</v>
      </c>
      <c r="AW1416" s="169" t="s">
        <v>42</v>
      </c>
      <c r="AX1416" s="169" t="s">
        <v>89</v>
      </c>
      <c r="AY1416" s="171" t="s">
        <v>263</v>
      </c>
    </row>
    <row r="1417" spans="2:65" s="17" customFormat="1" ht="14.45" customHeight="1">
      <c r="B1417" s="18"/>
      <c r="C1417" s="129" t="s">
        <v>2340</v>
      </c>
      <c r="D1417" s="129" t="s">
        <v>265</v>
      </c>
      <c r="E1417" s="130" t="s">
        <v>6907</v>
      </c>
      <c r="F1417" s="131" t="s">
        <v>6910</v>
      </c>
      <c r="G1417" s="132" t="s">
        <v>139</v>
      </c>
      <c r="H1417" s="133">
        <v>196.03700000000001</v>
      </c>
      <c r="I1417" s="134"/>
      <c r="J1417" s="135">
        <f>ROUND(I1417*H1417,2)</f>
        <v>0</v>
      </c>
      <c r="K1417" s="131" t="s">
        <v>269</v>
      </c>
      <c r="L1417" s="18"/>
      <c r="M1417" s="136" t="s">
        <v>44</v>
      </c>
      <c r="N1417" s="137" t="s">
        <v>53</v>
      </c>
      <c r="P1417" s="138">
        <f>O1417*H1417</f>
        <v>0</v>
      </c>
      <c r="Q1417" s="138">
        <v>1E-3</v>
      </c>
      <c r="R1417" s="138">
        <f>Q1417*H1417</f>
        <v>0.19603700000000002</v>
      </c>
      <c r="S1417" s="138">
        <v>3.1E-4</v>
      </c>
      <c r="T1417" s="139">
        <f>S1417*H1417</f>
        <v>6.0771470000000001E-2</v>
      </c>
      <c r="AR1417" s="140" t="s">
        <v>370</v>
      </c>
      <c r="AT1417" s="140" t="s">
        <v>265</v>
      </c>
      <c r="AU1417" s="140" t="s">
        <v>91</v>
      </c>
      <c r="AY1417" s="2" t="s">
        <v>263</v>
      </c>
      <c r="BE1417" s="141">
        <f>IF(N1417="základní",J1417,0)</f>
        <v>0</v>
      </c>
      <c r="BF1417" s="141">
        <f>IF(N1417="snížená",J1417,0)</f>
        <v>0</v>
      </c>
      <c r="BG1417" s="141">
        <f>IF(N1417="zákl. přenesená",J1417,0)</f>
        <v>0</v>
      </c>
      <c r="BH1417" s="141">
        <f>IF(N1417="sníž. přenesená",J1417,0)</f>
        <v>0</v>
      </c>
      <c r="BI1417" s="141">
        <f>IF(N1417="nulová",J1417,0)</f>
        <v>0</v>
      </c>
      <c r="BJ1417" s="2" t="s">
        <v>89</v>
      </c>
      <c r="BK1417" s="141">
        <f>ROUND(I1417*H1417,2)</f>
        <v>0</v>
      </c>
      <c r="BL1417" s="2" t="s">
        <v>370</v>
      </c>
      <c r="BM1417" s="140" t="s">
        <v>9783</v>
      </c>
    </row>
    <row r="1418" spans="2:65" s="17" customFormat="1" ht="29.25">
      <c r="B1418" s="18"/>
      <c r="D1418" s="142" t="s">
        <v>272</v>
      </c>
      <c r="F1418" s="143" t="s">
        <v>7350</v>
      </c>
      <c r="I1418" s="144"/>
      <c r="L1418" s="18"/>
      <c r="M1418" s="145"/>
      <c r="T1418" s="39"/>
      <c r="AT1418" s="2" t="s">
        <v>272</v>
      </c>
      <c r="AU1418" s="2" t="s">
        <v>91</v>
      </c>
    </row>
    <row r="1419" spans="2:65" s="146" customFormat="1" ht="11.25">
      <c r="B1419" s="147"/>
      <c r="D1419" s="142" t="s">
        <v>274</v>
      </c>
      <c r="E1419" s="148" t="s">
        <v>44</v>
      </c>
      <c r="F1419" s="149" t="s">
        <v>8858</v>
      </c>
      <c r="H1419" s="148" t="s">
        <v>44</v>
      </c>
      <c r="I1419" s="150"/>
      <c r="L1419" s="147"/>
      <c r="M1419" s="151"/>
      <c r="T1419" s="152"/>
      <c r="AT1419" s="148" t="s">
        <v>274</v>
      </c>
      <c r="AU1419" s="148" t="s">
        <v>91</v>
      </c>
      <c r="AV1419" s="146" t="s">
        <v>89</v>
      </c>
      <c r="AW1419" s="146" t="s">
        <v>42</v>
      </c>
      <c r="AX1419" s="146" t="s">
        <v>82</v>
      </c>
      <c r="AY1419" s="148" t="s">
        <v>263</v>
      </c>
    </row>
    <row r="1420" spans="2:65" s="146" customFormat="1" ht="11.25">
      <c r="B1420" s="147"/>
      <c r="D1420" s="142" t="s">
        <v>274</v>
      </c>
      <c r="E1420" s="148" t="s">
        <v>44</v>
      </c>
      <c r="F1420" s="149" t="s">
        <v>9774</v>
      </c>
      <c r="H1420" s="148" t="s">
        <v>44</v>
      </c>
      <c r="I1420" s="150"/>
      <c r="L1420" s="147"/>
      <c r="M1420" s="151"/>
      <c r="T1420" s="152"/>
      <c r="AT1420" s="148" t="s">
        <v>274</v>
      </c>
      <c r="AU1420" s="148" t="s">
        <v>91</v>
      </c>
      <c r="AV1420" s="146" t="s">
        <v>89</v>
      </c>
      <c r="AW1420" s="146" t="s">
        <v>42</v>
      </c>
      <c r="AX1420" s="146" t="s">
        <v>82</v>
      </c>
      <c r="AY1420" s="148" t="s">
        <v>263</v>
      </c>
    </row>
    <row r="1421" spans="2:65" s="153" customFormat="1" ht="11.25">
      <c r="B1421" s="154"/>
      <c r="D1421" s="142" t="s">
        <v>274</v>
      </c>
      <c r="E1421" s="155" t="s">
        <v>44</v>
      </c>
      <c r="F1421" s="156" t="s">
        <v>8868</v>
      </c>
      <c r="H1421" s="157">
        <v>8.9580000000000002</v>
      </c>
      <c r="I1421" s="158"/>
      <c r="L1421" s="154"/>
      <c r="M1421" s="159"/>
      <c r="T1421" s="160"/>
      <c r="AT1421" s="155" t="s">
        <v>274</v>
      </c>
      <c r="AU1421" s="155" t="s">
        <v>91</v>
      </c>
      <c r="AV1421" s="153" t="s">
        <v>91</v>
      </c>
      <c r="AW1421" s="153" t="s">
        <v>42</v>
      </c>
      <c r="AX1421" s="153" t="s">
        <v>82</v>
      </c>
      <c r="AY1421" s="155" t="s">
        <v>263</v>
      </c>
    </row>
    <row r="1422" spans="2:65" s="153" customFormat="1" ht="11.25">
      <c r="B1422" s="154"/>
      <c r="D1422" s="142" t="s">
        <v>274</v>
      </c>
      <c r="E1422" s="155" t="s">
        <v>44</v>
      </c>
      <c r="F1422" s="156" t="s">
        <v>8869</v>
      </c>
      <c r="H1422" s="157">
        <v>12</v>
      </c>
      <c r="I1422" s="158"/>
      <c r="L1422" s="154"/>
      <c r="M1422" s="159"/>
      <c r="T1422" s="160"/>
      <c r="AT1422" s="155" t="s">
        <v>274</v>
      </c>
      <c r="AU1422" s="155" t="s">
        <v>91</v>
      </c>
      <c r="AV1422" s="153" t="s">
        <v>91</v>
      </c>
      <c r="AW1422" s="153" t="s">
        <v>42</v>
      </c>
      <c r="AX1422" s="153" t="s">
        <v>82</v>
      </c>
      <c r="AY1422" s="155" t="s">
        <v>263</v>
      </c>
    </row>
    <row r="1423" spans="2:65" s="153" customFormat="1" ht="11.25">
      <c r="B1423" s="154"/>
      <c r="D1423" s="142" t="s">
        <v>274</v>
      </c>
      <c r="E1423" s="155" t="s">
        <v>44</v>
      </c>
      <c r="F1423" s="156" t="s">
        <v>8870</v>
      </c>
      <c r="H1423" s="157">
        <v>9.0180000000000007</v>
      </c>
      <c r="I1423" s="158"/>
      <c r="L1423" s="154"/>
      <c r="M1423" s="159"/>
      <c r="T1423" s="160"/>
      <c r="AT1423" s="155" t="s">
        <v>274</v>
      </c>
      <c r="AU1423" s="155" t="s">
        <v>91</v>
      </c>
      <c r="AV1423" s="153" t="s">
        <v>91</v>
      </c>
      <c r="AW1423" s="153" t="s">
        <v>42</v>
      </c>
      <c r="AX1423" s="153" t="s">
        <v>82</v>
      </c>
      <c r="AY1423" s="155" t="s">
        <v>263</v>
      </c>
    </row>
    <row r="1424" spans="2:65" s="146" customFormat="1" ht="11.25">
      <c r="B1424" s="147"/>
      <c r="D1424" s="142" t="s">
        <v>274</v>
      </c>
      <c r="E1424" s="148" t="s">
        <v>44</v>
      </c>
      <c r="F1424" s="149" t="s">
        <v>9775</v>
      </c>
      <c r="H1424" s="148" t="s">
        <v>44</v>
      </c>
      <c r="I1424" s="150"/>
      <c r="L1424" s="147"/>
      <c r="M1424" s="151"/>
      <c r="T1424" s="152"/>
      <c r="AT1424" s="148" t="s">
        <v>274</v>
      </c>
      <c r="AU1424" s="148" t="s">
        <v>91</v>
      </c>
      <c r="AV1424" s="146" t="s">
        <v>89</v>
      </c>
      <c r="AW1424" s="146" t="s">
        <v>42</v>
      </c>
      <c r="AX1424" s="146" t="s">
        <v>82</v>
      </c>
      <c r="AY1424" s="148" t="s">
        <v>263</v>
      </c>
    </row>
    <row r="1425" spans="2:65" s="146" customFormat="1" ht="11.25">
      <c r="B1425" s="147"/>
      <c r="D1425" s="142" t="s">
        <v>274</v>
      </c>
      <c r="E1425" s="148" t="s">
        <v>44</v>
      </c>
      <c r="F1425" s="149" t="s">
        <v>9776</v>
      </c>
      <c r="H1425" s="148" t="s">
        <v>44</v>
      </c>
      <c r="I1425" s="150"/>
      <c r="L1425" s="147"/>
      <c r="M1425" s="151"/>
      <c r="T1425" s="152"/>
      <c r="AT1425" s="148" t="s">
        <v>274</v>
      </c>
      <c r="AU1425" s="148" t="s">
        <v>91</v>
      </c>
      <c r="AV1425" s="146" t="s">
        <v>89</v>
      </c>
      <c r="AW1425" s="146" t="s">
        <v>42</v>
      </c>
      <c r="AX1425" s="146" t="s">
        <v>82</v>
      </c>
      <c r="AY1425" s="148" t="s">
        <v>263</v>
      </c>
    </row>
    <row r="1426" spans="2:65" s="153" customFormat="1" ht="11.25">
      <c r="B1426" s="154"/>
      <c r="D1426" s="142" t="s">
        <v>274</v>
      </c>
      <c r="E1426" s="155" t="s">
        <v>44</v>
      </c>
      <c r="F1426" s="156" t="s">
        <v>9777</v>
      </c>
      <c r="H1426" s="157">
        <v>54.8</v>
      </c>
      <c r="I1426" s="158"/>
      <c r="L1426" s="154"/>
      <c r="M1426" s="159"/>
      <c r="T1426" s="160"/>
      <c r="AT1426" s="155" t="s">
        <v>274</v>
      </c>
      <c r="AU1426" s="155" t="s">
        <v>91</v>
      </c>
      <c r="AV1426" s="153" t="s">
        <v>91</v>
      </c>
      <c r="AW1426" s="153" t="s">
        <v>42</v>
      </c>
      <c r="AX1426" s="153" t="s">
        <v>82</v>
      </c>
      <c r="AY1426" s="155" t="s">
        <v>263</v>
      </c>
    </row>
    <row r="1427" spans="2:65" s="153" customFormat="1" ht="11.25">
      <c r="B1427" s="154"/>
      <c r="D1427" s="142" t="s">
        <v>274</v>
      </c>
      <c r="E1427" s="155" t="s">
        <v>44</v>
      </c>
      <c r="F1427" s="156" t="s">
        <v>9778</v>
      </c>
      <c r="H1427" s="157">
        <v>46.197000000000003</v>
      </c>
      <c r="I1427" s="158"/>
      <c r="L1427" s="154"/>
      <c r="M1427" s="159"/>
      <c r="T1427" s="160"/>
      <c r="AT1427" s="155" t="s">
        <v>274</v>
      </c>
      <c r="AU1427" s="155" t="s">
        <v>91</v>
      </c>
      <c r="AV1427" s="153" t="s">
        <v>91</v>
      </c>
      <c r="AW1427" s="153" t="s">
        <v>42</v>
      </c>
      <c r="AX1427" s="153" t="s">
        <v>82</v>
      </c>
      <c r="AY1427" s="155" t="s">
        <v>263</v>
      </c>
    </row>
    <row r="1428" spans="2:65" s="153" customFormat="1" ht="11.25">
      <c r="B1428" s="154"/>
      <c r="D1428" s="142" t="s">
        <v>274</v>
      </c>
      <c r="E1428" s="155" t="s">
        <v>44</v>
      </c>
      <c r="F1428" s="156" t="s">
        <v>9779</v>
      </c>
      <c r="H1428" s="157">
        <v>46.058999999999997</v>
      </c>
      <c r="I1428" s="158"/>
      <c r="L1428" s="154"/>
      <c r="M1428" s="159"/>
      <c r="T1428" s="160"/>
      <c r="AT1428" s="155" t="s">
        <v>274</v>
      </c>
      <c r="AU1428" s="155" t="s">
        <v>91</v>
      </c>
      <c r="AV1428" s="153" t="s">
        <v>91</v>
      </c>
      <c r="AW1428" s="153" t="s">
        <v>42</v>
      </c>
      <c r="AX1428" s="153" t="s">
        <v>82</v>
      </c>
      <c r="AY1428" s="155" t="s">
        <v>263</v>
      </c>
    </row>
    <row r="1429" spans="2:65" s="153" customFormat="1" ht="11.25">
      <c r="B1429" s="154"/>
      <c r="D1429" s="142" t="s">
        <v>274</v>
      </c>
      <c r="E1429" s="155" t="s">
        <v>44</v>
      </c>
      <c r="F1429" s="156" t="s">
        <v>9780</v>
      </c>
      <c r="H1429" s="157">
        <v>5.9409999999999998</v>
      </c>
      <c r="I1429" s="158"/>
      <c r="L1429" s="154"/>
      <c r="M1429" s="159"/>
      <c r="T1429" s="160"/>
      <c r="AT1429" s="155" t="s">
        <v>274</v>
      </c>
      <c r="AU1429" s="155" t="s">
        <v>91</v>
      </c>
      <c r="AV1429" s="153" t="s">
        <v>91</v>
      </c>
      <c r="AW1429" s="153" t="s">
        <v>42</v>
      </c>
      <c r="AX1429" s="153" t="s">
        <v>82</v>
      </c>
      <c r="AY1429" s="155" t="s">
        <v>263</v>
      </c>
    </row>
    <row r="1430" spans="2:65" s="153" customFormat="1" ht="11.25">
      <c r="B1430" s="154"/>
      <c r="D1430" s="142" t="s">
        <v>274</v>
      </c>
      <c r="E1430" s="155" t="s">
        <v>44</v>
      </c>
      <c r="F1430" s="156" t="s">
        <v>9781</v>
      </c>
      <c r="H1430" s="157">
        <v>6.36</v>
      </c>
      <c r="I1430" s="158"/>
      <c r="L1430" s="154"/>
      <c r="M1430" s="159"/>
      <c r="T1430" s="160"/>
      <c r="AT1430" s="155" t="s">
        <v>274</v>
      </c>
      <c r="AU1430" s="155" t="s">
        <v>91</v>
      </c>
      <c r="AV1430" s="153" t="s">
        <v>91</v>
      </c>
      <c r="AW1430" s="153" t="s">
        <v>42</v>
      </c>
      <c r="AX1430" s="153" t="s">
        <v>82</v>
      </c>
      <c r="AY1430" s="155" t="s">
        <v>263</v>
      </c>
    </row>
    <row r="1431" spans="2:65" s="153" customFormat="1" ht="11.25">
      <c r="B1431" s="154"/>
      <c r="D1431" s="142" t="s">
        <v>274</v>
      </c>
      <c r="E1431" s="155" t="s">
        <v>44</v>
      </c>
      <c r="F1431" s="156" t="s">
        <v>9782</v>
      </c>
      <c r="H1431" s="157">
        <v>6.7039999999999997</v>
      </c>
      <c r="I1431" s="158"/>
      <c r="L1431" s="154"/>
      <c r="M1431" s="159"/>
      <c r="T1431" s="160"/>
      <c r="AT1431" s="155" t="s">
        <v>274</v>
      </c>
      <c r="AU1431" s="155" t="s">
        <v>91</v>
      </c>
      <c r="AV1431" s="153" t="s">
        <v>91</v>
      </c>
      <c r="AW1431" s="153" t="s">
        <v>42</v>
      </c>
      <c r="AX1431" s="153" t="s">
        <v>82</v>
      </c>
      <c r="AY1431" s="155" t="s">
        <v>263</v>
      </c>
    </row>
    <row r="1432" spans="2:65" s="161" customFormat="1" ht="11.25">
      <c r="B1432" s="162"/>
      <c r="D1432" s="142" t="s">
        <v>274</v>
      </c>
      <c r="E1432" s="163" t="s">
        <v>44</v>
      </c>
      <c r="F1432" s="164" t="s">
        <v>391</v>
      </c>
      <c r="H1432" s="165">
        <v>196.03700000000001</v>
      </c>
      <c r="I1432" s="166"/>
      <c r="L1432" s="162"/>
      <c r="M1432" s="167"/>
      <c r="T1432" s="168"/>
      <c r="AT1432" s="163" t="s">
        <v>274</v>
      </c>
      <c r="AU1432" s="163" t="s">
        <v>91</v>
      </c>
      <c r="AV1432" s="161" t="s">
        <v>141</v>
      </c>
      <c r="AW1432" s="161" t="s">
        <v>42</v>
      </c>
      <c r="AX1432" s="161" t="s">
        <v>82</v>
      </c>
      <c r="AY1432" s="163" t="s">
        <v>263</v>
      </c>
    </row>
    <row r="1433" spans="2:65" s="169" customFormat="1" ht="11.25">
      <c r="B1433" s="170"/>
      <c r="D1433" s="142" t="s">
        <v>274</v>
      </c>
      <c r="E1433" s="171" t="s">
        <v>44</v>
      </c>
      <c r="F1433" s="172" t="s">
        <v>281</v>
      </c>
      <c r="H1433" s="173">
        <v>196.03700000000001</v>
      </c>
      <c r="I1433" s="174"/>
      <c r="L1433" s="170"/>
      <c r="M1433" s="175"/>
      <c r="T1433" s="176"/>
      <c r="AT1433" s="171" t="s">
        <v>274</v>
      </c>
      <c r="AU1433" s="171" t="s">
        <v>91</v>
      </c>
      <c r="AV1433" s="169" t="s">
        <v>270</v>
      </c>
      <c r="AW1433" s="169" t="s">
        <v>42</v>
      </c>
      <c r="AX1433" s="169" t="s">
        <v>89</v>
      </c>
      <c r="AY1433" s="171" t="s">
        <v>263</v>
      </c>
    </row>
    <row r="1434" spans="2:65" s="17" customFormat="1" ht="14.45" customHeight="1">
      <c r="B1434" s="18"/>
      <c r="C1434" s="129" t="s">
        <v>2344</v>
      </c>
      <c r="D1434" s="129" t="s">
        <v>265</v>
      </c>
      <c r="E1434" s="130" t="s">
        <v>6912</v>
      </c>
      <c r="F1434" s="131" t="s">
        <v>6913</v>
      </c>
      <c r="G1434" s="132" t="s">
        <v>139</v>
      </c>
      <c r="H1434" s="133">
        <v>196.03700000000001</v>
      </c>
      <c r="I1434" s="134"/>
      <c r="J1434" s="135">
        <f>ROUND(I1434*H1434,2)</f>
        <v>0</v>
      </c>
      <c r="K1434" s="131" t="s">
        <v>269</v>
      </c>
      <c r="L1434" s="18"/>
      <c r="M1434" s="136" t="s">
        <v>44</v>
      </c>
      <c r="N1434" s="137" t="s">
        <v>53</v>
      </c>
      <c r="P1434" s="138">
        <f>O1434*H1434</f>
        <v>0</v>
      </c>
      <c r="Q1434" s="138">
        <v>0</v>
      </c>
      <c r="R1434" s="138">
        <f>Q1434*H1434</f>
        <v>0</v>
      </c>
      <c r="S1434" s="138">
        <v>0</v>
      </c>
      <c r="T1434" s="139">
        <f>S1434*H1434</f>
        <v>0</v>
      </c>
      <c r="AR1434" s="140" t="s">
        <v>370</v>
      </c>
      <c r="AT1434" s="140" t="s">
        <v>265</v>
      </c>
      <c r="AU1434" s="140" t="s">
        <v>91</v>
      </c>
      <c r="AY1434" s="2" t="s">
        <v>263</v>
      </c>
      <c r="BE1434" s="141">
        <f>IF(N1434="základní",J1434,0)</f>
        <v>0</v>
      </c>
      <c r="BF1434" s="141">
        <f>IF(N1434="snížená",J1434,0)</f>
        <v>0</v>
      </c>
      <c r="BG1434" s="141">
        <f>IF(N1434="zákl. přenesená",J1434,0)</f>
        <v>0</v>
      </c>
      <c r="BH1434" s="141">
        <f>IF(N1434="sníž. přenesená",J1434,0)</f>
        <v>0</v>
      </c>
      <c r="BI1434" s="141">
        <f>IF(N1434="nulová",J1434,0)</f>
        <v>0</v>
      </c>
      <c r="BJ1434" s="2" t="s">
        <v>89</v>
      </c>
      <c r="BK1434" s="141">
        <f>ROUND(I1434*H1434,2)</f>
        <v>0</v>
      </c>
      <c r="BL1434" s="2" t="s">
        <v>370</v>
      </c>
      <c r="BM1434" s="140" t="s">
        <v>9784</v>
      </c>
    </row>
    <row r="1435" spans="2:65" s="17" customFormat="1" ht="14.45" customHeight="1">
      <c r="B1435" s="18"/>
      <c r="C1435" s="129" t="s">
        <v>2348</v>
      </c>
      <c r="D1435" s="129" t="s">
        <v>265</v>
      </c>
      <c r="E1435" s="130" t="s">
        <v>5239</v>
      </c>
      <c r="F1435" s="131" t="s">
        <v>5240</v>
      </c>
      <c r="G1435" s="132" t="s">
        <v>139</v>
      </c>
      <c r="H1435" s="133">
        <v>42.65</v>
      </c>
      <c r="I1435" s="134"/>
      <c r="J1435" s="135">
        <f>ROUND(I1435*H1435,2)</f>
        <v>0</v>
      </c>
      <c r="K1435" s="131" t="s">
        <v>269</v>
      </c>
      <c r="L1435" s="18"/>
      <c r="M1435" s="136" t="s">
        <v>44</v>
      </c>
      <c r="N1435" s="137" t="s">
        <v>53</v>
      </c>
      <c r="P1435" s="138">
        <f>O1435*H1435</f>
        <v>0</v>
      </c>
      <c r="Q1435" s="138">
        <v>0</v>
      </c>
      <c r="R1435" s="138">
        <f>Q1435*H1435</f>
        <v>0</v>
      </c>
      <c r="S1435" s="138">
        <v>0</v>
      </c>
      <c r="T1435" s="139">
        <f>S1435*H1435</f>
        <v>0</v>
      </c>
      <c r="AR1435" s="140" t="s">
        <v>370</v>
      </c>
      <c r="AT1435" s="140" t="s">
        <v>265</v>
      </c>
      <c r="AU1435" s="140" t="s">
        <v>91</v>
      </c>
      <c r="AY1435" s="2" t="s">
        <v>263</v>
      </c>
      <c r="BE1435" s="141">
        <f>IF(N1435="základní",J1435,0)</f>
        <v>0</v>
      </c>
      <c r="BF1435" s="141">
        <f>IF(N1435="snížená",J1435,0)</f>
        <v>0</v>
      </c>
      <c r="BG1435" s="141">
        <f>IF(N1435="zákl. přenesená",J1435,0)</f>
        <v>0</v>
      </c>
      <c r="BH1435" s="141">
        <f>IF(N1435="sníž. přenesená",J1435,0)</f>
        <v>0</v>
      </c>
      <c r="BI1435" s="141">
        <f>IF(N1435="nulová",J1435,0)</f>
        <v>0</v>
      </c>
      <c r="BJ1435" s="2" t="s">
        <v>89</v>
      </c>
      <c r="BK1435" s="141">
        <f>ROUND(I1435*H1435,2)</f>
        <v>0</v>
      </c>
      <c r="BL1435" s="2" t="s">
        <v>370</v>
      </c>
      <c r="BM1435" s="140" t="s">
        <v>9785</v>
      </c>
    </row>
    <row r="1436" spans="2:65" s="17" customFormat="1" ht="29.25">
      <c r="B1436" s="18"/>
      <c r="D1436" s="142" t="s">
        <v>272</v>
      </c>
      <c r="F1436" s="143" t="s">
        <v>5242</v>
      </c>
      <c r="I1436" s="144"/>
      <c r="L1436" s="18"/>
      <c r="M1436" s="145"/>
      <c r="T1436" s="39"/>
      <c r="AT1436" s="2" t="s">
        <v>272</v>
      </c>
      <c r="AU1436" s="2" t="s">
        <v>91</v>
      </c>
    </row>
    <row r="1437" spans="2:65" s="146" customFormat="1" ht="11.25">
      <c r="B1437" s="147"/>
      <c r="D1437" s="142" t="s">
        <v>274</v>
      </c>
      <c r="E1437" s="148" t="s">
        <v>44</v>
      </c>
      <c r="F1437" s="149" t="s">
        <v>8858</v>
      </c>
      <c r="H1437" s="148" t="s">
        <v>44</v>
      </c>
      <c r="I1437" s="150"/>
      <c r="L1437" s="147"/>
      <c r="M1437" s="151"/>
      <c r="T1437" s="152"/>
      <c r="AT1437" s="148" t="s">
        <v>274</v>
      </c>
      <c r="AU1437" s="148" t="s">
        <v>91</v>
      </c>
      <c r="AV1437" s="146" t="s">
        <v>89</v>
      </c>
      <c r="AW1437" s="146" t="s">
        <v>42</v>
      </c>
      <c r="AX1437" s="146" t="s">
        <v>82</v>
      </c>
      <c r="AY1437" s="148" t="s">
        <v>263</v>
      </c>
    </row>
    <row r="1438" spans="2:65" s="153" customFormat="1" ht="11.25">
      <c r="B1438" s="154"/>
      <c r="D1438" s="142" t="s">
        <v>274</v>
      </c>
      <c r="E1438" s="155" t="s">
        <v>44</v>
      </c>
      <c r="F1438" s="156" t="s">
        <v>9786</v>
      </c>
      <c r="H1438" s="157">
        <v>42.65</v>
      </c>
      <c r="I1438" s="158"/>
      <c r="L1438" s="154"/>
      <c r="M1438" s="159"/>
      <c r="T1438" s="160"/>
      <c r="AT1438" s="155" t="s">
        <v>274</v>
      </c>
      <c r="AU1438" s="155" t="s">
        <v>91</v>
      </c>
      <c r="AV1438" s="153" t="s">
        <v>91</v>
      </c>
      <c r="AW1438" s="153" t="s">
        <v>42</v>
      </c>
      <c r="AX1438" s="153" t="s">
        <v>82</v>
      </c>
      <c r="AY1438" s="155" t="s">
        <v>263</v>
      </c>
    </row>
    <row r="1439" spans="2:65" s="161" customFormat="1" ht="11.25">
      <c r="B1439" s="162"/>
      <c r="D1439" s="142" t="s">
        <v>274</v>
      </c>
      <c r="E1439" s="163" t="s">
        <v>44</v>
      </c>
      <c r="F1439" s="164" t="s">
        <v>391</v>
      </c>
      <c r="H1439" s="165">
        <v>42.65</v>
      </c>
      <c r="I1439" s="166"/>
      <c r="L1439" s="162"/>
      <c r="M1439" s="167"/>
      <c r="T1439" s="168"/>
      <c r="AT1439" s="163" t="s">
        <v>274</v>
      </c>
      <c r="AU1439" s="163" t="s">
        <v>91</v>
      </c>
      <c r="AV1439" s="161" t="s">
        <v>141</v>
      </c>
      <c r="AW1439" s="161" t="s">
        <v>42</v>
      </c>
      <c r="AX1439" s="161" t="s">
        <v>82</v>
      </c>
      <c r="AY1439" s="163" t="s">
        <v>263</v>
      </c>
    </row>
    <row r="1440" spans="2:65" s="169" customFormat="1" ht="11.25">
      <c r="B1440" s="170"/>
      <c r="D1440" s="142" t="s">
        <v>274</v>
      </c>
      <c r="E1440" s="171" t="s">
        <v>44</v>
      </c>
      <c r="F1440" s="172" t="s">
        <v>281</v>
      </c>
      <c r="H1440" s="173">
        <v>42.65</v>
      </c>
      <c r="I1440" s="174"/>
      <c r="L1440" s="170"/>
      <c r="M1440" s="175"/>
      <c r="T1440" s="176"/>
      <c r="AT1440" s="171" t="s">
        <v>274</v>
      </c>
      <c r="AU1440" s="171" t="s">
        <v>91</v>
      </c>
      <c r="AV1440" s="169" t="s">
        <v>270</v>
      </c>
      <c r="AW1440" s="169" t="s">
        <v>42</v>
      </c>
      <c r="AX1440" s="169" t="s">
        <v>89</v>
      </c>
      <c r="AY1440" s="171" t="s">
        <v>263</v>
      </c>
    </row>
    <row r="1441" spans="2:65" s="17" customFormat="1" ht="14.45" customHeight="1">
      <c r="B1441" s="18"/>
      <c r="C1441" s="177" t="s">
        <v>2352</v>
      </c>
      <c r="D1441" s="177" t="s">
        <v>445</v>
      </c>
      <c r="E1441" s="178" t="s">
        <v>5244</v>
      </c>
      <c r="F1441" s="179" t="s">
        <v>5245</v>
      </c>
      <c r="G1441" s="180" t="s">
        <v>139</v>
      </c>
      <c r="H1441" s="181">
        <v>44.783000000000001</v>
      </c>
      <c r="I1441" s="182"/>
      <c r="J1441" s="183">
        <f>ROUND(I1441*H1441,2)</f>
        <v>0</v>
      </c>
      <c r="K1441" s="179" t="s">
        <v>269</v>
      </c>
      <c r="L1441" s="184"/>
      <c r="M1441" s="185" t="s">
        <v>44</v>
      </c>
      <c r="N1441" s="186" t="s">
        <v>53</v>
      </c>
      <c r="P1441" s="138">
        <f>O1441*H1441</f>
        <v>0</v>
      </c>
      <c r="Q1441" s="138">
        <v>0</v>
      </c>
      <c r="R1441" s="138">
        <f>Q1441*H1441</f>
        <v>0</v>
      </c>
      <c r="S1441" s="138">
        <v>0</v>
      </c>
      <c r="T1441" s="139">
        <f>S1441*H1441</f>
        <v>0</v>
      </c>
      <c r="AR1441" s="140" t="s">
        <v>496</v>
      </c>
      <c r="AT1441" s="140" t="s">
        <v>445</v>
      </c>
      <c r="AU1441" s="140" t="s">
        <v>91</v>
      </c>
      <c r="AY1441" s="2" t="s">
        <v>263</v>
      </c>
      <c r="BE1441" s="141">
        <f>IF(N1441="základní",J1441,0)</f>
        <v>0</v>
      </c>
      <c r="BF1441" s="141">
        <f>IF(N1441="snížená",J1441,0)</f>
        <v>0</v>
      </c>
      <c r="BG1441" s="141">
        <f>IF(N1441="zákl. přenesená",J1441,0)</f>
        <v>0</v>
      </c>
      <c r="BH1441" s="141">
        <f>IF(N1441="sníž. přenesená",J1441,0)</f>
        <v>0</v>
      </c>
      <c r="BI1441" s="141">
        <f>IF(N1441="nulová",J1441,0)</f>
        <v>0</v>
      </c>
      <c r="BJ1441" s="2" t="s">
        <v>89</v>
      </c>
      <c r="BK1441" s="141">
        <f>ROUND(I1441*H1441,2)</f>
        <v>0</v>
      </c>
      <c r="BL1441" s="2" t="s">
        <v>370</v>
      </c>
      <c r="BM1441" s="140" t="s">
        <v>9787</v>
      </c>
    </row>
    <row r="1442" spans="2:65" s="153" customFormat="1" ht="11.25">
      <c r="B1442" s="154"/>
      <c r="D1442" s="142" t="s">
        <v>274</v>
      </c>
      <c r="F1442" s="156" t="s">
        <v>9788</v>
      </c>
      <c r="H1442" s="157">
        <v>44.783000000000001</v>
      </c>
      <c r="I1442" s="158"/>
      <c r="L1442" s="154"/>
      <c r="M1442" s="159"/>
      <c r="T1442" s="160"/>
      <c r="AT1442" s="155" t="s">
        <v>274</v>
      </c>
      <c r="AU1442" s="155" t="s">
        <v>91</v>
      </c>
      <c r="AV1442" s="153" t="s">
        <v>91</v>
      </c>
      <c r="AW1442" s="153" t="s">
        <v>4</v>
      </c>
      <c r="AX1442" s="153" t="s">
        <v>89</v>
      </c>
      <c r="AY1442" s="155" t="s">
        <v>263</v>
      </c>
    </row>
    <row r="1443" spans="2:65" s="17" customFormat="1" ht="24.2" customHeight="1">
      <c r="B1443" s="18"/>
      <c r="C1443" s="129" t="s">
        <v>2356</v>
      </c>
      <c r="D1443" s="129" t="s">
        <v>265</v>
      </c>
      <c r="E1443" s="130" t="s">
        <v>7355</v>
      </c>
      <c r="F1443" s="131" t="s">
        <v>7356</v>
      </c>
      <c r="G1443" s="132" t="s">
        <v>139</v>
      </c>
      <c r="H1443" s="133">
        <v>11.391999999999999</v>
      </c>
      <c r="I1443" s="134"/>
      <c r="J1443" s="135">
        <f>ROUND(I1443*H1443,2)</f>
        <v>0</v>
      </c>
      <c r="K1443" s="131" t="s">
        <v>269</v>
      </c>
      <c r="L1443" s="18"/>
      <c r="M1443" s="136" t="s">
        <v>44</v>
      </c>
      <c r="N1443" s="137" t="s">
        <v>53</v>
      </c>
      <c r="P1443" s="138">
        <f>O1443*H1443</f>
        <v>0</v>
      </c>
      <c r="Q1443" s="138">
        <v>0</v>
      </c>
      <c r="R1443" s="138">
        <f>Q1443*H1443</f>
        <v>0</v>
      </c>
      <c r="S1443" s="138">
        <v>0</v>
      </c>
      <c r="T1443" s="139">
        <f>S1443*H1443</f>
        <v>0</v>
      </c>
      <c r="AR1443" s="140" t="s">
        <v>370</v>
      </c>
      <c r="AT1443" s="140" t="s">
        <v>265</v>
      </c>
      <c r="AU1443" s="140" t="s">
        <v>91</v>
      </c>
      <c r="AY1443" s="2" t="s">
        <v>263</v>
      </c>
      <c r="BE1443" s="141">
        <f>IF(N1443="základní",J1443,0)</f>
        <v>0</v>
      </c>
      <c r="BF1443" s="141">
        <f>IF(N1443="snížená",J1443,0)</f>
        <v>0</v>
      </c>
      <c r="BG1443" s="141">
        <f>IF(N1443="zákl. přenesená",J1443,0)</f>
        <v>0</v>
      </c>
      <c r="BH1443" s="141">
        <f>IF(N1443="sníž. přenesená",J1443,0)</f>
        <v>0</v>
      </c>
      <c r="BI1443" s="141">
        <f>IF(N1443="nulová",J1443,0)</f>
        <v>0</v>
      </c>
      <c r="BJ1443" s="2" t="s">
        <v>89</v>
      </c>
      <c r="BK1443" s="141">
        <f>ROUND(I1443*H1443,2)</f>
        <v>0</v>
      </c>
      <c r="BL1443" s="2" t="s">
        <v>370</v>
      </c>
      <c r="BM1443" s="140" t="s">
        <v>9789</v>
      </c>
    </row>
    <row r="1444" spans="2:65" s="17" customFormat="1" ht="29.25">
      <c r="B1444" s="18"/>
      <c r="D1444" s="142" t="s">
        <v>272</v>
      </c>
      <c r="F1444" s="143" t="s">
        <v>5242</v>
      </c>
      <c r="I1444" s="144"/>
      <c r="L1444" s="18"/>
      <c r="M1444" s="145"/>
      <c r="T1444" s="39"/>
      <c r="AT1444" s="2" t="s">
        <v>272</v>
      </c>
      <c r="AU1444" s="2" t="s">
        <v>91</v>
      </c>
    </row>
    <row r="1445" spans="2:65" s="146" customFormat="1" ht="11.25">
      <c r="B1445" s="147"/>
      <c r="D1445" s="142" t="s">
        <v>274</v>
      </c>
      <c r="E1445" s="148" t="s">
        <v>44</v>
      </c>
      <c r="F1445" s="149" t="s">
        <v>8858</v>
      </c>
      <c r="H1445" s="148" t="s">
        <v>44</v>
      </c>
      <c r="I1445" s="150"/>
      <c r="L1445" s="147"/>
      <c r="M1445" s="151"/>
      <c r="T1445" s="152"/>
      <c r="AT1445" s="148" t="s">
        <v>274</v>
      </c>
      <c r="AU1445" s="148" t="s">
        <v>91</v>
      </c>
      <c r="AV1445" s="146" t="s">
        <v>89</v>
      </c>
      <c r="AW1445" s="146" t="s">
        <v>42</v>
      </c>
      <c r="AX1445" s="146" t="s">
        <v>82</v>
      </c>
      <c r="AY1445" s="148" t="s">
        <v>263</v>
      </c>
    </row>
    <row r="1446" spans="2:65" s="153" customFormat="1" ht="11.25">
      <c r="B1446" s="154"/>
      <c r="D1446" s="142" t="s">
        <v>274</v>
      </c>
      <c r="E1446" s="155" t="s">
        <v>44</v>
      </c>
      <c r="F1446" s="156" t="s">
        <v>9790</v>
      </c>
      <c r="H1446" s="157">
        <v>11.391999999999999</v>
      </c>
      <c r="I1446" s="158"/>
      <c r="L1446" s="154"/>
      <c r="M1446" s="159"/>
      <c r="T1446" s="160"/>
      <c r="AT1446" s="155" t="s">
        <v>274</v>
      </c>
      <c r="AU1446" s="155" t="s">
        <v>91</v>
      </c>
      <c r="AV1446" s="153" t="s">
        <v>91</v>
      </c>
      <c r="AW1446" s="153" t="s">
        <v>42</v>
      </c>
      <c r="AX1446" s="153" t="s">
        <v>82</v>
      </c>
      <c r="AY1446" s="155" t="s">
        <v>263</v>
      </c>
    </row>
    <row r="1447" spans="2:65" s="161" customFormat="1" ht="11.25">
      <c r="B1447" s="162"/>
      <c r="D1447" s="142" t="s">
        <v>274</v>
      </c>
      <c r="E1447" s="163" t="s">
        <v>44</v>
      </c>
      <c r="F1447" s="164" t="s">
        <v>391</v>
      </c>
      <c r="H1447" s="165">
        <v>11.391999999999999</v>
      </c>
      <c r="I1447" s="166"/>
      <c r="L1447" s="162"/>
      <c r="M1447" s="167"/>
      <c r="T1447" s="168"/>
      <c r="AT1447" s="163" t="s">
        <v>274</v>
      </c>
      <c r="AU1447" s="163" t="s">
        <v>91</v>
      </c>
      <c r="AV1447" s="161" t="s">
        <v>141</v>
      </c>
      <c r="AW1447" s="161" t="s">
        <v>42</v>
      </c>
      <c r="AX1447" s="161" t="s">
        <v>82</v>
      </c>
      <c r="AY1447" s="163" t="s">
        <v>263</v>
      </c>
    </row>
    <row r="1448" spans="2:65" s="169" customFormat="1" ht="11.25">
      <c r="B1448" s="170"/>
      <c r="D1448" s="142" t="s">
        <v>274</v>
      </c>
      <c r="E1448" s="171" t="s">
        <v>44</v>
      </c>
      <c r="F1448" s="172" t="s">
        <v>281</v>
      </c>
      <c r="H1448" s="173">
        <v>11.391999999999999</v>
      </c>
      <c r="I1448" s="174"/>
      <c r="L1448" s="170"/>
      <c r="M1448" s="175"/>
      <c r="T1448" s="176"/>
      <c r="AT1448" s="171" t="s">
        <v>274</v>
      </c>
      <c r="AU1448" s="171" t="s">
        <v>91</v>
      </c>
      <c r="AV1448" s="169" t="s">
        <v>270</v>
      </c>
      <c r="AW1448" s="169" t="s">
        <v>42</v>
      </c>
      <c r="AX1448" s="169" t="s">
        <v>89</v>
      </c>
      <c r="AY1448" s="171" t="s">
        <v>263</v>
      </c>
    </row>
    <row r="1449" spans="2:65" s="17" customFormat="1" ht="14.45" customHeight="1">
      <c r="B1449" s="18"/>
      <c r="C1449" s="177" t="s">
        <v>2360</v>
      </c>
      <c r="D1449" s="177" t="s">
        <v>445</v>
      </c>
      <c r="E1449" s="178" t="s">
        <v>7359</v>
      </c>
      <c r="F1449" s="179" t="s">
        <v>7360</v>
      </c>
      <c r="G1449" s="180" t="s">
        <v>139</v>
      </c>
      <c r="H1449" s="181">
        <v>11.962</v>
      </c>
      <c r="I1449" s="182"/>
      <c r="J1449" s="183">
        <f>ROUND(I1449*H1449,2)</f>
        <v>0</v>
      </c>
      <c r="K1449" s="179" t="s">
        <v>269</v>
      </c>
      <c r="L1449" s="184"/>
      <c r="M1449" s="185" t="s">
        <v>44</v>
      </c>
      <c r="N1449" s="186" t="s">
        <v>53</v>
      </c>
      <c r="P1449" s="138">
        <f>O1449*H1449</f>
        <v>0</v>
      </c>
      <c r="Q1449" s="138">
        <v>0</v>
      </c>
      <c r="R1449" s="138">
        <f>Q1449*H1449</f>
        <v>0</v>
      </c>
      <c r="S1449" s="138">
        <v>0</v>
      </c>
      <c r="T1449" s="139">
        <f>S1449*H1449</f>
        <v>0</v>
      </c>
      <c r="AR1449" s="140" t="s">
        <v>496</v>
      </c>
      <c r="AT1449" s="140" t="s">
        <v>445</v>
      </c>
      <c r="AU1449" s="140" t="s">
        <v>91</v>
      </c>
      <c r="AY1449" s="2" t="s">
        <v>263</v>
      </c>
      <c r="BE1449" s="141">
        <f>IF(N1449="základní",J1449,0)</f>
        <v>0</v>
      </c>
      <c r="BF1449" s="141">
        <f>IF(N1449="snížená",J1449,0)</f>
        <v>0</v>
      </c>
      <c r="BG1449" s="141">
        <f>IF(N1449="zákl. přenesená",J1449,0)</f>
        <v>0</v>
      </c>
      <c r="BH1449" s="141">
        <f>IF(N1449="sníž. přenesená",J1449,0)</f>
        <v>0</v>
      </c>
      <c r="BI1449" s="141">
        <f>IF(N1449="nulová",J1449,0)</f>
        <v>0</v>
      </c>
      <c r="BJ1449" s="2" t="s">
        <v>89</v>
      </c>
      <c r="BK1449" s="141">
        <f>ROUND(I1449*H1449,2)</f>
        <v>0</v>
      </c>
      <c r="BL1449" s="2" t="s">
        <v>370</v>
      </c>
      <c r="BM1449" s="140" t="s">
        <v>9791</v>
      </c>
    </row>
    <row r="1450" spans="2:65" s="153" customFormat="1" ht="11.25">
      <c r="B1450" s="154"/>
      <c r="D1450" s="142" t="s">
        <v>274</v>
      </c>
      <c r="F1450" s="156" t="s">
        <v>9792</v>
      </c>
      <c r="H1450" s="157">
        <v>11.962</v>
      </c>
      <c r="I1450" s="158"/>
      <c r="L1450" s="154"/>
      <c r="M1450" s="159"/>
      <c r="T1450" s="160"/>
      <c r="AT1450" s="155" t="s">
        <v>274</v>
      </c>
      <c r="AU1450" s="155" t="s">
        <v>91</v>
      </c>
      <c r="AV1450" s="153" t="s">
        <v>91</v>
      </c>
      <c r="AW1450" s="153" t="s">
        <v>4</v>
      </c>
      <c r="AX1450" s="153" t="s">
        <v>89</v>
      </c>
      <c r="AY1450" s="155" t="s">
        <v>263</v>
      </c>
    </row>
    <row r="1451" spans="2:65" s="17" customFormat="1" ht="14.45" customHeight="1">
      <c r="B1451" s="18"/>
      <c r="C1451" s="129" t="s">
        <v>2364</v>
      </c>
      <c r="D1451" s="129" t="s">
        <v>265</v>
      </c>
      <c r="E1451" s="130" t="s">
        <v>5249</v>
      </c>
      <c r="F1451" s="131" t="s">
        <v>5250</v>
      </c>
      <c r="G1451" s="132" t="s">
        <v>139</v>
      </c>
      <c r="H1451" s="133">
        <v>211.953</v>
      </c>
      <c r="I1451" s="134"/>
      <c r="J1451" s="135">
        <f>ROUND(I1451*H1451,2)</f>
        <v>0</v>
      </c>
      <c r="K1451" s="131" t="s">
        <v>269</v>
      </c>
      <c r="L1451" s="18"/>
      <c r="M1451" s="136" t="s">
        <v>44</v>
      </c>
      <c r="N1451" s="137" t="s">
        <v>53</v>
      </c>
      <c r="P1451" s="138">
        <f>O1451*H1451</f>
        <v>0</v>
      </c>
      <c r="Q1451" s="138">
        <v>2.0000000000000001E-4</v>
      </c>
      <c r="R1451" s="138">
        <f>Q1451*H1451</f>
        <v>4.2390600000000001E-2</v>
      </c>
      <c r="S1451" s="138">
        <v>0</v>
      </c>
      <c r="T1451" s="139">
        <f>S1451*H1451</f>
        <v>0</v>
      </c>
      <c r="AR1451" s="140" t="s">
        <v>370</v>
      </c>
      <c r="AT1451" s="140" t="s">
        <v>265</v>
      </c>
      <c r="AU1451" s="140" t="s">
        <v>91</v>
      </c>
      <c r="AY1451" s="2" t="s">
        <v>263</v>
      </c>
      <c r="BE1451" s="141">
        <f>IF(N1451="základní",J1451,0)</f>
        <v>0</v>
      </c>
      <c r="BF1451" s="141">
        <f>IF(N1451="snížená",J1451,0)</f>
        <v>0</v>
      </c>
      <c r="BG1451" s="141">
        <f>IF(N1451="zákl. přenesená",J1451,0)</f>
        <v>0</v>
      </c>
      <c r="BH1451" s="141">
        <f>IF(N1451="sníž. přenesená",J1451,0)</f>
        <v>0</v>
      </c>
      <c r="BI1451" s="141">
        <f>IF(N1451="nulová",J1451,0)</f>
        <v>0</v>
      </c>
      <c r="BJ1451" s="2" t="s">
        <v>89</v>
      </c>
      <c r="BK1451" s="141">
        <f>ROUND(I1451*H1451,2)</f>
        <v>0</v>
      </c>
      <c r="BL1451" s="2" t="s">
        <v>370</v>
      </c>
      <c r="BM1451" s="140" t="s">
        <v>9793</v>
      </c>
    </row>
    <row r="1452" spans="2:65" s="17" customFormat="1" ht="14.45" customHeight="1">
      <c r="B1452" s="18"/>
      <c r="C1452" s="129" t="s">
        <v>2368</v>
      </c>
      <c r="D1452" s="129" t="s">
        <v>265</v>
      </c>
      <c r="E1452" s="130" t="s">
        <v>9794</v>
      </c>
      <c r="F1452" s="131" t="s">
        <v>9795</v>
      </c>
      <c r="G1452" s="132" t="s">
        <v>139</v>
      </c>
      <c r="H1452" s="133">
        <v>11.391999999999999</v>
      </c>
      <c r="I1452" s="134"/>
      <c r="J1452" s="135">
        <f>ROUND(I1452*H1452,2)</f>
        <v>0</v>
      </c>
      <c r="K1452" s="131" t="s">
        <v>269</v>
      </c>
      <c r="L1452" s="18"/>
      <c r="M1452" s="136" t="s">
        <v>44</v>
      </c>
      <c r="N1452" s="137" t="s">
        <v>53</v>
      </c>
      <c r="P1452" s="138">
        <f>O1452*H1452</f>
        <v>0</v>
      </c>
      <c r="Q1452" s="138">
        <v>2.0000000000000002E-5</v>
      </c>
      <c r="R1452" s="138">
        <f>Q1452*H1452</f>
        <v>2.2784000000000001E-4</v>
      </c>
      <c r="S1452" s="138">
        <v>0</v>
      </c>
      <c r="T1452" s="139">
        <f>S1452*H1452</f>
        <v>0</v>
      </c>
      <c r="AR1452" s="140" t="s">
        <v>370</v>
      </c>
      <c r="AT1452" s="140" t="s">
        <v>265</v>
      </c>
      <c r="AU1452" s="140" t="s">
        <v>91</v>
      </c>
      <c r="AY1452" s="2" t="s">
        <v>263</v>
      </c>
      <c r="BE1452" s="141">
        <f>IF(N1452="základní",J1452,0)</f>
        <v>0</v>
      </c>
      <c r="BF1452" s="141">
        <f>IF(N1452="snížená",J1452,0)</f>
        <v>0</v>
      </c>
      <c r="BG1452" s="141">
        <f>IF(N1452="zákl. přenesená",J1452,0)</f>
        <v>0</v>
      </c>
      <c r="BH1452" s="141">
        <f>IF(N1452="sníž. přenesená",J1452,0)</f>
        <v>0</v>
      </c>
      <c r="BI1452" s="141">
        <f>IF(N1452="nulová",J1452,0)</f>
        <v>0</v>
      </c>
      <c r="BJ1452" s="2" t="s">
        <v>89</v>
      </c>
      <c r="BK1452" s="141">
        <f>ROUND(I1452*H1452,2)</f>
        <v>0</v>
      </c>
      <c r="BL1452" s="2" t="s">
        <v>370</v>
      </c>
      <c r="BM1452" s="140" t="s">
        <v>9796</v>
      </c>
    </row>
    <row r="1453" spans="2:65" s="17" customFormat="1" ht="14.45" customHeight="1">
      <c r="B1453" s="18"/>
      <c r="C1453" s="129" t="s">
        <v>2372</v>
      </c>
      <c r="D1453" s="129" t="s">
        <v>265</v>
      </c>
      <c r="E1453" s="130" t="s">
        <v>5257</v>
      </c>
      <c r="F1453" s="131" t="s">
        <v>5258</v>
      </c>
      <c r="G1453" s="132" t="s">
        <v>139</v>
      </c>
      <c r="H1453" s="133">
        <v>42.65</v>
      </c>
      <c r="I1453" s="134"/>
      <c r="J1453" s="135">
        <f>ROUND(I1453*H1453,2)</f>
        <v>0</v>
      </c>
      <c r="K1453" s="131" t="s">
        <v>269</v>
      </c>
      <c r="L1453" s="18"/>
      <c r="M1453" s="136" t="s">
        <v>44</v>
      </c>
      <c r="N1453" s="137" t="s">
        <v>53</v>
      </c>
      <c r="P1453" s="138">
        <f>O1453*H1453</f>
        <v>0</v>
      </c>
      <c r="Q1453" s="138">
        <v>1.0000000000000001E-5</v>
      </c>
      <c r="R1453" s="138">
        <f>Q1453*H1453</f>
        <v>4.2650000000000001E-4</v>
      </c>
      <c r="S1453" s="138">
        <v>0</v>
      </c>
      <c r="T1453" s="139">
        <f>S1453*H1453</f>
        <v>0</v>
      </c>
      <c r="AR1453" s="140" t="s">
        <v>370</v>
      </c>
      <c r="AT1453" s="140" t="s">
        <v>265</v>
      </c>
      <c r="AU1453" s="140" t="s">
        <v>91</v>
      </c>
      <c r="AY1453" s="2" t="s">
        <v>263</v>
      </c>
      <c r="BE1453" s="141">
        <f>IF(N1453="základní",J1453,0)</f>
        <v>0</v>
      </c>
      <c r="BF1453" s="141">
        <f>IF(N1453="snížená",J1453,0)</f>
        <v>0</v>
      </c>
      <c r="BG1453" s="141">
        <f>IF(N1453="zákl. přenesená",J1453,0)</f>
        <v>0</v>
      </c>
      <c r="BH1453" s="141">
        <f>IF(N1453="sníž. přenesená",J1453,0)</f>
        <v>0</v>
      </c>
      <c r="BI1453" s="141">
        <f>IF(N1453="nulová",J1453,0)</f>
        <v>0</v>
      </c>
      <c r="BJ1453" s="2" t="s">
        <v>89</v>
      </c>
      <c r="BK1453" s="141">
        <f>ROUND(I1453*H1453,2)</f>
        <v>0</v>
      </c>
      <c r="BL1453" s="2" t="s">
        <v>370</v>
      </c>
      <c r="BM1453" s="140" t="s">
        <v>9797</v>
      </c>
    </row>
    <row r="1454" spans="2:65" s="17" customFormat="1" ht="24.2" customHeight="1">
      <c r="B1454" s="18"/>
      <c r="C1454" s="129" t="s">
        <v>2376</v>
      </c>
      <c r="D1454" s="129" t="s">
        <v>265</v>
      </c>
      <c r="E1454" s="130" t="s">
        <v>5261</v>
      </c>
      <c r="F1454" s="131" t="s">
        <v>5262</v>
      </c>
      <c r="G1454" s="132" t="s">
        <v>139</v>
      </c>
      <c r="H1454" s="133">
        <v>211.953</v>
      </c>
      <c r="I1454" s="134"/>
      <c r="J1454" s="135">
        <f>ROUND(I1454*H1454,2)</f>
        <v>0</v>
      </c>
      <c r="K1454" s="131" t="s">
        <v>269</v>
      </c>
      <c r="L1454" s="18"/>
      <c r="M1454" s="136" t="s">
        <v>44</v>
      </c>
      <c r="N1454" s="137" t="s">
        <v>53</v>
      </c>
      <c r="P1454" s="138">
        <f>O1454*H1454</f>
        <v>0</v>
      </c>
      <c r="Q1454" s="138">
        <v>2.9E-4</v>
      </c>
      <c r="R1454" s="138">
        <f>Q1454*H1454</f>
        <v>6.1466369999999999E-2</v>
      </c>
      <c r="S1454" s="138">
        <v>0</v>
      </c>
      <c r="T1454" s="139">
        <f>S1454*H1454</f>
        <v>0</v>
      </c>
      <c r="AR1454" s="140" t="s">
        <v>370</v>
      </c>
      <c r="AT1454" s="140" t="s">
        <v>265</v>
      </c>
      <c r="AU1454" s="140" t="s">
        <v>91</v>
      </c>
      <c r="AY1454" s="2" t="s">
        <v>263</v>
      </c>
      <c r="BE1454" s="141">
        <f>IF(N1454="základní",J1454,0)</f>
        <v>0</v>
      </c>
      <c r="BF1454" s="141">
        <f>IF(N1454="snížená",J1454,0)</f>
        <v>0</v>
      </c>
      <c r="BG1454" s="141">
        <f>IF(N1454="zákl. přenesená",J1454,0)</f>
        <v>0</v>
      </c>
      <c r="BH1454" s="141">
        <f>IF(N1454="sníž. přenesená",J1454,0)</f>
        <v>0</v>
      </c>
      <c r="BI1454" s="141">
        <f>IF(N1454="nulová",J1454,0)</f>
        <v>0</v>
      </c>
      <c r="BJ1454" s="2" t="s">
        <v>89</v>
      </c>
      <c r="BK1454" s="141">
        <f>ROUND(I1454*H1454,2)</f>
        <v>0</v>
      </c>
      <c r="BL1454" s="2" t="s">
        <v>370</v>
      </c>
      <c r="BM1454" s="140" t="s">
        <v>9798</v>
      </c>
    </row>
    <row r="1455" spans="2:65" s="116" customFormat="1" ht="25.9" customHeight="1">
      <c r="B1455" s="117"/>
      <c r="D1455" s="118" t="s">
        <v>81</v>
      </c>
      <c r="E1455" s="119" t="s">
        <v>5365</v>
      </c>
      <c r="F1455" s="119" t="s">
        <v>5366</v>
      </c>
      <c r="I1455" s="120"/>
      <c r="J1455" s="121">
        <f>BK1455</f>
        <v>0</v>
      </c>
      <c r="L1455" s="117"/>
      <c r="M1455" s="122"/>
      <c r="P1455" s="123">
        <f>P1456</f>
        <v>0</v>
      </c>
      <c r="R1455" s="123">
        <f>R1456</f>
        <v>0</v>
      </c>
      <c r="T1455" s="124">
        <f>T1456</f>
        <v>0</v>
      </c>
      <c r="AR1455" s="118" t="s">
        <v>270</v>
      </c>
      <c r="AT1455" s="125" t="s">
        <v>81</v>
      </c>
      <c r="AU1455" s="125" t="s">
        <v>82</v>
      </c>
      <c r="AY1455" s="118" t="s">
        <v>263</v>
      </c>
      <c r="BK1455" s="126">
        <f>BK1456</f>
        <v>0</v>
      </c>
    </row>
    <row r="1456" spans="2:65" s="116" customFormat="1" ht="22.9" customHeight="1">
      <c r="B1456" s="117"/>
      <c r="D1456" s="118" t="s">
        <v>81</v>
      </c>
      <c r="E1456" s="127" t="s">
        <v>5367</v>
      </c>
      <c r="F1456" s="127" t="s">
        <v>5368</v>
      </c>
      <c r="I1456" s="120"/>
      <c r="J1456" s="128">
        <f>BK1456</f>
        <v>0</v>
      </c>
      <c r="L1456" s="117"/>
      <c r="M1456" s="122"/>
      <c r="P1456" s="123">
        <f>SUM(P1457:P1460)</f>
        <v>0</v>
      </c>
      <c r="R1456" s="123">
        <f>SUM(R1457:R1460)</f>
        <v>0</v>
      </c>
      <c r="T1456" s="124">
        <f>SUM(T1457:T1460)</f>
        <v>0</v>
      </c>
      <c r="AR1456" s="118" t="s">
        <v>270</v>
      </c>
      <c r="AT1456" s="125" t="s">
        <v>81</v>
      </c>
      <c r="AU1456" s="125" t="s">
        <v>89</v>
      </c>
      <c r="AY1456" s="118" t="s">
        <v>263</v>
      </c>
      <c r="BK1456" s="126">
        <f>SUM(BK1457:BK1460)</f>
        <v>0</v>
      </c>
    </row>
    <row r="1457" spans="2:65" s="17" customFormat="1" ht="24.2" customHeight="1">
      <c r="B1457" s="18"/>
      <c r="C1457" s="129" t="s">
        <v>2380</v>
      </c>
      <c r="D1457" s="129" t="s">
        <v>265</v>
      </c>
      <c r="E1457" s="130" t="s">
        <v>5370</v>
      </c>
      <c r="F1457" s="131" t="s">
        <v>5371</v>
      </c>
      <c r="G1457" s="132" t="s">
        <v>2467</v>
      </c>
      <c r="H1457" s="133">
        <v>24</v>
      </c>
      <c r="I1457" s="134"/>
      <c r="J1457" s="135">
        <f>ROUND(I1457*H1457,2)</f>
        <v>0</v>
      </c>
      <c r="K1457" s="131" t="s">
        <v>44</v>
      </c>
      <c r="L1457" s="18"/>
      <c r="M1457" s="136" t="s">
        <v>44</v>
      </c>
      <c r="N1457" s="137" t="s">
        <v>53</v>
      </c>
      <c r="P1457" s="138">
        <f>O1457*H1457</f>
        <v>0</v>
      </c>
      <c r="Q1457" s="138">
        <v>0</v>
      </c>
      <c r="R1457" s="138">
        <f>Q1457*H1457</f>
        <v>0</v>
      </c>
      <c r="S1457" s="138">
        <v>0</v>
      </c>
      <c r="T1457" s="139">
        <f>S1457*H1457</f>
        <v>0</v>
      </c>
      <c r="AR1457" s="140" t="s">
        <v>5372</v>
      </c>
      <c r="AT1457" s="140" t="s">
        <v>265</v>
      </c>
      <c r="AU1457" s="140" t="s">
        <v>91</v>
      </c>
      <c r="AY1457" s="2" t="s">
        <v>263</v>
      </c>
      <c r="BE1457" s="141">
        <f>IF(N1457="základní",J1457,0)</f>
        <v>0</v>
      </c>
      <c r="BF1457" s="141">
        <f>IF(N1457="snížená",J1457,0)</f>
        <v>0</v>
      </c>
      <c r="BG1457" s="141">
        <f>IF(N1457="zákl. přenesená",J1457,0)</f>
        <v>0</v>
      </c>
      <c r="BH1457" s="141">
        <f>IF(N1457="sníž. přenesená",J1457,0)</f>
        <v>0</v>
      </c>
      <c r="BI1457" s="141">
        <f>IF(N1457="nulová",J1457,0)</f>
        <v>0</v>
      </c>
      <c r="BJ1457" s="2" t="s">
        <v>89</v>
      </c>
      <c r="BK1457" s="141">
        <f>ROUND(I1457*H1457,2)</f>
        <v>0</v>
      </c>
      <c r="BL1457" s="2" t="s">
        <v>5372</v>
      </c>
      <c r="BM1457" s="140" t="s">
        <v>9799</v>
      </c>
    </row>
    <row r="1458" spans="2:65" s="146" customFormat="1" ht="11.25">
      <c r="B1458" s="147"/>
      <c r="D1458" s="142" t="s">
        <v>274</v>
      </c>
      <c r="E1458" s="148" t="s">
        <v>44</v>
      </c>
      <c r="F1458" s="149" t="s">
        <v>5374</v>
      </c>
      <c r="H1458" s="148" t="s">
        <v>44</v>
      </c>
      <c r="I1458" s="150"/>
      <c r="L1458" s="147"/>
      <c r="M1458" s="151"/>
      <c r="T1458" s="152"/>
      <c r="AT1458" s="148" t="s">
        <v>274</v>
      </c>
      <c r="AU1458" s="148" t="s">
        <v>91</v>
      </c>
      <c r="AV1458" s="146" t="s">
        <v>89</v>
      </c>
      <c r="AW1458" s="146" t="s">
        <v>42</v>
      </c>
      <c r="AX1458" s="146" t="s">
        <v>82</v>
      </c>
      <c r="AY1458" s="148" t="s">
        <v>263</v>
      </c>
    </row>
    <row r="1459" spans="2:65" s="153" customFormat="1" ht="11.25">
      <c r="B1459" s="154"/>
      <c r="D1459" s="142" t="s">
        <v>274</v>
      </c>
      <c r="E1459" s="155" t="s">
        <v>44</v>
      </c>
      <c r="F1459" s="156" t="s">
        <v>9800</v>
      </c>
      <c r="H1459" s="157">
        <v>24</v>
      </c>
      <c r="I1459" s="158"/>
      <c r="L1459" s="154"/>
      <c r="M1459" s="159"/>
      <c r="T1459" s="160"/>
      <c r="AT1459" s="155" t="s">
        <v>274</v>
      </c>
      <c r="AU1459" s="155" t="s">
        <v>91</v>
      </c>
      <c r="AV1459" s="153" t="s">
        <v>91</v>
      </c>
      <c r="AW1459" s="153" t="s">
        <v>42</v>
      </c>
      <c r="AX1459" s="153" t="s">
        <v>82</v>
      </c>
      <c r="AY1459" s="155" t="s">
        <v>263</v>
      </c>
    </row>
    <row r="1460" spans="2:65" s="169" customFormat="1" ht="11.25">
      <c r="B1460" s="170"/>
      <c r="D1460" s="142" t="s">
        <v>274</v>
      </c>
      <c r="E1460" s="171" t="s">
        <v>44</v>
      </c>
      <c r="F1460" s="172" t="s">
        <v>281</v>
      </c>
      <c r="H1460" s="173">
        <v>24</v>
      </c>
      <c r="I1460" s="174"/>
      <c r="L1460" s="170"/>
      <c r="M1460" s="175"/>
      <c r="T1460" s="176"/>
      <c r="AT1460" s="171" t="s">
        <v>274</v>
      </c>
      <c r="AU1460" s="171" t="s">
        <v>91</v>
      </c>
      <c r="AV1460" s="169" t="s">
        <v>270</v>
      </c>
      <c r="AW1460" s="169" t="s">
        <v>42</v>
      </c>
      <c r="AX1460" s="169" t="s">
        <v>89</v>
      </c>
      <c r="AY1460" s="171" t="s">
        <v>263</v>
      </c>
    </row>
    <row r="1461" spans="2:65" s="116" customFormat="1" ht="25.9" customHeight="1">
      <c r="B1461" s="117"/>
      <c r="D1461" s="118" t="s">
        <v>81</v>
      </c>
      <c r="E1461" s="119" t="s">
        <v>5386</v>
      </c>
      <c r="F1461" s="119" t="s">
        <v>5387</v>
      </c>
      <c r="I1461" s="120"/>
      <c r="J1461" s="121">
        <f>BK1461</f>
        <v>0</v>
      </c>
      <c r="L1461" s="117"/>
      <c r="M1461" s="122"/>
      <c r="P1461" s="123">
        <f>P1462+P1463+P1466+P1468</f>
        <v>0</v>
      </c>
      <c r="R1461" s="123">
        <f>R1462+R1463+R1466+R1468</f>
        <v>0</v>
      </c>
      <c r="T1461" s="124">
        <f>T1462+T1463+T1466+T1468</f>
        <v>0</v>
      </c>
      <c r="AR1461" s="118" t="s">
        <v>296</v>
      </c>
      <c r="AT1461" s="125" t="s">
        <v>81</v>
      </c>
      <c r="AU1461" s="125" t="s">
        <v>82</v>
      </c>
      <c r="AY1461" s="118" t="s">
        <v>263</v>
      </c>
      <c r="BK1461" s="126">
        <f>BK1462+BK1463+BK1466+BK1468</f>
        <v>0</v>
      </c>
    </row>
    <row r="1462" spans="2:65" s="17" customFormat="1" ht="14.45" customHeight="1">
      <c r="B1462" s="18"/>
      <c r="C1462" s="129" t="s">
        <v>2382</v>
      </c>
      <c r="D1462" s="129" t="s">
        <v>265</v>
      </c>
      <c r="E1462" s="130" t="s">
        <v>5402</v>
      </c>
      <c r="F1462" s="131" t="s">
        <v>5403</v>
      </c>
      <c r="G1462" s="132" t="s">
        <v>5404</v>
      </c>
      <c r="H1462" s="133">
        <v>1</v>
      </c>
      <c r="I1462" s="134"/>
      <c r="J1462" s="135">
        <f>ROUND(I1462*H1462,2)</f>
        <v>0</v>
      </c>
      <c r="K1462" s="131" t="s">
        <v>44</v>
      </c>
      <c r="L1462" s="18"/>
      <c r="M1462" s="136" t="s">
        <v>44</v>
      </c>
      <c r="N1462" s="137" t="s">
        <v>53</v>
      </c>
      <c r="P1462" s="138">
        <f>O1462*H1462</f>
        <v>0</v>
      </c>
      <c r="Q1462" s="138">
        <v>0</v>
      </c>
      <c r="R1462" s="138">
        <f>Q1462*H1462</f>
        <v>0</v>
      </c>
      <c r="S1462" s="138">
        <v>0</v>
      </c>
      <c r="T1462" s="139">
        <f>S1462*H1462</f>
        <v>0</v>
      </c>
      <c r="AR1462" s="140" t="s">
        <v>270</v>
      </c>
      <c r="AT1462" s="140" t="s">
        <v>265</v>
      </c>
      <c r="AU1462" s="140" t="s">
        <v>89</v>
      </c>
      <c r="AY1462" s="2" t="s">
        <v>263</v>
      </c>
      <c r="BE1462" s="141">
        <f>IF(N1462="základní",J1462,0)</f>
        <v>0</v>
      </c>
      <c r="BF1462" s="141">
        <f>IF(N1462="snížená",J1462,0)</f>
        <v>0</v>
      </c>
      <c r="BG1462" s="141">
        <f>IF(N1462="zákl. přenesená",J1462,0)</f>
        <v>0</v>
      </c>
      <c r="BH1462" s="141">
        <f>IF(N1462="sníž. přenesená",J1462,0)</f>
        <v>0</v>
      </c>
      <c r="BI1462" s="141">
        <f>IF(N1462="nulová",J1462,0)</f>
        <v>0</v>
      </c>
      <c r="BJ1462" s="2" t="s">
        <v>89</v>
      </c>
      <c r="BK1462" s="141">
        <f>ROUND(I1462*H1462,2)</f>
        <v>0</v>
      </c>
      <c r="BL1462" s="2" t="s">
        <v>270</v>
      </c>
      <c r="BM1462" s="140" t="s">
        <v>9801</v>
      </c>
    </row>
    <row r="1463" spans="2:65" s="116" customFormat="1" ht="22.9" customHeight="1">
      <c r="B1463" s="117"/>
      <c r="D1463" s="118" t="s">
        <v>81</v>
      </c>
      <c r="E1463" s="127" t="s">
        <v>5399</v>
      </c>
      <c r="F1463" s="127" t="s">
        <v>5400</v>
      </c>
      <c r="I1463" s="120"/>
      <c r="J1463" s="128">
        <f>BK1463</f>
        <v>0</v>
      </c>
      <c r="L1463" s="117"/>
      <c r="M1463" s="122"/>
      <c r="P1463" s="123">
        <f>SUM(P1464:P1465)</f>
        <v>0</v>
      </c>
      <c r="R1463" s="123">
        <f>SUM(R1464:R1465)</f>
        <v>0</v>
      </c>
      <c r="T1463" s="124">
        <f>SUM(T1464:T1465)</f>
        <v>0</v>
      </c>
      <c r="AR1463" s="118" t="s">
        <v>296</v>
      </c>
      <c r="AT1463" s="125" t="s">
        <v>81</v>
      </c>
      <c r="AU1463" s="125" t="s">
        <v>89</v>
      </c>
      <c r="AY1463" s="118" t="s">
        <v>263</v>
      </c>
      <c r="BK1463" s="126">
        <f>SUM(BK1464:BK1465)</f>
        <v>0</v>
      </c>
    </row>
    <row r="1464" spans="2:65" s="17" customFormat="1" ht="14.45" customHeight="1">
      <c r="B1464" s="18"/>
      <c r="C1464" s="129" t="s">
        <v>2385</v>
      </c>
      <c r="D1464" s="129" t="s">
        <v>265</v>
      </c>
      <c r="E1464" s="130" t="s">
        <v>5407</v>
      </c>
      <c r="F1464" s="131" t="s">
        <v>5940</v>
      </c>
      <c r="G1464" s="132" t="s">
        <v>2482</v>
      </c>
      <c r="H1464" s="133">
        <v>1</v>
      </c>
      <c r="I1464" s="134"/>
      <c r="J1464" s="135">
        <f>ROUND(I1464*H1464,2)</f>
        <v>0</v>
      </c>
      <c r="K1464" s="131" t="s">
        <v>269</v>
      </c>
      <c r="L1464" s="18"/>
      <c r="M1464" s="136" t="s">
        <v>44</v>
      </c>
      <c r="N1464" s="137" t="s">
        <v>53</v>
      </c>
      <c r="P1464" s="138">
        <f>O1464*H1464</f>
        <v>0</v>
      </c>
      <c r="Q1464" s="138">
        <v>0</v>
      </c>
      <c r="R1464" s="138">
        <f>Q1464*H1464</f>
        <v>0</v>
      </c>
      <c r="S1464" s="138">
        <v>0</v>
      </c>
      <c r="T1464" s="139">
        <f>S1464*H1464</f>
        <v>0</v>
      </c>
      <c r="AR1464" s="140" t="s">
        <v>5327</v>
      </c>
      <c r="AT1464" s="140" t="s">
        <v>265</v>
      </c>
      <c r="AU1464" s="140" t="s">
        <v>91</v>
      </c>
      <c r="AY1464" s="2" t="s">
        <v>263</v>
      </c>
      <c r="BE1464" s="141">
        <f>IF(N1464="základní",J1464,0)</f>
        <v>0</v>
      </c>
      <c r="BF1464" s="141">
        <f>IF(N1464="snížená",J1464,0)</f>
        <v>0</v>
      </c>
      <c r="BG1464" s="141">
        <f>IF(N1464="zákl. přenesená",J1464,0)</f>
        <v>0</v>
      </c>
      <c r="BH1464" s="141">
        <f>IF(N1464="sníž. přenesená",J1464,0)</f>
        <v>0</v>
      </c>
      <c r="BI1464" s="141">
        <f>IF(N1464="nulová",J1464,0)</f>
        <v>0</v>
      </c>
      <c r="BJ1464" s="2" t="s">
        <v>89</v>
      </c>
      <c r="BK1464" s="141">
        <f>ROUND(I1464*H1464,2)</f>
        <v>0</v>
      </c>
      <c r="BL1464" s="2" t="s">
        <v>5327</v>
      </c>
      <c r="BM1464" s="140" t="s">
        <v>9802</v>
      </c>
    </row>
    <row r="1465" spans="2:65" s="17" customFormat="1" ht="14.45" customHeight="1">
      <c r="B1465" s="18"/>
      <c r="C1465" s="129" t="s">
        <v>2389</v>
      </c>
      <c r="D1465" s="129" t="s">
        <v>265</v>
      </c>
      <c r="E1465" s="130" t="s">
        <v>5411</v>
      </c>
      <c r="F1465" s="131" t="s">
        <v>5412</v>
      </c>
      <c r="G1465" s="132" t="s">
        <v>5404</v>
      </c>
      <c r="H1465" s="133">
        <v>1</v>
      </c>
      <c r="I1465" s="134"/>
      <c r="J1465" s="135">
        <f>ROUND(I1465*H1465,2)</f>
        <v>0</v>
      </c>
      <c r="K1465" s="131" t="s">
        <v>44</v>
      </c>
      <c r="L1465" s="18"/>
      <c r="M1465" s="136" t="s">
        <v>44</v>
      </c>
      <c r="N1465" s="137" t="s">
        <v>53</v>
      </c>
      <c r="P1465" s="138">
        <f>O1465*H1465</f>
        <v>0</v>
      </c>
      <c r="Q1465" s="138">
        <v>0</v>
      </c>
      <c r="R1465" s="138">
        <f>Q1465*H1465</f>
        <v>0</v>
      </c>
      <c r="S1465" s="138">
        <v>0</v>
      </c>
      <c r="T1465" s="139">
        <f>S1465*H1465</f>
        <v>0</v>
      </c>
      <c r="AR1465" s="140" t="s">
        <v>270</v>
      </c>
      <c r="AT1465" s="140" t="s">
        <v>265</v>
      </c>
      <c r="AU1465" s="140" t="s">
        <v>91</v>
      </c>
      <c r="AY1465" s="2" t="s">
        <v>263</v>
      </c>
      <c r="BE1465" s="141">
        <f>IF(N1465="základní",J1465,0)</f>
        <v>0</v>
      </c>
      <c r="BF1465" s="141">
        <f>IF(N1465="snížená",J1465,0)</f>
        <v>0</v>
      </c>
      <c r="BG1465" s="141">
        <f>IF(N1465="zákl. přenesená",J1465,0)</f>
        <v>0</v>
      </c>
      <c r="BH1465" s="141">
        <f>IF(N1465="sníž. přenesená",J1465,0)</f>
        <v>0</v>
      </c>
      <c r="BI1465" s="141">
        <f>IF(N1465="nulová",J1465,0)</f>
        <v>0</v>
      </c>
      <c r="BJ1465" s="2" t="s">
        <v>89</v>
      </c>
      <c r="BK1465" s="141">
        <f>ROUND(I1465*H1465,2)</f>
        <v>0</v>
      </c>
      <c r="BL1465" s="2" t="s">
        <v>270</v>
      </c>
      <c r="BM1465" s="140" t="s">
        <v>9803</v>
      </c>
    </row>
    <row r="1466" spans="2:65" s="116" customFormat="1" ht="22.9" customHeight="1">
      <c r="B1466" s="117"/>
      <c r="D1466" s="118" t="s">
        <v>81</v>
      </c>
      <c r="E1466" s="127" t="s">
        <v>5414</v>
      </c>
      <c r="F1466" s="127" t="s">
        <v>5415</v>
      </c>
      <c r="I1466" s="120"/>
      <c r="J1466" s="128">
        <f>BK1466</f>
        <v>0</v>
      </c>
      <c r="L1466" s="117"/>
      <c r="M1466" s="122"/>
      <c r="P1466" s="123">
        <f>P1467</f>
        <v>0</v>
      </c>
      <c r="R1466" s="123">
        <f>R1467</f>
        <v>0</v>
      </c>
      <c r="T1466" s="124">
        <f>T1467</f>
        <v>0</v>
      </c>
      <c r="AR1466" s="118" t="s">
        <v>296</v>
      </c>
      <c r="AT1466" s="125" t="s">
        <v>81</v>
      </c>
      <c r="AU1466" s="125" t="s">
        <v>89</v>
      </c>
      <c r="AY1466" s="118" t="s">
        <v>263</v>
      </c>
      <c r="BK1466" s="126">
        <f>BK1467</f>
        <v>0</v>
      </c>
    </row>
    <row r="1467" spans="2:65" s="17" customFormat="1" ht="14.45" customHeight="1">
      <c r="B1467" s="18"/>
      <c r="C1467" s="129" t="s">
        <v>2395</v>
      </c>
      <c r="D1467" s="129" t="s">
        <v>265</v>
      </c>
      <c r="E1467" s="130" t="s">
        <v>5417</v>
      </c>
      <c r="F1467" s="131" t="s">
        <v>5418</v>
      </c>
      <c r="G1467" s="132" t="s">
        <v>5404</v>
      </c>
      <c r="H1467" s="133">
        <v>1</v>
      </c>
      <c r="I1467" s="134"/>
      <c r="J1467" s="135">
        <f>ROUND(I1467*H1467,2)</f>
        <v>0</v>
      </c>
      <c r="K1467" s="131" t="s">
        <v>44</v>
      </c>
      <c r="L1467" s="18"/>
      <c r="M1467" s="136" t="s">
        <v>44</v>
      </c>
      <c r="N1467" s="137" t="s">
        <v>53</v>
      </c>
      <c r="P1467" s="138">
        <f>O1467*H1467</f>
        <v>0</v>
      </c>
      <c r="Q1467" s="138">
        <v>0</v>
      </c>
      <c r="R1467" s="138">
        <f>Q1467*H1467</f>
        <v>0</v>
      </c>
      <c r="S1467" s="138">
        <v>0</v>
      </c>
      <c r="T1467" s="139">
        <f>S1467*H1467</f>
        <v>0</v>
      </c>
      <c r="AR1467" s="140" t="s">
        <v>270</v>
      </c>
      <c r="AT1467" s="140" t="s">
        <v>265</v>
      </c>
      <c r="AU1467" s="140" t="s">
        <v>91</v>
      </c>
      <c r="AY1467" s="2" t="s">
        <v>263</v>
      </c>
      <c r="BE1467" s="141">
        <f>IF(N1467="základní",J1467,0)</f>
        <v>0</v>
      </c>
      <c r="BF1467" s="141">
        <f>IF(N1467="snížená",J1467,0)</f>
        <v>0</v>
      </c>
      <c r="BG1467" s="141">
        <f>IF(N1467="zákl. přenesená",J1467,0)</f>
        <v>0</v>
      </c>
      <c r="BH1467" s="141">
        <f>IF(N1467="sníž. přenesená",J1467,0)</f>
        <v>0</v>
      </c>
      <c r="BI1467" s="141">
        <f>IF(N1467="nulová",J1467,0)</f>
        <v>0</v>
      </c>
      <c r="BJ1467" s="2" t="s">
        <v>89</v>
      </c>
      <c r="BK1467" s="141">
        <f>ROUND(I1467*H1467,2)</f>
        <v>0</v>
      </c>
      <c r="BL1467" s="2" t="s">
        <v>270</v>
      </c>
      <c r="BM1467" s="140" t="s">
        <v>9804</v>
      </c>
    </row>
    <row r="1468" spans="2:65" s="116" customFormat="1" ht="22.9" customHeight="1">
      <c r="B1468" s="117"/>
      <c r="D1468" s="118" t="s">
        <v>81</v>
      </c>
      <c r="E1468" s="127" t="s">
        <v>5429</v>
      </c>
      <c r="F1468" s="127" t="s">
        <v>5430</v>
      </c>
      <c r="I1468" s="120"/>
      <c r="J1468" s="128">
        <f>BK1468</f>
        <v>0</v>
      </c>
      <c r="L1468" s="117"/>
      <c r="M1468" s="122"/>
      <c r="P1468" s="123">
        <f>SUM(P1469:P1470)</f>
        <v>0</v>
      </c>
      <c r="R1468" s="123">
        <f>SUM(R1469:R1470)</f>
        <v>0</v>
      </c>
      <c r="T1468" s="124">
        <f>SUM(T1469:T1470)</f>
        <v>0</v>
      </c>
      <c r="AR1468" s="118" t="s">
        <v>296</v>
      </c>
      <c r="AT1468" s="125" t="s">
        <v>81</v>
      </c>
      <c r="AU1468" s="125" t="s">
        <v>89</v>
      </c>
      <c r="AY1468" s="118" t="s">
        <v>263</v>
      </c>
      <c r="BK1468" s="126">
        <f>SUM(BK1469:BK1470)</f>
        <v>0</v>
      </c>
    </row>
    <row r="1469" spans="2:65" s="17" customFormat="1" ht="14.45" customHeight="1">
      <c r="B1469" s="18"/>
      <c r="C1469" s="129" t="s">
        <v>2399</v>
      </c>
      <c r="D1469" s="129" t="s">
        <v>265</v>
      </c>
      <c r="E1469" s="130" t="s">
        <v>5432</v>
      </c>
      <c r="F1469" s="131" t="s">
        <v>5433</v>
      </c>
      <c r="G1469" s="132" t="s">
        <v>5404</v>
      </c>
      <c r="H1469" s="133">
        <v>1</v>
      </c>
      <c r="I1469" s="134"/>
      <c r="J1469" s="135">
        <f>ROUND(I1469*H1469,2)</f>
        <v>0</v>
      </c>
      <c r="K1469" s="131" t="s">
        <v>44</v>
      </c>
      <c r="L1469" s="18"/>
      <c r="M1469" s="136" t="s">
        <v>44</v>
      </c>
      <c r="N1469" s="137" t="s">
        <v>53</v>
      </c>
      <c r="P1469" s="138">
        <f>O1469*H1469</f>
        <v>0</v>
      </c>
      <c r="Q1469" s="138">
        <v>0</v>
      </c>
      <c r="R1469" s="138">
        <f>Q1469*H1469</f>
        <v>0</v>
      </c>
      <c r="S1469" s="138">
        <v>0</v>
      </c>
      <c r="T1469" s="139">
        <f>S1469*H1469</f>
        <v>0</v>
      </c>
      <c r="AR1469" s="140" t="s">
        <v>270</v>
      </c>
      <c r="AT1469" s="140" t="s">
        <v>265</v>
      </c>
      <c r="AU1469" s="140" t="s">
        <v>91</v>
      </c>
      <c r="AY1469" s="2" t="s">
        <v>263</v>
      </c>
      <c r="BE1469" s="141">
        <f>IF(N1469="základní",J1469,0)</f>
        <v>0</v>
      </c>
      <c r="BF1469" s="141">
        <f>IF(N1469="snížená",J1469,0)</f>
        <v>0</v>
      </c>
      <c r="BG1469" s="141">
        <f>IF(N1469="zákl. přenesená",J1469,0)</f>
        <v>0</v>
      </c>
      <c r="BH1469" s="141">
        <f>IF(N1469="sníž. přenesená",J1469,0)</f>
        <v>0</v>
      </c>
      <c r="BI1469" s="141">
        <f>IF(N1469="nulová",J1469,0)</f>
        <v>0</v>
      </c>
      <c r="BJ1469" s="2" t="s">
        <v>89</v>
      </c>
      <c r="BK1469" s="141">
        <f>ROUND(I1469*H1469,2)</f>
        <v>0</v>
      </c>
      <c r="BL1469" s="2" t="s">
        <v>270</v>
      </c>
      <c r="BM1469" s="140" t="s">
        <v>9805</v>
      </c>
    </row>
    <row r="1470" spans="2:65" s="17" customFormat="1" ht="14.45" customHeight="1">
      <c r="B1470" s="18"/>
      <c r="C1470" s="129" t="s">
        <v>2403</v>
      </c>
      <c r="D1470" s="129" t="s">
        <v>265</v>
      </c>
      <c r="E1470" s="130" t="s">
        <v>9806</v>
      </c>
      <c r="F1470" s="131" t="s">
        <v>9807</v>
      </c>
      <c r="G1470" s="132" t="s">
        <v>2482</v>
      </c>
      <c r="H1470" s="133">
        <v>1</v>
      </c>
      <c r="I1470" s="134"/>
      <c r="J1470" s="135">
        <f>ROUND(I1470*H1470,2)</f>
        <v>0</v>
      </c>
      <c r="K1470" s="131" t="s">
        <v>269</v>
      </c>
      <c r="L1470" s="18"/>
      <c r="M1470" s="188" t="s">
        <v>44</v>
      </c>
      <c r="N1470" s="189" t="s">
        <v>53</v>
      </c>
      <c r="O1470" s="190"/>
      <c r="P1470" s="191">
        <f>O1470*H1470</f>
        <v>0</v>
      </c>
      <c r="Q1470" s="191">
        <v>0</v>
      </c>
      <c r="R1470" s="191">
        <f>Q1470*H1470</f>
        <v>0</v>
      </c>
      <c r="S1470" s="191">
        <v>0</v>
      </c>
      <c r="T1470" s="192">
        <f>S1470*H1470</f>
        <v>0</v>
      </c>
      <c r="AR1470" s="140" t="s">
        <v>5327</v>
      </c>
      <c r="AT1470" s="140" t="s">
        <v>265</v>
      </c>
      <c r="AU1470" s="140" t="s">
        <v>91</v>
      </c>
      <c r="AY1470" s="2" t="s">
        <v>263</v>
      </c>
      <c r="BE1470" s="141">
        <f>IF(N1470="základní",J1470,0)</f>
        <v>0</v>
      </c>
      <c r="BF1470" s="141">
        <f>IF(N1470="snížená",J1470,0)</f>
        <v>0</v>
      </c>
      <c r="BG1470" s="141">
        <f>IF(N1470="zákl. přenesená",J1470,0)</f>
        <v>0</v>
      </c>
      <c r="BH1470" s="141">
        <f>IF(N1470="sníž. přenesená",J1470,0)</f>
        <v>0</v>
      </c>
      <c r="BI1470" s="141">
        <f>IF(N1470="nulová",J1470,0)</f>
        <v>0</v>
      </c>
      <c r="BJ1470" s="2" t="s">
        <v>89</v>
      </c>
      <c r="BK1470" s="141">
        <f>ROUND(I1470*H1470,2)</f>
        <v>0</v>
      </c>
      <c r="BL1470" s="2" t="s">
        <v>5327</v>
      </c>
      <c r="BM1470" s="140" t="s">
        <v>9808</v>
      </c>
    </row>
    <row r="1471" spans="2:65" s="17" customFormat="1" ht="6.95" customHeight="1">
      <c r="B1471" s="27"/>
      <c r="C1471" s="28"/>
      <c r="D1471" s="28"/>
      <c r="E1471" s="28"/>
      <c r="F1471" s="28"/>
      <c r="G1471" s="28"/>
      <c r="H1471" s="28"/>
      <c r="I1471" s="28"/>
      <c r="J1471" s="28"/>
      <c r="K1471" s="28"/>
      <c r="L1471" s="18"/>
    </row>
  </sheetData>
  <mergeCells count="9">
    <mergeCell ref="E50:H50"/>
    <mergeCell ref="E102:H102"/>
    <mergeCell ref="E104:H104"/>
    <mergeCell ref="L2:V2"/>
    <mergeCell ref="E7:H7"/>
    <mergeCell ref="E9:H9"/>
    <mergeCell ref="E18:H18"/>
    <mergeCell ref="E27:H27"/>
    <mergeCell ref="E48:H48"/>
  </mergeCell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26744-7516-4FCE-AA03-1975D1386790}">
  <dimension ref="B2:BM425"/>
  <sheetViews>
    <sheetView workbookViewId="0"/>
  </sheetViews>
  <sheetFormatPr defaultRowHeight="15"/>
  <cols>
    <col min="1" max="1" width="7.140625" customWidth="1"/>
    <col min="2" max="2" width="1" customWidth="1"/>
    <col min="3" max="3" width="3.5703125" customWidth="1"/>
    <col min="4" max="4" width="3.7109375" customWidth="1"/>
    <col min="5" max="5" width="14.7109375" customWidth="1"/>
    <col min="6" max="6" width="86.42578125" customWidth="1"/>
    <col min="7" max="7" width="6.42578125" customWidth="1"/>
    <col min="8" max="8" width="9.85546875" customWidth="1"/>
    <col min="9" max="11" width="17.28515625" customWidth="1"/>
    <col min="12" max="12" width="8" customWidth="1"/>
    <col min="13" max="13" width="9.28515625" hidden="1" customWidth="1"/>
    <col min="15" max="20" width="12.140625" hidden="1" customWidth="1"/>
    <col min="21" max="21" width="14" hidden="1" customWidth="1"/>
    <col min="22" max="22" width="10.5703125" customWidth="1"/>
    <col min="23" max="23" width="14" customWidth="1"/>
    <col min="24" max="24" width="10.5703125" customWidth="1"/>
    <col min="25" max="25" width="12.85546875" customWidth="1"/>
    <col min="26" max="26" width="9.42578125" customWidth="1"/>
    <col min="27" max="27" width="12.85546875" customWidth="1"/>
    <col min="28" max="28" width="14" customWidth="1"/>
    <col min="29" max="29" width="9.42578125" customWidth="1"/>
    <col min="30" max="30" width="12.85546875" customWidth="1"/>
    <col min="31" max="31" width="14" customWidth="1"/>
  </cols>
  <sheetData>
    <row r="2" spans="2:46" ht="36.950000000000003" customHeight="1">
      <c r="L2" s="540"/>
      <c r="M2" s="540"/>
      <c r="N2" s="540"/>
      <c r="O2" s="540"/>
      <c r="P2" s="540"/>
      <c r="Q2" s="540"/>
      <c r="R2" s="540"/>
      <c r="S2" s="540"/>
      <c r="T2" s="540"/>
      <c r="U2" s="540"/>
      <c r="V2" s="540"/>
      <c r="AT2" s="2" t="s">
        <v>124</v>
      </c>
    </row>
    <row r="3" spans="2:46" ht="6.95" customHeight="1">
      <c r="B3" s="3"/>
      <c r="C3" s="4"/>
      <c r="D3" s="4"/>
      <c r="E3" s="4"/>
      <c r="F3" s="4"/>
      <c r="G3" s="4"/>
      <c r="H3" s="4"/>
      <c r="I3" s="4"/>
      <c r="J3" s="4"/>
      <c r="K3" s="4"/>
      <c r="L3" s="5"/>
      <c r="AT3" s="2" t="s">
        <v>91</v>
      </c>
    </row>
    <row r="4" spans="2:46" ht="24.95" customHeight="1">
      <c r="B4" s="5"/>
      <c r="D4" s="6" t="s">
        <v>145</v>
      </c>
      <c r="L4" s="5"/>
      <c r="M4" s="79" t="s">
        <v>10</v>
      </c>
      <c r="AT4" s="2" t="s">
        <v>4</v>
      </c>
    </row>
    <row r="5" spans="2:46" ht="6.95" customHeight="1">
      <c r="B5" s="5"/>
      <c r="L5" s="5"/>
    </row>
    <row r="6" spans="2:46" ht="12" customHeight="1">
      <c r="B6" s="5"/>
      <c r="D6" s="11" t="s">
        <v>16</v>
      </c>
      <c r="L6" s="5"/>
    </row>
    <row r="7" spans="2:46" ht="16.5" customHeight="1">
      <c r="B7" s="5"/>
      <c r="E7" s="553" t="str">
        <f>'Rekapitulace stavby'!K6</f>
        <v>PD Rekonstrukce foyer DK Teplice - 2.etapa</v>
      </c>
      <c r="F7" s="554"/>
      <c r="G7" s="554"/>
      <c r="H7" s="554"/>
      <c r="L7" s="5"/>
    </row>
    <row r="8" spans="2:46" s="17" customFormat="1" ht="12" customHeight="1">
      <c r="B8" s="18"/>
      <c r="D8" s="11" t="s">
        <v>158</v>
      </c>
      <c r="L8" s="18"/>
    </row>
    <row r="9" spans="2:46" s="17" customFormat="1" ht="16.5" customHeight="1">
      <c r="B9" s="18"/>
      <c r="E9" s="538" t="s">
        <v>9809</v>
      </c>
      <c r="F9" s="552"/>
      <c r="G9" s="552"/>
      <c r="H9" s="552"/>
      <c r="L9" s="18"/>
    </row>
    <row r="10" spans="2:46" s="17" customFormat="1">
      <c r="B10" s="18"/>
      <c r="L10" s="18"/>
    </row>
    <row r="11" spans="2:46" s="17" customFormat="1" ht="12" customHeight="1">
      <c r="B11" s="18"/>
      <c r="D11" s="11" t="s">
        <v>18</v>
      </c>
      <c r="F11" s="12" t="s">
        <v>44</v>
      </c>
      <c r="I11" s="11" t="s">
        <v>20</v>
      </c>
      <c r="J11" s="12" t="s">
        <v>44</v>
      </c>
      <c r="L11" s="18"/>
    </row>
    <row r="12" spans="2:46" s="17" customFormat="1" ht="12" customHeight="1">
      <c r="B12" s="18"/>
      <c r="D12" s="11" t="s">
        <v>22</v>
      </c>
      <c r="F12" s="12" t="s">
        <v>23</v>
      </c>
      <c r="I12" s="11" t="s">
        <v>24</v>
      </c>
      <c r="J12" s="80" t="str">
        <f>'Rekapitulace stavby'!AN8</f>
        <v>4. 9. 2020</v>
      </c>
      <c r="L12" s="18"/>
    </row>
    <row r="13" spans="2:46" s="17" customFormat="1" ht="10.9" customHeight="1">
      <c r="B13" s="18"/>
      <c r="L13" s="18"/>
    </row>
    <row r="14" spans="2:46" s="17" customFormat="1" ht="12" customHeight="1">
      <c r="B14" s="18"/>
      <c r="D14" s="11" t="s">
        <v>30</v>
      </c>
      <c r="I14" s="11" t="s">
        <v>31</v>
      </c>
      <c r="J14" s="12" t="s">
        <v>32</v>
      </c>
      <c r="L14" s="18"/>
    </row>
    <row r="15" spans="2:46" s="17" customFormat="1" ht="18" customHeight="1">
      <c r="B15" s="18"/>
      <c r="E15" s="12" t="s">
        <v>33</v>
      </c>
      <c r="I15" s="11" t="s">
        <v>34</v>
      </c>
      <c r="J15" s="12" t="s">
        <v>35</v>
      </c>
      <c r="L15" s="18"/>
    </row>
    <row r="16" spans="2:46" s="17" customFormat="1" ht="6.95" customHeight="1">
      <c r="B16" s="18"/>
      <c r="L16" s="18"/>
    </row>
    <row r="17" spans="2:12" s="17" customFormat="1" ht="12" customHeight="1">
      <c r="B17" s="18"/>
      <c r="D17" s="11" t="s">
        <v>36</v>
      </c>
      <c r="I17" s="11" t="s">
        <v>31</v>
      </c>
      <c r="J17" s="13" t="str">
        <f>'Rekapitulace stavby'!AN13</f>
        <v>Vyplň údaj</v>
      </c>
      <c r="L17" s="18"/>
    </row>
    <row r="18" spans="2:12" s="17" customFormat="1" ht="18" customHeight="1">
      <c r="B18" s="18"/>
      <c r="E18" s="555" t="str">
        <f>'Rekapitulace stavby'!E14</f>
        <v>Vyplň údaj</v>
      </c>
      <c r="F18" s="541"/>
      <c r="G18" s="541"/>
      <c r="H18" s="541"/>
      <c r="I18" s="11" t="s">
        <v>34</v>
      </c>
      <c r="J18" s="13" t="str">
        <f>'Rekapitulace stavby'!AN14</f>
        <v>Vyplň údaj</v>
      </c>
      <c r="L18" s="18"/>
    </row>
    <row r="19" spans="2:12" s="17" customFormat="1" ht="6.95" customHeight="1">
      <c r="B19" s="18"/>
      <c r="L19" s="18"/>
    </row>
    <row r="20" spans="2:12" s="17" customFormat="1" ht="12" customHeight="1">
      <c r="B20" s="18"/>
      <c r="D20" s="11" t="s">
        <v>38</v>
      </c>
      <c r="I20" s="11" t="s">
        <v>31</v>
      </c>
      <c r="J20" s="12" t="s">
        <v>39</v>
      </c>
      <c r="L20" s="18"/>
    </row>
    <row r="21" spans="2:12" s="17" customFormat="1" ht="18" customHeight="1">
      <c r="B21" s="18"/>
      <c r="E21" s="12" t="s">
        <v>40</v>
      </c>
      <c r="I21" s="11" t="s">
        <v>34</v>
      </c>
      <c r="J21" s="12" t="s">
        <v>41</v>
      </c>
      <c r="L21" s="18"/>
    </row>
    <row r="22" spans="2:12" s="17" customFormat="1" ht="6.95" customHeight="1">
      <c r="B22" s="18"/>
      <c r="L22" s="18"/>
    </row>
    <row r="23" spans="2:12" s="17" customFormat="1" ht="12" customHeight="1">
      <c r="B23" s="18"/>
      <c r="D23" s="11" t="s">
        <v>43</v>
      </c>
      <c r="I23" s="11" t="s">
        <v>31</v>
      </c>
      <c r="J23" s="12" t="s">
        <v>44</v>
      </c>
      <c r="L23" s="18"/>
    </row>
    <row r="24" spans="2:12" s="17" customFormat="1" ht="18" customHeight="1">
      <c r="B24" s="18"/>
      <c r="E24" s="12" t="s">
        <v>45</v>
      </c>
      <c r="I24" s="11" t="s">
        <v>34</v>
      </c>
      <c r="J24" s="12" t="s">
        <v>44</v>
      </c>
      <c r="L24" s="18"/>
    </row>
    <row r="25" spans="2:12" s="17" customFormat="1" ht="6.95" customHeight="1">
      <c r="B25" s="18"/>
      <c r="L25" s="18"/>
    </row>
    <row r="26" spans="2:12" s="17" customFormat="1" ht="12" customHeight="1">
      <c r="B26" s="18"/>
      <c r="D26" s="11" t="s">
        <v>46</v>
      </c>
      <c r="L26" s="18"/>
    </row>
    <row r="27" spans="2:12" s="81" customFormat="1" ht="47.25" customHeight="1">
      <c r="B27" s="82"/>
      <c r="E27" s="548" t="s">
        <v>47</v>
      </c>
      <c r="F27" s="548"/>
      <c r="G27" s="548"/>
      <c r="H27" s="548"/>
      <c r="L27" s="82"/>
    </row>
    <row r="28" spans="2:12" s="17" customFormat="1" ht="6.95" customHeight="1">
      <c r="B28" s="18"/>
      <c r="L28" s="18"/>
    </row>
    <row r="29" spans="2:12" s="17" customFormat="1" ht="6.95" customHeight="1">
      <c r="B29" s="18"/>
      <c r="D29" s="37"/>
      <c r="E29" s="37"/>
      <c r="F29" s="37"/>
      <c r="G29" s="37"/>
      <c r="H29" s="37"/>
      <c r="I29" s="37"/>
      <c r="J29" s="37"/>
      <c r="K29" s="37"/>
      <c r="L29" s="18"/>
    </row>
    <row r="30" spans="2:12" s="17" customFormat="1" ht="25.35" customHeight="1">
      <c r="B30" s="18"/>
      <c r="D30" s="83" t="s">
        <v>48</v>
      </c>
      <c r="J30" s="84">
        <f>ROUND(J95, 2)</f>
        <v>0</v>
      </c>
      <c r="L30" s="18"/>
    </row>
    <row r="31" spans="2:12" s="17" customFormat="1" ht="6.95" customHeight="1">
      <c r="B31" s="18"/>
      <c r="D31" s="37"/>
      <c r="E31" s="37"/>
      <c r="F31" s="37"/>
      <c r="G31" s="37"/>
      <c r="H31" s="37"/>
      <c r="I31" s="37"/>
      <c r="J31" s="37"/>
      <c r="K31" s="37"/>
      <c r="L31" s="18"/>
    </row>
    <row r="32" spans="2:12" s="17" customFormat="1" ht="14.45" customHeight="1">
      <c r="B32" s="18"/>
      <c r="F32" s="85" t="s">
        <v>50</v>
      </c>
      <c r="I32" s="85" t="s">
        <v>49</v>
      </c>
      <c r="J32" s="85" t="s">
        <v>51</v>
      </c>
      <c r="L32" s="18"/>
    </row>
    <row r="33" spans="2:12" s="17" customFormat="1" ht="14.45" customHeight="1">
      <c r="B33" s="18"/>
      <c r="D33" s="86" t="s">
        <v>52</v>
      </c>
      <c r="E33" s="11" t="s">
        <v>53</v>
      </c>
      <c r="F33" s="71">
        <f>ROUND((SUM(BE95:BE424)),  2)</f>
        <v>0</v>
      </c>
      <c r="I33" s="87">
        <v>0.21</v>
      </c>
      <c r="J33" s="71">
        <f>ROUND(((SUM(BE95:BE424))*I33),  2)</f>
        <v>0</v>
      </c>
      <c r="L33" s="18"/>
    </row>
    <row r="34" spans="2:12" s="17" customFormat="1" ht="14.45" customHeight="1">
      <c r="B34" s="18"/>
      <c r="E34" s="11" t="s">
        <v>54</v>
      </c>
      <c r="F34" s="71">
        <f>ROUND((SUM(BF95:BF424)),  2)</f>
        <v>0</v>
      </c>
      <c r="I34" s="87">
        <v>0.15</v>
      </c>
      <c r="J34" s="71">
        <f>ROUND(((SUM(BF95:BF424))*I34),  2)</f>
        <v>0</v>
      </c>
      <c r="L34" s="18"/>
    </row>
    <row r="35" spans="2:12" s="17" customFormat="1" ht="14.45" hidden="1" customHeight="1">
      <c r="B35" s="18"/>
      <c r="E35" s="11" t="s">
        <v>55</v>
      </c>
      <c r="F35" s="71">
        <f>ROUND((SUM(BG95:BG424)),  2)</f>
        <v>0</v>
      </c>
      <c r="I35" s="87">
        <v>0.21</v>
      </c>
      <c r="J35" s="71">
        <f>0</f>
        <v>0</v>
      </c>
      <c r="L35" s="18"/>
    </row>
    <row r="36" spans="2:12" s="17" customFormat="1" ht="14.45" hidden="1" customHeight="1">
      <c r="B36" s="18"/>
      <c r="E36" s="11" t="s">
        <v>56</v>
      </c>
      <c r="F36" s="71">
        <f>ROUND((SUM(BH95:BH424)),  2)</f>
        <v>0</v>
      </c>
      <c r="I36" s="87">
        <v>0.15</v>
      </c>
      <c r="J36" s="71">
        <f>0</f>
        <v>0</v>
      </c>
      <c r="L36" s="18"/>
    </row>
    <row r="37" spans="2:12" s="17" customFormat="1" ht="14.45" hidden="1" customHeight="1">
      <c r="B37" s="18"/>
      <c r="E37" s="11" t="s">
        <v>57</v>
      </c>
      <c r="F37" s="71">
        <f>ROUND((SUM(BI95:BI424)),  2)</f>
        <v>0</v>
      </c>
      <c r="I37" s="87">
        <v>0</v>
      </c>
      <c r="J37" s="71">
        <f>0</f>
        <v>0</v>
      </c>
      <c r="L37" s="18"/>
    </row>
    <row r="38" spans="2:12" s="17" customFormat="1" ht="6.95" customHeight="1">
      <c r="B38" s="18"/>
      <c r="L38" s="18"/>
    </row>
    <row r="39" spans="2:12" s="17" customFormat="1" ht="25.35" customHeight="1">
      <c r="B39" s="18"/>
      <c r="C39" s="88"/>
      <c r="D39" s="89" t="s">
        <v>58</v>
      </c>
      <c r="E39" s="40"/>
      <c r="F39" s="40"/>
      <c r="G39" s="90" t="s">
        <v>59</v>
      </c>
      <c r="H39" s="91" t="s">
        <v>60</v>
      </c>
      <c r="I39" s="40"/>
      <c r="J39" s="92">
        <f>SUM(J30:J37)</f>
        <v>0</v>
      </c>
      <c r="K39" s="93"/>
      <c r="L39" s="18"/>
    </row>
    <row r="40" spans="2:12" s="17" customFormat="1" ht="14.45" customHeight="1">
      <c r="B40" s="27"/>
      <c r="C40" s="28"/>
      <c r="D40" s="28"/>
      <c r="E40" s="28"/>
      <c r="F40" s="28"/>
      <c r="G40" s="28"/>
      <c r="H40" s="28"/>
      <c r="I40" s="28"/>
      <c r="J40" s="28"/>
      <c r="K40" s="28"/>
      <c r="L40" s="18"/>
    </row>
    <row r="44" spans="2:12" s="17" customFormat="1" ht="6.95" customHeight="1">
      <c r="B44" s="29"/>
      <c r="C44" s="30"/>
      <c r="D44" s="30"/>
      <c r="E44" s="30"/>
      <c r="F44" s="30"/>
      <c r="G44" s="30"/>
      <c r="H44" s="30"/>
      <c r="I44" s="30"/>
      <c r="J44" s="30"/>
      <c r="K44" s="30"/>
      <c r="L44" s="18"/>
    </row>
    <row r="45" spans="2:12" s="17" customFormat="1" ht="24.95" customHeight="1">
      <c r="B45" s="18"/>
      <c r="C45" s="6" t="s">
        <v>176</v>
      </c>
      <c r="L45" s="18"/>
    </row>
    <row r="46" spans="2:12" s="17" customFormat="1" ht="6.95" customHeight="1">
      <c r="B46" s="18"/>
      <c r="L46" s="18"/>
    </row>
    <row r="47" spans="2:12" s="17" customFormat="1" ht="12" customHeight="1">
      <c r="B47" s="18"/>
      <c r="C47" s="11" t="s">
        <v>16</v>
      </c>
      <c r="L47" s="18"/>
    </row>
    <row r="48" spans="2:12" s="17" customFormat="1" ht="16.5" customHeight="1">
      <c r="B48" s="18"/>
      <c r="E48" s="553" t="str">
        <f>E7</f>
        <v>PD Rekonstrukce foyer DK Teplice - 2.etapa</v>
      </c>
      <c r="F48" s="554"/>
      <c r="G48" s="554"/>
      <c r="H48" s="554"/>
      <c r="L48" s="18"/>
    </row>
    <row r="49" spans="2:47" s="17" customFormat="1" ht="12" customHeight="1">
      <c r="B49" s="18"/>
      <c r="C49" s="11" t="s">
        <v>158</v>
      </c>
      <c r="L49" s="18"/>
    </row>
    <row r="50" spans="2:47" s="17" customFormat="1" ht="16.5" customHeight="1">
      <c r="B50" s="18"/>
      <c r="E50" s="538" t="str">
        <f>E9</f>
        <v>D.1.8 - ÚPRAVA STŘECHY PRO ZOKT ESTRÁDNÍHO SÁLU</v>
      </c>
      <c r="F50" s="552"/>
      <c r="G50" s="552"/>
      <c r="H50" s="552"/>
      <c r="L50" s="18"/>
    </row>
    <row r="51" spans="2:47" s="17" customFormat="1" ht="6.95" customHeight="1">
      <c r="B51" s="18"/>
      <c r="L51" s="18"/>
    </row>
    <row r="52" spans="2:47" s="17" customFormat="1" ht="12" customHeight="1">
      <c r="B52" s="18"/>
      <c r="C52" s="11" t="s">
        <v>22</v>
      </c>
      <c r="F52" s="12" t="str">
        <f>F12</f>
        <v>Teplice</v>
      </c>
      <c r="I52" s="11" t="s">
        <v>24</v>
      </c>
      <c r="J52" s="80" t="str">
        <f>IF(J12="","",J12)</f>
        <v>4. 9. 2020</v>
      </c>
      <c r="L52" s="18"/>
    </row>
    <row r="53" spans="2:47" s="17" customFormat="1" ht="6.95" customHeight="1">
      <c r="B53" s="18"/>
      <c r="L53" s="18"/>
    </row>
    <row r="54" spans="2:47" s="17" customFormat="1" ht="15.2" customHeight="1">
      <c r="B54" s="18"/>
      <c r="C54" s="11" t="s">
        <v>30</v>
      </c>
      <c r="F54" s="12" t="str">
        <f>E15</f>
        <v>Dům kultury Teplice p.o.</v>
      </c>
      <c r="I54" s="11" t="s">
        <v>38</v>
      </c>
      <c r="J54" s="94" t="str">
        <f>E21</f>
        <v>Projekty CZ, s.r.o.</v>
      </c>
      <c r="L54" s="18"/>
    </row>
    <row r="55" spans="2:47" s="17" customFormat="1" ht="15.2" customHeight="1">
      <c r="B55" s="18"/>
      <c r="C55" s="11" t="s">
        <v>36</v>
      </c>
      <c r="F55" s="12" t="str">
        <f>IF(E18="","",E18)</f>
        <v>Vyplň údaj</v>
      </c>
      <c r="I55" s="11" t="s">
        <v>43</v>
      </c>
      <c r="J55" s="94" t="str">
        <f>E24</f>
        <v>L. Štuller</v>
      </c>
      <c r="L55" s="18"/>
    </row>
    <row r="56" spans="2:47" s="17" customFormat="1" ht="10.35" customHeight="1">
      <c r="B56" s="18"/>
      <c r="L56" s="18"/>
    </row>
    <row r="57" spans="2:47" s="17" customFormat="1" ht="29.25" customHeight="1">
      <c r="B57" s="18"/>
      <c r="C57" s="95" t="s">
        <v>177</v>
      </c>
      <c r="D57" s="88"/>
      <c r="E57" s="88"/>
      <c r="F57" s="88"/>
      <c r="G57" s="88"/>
      <c r="H57" s="88"/>
      <c r="I57" s="88"/>
      <c r="J57" s="96" t="s">
        <v>178</v>
      </c>
      <c r="K57" s="88"/>
      <c r="L57" s="18"/>
    </row>
    <row r="58" spans="2:47" s="17" customFormat="1" ht="10.35" customHeight="1">
      <c r="B58" s="18"/>
      <c r="L58" s="18"/>
    </row>
    <row r="59" spans="2:47" s="17" customFormat="1" ht="22.9" customHeight="1">
      <c r="B59" s="18"/>
      <c r="C59" s="97" t="s">
        <v>80</v>
      </c>
      <c r="J59" s="84">
        <f>J95</f>
        <v>0</v>
      </c>
      <c r="L59" s="18"/>
      <c r="AU59" s="2" t="s">
        <v>179</v>
      </c>
    </row>
    <row r="60" spans="2:47" s="98" customFormat="1" ht="24.95" customHeight="1">
      <c r="B60" s="99"/>
      <c r="D60" s="100" t="s">
        <v>180</v>
      </c>
      <c r="E60" s="101"/>
      <c r="F60" s="101"/>
      <c r="G60" s="101"/>
      <c r="H60" s="101"/>
      <c r="I60" s="101"/>
      <c r="J60" s="102">
        <f>J96</f>
        <v>0</v>
      </c>
      <c r="L60" s="99"/>
    </row>
    <row r="61" spans="2:47" s="68" customFormat="1" ht="19.899999999999999" customHeight="1">
      <c r="B61" s="103"/>
      <c r="D61" s="104" t="s">
        <v>183</v>
      </c>
      <c r="E61" s="105"/>
      <c r="F61" s="105"/>
      <c r="G61" s="105"/>
      <c r="H61" s="105"/>
      <c r="I61" s="105"/>
      <c r="J61" s="106">
        <f>J97</f>
        <v>0</v>
      </c>
      <c r="L61" s="103"/>
    </row>
    <row r="62" spans="2:47" s="68" customFormat="1" ht="19.899999999999999" customHeight="1">
      <c r="B62" s="103"/>
      <c r="D62" s="104" t="s">
        <v>184</v>
      </c>
      <c r="E62" s="105"/>
      <c r="F62" s="105"/>
      <c r="G62" s="105"/>
      <c r="H62" s="105"/>
      <c r="I62" s="105"/>
      <c r="J62" s="106">
        <f>J119</f>
        <v>0</v>
      </c>
      <c r="L62" s="103"/>
    </row>
    <row r="63" spans="2:47" s="68" customFormat="1" ht="19.899999999999999" customHeight="1">
      <c r="B63" s="103"/>
      <c r="D63" s="104" t="s">
        <v>185</v>
      </c>
      <c r="E63" s="105"/>
      <c r="F63" s="105"/>
      <c r="G63" s="105"/>
      <c r="H63" s="105"/>
      <c r="I63" s="105"/>
      <c r="J63" s="106">
        <f>J138</f>
        <v>0</v>
      </c>
      <c r="L63" s="103"/>
    </row>
    <row r="64" spans="2:47" s="68" customFormat="1" ht="19.899999999999999" customHeight="1">
      <c r="B64" s="103"/>
      <c r="D64" s="104" t="s">
        <v>186</v>
      </c>
      <c r="E64" s="105"/>
      <c r="F64" s="105"/>
      <c r="G64" s="105"/>
      <c r="H64" s="105"/>
      <c r="I64" s="105"/>
      <c r="J64" s="106">
        <f>J151</f>
        <v>0</v>
      </c>
      <c r="L64" s="103"/>
    </row>
    <row r="65" spans="2:12" s="68" customFormat="1" ht="19.899999999999999" customHeight="1">
      <c r="B65" s="103"/>
      <c r="D65" s="104" t="s">
        <v>187</v>
      </c>
      <c r="E65" s="105"/>
      <c r="F65" s="105"/>
      <c r="G65" s="105"/>
      <c r="H65" s="105"/>
      <c r="I65" s="105"/>
      <c r="J65" s="106">
        <f>J209</f>
        <v>0</v>
      </c>
      <c r="L65" s="103"/>
    </row>
    <row r="66" spans="2:12" s="68" customFormat="1" ht="19.899999999999999" customHeight="1">
      <c r="B66" s="103"/>
      <c r="D66" s="104" t="s">
        <v>188</v>
      </c>
      <c r="E66" s="105"/>
      <c r="F66" s="105"/>
      <c r="G66" s="105"/>
      <c r="H66" s="105"/>
      <c r="I66" s="105"/>
      <c r="J66" s="106">
        <f>J244</f>
        <v>0</v>
      </c>
      <c r="L66" s="103"/>
    </row>
    <row r="67" spans="2:12" s="98" customFormat="1" ht="24.95" customHeight="1">
      <c r="B67" s="99"/>
      <c r="D67" s="100" t="s">
        <v>189</v>
      </c>
      <c r="E67" s="101"/>
      <c r="F67" s="101"/>
      <c r="G67" s="101"/>
      <c r="H67" s="101"/>
      <c r="I67" s="101"/>
      <c r="J67" s="102">
        <f>J247</f>
        <v>0</v>
      </c>
      <c r="L67" s="99"/>
    </row>
    <row r="68" spans="2:12" s="68" customFormat="1" ht="19.899999999999999" customHeight="1">
      <c r="B68" s="103"/>
      <c r="D68" s="104" t="s">
        <v>5435</v>
      </c>
      <c r="E68" s="105"/>
      <c r="F68" s="105"/>
      <c r="G68" s="105"/>
      <c r="H68" s="105"/>
      <c r="I68" s="105"/>
      <c r="J68" s="106">
        <f>J248</f>
        <v>0</v>
      </c>
      <c r="L68" s="103"/>
    </row>
    <row r="69" spans="2:12" s="68" customFormat="1" ht="19.899999999999999" customHeight="1">
      <c r="B69" s="103"/>
      <c r="D69" s="104" t="s">
        <v>191</v>
      </c>
      <c r="E69" s="105"/>
      <c r="F69" s="105"/>
      <c r="G69" s="105"/>
      <c r="H69" s="105"/>
      <c r="I69" s="105"/>
      <c r="J69" s="106">
        <f>J328</f>
        <v>0</v>
      </c>
      <c r="L69" s="103"/>
    </row>
    <row r="70" spans="2:12" s="68" customFormat="1" ht="19.899999999999999" customHeight="1">
      <c r="B70" s="103"/>
      <c r="D70" s="104" t="s">
        <v>229</v>
      </c>
      <c r="E70" s="105"/>
      <c r="F70" s="105"/>
      <c r="G70" s="105"/>
      <c r="H70" s="105"/>
      <c r="I70" s="105"/>
      <c r="J70" s="106">
        <f>J353</f>
        <v>0</v>
      </c>
      <c r="L70" s="103"/>
    </row>
    <row r="71" spans="2:12" s="68" customFormat="1" ht="19.899999999999999" customHeight="1">
      <c r="B71" s="103"/>
      <c r="D71" s="104" t="s">
        <v>238</v>
      </c>
      <c r="E71" s="105"/>
      <c r="F71" s="105"/>
      <c r="G71" s="105"/>
      <c r="H71" s="105"/>
      <c r="I71" s="105"/>
      <c r="J71" s="106">
        <f>J388</f>
        <v>0</v>
      </c>
      <c r="L71" s="103"/>
    </row>
    <row r="72" spans="2:12" s="98" customFormat="1" ht="24.95" customHeight="1">
      <c r="B72" s="99"/>
      <c r="D72" s="100" t="s">
        <v>243</v>
      </c>
      <c r="E72" s="101"/>
      <c r="F72" s="101"/>
      <c r="G72" s="101"/>
      <c r="H72" s="101"/>
      <c r="I72" s="101"/>
      <c r="J72" s="102">
        <f>J417</f>
        <v>0</v>
      </c>
      <c r="L72" s="99"/>
    </row>
    <row r="73" spans="2:12" s="68" customFormat="1" ht="19.899999999999999" customHeight="1">
      <c r="B73" s="103"/>
      <c r="D73" s="104" t="s">
        <v>244</v>
      </c>
      <c r="E73" s="105"/>
      <c r="F73" s="105"/>
      <c r="G73" s="105"/>
      <c r="H73" s="105"/>
      <c r="I73" s="105"/>
      <c r="J73" s="106">
        <f>J418</f>
        <v>0</v>
      </c>
      <c r="L73" s="103"/>
    </row>
    <row r="74" spans="2:12" s="68" customFormat="1" ht="19.899999999999999" customHeight="1">
      <c r="B74" s="103"/>
      <c r="D74" s="104" t="s">
        <v>245</v>
      </c>
      <c r="E74" s="105"/>
      <c r="F74" s="105"/>
      <c r="G74" s="105"/>
      <c r="H74" s="105"/>
      <c r="I74" s="105"/>
      <c r="J74" s="106">
        <f>J421</f>
        <v>0</v>
      </c>
      <c r="L74" s="103"/>
    </row>
    <row r="75" spans="2:12" s="68" customFormat="1" ht="19.899999999999999" customHeight="1">
      <c r="B75" s="103"/>
      <c r="D75" s="104" t="s">
        <v>5436</v>
      </c>
      <c r="E75" s="105"/>
      <c r="F75" s="105"/>
      <c r="G75" s="105"/>
      <c r="H75" s="105"/>
      <c r="I75" s="105"/>
      <c r="J75" s="106">
        <f>J423</f>
        <v>0</v>
      </c>
      <c r="L75" s="103"/>
    </row>
    <row r="76" spans="2:12" s="17" customFormat="1" ht="21.75" customHeight="1">
      <c r="B76" s="18"/>
      <c r="L76" s="18"/>
    </row>
    <row r="77" spans="2:12" s="17" customFormat="1" ht="6.95" customHeight="1">
      <c r="B77" s="27"/>
      <c r="C77" s="28"/>
      <c r="D77" s="28"/>
      <c r="E77" s="28"/>
      <c r="F77" s="28"/>
      <c r="G77" s="28"/>
      <c r="H77" s="28"/>
      <c r="I77" s="28"/>
      <c r="J77" s="28"/>
      <c r="K77" s="28"/>
      <c r="L77" s="18"/>
    </row>
    <row r="81" spans="2:63" s="17" customFormat="1" ht="6.95" customHeight="1">
      <c r="B81" s="29"/>
      <c r="C81" s="30"/>
      <c r="D81" s="30"/>
      <c r="E81" s="30"/>
      <c r="F81" s="30"/>
      <c r="G81" s="30"/>
      <c r="H81" s="30"/>
      <c r="I81" s="30"/>
      <c r="J81" s="30"/>
      <c r="K81" s="30"/>
      <c r="L81" s="18"/>
    </row>
    <row r="82" spans="2:63" s="17" customFormat="1" ht="24.95" customHeight="1">
      <c r="B82" s="18"/>
      <c r="C82" s="6" t="s">
        <v>248</v>
      </c>
      <c r="L82" s="18"/>
    </row>
    <row r="83" spans="2:63" s="17" customFormat="1" ht="6.95" customHeight="1">
      <c r="B83" s="18"/>
      <c r="L83" s="18"/>
    </row>
    <row r="84" spans="2:63" s="17" customFormat="1" ht="12" customHeight="1">
      <c r="B84" s="18"/>
      <c r="C84" s="11" t="s">
        <v>16</v>
      </c>
      <c r="L84" s="18"/>
    </row>
    <row r="85" spans="2:63" s="17" customFormat="1" ht="16.5" customHeight="1">
      <c r="B85" s="18"/>
      <c r="E85" s="553" t="str">
        <f>E7</f>
        <v>PD Rekonstrukce foyer DK Teplice - 2.etapa</v>
      </c>
      <c r="F85" s="554"/>
      <c r="G85" s="554"/>
      <c r="H85" s="554"/>
      <c r="L85" s="18"/>
    </row>
    <row r="86" spans="2:63" s="17" customFormat="1" ht="12" customHeight="1">
      <c r="B86" s="18"/>
      <c r="C86" s="11" t="s">
        <v>158</v>
      </c>
      <c r="L86" s="18"/>
    </row>
    <row r="87" spans="2:63" s="17" customFormat="1" ht="16.5" customHeight="1">
      <c r="B87" s="18"/>
      <c r="E87" s="538" t="str">
        <f>E9</f>
        <v>D.1.8 - ÚPRAVA STŘECHY PRO ZOKT ESTRÁDNÍHO SÁLU</v>
      </c>
      <c r="F87" s="552"/>
      <c r="G87" s="552"/>
      <c r="H87" s="552"/>
      <c r="L87" s="18"/>
    </row>
    <row r="88" spans="2:63" s="17" customFormat="1" ht="6.95" customHeight="1">
      <c r="B88" s="18"/>
      <c r="L88" s="18"/>
    </row>
    <row r="89" spans="2:63" s="17" customFormat="1" ht="12" customHeight="1">
      <c r="B89" s="18"/>
      <c r="C89" s="11" t="s">
        <v>22</v>
      </c>
      <c r="F89" s="12" t="str">
        <f>F12</f>
        <v>Teplice</v>
      </c>
      <c r="I89" s="11" t="s">
        <v>24</v>
      </c>
      <c r="J89" s="80" t="str">
        <f>IF(J12="","",J12)</f>
        <v>4. 9. 2020</v>
      </c>
      <c r="L89" s="18"/>
    </row>
    <row r="90" spans="2:63" s="17" customFormat="1" ht="6.95" customHeight="1">
      <c r="B90" s="18"/>
      <c r="L90" s="18"/>
    </row>
    <row r="91" spans="2:63" s="17" customFormat="1" ht="15.2" customHeight="1">
      <c r="B91" s="18"/>
      <c r="C91" s="11" t="s">
        <v>30</v>
      </c>
      <c r="F91" s="12" t="str">
        <f>E15</f>
        <v>Dům kultury Teplice p.o.</v>
      </c>
      <c r="I91" s="11" t="s">
        <v>38</v>
      </c>
      <c r="J91" s="94" t="str">
        <f>E21</f>
        <v>Projekty CZ, s.r.o.</v>
      </c>
      <c r="L91" s="18"/>
    </row>
    <row r="92" spans="2:63" s="17" customFormat="1" ht="15.2" customHeight="1">
      <c r="B92" s="18"/>
      <c r="C92" s="11" t="s">
        <v>36</v>
      </c>
      <c r="F92" s="12" t="str">
        <f>IF(E18="","",E18)</f>
        <v>Vyplň údaj</v>
      </c>
      <c r="I92" s="11" t="s">
        <v>43</v>
      </c>
      <c r="J92" s="94" t="str">
        <f>E24</f>
        <v>L. Štuller</v>
      </c>
      <c r="L92" s="18"/>
    </row>
    <row r="93" spans="2:63" s="17" customFormat="1" ht="10.35" customHeight="1">
      <c r="B93" s="18"/>
      <c r="L93" s="18"/>
    </row>
    <row r="94" spans="2:63" s="107" customFormat="1" ht="29.25" customHeight="1">
      <c r="B94" s="108"/>
      <c r="C94" s="109" t="s">
        <v>249</v>
      </c>
      <c r="D94" s="110" t="s">
        <v>67</v>
      </c>
      <c r="E94" s="110" t="s">
        <v>63</v>
      </c>
      <c r="F94" s="110" t="s">
        <v>64</v>
      </c>
      <c r="G94" s="110" t="s">
        <v>250</v>
      </c>
      <c r="H94" s="110" t="s">
        <v>251</v>
      </c>
      <c r="I94" s="110" t="s">
        <v>252</v>
      </c>
      <c r="J94" s="110" t="s">
        <v>178</v>
      </c>
      <c r="K94" s="111" t="s">
        <v>253</v>
      </c>
      <c r="L94" s="108"/>
      <c r="M94" s="42" t="s">
        <v>44</v>
      </c>
      <c r="N94" s="43" t="s">
        <v>52</v>
      </c>
      <c r="O94" s="43" t="s">
        <v>254</v>
      </c>
      <c r="P94" s="43" t="s">
        <v>255</v>
      </c>
      <c r="Q94" s="43" t="s">
        <v>256</v>
      </c>
      <c r="R94" s="43" t="s">
        <v>257</v>
      </c>
      <c r="S94" s="43" t="s">
        <v>258</v>
      </c>
      <c r="T94" s="44" t="s">
        <v>259</v>
      </c>
    </row>
    <row r="95" spans="2:63" s="17" customFormat="1" ht="22.9" customHeight="1">
      <c r="B95" s="18"/>
      <c r="C95" s="48" t="s">
        <v>260</v>
      </c>
      <c r="J95" s="112">
        <f>BK95</f>
        <v>0</v>
      </c>
      <c r="L95" s="18"/>
      <c r="M95" s="45"/>
      <c r="N95" s="37"/>
      <c r="O95" s="37"/>
      <c r="P95" s="113">
        <f>P96+P247+P417</f>
        <v>0</v>
      </c>
      <c r="Q95" s="37"/>
      <c r="R95" s="113">
        <f>R96+R247+R417</f>
        <v>8.0345637500000002</v>
      </c>
      <c r="S95" s="37"/>
      <c r="T95" s="114">
        <f>T96+T247+T417</f>
        <v>16.640149999999998</v>
      </c>
      <c r="AT95" s="2" t="s">
        <v>81</v>
      </c>
      <c r="AU95" s="2" t="s">
        <v>179</v>
      </c>
      <c r="BK95" s="115">
        <f>BK96+BK247+BK417</f>
        <v>0</v>
      </c>
    </row>
    <row r="96" spans="2:63" s="116" customFormat="1" ht="25.9" customHeight="1">
      <c r="B96" s="117"/>
      <c r="D96" s="118" t="s">
        <v>81</v>
      </c>
      <c r="E96" s="119" t="s">
        <v>261</v>
      </c>
      <c r="F96" s="119" t="s">
        <v>262</v>
      </c>
      <c r="I96" s="120"/>
      <c r="J96" s="121">
        <f>BK96</f>
        <v>0</v>
      </c>
      <c r="L96" s="117"/>
      <c r="M96" s="122"/>
      <c r="P96" s="123">
        <f>P97+P119+P138+P151+P209+P244</f>
        <v>0</v>
      </c>
      <c r="R96" s="123">
        <f>R97+R119+R138+R151+R209+R244</f>
        <v>5.0689122900000001</v>
      </c>
      <c r="T96" s="124">
        <f>T97+T119+T138+T151+T209+T244</f>
        <v>13.639308</v>
      </c>
      <c r="AR96" s="118" t="s">
        <v>89</v>
      </c>
      <c r="AT96" s="125" t="s">
        <v>81</v>
      </c>
      <c r="AU96" s="125" t="s">
        <v>82</v>
      </c>
      <c r="AY96" s="118" t="s">
        <v>263</v>
      </c>
      <c r="BK96" s="126">
        <f>BK97+BK119+BK138+BK151+BK209+BK244</f>
        <v>0</v>
      </c>
    </row>
    <row r="97" spans="2:65" s="116" customFormat="1" ht="22.9" customHeight="1">
      <c r="B97" s="117"/>
      <c r="D97" s="118" t="s">
        <v>81</v>
      </c>
      <c r="E97" s="127" t="s">
        <v>141</v>
      </c>
      <c r="F97" s="127" t="s">
        <v>383</v>
      </c>
      <c r="I97" s="120"/>
      <c r="J97" s="128">
        <f>BK97</f>
        <v>0</v>
      </c>
      <c r="L97" s="117"/>
      <c r="M97" s="122"/>
      <c r="P97" s="123">
        <f>SUM(P98:P118)</f>
        <v>0</v>
      </c>
      <c r="R97" s="123">
        <f>SUM(R98:R118)</f>
        <v>1.397178</v>
      </c>
      <c r="T97" s="124">
        <f>SUM(T98:T118)</f>
        <v>0</v>
      </c>
      <c r="AR97" s="118" t="s">
        <v>89</v>
      </c>
      <c r="AT97" s="125" t="s">
        <v>81</v>
      </c>
      <c r="AU97" s="125" t="s">
        <v>89</v>
      </c>
      <c r="AY97" s="118" t="s">
        <v>263</v>
      </c>
      <c r="BK97" s="126">
        <f>SUM(BK98:BK118)</f>
        <v>0</v>
      </c>
    </row>
    <row r="98" spans="2:65" s="17" customFormat="1" ht="14.45" customHeight="1">
      <c r="B98" s="18"/>
      <c r="C98" s="129" t="s">
        <v>89</v>
      </c>
      <c r="D98" s="129" t="s">
        <v>265</v>
      </c>
      <c r="E98" s="130" t="s">
        <v>9810</v>
      </c>
      <c r="F98" s="131" t="s">
        <v>9811</v>
      </c>
      <c r="G98" s="132" t="s">
        <v>139</v>
      </c>
      <c r="H98" s="133">
        <v>31.545000000000002</v>
      </c>
      <c r="I98" s="134"/>
      <c r="J98" s="135">
        <f>ROUND(I98*H98,2)</f>
        <v>0</v>
      </c>
      <c r="K98" s="131" t="s">
        <v>269</v>
      </c>
      <c r="L98" s="18"/>
      <c r="M98" s="136" t="s">
        <v>44</v>
      </c>
      <c r="N98" s="137" t="s">
        <v>53</v>
      </c>
      <c r="P98" s="138">
        <f>O98*H98</f>
        <v>0</v>
      </c>
      <c r="Q98" s="138">
        <v>0</v>
      </c>
      <c r="R98" s="138">
        <f>Q98*H98</f>
        <v>0</v>
      </c>
      <c r="S98" s="138">
        <v>0</v>
      </c>
      <c r="T98" s="139">
        <f>S98*H98</f>
        <v>0</v>
      </c>
      <c r="AR98" s="140" t="s">
        <v>270</v>
      </c>
      <c r="AT98" s="140" t="s">
        <v>265</v>
      </c>
      <c r="AU98" s="140" t="s">
        <v>91</v>
      </c>
      <c r="AY98" s="2" t="s">
        <v>263</v>
      </c>
      <c r="BE98" s="141">
        <f>IF(N98="základní",J98,0)</f>
        <v>0</v>
      </c>
      <c r="BF98" s="141">
        <f>IF(N98="snížená",J98,0)</f>
        <v>0</v>
      </c>
      <c r="BG98" s="141">
        <f>IF(N98="zákl. přenesená",J98,0)</f>
        <v>0</v>
      </c>
      <c r="BH98" s="141">
        <f>IF(N98="sníž. přenesená",J98,0)</f>
        <v>0</v>
      </c>
      <c r="BI98" s="141">
        <f>IF(N98="nulová",J98,0)</f>
        <v>0</v>
      </c>
      <c r="BJ98" s="2" t="s">
        <v>89</v>
      </c>
      <c r="BK98" s="141">
        <f>ROUND(I98*H98,2)</f>
        <v>0</v>
      </c>
      <c r="BL98" s="2" t="s">
        <v>270</v>
      </c>
      <c r="BM98" s="140" t="s">
        <v>9812</v>
      </c>
    </row>
    <row r="99" spans="2:65" s="17" customFormat="1" ht="39">
      <c r="B99" s="18"/>
      <c r="D99" s="142" t="s">
        <v>272</v>
      </c>
      <c r="F99" s="143" t="s">
        <v>9813</v>
      </c>
      <c r="I99" s="144"/>
      <c r="L99" s="18"/>
      <c r="M99" s="145"/>
      <c r="T99" s="39"/>
      <c r="AT99" s="2" t="s">
        <v>272</v>
      </c>
      <c r="AU99" s="2" t="s">
        <v>91</v>
      </c>
    </row>
    <row r="100" spans="2:65" s="146" customFormat="1" ht="11.25">
      <c r="B100" s="147"/>
      <c r="D100" s="142" t="s">
        <v>274</v>
      </c>
      <c r="E100" s="148" t="s">
        <v>44</v>
      </c>
      <c r="F100" s="149" t="s">
        <v>9814</v>
      </c>
      <c r="H100" s="148" t="s">
        <v>44</v>
      </c>
      <c r="I100" s="150"/>
      <c r="L100" s="147"/>
      <c r="M100" s="151"/>
      <c r="T100" s="152"/>
      <c r="AT100" s="148" t="s">
        <v>274</v>
      </c>
      <c r="AU100" s="148" t="s">
        <v>91</v>
      </c>
      <c r="AV100" s="146" t="s">
        <v>89</v>
      </c>
      <c r="AW100" s="146" t="s">
        <v>42</v>
      </c>
      <c r="AX100" s="146" t="s">
        <v>82</v>
      </c>
      <c r="AY100" s="148" t="s">
        <v>263</v>
      </c>
    </row>
    <row r="101" spans="2:65" s="153" customFormat="1" ht="11.25">
      <c r="B101" s="154"/>
      <c r="D101" s="142" t="s">
        <v>274</v>
      </c>
      <c r="E101" s="155" t="s">
        <v>44</v>
      </c>
      <c r="F101" s="156" t="s">
        <v>9815</v>
      </c>
      <c r="H101" s="157">
        <v>10.58</v>
      </c>
      <c r="I101" s="158"/>
      <c r="L101" s="154"/>
      <c r="M101" s="159"/>
      <c r="T101" s="160"/>
      <c r="AT101" s="155" t="s">
        <v>274</v>
      </c>
      <c r="AU101" s="155" t="s">
        <v>91</v>
      </c>
      <c r="AV101" s="153" t="s">
        <v>91</v>
      </c>
      <c r="AW101" s="153" t="s">
        <v>42</v>
      </c>
      <c r="AX101" s="153" t="s">
        <v>82</v>
      </c>
      <c r="AY101" s="155" t="s">
        <v>263</v>
      </c>
    </row>
    <row r="102" spans="2:65" s="153" customFormat="1" ht="11.25">
      <c r="B102" s="154"/>
      <c r="D102" s="142" t="s">
        <v>274</v>
      </c>
      <c r="E102" s="155" t="s">
        <v>44</v>
      </c>
      <c r="F102" s="156" t="s">
        <v>9816</v>
      </c>
      <c r="H102" s="157">
        <v>15.41</v>
      </c>
      <c r="I102" s="158"/>
      <c r="L102" s="154"/>
      <c r="M102" s="159"/>
      <c r="T102" s="160"/>
      <c r="AT102" s="155" t="s">
        <v>274</v>
      </c>
      <c r="AU102" s="155" t="s">
        <v>91</v>
      </c>
      <c r="AV102" s="153" t="s">
        <v>91</v>
      </c>
      <c r="AW102" s="153" t="s">
        <v>42</v>
      </c>
      <c r="AX102" s="153" t="s">
        <v>82</v>
      </c>
      <c r="AY102" s="155" t="s">
        <v>263</v>
      </c>
    </row>
    <row r="103" spans="2:65" s="153" customFormat="1" ht="11.25">
      <c r="B103" s="154"/>
      <c r="D103" s="142" t="s">
        <v>274</v>
      </c>
      <c r="E103" s="155" t="s">
        <v>44</v>
      </c>
      <c r="F103" s="156" t="s">
        <v>9817</v>
      </c>
      <c r="H103" s="157">
        <v>10.58</v>
      </c>
      <c r="I103" s="158"/>
      <c r="L103" s="154"/>
      <c r="M103" s="159"/>
      <c r="T103" s="160"/>
      <c r="AT103" s="155" t="s">
        <v>274</v>
      </c>
      <c r="AU103" s="155" t="s">
        <v>91</v>
      </c>
      <c r="AV103" s="153" t="s">
        <v>91</v>
      </c>
      <c r="AW103" s="153" t="s">
        <v>42</v>
      </c>
      <c r="AX103" s="153" t="s">
        <v>82</v>
      </c>
      <c r="AY103" s="155" t="s">
        <v>263</v>
      </c>
    </row>
    <row r="104" spans="2:65" s="146" customFormat="1" ht="11.25">
      <c r="B104" s="147"/>
      <c r="D104" s="142" t="s">
        <v>274</v>
      </c>
      <c r="E104" s="148" t="s">
        <v>44</v>
      </c>
      <c r="F104" s="149" t="s">
        <v>415</v>
      </c>
      <c r="H104" s="148" t="s">
        <v>44</v>
      </c>
      <c r="I104" s="150"/>
      <c r="L104" s="147"/>
      <c r="M104" s="151"/>
      <c r="T104" s="152"/>
      <c r="AT104" s="148" t="s">
        <v>274</v>
      </c>
      <c r="AU104" s="148" t="s">
        <v>91</v>
      </c>
      <c r="AV104" s="146" t="s">
        <v>89</v>
      </c>
      <c r="AW104" s="146" t="s">
        <v>42</v>
      </c>
      <c r="AX104" s="146" t="s">
        <v>82</v>
      </c>
      <c r="AY104" s="148" t="s">
        <v>263</v>
      </c>
    </row>
    <row r="105" spans="2:65" s="153" customFormat="1" ht="11.25">
      <c r="B105" s="154"/>
      <c r="D105" s="142" t="s">
        <v>274</v>
      </c>
      <c r="E105" s="155" t="s">
        <v>44</v>
      </c>
      <c r="F105" s="156" t="s">
        <v>9818</v>
      </c>
      <c r="H105" s="157">
        <v>-1.8</v>
      </c>
      <c r="I105" s="158"/>
      <c r="L105" s="154"/>
      <c r="M105" s="159"/>
      <c r="T105" s="160"/>
      <c r="AT105" s="155" t="s">
        <v>274</v>
      </c>
      <c r="AU105" s="155" t="s">
        <v>91</v>
      </c>
      <c r="AV105" s="153" t="s">
        <v>91</v>
      </c>
      <c r="AW105" s="153" t="s">
        <v>42</v>
      </c>
      <c r="AX105" s="153" t="s">
        <v>82</v>
      </c>
      <c r="AY105" s="155" t="s">
        <v>263</v>
      </c>
    </row>
    <row r="106" spans="2:65" s="153" customFormat="1" ht="11.25">
      <c r="B106" s="154"/>
      <c r="D106" s="142" t="s">
        <v>274</v>
      </c>
      <c r="E106" s="155" t="s">
        <v>44</v>
      </c>
      <c r="F106" s="156" t="s">
        <v>9819</v>
      </c>
      <c r="H106" s="157">
        <v>-3.2250000000000001</v>
      </c>
      <c r="I106" s="158"/>
      <c r="L106" s="154"/>
      <c r="M106" s="159"/>
      <c r="T106" s="160"/>
      <c r="AT106" s="155" t="s">
        <v>274</v>
      </c>
      <c r="AU106" s="155" t="s">
        <v>91</v>
      </c>
      <c r="AV106" s="153" t="s">
        <v>91</v>
      </c>
      <c r="AW106" s="153" t="s">
        <v>42</v>
      </c>
      <c r="AX106" s="153" t="s">
        <v>82</v>
      </c>
      <c r="AY106" s="155" t="s">
        <v>263</v>
      </c>
    </row>
    <row r="107" spans="2:65" s="169" customFormat="1" ht="11.25">
      <c r="B107" s="170"/>
      <c r="D107" s="142" t="s">
        <v>274</v>
      </c>
      <c r="E107" s="171" t="s">
        <v>44</v>
      </c>
      <c r="F107" s="172" t="s">
        <v>281</v>
      </c>
      <c r="H107" s="173">
        <v>31.545000000000002</v>
      </c>
      <c r="I107" s="174"/>
      <c r="L107" s="170"/>
      <c r="M107" s="175"/>
      <c r="T107" s="176"/>
      <c r="AT107" s="171" t="s">
        <v>274</v>
      </c>
      <c r="AU107" s="171" t="s">
        <v>91</v>
      </c>
      <c r="AV107" s="169" t="s">
        <v>270</v>
      </c>
      <c r="AW107" s="169" t="s">
        <v>42</v>
      </c>
      <c r="AX107" s="169" t="s">
        <v>89</v>
      </c>
      <c r="AY107" s="171" t="s">
        <v>263</v>
      </c>
    </row>
    <row r="108" spans="2:65" s="17" customFormat="1" ht="24.2" customHeight="1">
      <c r="B108" s="18"/>
      <c r="C108" s="177" t="s">
        <v>91</v>
      </c>
      <c r="D108" s="177" t="s">
        <v>445</v>
      </c>
      <c r="E108" s="178" t="s">
        <v>9820</v>
      </c>
      <c r="F108" s="179" t="s">
        <v>9821</v>
      </c>
      <c r="G108" s="180" t="s">
        <v>139</v>
      </c>
      <c r="H108" s="181">
        <v>43</v>
      </c>
      <c r="I108" s="182"/>
      <c r="J108" s="183">
        <f>ROUND(I108*H108,2)</f>
        <v>0</v>
      </c>
      <c r="K108" s="179" t="s">
        <v>269</v>
      </c>
      <c r="L108" s="184"/>
      <c r="M108" s="185" t="s">
        <v>44</v>
      </c>
      <c r="N108" s="186" t="s">
        <v>53</v>
      </c>
      <c r="P108" s="138">
        <f>O108*H108</f>
        <v>0</v>
      </c>
      <c r="Q108" s="138">
        <v>2.7900000000000001E-2</v>
      </c>
      <c r="R108" s="138">
        <f>Q108*H108</f>
        <v>1.1997</v>
      </c>
      <c r="S108" s="138">
        <v>0</v>
      </c>
      <c r="T108" s="139">
        <f>S108*H108</f>
        <v>0</v>
      </c>
      <c r="AR108" s="140" t="s">
        <v>317</v>
      </c>
      <c r="AT108" s="140" t="s">
        <v>445</v>
      </c>
      <c r="AU108" s="140" t="s">
        <v>91</v>
      </c>
      <c r="AY108" s="2" t="s">
        <v>263</v>
      </c>
      <c r="BE108" s="141">
        <f>IF(N108="základní",J108,0)</f>
        <v>0</v>
      </c>
      <c r="BF108" s="141">
        <f>IF(N108="snížená",J108,0)</f>
        <v>0</v>
      </c>
      <c r="BG108" s="141">
        <f>IF(N108="zákl. přenesená",J108,0)</f>
        <v>0</v>
      </c>
      <c r="BH108" s="141">
        <f>IF(N108="sníž. přenesená",J108,0)</f>
        <v>0</v>
      </c>
      <c r="BI108" s="141">
        <f>IF(N108="nulová",J108,0)</f>
        <v>0</v>
      </c>
      <c r="BJ108" s="2" t="s">
        <v>89</v>
      </c>
      <c r="BK108" s="141">
        <f>ROUND(I108*H108,2)</f>
        <v>0</v>
      </c>
      <c r="BL108" s="2" t="s">
        <v>270</v>
      </c>
      <c r="BM108" s="140" t="s">
        <v>9822</v>
      </c>
    </row>
    <row r="109" spans="2:65" s="17" customFormat="1" ht="14.45" customHeight="1">
      <c r="B109" s="18"/>
      <c r="C109" s="129" t="s">
        <v>141</v>
      </c>
      <c r="D109" s="129" t="s">
        <v>265</v>
      </c>
      <c r="E109" s="130" t="s">
        <v>9823</v>
      </c>
      <c r="F109" s="131" t="s">
        <v>9824</v>
      </c>
      <c r="G109" s="132" t="s">
        <v>689</v>
      </c>
      <c r="H109" s="133">
        <v>182.85</v>
      </c>
      <c r="I109" s="134"/>
      <c r="J109" s="135">
        <f>ROUND(I109*H109,2)</f>
        <v>0</v>
      </c>
      <c r="K109" s="131" t="s">
        <v>269</v>
      </c>
      <c r="L109" s="18"/>
      <c r="M109" s="136" t="s">
        <v>44</v>
      </c>
      <c r="N109" s="137" t="s">
        <v>53</v>
      </c>
      <c r="P109" s="138">
        <f>O109*H109</f>
        <v>0</v>
      </c>
      <c r="Q109" s="138">
        <v>0</v>
      </c>
      <c r="R109" s="138">
        <f>Q109*H109</f>
        <v>0</v>
      </c>
      <c r="S109" s="138">
        <v>0</v>
      </c>
      <c r="T109" s="139">
        <f>S109*H109</f>
        <v>0</v>
      </c>
      <c r="AR109" s="140" t="s">
        <v>270</v>
      </c>
      <c r="AT109" s="140" t="s">
        <v>265</v>
      </c>
      <c r="AU109" s="140" t="s">
        <v>91</v>
      </c>
      <c r="AY109" s="2" t="s">
        <v>263</v>
      </c>
      <c r="BE109" s="141">
        <f>IF(N109="základní",J109,0)</f>
        <v>0</v>
      </c>
      <c r="BF109" s="141">
        <f>IF(N109="snížená",J109,0)</f>
        <v>0</v>
      </c>
      <c r="BG109" s="141">
        <f>IF(N109="zákl. přenesená",J109,0)</f>
        <v>0</v>
      </c>
      <c r="BH109" s="141">
        <f>IF(N109="sníž. přenesená",J109,0)</f>
        <v>0</v>
      </c>
      <c r="BI109" s="141">
        <f>IF(N109="nulová",J109,0)</f>
        <v>0</v>
      </c>
      <c r="BJ109" s="2" t="s">
        <v>89</v>
      </c>
      <c r="BK109" s="141">
        <f>ROUND(I109*H109,2)</f>
        <v>0</v>
      </c>
      <c r="BL109" s="2" t="s">
        <v>270</v>
      </c>
      <c r="BM109" s="140" t="s">
        <v>9825</v>
      </c>
    </row>
    <row r="110" spans="2:65" s="17" customFormat="1" ht="39">
      <c r="B110" s="18"/>
      <c r="D110" s="142" t="s">
        <v>272</v>
      </c>
      <c r="F110" s="143" t="s">
        <v>9813</v>
      </c>
      <c r="I110" s="144"/>
      <c r="L110" s="18"/>
      <c r="M110" s="145"/>
      <c r="T110" s="39"/>
      <c r="AT110" s="2" t="s">
        <v>272</v>
      </c>
      <c r="AU110" s="2" t="s">
        <v>91</v>
      </c>
    </row>
    <row r="111" spans="2:65" s="146" customFormat="1" ht="11.25">
      <c r="B111" s="147"/>
      <c r="D111" s="142" t="s">
        <v>274</v>
      </c>
      <c r="E111" s="148" t="s">
        <v>44</v>
      </c>
      <c r="F111" s="149" t="s">
        <v>9814</v>
      </c>
      <c r="H111" s="148" t="s">
        <v>44</v>
      </c>
      <c r="I111" s="150"/>
      <c r="L111" s="147"/>
      <c r="M111" s="151"/>
      <c r="T111" s="152"/>
      <c r="AT111" s="148" t="s">
        <v>274</v>
      </c>
      <c r="AU111" s="148" t="s">
        <v>91</v>
      </c>
      <c r="AV111" s="146" t="s">
        <v>89</v>
      </c>
      <c r="AW111" s="146" t="s">
        <v>42</v>
      </c>
      <c r="AX111" s="146" t="s">
        <v>82</v>
      </c>
      <c r="AY111" s="148" t="s">
        <v>263</v>
      </c>
    </row>
    <row r="112" spans="2:65" s="146" customFormat="1" ht="11.25">
      <c r="B112" s="147"/>
      <c r="D112" s="142" t="s">
        <v>274</v>
      </c>
      <c r="E112" s="148" t="s">
        <v>44</v>
      </c>
      <c r="F112" s="149" t="s">
        <v>9826</v>
      </c>
      <c r="H112" s="148" t="s">
        <v>44</v>
      </c>
      <c r="I112" s="150"/>
      <c r="L112" s="147"/>
      <c r="M112" s="151"/>
      <c r="T112" s="152"/>
      <c r="AT112" s="148" t="s">
        <v>274</v>
      </c>
      <c r="AU112" s="148" t="s">
        <v>91</v>
      </c>
      <c r="AV112" s="146" t="s">
        <v>89</v>
      </c>
      <c r="AW112" s="146" t="s">
        <v>42</v>
      </c>
      <c r="AX112" s="146" t="s">
        <v>82</v>
      </c>
      <c r="AY112" s="148" t="s">
        <v>263</v>
      </c>
    </row>
    <row r="113" spans="2:65" s="153" customFormat="1" ht="11.25">
      <c r="B113" s="154"/>
      <c r="D113" s="142" t="s">
        <v>274</v>
      </c>
      <c r="E113" s="155" t="s">
        <v>44</v>
      </c>
      <c r="F113" s="156" t="s">
        <v>9827</v>
      </c>
      <c r="H113" s="157">
        <v>52.9</v>
      </c>
      <c r="I113" s="158"/>
      <c r="L113" s="154"/>
      <c r="M113" s="159"/>
      <c r="T113" s="160"/>
      <c r="AT113" s="155" t="s">
        <v>274</v>
      </c>
      <c r="AU113" s="155" t="s">
        <v>91</v>
      </c>
      <c r="AV113" s="153" t="s">
        <v>91</v>
      </c>
      <c r="AW113" s="153" t="s">
        <v>42</v>
      </c>
      <c r="AX113" s="153" t="s">
        <v>82</v>
      </c>
      <c r="AY113" s="155" t="s">
        <v>263</v>
      </c>
    </row>
    <row r="114" spans="2:65" s="153" customFormat="1" ht="11.25">
      <c r="B114" s="154"/>
      <c r="D114" s="142" t="s">
        <v>274</v>
      </c>
      <c r="E114" s="155" t="s">
        <v>44</v>
      </c>
      <c r="F114" s="156" t="s">
        <v>9828</v>
      </c>
      <c r="H114" s="157">
        <v>77.05</v>
      </c>
      <c r="I114" s="158"/>
      <c r="L114" s="154"/>
      <c r="M114" s="159"/>
      <c r="T114" s="160"/>
      <c r="AT114" s="155" t="s">
        <v>274</v>
      </c>
      <c r="AU114" s="155" t="s">
        <v>91</v>
      </c>
      <c r="AV114" s="153" t="s">
        <v>91</v>
      </c>
      <c r="AW114" s="153" t="s">
        <v>42</v>
      </c>
      <c r="AX114" s="153" t="s">
        <v>82</v>
      </c>
      <c r="AY114" s="155" t="s">
        <v>263</v>
      </c>
    </row>
    <row r="115" spans="2:65" s="153" customFormat="1" ht="11.25">
      <c r="B115" s="154"/>
      <c r="D115" s="142" t="s">
        <v>274</v>
      </c>
      <c r="E115" s="155" t="s">
        <v>44</v>
      </c>
      <c r="F115" s="156" t="s">
        <v>9829</v>
      </c>
      <c r="H115" s="157">
        <v>52.9</v>
      </c>
      <c r="I115" s="158"/>
      <c r="L115" s="154"/>
      <c r="M115" s="159"/>
      <c r="T115" s="160"/>
      <c r="AT115" s="155" t="s">
        <v>274</v>
      </c>
      <c r="AU115" s="155" t="s">
        <v>91</v>
      </c>
      <c r="AV115" s="153" t="s">
        <v>91</v>
      </c>
      <c r="AW115" s="153" t="s">
        <v>42</v>
      </c>
      <c r="AX115" s="153" t="s">
        <v>82</v>
      </c>
      <c r="AY115" s="155" t="s">
        <v>263</v>
      </c>
    </row>
    <row r="116" spans="2:65" s="169" customFormat="1" ht="11.25">
      <c r="B116" s="170"/>
      <c r="D116" s="142" t="s">
        <v>274</v>
      </c>
      <c r="E116" s="171" t="s">
        <v>44</v>
      </c>
      <c r="F116" s="172" t="s">
        <v>281</v>
      </c>
      <c r="H116" s="173">
        <v>182.85</v>
      </c>
      <c r="I116" s="174"/>
      <c r="L116" s="170"/>
      <c r="M116" s="175"/>
      <c r="T116" s="176"/>
      <c r="AT116" s="171" t="s">
        <v>274</v>
      </c>
      <c r="AU116" s="171" t="s">
        <v>91</v>
      </c>
      <c r="AV116" s="169" t="s">
        <v>270</v>
      </c>
      <c r="AW116" s="169" t="s">
        <v>42</v>
      </c>
      <c r="AX116" s="169" t="s">
        <v>89</v>
      </c>
      <c r="AY116" s="171" t="s">
        <v>263</v>
      </c>
    </row>
    <row r="117" spans="2:65" s="17" customFormat="1" ht="14.45" customHeight="1">
      <c r="B117" s="18"/>
      <c r="C117" s="177" t="s">
        <v>270</v>
      </c>
      <c r="D117" s="177" t="s">
        <v>445</v>
      </c>
      <c r="E117" s="178" t="s">
        <v>9830</v>
      </c>
      <c r="F117" s="179" t="s">
        <v>9831</v>
      </c>
      <c r="G117" s="180" t="s">
        <v>689</v>
      </c>
      <c r="H117" s="181">
        <v>197.47800000000001</v>
      </c>
      <c r="I117" s="182"/>
      <c r="J117" s="183">
        <f>ROUND(I117*H117,2)</f>
        <v>0</v>
      </c>
      <c r="K117" s="179" t="s">
        <v>44</v>
      </c>
      <c r="L117" s="184"/>
      <c r="M117" s="185" t="s">
        <v>44</v>
      </c>
      <c r="N117" s="186" t="s">
        <v>53</v>
      </c>
      <c r="P117" s="138">
        <f>O117*H117</f>
        <v>0</v>
      </c>
      <c r="Q117" s="138">
        <v>1E-3</v>
      </c>
      <c r="R117" s="138">
        <f>Q117*H117</f>
        <v>0.19747800000000001</v>
      </c>
      <c r="S117" s="138">
        <v>0</v>
      </c>
      <c r="T117" s="139">
        <f>S117*H117</f>
        <v>0</v>
      </c>
      <c r="AR117" s="140" t="s">
        <v>496</v>
      </c>
      <c r="AT117" s="140" t="s">
        <v>445</v>
      </c>
      <c r="AU117" s="140" t="s">
        <v>91</v>
      </c>
      <c r="AY117" s="2" t="s">
        <v>263</v>
      </c>
      <c r="BE117" s="141">
        <f>IF(N117="základní",J117,0)</f>
        <v>0</v>
      </c>
      <c r="BF117" s="141">
        <f>IF(N117="snížená",J117,0)</f>
        <v>0</v>
      </c>
      <c r="BG117" s="141">
        <f>IF(N117="zákl. přenesená",J117,0)</f>
        <v>0</v>
      </c>
      <c r="BH117" s="141">
        <f>IF(N117="sníž. přenesená",J117,0)</f>
        <v>0</v>
      </c>
      <c r="BI117" s="141">
        <f>IF(N117="nulová",J117,0)</f>
        <v>0</v>
      </c>
      <c r="BJ117" s="2" t="s">
        <v>89</v>
      </c>
      <c r="BK117" s="141">
        <f>ROUND(I117*H117,2)</f>
        <v>0</v>
      </c>
      <c r="BL117" s="2" t="s">
        <v>370</v>
      </c>
      <c r="BM117" s="140" t="s">
        <v>9832</v>
      </c>
    </row>
    <row r="118" spans="2:65" s="153" customFormat="1" ht="11.25">
      <c r="B118" s="154"/>
      <c r="D118" s="142" t="s">
        <v>274</v>
      </c>
      <c r="F118" s="156" t="s">
        <v>9833</v>
      </c>
      <c r="H118" s="157">
        <v>197.47800000000001</v>
      </c>
      <c r="I118" s="158"/>
      <c r="L118" s="154"/>
      <c r="M118" s="159"/>
      <c r="T118" s="160"/>
      <c r="AT118" s="155" t="s">
        <v>274</v>
      </c>
      <c r="AU118" s="155" t="s">
        <v>91</v>
      </c>
      <c r="AV118" s="153" t="s">
        <v>91</v>
      </c>
      <c r="AW118" s="153" t="s">
        <v>4</v>
      </c>
      <c r="AX118" s="153" t="s">
        <v>89</v>
      </c>
      <c r="AY118" s="155" t="s">
        <v>263</v>
      </c>
    </row>
    <row r="119" spans="2:65" s="116" customFormat="1" ht="22.9" customHeight="1">
      <c r="B119" s="117"/>
      <c r="D119" s="118" t="s">
        <v>81</v>
      </c>
      <c r="E119" s="127" t="s">
        <v>270</v>
      </c>
      <c r="F119" s="127" t="s">
        <v>745</v>
      </c>
      <c r="I119" s="120"/>
      <c r="J119" s="128">
        <f>BK119</f>
        <v>0</v>
      </c>
      <c r="L119" s="117"/>
      <c r="M119" s="122"/>
      <c r="P119" s="123">
        <f>SUM(P120:P137)</f>
        <v>0</v>
      </c>
      <c r="R119" s="123">
        <f>SUM(R120:R137)</f>
        <v>2.0783012900000002</v>
      </c>
      <c r="T119" s="124">
        <f>SUM(T120:T137)</f>
        <v>0</v>
      </c>
      <c r="AR119" s="118" t="s">
        <v>89</v>
      </c>
      <c r="AT119" s="125" t="s">
        <v>81</v>
      </c>
      <c r="AU119" s="125" t="s">
        <v>89</v>
      </c>
      <c r="AY119" s="118" t="s">
        <v>263</v>
      </c>
      <c r="BK119" s="126">
        <f>SUM(BK120:BK137)</f>
        <v>0</v>
      </c>
    </row>
    <row r="120" spans="2:65" s="17" customFormat="1" ht="24.2" customHeight="1">
      <c r="B120" s="18"/>
      <c r="C120" s="129" t="s">
        <v>296</v>
      </c>
      <c r="D120" s="129" t="s">
        <v>265</v>
      </c>
      <c r="E120" s="130" t="s">
        <v>9834</v>
      </c>
      <c r="F120" s="131" t="s">
        <v>9835</v>
      </c>
      <c r="G120" s="132" t="s">
        <v>268</v>
      </c>
      <c r="H120" s="133">
        <v>0.53300000000000003</v>
      </c>
      <c r="I120" s="134"/>
      <c r="J120" s="135">
        <f>ROUND(I120*H120,2)</f>
        <v>0</v>
      </c>
      <c r="K120" s="131" t="s">
        <v>9836</v>
      </c>
      <c r="L120" s="18"/>
      <c r="M120" s="136" t="s">
        <v>44</v>
      </c>
      <c r="N120" s="137" t="s">
        <v>53</v>
      </c>
      <c r="P120" s="138">
        <f>O120*H120</f>
        <v>0</v>
      </c>
      <c r="Q120" s="138">
        <v>2.5021300000000002</v>
      </c>
      <c r="R120" s="138">
        <f>Q120*H120</f>
        <v>1.3336352900000001</v>
      </c>
      <c r="S120" s="138">
        <v>0</v>
      </c>
      <c r="T120" s="139">
        <f>S120*H120</f>
        <v>0</v>
      </c>
      <c r="AR120" s="140" t="s">
        <v>270</v>
      </c>
      <c r="AT120" s="140" t="s">
        <v>265</v>
      </c>
      <c r="AU120" s="140" t="s">
        <v>91</v>
      </c>
      <c r="AY120" s="2" t="s">
        <v>263</v>
      </c>
      <c r="BE120" s="141">
        <f>IF(N120="základní",J120,0)</f>
        <v>0</v>
      </c>
      <c r="BF120" s="141">
        <f>IF(N120="snížená",J120,0)</f>
        <v>0</v>
      </c>
      <c r="BG120" s="141">
        <f>IF(N120="zákl. přenesená",J120,0)</f>
        <v>0</v>
      </c>
      <c r="BH120" s="141">
        <f>IF(N120="sníž. přenesená",J120,0)</f>
        <v>0</v>
      </c>
      <c r="BI120" s="141">
        <f>IF(N120="nulová",J120,0)</f>
        <v>0</v>
      </c>
      <c r="BJ120" s="2" t="s">
        <v>89</v>
      </c>
      <c r="BK120" s="141">
        <f>ROUND(I120*H120,2)</f>
        <v>0</v>
      </c>
      <c r="BL120" s="2" t="s">
        <v>270</v>
      </c>
      <c r="BM120" s="140" t="s">
        <v>9837</v>
      </c>
    </row>
    <row r="121" spans="2:65" s="146" customFormat="1" ht="11.25">
      <c r="B121" s="147"/>
      <c r="D121" s="142" t="s">
        <v>274</v>
      </c>
      <c r="E121" s="148" t="s">
        <v>44</v>
      </c>
      <c r="F121" s="149" t="s">
        <v>9814</v>
      </c>
      <c r="H121" s="148" t="s">
        <v>44</v>
      </c>
      <c r="I121" s="150"/>
      <c r="L121" s="147"/>
      <c r="M121" s="151"/>
      <c r="T121" s="152"/>
      <c r="AT121" s="148" t="s">
        <v>274</v>
      </c>
      <c r="AU121" s="148" t="s">
        <v>91</v>
      </c>
      <c r="AV121" s="146" t="s">
        <v>89</v>
      </c>
      <c r="AW121" s="146" t="s">
        <v>42</v>
      </c>
      <c r="AX121" s="146" t="s">
        <v>82</v>
      </c>
      <c r="AY121" s="148" t="s">
        <v>263</v>
      </c>
    </row>
    <row r="122" spans="2:65" s="153" customFormat="1" ht="11.25">
      <c r="B122" s="154"/>
      <c r="D122" s="142" t="s">
        <v>274</v>
      </c>
      <c r="E122" s="155" t="s">
        <v>44</v>
      </c>
      <c r="F122" s="156" t="s">
        <v>9838</v>
      </c>
      <c r="H122" s="157">
        <v>0.53300000000000003</v>
      </c>
      <c r="I122" s="158"/>
      <c r="L122" s="154"/>
      <c r="M122" s="159"/>
      <c r="T122" s="160"/>
      <c r="AT122" s="155" t="s">
        <v>274</v>
      </c>
      <c r="AU122" s="155" t="s">
        <v>91</v>
      </c>
      <c r="AV122" s="153" t="s">
        <v>91</v>
      </c>
      <c r="AW122" s="153" t="s">
        <v>42</v>
      </c>
      <c r="AX122" s="153" t="s">
        <v>82</v>
      </c>
      <c r="AY122" s="155" t="s">
        <v>263</v>
      </c>
    </row>
    <row r="123" spans="2:65" s="169" customFormat="1" ht="11.25">
      <c r="B123" s="170"/>
      <c r="D123" s="142" t="s">
        <v>274</v>
      </c>
      <c r="E123" s="171" t="s">
        <v>44</v>
      </c>
      <c r="F123" s="172" t="s">
        <v>281</v>
      </c>
      <c r="H123" s="173">
        <v>0.53300000000000003</v>
      </c>
      <c r="I123" s="174"/>
      <c r="L123" s="170"/>
      <c r="M123" s="175"/>
      <c r="T123" s="176"/>
      <c r="AT123" s="171" t="s">
        <v>274</v>
      </c>
      <c r="AU123" s="171" t="s">
        <v>91</v>
      </c>
      <c r="AV123" s="169" t="s">
        <v>270</v>
      </c>
      <c r="AW123" s="169" t="s">
        <v>42</v>
      </c>
      <c r="AX123" s="169" t="s">
        <v>89</v>
      </c>
      <c r="AY123" s="171" t="s">
        <v>263</v>
      </c>
    </row>
    <row r="124" spans="2:65" s="17" customFormat="1" ht="14.45" customHeight="1">
      <c r="B124" s="18"/>
      <c r="C124" s="129" t="s">
        <v>302</v>
      </c>
      <c r="D124" s="129" t="s">
        <v>265</v>
      </c>
      <c r="E124" s="130" t="s">
        <v>9839</v>
      </c>
      <c r="F124" s="131" t="s">
        <v>9840</v>
      </c>
      <c r="G124" s="132" t="s">
        <v>139</v>
      </c>
      <c r="H124" s="133">
        <v>16.776</v>
      </c>
      <c r="I124" s="134"/>
      <c r="J124" s="135">
        <f>ROUND(I124*H124,2)</f>
        <v>0</v>
      </c>
      <c r="K124" s="131" t="s">
        <v>269</v>
      </c>
      <c r="L124" s="18"/>
      <c r="M124" s="136" t="s">
        <v>44</v>
      </c>
      <c r="N124" s="137" t="s">
        <v>53</v>
      </c>
      <c r="P124" s="138">
        <f>O124*H124</f>
        <v>0</v>
      </c>
      <c r="Q124" s="138">
        <v>0</v>
      </c>
      <c r="R124" s="138">
        <f>Q124*H124</f>
        <v>0</v>
      </c>
      <c r="S124" s="138">
        <v>0</v>
      </c>
      <c r="T124" s="139">
        <f>S124*H124</f>
        <v>0</v>
      </c>
      <c r="AR124" s="140" t="s">
        <v>270</v>
      </c>
      <c r="AT124" s="140" t="s">
        <v>265</v>
      </c>
      <c r="AU124" s="140" t="s">
        <v>91</v>
      </c>
      <c r="AY124" s="2" t="s">
        <v>263</v>
      </c>
      <c r="BE124" s="141">
        <f>IF(N124="základní",J124,0)</f>
        <v>0</v>
      </c>
      <c r="BF124" s="141">
        <f>IF(N124="snížená",J124,0)</f>
        <v>0</v>
      </c>
      <c r="BG124" s="141">
        <f>IF(N124="zákl. přenesená",J124,0)</f>
        <v>0</v>
      </c>
      <c r="BH124" s="141">
        <f>IF(N124="sníž. přenesená",J124,0)</f>
        <v>0</v>
      </c>
      <c r="BI124" s="141">
        <f>IF(N124="nulová",J124,0)</f>
        <v>0</v>
      </c>
      <c r="BJ124" s="2" t="s">
        <v>89</v>
      </c>
      <c r="BK124" s="141">
        <f>ROUND(I124*H124,2)</f>
        <v>0</v>
      </c>
      <c r="BL124" s="2" t="s">
        <v>270</v>
      </c>
      <c r="BM124" s="140" t="s">
        <v>9841</v>
      </c>
    </row>
    <row r="125" spans="2:65" s="17" customFormat="1" ht="39">
      <c r="B125" s="18"/>
      <c r="D125" s="142" t="s">
        <v>272</v>
      </c>
      <c r="F125" s="143" t="s">
        <v>9842</v>
      </c>
      <c r="I125" s="144"/>
      <c r="L125" s="18"/>
      <c r="M125" s="145"/>
      <c r="T125" s="39"/>
      <c r="AT125" s="2" t="s">
        <v>272</v>
      </c>
      <c r="AU125" s="2" t="s">
        <v>91</v>
      </c>
    </row>
    <row r="126" spans="2:65" s="146" customFormat="1" ht="11.25">
      <c r="B126" s="147"/>
      <c r="D126" s="142" t="s">
        <v>274</v>
      </c>
      <c r="E126" s="148" t="s">
        <v>44</v>
      </c>
      <c r="F126" s="149" t="s">
        <v>9814</v>
      </c>
      <c r="H126" s="148" t="s">
        <v>44</v>
      </c>
      <c r="I126" s="150"/>
      <c r="L126" s="147"/>
      <c r="M126" s="151"/>
      <c r="T126" s="152"/>
      <c r="AT126" s="148" t="s">
        <v>274</v>
      </c>
      <c r="AU126" s="148" t="s">
        <v>91</v>
      </c>
      <c r="AV126" s="146" t="s">
        <v>89</v>
      </c>
      <c r="AW126" s="146" t="s">
        <v>42</v>
      </c>
      <c r="AX126" s="146" t="s">
        <v>82</v>
      </c>
      <c r="AY126" s="148" t="s">
        <v>263</v>
      </c>
    </row>
    <row r="127" spans="2:65" s="153" customFormat="1" ht="11.25">
      <c r="B127" s="154"/>
      <c r="D127" s="142" t="s">
        <v>274</v>
      </c>
      <c r="E127" s="155" t="s">
        <v>44</v>
      </c>
      <c r="F127" s="156" t="s">
        <v>9843</v>
      </c>
      <c r="H127" s="157">
        <v>16.776</v>
      </c>
      <c r="I127" s="158"/>
      <c r="L127" s="154"/>
      <c r="M127" s="159"/>
      <c r="T127" s="160"/>
      <c r="AT127" s="155" t="s">
        <v>274</v>
      </c>
      <c r="AU127" s="155" t="s">
        <v>91</v>
      </c>
      <c r="AV127" s="153" t="s">
        <v>91</v>
      </c>
      <c r="AW127" s="153" t="s">
        <v>42</v>
      </c>
      <c r="AX127" s="153" t="s">
        <v>82</v>
      </c>
      <c r="AY127" s="155" t="s">
        <v>263</v>
      </c>
    </row>
    <row r="128" spans="2:65" s="169" customFormat="1" ht="11.25">
      <c r="B128" s="170"/>
      <c r="D128" s="142" t="s">
        <v>274</v>
      </c>
      <c r="E128" s="171" t="s">
        <v>44</v>
      </c>
      <c r="F128" s="172" t="s">
        <v>281</v>
      </c>
      <c r="H128" s="173">
        <v>16.776</v>
      </c>
      <c r="I128" s="174"/>
      <c r="L128" s="170"/>
      <c r="M128" s="175"/>
      <c r="T128" s="176"/>
      <c r="AT128" s="171" t="s">
        <v>274</v>
      </c>
      <c r="AU128" s="171" t="s">
        <v>91</v>
      </c>
      <c r="AV128" s="169" t="s">
        <v>270</v>
      </c>
      <c r="AW128" s="169" t="s">
        <v>42</v>
      </c>
      <c r="AX128" s="169" t="s">
        <v>89</v>
      </c>
      <c r="AY128" s="171" t="s">
        <v>263</v>
      </c>
    </row>
    <row r="129" spans="2:65" s="17" customFormat="1" ht="24.2" customHeight="1">
      <c r="B129" s="18"/>
      <c r="C129" s="177" t="s">
        <v>309</v>
      </c>
      <c r="D129" s="177" t="s">
        <v>445</v>
      </c>
      <c r="E129" s="178" t="s">
        <v>9844</v>
      </c>
      <c r="F129" s="179" t="s">
        <v>9845</v>
      </c>
      <c r="G129" s="180" t="s">
        <v>139</v>
      </c>
      <c r="H129" s="181">
        <v>20.25</v>
      </c>
      <c r="I129" s="182"/>
      <c r="J129" s="183">
        <f>ROUND(I129*H129,2)</f>
        <v>0</v>
      </c>
      <c r="K129" s="179" t="s">
        <v>269</v>
      </c>
      <c r="L129" s="184"/>
      <c r="M129" s="185" t="s">
        <v>44</v>
      </c>
      <c r="N129" s="186" t="s">
        <v>53</v>
      </c>
      <c r="P129" s="138">
        <f>O129*H129</f>
        <v>0</v>
      </c>
      <c r="Q129" s="138">
        <v>3.2300000000000002E-2</v>
      </c>
      <c r="R129" s="138">
        <f>Q129*H129</f>
        <v>0.65407500000000007</v>
      </c>
      <c r="S129" s="138">
        <v>0</v>
      </c>
      <c r="T129" s="139">
        <f>S129*H129</f>
        <v>0</v>
      </c>
      <c r="AR129" s="140" t="s">
        <v>317</v>
      </c>
      <c r="AT129" s="140" t="s">
        <v>445</v>
      </c>
      <c r="AU129" s="140" t="s">
        <v>91</v>
      </c>
      <c r="AY129" s="2" t="s">
        <v>263</v>
      </c>
      <c r="BE129" s="141">
        <f>IF(N129="základní",J129,0)</f>
        <v>0</v>
      </c>
      <c r="BF129" s="141">
        <f>IF(N129="snížená",J129,0)</f>
        <v>0</v>
      </c>
      <c r="BG129" s="141">
        <f>IF(N129="zákl. přenesená",J129,0)</f>
        <v>0</v>
      </c>
      <c r="BH129" s="141">
        <f>IF(N129="sníž. přenesená",J129,0)</f>
        <v>0</v>
      </c>
      <c r="BI129" s="141">
        <f>IF(N129="nulová",J129,0)</f>
        <v>0</v>
      </c>
      <c r="BJ129" s="2" t="s">
        <v>89</v>
      </c>
      <c r="BK129" s="141">
        <f>ROUND(I129*H129,2)</f>
        <v>0</v>
      </c>
      <c r="BL129" s="2" t="s">
        <v>270</v>
      </c>
      <c r="BM129" s="140" t="s">
        <v>9846</v>
      </c>
    </row>
    <row r="130" spans="2:65" s="17" customFormat="1" ht="14.45" customHeight="1">
      <c r="B130" s="18"/>
      <c r="C130" s="129" t="s">
        <v>317</v>
      </c>
      <c r="D130" s="129" t="s">
        <v>265</v>
      </c>
      <c r="E130" s="130" t="s">
        <v>9847</v>
      </c>
      <c r="F130" s="131" t="s">
        <v>9848</v>
      </c>
      <c r="G130" s="132" t="s">
        <v>689</v>
      </c>
      <c r="H130" s="133">
        <v>83.881</v>
      </c>
      <c r="I130" s="134"/>
      <c r="J130" s="135">
        <f>ROUND(I130*H130,2)</f>
        <v>0</v>
      </c>
      <c r="K130" s="131" t="s">
        <v>269</v>
      </c>
      <c r="L130" s="18"/>
      <c r="M130" s="136" t="s">
        <v>44</v>
      </c>
      <c r="N130" s="137" t="s">
        <v>53</v>
      </c>
      <c r="P130" s="138">
        <f>O130*H130</f>
        <v>0</v>
      </c>
      <c r="Q130" s="138">
        <v>0</v>
      </c>
      <c r="R130" s="138">
        <f>Q130*H130</f>
        <v>0</v>
      </c>
      <c r="S130" s="138">
        <v>0</v>
      </c>
      <c r="T130" s="139">
        <f>S130*H130</f>
        <v>0</v>
      </c>
      <c r="AR130" s="140" t="s">
        <v>270</v>
      </c>
      <c r="AT130" s="140" t="s">
        <v>265</v>
      </c>
      <c r="AU130" s="140" t="s">
        <v>91</v>
      </c>
      <c r="AY130" s="2" t="s">
        <v>263</v>
      </c>
      <c r="BE130" s="141">
        <f>IF(N130="základní",J130,0)</f>
        <v>0</v>
      </c>
      <c r="BF130" s="141">
        <f>IF(N130="snížená",J130,0)</f>
        <v>0</v>
      </c>
      <c r="BG130" s="141">
        <f>IF(N130="zákl. přenesená",J130,0)</f>
        <v>0</v>
      </c>
      <c r="BH130" s="141">
        <f>IF(N130="sníž. přenesená",J130,0)</f>
        <v>0</v>
      </c>
      <c r="BI130" s="141">
        <f>IF(N130="nulová",J130,0)</f>
        <v>0</v>
      </c>
      <c r="BJ130" s="2" t="s">
        <v>89</v>
      </c>
      <c r="BK130" s="141">
        <f>ROUND(I130*H130,2)</f>
        <v>0</v>
      </c>
      <c r="BL130" s="2" t="s">
        <v>270</v>
      </c>
      <c r="BM130" s="140" t="s">
        <v>9849</v>
      </c>
    </row>
    <row r="131" spans="2:65" s="17" customFormat="1" ht="39">
      <c r="B131" s="18"/>
      <c r="D131" s="142" t="s">
        <v>272</v>
      </c>
      <c r="F131" s="143" t="s">
        <v>9842</v>
      </c>
      <c r="I131" s="144"/>
      <c r="L131" s="18"/>
      <c r="M131" s="145"/>
      <c r="T131" s="39"/>
      <c r="AT131" s="2" t="s">
        <v>272</v>
      </c>
      <c r="AU131" s="2" t="s">
        <v>91</v>
      </c>
    </row>
    <row r="132" spans="2:65" s="146" customFormat="1" ht="11.25">
      <c r="B132" s="147"/>
      <c r="D132" s="142" t="s">
        <v>274</v>
      </c>
      <c r="E132" s="148" t="s">
        <v>44</v>
      </c>
      <c r="F132" s="149" t="s">
        <v>9814</v>
      </c>
      <c r="H132" s="148" t="s">
        <v>44</v>
      </c>
      <c r="I132" s="150"/>
      <c r="L132" s="147"/>
      <c r="M132" s="151"/>
      <c r="T132" s="152"/>
      <c r="AT132" s="148" t="s">
        <v>274</v>
      </c>
      <c r="AU132" s="148" t="s">
        <v>91</v>
      </c>
      <c r="AV132" s="146" t="s">
        <v>89</v>
      </c>
      <c r="AW132" s="146" t="s">
        <v>42</v>
      </c>
      <c r="AX132" s="146" t="s">
        <v>82</v>
      </c>
      <c r="AY132" s="148" t="s">
        <v>263</v>
      </c>
    </row>
    <row r="133" spans="2:65" s="146" customFormat="1" ht="11.25">
      <c r="B133" s="147"/>
      <c r="D133" s="142" t="s">
        <v>274</v>
      </c>
      <c r="E133" s="148" t="s">
        <v>44</v>
      </c>
      <c r="F133" s="149" t="s">
        <v>9826</v>
      </c>
      <c r="H133" s="148" t="s">
        <v>44</v>
      </c>
      <c r="I133" s="150"/>
      <c r="L133" s="147"/>
      <c r="M133" s="151"/>
      <c r="T133" s="152"/>
      <c r="AT133" s="148" t="s">
        <v>274</v>
      </c>
      <c r="AU133" s="148" t="s">
        <v>91</v>
      </c>
      <c r="AV133" s="146" t="s">
        <v>89</v>
      </c>
      <c r="AW133" s="146" t="s">
        <v>42</v>
      </c>
      <c r="AX133" s="146" t="s">
        <v>82</v>
      </c>
      <c r="AY133" s="148" t="s">
        <v>263</v>
      </c>
    </row>
    <row r="134" spans="2:65" s="153" customFormat="1" ht="11.25">
      <c r="B134" s="154"/>
      <c r="D134" s="142" t="s">
        <v>274</v>
      </c>
      <c r="E134" s="155" t="s">
        <v>44</v>
      </c>
      <c r="F134" s="156" t="s">
        <v>9850</v>
      </c>
      <c r="H134" s="157">
        <v>83.881</v>
      </c>
      <c r="I134" s="158"/>
      <c r="L134" s="154"/>
      <c r="M134" s="159"/>
      <c r="T134" s="160"/>
      <c r="AT134" s="155" t="s">
        <v>274</v>
      </c>
      <c r="AU134" s="155" t="s">
        <v>91</v>
      </c>
      <c r="AV134" s="153" t="s">
        <v>91</v>
      </c>
      <c r="AW134" s="153" t="s">
        <v>42</v>
      </c>
      <c r="AX134" s="153" t="s">
        <v>82</v>
      </c>
      <c r="AY134" s="155" t="s">
        <v>263</v>
      </c>
    </row>
    <row r="135" spans="2:65" s="169" customFormat="1" ht="11.25">
      <c r="B135" s="170"/>
      <c r="D135" s="142" t="s">
        <v>274</v>
      </c>
      <c r="E135" s="171" t="s">
        <v>44</v>
      </c>
      <c r="F135" s="172" t="s">
        <v>281</v>
      </c>
      <c r="H135" s="173">
        <v>83.881</v>
      </c>
      <c r="I135" s="174"/>
      <c r="L135" s="170"/>
      <c r="M135" s="175"/>
      <c r="T135" s="176"/>
      <c r="AT135" s="171" t="s">
        <v>274</v>
      </c>
      <c r="AU135" s="171" t="s">
        <v>91</v>
      </c>
      <c r="AV135" s="169" t="s">
        <v>270</v>
      </c>
      <c r="AW135" s="169" t="s">
        <v>42</v>
      </c>
      <c r="AX135" s="169" t="s">
        <v>89</v>
      </c>
      <c r="AY135" s="171" t="s">
        <v>263</v>
      </c>
    </row>
    <row r="136" spans="2:65" s="17" customFormat="1" ht="14.45" customHeight="1">
      <c r="B136" s="18"/>
      <c r="C136" s="177" t="s">
        <v>324</v>
      </c>
      <c r="D136" s="177" t="s">
        <v>445</v>
      </c>
      <c r="E136" s="178" t="s">
        <v>9830</v>
      </c>
      <c r="F136" s="179" t="s">
        <v>9831</v>
      </c>
      <c r="G136" s="180" t="s">
        <v>689</v>
      </c>
      <c r="H136" s="181">
        <v>90.590999999999994</v>
      </c>
      <c r="I136" s="182"/>
      <c r="J136" s="183">
        <f>ROUND(I136*H136,2)</f>
        <v>0</v>
      </c>
      <c r="K136" s="179" t="s">
        <v>44</v>
      </c>
      <c r="L136" s="184"/>
      <c r="M136" s="185" t="s">
        <v>44</v>
      </c>
      <c r="N136" s="186" t="s">
        <v>53</v>
      </c>
      <c r="P136" s="138">
        <f>O136*H136</f>
        <v>0</v>
      </c>
      <c r="Q136" s="138">
        <v>1E-3</v>
      </c>
      <c r="R136" s="138">
        <f>Q136*H136</f>
        <v>9.0590999999999991E-2</v>
      </c>
      <c r="S136" s="138">
        <v>0</v>
      </c>
      <c r="T136" s="139">
        <f>S136*H136</f>
        <v>0</v>
      </c>
      <c r="AR136" s="140" t="s">
        <v>317</v>
      </c>
      <c r="AT136" s="140" t="s">
        <v>445</v>
      </c>
      <c r="AU136" s="140" t="s">
        <v>91</v>
      </c>
      <c r="AY136" s="2" t="s">
        <v>263</v>
      </c>
      <c r="BE136" s="141">
        <f>IF(N136="základní",J136,0)</f>
        <v>0</v>
      </c>
      <c r="BF136" s="141">
        <f>IF(N136="snížená",J136,0)</f>
        <v>0</v>
      </c>
      <c r="BG136" s="141">
        <f>IF(N136="zákl. přenesená",J136,0)</f>
        <v>0</v>
      </c>
      <c r="BH136" s="141">
        <f>IF(N136="sníž. přenesená",J136,0)</f>
        <v>0</v>
      </c>
      <c r="BI136" s="141">
        <f>IF(N136="nulová",J136,0)</f>
        <v>0</v>
      </c>
      <c r="BJ136" s="2" t="s">
        <v>89</v>
      </c>
      <c r="BK136" s="141">
        <f>ROUND(I136*H136,2)</f>
        <v>0</v>
      </c>
      <c r="BL136" s="2" t="s">
        <v>270</v>
      </c>
      <c r="BM136" s="140" t="s">
        <v>9851</v>
      </c>
    </row>
    <row r="137" spans="2:65" s="153" customFormat="1" ht="11.25">
      <c r="B137" s="154"/>
      <c r="D137" s="142" t="s">
        <v>274</v>
      </c>
      <c r="F137" s="156" t="s">
        <v>9852</v>
      </c>
      <c r="H137" s="157">
        <v>90.590999999999994</v>
      </c>
      <c r="I137" s="158"/>
      <c r="L137" s="154"/>
      <c r="M137" s="159"/>
      <c r="T137" s="160"/>
      <c r="AT137" s="155" t="s">
        <v>274</v>
      </c>
      <c r="AU137" s="155" t="s">
        <v>91</v>
      </c>
      <c r="AV137" s="153" t="s">
        <v>91</v>
      </c>
      <c r="AW137" s="153" t="s">
        <v>4</v>
      </c>
      <c r="AX137" s="153" t="s">
        <v>89</v>
      </c>
      <c r="AY137" s="155" t="s">
        <v>263</v>
      </c>
    </row>
    <row r="138" spans="2:65" s="116" customFormat="1" ht="22.9" customHeight="1">
      <c r="B138" s="117"/>
      <c r="D138" s="118" t="s">
        <v>81</v>
      </c>
      <c r="E138" s="127" t="s">
        <v>302</v>
      </c>
      <c r="F138" s="127" t="s">
        <v>805</v>
      </c>
      <c r="I138" s="120"/>
      <c r="J138" s="128">
        <f>BK138</f>
        <v>0</v>
      </c>
      <c r="L138" s="117"/>
      <c r="M138" s="122"/>
      <c r="P138" s="123">
        <f>SUM(P139:P150)</f>
        <v>0</v>
      </c>
      <c r="R138" s="123">
        <f>SUM(R139:R150)</f>
        <v>1.1385749999999999</v>
      </c>
      <c r="T138" s="124">
        <f>SUM(T139:T150)</f>
        <v>1.4025000000000001</v>
      </c>
      <c r="AR138" s="118" t="s">
        <v>89</v>
      </c>
      <c r="AT138" s="125" t="s">
        <v>81</v>
      </c>
      <c r="AU138" s="125" t="s">
        <v>89</v>
      </c>
      <c r="AY138" s="118" t="s">
        <v>263</v>
      </c>
      <c r="BK138" s="126">
        <f>SUM(BK139:BK150)</f>
        <v>0</v>
      </c>
    </row>
    <row r="139" spans="2:65" s="17" customFormat="1" ht="24.2" customHeight="1">
      <c r="B139" s="18"/>
      <c r="C139" s="129" t="s">
        <v>330</v>
      </c>
      <c r="D139" s="129" t="s">
        <v>265</v>
      </c>
      <c r="E139" s="130" t="s">
        <v>5497</v>
      </c>
      <c r="F139" s="131" t="s">
        <v>5498</v>
      </c>
      <c r="G139" s="132" t="s">
        <v>139</v>
      </c>
      <c r="H139" s="133">
        <v>63.75</v>
      </c>
      <c r="I139" s="134"/>
      <c r="J139" s="135">
        <f>ROUND(I139*H139,2)</f>
        <v>0</v>
      </c>
      <c r="K139" s="131" t="s">
        <v>269</v>
      </c>
      <c r="L139" s="18"/>
      <c r="M139" s="136" t="s">
        <v>44</v>
      </c>
      <c r="N139" s="137" t="s">
        <v>53</v>
      </c>
      <c r="P139" s="138">
        <f>O139*H139</f>
        <v>0</v>
      </c>
      <c r="Q139" s="138">
        <v>1.7639999999999999E-2</v>
      </c>
      <c r="R139" s="138">
        <f>Q139*H139</f>
        <v>1.1245499999999999</v>
      </c>
      <c r="S139" s="138">
        <v>0.02</v>
      </c>
      <c r="T139" s="139">
        <f>S139*H139</f>
        <v>1.2750000000000001</v>
      </c>
      <c r="AR139" s="140" t="s">
        <v>270</v>
      </c>
      <c r="AT139" s="140" t="s">
        <v>265</v>
      </c>
      <c r="AU139" s="140" t="s">
        <v>91</v>
      </c>
      <c r="AY139" s="2" t="s">
        <v>263</v>
      </c>
      <c r="BE139" s="141">
        <f>IF(N139="základní",J139,0)</f>
        <v>0</v>
      </c>
      <c r="BF139" s="141">
        <f>IF(N139="snížená",J139,0)</f>
        <v>0</v>
      </c>
      <c r="BG139" s="141">
        <f>IF(N139="zákl. přenesená",J139,0)</f>
        <v>0</v>
      </c>
      <c r="BH139" s="141">
        <f>IF(N139="sníž. přenesená",J139,0)</f>
        <v>0</v>
      </c>
      <c r="BI139" s="141">
        <f>IF(N139="nulová",J139,0)</f>
        <v>0</v>
      </c>
      <c r="BJ139" s="2" t="s">
        <v>89</v>
      </c>
      <c r="BK139" s="141">
        <f>ROUND(I139*H139,2)</f>
        <v>0</v>
      </c>
      <c r="BL139" s="2" t="s">
        <v>270</v>
      </c>
      <c r="BM139" s="140" t="s">
        <v>9853</v>
      </c>
    </row>
    <row r="140" spans="2:65" s="17" customFormat="1" ht="29.25">
      <c r="B140" s="18"/>
      <c r="D140" s="142" t="s">
        <v>272</v>
      </c>
      <c r="F140" s="143" t="s">
        <v>5500</v>
      </c>
      <c r="I140" s="144"/>
      <c r="L140" s="18"/>
      <c r="M140" s="145"/>
      <c r="T140" s="39"/>
      <c r="AT140" s="2" t="s">
        <v>272</v>
      </c>
      <c r="AU140" s="2" t="s">
        <v>91</v>
      </c>
    </row>
    <row r="141" spans="2:65" s="146" customFormat="1" ht="11.25">
      <c r="B141" s="147"/>
      <c r="D141" s="142" t="s">
        <v>274</v>
      </c>
      <c r="E141" s="148" t="s">
        <v>44</v>
      </c>
      <c r="F141" s="149" t="s">
        <v>9814</v>
      </c>
      <c r="H141" s="148" t="s">
        <v>44</v>
      </c>
      <c r="I141" s="150"/>
      <c r="L141" s="147"/>
      <c r="M141" s="151"/>
      <c r="T141" s="152"/>
      <c r="AT141" s="148" t="s">
        <v>274</v>
      </c>
      <c r="AU141" s="148" t="s">
        <v>91</v>
      </c>
      <c r="AV141" s="146" t="s">
        <v>89</v>
      </c>
      <c r="AW141" s="146" t="s">
        <v>42</v>
      </c>
      <c r="AX141" s="146" t="s">
        <v>82</v>
      </c>
      <c r="AY141" s="148" t="s">
        <v>263</v>
      </c>
    </row>
    <row r="142" spans="2:65" s="146" customFormat="1" ht="11.25">
      <c r="B142" s="147"/>
      <c r="D142" s="142" t="s">
        <v>274</v>
      </c>
      <c r="E142" s="148" t="s">
        <v>44</v>
      </c>
      <c r="F142" s="149" t="s">
        <v>9854</v>
      </c>
      <c r="H142" s="148" t="s">
        <v>44</v>
      </c>
      <c r="I142" s="150"/>
      <c r="L142" s="147"/>
      <c r="M142" s="151"/>
      <c r="T142" s="152"/>
      <c r="AT142" s="148" t="s">
        <v>274</v>
      </c>
      <c r="AU142" s="148" t="s">
        <v>91</v>
      </c>
      <c r="AV142" s="146" t="s">
        <v>89</v>
      </c>
      <c r="AW142" s="146" t="s">
        <v>42</v>
      </c>
      <c r="AX142" s="146" t="s">
        <v>82</v>
      </c>
      <c r="AY142" s="148" t="s">
        <v>263</v>
      </c>
    </row>
    <row r="143" spans="2:65" s="153" customFormat="1" ht="11.25">
      <c r="B143" s="154"/>
      <c r="D143" s="142" t="s">
        <v>274</v>
      </c>
      <c r="E143" s="155" t="s">
        <v>44</v>
      </c>
      <c r="F143" s="156" t="s">
        <v>9855</v>
      </c>
      <c r="H143" s="157">
        <v>63.75</v>
      </c>
      <c r="I143" s="158"/>
      <c r="L143" s="154"/>
      <c r="M143" s="159"/>
      <c r="T143" s="160"/>
      <c r="AT143" s="155" t="s">
        <v>274</v>
      </c>
      <c r="AU143" s="155" t="s">
        <v>91</v>
      </c>
      <c r="AV143" s="153" t="s">
        <v>91</v>
      </c>
      <c r="AW143" s="153" t="s">
        <v>42</v>
      </c>
      <c r="AX143" s="153" t="s">
        <v>82</v>
      </c>
      <c r="AY143" s="155" t="s">
        <v>263</v>
      </c>
    </row>
    <row r="144" spans="2:65" s="169" customFormat="1" ht="11.25">
      <c r="B144" s="170"/>
      <c r="D144" s="142" t="s">
        <v>274</v>
      </c>
      <c r="E144" s="171" t="s">
        <v>44</v>
      </c>
      <c r="F144" s="172" t="s">
        <v>281</v>
      </c>
      <c r="H144" s="173">
        <v>63.75</v>
      </c>
      <c r="I144" s="174"/>
      <c r="L144" s="170"/>
      <c r="M144" s="175"/>
      <c r="T144" s="176"/>
      <c r="AT144" s="171" t="s">
        <v>274</v>
      </c>
      <c r="AU144" s="171" t="s">
        <v>91</v>
      </c>
      <c r="AV144" s="169" t="s">
        <v>270</v>
      </c>
      <c r="AW144" s="169" t="s">
        <v>42</v>
      </c>
      <c r="AX144" s="169" t="s">
        <v>89</v>
      </c>
      <c r="AY144" s="171" t="s">
        <v>263</v>
      </c>
    </row>
    <row r="145" spans="2:65" s="17" customFormat="1" ht="24.2" customHeight="1">
      <c r="B145" s="18"/>
      <c r="C145" s="129" t="s">
        <v>335</v>
      </c>
      <c r="D145" s="129" t="s">
        <v>265</v>
      </c>
      <c r="E145" s="130" t="s">
        <v>5502</v>
      </c>
      <c r="F145" s="131" t="s">
        <v>5503</v>
      </c>
      <c r="G145" s="132" t="s">
        <v>139</v>
      </c>
      <c r="H145" s="133">
        <v>63.75</v>
      </c>
      <c r="I145" s="134"/>
      <c r="J145" s="135">
        <f>ROUND(I145*H145,2)</f>
        <v>0</v>
      </c>
      <c r="K145" s="131" t="s">
        <v>269</v>
      </c>
      <c r="L145" s="18"/>
      <c r="M145" s="136" t="s">
        <v>44</v>
      </c>
      <c r="N145" s="137" t="s">
        <v>53</v>
      </c>
      <c r="P145" s="138">
        <f>O145*H145</f>
        <v>0</v>
      </c>
      <c r="Q145" s="138">
        <v>2.2000000000000001E-4</v>
      </c>
      <c r="R145" s="138">
        <f>Q145*H145</f>
        <v>1.4025000000000001E-2</v>
      </c>
      <c r="S145" s="138">
        <v>2E-3</v>
      </c>
      <c r="T145" s="139">
        <f>S145*H145</f>
        <v>0.1275</v>
      </c>
      <c r="AR145" s="140" t="s">
        <v>270</v>
      </c>
      <c r="AT145" s="140" t="s">
        <v>265</v>
      </c>
      <c r="AU145" s="140" t="s">
        <v>91</v>
      </c>
      <c r="AY145" s="2" t="s">
        <v>263</v>
      </c>
      <c r="BE145" s="141">
        <f>IF(N145="základní",J145,0)</f>
        <v>0</v>
      </c>
      <c r="BF145" s="141">
        <f>IF(N145="snížená",J145,0)</f>
        <v>0</v>
      </c>
      <c r="BG145" s="141">
        <f>IF(N145="zákl. přenesená",J145,0)</f>
        <v>0</v>
      </c>
      <c r="BH145" s="141">
        <f>IF(N145="sníž. přenesená",J145,0)</f>
        <v>0</v>
      </c>
      <c r="BI145" s="141">
        <f>IF(N145="nulová",J145,0)</f>
        <v>0</v>
      </c>
      <c r="BJ145" s="2" t="s">
        <v>89</v>
      </c>
      <c r="BK145" s="141">
        <f>ROUND(I145*H145,2)</f>
        <v>0</v>
      </c>
      <c r="BL145" s="2" t="s">
        <v>270</v>
      </c>
      <c r="BM145" s="140" t="s">
        <v>9856</v>
      </c>
    </row>
    <row r="146" spans="2:65" s="17" customFormat="1" ht="29.25">
      <c r="B146" s="18"/>
      <c r="D146" s="142" t="s">
        <v>272</v>
      </c>
      <c r="F146" s="143" t="s">
        <v>5500</v>
      </c>
      <c r="I146" s="144"/>
      <c r="L146" s="18"/>
      <c r="M146" s="145"/>
      <c r="T146" s="39"/>
      <c r="AT146" s="2" t="s">
        <v>272</v>
      </c>
      <c r="AU146" s="2" t="s">
        <v>91</v>
      </c>
    </row>
    <row r="147" spans="2:65" s="146" customFormat="1" ht="11.25">
      <c r="B147" s="147"/>
      <c r="D147" s="142" t="s">
        <v>274</v>
      </c>
      <c r="E147" s="148" t="s">
        <v>44</v>
      </c>
      <c r="F147" s="149" t="s">
        <v>9814</v>
      </c>
      <c r="H147" s="148" t="s">
        <v>44</v>
      </c>
      <c r="I147" s="150"/>
      <c r="L147" s="147"/>
      <c r="M147" s="151"/>
      <c r="T147" s="152"/>
      <c r="AT147" s="148" t="s">
        <v>274</v>
      </c>
      <c r="AU147" s="148" t="s">
        <v>91</v>
      </c>
      <c r="AV147" s="146" t="s">
        <v>89</v>
      </c>
      <c r="AW147" s="146" t="s">
        <v>42</v>
      </c>
      <c r="AX147" s="146" t="s">
        <v>82</v>
      </c>
      <c r="AY147" s="148" t="s">
        <v>263</v>
      </c>
    </row>
    <row r="148" spans="2:65" s="146" customFormat="1" ht="11.25">
      <c r="B148" s="147"/>
      <c r="D148" s="142" t="s">
        <v>274</v>
      </c>
      <c r="E148" s="148" t="s">
        <v>44</v>
      </c>
      <c r="F148" s="149" t="s">
        <v>9854</v>
      </c>
      <c r="H148" s="148" t="s">
        <v>44</v>
      </c>
      <c r="I148" s="150"/>
      <c r="L148" s="147"/>
      <c r="M148" s="151"/>
      <c r="T148" s="152"/>
      <c r="AT148" s="148" t="s">
        <v>274</v>
      </c>
      <c r="AU148" s="148" t="s">
        <v>91</v>
      </c>
      <c r="AV148" s="146" t="s">
        <v>89</v>
      </c>
      <c r="AW148" s="146" t="s">
        <v>42</v>
      </c>
      <c r="AX148" s="146" t="s">
        <v>82</v>
      </c>
      <c r="AY148" s="148" t="s">
        <v>263</v>
      </c>
    </row>
    <row r="149" spans="2:65" s="153" customFormat="1" ht="11.25">
      <c r="B149" s="154"/>
      <c r="D149" s="142" t="s">
        <v>274</v>
      </c>
      <c r="E149" s="155" t="s">
        <v>44</v>
      </c>
      <c r="F149" s="156" t="s">
        <v>9855</v>
      </c>
      <c r="H149" s="157">
        <v>63.75</v>
      </c>
      <c r="I149" s="158"/>
      <c r="L149" s="154"/>
      <c r="M149" s="159"/>
      <c r="T149" s="160"/>
      <c r="AT149" s="155" t="s">
        <v>274</v>
      </c>
      <c r="AU149" s="155" t="s">
        <v>91</v>
      </c>
      <c r="AV149" s="153" t="s">
        <v>91</v>
      </c>
      <c r="AW149" s="153" t="s">
        <v>42</v>
      </c>
      <c r="AX149" s="153" t="s">
        <v>82</v>
      </c>
      <c r="AY149" s="155" t="s">
        <v>263</v>
      </c>
    </row>
    <row r="150" spans="2:65" s="169" customFormat="1" ht="11.25">
      <c r="B150" s="170"/>
      <c r="D150" s="142" t="s">
        <v>274</v>
      </c>
      <c r="E150" s="171" t="s">
        <v>44</v>
      </c>
      <c r="F150" s="172" t="s">
        <v>281</v>
      </c>
      <c r="H150" s="173">
        <v>63.75</v>
      </c>
      <c r="I150" s="174"/>
      <c r="L150" s="170"/>
      <c r="M150" s="175"/>
      <c r="T150" s="176"/>
      <c r="AT150" s="171" t="s">
        <v>274</v>
      </c>
      <c r="AU150" s="171" t="s">
        <v>91</v>
      </c>
      <c r="AV150" s="169" t="s">
        <v>270</v>
      </c>
      <c r="AW150" s="169" t="s">
        <v>42</v>
      </c>
      <c r="AX150" s="169" t="s">
        <v>89</v>
      </c>
      <c r="AY150" s="171" t="s">
        <v>263</v>
      </c>
    </row>
    <row r="151" spans="2:65" s="116" customFormat="1" ht="22.9" customHeight="1">
      <c r="B151" s="117"/>
      <c r="D151" s="118" t="s">
        <v>81</v>
      </c>
      <c r="E151" s="127" t="s">
        <v>324</v>
      </c>
      <c r="F151" s="127" t="s">
        <v>1053</v>
      </c>
      <c r="I151" s="120"/>
      <c r="J151" s="128">
        <f>BK151</f>
        <v>0</v>
      </c>
      <c r="L151" s="117"/>
      <c r="M151" s="122"/>
      <c r="P151" s="123">
        <f>SUM(P152:P208)</f>
        <v>0</v>
      </c>
      <c r="R151" s="123">
        <f>SUM(R152:R208)</f>
        <v>0.45485799999999993</v>
      </c>
      <c r="T151" s="124">
        <f>SUM(T152:T208)</f>
        <v>12.236808</v>
      </c>
      <c r="AR151" s="118" t="s">
        <v>89</v>
      </c>
      <c r="AT151" s="125" t="s">
        <v>81</v>
      </c>
      <c r="AU151" s="125" t="s">
        <v>89</v>
      </c>
      <c r="AY151" s="118" t="s">
        <v>263</v>
      </c>
      <c r="BK151" s="126">
        <f>SUM(BK152:BK208)</f>
        <v>0</v>
      </c>
    </row>
    <row r="152" spans="2:65" s="17" customFormat="1" ht="24.2" customHeight="1">
      <c r="B152" s="18"/>
      <c r="C152" s="129" t="s">
        <v>343</v>
      </c>
      <c r="D152" s="129" t="s">
        <v>265</v>
      </c>
      <c r="E152" s="130" t="s">
        <v>1071</v>
      </c>
      <c r="F152" s="131" t="s">
        <v>1072</v>
      </c>
      <c r="G152" s="132" t="s">
        <v>439</v>
      </c>
      <c r="H152" s="133">
        <v>2</v>
      </c>
      <c r="I152" s="134"/>
      <c r="J152" s="135">
        <f>ROUND(I152*H152,2)</f>
        <v>0</v>
      </c>
      <c r="K152" s="131" t="s">
        <v>269</v>
      </c>
      <c r="L152" s="18"/>
      <c r="M152" s="136" t="s">
        <v>44</v>
      </c>
      <c r="N152" s="137" t="s">
        <v>53</v>
      </c>
      <c r="P152" s="138">
        <f>O152*H152</f>
        <v>0</v>
      </c>
      <c r="Q152" s="138">
        <v>0</v>
      </c>
      <c r="R152" s="138">
        <f>Q152*H152</f>
        <v>0</v>
      </c>
      <c r="S152" s="138">
        <v>0</v>
      </c>
      <c r="T152" s="139">
        <f>S152*H152</f>
        <v>0</v>
      </c>
      <c r="AR152" s="140" t="s">
        <v>270</v>
      </c>
      <c r="AT152" s="140" t="s">
        <v>265</v>
      </c>
      <c r="AU152" s="140" t="s">
        <v>91</v>
      </c>
      <c r="AY152" s="2" t="s">
        <v>263</v>
      </c>
      <c r="BE152" s="141">
        <f>IF(N152="základní",J152,0)</f>
        <v>0</v>
      </c>
      <c r="BF152" s="141">
        <f>IF(N152="snížená",J152,0)</f>
        <v>0</v>
      </c>
      <c r="BG152" s="141">
        <f>IF(N152="zákl. přenesená",J152,0)</f>
        <v>0</v>
      </c>
      <c r="BH152" s="141">
        <f>IF(N152="sníž. přenesená",J152,0)</f>
        <v>0</v>
      </c>
      <c r="BI152" s="141">
        <f>IF(N152="nulová",J152,0)</f>
        <v>0</v>
      </c>
      <c r="BJ152" s="2" t="s">
        <v>89</v>
      </c>
      <c r="BK152" s="141">
        <f>ROUND(I152*H152,2)</f>
        <v>0</v>
      </c>
      <c r="BL152" s="2" t="s">
        <v>270</v>
      </c>
      <c r="BM152" s="140" t="s">
        <v>9857</v>
      </c>
    </row>
    <row r="153" spans="2:65" s="17" customFormat="1" ht="48.75">
      <c r="B153" s="18"/>
      <c r="D153" s="142" t="s">
        <v>272</v>
      </c>
      <c r="F153" s="143" t="s">
        <v>1074</v>
      </c>
      <c r="I153" s="144"/>
      <c r="L153" s="18"/>
      <c r="M153" s="145"/>
      <c r="T153" s="39"/>
      <c r="AT153" s="2" t="s">
        <v>272</v>
      </c>
      <c r="AU153" s="2" t="s">
        <v>91</v>
      </c>
    </row>
    <row r="154" spans="2:65" s="17" customFormat="1" ht="24.2" customHeight="1">
      <c r="B154" s="18"/>
      <c r="C154" s="129" t="s">
        <v>351</v>
      </c>
      <c r="D154" s="129" t="s">
        <v>265</v>
      </c>
      <c r="E154" s="130" t="s">
        <v>1076</v>
      </c>
      <c r="F154" s="131" t="s">
        <v>1077</v>
      </c>
      <c r="G154" s="132" t="s">
        <v>439</v>
      </c>
      <c r="H154" s="133">
        <v>20</v>
      </c>
      <c r="I154" s="134"/>
      <c r="J154" s="135">
        <f>ROUND(I154*H154,2)</f>
        <v>0</v>
      </c>
      <c r="K154" s="131" t="s">
        <v>269</v>
      </c>
      <c r="L154" s="18"/>
      <c r="M154" s="136" t="s">
        <v>44</v>
      </c>
      <c r="N154" s="137" t="s">
        <v>53</v>
      </c>
      <c r="P154" s="138">
        <f>O154*H154</f>
        <v>0</v>
      </c>
      <c r="Q154" s="138">
        <v>0</v>
      </c>
      <c r="R154" s="138">
        <f>Q154*H154</f>
        <v>0</v>
      </c>
      <c r="S154" s="138">
        <v>0</v>
      </c>
      <c r="T154" s="139">
        <f>S154*H154</f>
        <v>0</v>
      </c>
      <c r="AR154" s="140" t="s">
        <v>270</v>
      </c>
      <c r="AT154" s="140" t="s">
        <v>265</v>
      </c>
      <c r="AU154" s="140" t="s">
        <v>91</v>
      </c>
      <c r="AY154" s="2" t="s">
        <v>263</v>
      </c>
      <c r="BE154" s="141">
        <f>IF(N154="základní",J154,0)</f>
        <v>0</v>
      </c>
      <c r="BF154" s="141">
        <f>IF(N154="snížená",J154,0)</f>
        <v>0</v>
      </c>
      <c r="BG154" s="141">
        <f>IF(N154="zákl. přenesená",J154,0)</f>
        <v>0</v>
      </c>
      <c r="BH154" s="141">
        <f>IF(N154="sníž. přenesená",J154,0)</f>
        <v>0</v>
      </c>
      <c r="BI154" s="141">
        <f>IF(N154="nulová",J154,0)</f>
        <v>0</v>
      </c>
      <c r="BJ154" s="2" t="s">
        <v>89</v>
      </c>
      <c r="BK154" s="141">
        <f>ROUND(I154*H154,2)</f>
        <v>0</v>
      </c>
      <c r="BL154" s="2" t="s">
        <v>270</v>
      </c>
      <c r="BM154" s="140" t="s">
        <v>9858</v>
      </c>
    </row>
    <row r="155" spans="2:65" s="17" customFormat="1" ht="48.75">
      <c r="B155" s="18"/>
      <c r="D155" s="142" t="s">
        <v>272</v>
      </c>
      <c r="F155" s="143" t="s">
        <v>1074</v>
      </c>
      <c r="I155" s="144"/>
      <c r="L155" s="18"/>
      <c r="M155" s="145"/>
      <c r="T155" s="39"/>
      <c r="AT155" s="2" t="s">
        <v>272</v>
      </c>
      <c r="AU155" s="2" t="s">
        <v>91</v>
      </c>
    </row>
    <row r="156" spans="2:65" s="153" customFormat="1" ht="11.25">
      <c r="B156" s="154"/>
      <c r="D156" s="142" t="s">
        <v>274</v>
      </c>
      <c r="E156" s="155" t="s">
        <v>44</v>
      </c>
      <c r="F156" s="156" t="s">
        <v>9859</v>
      </c>
      <c r="H156" s="157">
        <v>20</v>
      </c>
      <c r="I156" s="158"/>
      <c r="L156" s="154"/>
      <c r="M156" s="159"/>
      <c r="T156" s="160"/>
      <c r="AT156" s="155" t="s">
        <v>274</v>
      </c>
      <c r="AU156" s="155" t="s">
        <v>91</v>
      </c>
      <c r="AV156" s="153" t="s">
        <v>91</v>
      </c>
      <c r="AW156" s="153" t="s">
        <v>42</v>
      </c>
      <c r="AX156" s="153" t="s">
        <v>89</v>
      </c>
      <c r="AY156" s="155" t="s">
        <v>263</v>
      </c>
    </row>
    <row r="157" spans="2:65" s="17" customFormat="1" ht="24.2" customHeight="1">
      <c r="B157" s="18"/>
      <c r="C157" s="129" t="s">
        <v>359</v>
      </c>
      <c r="D157" s="129" t="s">
        <v>265</v>
      </c>
      <c r="E157" s="130" t="s">
        <v>1081</v>
      </c>
      <c r="F157" s="131" t="s">
        <v>1082</v>
      </c>
      <c r="G157" s="132" t="s">
        <v>439</v>
      </c>
      <c r="H157" s="133">
        <v>2</v>
      </c>
      <c r="I157" s="134"/>
      <c r="J157" s="135">
        <f>ROUND(I157*H157,2)</f>
        <v>0</v>
      </c>
      <c r="K157" s="131" t="s">
        <v>269</v>
      </c>
      <c r="L157" s="18"/>
      <c r="M157" s="136" t="s">
        <v>44</v>
      </c>
      <c r="N157" s="137" t="s">
        <v>53</v>
      </c>
      <c r="P157" s="138">
        <f>O157*H157</f>
        <v>0</v>
      </c>
      <c r="Q157" s="138">
        <v>0</v>
      </c>
      <c r="R157" s="138">
        <f>Q157*H157</f>
        <v>0</v>
      </c>
      <c r="S157" s="138">
        <v>0</v>
      </c>
      <c r="T157" s="139">
        <f>S157*H157</f>
        <v>0</v>
      </c>
      <c r="AR157" s="140" t="s">
        <v>270</v>
      </c>
      <c r="AT157" s="140" t="s">
        <v>265</v>
      </c>
      <c r="AU157" s="140" t="s">
        <v>91</v>
      </c>
      <c r="AY157" s="2" t="s">
        <v>263</v>
      </c>
      <c r="BE157" s="141">
        <f>IF(N157="základní",J157,0)</f>
        <v>0</v>
      </c>
      <c r="BF157" s="141">
        <f>IF(N157="snížená",J157,0)</f>
        <v>0</v>
      </c>
      <c r="BG157" s="141">
        <f>IF(N157="zákl. přenesená",J157,0)</f>
        <v>0</v>
      </c>
      <c r="BH157" s="141">
        <f>IF(N157="sníž. přenesená",J157,0)</f>
        <v>0</v>
      </c>
      <c r="BI157" s="141">
        <f>IF(N157="nulová",J157,0)</f>
        <v>0</v>
      </c>
      <c r="BJ157" s="2" t="s">
        <v>89</v>
      </c>
      <c r="BK157" s="141">
        <f>ROUND(I157*H157,2)</f>
        <v>0</v>
      </c>
      <c r="BL157" s="2" t="s">
        <v>270</v>
      </c>
      <c r="BM157" s="140" t="s">
        <v>9860</v>
      </c>
    </row>
    <row r="158" spans="2:65" s="17" customFormat="1" ht="39">
      <c r="B158" s="18"/>
      <c r="D158" s="142" t="s">
        <v>272</v>
      </c>
      <c r="F158" s="143" t="s">
        <v>1084</v>
      </c>
      <c r="I158" s="144"/>
      <c r="L158" s="18"/>
      <c r="M158" s="145"/>
      <c r="T158" s="39"/>
      <c r="AT158" s="2" t="s">
        <v>272</v>
      </c>
      <c r="AU158" s="2" t="s">
        <v>91</v>
      </c>
    </row>
    <row r="159" spans="2:65" s="17" customFormat="1" ht="14.45" customHeight="1">
      <c r="B159" s="18"/>
      <c r="C159" s="129" t="s">
        <v>8</v>
      </c>
      <c r="D159" s="129" t="s">
        <v>265</v>
      </c>
      <c r="E159" s="130" t="s">
        <v>5514</v>
      </c>
      <c r="F159" s="131" t="s">
        <v>5515</v>
      </c>
      <c r="G159" s="132" t="s">
        <v>1088</v>
      </c>
      <c r="H159" s="133">
        <v>4</v>
      </c>
      <c r="I159" s="134"/>
      <c r="J159" s="135">
        <f>ROUND(I159*H159,2)</f>
        <v>0</v>
      </c>
      <c r="K159" s="131" t="s">
        <v>269</v>
      </c>
      <c r="L159" s="18"/>
      <c r="M159" s="136" t="s">
        <v>44</v>
      </c>
      <c r="N159" s="137" t="s">
        <v>53</v>
      </c>
      <c r="P159" s="138">
        <f>O159*H159</f>
        <v>0</v>
      </c>
      <c r="Q159" s="138">
        <v>0</v>
      </c>
      <c r="R159" s="138">
        <f>Q159*H159</f>
        <v>0</v>
      </c>
      <c r="S159" s="138">
        <v>0</v>
      </c>
      <c r="T159" s="139">
        <f>S159*H159</f>
        <v>0</v>
      </c>
      <c r="AR159" s="140" t="s">
        <v>270</v>
      </c>
      <c r="AT159" s="140" t="s">
        <v>265</v>
      </c>
      <c r="AU159" s="140" t="s">
        <v>91</v>
      </c>
      <c r="AY159" s="2" t="s">
        <v>263</v>
      </c>
      <c r="BE159" s="141">
        <f>IF(N159="základní",J159,0)</f>
        <v>0</v>
      </c>
      <c r="BF159" s="141">
        <f>IF(N159="snížená",J159,0)</f>
        <v>0</v>
      </c>
      <c r="BG159" s="141">
        <f>IF(N159="zákl. přenesená",J159,0)</f>
        <v>0</v>
      </c>
      <c r="BH159" s="141">
        <f>IF(N159="sníž. přenesená",J159,0)</f>
        <v>0</v>
      </c>
      <c r="BI159" s="141">
        <f>IF(N159="nulová",J159,0)</f>
        <v>0</v>
      </c>
      <c r="BJ159" s="2" t="s">
        <v>89</v>
      </c>
      <c r="BK159" s="141">
        <f>ROUND(I159*H159,2)</f>
        <v>0</v>
      </c>
      <c r="BL159" s="2" t="s">
        <v>270</v>
      </c>
      <c r="BM159" s="140" t="s">
        <v>9861</v>
      </c>
    </row>
    <row r="160" spans="2:65" s="17" customFormat="1" ht="39">
      <c r="B160" s="18"/>
      <c r="D160" s="142" t="s">
        <v>272</v>
      </c>
      <c r="F160" s="143" t="s">
        <v>1090</v>
      </c>
      <c r="I160" s="144"/>
      <c r="L160" s="18"/>
      <c r="M160" s="145"/>
      <c r="T160" s="39"/>
      <c r="AT160" s="2" t="s">
        <v>272</v>
      </c>
      <c r="AU160" s="2" t="s">
        <v>91</v>
      </c>
    </row>
    <row r="161" spans="2:65" s="17" customFormat="1" ht="14.45" customHeight="1">
      <c r="B161" s="18"/>
      <c r="C161" s="129" t="s">
        <v>370</v>
      </c>
      <c r="D161" s="129" t="s">
        <v>265</v>
      </c>
      <c r="E161" s="130" t="s">
        <v>5517</v>
      </c>
      <c r="F161" s="131" t="s">
        <v>5518</v>
      </c>
      <c r="G161" s="132" t="s">
        <v>1088</v>
      </c>
      <c r="H161" s="133">
        <v>180</v>
      </c>
      <c r="I161" s="134"/>
      <c r="J161" s="135">
        <f>ROUND(I161*H161,2)</f>
        <v>0</v>
      </c>
      <c r="K161" s="131" t="s">
        <v>269</v>
      </c>
      <c r="L161" s="18"/>
      <c r="M161" s="136" t="s">
        <v>44</v>
      </c>
      <c r="N161" s="137" t="s">
        <v>53</v>
      </c>
      <c r="P161" s="138">
        <f>O161*H161</f>
        <v>0</v>
      </c>
      <c r="Q161" s="138">
        <v>0</v>
      </c>
      <c r="R161" s="138">
        <f>Q161*H161</f>
        <v>0</v>
      </c>
      <c r="S161" s="138">
        <v>0</v>
      </c>
      <c r="T161" s="139">
        <f>S161*H161</f>
        <v>0</v>
      </c>
      <c r="AR161" s="140" t="s">
        <v>270</v>
      </c>
      <c r="AT161" s="140" t="s">
        <v>265</v>
      </c>
      <c r="AU161" s="140" t="s">
        <v>91</v>
      </c>
      <c r="AY161" s="2" t="s">
        <v>263</v>
      </c>
      <c r="BE161" s="141">
        <f>IF(N161="základní",J161,0)</f>
        <v>0</v>
      </c>
      <c r="BF161" s="141">
        <f>IF(N161="snížená",J161,0)</f>
        <v>0</v>
      </c>
      <c r="BG161" s="141">
        <f>IF(N161="zákl. přenesená",J161,0)</f>
        <v>0</v>
      </c>
      <c r="BH161" s="141">
        <f>IF(N161="sníž. přenesená",J161,0)</f>
        <v>0</v>
      </c>
      <c r="BI161" s="141">
        <f>IF(N161="nulová",J161,0)</f>
        <v>0</v>
      </c>
      <c r="BJ161" s="2" t="s">
        <v>89</v>
      </c>
      <c r="BK161" s="141">
        <f>ROUND(I161*H161,2)</f>
        <v>0</v>
      </c>
      <c r="BL161" s="2" t="s">
        <v>270</v>
      </c>
      <c r="BM161" s="140" t="s">
        <v>9862</v>
      </c>
    </row>
    <row r="162" spans="2:65" s="17" customFormat="1" ht="39">
      <c r="B162" s="18"/>
      <c r="D162" s="142" t="s">
        <v>272</v>
      </c>
      <c r="F162" s="143" t="s">
        <v>1090</v>
      </c>
      <c r="I162" s="144"/>
      <c r="L162" s="18"/>
      <c r="M162" s="145"/>
      <c r="T162" s="39"/>
      <c r="AT162" s="2" t="s">
        <v>272</v>
      </c>
      <c r="AU162" s="2" t="s">
        <v>91</v>
      </c>
    </row>
    <row r="163" spans="2:65" s="153" customFormat="1" ht="11.25">
      <c r="B163" s="154"/>
      <c r="D163" s="142" t="s">
        <v>274</v>
      </c>
      <c r="E163" s="155" t="s">
        <v>44</v>
      </c>
      <c r="F163" s="156" t="s">
        <v>9863</v>
      </c>
      <c r="H163" s="157">
        <v>180</v>
      </c>
      <c r="I163" s="158"/>
      <c r="L163" s="154"/>
      <c r="M163" s="159"/>
      <c r="T163" s="160"/>
      <c r="AT163" s="155" t="s">
        <v>274</v>
      </c>
      <c r="AU163" s="155" t="s">
        <v>91</v>
      </c>
      <c r="AV163" s="153" t="s">
        <v>91</v>
      </c>
      <c r="AW163" s="153" t="s">
        <v>42</v>
      </c>
      <c r="AX163" s="153" t="s">
        <v>89</v>
      </c>
      <c r="AY163" s="155" t="s">
        <v>263</v>
      </c>
    </row>
    <row r="164" spans="2:65" s="17" customFormat="1" ht="14.45" customHeight="1">
      <c r="B164" s="18"/>
      <c r="C164" s="129" t="s">
        <v>376</v>
      </c>
      <c r="D164" s="129" t="s">
        <v>265</v>
      </c>
      <c r="E164" s="130" t="s">
        <v>5521</v>
      </c>
      <c r="F164" s="131" t="s">
        <v>5522</v>
      </c>
      <c r="G164" s="132" t="s">
        <v>1088</v>
      </c>
      <c r="H164" s="133">
        <v>4</v>
      </c>
      <c r="I164" s="134"/>
      <c r="J164" s="135">
        <f>ROUND(I164*H164,2)</f>
        <v>0</v>
      </c>
      <c r="K164" s="131" t="s">
        <v>269</v>
      </c>
      <c r="L164" s="18"/>
      <c r="M164" s="136" t="s">
        <v>44</v>
      </c>
      <c r="N164" s="137" t="s">
        <v>53</v>
      </c>
      <c r="P164" s="138">
        <f>O164*H164</f>
        <v>0</v>
      </c>
      <c r="Q164" s="138">
        <v>0</v>
      </c>
      <c r="R164" s="138">
        <f>Q164*H164</f>
        <v>0</v>
      </c>
      <c r="S164" s="138">
        <v>0</v>
      </c>
      <c r="T164" s="139">
        <f>S164*H164</f>
        <v>0</v>
      </c>
      <c r="AR164" s="140" t="s">
        <v>270</v>
      </c>
      <c r="AT164" s="140" t="s">
        <v>265</v>
      </c>
      <c r="AU164" s="140" t="s">
        <v>91</v>
      </c>
      <c r="AY164" s="2" t="s">
        <v>263</v>
      </c>
      <c r="BE164" s="141">
        <f>IF(N164="základní",J164,0)</f>
        <v>0</v>
      </c>
      <c r="BF164" s="141">
        <f>IF(N164="snížená",J164,0)</f>
        <v>0</v>
      </c>
      <c r="BG164" s="141">
        <f>IF(N164="zákl. přenesená",J164,0)</f>
        <v>0</v>
      </c>
      <c r="BH164" s="141">
        <f>IF(N164="sníž. přenesená",J164,0)</f>
        <v>0</v>
      </c>
      <c r="BI164" s="141">
        <f>IF(N164="nulová",J164,0)</f>
        <v>0</v>
      </c>
      <c r="BJ164" s="2" t="s">
        <v>89</v>
      </c>
      <c r="BK164" s="141">
        <f>ROUND(I164*H164,2)</f>
        <v>0</v>
      </c>
      <c r="BL164" s="2" t="s">
        <v>270</v>
      </c>
      <c r="BM164" s="140" t="s">
        <v>9864</v>
      </c>
    </row>
    <row r="165" spans="2:65" s="17" customFormat="1" ht="29.25">
      <c r="B165" s="18"/>
      <c r="D165" s="142" t="s">
        <v>272</v>
      </c>
      <c r="F165" s="143" t="s">
        <v>1099</v>
      </c>
      <c r="I165" s="144"/>
      <c r="L165" s="18"/>
      <c r="M165" s="145"/>
      <c r="T165" s="39"/>
      <c r="AT165" s="2" t="s">
        <v>272</v>
      </c>
      <c r="AU165" s="2" t="s">
        <v>91</v>
      </c>
    </row>
    <row r="166" spans="2:65" s="17" customFormat="1" ht="14.45" customHeight="1">
      <c r="B166" s="18"/>
      <c r="C166" s="129" t="s">
        <v>384</v>
      </c>
      <c r="D166" s="129" t="s">
        <v>265</v>
      </c>
      <c r="E166" s="130" t="s">
        <v>5532</v>
      </c>
      <c r="F166" s="131" t="s">
        <v>5533</v>
      </c>
      <c r="G166" s="132" t="s">
        <v>139</v>
      </c>
      <c r="H166" s="133">
        <v>80.540000000000006</v>
      </c>
      <c r="I166" s="134"/>
      <c r="J166" s="135">
        <f>ROUND(I166*H166,2)</f>
        <v>0</v>
      </c>
      <c r="K166" s="131" t="s">
        <v>269</v>
      </c>
      <c r="L166" s="18"/>
      <c r="M166" s="136" t="s">
        <v>44</v>
      </c>
      <c r="N166" s="137" t="s">
        <v>53</v>
      </c>
      <c r="P166" s="138">
        <f>O166*H166</f>
        <v>0</v>
      </c>
      <c r="Q166" s="138">
        <v>0</v>
      </c>
      <c r="R166" s="138">
        <f>Q166*H166</f>
        <v>0</v>
      </c>
      <c r="S166" s="138">
        <v>0</v>
      </c>
      <c r="T166" s="139">
        <f>S166*H166</f>
        <v>0</v>
      </c>
      <c r="AR166" s="140" t="s">
        <v>270</v>
      </c>
      <c r="AT166" s="140" t="s">
        <v>265</v>
      </c>
      <c r="AU166" s="140" t="s">
        <v>91</v>
      </c>
      <c r="AY166" s="2" t="s">
        <v>263</v>
      </c>
      <c r="BE166" s="141">
        <f>IF(N166="základní",J166,0)</f>
        <v>0</v>
      </c>
      <c r="BF166" s="141">
        <f>IF(N166="snížená",J166,0)</f>
        <v>0</v>
      </c>
      <c r="BG166" s="141">
        <f>IF(N166="zákl. přenesená",J166,0)</f>
        <v>0</v>
      </c>
      <c r="BH166" s="141">
        <f>IF(N166="sníž. přenesená",J166,0)</f>
        <v>0</v>
      </c>
      <c r="BI166" s="141">
        <f>IF(N166="nulová",J166,0)</f>
        <v>0</v>
      </c>
      <c r="BJ166" s="2" t="s">
        <v>89</v>
      </c>
      <c r="BK166" s="141">
        <f>ROUND(I166*H166,2)</f>
        <v>0</v>
      </c>
      <c r="BL166" s="2" t="s">
        <v>270</v>
      </c>
      <c r="BM166" s="140" t="s">
        <v>9865</v>
      </c>
    </row>
    <row r="167" spans="2:65" s="17" customFormat="1" ht="195">
      <c r="B167" s="18"/>
      <c r="D167" s="142" t="s">
        <v>272</v>
      </c>
      <c r="F167" s="143" t="s">
        <v>5527</v>
      </c>
      <c r="I167" s="144"/>
      <c r="L167" s="18"/>
      <c r="M167" s="145"/>
      <c r="T167" s="39"/>
      <c r="AT167" s="2" t="s">
        <v>272</v>
      </c>
      <c r="AU167" s="2" t="s">
        <v>91</v>
      </c>
    </row>
    <row r="168" spans="2:65" s="146" customFormat="1" ht="11.25">
      <c r="B168" s="147"/>
      <c r="D168" s="142" t="s">
        <v>274</v>
      </c>
      <c r="E168" s="148" t="s">
        <v>44</v>
      </c>
      <c r="F168" s="149" t="s">
        <v>9814</v>
      </c>
      <c r="H168" s="148" t="s">
        <v>44</v>
      </c>
      <c r="I168" s="150"/>
      <c r="L168" s="147"/>
      <c r="M168" s="151"/>
      <c r="T168" s="152"/>
      <c r="AT168" s="148" t="s">
        <v>274</v>
      </c>
      <c r="AU168" s="148" t="s">
        <v>91</v>
      </c>
      <c r="AV168" s="146" t="s">
        <v>89</v>
      </c>
      <c r="AW168" s="146" t="s">
        <v>42</v>
      </c>
      <c r="AX168" s="146" t="s">
        <v>82</v>
      </c>
      <c r="AY168" s="148" t="s">
        <v>263</v>
      </c>
    </row>
    <row r="169" spans="2:65" s="153" customFormat="1" ht="11.25">
      <c r="B169" s="154"/>
      <c r="D169" s="142" t="s">
        <v>274</v>
      </c>
      <c r="E169" s="155" t="s">
        <v>44</v>
      </c>
      <c r="F169" s="156" t="s">
        <v>9866</v>
      </c>
      <c r="H169" s="157">
        <v>16.79</v>
      </c>
      <c r="I169" s="158"/>
      <c r="L169" s="154"/>
      <c r="M169" s="159"/>
      <c r="T169" s="160"/>
      <c r="AT169" s="155" t="s">
        <v>274</v>
      </c>
      <c r="AU169" s="155" t="s">
        <v>91</v>
      </c>
      <c r="AV169" s="153" t="s">
        <v>91</v>
      </c>
      <c r="AW169" s="153" t="s">
        <v>42</v>
      </c>
      <c r="AX169" s="153" t="s">
        <v>82</v>
      </c>
      <c r="AY169" s="155" t="s">
        <v>263</v>
      </c>
    </row>
    <row r="170" spans="2:65" s="153" customFormat="1" ht="11.25">
      <c r="B170" s="154"/>
      <c r="D170" s="142" t="s">
        <v>274</v>
      </c>
      <c r="E170" s="155" t="s">
        <v>44</v>
      </c>
      <c r="F170" s="156" t="s">
        <v>9867</v>
      </c>
      <c r="H170" s="157">
        <v>63.75</v>
      </c>
      <c r="I170" s="158"/>
      <c r="L170" s="154"/>
      <c r="M170" s="159"/>
      <c r="T170" s="160"/>
      <c r="AT170" s="155" t="s">
        <v>274</v>
      </c>
      <c r="AU170" s="155" t="s">
        <v>91</v>
      </c>
      <c r="AV170" s="153" t="s">
        <v>91</v>
      </c>
      <c r="AW170" s="153" t="s">
        <v>42</v>
      </c>
      <c r="AX170" s="153" t="s">
        <v>82</v>
      </c>
      <c r="AY170" s="155" t="s">
        <v>263</v>
      </c>
    </row>
    <row r="171" spans="2:65" s="169" customFormat="1" ht="11.25">
      <c r="B171" s="170"/>
      <c r="D171" s="142" t="s">
        <v>274</v>
      </c>
      <c r="E171" s="171" t="s">
        <v>44</v>
      </c>
      <c r="F171" s="172" t="s">
        <v>281</v>
      </c>
      <c r="H171" s="173">
        <v>80.539999999999992</v>
      </c>
      <c r="I171" s="174"/>
      <c r="L171" s="170"/>
      <c r="M171" s="175"/>
      <c r="T171" s="176"/>
      <c r="AT171" s="171" t="s">
        <v>274</v>
      </c>
      <c r="AU171" s="171" t="s">
        <v>91</v>
      </c>
      <c r="AV171" s="169" t="s">
        <v>270</v>
      </c>
      <c r="AW171" s="169" t="s">
        <v>42</v>
      </c>
      <c r="AX171" s="169" t="s">
        <v>89</v>
      </c>
      <c r="AY171" s="171" t="s">
        <v>263</v>
      </c>
    </row>
    <row r="172" spans="2:65" s="17" customFormat="1" ht="24.2" customHeight="1">
      <c r="B172" s="18"/>
      <c r="C172" s="129" t="s">
        <v>392</v>
      </c>
      <c r="D172" s="129" t="s">
        <v>265</v>
      </c>
      <c r="E172" s="130" t="s">
        <v>1251</v>
      </c>
      <c r="F172" s="131" t="s">
        <v>1252</v>
      </c>
      <c r="G172" s="132" t="s">
        <v>268</v>
      </c>
      <c r="H172" s="133">
        <v>1.155</v>
      </c>
      <c r="I172" s="134"/>
      <c r="J172" s="135">
        <f>ROUND(I172*H172,2)</f>
        <v>0</v>
      </c>
      <c r="K172" s="131" t="s">
        <v>269</v>
      </c>
      <c r="L172" s="18"/>
      <c r="M172" s="136" t="s">
        <v>44</v>
      </c>
      <c r="N172" s="137" t="s">
        <v>53</v>
      </c>
      <c r="P172" s="138">
        <f>O172*H172</f>
        <v>0</v>
      </c>
      <c r="Q172" s="138">
        <v>0</v>
      </c>
      <c r="R172" s="138">
        <f>Q172*H172</f>
        <v>0</v>
      </c>
      <c r="S172" s="138">
        <v>1.6</v>
      </c>
      <c r="T172" s="139">
        <f>S172*H172</f>
        <v>1.8480000000000001</v>
      </c>
      <c r="AR172" s="140" t="s">
        <v>270</v>
      </c>
      <c r="AT172" s="140" t="s">
        <v>265</v>
      </c>
      <c r="AU172" s="140" t="s">
        <v>91</v>
      </c>
      <c r="AY172" s="2" t="s">
        <v>263</v>
      </c>
      <c r="BE172" s="141">
        <f>IF(N172="základní",J172,0)</f>
        <v>0</v>
      </c>
      <c r="BF172" s="141">
        <f>IF(N172="snížená",J172,0)</f>
        <v>0</v>
      </c>
      <c r="BG172" s="141">
        <f>IF(N172="zákl. přenesená",J172,0)</f>
        <v>0</v>
      </c>
      <c r="BH172" s="141">
        <f>IF(N172="sníž. přenesená",J172,0)</f>
        <v>0</v>
      </c>
      <c r="BI172" s="141">
        <f>IF(N172="nulová",J172,0)</f>
        <v>0</v>
      </c>
      <c r="BJ172" s="2" t="s">
        <v>89</v>
      </c>
      <c r="BK172" s="141">
        <f>ROUND(I172*H172,2)</f>
        <v>0</v>
      </c>
      <c r="BL172" s="2" t="s">
        <v>270</v>
      </c>
      <c r="BM172" s="140" t="s">
        <v>9868</v>
      </c>
    </row>
    <row r="173" spans="2:65" s="17" customFormat="1" ht="29.25">
      <c r="B173" s="18"/>
      <c r="D173" s="142" t="s">
        <v>272</v>
      </c>
      <c r="F173" s="143" t="s">
        <v>1254</v>
      </c>
      <c r="I173" s="144"/>
      <c r="L173" s="18"/>
      <c r="M173" s="145"/>
      <c r="T173" s="39"/>
      <c r="AT173" s="2" t="s">
        <v>272</v>
      </c>
      <c r="AU173" s="2" t="s">
        <v>91</v>
      </c>
    </row>
    <row r="174" spans="2:65" s="146" customFormat="1" ht="11.25">
      <c r="B174" s="147"/>
      <c r="D174" s="142" t="s">
        <v>274</v>
      </c>
      <c r="E174" s="148" t="s">
        <v>44</v>
      </c>
      <c r="F174" s="149" t="s">
        <v>9814</v>
      </c>
      <c r="H174" s="148" t="s">
        <v>44</v>
      </c>
      <c r="I174" s="150"/>
      <c r="L174" s="147"/>
      <c r="M174" s="151"/>
      <c r="T174" s="152"/>
      <c r="AT174" s="148" t="s">
        <v>274</v>
      </c>
      <c r="AU174" s="148" t="s">
        <v>91</v>
      </c>
      <c r="AV174" s="146" t="s">
        <v>89</v>
      </c>
      <c r="AW174" s="146" t="s">
        <v>42</v>
      </c>
      <c r="AX174" s="146" t="s">
        <v>82</v>
      </c>
      <c r="AY174" s="148" t="s">
        <v>263</v>
      </c>
    </row>
    <row r="175" spans="2:65" s="153" customFormat="1" ht="11.25">
      <c r="B175" s="154"/>
      <c r="D175" s="142" t="s">
        <v>274</v>
      </c>
      <c r="E175" s="155" t="s">
        <v>44</v>
      </c>
      <c r="F175" s="156" t="s">
        <v>9869</v>
      </c>
      <c r="H175" s="157">
        <v>1.155</v>
      </c>
      <c r="I175" s="158"/>
      <c r="L175" s="154"/>
      <c r="M175" s="159"/>
      <c r="T175" s="160"/>
      <c r="AT175" s="155" t="s">
        <v>274</v>
      </c>
      <c r="AU175" s="155" t="s">
        <v>91</v>
      </c>
      <c r="AV175" s="153" t="s">
        <v>91</v>
      </c>
      <c r="AW175" s="153" t="s">
        <v>42</v>
      </c>
      <c r="AX175" s="153" t="s">
        <v>82</v>
      </c>
      <c r="AY175" s="155" t="s">
        <v>263</v>
      </c>
    </row>
    <row r="176" spans="2:65" s="169" customFormat="1" ht="11.25">
      <c r="B176" s="170"/>
      <c r="D176" s="142" t="s">
        <v>274</v>
      </c>
      <c r="E176" s="171" t="s">
        <v>44</v>
      </c>
      <c r="F176" s="172" t="s">
        <v>281</v>
      </c>
      <c r="H176" s="173">
        <v>1.155</v>
      </c>
      <c r="I176" s="174"/>
      <c r="L176" s="170"/>
      <c r="M176" s="175"/>
      <c r="T176" s="176"/>
      <c r="AT176" s="171" t="s">
        <v>274</v>
      </c>
      <c r="AU176" s="171" t="s">
        <v>91</v>
      </c>
      <c r="AV176" s="169" t="s">
        <v>270</v>
      </c>
      <c r="AW176" s="169" t="s">
        <v>42</v>
      </c>
      <c r="AX176" s="169" t="s">
        <v>89</v>
      </c>
      <c r="AY176" s="171" t="s">
        <v>263</v>
      </c>
    </row>
    <row r="177" spans="2:65" s="17" customFormat="1" ht="14.45" customHeight="1">
      <c r="B177" s="18"/>
      <c r="C177" s="129" t="s">
        <v>399</v>
      </c>
      <c r="D177" s="129" t="s">
        <v>265</v>
      </c>
      <c r="E177" s="130" t="s">
        <v>9870</v>
      </c>
      <c r="F177" s="131" t="s">
        <v>9871</v>
      </c>
      <c r="G177" s="132" t="s">
        <v>139</v>
      </c>
      <c r="H177" s="133">
        <v>18.48</v>
      </c>
      <c r="I177" s="134"/>
      <c r="J177" s="135">
        <f>ROUND(I177*H177,2)</f>
        <v>0</v>
      </c>
      <c r="K177" s="131" t="s">
        <v>269</v>
      </c>
      <c r="L177" s="18"/>
      <c r="M177" s="136" t="s">
        <v>44</v>
      </c>
      <c r="N177" s="137" t="s">
        <v>53</v>
      </c>
      <c r="P177" s="138">
        <f>O177*H177</f>
        <v>0</v>
      </c>
      <c r="Q177" s="138">
        <v>0</v>
      </c>
      <c r="R177" s="138">
        <f>Q177*H177</f>
        <v>0</v>
      </c>
      <c r="S177" s="138">
        <v>0.122</v>
      </c>
      <c r="T177" s="139">
        <f>S177*H177</f>
        <v>2.2545600000000001</v>
      </c>
      <c r="AR177" s="140" t="s">
        <v>270</v>
      </c>
      <c r="AT177" s="140" t="s">
        <v>265</v>
      </c>
      <c r="AU177" s="140" t="s">
        <v>91</v>
      </c>
      <c r="AY177" s="2" t="s">
        <v>263</v>
      </c>
      <c r="BE177" s="141">
        <f>IF(N177="základní",J177,0)</f>
        <v>0</v>
      </c>
      <c r="BF177" s="141">
        <f>IF(N177="snížená",J177,0)</f>
        <v>0</v>
      </c>
      <c r="BG177" s="141">
        <f>IF(N177="zákl. přenesená",J177,0)</f>
        <v>0</v>
      </c>
      <c r="BH177" s="141">
        <f>IF(N177="sníž. přenesená",J177,0)</f>
        <v>0</v>
      </c>
      <c r="BI177" s="141">
        <f>IF(N177="nulová",J177,0)</f>
        <v>0</v>
      </c>
      <c r="BJ177" s="2" t="s">
        <v>89</v>
      </c>
      <c r="BK177" s="141">
        <f>ROUND(I177*H177,2)</f>
        <v>0</v>
      </c>
      <c r="BL177" s="2" t="s">
        <v>270</v>
      </c>
      <c r="BM177" s="140" t="s">
        <v>9872</v>
      </c>
    </row>
    <row r="178" spans="2:65" s="146" customFormat="1" ht="11.25">
      <c r="B178" s="147"/>
      <c r="D178" s="142" t="s">
        <v>274</v>
      </c>
      <c r="E178" s="148" t="s">
        <v>44</v>
      </c>
      <c r="F178" s="149" t="s">
        <v>9814</v>
      </c>
      <c r="H178" s="148" t="s">
        <v>44</v>
      </c>
      <c r="I178" s="150"/>
      <c r="L178" s="147"/>
      <c r="M178" s="151"/>
      <c r="T178" s="152"/>
      <c r="AT178" s="148" t="s">
        <v>274</v>
      </c>
      <c r="AU178" s="148" t="s">
        <v>91</v>
      </c>
      <c r="AV178" s="146" t="s">
        <v>89</v>
      </c>
      <c r="AW178" s="146" t="s">
        <v>42</v>
      </c>
      <c r="AX178" s="146" t="s">
        <v>82</v>
      </c>
      <c r="AY178" s="148" t="s">
        <v>263</v>
      </c>
    </row>
    <row r="179" spans="2:65" s="153" customFormat="1" ht="11.25">
      <c r="B179" s="154"/>
      <c r="D179" s="142" t="s">
        <v>274</v>
      </c>
      <c r="E179" s="155" t="s">
        <v>44</v>
      </c>
      <c r="F179" s="156" t="s">
        <v>9873</v>
      </c>
      <c r="H179" s="157">
        <v>18.48</v>
      </c>
      <c r="I179" s="158"/>
      <c r="L179" s="154"/>
      <c r="M179" s="159"/>
      <c r="T179" s="160"/>
      <c r="AT179" s="155" t="s">
        <v>274</v>
      </c>
      <c r="AU179" s="155" t="s">
        <v>91</v>
      </c>
      <c r="AV179" s="153" t="s">
        <v>91</v>
      </c>
      <c r="AW179" s="153" t="s">
        <v>42</v>
      </c>
      <c r="AX179" s="153" t="s">
        <v>82</v>
      </c>
      <c r="AY179" s="155" t="s">
        <v>263</v>
      </c>
    </row>
    <row r="180" spans="2:65" s="169" customFormat="1" ht="11.25">
      <c r="B180" s="170"/>
      <c r="D180" s="142" t="s">
        <v>274</v>
      </c>
      <c r="E180" s="171" t="s">
        <v>44</v>
      </c>
      <c r="F180" s="172" t="s">
        <v>281</v>
      </c>
      <c r="H180" s="173">
        <v>18.48</v>
      </c>
      <c r="I180" s="174"/>
      <c r="L180" s="170"/>
      <c r="M180" s="175"/>
      <c r="T180" s="176"/>
      <c r="AT180" s="171" t="s">
        <v>274</v>
      </c>
      <c r="AU180" s="171" t="s">
        <v>91</v>
      </c>
      <c r="AV180" s="169" t="s">
        <v>270</v>
      </c>
      <c r="AW180" s="169" t="s">
        <v>42</v>
      </c>
      <c r="AX180" s="169" t="s">
        <v>89</v>
      </c>
      <c r="AY180" s="171" t="s">
        <v>263</v>
      </c>
    </row>
    <row r="181" spans="2:65" s="17" customFormat="1" ht="14.45" customHeight="1">
      <c r="B181" s="18"/>
      <c r="C181" s="129" t="s">
        <v>7</v>
      </c>
      <c r="D181" s="129" t="s">
        <v>265</v>
      </c>
      <c r="E181" s="130" t="s">
        <v>9874</v>
      </c>
      <c r="F181" s="131" t="s">
        <v>9875</v>
      </c>
      <c r="G181" s="132" t="s">
        <v>268</v>
      </c>
      <c r="H181" s="133">
        <v>4.8049999999999997</v>
      </c>
      <c r="I181" s="134"/>
      <c r="J181" s="135">
        <f>ROUND(I181*H181,2)</f>
        <v>0</v>
      </c>
      <c r="K181" s="131" t="s">
        <v>269</v>
      </c>
      <c r="L181" s="18"/>
      <c r="M181" s="136" t="s">
        <v>44</v>
      </c>
      <c r="N181" s="137" t="s">
        <v>53</v>
      </c>
      <c r="P181" s="138">
        <f>O181*H181</f>
        <v>0</v>
      </c>
      <c r="Q181" s="138">
        <v>0</v>
      </c>
      <c r="R181" s="138">
        <f>Q181*H181</f>
        <v>0</v>
      </c>
      <c r="S181" s="138">
        <v>1.6</v>
      </c>
      <c r="T181" s="139">
        <f>S181*H181</f>
        <v>7.6879999999999997</v>
      </c>
      <c r="AR181" s="140" t="s">
        <v>270</v>
      </c>
      <c r="AT181" s="140" t="s">
        <v>265</v>
      </c>
      <c r="AU181" s="140" t="s">
        <v>91</v>
      </c>
      <c r="AY181" s="2" t="s">
        <v>263</v>
      </c>
      <c r="BE181" s="141">
        <f>IF(N181="základní",J181,0)</f>
        <v>0</v>
      </c>
      <c r="BF181" s="141">
        <f>IF(N181="snížená",J181,0)</f>
        <v>0</v>
      </c>
      <c r="BG181" s="141">
        <f>IF(N181="zákl. přenesená",J181,0)</f>
        <v>0</v>
      </c>
      <c r="BH181" s="141">
        <f>IF(N181="sníž. přenesená",J181,0)</f>
        <v>0</v>
      </c>
      <c r="BI181" s="141">
        <f>IF(N181="nulová",J181,0)</f>
        <v>0</v>
      </c>
      <c r="BJ181" s="2" t="s">
        <v>89</v>
      </c>
      <c r="BK181" s="141">
        <f>ROUND(I181*H181,2)</f>
        <v>0</v>
      </c>
      <c r="BL181" s="2" t="s">
        <v>270</v>
      </c>
      <c r="BM181" s="140" t="s">
        <v>9876</v>
      </c>
    </row>
    <row r="182" spans="2:65" s="146" customFormat="1" ht="11.25">
      <c r="B182" s="147"/>
      <c r="D182" s="142" t="s">
        <v>274</v>
      </c>
      <c r="E182" s="148" t="s">
        <v>44</v>
      </c>
      <c r="F182" s="149" t="s">
        <v>9814</v>
      </c>
      <c r="H182" s="148" t="s">
        <v>44</v>
      </c>
      <c r="I182" s="150"/>
      <c r="L182" s="147"/>
      <c r="M182" s="151"/>
      <c r="T182" s="152"/>
      <c r="AT182" s="148" t="s">
        <v>274</v>
      </c>
      <c r="AU182" s="148" t="s">
        <v>91</v>
      </c>
      <c r="AV182" s="146" t="s">
        <v>89</v>
      </c>
      <c r="AW182" s="146" t="s">
        <v>42</v>
      </c>
      <c r="AX182" s="146" t="s">
        <v>82</v>
      </c>
      <c r="AY182" s="148" t="s">
        <v>263</v>
      </c>
    </row>
    <row r="183" spans="2:65" s="153" customFormat="1" ht="11.25">
      <c r="B183" s="154"/>
      <c r="D183" s="142" t="s">
        <v>274</v>
      </c>
      <c r="E183" s="155" t="s">
        <v>44</v>
      </c>
      <c r="F183" s="156" t="s">
        <v>9877</v>
      </c>
      <c r="H183" s="157">
        <v>4.8049999999999997</v>
      </c>
      <c r="I183" s="158"/>
      <c r="L183" s="154"/>
      <c r="M183" s="159"/>
      <c r="T183" s="160"/>
      <c r="AT183" s="155" t="s">
        <v>274</v>
      </c>
      <c r="AU183" s="155" t="s">
        <v>91</v>
      </c>
      <c r="AV183" s="153" t="s">
        <v>91</v>
      </c>
      <c r="AW183" s="153" t="s">
        <v>42</v>
      </c>
      <c r="AX183" s="153" t="s">
        <v>82</v>
      </c>
      <c r="AY183" s="155" t="s">
        <v>263</v>
      </c>
    </row>
    <row r="184" spans="2:65" s="169" customFormat="1" ht="11.25">
      <c r="B184" s="170"/>
      <c r="D184" s="142" t="s">
        <v>274</v>
      </c>
      <c r="E184" s="171" t="s">
        <v>44</v>
      </c>
      <c r="F184" s="172" t="s">
        <v>281</v>
      </c>
      <c r="H184" s="173">
        <v>4.8049999999999997</v>
      </c>
      <c r="I184" s="174"/>
      <c r="L184" s="170"/>
      <c r="M184" s="175"/>
      <c r="T184" s="176"/>
      <c r="AT184" s="171" t="s">
        <v>274</v>
      </c>
      <c r="AU184" s="171" t="s">
        <v>91</v>
      </c>
      <c r="AV184" s="169" t="s">
        <v>270</v>
      </c>
      <c r="AW184" s="169" t="s">
        <v>42</v>
      </c>
      <c r="AX184" s="169" t="s">
        <v>89</v>
      </c>
      <c r="AY184" s="171" t="s">
        <v>263</v>
      </c>
    </row>
    <row r="185" spans="2:65" s="17" customFormat="1" ht="14.45" customHeight="1">
      <c r="B185" s="18"/>
      <c r="C185" s="129" t="s">
        <v>431</v>
      </c>
      <c r="D185" s="129" t="s">
        <v>265</v>
      </c>
      <c r="E185" s="130" t="s">
        <v>1335</v>
      </c>
      <c r="F185" s="131" t="s">
        <v>1336</v>
      </c>
      <c r="G185" s="132" t="s">
        <v>139</v>
      </c>
      <c r="H185" s="133">
        <v>4.84</v>
      </c>
      <c r="I185" s="134"/>
      <c r="J185" s="135">
        <f>ROUND(I185*H185,2)</f>
        <v>0</v>
      </c>
      <c r="K185" s="131" t="s">
        <v>269</v>
      </c>
      <c r="L185" s="18"/>
      <c r="M185" s="136" t="s">
        <v>44</v>
      </c>
      <c r="N185" s="137" t="s">
        <v>53</v>
      </c>
      <c r="P185" s="138">
        <f>O185*H185</f>
        <v>0</v>
      </c>
      <c r="Q185" s="138">
        <v>0</v>
      </c>
      <c r="R185" s="138">
        <f>Q185*H185</f>
        <v>0</v>
      </c>
      <c r="S185" s="138">
        <v>0.09</v>
      </c>
      <c r="T185" s="139">
        <f>S185*H185</f>
        <v>0.43559999999999999</v>
      </c>
      <c r="AR185" s="140" t="s">
        <v>370</v>
      </c>
      <c r="AT185" s="140" t="s">
        <v>265</v>
      </c>
      <c r="AU185" s="140" t="s">
        <v>91</v>
      </c>
      <c r="AY185" s="2" t="s">
        <v>263</v>
      </c>
      <c r="BE185" s="141">
        <f>IF(N185="základní",J185,0)</f>
        <v>0</v>
      </c>
      <c r="BF185" s="141">
        <f>IF(N185="snížená",J185,0)</f>
        <v>0</v>
      </c>
      <c r="BG185" s="141">
        <f>IF(N185="zákl. přenesená",J185,0)</f>
        <v>0</v>
      </c>
      <c r="BH185" s="141">
        <f>IF(N185="sníž. přenesená",J185,0)</f>
        <v>0</v>
      </c>
      <c r="BI185" s="141">
        <f>IF(N185="nulová",J185,0)</f>
        <v>0</v>
      </c>
      <c r="BJ185" s="2" t="s">
        <v>89</v>
      </c>
      <c r="BK185" s="141">
        <f>ROUND(I185*H185,2)</f>
        <v>0</v>
      </c>
      <c r="BL185" s="2" t="s">
        <v>370</v>
      </c>
      <c r="BM185" s="140" t="s">
        <v>9878</v>
      </c>
    </row>
    <row r="186" spans="2:65" s="146" customFormat="1" ht="11.25">
      <c r="B186" s="147"/>
      <c r="D186" s="142" t="s">
        <v>274</v>
      </c>
      <c r="E186" s="148" t="s">
        <v>44</v>
      </c>
      <c r="F186" s="149" t="s">
        <v>9814</v>
      </c>
      <c r="H186" s="148" t="s">
        <v>44</v>
      </c>
      <c r="I186" s="150"/>
      <c r="L186" s="147"/>
      <c r="M186" s="151"/>
      <c r="T186" s="152"/>
      <c r="AT186" s="148" t="s">
        <v>274</v>
      </c>
      <c r="AU186" s="148" t="s">
        <v>91</v>
      </c>
      <c r="AV186" s="146" t="s">
        <v>89</v>
      </c>
      <c r="AW186" s="146" t="s">
        <v>42</v>
      </c>
      <c r="AX186" s="146" t="s">
        <v>82</v>
      </c>
      <c r="AY186" s="148" t="s">
        <v>263</v>
      </c>
    </row>
    <row r="187" spans="2:65" s="153" customFormat="1" ht="11.25">
      <c r="B187" s="154"/>
      <c r="D187" s="142" t="s">
        <v>274</v>
      </c>
      <c r="E187" s="155" t="s">
        <v>44</v>
      </c>
      <c r="F187" s="156" t="s">
        <v>9879</v>
      </c>
      <c r="H187" s="157">
        <v>4.84</v>
      </c>
      <c r="I187" s="158"/>
      <c r="L187" s="154"/>
      <c r="M187" s="159"/>
      <c r="T187" s="160"/>
      <c r="AT187" s="155" t="s">
        <v>274</v>
      </c>
      <c r="AU187" s="155" t="s">
        <v>91</v>
      </c>
      <c r="AV187" s="153" t="s">
        <v>91</v>
      </c>
      <c r="AW187" s="153" t="s">
        <v>42</v>
      </c>
      <c r="AX187" s="153" t="s">
        <v>82</v>
      </c>
      <c r="AY187" s="155" t="s">
        <v>263</v>
      </c>
    </row>
    <row r="188" spans="2:65" s="169" customFormat="1" ht="11.25">
      <c r="B188" s="170"/>
      <c r="D188" s="142" t="s">
        <v>274</v>
      </c>
      <c r="E188" s="171" t="s">
        <v>44</v>
      </c>
      <c r="F188" s="172" t="s">
        <v>281</v>
      </c>
      <c r="H188" s="173">
        <v>4.84</v>
      </c>
      <c r="I188" s="174"/>
      <c r="L188" s="170"/>
      <c r="M188" s="175"/>
      <c r="T188" s="176"/>
      <c r="AT188" s="171" t="s">
        <v>274</v>
      </c>
      <c r="AU188" s="171" t="s">
        <v>91</v>
      </c>
      <c r="AV188" s="169" t="s">
        <v>270</v>
      </c>
      <c r="AW188" s="169" t="s">
        <v>42</v>
      </c>
      <c r="AX188" s="169" t="s">
        <v>89</v>
      </c>
      <c r="AY188" s="171" t="s">
        <v>263</v>
      </c>
    </row>
    <row r="189" spans="2:65" s="17" customFormat="1" ht="14.45" customHeight="1">
      <c r="B189" s="18"/>
      <c r="C189" s="129" t="s">
        <v>436</v>
      </c>
      <c r="D189" s="129" t="s">
        <v>265</v>
      </c>
      <c r="E189" s="130" t="s">
        <v>1352</v>
      </c>
      <c r="F189" s="131" t="s">
        <v>1353</v>
      </c>
      <c r="G189" s="132" t="s">
        <v>268</v>
      </c>
      <c r="H189" s="133">
        <v>0.24199999999999999</v>
      </c>
      <c r="I189" s="134"/>
      <c r="J189" s="135">
        <f>ROUND(I189*H189,2)</f>
        <v>0</v>
      </c>
      <c r="K189" s="131" t="s">
        <v>269</v>
      </c>
      <c r="L189" s="18"/>
      <c r="M189" s="136" t="s">
        <v>44</v>
      </c>
      <c r="N189" s="137" t="s">
        <v>53</v>
      </c>
      <c r="P189" s="138">
        <f>O189*H189</f>
        <v>0</v>
      </c>
      <c r="Q189" s="138">
        <v>0</v>
      </c>
      <c r="R189" s="138">
        <f>Q189*H189</f>
        <v>0</v>
      </c>
      <c r="S189" s="138">
        <v>4.3999999999999997E-2</v>
      </c>
      <c r="T189" s="139">
        <f>S189*H189</f>
        <v>1.0647999999999999E-2</v>
      </c>
      <c r="AR189" s="140" t="s">
        <v>270</v>
      </c>
      <c r="AT189" s="140" t="s">
        <v>265</v>
      </c>
      <c r="AU189" s="140" t="s">
        <v>91</v>
      </c>
      <c r="AY189" s="2" t="s">
        <v>263</v>
      </c>
      <c r="BE189" s="141">
        <f>IF(N189="základní",J189,0)</f>
        <v>0</v>
      </c>
      <c r="BF189" s="141">
        <f>IF(N189="snížená",J189,0)</f>
        <v>0</v>
      </c>
      <c r="BG189" s="141">
        <f>IF(N189="zákl. přenesená",J189,0)</f>
        <v>0</v>
      </c>
      <c r="BH189" s="141">
        <f>IF(N189="sníž. přenesená",J189,0)</f>
        <v>0</v>
      </c>
      <c r="BI189" s="141">
        <f>IF(N189="nulová",J189,0)</f>
        <v>0</v>
      </c>
      <c r="BJ189" s="2" t="s">
        <v>89</v>
      </c>
      <c r="BK189" s="141">
        <f>ROUND(I189*H189,2)</f>
        <v>0</v>
      </c>
      <c r="BL189" s="2" t="s">
        <v>270</v>
      </c>
      <c r="BM189" s="140" t="s">
        <v>9880</v>
      </c>
    </row>
    <row r="190" spans="2:65" s="146" customFormat="1" ht="11.25">
      <c r="B190" s="147"/>
      <c r="D190" s="142" t="s">
        <v>274</v>
      </c>
      <c r="E190" s="148" t="s">
        <v>44</v>
      </c>
      <c r="F190" s="149" t="s">
        <v>9814</v>
      </c>
      <c r="H190" s="148" t="s">
        <v>44</v>
      </c>
      <c r="I190" s="150"/>
      <c r="L190" s="147"/>
      <c r="M190" s="151"/>
      <c r="T190" s="152"/>
      <c r="AT190" s="148" t="s">
        <v>274</v>
      </c>
      <c r="AU190" s="148" t="s">
        <v>91</v>
      </c>
      <c r="AV190" s="146" t="s">
        <v>89</v>
      </c>
      <c r="AW190" s="146" t="s">
        <v>42</v>
      </c>
      <c r="AX190" s="146" t="s">
        <v>82</v>
      </c>
      <c r="AY190" s="148" t="s">
        <v>263</v>
      </c>
    </row>
    <row r="191" spans="2:65" s="153" customFormat="1" ht="11.25">
      <c r="B191" s="154"/>
      <c r="D191" s="142" t="s">
        <v>274</v>
      </c>
      <c r="E191" s="155" t="s">
        <v>44</v>
      </c>
      <c r="F191" s="156" t="s">
        <v>9881</v>
      </c>
      <c r="H191" s="157">
        <v>0.24199999999999999</v>
      </c>
      <c r="I191" s="158"/>
      <c r="L191" s="154"/>
      <c r="M191" s="159"/>
      <c r="T191" s="160"/>
      <c r="AT191" s="155" t="s">
        <v>274</v>
      </c>
      <c r="AU191" s="155" t="s">
        <v>91</v>
      </c>
      <c r="AV191" s="153" t="s">
        <v>91</v>
      </c>
      <c r="AW191" s="153" t="s">
        <v>42</v>
      </c>
      <c r="AX191" s="153" t="s">
        <v>82</v>
      </c>
      <c r="AY191" s="155" t="s">
        <v>263</v>
      </c>
    </row>
    <row r="192" spans="2:65" s="169" customFormat="1" ht="11.25">
      <c r="B192" s="170"/>
      <c r="D192" s="142" t="s">
        <v>274</v>
      </c>
      <c r="E192" s="171" t="s">
        <v>44</v>
      </c>
      <c r="F192" s="172" t="s">
        <v>281</v>
      </c>
      <c r="H192" s="173">
        <v>0.24199999999999999</v>
      </c>
      <c r="I192" s="174"/>
      <c r="L192" s="170"/>
      <c r="M192" s="175"/>
      <c r="T192" s="176"/>
      <c r="AT192" s="171" t="s">
        <v>274</v>
      </c>
      <c r="AU192" s="171" t="s">
        <v>91</v>
      </c>
      <c r="AV192" s="169" t="s">
        <v>270</v>
      </c>
      <c r="AW192" s="169" t="s">
        <v>42</v>
      </c>
      <c r="AX192" s="169" t="s">
        <v>89</v>
      </c>
      <c r="AY192" s="171" t="s">
        <v>263</v>
      </c>
    </row>
    <row r="193" spans="2:65" s="17" customFormat="1" ht="24.2" customHeight="1">
      <c r="B193" s="18"/>
      <c r="C193" s="129" t="s">
        <v>444</v>
      </c>
      <c r="D193" s="129" t="s">
        <v>265</v>
      </c>
      <c r="E193" s="130" t="s">
        <v>9882</v>
      </c>
      <c r="F193" s="131" t="s">
        <v>9883</v>
      </c>
      <c r="G193" s="132" t="s">
        <v>402</v>
      </c>
      <c r="H193" s="133">
        <v>19.25</v>
      </c>
      <c r="I193" s="134"/>
      <c r="J193" s="135">
        <f>ROUND(I193*H193,2)</f>
        <v>0</v>
      </c>
      <c r="K193" s="131" t="s">
        <v>269</v>
      </c>
      <c r="L193" s="18"/>
      <c r="M193" s="136" t="s">
        <v>44</v>
      </c>
      <c r="N193" s="137" t="s">
        <v>53</v>
      </c>
      <c r="P193" s="138">
        <f>O193*H193</f>
        <v>0</v>
      </c>
      <c r="Q193" s="138">
        <v>2.3619999999999999E-2</v>
      </c>
      <c r="R193" s="138">
        <f>Q193*H193</f>
        <v>0.45468499999999995</v>
      </c>
      <c r="S193" s="138">
        <v>0</v>
      </c>
      <c r="T193" s="139">
        <f>S193*H193</f>
        <v>0</v>
      </c>
      <c r="AR193" s="140" t="s">
        <v>270</v>
      </c>
      <c r="AT193" s="140" t="s">
        <v>265</v>
      </c>
      <c r="AU193" s="140" t="s">
        <v>91</v>
      </c>
      <c r="AY193" s="2" t="s">
        <v>263</v>
      </c>
      <c r="BE193" s="141">
        <f>IF(N193="základní",J193,0)</f>
        <v>0</v>
      </c>
      <c r="BF193" s="141">
        <f>IF(N193="snížená",J193,0)</f>
        <v>0</v>
      </c>
      <c r="BG193" s="141">
        <f>IF(N193="zákl. přenesená",J193,0)</f>
        <v>0</v>
      </c>
      <c r="BH193" s="141">
        <f>IF(N193="sníž. přenesená",J193,0)</f>
        <v>0</v>
      </c>
      <c r="BI193" s="141">
        <f>IF(N193="nulová",J193,0)</f>
        <v>0</v>
      </c>
      <c r="BJ193" s="2" t="s">
        <v>89</v>
      </c>
      <c r="BK193" s="141">
        <f>ROUND(I193*H193,2)</f>
        <v>0</v>
      </c>
      <c r="BL193" s="2" t="s">
        <v>270</v>
      </c>
      <c r="BM193" s="140" t="s">
        <v>9884</v>
      </c>
    </row>
    <row r="194" spans="2:65" s="146" customFormat="1" ht="11.25">
      <c r="B194" s="147"/>
      <c r="D194" s="142" t="s">
        <v>274</v>
      </c>
      <c r="E194" s="148" t="s">
        <v>44</v>
      </c>
      <c r="F194" s="149" t="s">
        <v>9814</v>
      </c>
      <c r="H194" s="148" t="s">
        <v>44</v>
      </c>
      <c r="I194" s="150"/>
      <c r="L194" s="147"/>
      <c r="M194" s="151"/>
      <c r="T194" s="152"/>
      <c r="AT194" s="148" t="s">
        <v>274</v>
      </c>
      <c r="AU194" s="148" t="s">
        <v>91</v>
      </c>
      <c r="AV194" s="146" t="s">
        <v>89</v>
      </c>
      <c r="AW194" s="146" t="s">
        <v>42</v>
      </c>
      <c r="AX194" s="146" t="s">
        <v>82</v>
      </c>
      <c r="AY194" s="148" t="s">
        <v>263</v>
      </c>
    </row>
    <row r="195" spans="2:65" s="153" customFormat="1" ht="11.25">
      <c r="B195" s="154"/>
      <c r="D195" s="142" t="s">
        <v>274</v>
      </c>
      <c r="E195" s="155" t="s">
        <v>44</v>
      </c>
      <c r="F195" s="156" t="s">
        <v>9885</v>
      </c>
      <c r="H195" s="157">
        <v>19.25</v>
      </c>
      <c r="I195" s="158"/>
      <c r="L195" s="154"/>
      <c r="M195" s="159"/>
      <c r="T195" s="160"/>
      <c r="AT195" s="155" t="s">
        <v>274</v>
      </c>
      <c r="AU195" s="155" t="s">
        <v>91</v>
      </c>
      <c r="AV195" s="153" t="s">
        <v>91</v>
      </c>
      <c r="AW195" s="153" t="s">
        <v>42</v>
      </c>
      <c r="AX195" s="153" t="s">
        <v>82</v>
      </c>
      <c r="AY195" s="155" t="s">
        <v>263</v>
      </c>
    </row>
    <row r="196" spans="2:65" s="169" customFormat="1" ht="11.25">
      <c r="B196" s="170"/>
      <c r="D196" s="142" t="s">
        <v>274</v>
      </c>
      <c r="E196" s="171" t="s">
        <v>44</v>
      </c>
      <c r="F196" s="172" t="s">
        <v>281</v>
      </c>
      <c r="H196" s="173">
        <v>19.25</v>
      </c>
      <c r="I196" s="174"/>
      <c r="L196" s="170"/>
      <c r="M196" s="175"/>
      <c r="T196" s="176"/>
      <c r="AT196" s="171" t="s">
        <v>274</v>
      </c>
      <c r="AU196" s="171" t="s">
        <v>91</v>
      </c>
      <c r="AV196" s="169" t="s">
        <v>270</v>
      </c>
      <c r="AW196" s="169" t="s">
        <v>42</v>
      </c>
      <c r="AX196" s="169" t="s">
        <v>89</v>
      </c>
      <c r="AY196" s="171" t="s">
        <v>263</v>
      </c>
    </row>
    <row r="197" spans="2:65" s="17" customFormat="1" ht="14.45" customHeight="1">
      <c r="B197" s="18"/>
      <c r="C197" s="129" t="s">
        <v>450</v>
      </c>
      <c r="D197" s="129" t="s">
        <v>265</v>
      </c>
      <c r="E197" s="130" t="s">
        <v>1479</v>
      </c>
      <c r="F197" s="131" t="s">
        <v>1480</v>
      </c>
      <c r="G197" s="132" t="s">
        <v>402</v>
      </c>
      <c r="H197" s="133">
        <v>17.3</v>
      </c>
      <c r="I197" s="134"/>
      <c r="J197" s="135">
        <f>ROUND(I197*H197,2)</f>
        <v>0</v>
      </c>
      <c r="K197" s="131" t="s">
        <v>269</v>
      </c>
      <c r="L197" s="18"/>
      <c r="M197" s="136" t="s">
        <v>44</v>
      </c>
      <c r="N197" s="137" t="s">
        <v>53</v>
      </c>
      <c r="P197" s="138">
        <f>O197*H197</f>
        <v>0</v>
      </c>
      <c r="Q197" s="138">
        <v>0</v>
      </c>
      <c r="R197" s="138">
        <f>Q197*H197</f>
        <v>0</v>
      </c>
      <c r="S197" s="138">
        <v>0</v>
      </c>
      <c r="T197" s="139">
        <f>S197*H197</f>
        <v>0</v>
      </c>
      <c r="AR197" s="140" t="s">
        <v>270</v>
      </c>
      <c r="AT197" s="140" t="s">
        <v>265</v>
      </c>
      <c r="AU197" s="140" t="s">
        <v>91</v>
      </c>
      <c r="AY197" s="2" t="s">
        <v>263</v>
      </c>
      <c r="BE197" s="141">
        <f>IF(N197="základní",J197,0)</f>
        <v>0</v>
      </c>
      <c r="BF197" s="141">
        <f>IF(N197="snížená",J197,0)</f>
        <v>0</v>
      </c>
      <c r="BG197" s="141">
        <f>IF(N197="zákl. přenesená",J197,0)</f>
        <v>0</v>
      </c>
      <c r="BH197" s="141">
        <f>IF(N197="sníž. přenesená",J197,0)</f>
        <v>0</v>
      </c>
      <c r="BI197" s="141">
        <f>IF(N197="nulová",J197,0)</f>
        <v>0</v>
      </c>
      <c r="BJ197" s="2" t="s">
        <v>89</v>
      </c>
      <c r="BK197" s="141">
        <f>ROUND(I197*H197,2)</f>
        <v>0</v>
      </c>
      <c r="BL197" s="2" t="s">
        <v>270</v>
      </c>
      <c r="BM197" s="140" t="s">
        <v>9886</v>
      </c>
    </row>
    <row r="198" spans="2:65" s="146" customFormat="1" ht="11.25">
      <c r="B198" s="147"/>
      <c r="D198" s="142" t="s">
        <v>274</v>
      </c>
      <c r="E198" s="148" t="s">
        <v>44</v>
      </c>
      <c r="F198" s="149" t="s">
        <v>9814</v>
      </c>
      <c r="H198" s="148" t="s">
        <v>44</v>
      </c>
      <c r="I198" s="150"/>
      <c r="L198" s="147"/>
      <c r="M198" s="151"/>
      <c r="T198" s="152"/>
      <c r="AT198" s="148" t="s">
        <v>274</v>
      </c>
      <c r="AU198" s="148" t="s">
        <v>91</v>
      </c>
      <c r="AV198" s="146" t="s">
        <v>89</v>
      </c>
      <c r="AW198" s="146" t="s">
        <v>42</v>
      </c>
      <c r="AX198" s="146" t="s">
        <v>82</v>
      </c>
      <c r="AY198" s="148" t="s">
        <v>263</v>
      </c>
    </row>
    <row r="199" spans="2:65" s="153" customFormat="1" ht="11.25">
      <c r="B199" s="154"/>
      <c r="D199" s="142" t="s">
        <v>274</v>
      </c>
      <c r="E199" s="155" t="s">
        <v>44</v>
      </c>
      <c r="F199" s="156" t="s">
        <v>9887</v>
      </c>
      <c r="H199" s="157">
        <v>17.3</v>
      </c>
      <c r="I199" s="158"/>
      <c r="L199" s="154"/>
      <c r="M199" s="159"/>
      <c r="T199" s="160"/>
      <c r="AT199" s="155" t="s">
        <v>274</v>
      </c>
      <c r="AU199" s="155" t="s">
        <v>91</v>
      </c>
      <c r="AV199" s="153" t="s">
        <v>91</v>
      </c>
      <c r="AW199" s="153" t="s">
        <v>42</v>
      </c>
      <c r="AX199" s="153" t="s">
        <v>82</v>
      </c>
      <c r="AY199" s="155" t="s">
        <v>263</v>
      </c>
    </row>
    <row r="200" spans="2:65" s="169" customFormat="1" ht="11.25">
      <c r="B200" s="170"/>
      <c r="D200" s="142" t="s">
        <v>274</v>
      </c>
      <c r="E200" s="171" t="s">
        <v>44</v>
      </c>
      <c r="F200" s="172" t="s">
        <v>281</v>
      </c>
      <c r="H200" s="173">
        <v>17.3</v>
      </c>
      <c r="I200" s="174"/>
      <c r="L200" s="170"/>
      <c r="M200" s="175"/>
      <c r="T200" s="176"/>
      <c r="AT200" s="171" t="s">
        <v>274</v>
      </c>
      <c r="AU200" s="171" t="s">
        <v>91</v>
      </c>
      <c r="AV200" s="169" t="s">
        <v>270</v>
      </c>
      <c r="AW200" s="169" t="s">
        <v>42</v>
      </c>
      <c r="AX200" s="169" t="s">
        <v>89</v>
      </c>
      <c r="AY200" s="171" t="s">
        <v>263</v>
      </c>
    </row>
    <row r="201" spans="2:65" s="17" customFormat="1" ht="14.45" customHeight="1">
      <c r="B201" s="18"/>
      <c r="C201" s="129" t="s">
        <v>460</v>
      </c>
      <c r="D201" s="129" t="s">
        <v>265</v>
      </c>
      <c r="E201" s="130" t="s">
        <v>9888</v>
      </c>
      <c r="F201" s="131" t="s">
        <v>9889</v>
      </c>
      <c r="G201" s="132" t="s">
        <v>402</v>
      </c>
      <c r="H201" s="133">
        <v>17.3</v>
      </c>
      <c r="I201" s="134"/>
      <c r="J201" s="135">
        <f>ROUND(I201*H201,2)</f>
        <v>0</v>
      </c>
      <c r="K201" s="131" t="s">
        <v>269</v>
      </c>
      <c r="L201" s="18"/>
      <c r="M201" s="136" t="s">
        <v>44</v>
      </c>
      <c r="N201" s="137" t="s">
        <v>53</v>
      </c>
      <c r="P201" s="138">
        <f>O201*H201</f>
        <v>0</v>
      </c>
      <c r="Q201" s="138">
        <v>1.0000000000000001E-5</v>
      </c>
      <c r="R201" s="138">
        <f>Q201*H201</f>
        <v>1.7300000000000003E-4</v>
      </c>
      <c r="S201" s="138">
        <v>0</v>
      </c>
      <c r="T201" s="139">
        <f>S201*H201</f>
        <v>0</v>
      </c>
      <c r="AR201" s="140" t="s">
        <v>270</v>
      </c>
      <c r="AT201" s="140" t="s">
        <v>265</v>
      </c>
      <c r="AU201" s="140" t="s">
        <v>91</v>
      </c>
      <c r="AY201" s="2" t="s">
        <v>263</v>
      </c>
      <c r="BE201" s="141">
        <f>IF(N201="základní",J201,0)</f>
        <v>0</v>
      </c>
      <c r="BF201" s="141">
        <f>IF(N201="snížená",J201,0)</f>
        <v>0</v>
      </c>
      <c r="BG201" s="141">
        <f>IF(N201="zákl. přenesená",J201,0)</f>
        <v>0</v>
      </c>
      <c r="BH201" s="141">
        <f>IF(N201="sníž. přenesená",J201,0)</f>
        <v>0</v>
      </c>
      <c r="BI201" s="141">
        <f>IF(N201="nulová",J201,0)</f>
        <v>0</v>
      </c>
      <c r="BJ201" s="2" t="s">
        <v>89</v>
      </c>
      <c r="BK201" s="141">
        <f>ROUND(I201*H201,2)</f>
        <v>0</v>
      </c>
      <c r="BL201" s="2" t="s">
        <v>270</v>
      </c>
      <c r="BM201" s="140" t="s">
        <v>9890</v>
      </c>
    </row>
    <row r="202" spans="2:65" s="146" customFormat="1" ht="11.25">
      <c r="B202" s="147"/>
      <c r="D202" s="142" t="s">
        <v>274</v>
      </c>
      <c r="E202" s="148" t="s">
        <v>44</v>
      </c>
      <c r="F202" s="149" t="s">
        <v>9814</v>
      </c>
      <c r="H202" s="148" t="s">
        <v>44</v>
      </c>
      <c r="I202" s="150"/>
      <c r="L202" s="147"/>
      <c r="M202" s="151"/>
      <c r="T202" s="152"/>
      <c r="AT202" s="148" t="s">
        <v>274</v>
      </c>
      <c r="AU202" s="148" t="s">
        <v>91</v>
      </c>
      <c r="AV202" s="146" t="s">
        <v>89</v>
      </c>
      <c r="AW202" s="146" t="s">
        <v>42</v>
      </c>
      <c r="AX202" s="146" t="s">
        <v>82</v>
      </c>
      <c r="AY202" s="148" t="s">
        <v>263</v>
      </c>
    </row>
    <row r="203" spans="2:65" s="153" customFormat="1" ht="11.25">
      <c r="B203" s="154"/>
      <c r="D203" s="142" t="s">
        <v>274</v>
      </c>
      <c r="E203" s="155" t="s">
        <v>44</v>
      </c>
      <c r="F203" s="156" t="s">
        <v>9887</v>
      </c>
      <c r="H203" s="157">
        <v>17.3</v>
      </c>
      <c r="I203" s="158"/>
      <c r="L203" s="154"/>
      <c r="M203" s="159"/>
      <c r="T203" s="160"/>
      <c r="AT203" s="155" t="s">
        <v>274</v>
      </c>
      <c r="AU203" s="155" t="s">
        <v>91</v>
      </c>
      <c r="AV203" s="153" t="s">
        <v>91</v>
      </c>
      <c r="AW203" s="153" t="s">
        <v>42</v>
      </c>
      <c r="AX203" s="153" t="s">
        <v>82</v>
      </c>
      <c r="AY203" s="155" t="s">
        <v>263</v>
      </c>
    </row>
    <row r="204" spans="2:65" s="169" customFormat="1" ht="11.25">
      <c r="B204" s="170"/>
      <c r="D204" s="142" t="s">
        <v>274</v>
      </c>
      <c r="E204" s="171" t="s">
        <v>44</v>
      </c>
      <c r="F204" s="172" t="s">
        <v>281</v>
      </c>
      <c r="H204" s="173">
        <v>17.3</v>
      </c>
      <c r="I204" s="174"/>
      <c r="L204" s="170"/>
      <c r="M204" s="175"/>
      <c r="T204" s="176"/>
      <c r="AT204" s="171" t="s">
        <v>274</v>
      </c>
      <c r="AU204" s="171" t="s">
        <v>91</v>
      </c>
      <c r="AV204" s="169" t="s">
        <v>270</v>
      </c>
      <c r="AW204" s="169" t="s">
        <v>42</v>
      </c>
      <c r="AX204" s="169" t="s">
        <v>89</v>
      </c>
      <c r="AY204" s="171" t="s">
        <v>263</v>
      </c>
    </row>
    <row r="205" spans="2:65" s="17" customFormat="1" ht="14.45" customHeight="1">
      <c r="B205" s="18"/>
      <c r="C205" s="129" t="s">
        <v>467</v>
      </c>
      <c r="D205" s="129" t="s">
        <v>265</v>
      </c>
      <c r="E205" s="130" t="s">
        <v>9891</v>
      </c>
      <c r="F205" s="131" t="s">
        <v>9892</v>
      </c>
      <c r="G205" s="132" t="s">
        <v>402</v>
      </c>
      <c r="H205" s="133">
        <v>10.42</v>
      </c>
      <c r="I205" s="134"/>
      <c r="J205" s="135">
        <f>ROUND(I205*H205,2)</f>
        <v>0</v>
      </c>
      <c r="K205" s="131" t="s">
        <v>269</v>
      </c>
      <c r="L205" s="18"/>
      <c r="M205" s="136" t="s">
        <v>44</v>
      </c>
      <c r="N205" s="137" t="s">
        <v>53</v>
      </c>
      <c r="P205" s="138">
        <f>O205*H205</f>
        <v>0</v>
      </c>
      <c r="Q205" s="138">
        <v>0</v>
      </c>
      <c r="R205" s="138">
        <f>Q205*H205</f>
        <v>0</v>
      </c>
      <c r="S205" s="138">
        <v>0</v>
      </c>
      <c r="T205" s="139">
        <f>S205*H205</f>
        <v>0</v>
      </c>
      <c r="AR205" s="140" t="s">
        <v>270</v>
      </c>
      <c r="AT205" s="140" t="s">
        <v>265</v>
      </c>
      <c r="AU205" s="140" t="s">
        <v>91</v>
      </c>
      <c r="AY205" s="2" t="s">
        <v>263</v>
      </c>
      <c r="BE205" s="141">
        <f>IF(N205="základní",J205,0)</f>
        <v>0</v>
      </c>
      <c r="BF205" s="141">
        <f>IF(N205="snížená",J205,0)</f>
        <v>0</v>
      </c>
      <c r="BG205" s="141">
        <f>IF(N205="zákl. přenesená",J205,0)</f>
        <v>0</v>
      </c>
      <c r="BH205" s="141">
        <f>IF(N205="sníž. přenesená",J205,0)</f>
        <v>0</v>
      </c>
      <c r="BI205" s="141">
        <f>IF(N205="nulová",J205,0)</f>
        <v>0</v>
      </c>
      <c r="BJ205" s="2" t="s">
        <v>89</v>
      </c>
      <c r="BK205" s="141">
        <f>ROUND(I205*H205,2)</f>
        <v>0</v>
      </c>
      <c r="BL205" s="2" t="s">
        <v>270</v>
      </c>
      <c r="BM205" s="140" t="s">
        <v>9893</v>
      </c>
    </row>
    <row r="206" spans="2:65" s="146" customFormat="1" ht="11.25">
      <c r="B206" s="147"/>
      <c r="D206" s="142" t="s">
        <v>274</v>
      </c>
      <c r="E206" s="148" t="s">
        <v>44</v>
      </c>
      <c r="F206" s="149" t="s">
        <v>9814</v>
      </c>
      <c r="H206" s="148" t="s">
        <v>44</v>
      </c>
      <c r="I206" s="150"/>
      <c r="L206" s="147"/>
      <c r="M206" s="151"/>
      <c r="T206" s="152"/>
      <c r="AT206" s="148" t="s">
        <v>274</v>
      </c>
      <c r="AU206" s="148" t="s">
        <v>91</v>
      </c>
      <c r="AV206" s="146" t="s">
        <v>89</v>
      </c>
      <c r="AW206" s="146" t="s">
        <v>42</v>
      </c>
      <c r="AX206" s="146" t="s">
        <v>82</v>
      </c>
      <c r="AY206" s="148" t="s">
        <v>263</v>
      </c>
    </row>
    <row r="207" spans="2:65" s="153" customFormat="1" ht="11.25">
      <c r="B207" s="154"/>
      <c r="D207" s="142" t="s">
        <v>274</v>
      </c>
      <c r="E207" s="155" t="s">
        <v>44</v>
      </c>
      <c r="F207" s="156" t="s">
        <v>9894</v>
      </c>
      <c r="H207" s="157">
        <v>10.42</v>
      </c>
      <c r="I207" s="158"/>
      <c r="L207" s="154"/>
      <c r="M207" s="159"/>
      <c r="T207" s="160"/>
      <c r="AT207" s="155" t="s">
        <v>274</v>
      </c>
      <c r="AU207" s="155" t="s">
        <v>91</v>
      </c>
      <c r="AV207" s="153" t="s">
        <v>91</v>
      </c>
      <c r="AW207" s="153" t="s">
        <v>42</v>
      </c>
      <c r="AX207" s="153" t="s">
        <v>82</v>
      </c>
      <c r="AY207" s="155" t="s">
        <v>263</v>
      </c>
    </row>
    <row r="208" spans="2:65" s="169" customFormat="1" ht="11.25">
      <c r="B208" s="170"/>
      <c r="D208" s="142" t="s">
        <v>274</v>
      </c>
      <c r="E208" s="171" t="s">
        <v>44</v>
      </c>
      <c r="F208" s="172" t="s">
        <v>281</v>
      </c>
      <c r="H208" s="173">
        <v>10.42</v>
      </c>
      <c r="I208" s="174"/>
      <c r="L208" s="170"/>
      <c r="M208" s="175"/>
      <c r="T208" s="176"/>
      <c r="AT208" s="171" t="s">
        <v>274</v>
      </c>
      <c r="AU208" s="171" t="s">
        <v>91</v>
      </c>
      <c r="AV208" s="169" t="s">
        <v>270</v>
      </c>
      <c r="AW208" s="169" t="s">
        <v>42</v>
      </c>
      <c r="AX208" s="169" t="s">
        <v>89</v>
      </c>
      <c r="AY208" s="171" t="s">
        <v>263</v>
      </c>
    </row>
    <row r="209" spans="2:65" s="116" customFormat="1" ht="22.9" customHeight="1">
      <c r="B209" s="117"/>
      <c r="D209" s="118" t="s">
        <v>81</v>
      </c>
      <c r="E209" s="127" t="s">
        <v>1573</v>
      </c>
      <c r="F209" s="127" t="s">
        <v>1574</v>
      </c>
      <c r="I209" s="120"/>
      <c r="J209" s="128">
        <f>BK209</f>
        <v>0</v>
      </c>
      <c r="L209" s="117"/>
      <c r="M209" s="122"/>
      <c r="P209" s="123">
        <f>SUM(P210:P243)</f>
        <v>0</v>
      </c>
      <c r="R209" s="123">
        <f>SUM(R210:R243)</f>
        <v>0</v>
      </c>
      <c r="T209" s="124">
        <f>SUM(T210:T243)</f>
        <v>0</v>
      </c>
      <c r="AR209" s="118" t="s">
        <v>89</v>
      </c>
      <c r="AT209" s="125" t="s">
        <v>81</v>
      </c>
      <c r="AU209" s="125" t="s">
        <v>89</v>
      </c>
      <c r="AY209" s="118" t="s">
        <v>263</v>
      </c>
      <c r="BK209" s="126">
        <f>SUM(BK210:BK243)</f>
        <v>0</v>
      </c>
    </row>
    <row r="210" spans="2:65" s="17" customFormat="1" ht="14.45" customHeight="1">
      <c r="B210" s="18"/>
      <c r="C210" s="129" t="s">
        <v>472</v>
      </c>
      <c r="D210" s="129" t="s">
        <v>265</v>
      </c>
      <c r="E210" s="130" t="s">
        <v>1576</v>
      </c>
      <c r="F210" s="131" t="s">
        <v>1577</v>
      </c>
      <c r="G210" s="132" t="s">
        <v>312</v>
      </c>
      <c r="H210" s="133">
        <v>16.64</v>
      </c>
      <c r="I210" s="134"/>
      <c r="J210" s="135">
        <f>ROUND(I210*H210,2)</f>
        <v>0</v>
      </c>
      <c r="K210" s="131" t="s">
        <v>269</v>
      </c>
      <c r="L210" s="18"/>
      <c r="M210" s="136" t="s">
        <v>44</v>
      </c>
      <c r="N210" s="137" t="s">
        <v>53</v>
      </c>
      <c r="P210" s="138">
        <f>O210*H210</f>
        <v>0</v>
      </c>
      <c r="Q210" s="138">
        <v>0</v>
      </c>
      <c r="R210" s="138">
        <f>Q210*H210</f>
        <v>0</v>
      </c>
      <c r="S210" s="138">
        <v>0</v>
      </c>
      <c r="T210" s="139">
        <f>S210*H210</f>
        <v>0</v>
      </c>
      <c r="AR210" s="140" t="s">
        <v>270</v>
      </c>
      <c r="AT210" s="140" t="s">
        <v>265</v>
      </c>
      <c r="AU210" s="140" t="s">
        <v>91</v>
      </c>
      <c r="AY210" s="2" t="s">
        <v>263</v>
      </c>
      <c r="BE210" s="141">
        <f>IF(N210="základní",J210,0)</f>
        <v>0</v>
      </c>
      <c r="BF210" s="141">
        <f>IF(N210="snížená",J210,0)</f>
        <v>0</v>
      </c>
      <c r="BG210" s="141">
        <f>IF(N210="zákl. přenesená",J210,0)</f>
        <v>0</v>
      </c>
      <c r="BH210" s="141">
        <f>IF(N210="sníž. přenesená",J210,0)</f>
        <v>0</v>
      </c>
      <c r="BI210" s="141">
        <f>IF(N210="nulová",J210,0)</f>
        <v>0</v>
      </c>
      <c r="BJ210" s="2" t="s">
        <v>89</v>
      </c>
      <c r="BK210" s="141">
        <f>ROUND(I210*H210,2)</f>
        <v>0</v>
      </c>
      <c r="BL210" s="2" t="s">
        <v>270</v>
      </c>
      <c r="BM210" s="140" t="s">
        <v>9895</v>
      </c>
    </row>
    <row r="211" spans="2:65" s="17" customFormat="1" ht="39">
      <c r="B211" s="18"/>
      <c r="D211" s="142" t="s">
        <v>272</v>
      </c>
      <c r="F211" s="143" t="s">
        <v>1579</v>
      </c>
      <c r="I211" s="144"/>
      <c r="L211" s="18"/>
      <c r="M211" s="145"/>
      <c r="T211" s="39"/>
      <c r="AT211" s="2" t="s">
        <v>272</v>
      </c>
      <c r="AU211" s="2" t="s">
        <v>91</v>
      </c>
    </row>
    <row r="212" spans="2:65" s="17" customFormat="1" ht="24.2" customHeight="1">
      <c r="B212" s="18"/>
      <c r="C212" s="129" t="s">
        <v>478</v>
      </c>
      <c r="D212" s="129" t="s">
        <v>265</v>
      </c>
      <c r="E212" s="130" t="s">
        <v>5651</v>
      </c>
      <c r="F212" s="131" t="s">
        <v>5652</v>
      </c>
      <c r="G212" s="132" t="s">
        <v>312</v>
      </c>
      <c r="H212" s="133">
        <v>16.64</v>
      </c>
      <c r="I212" s="134"/>
      <c r="J212" s="135">
        <f>ROUND(I212*H212,2)</f>
        <v>0</v>
      </c>
      <c r="K212" s="131" t="s">
        <v>269</v>
      </c>
      <c r="L212" s="18"/>
      <c r="M212" s="136" t="s">
        <v>44</v>
      </c>
      <c r="N212" s="137" t="s">
        <v>53</v>
      </c>
      <c r="P212" s="138">
        <f>O212*H212</f>
        <v>0</v>
      </c>
      <c r="Q212" s="138">
        <v>0</v>
      </c>
      <c r="R212" s="138">
        <f>Q212*H212</f>
        <v>0</v>
      </c>
      <c r="S212" s="138">
        <v>0</v>
      </c>
      <c r="T212" s="139">
        <f>S212*H212</f>
        <v>0</v>
      </c>
      <c r="AR212" s="140" t="s">
        <v>270</v>
      </c>
      <c r="AT212" s="140" t="s">
        <v>265</v>
      </c>
      <c r="AU212" s="140" t="s">
        <v>91</v>
      </c>
      <c r="AY212" s="2" t="s">
        <v>263</v>
      </c>
      <c r="BE212" s="141">
        <f>IF(N212="základní",J212,0)</f>
        <v>0</v>
      </c>
      <c r="BF212" s="141">
        <f>IF(N212="snížená",J212,0)</f>
        <v>0</v>
      </c>
      <c r="BG212" s="141">
        <f>IF(N212="zákl. přenesená",J212,0)</f>
        <v>0</v>
      </c>
      <c r="BH212" s="141">
        <f>IF(N212="sníž. přenesená",J212,0)</f>
        <v>0</v>
      </c>
      <c r="BI212" s="141">
        <f>IF(N212="nulová",J212,0)</f>
        <v>0</v>
      </c>
      <c r="BJ212" s="2" t="s">
        <v>89</v>
      </c>
      <c r="BK212" s="141">
        <f>ROUND(I212*H212,2)</f>
        <v>0</v>
      </c>
      <c r="BL212" s="2" t="s">
        <v>270</v>
      </c>
      <c r="BM212" s="140" t="s">
        <v>9896</v>
      </c>
    </row>
    <row r="213" spans="2:65" s="17" customFormat="1" ht="107.25">
      <c r="B213" s="18"/>
      <c r="D213" s="142" t="s">
        <v>272</v>
      </c>
      <c r="F213" s="143" t="s">
        <v>1584</v>
      </c>
      <c r="I213" s="144"/>
      <c r="L213" s="18"/>
      <c r="M213" s="145"/>
      <c r="T213" s="39"/>
      <c r="AT213" s="2" t="s">
        <v>272</v>
      </c>
      <c r="AU213" s="2" t="s">
        <v>91</v>
      </c>
    </row>
    <row r="214" spans="2:65" s="17" customFormat="1" ht="14.45" customHeight="1">
      <c r="B214" s="18"/>
      <c r="C214" s="129" t="s">
        <v>484</v>
      </c>
      <c r="D214" s="129" t="s">
        <v>265</v>
      </c>
      <c r="E214" s="130" t="s">
        <v>1596</v>
      </c>
      <c r="F214" s="131" t="s">
        <v>1597</v>
      </c>
      <c r="G214" s="132" t="s">
        <v>312</v>
      </c>
      <c r="H214" s="133">
        <v>16.64</v>
      </c>
      <c r="I214" s="134"/>
      <c r="J214" s="135">
        <f>ROUND(I214*H214,2)</f>
        <v>0</v>
      </c>
      <c r="K214" s="131" t="s">
        <v>5967</v>
      </c>
      <c r="L214" s="18"/>
      <c r="M214" s="136" t="s">
        <v>44</v>
      </c>
      <c r="N214" s="137" t="s">
        <v>53</v>
      </c>
      <c r="P214" s="138">
        <f>O214*H214</f>
        <v>0</v>
      </c>
      <c r="Q214" s="138">
        <v>0</v>
      </c>
      <c r="R214" s="138">
        <f>Q214*H214</f>
        <v>0</v>
      </c>
      <c r="S214" s="138">
        <v>0</v>
      </c>
      <c r="T214" s="139">
        <f>S214*H214</f>
        <v>0</v>
      </c>
      <c r="AR214" s="140" t="s">
        <v>270</v>
      </c>
      <c r="AT214" s="140" t="s">
        <v>265</v>
      </c>
      <c r="AU214" s="140" t="s">
        <v>91</v>
      </c>
      <c r="AY214" s="2" t="s">
        <v>263</v>
      </c>
      <c r="BE214" s="141">
        <f>IF(N214="základní",J214,0)</f>
        <v>0</v>
      </c>
      <c r="BF214" s="141">
        <f>IF(N214="snížená",J214,0)</f>
        <v>0</v>
      </c>
      <c r="BG214" s="141">
        <f>IF(N214="zákl. přenesená",J214,0)</f>
        <v>0</v>
      </c>
      <c r="BH214" s="141">
        <f>IF(N214="sníž. přenesená",J214,0)</f>
        <v>0</v>
      </c>
      <c r="BI214" s="141">
        <f>IF(N214="nulová",J214,0)</f>
        <v>0</v>
      </c>
      <c r="BJ214" s="2" t="s">
        <v>89</v>
      </c>
      <c r="BK214" s="141">
        <f>ROUND(I214*H214,2)</f>
        <v>0</v>
      </c>
      <c r="BL214" s="2" t="s">
        <v>270</v>
      </c>
      <c r="BM214" s="140" t="s">
        <v>9897</v>
      </c>
    </row>
    <row r="215" spans="2:65" s="17" customFormat="1" ht="58.5">
      <c r="B215" s="18"/>
      <c r="D215" s="142" t="s">
        <v>272</v>
      </c>
      <c r="F215" s="143" t="s">
        <v>1599</v>
      </c>
      <c r="I215" s="144"/>
      <c r="L215" s="18"/>
      <c r="M215" s="145"/>
      <c r="T215" s="39"/>
      <c r="AT215" s="2" t="s">
        <v>272</v>
      </c>
      <c r="AU215" s="2" t="s">
        <v>91</v>
      </c>
    </row>
    <row r="216" spans="2:65" s="17" customFormat="1" ht="24.2" customHeight="1">
      <c r="B216" s="18"/>
      <c r="C216" s="129" t="s">
        <v>492</v>
      </c>
      <c r="D216" s="129" t="s">
        <v>265</v>
      </c>
      <c r="E216" s="130" t="s">
        <v>1601</v>
      </c>
      <c r="F216" s="131" t="s">
        <v>1602</v>
      </c>
      <c r="G216" s="132" t="s">
        <v>312</v>
      </c>
      <c r="H216" s="133">
        <v>99.84</v>
      </c>
      <c r="I216" s="134"/>
      <c r="J216" s="135">
        <f>ROUND(I216*H216,2)</f>
        <v>0</v>
      </c>
      <c r="K216" s="131" t="s">
        <v>5967</v>
      </c>
      <c r="L216" s="18"/>
      <c r="M216" s="136" t="s">
        <v>44</v>
      </c>
      <c r="N216" s="137" t="s">
        <v>53</v>
      </c>
      <c r="P216" s="138">
        <f>O216*H216</f>
        <v>0</v>
      </c>
      <c r="Q216" s="138">
        <v>0</v>
      </c>
      <c r="R216" s="138">
        <f>Q216*H216</f>
        <v>0</v>
      </c>
      <c r="S216" s="138">
        <v>0</v>
      </c>
      <c r="T216" s="139">
        <f>S216*H216</f>
        <v>0</v>
      </c>
      <c r="AR216" s="140" t="s">
        <v>270</v>
      </c>
      <c r="AT216" s="140" t="s">
        <v>265</v>
      </c>
      <c r="AU216" s="140" t="s">
        <v>91</v>
      </c>
      <c r="AY216" s="2" t="s">
        <v>263</v>
      </c>
      <c r="BE216" s="141">
        <f>IF(N216="základní",J216,0)</f>
        <v>0</v>
      </c>
      <c r="BF216" s="141">
        <f>IF(N216="snížená",J216,0)</f>
        <v>0</v>
      </c>
      <c r="BG216" s="141">
        <f>IF(N216="zákl. přenesená",J216,0)</f>
        <v>0</v>
      </c>
      <c r="BH216" s="141">
        <f>IF(N216="sníž. přenesená",J216,0)</f>
        <v>0</v>
      </c>
      <c r="BI216" s="141">
        <f>IF(N216="nulová",J216,0)</f>
        <v>0</v>
      </c>
      <c r="BJ216" s="2" t="s">
        <v>89</v>
      </c>
      <c r="BK216" s="141">
        <f>ROUND(I216*H216,2)</f>
        <v>0</v>
      </c>
      <c r="BL216" s="2" t="s">
        <v>270</v>
      </c>
      <c r="BM216" s="140" t="s">
        <v>9898</v>
      </c>
    </row>
    <row r="217" spans="2:65" s="17" customFormat="1" ht="58.5">
      <c r="B217" s="18"/>
      <c r="D217" s="142" t="s">
        <v>272</v>
      </c>
      <c r="F217" s="143" t="s">
        <v>1599</v>
      </c>
      <c r="I217" s="144"/>
      <c r="L217" s="18"/>
      <c r="M217" s="145"/>
      <c r="T217" s="39"/>
      <c r="AT217" s="2" t="s">
        <v>272</v>
      </c>
      <c r="AU217" s="2" t="s">
        <v>91</v>
      </c>
    </row>
    <row r="218" spans="2:65" s="153" customFormat="1" ht="11.25">
      <c r="B218" s="154"/>
      <c r="D218" s="142" t="s">
        <v>274</v>
      </c>
      <c r="F218" s="156" t="s">
        <v>9899</v>
      </c>
      <c r="H218" s="157">
        <v>99.84</v>
      </c>
      <c r="I218" s="158"/>
      <c r="L218" s="154"/>
      <c r="M218" s="159"/>
      <c r="T218" s="160"/>
      <c r="AT218" s="155" t="s">
        <v>274</v>
      </c>
      <c r="AU218" s="155" t="s">
        <v>91</v>
      </c>
      <c r="AV218" s="153" t="s">
        <v>91</v>
      </c>
      <c r="AW218" s="153" t="s">
        <v>4</v>
      </c>
      <c r="AX218" s="153" t="s">
        <v>89</v>
      </c>
      <c r="AY218" s="155" t="s">
        <v>263</v>
      </c>
    </row>
    <row r="219" spans="2:65" s="17" customFormat="1" ht="24.2" customHeight="1">
      <c r="B219" s="18"/>
      <c r="C219" s="129" t="s">
        <v>496</v>
      </c>
      <c r="D219" s="129" t="s">
        <v>265</v>
      </c>
      <c r="E219" s="130" t="s">
        <v>1606</v>
      </c>
      <c r="F219" s="131" t="s">
        <v>1607</v>
      </c>
      <c r="G219" s="132" t="s">
        <v>312</v>
      </c>
      <c r="H219" s="133">
        <v>8.1240000000000006</v>
      </c>
      <c r="I219" s="134"/>
      <c r="J219" s="135">
        <f>ROUND(I219*H219,2)</f>
        <v>0</v>
      </c>
      <c r="K219" s="131" t="s">
        <v>5967</v>
      </c>
      <c r="L219" s="18"/>
      <c r="M219" s="136" t="s">
        <v>44</v>
      </c>
      <c r="N219" s="137" t="s">
        <v>53</v>
      </c>
      <c r="P219" s="138">
        <f>O219*H219</f>
        <v>0</v>
      </c>
      <c r="Q219" s="138">
        <v>0</v>
      </c>
      <c r="R219" s="138">
        <f>Q219*H219</f>
        <v>0</v>
      </c>
      <c r="S219" s="138">
        <v>0</v>
      </c>
      <c r="T219" s="139">
        <f>S219*H219</f>
        <v>0</v>
      </c>
      <c r="AR219" s="140" t="s">
        <v>270</v>
      </c>
      <c r="AT219" s="140" t="s">
        <v>265</v>
      </c>
      <c r="AU219" s="140" t="s">
        <v>91</v>
      </c>
      <c r="AY219" s="2" t="s">
        <v>263</v>
      </c>
      <c r="BE219" s="141">
        <f>IF(N219="základní",J219,0)</f>
        <v>0</v>
      </c>
      <c r="BF219" s="141">
        <f>IF(N219="snížená",J219,0)</f>
        <v>0</v>
      </c>
      <c r="BG219" s="141">
        <f>IF(N219="zákl. přenesená",J219,0)</f>
        <v>0</v>
      </c>
      <c r="BH219" s="141">
        <f>IF(N219="sníž. přenesená",J219,0)</f>
        <v>0</v>
      </c>
      <c r="BI219" s="141">
        <f>IF(N219="nulová",J219,0)</f>
        <v>0</v>
      </c>
      <c r="BJ219" s="2" t="s">
        <v>89</v>
      </c>
      <c r="BK219" s="141">
        <f>ROUND(I219*H219,2)</f>
        <v>0</v>
      </c>
      <c r="BL219" s="2" t="s">
        <v>270</v>
      </c>
      <c r="BM219" s="140" t="s">
        <v>9900</v>
      </c>
    </row>
    <row r="220" spans="2:65" s="17" customFormat="1" ht="58.5">
      <c r="B220" s="18"/>
      <c r="D220" s="142" t="s">
        <v>272</v>
      </c>
      <c r="F220" s="143" t="s">
        <v>1609</v>
      </c>
      <c r="I220" s="144"/>
      <c r="L220" s="18"/>
      <c r="M220" s="145"/>
      <c r="T220" s="39"/>
      <c r="AT220" s="2" t="s">
        <v>272</v>
      </c>
      <c r="AU220" s="2" t="s">
        <v>91</v>
      </c>
    </row>
    <row r="221" spans="2:65" s="153" customFormat="1" ht="11.25">
      <c r="B221" s="154"/>
      <c r="D221" s="142" t="s">
        <v>274</v>
      </c>
      <c r="E221" s="155" t="s">
        <v>44</v>
      </c>
      <c r="F221" s="156" t="s">
        <v>9901</v>
      </c>
      <c r="H221" s="157">
        <v>8.1240000000000006</v>
      </c>
      <c r="I221" s="158"/>
      <c r="L221" s="154"/>
      <c r="M221" s="159"/>
      <c r="T221" s="160"/>
      <c r="AT221" s="155" t="s">
        <v>274</v>
      </c>
      <c r="AU221" s="155" t="s">
        <v>91</v>
      </c>
      <c r="AV221" s="153" t="s">
        <v>91</v>
      </c>
      <c r="AW221" s="153" t="s">
        <v>42</v>
      </c>
      <c r="AX221" s="153" t="s">
        <v>89</v>
      </c>
      <c r="AY221" s="155" t="s">
        <v>263</v>
      </c>
    </row>
    <row r="222" spans="2:65" s="17" customFormat="1" ht="24.2" customHeight="1">
      <c r="B222" s="18"/>
      <c r="C222" s="129" t="s">
        <v>501</v>
      </c>
      <c r="D222" s="129" t="s">
        <v>265</v>
      </c>
      <c r="E222" s="130" t="s">
        <v>1612</v>
      </c>
      <c r="F222" s="131" t="s">
        <v>1613</v>
      </c>
      <c r="G222" s="132" t="s">
        <v>312</v>
      </c>
      <c r="H222" s="133">
        <v>1.859</v>
      </c>
      <c r="I222" s="134"/>
      <c r="J222" s="135">
        <f>ROUND(I222*H222,2)</f>
        <v>0</v>
      </c>
      <c r="K222" s="131" t="s">
        <v>5967</v>
      </c>
      <c r="L222" s="18"/>
      <c r="M222" s="136" t="s">
        <v>44</v>
      </c>
      <c r="N222" s="137" t="s">
        <v>53</v>
      </c>
      <c r="P222" s="138">
        <f>O222*H222</f>
        <v>0</v>
      </c>
      <c r="Q222" s="138">
        <v>0</v>
      </c>
      <c r="R222" s="138">
        <f>Q222*H222</f>
        <v>0</v>
      </c>
      <c r="S222" s="138">
        <v>0</v>
      </c>
      <c r="T222" s="139">
        <f>S222*H222</f>
        <v>0</v>
      </c>
      <c r="AR222" s="140" t="s">
        <v>270</v>
      </c>
      <c r="AT222" s="140" t="s">
        <v>265</v>
      </c>
      <c r="AU222" s="140" t="s">
        <v>91</v>
      </c>
      <c r="AY222" s="2" t="s">
        <v>263</v>
      </c>
      <c r="BE222" s="141">
        <f>IF(N222="základní",J222,0)</f>
        <v>0</v>
      </c>
      <c r="BF222" s="141">
        <f>IF(N222="snížená",J222,0)</f>
        <v>0</v>
      </c>
      <c r="BG222" s="141">
        <f>IF(N222="zákl. přenesená",J222,0)</f>
        <v>0</v>
      </c>
      <c r="BH222" s="141">
        <f>IF(N222="sníž. přenesená",J222,0)</f>
        <v>0</v>
      </c>
      <c r="BI222" s="141">
        <f>IF(N222="nulová",J222,0)</f>
        <v>0</v>
      </c>
      <c r="BJ222" s="2" t="s">
        <v>89</v>
      </c>
      <c r="BK222" s="141">
        <f>ROUND(I222*H222,2)</f>
        <v>0</v>
      </c>
      <c r="BL222" s="2" t="s">
        <v>270</v>
      </c>
      <c r="BM222" s="140" t="s">
        <v>9902</v>
      </c>
    </row>
    <row r="223" spans="2:65" s="17" customFormat="1" ht="58.5">
      <c r="B223" s="18"/>
      <c r="D223" s="142" t="s">
        <v>272</v>
      </c>
      <c r="F223" s="143" t="s">
        <v>1609</v>
      </c>
      <c r="I223" s="144"/>
      <c r="L223" s="18"/>
      <c r="M223" s="145"/>
      <c r="T223" s="39"/>
      <c r="AT223" s="2" t="s">
        <v>272</v>
      </c>
      <c r="AU223" s="2" t="s">
        <v>91</v>
      </c>
    </row>
    <row r="224" spans="2:65" s="153" customFormat="1" ht="11.25">
      <c r="B224" s="154"/>
      <c r="D224" s="142" t="s">
        <v>274</v>
      </c>
      <c r="E224" s="155" t="s">
        <v>44</v>
      </c>
      <c r="F224" s="156" t="s">
        <v>9903</v>
      </c>
      <c r="H224" s="157">
        <v>1.859</v>
      </c>
      <c r="I224" s="158"/>
      <c r="L224" s="154"/>
      <c r="M224" s="159"/>
      <c r="T224" s="160"/>
      <c r="AT224" s="155" t="s">
        <v>274</v>
      </c>
      <c r="AU224" s="155" t="s">
        <v>91</v>
      </c>
      <c r="AV224" s="153" t="s">
        <v>91</v>
      </c>
      <c r="AW224" s="153" t="s">
        <v>42</v>
      </c>
      <c r="AX224" s="153" t="s">
        <v>89</v>
      </c>
      <c r="AY224" s="155" t="s">
        <v>263</v>
      </c>
    </row>
    <row r="225" spans="2:65" s="17" customFormat="1" ht="24.2" customHeight="1">
      <c r="B225" s="18"/>
      <c r="C225" s="129" t="s">
        <v>505</v>
      </c>
      <c r="D225" s="129" t="s">
        <v>265</v>
      </c>
      <c r="E225" s="130" t="s">
        <v>1617</v>
      </c>
      <c r="F225" s="131" t="s">
        <v>1618</v>
      </c>
      <c r="G225" s="132" t="s">
        <v>312</v>
      </c>
      <c r="H225" s="133">
        <v>2.2549999999999999</v>
      </c>
      <c r="I225" s="134"/>
      <c r="J225" s="135">
        <f>ROUND(I225*H225,2)</f>
        <v>0</v>
      </c>
      <c r="K225" s="131" t="s">
        <v>5967</v>
      </c>
      <c r="L225" s="18"/>
      <c r="M225" s="136" t="s">
        <v>44</v>
      </c>
      <c r="N225" s="137" t="s">
        <v>53</v>
      </c>
      <c r="P225" s="138">
        <f>O225*H225</f>
        <v>0</v>
      </c>
      <c r="Q225" s="138">
        <v>0</v>
      </c>
      <c r="R225" s="138">
        <f>Q225*H225</f>
        <v>0</v>
      </c>
      <c r="S225" s="138">
        <v>0</v>
      </c>
      <c r="T225" s="139">
        <f>S225*H225</f>
        <v>0</v>
      </c>
      <c r="AR225" s="140" t="s">
        <v>270</v>
      </c>
      <c r="AT225" s="140" t="s">
        <v>265</v>
      </c>
      <c r="AU225" s="140" t="s">
        <v>91</v>
      </c>
      <c r="AY225" s="2" t="s">
        <v>263</v>
      </c>
      <c r="BE225" s="141">
        <f>IF(N225="základní",J225,0)</f>
        <v>0</v>
      </c>
      <c r="BF225" s="141">
        <f>IF(N225="snížená",J225,0)</f>
        <v>0</v>
      </c>
      <c r="BG225" s="141">
        <f>IF(N225="zákl. přenesená",J225,0)</f>
        <v>0</v>
      </c>
      <c r="BH225" s="141">
        <f>IF(N225="sníž. přenesená",J225,0)</f>
        <v>0</v>
      </c>
      <c r="BI225" s="141">
        <f>IF(N225="nulová",J225,0)</f>
        <v>0</v>
      </c>
      <c r="BJ225" s="2" t="s">
        <v>89</v>
      </c>
      <c r="BK225" s="141">
        <f>ROUND(I225*H225,2)</f>
        <v>0</v>
      </c>
      <c r="BL225" s="2" t="s">
        <v>270</v>
      </c>
      <c r="BM225" s="140" t="s">
        <v>9904</v>
      </c>
    </row>
    <row r="226" spans="2:65" s="17" customFormat="1" ht="58.5">
      <c r="B226" s="18"/>
      <c r="D226" s="142" t="s">
        <v>272</v>
      </c>
      <c r="F226" s="143" t="s">
        <v>1609</v>
      </c>
      <c r="I226" s="144"/>
      <c r="L226" s="18"/>
      <c r="M226" s="145"/>
      <c r="T226" s="39"/>
      <c r="AT226" s="2" t="s">
        <v>272</v>
      </c>
      <c r="AU226" s="2" t="s">
        <v>91</v>
      </c>
    </row>
    <row r="227" spans="2:65" s="153" customFormat="1" ht="11.25">
      <c r="B227" s="154"/>
      <c r="D227" s="142" t="s">
        <v>274</v>
      </c>
      <c r="E227" s="155" t="s">
        <v>44</v>
      </c>
      <c r="F227" s="156" t="s">
        <v>9905</v>
      </c>
      <c r="H227" s="157">
        <v>2.2549999999999999</v>
      </c>
      <c r="I227" s="158"/>
      <c r="L227" s="154"/>
      <c r="M227" s="159"/>
      <c r="T227" s="160"/>
      <c r="AT227" s="155" t="s">
        <v>274</v>
      </c>
      <c r="AU227" s="155" t="s">
        <v>91</v>
      </c>
      <c r="AV227" s="153" t="s">
        <v>91</v>
      </c>
      <c r="AW227" s="153" t="s">
        <v>42</v>
      </c>
      <c r="AX227" s="153" t="s">
        <v>89</v>
      </c>
      <c r="AY227" s="155" t="s">
        <v>263</v>
      </c>
    </row>
    <row r="228" spans="2:65" s="17" customFormat="1" ht="24.2" customHeight="1">
      <c r="B228" s="18"/>
      <c r="C228" s="129" t="s">
        <v>509</v>
      </c>
      <c r="D228" s="129" t="s">
        <v>265</v>
      </c>
      <c r="E228" s="130" t="s">
        <v>1630</v>
      </c>
      <c r="F228" s="131" t="s">
        <v>1631</v>
      </c>
      <c r="G228" s="132" t="s">
        <v>312</v>
      </c>
      <c r="H228" s="133">
        <v>1.2749999999999999</v>
      </c>
      <c r="I228" s="134"/>
      <c r="J228" s="135">
        <f>ROUND(I228*H228,2)</f>
        <v>0</v>
      </c>
      <c r="K228" s="131" t="s">
        <v>269</v>
      </c>
      <c r="L228" s="18"/>
      <c r="M228" s="136" t="s">
        <v>44</v>
      </c>
      <c r="N228" s="137" t="s">
        <v>53</v>
      </c>
      <c r="P228" s="138">
        <f>O228*H228</f>
        <v>0</v>
      </c>
      <c r="Q228" s="138">
        <v>0</v>
      </c>
      <c r="R228" s="138">
        <f>Q228*H228</f>
        <v>0</v>
      </c>
      <c r="S228" s="138">
        <v>0</v>
      </c>
      <c r="T228" s="139">
        <f>S228*H228</f>
        <v>0</v>
      </c>
      <c r="AR228" s="140" t="s">
        <v>270</v>
      </c>
      <c r="AT228" s="140" t="s">
        <v>265</v>
      </c>
      <c r="AU228" s="140" t="s">
        <v>91</v>
      </c>
      <c r="AY228" s="2" t="s">
        <v>263</v>
      </c>
      <c r="BE228" s="141">
        <f>IF(N228="základní",J228,0)</f>
        <v>0</v>
      </c>
      <c r="BF228" s="141">
        <f>IF(N228="snížená",J228,0)</f>
        <v>0</v>
      </c>
      <c r="BG228" s="141">
        <f>IF(N228="zákl. přenesená",J228,0)</f>
        <v>0</v>
      </c>
      <c r="BH228" s="141">
        <f>IF(N228="sníž. přenesená",J228,0)</f>
        <v>0</v>
      </c>
      <c r="BI228" s="141">
        <f>IF(N228="nulová",J228,0)</f>
        <v>0</v>
      </c>
      <c r="BJ228" s="2" t="s">
        <v>89</v>
      </c>
      <c r="BK228" s="141">
        <f>ROUND(I228*H228,2)</f>
        <v>0</v>
      </c>
      <c r="BL228" s="2" t="s">
        <v>270</v>
      </c>
      <c r="BM228" s="140" t="s">
        <v>9906</v>
      </c>
    </row>
    <row r="229" spans="2:65" s="17" customFormat="1" ht="58.5">
      <c r="B229" s="18"/>
      <c r="D229" s="142" t="s">
        <v>272</v>
      </c>
      <c r="F229" s="143" t="s">
        <v>1609</v>
      </c>
      <c r="I229" s="144"/>
      <c r="L229" s="18"/>
      <c r="M229" s="145"/>
      <c r="T229" s="39"/>
      <c r="AT229" s="2" t="s">
        <v>272</v>
      </c>
      <c r="AU229" s="2" t="s">
        <v>91</v>
      </c>
    </row>
    <row r="230" spans="2:65" s="153" customFormat="1" ht="11.25">
      <c r="B230" s="154"/>
      <c r="D230" s="142" t="s">
        <v>274</v>
      </c>
      <c r="E230" s="155" t="s">
        <v>44</v>
      </c>
      <c r="F230" s="156" t="s">
        <v>9907</v>
      </c>
      <c r="H230" s="157">
        <v>1.2749999999999999</v>
      </c>
      <c r="I230" s="158"/>
      <c r="L230" s="154"/>
      <c r="M230" s="159"/>
      <c r="T230" s="160"/>
      <c r="AT230" s="155" t="s">
        <v>274</v>
      </c>
      <c r="AU230" s="155" t="s">
        <v>91</v>
      </c>
      <c r="AV230" s="153" t="s">
        <v>91</v>
      </c>
      <c r="AW230" s="153" t="s">
        <v>42</v>
      </c>
      <c r="AX230" s="153" t="s">
        <v>89</v>
      </c>
      <c r="AY230" s="155" t="s">
        <v>263</v>
      </c>
    </row>
    <row r="231" spans="2:65" s="17" customFormat="1" ht="24.2" customHeight="1">
      <c r="B231" s="18"/>
      <c r="C231" s="129" t="s">
        <v>515</v>
      </c>
      <c r="D231" s="129" t="s">
        <v>265</v>
      </c>
      <c r="E231" s="130" t="s">
        <v>1638</v>
      </c>
      <c r="F231" s="131" t="s">
        <v>1639</v>
      </c>
      <c r="G231" s="132" t="s">
        <v>312</v>
      </c>
      <c r="H231" s="133">
        <v>6.7000000000000004E-2</v>
      </c>
      <c r="I231" s="134"/>
      <c r="J231" s="135">
        <f>ROUND(I231*H231,2)</f>
        <v>0</v>
      </c>
      <c r="K231" s="131" t="s">
        <v>5967</v>
      </c>
      <c r="L231" s="18"/>
      <c r="M231" s="136" t="s">
        <v>44</v>
      </c>
      <c r="N231" s="137" t="s">
        <v>53</v>
      </c>
      <c r="P231" s="138">
        <f>O231*H231</f>
        <v>0</v>
      </c>
      <c r="Q231" s="138">
        <v>0</v>
      </c>
      <c r="R231" s="138">
        <f>Q231*H231</f>
        <v>0</v>
      </c>
      <c r="S231" s="138">
        <v>0</v>
      </c>
      <c r="T231" s="139">
        <f>S231*H231</f>
        <v>0</v>
      </c>
      <c r="AR231" s="140" t="s">
        <v>270</v>
      </c>
      <c r="AT231" s="140" t="s">
        <v>265</v>
      </c>
      <c r="AU231" s="140" t="s">
        <v>91</v>
      </c>
      <c r="AY231" s="2" t="s">
        <v>263</v>
      </c>
      <c r="BE231" s="141">
        <f>IF(N231="základní",J231,0)</f>
        <v>0</v>
      </c>
      <c r="BF231" s="141">
        <f>IF(N231="snížená",J231,0)</f>
        <v>0</v>
      </c>
      <c r="BG231" s="141">
        <f>IF(N231="zákl. přenesená",J231,0)</f>
        <v>0</v>
      </c>
      <c r="BH231" s="141">
        <f>IF(N231="sníž. přenesená",J231,0)</f>
        <v>0</v>
      </c>
      <c r="BI231" s="141">
        <f>IF(N231="nulová",J231,0)</f>
        <v>0</v>
      </c>
      <c r="BJ231" s="2" t="s">
        <v>89</v>
      </c>
      <c r="BK231" s="141">
        <f>ROUND(I231*H231,2)</f>
        <v>0</v>
      </c>
      <c r="BL231" s="2" t="s">
        <v>270</v>
      </c>
      <c r="BM231" s="140" t="s">
        <v>9908</v>
      </c>
    </row>
    <row r="232" spans="2:65" s="17" customFormat="1" ht="58.5">
      <c r="B232" s="18"/>
      <c r="D232" s="142" t="s">
        <v>272</v>
      </c>
      <c r="F232" s="143" t="s">
        <v>1609</v>
      </c>
      <c r="I232" s="144"/>
      <c r="L232" s="18"/>
      <c r="M232" s="145"/>
      <c r="T232" s="39"/>
      <c r="AT232" s="2" t="s">
        <v>272</v>
      </c>
      <c r="AU232" s="2" t="s">
        <v>91</v>
      </c>
    </row>
    <row r="233" spans="2:65" s="153" customFormat="1" ht="11.25">
      <c r="B233" s="154"/>
      <c r="D233" s="142" t="s">
        <v>274</v>
      </c>
      <c r="E233" s="155" t="s">
        <v>44</v>
      </c>
      <c r="F233" s="156" t="s">
        <v>9909</v>
      </c>
      <c r="H233" s="157">
        <v>6.7000000000000004E-2</v>
      </c>
      <c r="I233" s="158"/>
      <c r="L233" s="154"/>
      <c r="M233" s="159"/>
      <c r="T233" s="160"/>
      <c r="AT233" s="155" t="s">
        <v>274</v>
      </c>
      <c r="AU233" s="155" t="s">
        <v>91</v>
      </c>
      <c r="AV233" s="153" t="s">
        <v>91</v>
      </c>
      <c r="AW233" s="153" t="s">
        <v>42</v>
      </c>
      <c r="AX233" s="153" t="s">
        <v>89</v>
      </c>
      <c r="AY233" s="155" t="s">
        <v>263</v>
      </c>
    </row>
    <row r="234" spans="2:65" s="17" customFormat="1" ht="24.2" customHeight="1">
      <c r="B234" s="18"/>
      <c r="C234" s="129" t="s">
        <v>520</v>
      </c>
      <c r="D234" s="129" t="s">
        <v>265</v>
      </c>
      <c r="E234" s="130" t="s">
        <v>1642</v>
      </c>
      <c r="F234" s="131" t="s">
        <v>1643</v>
      </c>
      <c r="G234" s="132" t="s">
        <v>312</v>
      </c>
      <c r="H234" s="133">
        <v>1.514</v>
      </c>
      <c r="I234" s="134"/>
      <c r="J234" s="135">
        <f>ROUND(I234*H234,2)</f>
        <v>0</v>
      </c>
      <c r="K234" s="131" t="s">
        <v>5967</v>
      </c>
      <c r="L234" s="18"/>
      <c r="M234" s="136" t="s">
        <v>44</v>
      </c>
      <c r="N234" s="137" t="s">
        <v>53</v>
      </c>
      <c r="P234" s="138">
        <f>O234*H234</f>
        <v>0</v>
      </c>
      <c r="Q234" s="138">
        <v>0</v>
      </c>
      <c r="R234" s="138">
        <f>Q234*H234</f>
        <v>0</v>
      </c>
      <c r="S234" s="138">
        <v>0</v>
      </c>
      <c r="T234" s="139">
        <f>S234*H234</f>
        <v>0</v>
      </c>
      <c r="AR234" s="140" t="s">
        <v>270</v>
      </c>
      <c r="AT234" s="140" t="s">
        <v>265</v>
      </c>
      <c r="AU234" s="140" t="s">
        <v>91</v>
      </c>
      <c r="AY234" s="2" t="s">
        <v>263</v>
      </c>
      <c r="BE234" s="141">
        <f>IF(N234="základní",J234,0)</f>
        <v>0</v>
      </c>
      <c r="BF234" s="141">
        <f>IF(N234="snížená",J234,0)</f>
        <v>0</v>
      </c>
      <c r="BG234" s="141">
        <f>IF(N234="zákl. přenesená",J234,0)</f>
        <v>0</v>
      </c>
      <c r="BH234" s="141">
        <f>IF(N234="sníž. přenesená",J234,0)</f>
        <v>0</v>
      </c>
      <c r="BI234" s="141">
        <f>IF(N234="nulová",J234,0)</f>
        <v>0</v>
      </c>
      <c r="BJ234" s="2" t="s">
        <v>89</v>
      </c>
      <c r="BK234" s="141">
        <f>ROUND(I234*H234,2)</f>
        <v>0</v>
      </c>
      <c r="BL234" s="2" t="s">
        <v>270</v>
      </c>
      <c r="BM234" s="140" t="s">
        <v>9910</v>
      </c>
    </row>
    <row r="235" spans="2:65" s="17" customFormat="1" ht="58.5">
      <c r="B235" s="18"/>
      <c r="D235" s="142" t="s">
        <v>272</v>
      </c>
      <c r="F235" s="143" t="s">
        <v>1609</v>
      </c>
      <c r="I235" s="144"/>
      <c r="L235" s="18"/>
      <c r="M235" s="145"/>
      <c r="T235" s="39"/>
      <c r="AT235" s="2" t="s">
        <v>272</v>
      </c>
      <c r="AU235" s="2" t="s">
        <v>91</v>
      </c>
    </row>
    <row r="236" spans="2:65" s="153" customFormat="1" ht="11.25">
      <c r="B236" s="154"/>
      <c r="D236" s="142" t="s">
        <v>274</v>
      </c>
      <c r="E236" s="155" t="s">
        <v>44</v>
      </c>
      <c r="F236" s="156" t="s">
        <v>9911</v>
      </c>
      <c r="H236" s="157">
        <v>1.3859999999999999</v>
      </c>
      <c r="I236" s="158"/>
      <c r="L236" s="154"/>
      <c r="M236" s="159"/>
      <c r="T236" s="160"/>
      <c r="AT236" s="155" t="s">
        <v>274</v>
      </c>
      <c r="AU236" s="155" t="s">
        <v>91</v>
      </c>
      <c r="AV236" s="153" t="s">
        <v>91</v>
      </c>
      <c r="AW236" s="153" t="s">
        <v>42</v>
      </c>
      <c r="AX236" s="153" t="s">
        <v>82</v>
      </c>
      <c r="AY236" s="155" t="s">
        <v>263</v>
      </c>
    </row>
    <row r="237" spans="2:65" s="153" customFormat="1" ht="11.25">
      <c r="B237" s="154"/>
      <c r="D237" s="142" t="s">
        <v>274</v>
      </c>
      <c r="E237" s="155" t="s">
        <v>44</v>
      </c>
      <c r="F237" s="156" t="s">
        <v>9912</v>
      </c>
      <c r="H237" s="157">
        <v>0.128</v>
      </c>
      <c r="I237" s="158"/>
      <c r="L237" s="154"/>
      <c r="M237" s="159"/>
      <c r="T237" s="160"/>
      <c r="AT237" s="155" t="s">
        <v>274</v>
      </c>
      <c r="AU237" s="155" t="s">
        <v>91</v>
      </c>
      <c r="AV237" s="153" t="s">
        <v>91</v>
      </c>
      <c r="AW237" s="153" t="s">
        <v>42</v>
      </c>
      <c r="AX237" s="153" t="s">
        <v>82</v>
      </c>
      <c r="AY237" s="155" t="s">
        <v>263</v>
      </c>
    </row>
    <row r="238" spans="2:65" s="169" customFormat="1" ht="11.25">
      <c r="B238" s="170"/>
      <c r="D238" s="142" t="s">
        <v>274</v>
      </c>
      <c r="E238" s="171" t="s">
        <v>44</v>
      </c>
      <c r="F238" s="172" t="s">
        <v>281</v>
      </c>
      <c r="H238" s="173">
        <v>1.5139999999999998</v>
      </c>
      <c r="I238" s="174"/>
      <c r="L238" s="170"/>
      <c r="M238" s="175"/>
      <c r="T238" s="176"/>
      <c r="AT238" s="171" t="s">
        <v>274</v>
      </c>
      <c r="AU238" s="171" t="s">
        <v>91</v>
      </c>
      <c r="AV238" s="169" t="s">
        <v>270</v>
      </c>
      <c r="AW238" s="169" t="s">
        <v>42</v>
      </c>
      <c r="AX238" s="169" t="s">
        <v>89</v>
      </c>
      <c r="AY238" s="171" t="s">
        <v>263</v>
      </c>
    </row>
    <row r="239" spans="2:65" s="17" customFormat="1" ht="24.2" customHeight="1">
      <c r="B239" s="18"/>
      <c r="C239" s="129" t="s">
        <v>526</v>
      </c>
      <c r="D239" s="129" t="s">
        <v>265</v>
      </c>
      <c r="E239" s="130" t="s">
        <v>1647</v>
      </c>
      <c r="F239" s="131" t="s">
        <v>1648</v>
      </c>
      <c r="G239" s="132" t="s">
        <v>312</v>
      </c>
      <c r="H239" s="133">
        <v>0.86499999999999999</v>
      </c>
      <c r="I239" s="134"/>
      <c r="J239" s="135">
        <f>ROUND(I239*H239,2)</f>
        <v>0</v>
      </c>
      <c r="K239" s="131" t="s">
        <v>269</v>
      </c>
      <c r="L239" s="18"/>
      <c r="M239" s="136" t="s">
        <v>44</v>
      </c>
      <c r="N239" s="137" t="s">
        <v>53</v>
      </c>
      <c r="P239" s="138">
        <f>O239*H239</f>
        <v>0</v>
      </c>
      <c r="Q239" s="138">
        <v>0</v>
      </c>
      <c r="R239" s="138">
        <f>Q239*H239</f>
        <v>0</v>
      </c>
      <c r="S239" s="138">
        <v>0</v>
      </c>
      <c r="T239" s="139">
        <f>S239*H239</f>
        <v>0</v>
      </c>
      <c r="AR239" s="140" t="s">
        <v>270</v>
      </c>
      <c r="AT239" s="140" t="s">
        <v>265</v>
      </c>
      <c r="AU239" s="140" t="s">
        <v>91</v>
      </c>
      <c r="AY239" s="2" t="s">
        <v>263</v>
      </c>
      <c r="BE239" s="141">
        <f>IF(N239="základní",J239,0)</f>
        <v>0</v>
      </c>
      <c r="BF239" s="141">
        <f>IF(N239="snížená",J239,0)</f>
        <v>0</v>
      </c>
      <c r="BG239" s="141">
        <f>IF(N239="zákl. přenesená",J239,0)</f>
        <v>0</v>
      </c>
      <c r="BH239" s="141">
        <f>IF(N239="sníž. přenesená",J239,0)</f>
        <v>0</v>
      </c>
      <c r="BI239" s="141">
        <f>IF(N239="nulová",J239,0)</f>
        <v>0</v>
      </c>
      <c r="BJ239" s="2" t="s">
        <v>89</v>
      </c>
      <c r="BK239" s="141">
        <f>ROUND(I239*H239,2)</f>
        <v>0</v>
      </c>
      <c r="BL239" s="2" t="s">
        <v>270</v>
      </c>
      <c r="BM239" s="140" t="s">
        <v>9913</v>
      </c>
    </row>
    <row r="240" spans="2:65" s="17" customFormat="1" ht="58.5">
      <c r="B240" s="18"/>
      <c r="D240" s="142" t="s">
        <v>272</v>
      </c>
      <c r="F240" s="143" t="s">
        <v>1609</v>
      </c>
      <c r="I240" s="144"/>
      <c r="L240" s="18"/>
      <c r="M240" s="145"/>
      <c r="T240" s="39"/>
      <c r="AT240" s="2" t="s">
        <v>272</v>
      </c>
      <c r="AU240" s="2" t="s">
        <v>91</v>
      </c>
    </row>
    <row r="241" spans="2:65" s="17" customFormat="1" ht="24.2" customHeight="1">
      <c r="B241" s="18"/>
      <c r="C241" s="129" t="s">
        <v>531</v>
      </c>
      <c r="D241" s="129" t="s">
        <v>265</v>
      </c>
      <c r="E241" s="130" t="s">
        <v>1651</v>
      </c>
      <c r="F241" s="131" t="s">
        <v>1652</v>
      </c>
      <c r="G241" s="132" t="s">
        <v>312</v>
      </c>
      <c r="H241" s="133">
        <v>0.59199999999999997</v>
      </c>
      <c r="I241" s="134"/>
      <c r="J241" s="135">
        <f>ROUND(I241*H241,2)</f>
        <v>0</v>
      </c>
      <c r="K241" s="131" t="s">
        <v>5967</v>
      </c>
      <c r="L241" s="18"/>
      <c r="M241" s="136" t="s">
        <v>44</v>
      </c>
      <c r="N241" s="137" t="s">
        <v>53</v>
      </c>
      <c r="P241" s="138">
        <f>O241*H241</f>
        <v>0</v>
      </c>
      <c r="Q241" s="138">
        <v>0</v>
      </c>
      <c r="R241" s="138">
        <f>Q241*H241</f>
        <v>0</v>
      </c>
      <c r="S241" s="138">
        <v>0</v>
      </c>
      <c r="T241" s="139">
        <f>S241*H241</f>
        <v>0</v>
      </c>
      <c r="AR241" s="140" t="s">
        <v>270</v>
      </c>
      <c r="AT241" s="140" t="s">
        <v>265</v>
      </c>
      <c r="AU241" s="140" t="s">
        <v>91</v>
      </c>
      <c r="AY241" s="2" t="s">
        <v>263</v>
      </c>
      <c r="BE241" s="141">
        <f>IF(N241="základní",J241,0)</f>
        <v>0</v>
      </c>
      <c r="BF241" s="141">
        <f>IF(N241="snížená",J241,0)</f>
        <v>0</v>
      </c>
      <c r="BG241" s="141">
        <f>IF(N241="zákl. přenesená",J241,0)</f>
        <v>0</v>
      </c>
      <c r="BH241" s="141">
        <f>IF(N241="sníž. přenesená",J241,0)</f>
        <v>0</v>
      </c>
      <c r="BI241" s="141">
        <f>IF(N241="nulová",J241,0)</f>
        <v>0</v>
      </c>
      <c r="BJ241" s="2" t="s">
        <v>89</v>
      </c>
      <c r="BK241" s="141">
        <f>ROUND(I241*H241,2)</f>
        <v>0</v>
      </c>
      <c r="BL241" s="2" t="s">
        <v>270</v>
      </c>
      <c r="BM241" s="140" t="s">
        <v>9914</v>
      </c>
    </row>
    <row r="242" spans="2:65" s="17" customFormat="1" ht="58.5">
      <c r="B242" s="18"/>
      <c r="D242" s="142" t="s">
        <v>272</v>
      </c>
      <c r="F242" s="143" t="s">
        <v>1609</v>
      </c>
      <c r="I242" s="144"/>
      <c r="L242" s="18"/>
      <c r="M242" s="145"/>
      <c r="T242" s="39"/>
      <c r="AT242" s="2" t="s">
        <v>272</v>
      </c>
      <c r="AU242" s="2" t="s">
        <v>91</v>
      </c>
    </row>
    <row r="243" spans="2:65" s="153" customFormat="1" ht="11.25">
      <c r="B243" s="154"/>
      <c r="D243" s="142" t="s">
        <v>274</v>
      </c>
      <c r="E243" s="155" t="s">
        <v>44</v>
      </c>
      <c r="F243" s="156" t="s">
        <v>9915</v>
      </c>
      <c r="H243" s="157">
        <v>0.59199999999999997</v>
      </c>
      <c r="I243" s="158"/>
      <c r="L243" s="154"/>
      <c r="M243" s="159"/>
      <c r="T243" s="160"/>
      <c r="AT243" s="155" t="s">
        <v>274</v>
      </c>
      <c r="AU243" s="155" t="s">
        <v>91</v>
      </c>
      <c r="AV243" s="153" t="s">
        <v>91</v>
      </c>
      <c r="AW243" s="153" t="s">
        <v>42</v>
      </c>
      <c r="AX243" s="153" t="s">
        <v>89</v>
      </c>
      <c r="AY243" s="155" t="s">
        <v>263</v>
      </c>
    </row>
    <row r="244" spans="2:65" s="116" customFormat="1" ht="22.9" customHeight="1">
      <c r="B244" s="117"/>
      <c r="D244" s="118" t="s">
        <v>81</v>
      </c>
      <c r="E244" s="127" t="s">
        <v>1659</v>
      </c>
      <c r="F244" s="127" t="s">
        <v>1660</v>
      </c>
      <c r="I244" s="120"/>
      <c r="J244" s="128">
        <f>BK244</f>
        <v>0</v>
      </c>
      <c r="L244" s="117"/>
      <c r="M244" s="122"/>
      <c r="P244" s="123">
        <f>SUM(P245:P246)</f>
        <v>0</v>
      </c>
      <c r="R244" s="123">
        <f>SUM(R245:R246)</f>
        <v>0</v>
      </c>
      <c r="T244" s="124">
        <f>SUM(T245:T246)</f>
        <v>0</v>
      </c>
      <c r="AR244" s="118" t="s">
        <v>89</v>
      </c>
      <c r="AT244" s="125" t="s">
        <v>81</v>
      </c>
      <c r="AU244" s="125" t="s">
        <v>89</v>
      </c>
      <c r="AY244" s="118" t="s">
        <v>263</v>
      </c>
      <c r="BK244" s="126">
        <f>SUM(BK245:BK246)</f>
        <v>0</v>
      </c>
    </row>
    <row r="245" spans="2:65" s="17" customFormat="1" ht="24.2" customHeight="1">
      <c r="B245" s="18"/>
      <c r="C245" s="129" t="s">
        <v>541</v>
      </c>
      <c r="D245" s="129" t="s">
        <v>265</v>
      </c>
      <c r="E245" s="130" t="s">
        <v>5671</v>
      </c>
      <c r="F245" s="131" t="s">
        <v>5672</v>
      </c>
      <c r="G245" s="132" t="s">
        <v>312</v>
      </c>
      <c r="H245" s="133">
        <v>4.8710000000000004</v>
      </c>
      <c r="I245" s="134"/>
      <c r="J245" s="135">
        <f>ROUND(I245*H245,2)</f>
        <v>0</v>
      </c>
      <c r="K245" s="131" t="s">
        <v>269</v>
      </c>
      <c r="L245" s="18"/>
      <c r="M245" s="136" t="s">
        <v>44</v>
      </c>
      <c r="N245" s="137" t="s">
        <v>53</v>
      </c>
      <c r="P245" s="138">
        <f>O245*H245</f>
        <v>0</v>
      </c>
      <c r="Q245" s="138">
        <v>0</v>
      </c>
      <c r="R245" s="138">
        <f>Q245*H245</f>
        <v>0</v>
      </c>
      <c r="S245" s="138">
        <v>0</v>
      </c>
      <c r="T245" s="139">
        <f>S245*H245</f>
        <v>0</v>
      </c>
      <c r="AR245" s="140" t="s">
        <v>270</v>
      </c>
      <c r="AT245" s="140" t="s">
        <v>265</v>
      </c>
      <c r="AU245" s="140" t="s">
        <v>91</v>
      </c>
      <c r="AY245" s="2" t="s">
        <v>263</v>
      </c>
      <c r="BE245" s="141">
        <f>IF(N245="základní",J245,0)</f>
        <v>0</v>
      </c>
      <c r="BF245" s="141">
        <f>IF(N245="snížená",J245,0)</f>
        <v>0</v>
      </c>
      <c r="BG245" s="141">
        <f>IF(N245="zákl. přenesená",J245,0)</f>
        <v>0</v>
      </c>
      <c r="BH245" s="141">
        <f>IF(N245="sníž. přenesená",J245,0)</f>
        <v>0</v>
      </c>
      <c r="BI245" s="141">
        <f>IF(N245="nulová",J245,0)</f>
        <v>0</v>
      </c>
      <c r="BJ245" s="2" t="s">
        <v>89</v>
      </c>
      <c r="BK245" s="141">
        <f>ROUND(I245*H245,2)</f>
        <v>0</v>
      </c>
      <c r="BL245" s="2" t="s">
        <v>270</v>
      </c>
      <c r="BM245" s="140" t="s">
        <v>9916</v>
      </c>
    </row>
    <row r="246" spans="2:65" s="17" customFormat="1" ht="58.5">
      <c r="B246" s="18"/>
      <c r="D246" s="142" t="s">
        <v>272</v>
      </c>
      <c r="F246" s="143" t="s">
        <v>1665</v>
      </c>
      <c r="I246" s="144"/>
      <c r="L246" s="18"/>
      <c r="M246" s="145"/>
      <c r="T246" s="39"/>
      <c r="AT246" s="2" t="s">
        <v>272</v>
      </c>
      <c r="AU246" s="2" t="s">
        <v>91</v>
      </c>
    </row>
    <row r="247" spans="2:65" s="116" customFormat="1" ht="25.9" customHeight="1">
      <c r="B247" s="117"/>
      <c r="D247" s="118" t="s">
        <v>81</v>
      </c>
      <c r="E247" s="119" t="s">
        <v>1666</v>
      </c>
      <c r="F247" s="119" t="s">
        <v>1667</v>
      </c>
      <c r="I247" s="120"/>
      <c r="J247" s="121">
        <f>BK247</f>
        <v>0</v>
      </c>
      <c r="L247" s="117"/>
      <c r="M247" s="122"/>
      <c r="P247" s="123">
        <f>P248+P328+P353+P388</f>
        <v>0</v>
      </c>
      <c r="R247" s="123">
        <f>R248+R328+R353+R388</f>
        <v>2.9656514600000001</v>
      </c>
      <c r="T247" s="124">
        <f>T248+T328+T353+T388</f>
        <v>3.000842</v>
      </c>
      <c r="AR247" s="118" t="s">
        <v>91</v>
      </c>
      <c r="AT247" s="125" t="s">
        <v>81</v>
      </c>
      <c r="AU247" s="125" t="s">
        <v>82</v>
      </c>
      <c r="AY247" s="118" t="s">
        <v>263</v>
      </c>
      <c r="BK247" s="126">
        <f>BK248+BK328+BK353+BK388</f>
        <v>0</v>
      </c>
    </row>
    <row r="248" spans="2:65" s="116" customFormat="1" ht="22.9" customHeight="1">
      <c r="B248" s="117"/>
      <c r="D248" s="118" t="s">
        <v>81</v>
      </c>
      <c r="E248" s="127" t="s">
        <v>3644</v>
      </c>
      <c r="F248" s="127" t="s">
        <v>5674</v>
      </c>
      <c r="I248" s="120"/>
      <c r="J248" s="128">
        <f>BK248</f>
        <v>0</v>
      </c>
      <c r="L248" s="117"/>
      <c r="M248" s="122"/>
      <c r="P248" s="123">
        <f>SUM(P249:P327)</f>
        <v>0</v>
      </c>
      <c r="R248" s="123">
        <f>SUM(R249:R327)</f>
        <v>0.16458800000000001</v>
      </c>
      <c r="T248" s="124">
        <f>SUM(T249:T327)</f>
        <v>0.65788800000000003</v>
      </c>
      <c r="AR248" s="118" t="s">
        <v>91</v>
      </c>
      <c r="AT248" s="125" t="s">
        <v>81</v>
      </c>
      <c r="AU248" s="125" t="s">
        <v>89</v>
      </c>
      <c r="AY248" s="118" t="s">
        <v>263</v>
      </c>
      <c r="BK248" s="126">
        <f>SUM(BK249:BK327)</f>
        <v>0</v>
      </c>
    </row>
    <row r="249" spans="2:65" s="17" customFormat="1" ht="14.45" customHeight="1">
      <c r="B249" s="18"/>
      <c r="C249" s="129" t="s">
        <v>546</v>
      </c>
      <c r="D249" s="129" t="s">
        <v>265</v>
      </c>
      <c r="E249" s="130" t="s">
        <v>9034</v>
      </c>
      <c r="F249" s="131" t="s">
        <v>9035</v>
      </c>
      <c r="G249" s="132" t="s">
        <v>139</v>
      </c>
      <c r="H249" s="133">
        <v>36.96</v>
      </c>
      <c r="I249" s="134"/>
      <c r="J249" s="135">
        <f>ROUND(I249*H249,2)</f>
        <v>0</v>
      </c>
      <c r="K249" s="131" t="s">
        <v>269</v>
      </c>
      <c r="L249" s="18"/>
      <c r="M249" s="136" t="s">
        <v>44</v>
      </c>
      <c r="N249" s="137" t="s">
        <v>53</v>
      </c>
      <c r="P249" s="138">
        <f>O249*H249</f>
        <v>0</v>
      </c>
      <c r="Q249" s="138">
        <v>0</v>
      </c>
      <c r="R249" s="138">
        <f>Q249*H249</f>
        <v>0</v>
      </c>
      <c r="S249" s="138">
        <v>6.0000000000000001E-3</v>
      </c>
      <c r="T249" s="139">
        <f>S249*H249</f>
        <v>0.22176000000000001</v>
      </c>
      <c r="AR249" s="140" t="s">
        <v>370</v>
      </c>
      <c r="AT249" s="140" t="s">
        <v>265</v>
      </c>
      <c r="AU249" s="140" t="s">
        <v>91</v>
      </c>
      <c r="AY249" s="2" t="s">
        <v>263</v>
      </c>
      <c r="BE249" s="141">
        <f>IF(N249="základní",J249,0)</f>
        <v>0</v>
      </c>
      <c r="BF249" s="141">
        <f>IF(N249="snížená",J249,0)</f>
        <v>0</v>
      </c>
      <c r="BG249" s="141">
        <f>IF(N249="zákl. přenesená",J249,0)</f>
        <v>0</v>
      </c>
      <c r="BH249" s="141">
        <f>IF(N249="sníž. přenesená",J249,0)</f>
        <v>0</v>
      </c>
      <c r="BI249" s="141">
        <f>IF(N249="nulová",J249,0)</f>
        <v>0</v>
      </c>
      <c r="BJ249" s="2" t="s">
        <v>89</v>
      </c>
      <c r="BK249" s="141">
        <f>ROUND(I249*H249,2)</f>
        <v>0</v>
      </c>
      <c r="BL249" s="2" t="s">
        <v>370</v>
      </c>
      <c r="BM249" s="140" t="s">
        <v>9917</v>
      </c>
    </row>
    <row r="250" spans="2:65" s="146" customFormat="1" ht="11.25">
      <c r="B250" s="147"/>
      <c r="D250" s="142" t="s">
        <v>274</v>
      </c>
      <c r="E250" s="148" t="s">
        <v>44</v>
      </c>
      <c r="F250" s="149" t="s">
        <v>9814</v>
      </c>
      <c r="H250" s="148" t="s">
        <v>44</v>
      </c>
      <c r="I250" s="150"/>
      <c r="L250" s="147"/>
      <c r="M250" s="151"/>
      <c r="T250" s="152"/>
      <c r="AT250" s="148" t="s">
        <v>274</v>
      </c>
      <c r="AU250" s="148" t="s">
        <v>91</v>
      </c>
      <c r="AV250" s="146" t="s">
        <v>89</v>
      </c>
      <c r="AW250" s="146" t="s">
        <v>42</v>
      </c>
      <c r="AX250" s="146" t="s">
        <v>82</v>
      </c>
      <c r="AY250" s="148" t="s">
        <v>263</v>
      </c>
    </row>
    <row r="251" spans="2:65" s="153" customFormat="1" ht="11.25">
      <c r="B251" s="154"/>
      <c r="D251" s="142" t="s">
        <v>274</v>
      </c>
      <c r="E251" s="155" t="s">
        <v>44</v>
      </c>
      <c r="F251" s="156" t="s">
        <v>9918</v>
      </c>
      <c r="H251" s="157">
        <v>18.48</v>
      </c>
      <c r="I251" s="158"/>
      <c r="L251" s="154"/>
      <c r="M251" s="159"/>
      <c r="T251" s="160"/>
      <c r="AT251" s="155" t="s">
        <v>274</v>
      </c>
      <c r="AU251" s="155" t="s">
        <v>91</v>
      </c>
      <c r="AV251" s="153" t="s">
        <v>91</v>
      </c>
      <c r="AW251" s="153" t="s">
        <v>42</v>
      </c>
      <c r="AX251" s="153" t="s">
        <v>82</v>
      </c>
      <c r="AY251" s="155" t="s">
        <v>263</v>
      </c>
    </row>
    <row r="252" spans="2:65" s="153" customFormat="1" ht="11.25">
      <c r="B252" s="154"/>
      <c r="D252" s="142" t="s">
        <v>274</v>
      </c>
      <c r="E252" s="155" t="s">
        <v>44</v>
      </c>
      <c r="F252" s="156" t="s">
        <v>9919</v>
      </c>
      <c r="H252" s="157">
        <v>18.48</v>
      </c>
      <c r="I252" s="158"/>
      <c r="L252" s="154"/>
      <c r="M252" s="159"/>
      <c r="T252" s="160"/>
      <c r="AT252" s="155" t="s">
        <v>274</v>
      </c>
      <c r="AU252" s="155" t="s">
        <v>91</v>
      </c>
      <c r="AV252" s="153" t="s">
        <v>91</v>
      </c>
      <c r="AW252" s="153" t="s">
        <v>42</v>
      </c>
      <c r="AX252" s="153" t="s">
        <v>82</v>
      </c>
      <c r="AY252" s="155" t="s">
        <v>263</v>
      </c>
    </row>
    <row r="253" spans="2:65" s="169" customFormat="1" ht="11.25">
      <c r="B253" s="170"/>
      <c r="D253" s="142" t="s">
        <v>274</v>
      </c>
      <c r="E253" s="171" t="s">
        <v>44</v>
      </c>
      <c r="F253" s="172" t="s">
        <v>281</v>
      </c>
      <c r="H253" s="173">
        <v>36.96</v>
      </c>
      <c r="I253" s="174"/>
      <c r="L253" s="170"/>
      <c r="M253" s="175"/>
      <c r="T253" s="176"/>
      <c r="AT253" s="171" t="s">
        <v>274</v>
      </c>
      <c r="AU253" s="171" t="s">
        <v>91</v>
      </c>
      <c r="AV253" s="169" t="s">
        <v>270</v>
      </c>
      <c r="AW253" s="169" t="s">
        <v>42</v>
      </c>
      <c r="AX253" s="169" t="s">
        <v>89</v>
      </c>
      <c r="AY253" s="171" t="s">
        <v>263</v>
      </c>
    </row>
    <row r="254" spans="2:65" s="17" customFormat="1" ht="14.45" customHeight="1">
      <c r="B254" s="18"/>
      <c r="C254" s="129" t="s">
        <v>563</v>
      </c>
      <c r="D254" s="129" t="s">
        <v>265</v>
      </c>
      <c r="E254" s="130" t="s">
        <v>5675</v>
      </c>
      <c r="F254" s="131" t="s">
        <v>5676</v>
      </c>
      <c r="G254" s="132" t="s">
        <v>139</v>
      </c>
      <c r="H254" s="133">
        <v>18.48</v>
      </c>
      <c r="I254" s="134"/>
      <c r="J254" s="135">
        <f>ROUND(I254*H254,2)</f>
        <v>0</v>
      </c>
      <c r="K254" s="131" t="s">
        <v>269</v>
      </c>
      <c r="L254" s="18"/>
      <c r="M254" s="136" t="s">
        <v>44</v>
      </c>
      <c r="N254" s="137" t="s">
        <v>53</v>
      </c>
      <c r="P254" s="138">
        <f>O254*H254</f>
        <v>0</v>
      </c>
      <c r="Q254" s="138">
        <v>0</v>
      </c>
      <c r="R254" s="138">
        <f>Q254*H254</f>
        <v>0</v>
      </c>
      <c r="S254" s="138">
        <v>1.4E-2</v>
      </c>
      <c r="T254" s="139">
        <f>S254*H254</f>
        <v>0.25872000000000001</v>
      </c>
      <c r="AR254" s="140" t="s">
        <v>370</v>
      </c>
      <c r="AT254" s="140" t="s">
        <v>265</v>
      </c>
      <c r="AU254" s="140" t="s">
        <v>91</v>
      </c>
      <c r="AY254" s="2" t="s">
        <v>263</v>
      </c>
      <c r="BE254" s="141">
        <f>IF(N254="základní",J254,0)</f>
        <v>0</v>
      </c>
      <c r="BF254" s="141">
        <f>IF(N254="snížená",J254,0)</f>
        <v>0</v>
      </c>
      <c r="BG254" s="141">
        <f>IF(N254="zákl. přenesená",J254,0)</f>
        <v>0</v>
      </c>
      <c r="BH254" s="141">
        <f>IF(N254="sníž. přenesená",J254,0)</f>
        <v>0</v>
      </c>
      <c r="BI254" s="141">
        <f>IF(N254="nulová",J254,0)</f>
        <v>0</v>
      </c>
      <c r="BJ254" s="2" t="s">
        <v>89</v>
      </c>
      <c r="BK254" s="141">
        <f>ROUND(I254*H254,2)</f>
        <v>0</v>
      </c>
      <c r="BL254" s="2" t="s">
        <v>370</v>
      </c>
      <c r="BM254" s="140" t="s">
        <v>9920</v>
      </c>
    </row>
    <row r="255" spans="2:65" s="146" customFormat="1" ht="11.25">
      <c r="B255" s="147"/>
      <c r="D255" s="142" t="s">
        <v>274</v>
      </c>
      <c r="E255" s="148" t="s">
        <v>44</v>
      </c>
      <c r="F255" s="149" t="s">
        <v>9814</v>
      </c>
      <c r="H255" s="148" t="s">
        <v>44</v>
      </c>
      <c r="I255" s="150"/>
      <c r="L255" s="147"/>
      <c r="M255" s="151"/>
      <c r="T255" s="152"/>
      <c r="AT255" s="148" t="s">
        <v>274</v>
      </c>
      <c r="AU255" s="148" t="s">
        <v>91</v>
      </c>
      <c r="AV255" s="146" t="s">
        <v>89</v>
      </c>
      <c r="AW255" s="146" t="s">
        <v>42</v>
      </c>
      <c r="AX255" s="146" t="s">
        <v>82</v>
      </c>
      <c r="AY255" s="148" t="s">
        <v>263</v>
      </c>
    </row>
    <row r="256" spans="2:65" s="153" customFormat="1" ht="11.25">
      <c r="B256" s="154"/>
      <c r="D256" s="142" t="s">
        <v>274</v>
      </c>
      <c r="E256" s="155" t="s">
        <v>44</v>
      </c>
      <c r="F256" s="156" t="s">
        <v>9921</v>
      </c>
      <c r="H256" s="157">
        <v>18.48</v>
      </c>
      <c r="I256" s="158"/>
      <c r="L256" s="154"/>
      <c r="M256" s="159"/>
      <c r="T256" s="160"/>
      <c r="AT256" s="155" t="s">
        <v>274</v>
      </c>
      <c r="AU256" s="155" t="s">
        <v>91</v>
      </c>
      <c r="AV256" s="153" t="s">
        <v>91</v>
      </c>
      <c r="AW256" s="153" t="s">
        <v>42</v>
      </c>
      <c r="AX256" s="153" t="s">
        <v>82</v>
      </c>
      <c r="AY256" s="155" t="s">
        <v>263</v>
      </c>
    </row>
    <row r="257" spans="2:65" s="169" customFormat="1" ht="11.25">
      <c r="B257" s="170"/>
      <c r="D257" s="142" t="s">
        <v>274</v>
      </c>
      <c r="E257" s="171" t="s">
        <v>44</v>
      </c>
      <c r="F257" s="172" t="s">
        <v>281</v>
      </c>
      <c r="H257" s="173">
        <v>18.48</v>
      </c>
      <c r="I257" s="174"/>
      <c r="L257" s="170"/>
      <c r="M257" s="175"/>
      <c r="T257" s="176"/>
      <c r="AT257" s="171" t="s">
        <v>274</v>
      </c>
      <c r="AU257" s="171" t="s">
        <v>91</v>
      </c>
      <c r="AV257" s="169" t="s">
        <v>270</v>
      </c>
      <c r="AW257" s="169" t="s">
        <v>42</v>
      </c>
      <c r="AX257" s="169" t="s">
        <v>89</v>
      </c>
      <c r="AY257" s="171" t="s">
        <v>263</v>
      </c>
    </row>
    <row r="258" spans="2:65" s="17" customFormat="1" ht="14.45" customHeight="1">
      <c r="B258" s="18"/>
      <c r="C258" s="129" t="s">
        <v>578</v>
      </c>
      <c r="D258" s="129" t="s">
        <v>265</v>
      </c>
      <c r="E258" s="130" t="s">
        <v>5679</v>
      </c>
      <c r="F258" s="131" t="s">
        <v>5680</v>
      </c>
      <c r="G258" s="132" t="s">
        <v>139</v>
      </c>
      <c r="H258" s="133">
        <v>18.48</v>
      </c>
      <c r="I258" s="134"/>
      <c r="J258" s="135">
        <f>ROUND(I258*H258,2)</f>
        <v>0</v>
      </c>
      <c r="K258" s="131" t="s">
        <v>269</v>
      </c>
      <c r="L258" s="18"/>
      <c r="M258" s="136" t="s">
        <v>44</v>
      </c>
      <c r="N258" s="137" t="s">
        <v>53</v>
      </c>
      <c r="P258" s="138">
        <f>O258*H258</f>
        <v>0</v>
      </c>
      <c r="Q258" s="138">
        <v>0</v>
      </c>
      <c r="R258" s="138">
        <f>Q258*H258</f>
        <v>0</v>
      </c>
      <c r="S258" s="138">
        <v>6.0000000000000001E-3</v>
      </c>
      <c r="T258" s="139">
        <f>S258*H258</f>
        <v>0.11088000000000001</v>
      </c>
      <c r="AR258" s="140" t="s">
        <v>370</v>
      </c>
      <c r="AT258" s="140" t="s">
        <v>265</v>
      </c>
      <c r="AU258" s="140" t="s">
        <v>91</v>
      </c>
      <c r="AY258" s="2" t="s">
        <v>263</v>
      </c>
      <c r="BE258" s="141">
        <f>IF(N258="základní",J258,0)</f>
        <v>0</v>
      </c>
      <c r="BF258" s="141">
        <f>IF(N258="snížená",J258,0)</f>
        <v>0</v>
      </c>
      <c r="BG258" s="141">
        <f>IF(N258="zákl. přenesená",J258,0)</f>
        <v>0</v>
      </c>
      <c r="BH258" s="141">
        <f>IF(N258="sníž. přenesená",J258,0)</f>
        <v>0</v>
      </c>
      <c r="BI258" s="141">
        <f>IF(N258="nulová",J258,0)</f>
        <v>0</v>
      </c>
      <c r="BJ258" s="2" t="s">
        <v>89</v>
      </c>
      <c r="BK258" s="141">
        <f>ROUND(I258*H258,2)</f>
        <v>0</v>
      </c>
      <c r="BL258" s="2" t="s">
        <v>370</v>
      </c>
      <c r="BM258" s="140" t="s">
        <v>9922</v>
      </c>
    </row>
    <row r="259" spans="2:65" s="146" customFormat="1" ht="11.25">
      <c r="B259" s="147"/>
      <c r="D259" s="142" t="s">
        <v>274</v>
      </c>
      <c r="E259" s="148" t="s">
        <v>44</v>
      </c>
      <c r="F259" s="149" t="s">
        <v>9814</v>
      </c>
      <c r="H259" s="148" t="s">
        <v>44</v>
      </c>
      <c r="I259" s="150"/>
      <c r="L259" s="147"/>
      <c r="M259" s="151"/>
      <c r="T259" s="152"/>
      <c r="AT259" s="148" t="s">
        <v>274</v>
      </c>
      <c r="AU259" s="148" t="s">
        <v>91</v>
      </c>
      <c r="AV259" s="146" t="s">
        <v>89</v>
      </c>
      <c r="AW259" s="146" t="s">
        <v>42</v>
      </c>
      <c r="AX259" s="146" t="s">
        <v>82</v>
      </c>
      <c r="AY259" s="148" t="s">
        <v>263</v>
      </c>
    </row>
    <row r="260" spans="2:65" s="153" customFormat="1" ht="11.25">
      <c r="B260" s="154"/>
      <c r="D260" s="142" t="s">
        <v>274</v>
      </c>
      <c r="E260" s="155" t="s">
        <v>44</v>
      </c>
      <c r="F260" s="156" t="s">
        <v>9921</v>
      </c>
      <c r="H260" s="157">
        <v>18.48</v>
      </c>
      <c r="I260" s="158"/>
      <c r="L260" s="154"/>
      <c r="M260" s="159"/>
      <c r="T260" s="160"/>
      <c r="AT260" s="155" t="s">
        <v>274</v>
      </c>
      <c r="AU260" s="155" t="s">
        <v>91</v>
      </c>
      <c r="AV260" s="153" t="s">
        <v>91</v>
      </c>
      <c r="AW260" s="153" t="s">
        <v>42</v>
      </c>
      <c r="AX260" s="153" t="s">
        <v>82</v>
      </c>
      <c r="AY260" s="155" t="s">
        <v>263</v>
      </c>
    </row>
    <row r="261" spans="2:65" s="169" customFormat="1" ht="11.25">
      <c r="B261" s="170"/>
      <c r="D261" s="142" t="s">
        <v>274</v>
      </c>
      <c r="E261" s="171" t="s">
        <v>44</v>
      </c>
      <c r="F261" s="172" t="s">
        <v>281</v>
      </c>
      <c r="H261" s="173">
        <v>18.48</v>
      </c>
      <c r="I261" s="174"/>
      <c r="L261" s="170"/>
      <c r="M261" s="175"/>
      <c r="T261" s="176"/>
      <c r="AT261" s="171" t="s">
        <v>274</v>
      </c>
      <c r="AU261" s="171" t="s">
        <v>91</v>
      </c>
      <c r="AV261" s="169" t="s">
        <v>270</v>
      </c>
      <c r="AW261" s="169" t="s">
        <v>42</v>
      </c>
      <c r="AX261" s="169" t="s">
        <v>89</v>
      </c>
      <c r="AY261" s="171" t="s">
        <v>263</v>
      </c>
    </row>
    <row r="262" spans="2:65" s="17" customFormat="1" ht="14.45" customHeight="1">
      <c r="B262" s="18"/>
      <c r="C262" s="129" t="s">
        <v>600</v>
      </c>
      <c r="D262" s="129" t="s">
        <v>265</v>
      </c>
      <c r="E262" s="130" t="s">
        <v>9923</v>
      </c>
      <c r="F262" s="131" t="s">
        <v>9924</v>
      </c>
      <c r="G262" s="132" t="s">
        <v>139</v>
      </c>
      <c r="H262" s="133">
        <v>16.79</v>
      </c>
      <c r="I262" s="134"/>
      <c r="J262" s="135">
        <f>ROUND(I262*H262,2)</f>
        <v>0</v>
      </c>
      <c r="K262" s="131" t="s">
        <v>269</v>
      </c>
      <c r="L262" s="18"/>
      <c r="M262" s="136" t="s">
        <v>44</v>
      </c>
      <c r="N262" s="137" t="s">
        <v>53</v>
      </c>
      <c r="P262" s="138">
        <f>O262*H262</f>
        <v>0</v>
      </c>
      <c r="Q262" s="138">
        <v>3.0000000000000001E-5</v>
      </c>
      <c r="R262" s="138">
        <f>Q262*H262</f>
        <v>5.0369999999999994E-4</v>
      </c>
      <c r="S262" s="138">
        <v>0</v>
      </c>
      <c r="T262" s="139">
        <f>S262*H262</f>
        <v>0</v>
      </c>
      <c r="AR262" s="140" t="s">
        <v>370</v>
      </c>
      <c r="AT262" s="140" t="s">
        <v>265</v>
      </c>
      <c r="AU262" s="140" t="s">
        <v>91</v>
      </c>
      <c r="AY262" s="2" t="s">
        <v>263</v>
      </c>
      <c r="BE262" s="141">
        <f>IF(N262="základní",J262,0)</f>
        <v>0</v>
      </c>
      <c r="BF262" s="141">
        <f>IF(N262="snížená",J262,0)</f>
        <v>0</v>
      </c>
      <c r="BG262" s="141">
        <f>IF(N262="zákl. přenesená",J262,0)</f>
        <v>0</v>
      </c>
      <c r="BH262" s="141">
        <f>IF(N262="sníž. přenesená",J262,0)</f>
        <v>0</v>
      </c>
      <c r="BI262" s="141">
        <f>IF(N262="nulová",J262,0)</f>
        <v>0</v>
      </c>
      <c r="BJ262" s="2" t="s">
        <v>89</v>
      </c>
      <c r="BK262" s="141">
        <f>ROUND(I262*H262,2)</f>
        <v>0</v>
      </c>
      <c r="BL262" s="2" t="s">
        <v>370</v>
      </c>
      <c r="BM262" s="140" t="s">
        <v>9925</v>
      </c>
    </row>
    <row r="263" spans="2:65" s="17" customFormat="1" ht="39">
      <c r="B263" s="18"/>
      <c r="D263" s="142" t="s">
        <v>272</v>
      </c>
      <c r="F263" s="143" t="s">
        <v>9060</v>
      </c>
      <c r="I263" s="144"/>
      <c r="L263" s="18"/>
      <c r="M263" s="145"/>
      <c r="T263" s="39"/>
      <c r="AT263" s="2" t="s">
        <v>272</v>
      </c>
      <c r="AU263" s="2" t="s">
        <v>91</v>
      </c>
    </row>
    <row r="264" spans="2:65" s="146" customFormat="1" ht="11.25">
      <c r="B264" s="147"/>
      <c r="D264" s="142" t="s">
        <v>274</v>
      </c>
      <c r="E264" s="148" t="s">
        <v>44</v>
      </c>
      <c r="F264" s="149" t="s">
        <v>9814</v>
      </c>
      <c r="H264" s="148" t="s">
        <v>44</v>
      </c>
      <c r="I264" s="150"/>
      <c r="L264" s="147"/>
      <c r="M264" s="151"/>
      <c r="T264" s="152"/>
      <c r="AT264" s="148" t="s">
        <v>274</v>
      </c>
      <c r="AU264" s="148" t="s">
        <v>91</v>
      </c>
      <c r="AV264" s="146" t="s">
        <v>89</v>
      </c>
      <c r="AW264" s="146" t="s">
        <v>42</v>
      </c>
      <c r="AX264" s="146" t="s">
        <v>82</v>
      </c>
      <c r="AY264" s="148" t="s">
        <v>263</v>
      </c>
    </row>
    <row r="265" spans="2:65" s="153" customFormat="1" ht="11.25">
      <c r="B265" s="154"/>
      <c r="D265" s="142" t="s">
        <v>274</v>
      </c>
      <c r="E265" s="155" t="s">
        <v>44</v>
      </c>
      <c r="F265" s="156" t="s">
        <v>9866</v>
      </c>
      <c r="H265" s="157">
        <v>16.79</v>
      </c>
      <c r="I265" s="158"/>
      <c r="L265" s="154"/>
      <c r="M265" s="159"/>
      <c r="T265" s="160"/>
      <c r="AT265" s="155" t="s">
        <v>274</v>
      </c>
      <c r="AU265" s="155" t="s">
        <v>91</v>
      </c>
      <c r="AV265" s="153" t="s">
        <v>91</v>
      </c>
      <c r="AW265" s="153" t="s">
        <v>42</v>
      </c>
      <c r="AX265" s="153" t="s">
        <v>82</v>
      </c>
      <c r="AY265" s="155" t="s">
        <v>263</v>
      </c>
    </row>
    <row r="266" spans="2:65" s="169" customFormat="1" ht="11.25">
      <c r="B266" s="170"/>
      <c r="D266" s="142" t="s">
        <v>274</v>
      </c>
      <c r="E266" s="171" t="s">
        <v>44</v>
      </c>
      <c r="F266" s="172" t="s">
        <v>281</v>
      </c>
      <c r="H266" s="173">
        <v>16.79</v>
      </c>
      <c r="I266" s="174"/>
      <c r="L266" s="170"/>
      <c r="M266" s="175"/>
      <c r="T266" s="176"/>
      <c r="AT266" s="171" t="s">
        <v>274</v>
      </c>
      <c r="AU266" s="171" t="s">
        <v>91</v>
      </c>
      <c r="AV266" s="169" t="s">
        <v>270</v>
      </c>
      <c r="AW266" s="169" t="s">
        <v>42</v>
      </c>
      <c r="AX266" s="169" t="s">
        <v>89</v>
      </c>
      <c r="AY266" s="171" t="s">
        <v>263</v>
      </c>
    </row>
    <row r="267" spans="2:65" s="17" customFormat="1" ht="14.45" customHeight="1">
      <c r="B267" s="18"/>
      <c r="C267" s="177" t="s">
        <v>614</v>
      </c>
      <c r="D267" s="177" t="s">
        <v>445</v>
      </c>
      <c r="E267" s="178" t="s">
        <v>9926</v>
      </c>
      <c r="F267" s="179" t="s">
        <v>9927</v>
      </c>
      <c r="G267" s="180" t="s">
        <v>139</v>
      </c>
      <c r="H267" s="181">
        <v>19.309000000000001</v>
      </c>
      <c r="I267" s="182"/>
      <c r="J267" s="183">
        <f>ROUND(I267*H267,2)</f>
        <v>0</v>
      </c>
      <c r="K267" s="179" t="s">
        <v>269</v>
      </c>
      <c r="L267" s="184"/>
      <c r="M267" s="185" t="s">
        <v>44</v>
      </c>
      <c r="N267" s="186" t="s">
        <v>53</v>
      </c>
      <c r="P267" s="138">
        <f>O267*H267</f>
        <v>0</v>
      </c>
      <c r="Q267" s="138">
        <v>2.0999999999999999E-3</v>
      </c>
      <c r="R267" s="138">
        <f>Q267*H267</f>
        <v>4.0548899999999999E-2</v>
      </c>
      <c r="S267" s="138">
        <v>0</v>
      </c>
      <c r="T267" s="139">
        <f>S267*H267</f>
        <v>0</v>
      </c>
      <c r="AR267" s="140" t="s">
        <v>496</v>
      </c>
      <c r="AT267" s="140" t="s">
        <v>445</v>
      </c>
      <c r="AU267" s="140" t="s">
        <v>91</v>
      </c>
      <c r="AY267" s="2" t="s">
        <v>263</v>
      </c>
      <c r="BE267" s="141">
        <f>IF(N267="základní",J267,0)</f>
        <v>0</v>
      </c>
      <c r="BF267" s="141">
        <f>IF(N267="snížená",J267,0)</f>
        <v>0</v>
      </c>
      <c r="BG267" s="141">
        <f>IF(N267="zákl. přenesená",J267,0)</f>
        <v>0</v>
      </c>
      <c r="BH267" s="141">
        <f>IF(N267="sníž. přenesená",J267,0)</f>
        <v>0</v>
      </c>
      <c r="BI267" s="141">
        <f>IF(N267="nulová",J267,0)</f>
        <v>0</v>
      </c>
      <c r="BJ267" s="2" t="s">
        <v>89</v>
      </c>
      <c r="BK267" s="141">
        <f>ROUND(I267*H267,2)</f>
        <v>0</v>
      </c>
      <c r="BL267" s="2" t="s">
        <v>370</v>
      </c>
      <c r="BM267" s="140" t="s">
        <v>9928</v>
      </c>
    </row>
    <row r="268" spans="2:65" s="153" customFormat="1" ht="11.25">
      <c r="B268" s="154"/>
      <c r="D268" s="142" t="s">
        <v>274</v>
      </c>
      <c r="F268" s="156" t="s">
        <v>9929</v>
      </c>
      <c r="H268" s="157">
        <v>19.309000000000001</v>
      </c>
      <c r="I268" s="158"/>
      <c r="L268" s="154"/>
      <c r="M268" s="159"/>
      <c r="T268" s="160"/>
      <c r="AT268" s="155" t="s">
        <v>274</v>
      </c>
      <c r="AU268" s="155" t="s">
        <v>91</v>
      </c>
      <c r="AV268" s="153" t="s">
        <v>91</v>
      </c>
      <c r="AW268" s="153" t="s">
        <v>4</v>
      </c>
      <c r="AX268" s="153" t="s">
        <v>89</v>
      </c>
      <c r="AY268" s="155" t="s">
        <v>263</v>
      </c>
    </row>
    <row r="269" spans="2:65" s="17" customFormat="1" ht="14.45" customHeight="1">
      <c r="B269" s="18"/>
      <c r="C269" s="129" t="s">
        <v>627</v>
      </c>
      <c r="D269" s="129" t="s">
        <v>265</v>
      </c>
      <c r="E269" s="130" t="s">
        <v>9073</v>
      </c>
      <c r="F269" s="131" t="s">
        <v>9074</v>
      </c>
      <c r="G269" s="132" t="s">
        <v>402</v>
      </c>
      <c r="H269" s="133">
        <v>9.1999999999999993</v>
      </c>
      <c r="I269" s="134"/>
      <c r="J269" s="135">
        <f>ROUND(I269*H269,2)</f>
        <v>0</v>
      </c>
      <c r="K269" s="131" t="s">
        <v>269</v>
      </c>
      <c r="L269" s="18"/>
      <c r="M269" s="136" t="s">
        <v>44</v>
      </c>
      <c r="N269" s="137" t="s">
        <v>53</v>
      </c>
      <c r="P269" s="138">
        <f>O269*H269</f>
        <v>0</v>
      </c>
      <c r="Q269" s="138">
        <v>1.8000000000000001E-4</v>
      </c>
      <c r="R269" s="138">
        <f>Q269*H269</f>
        <v>1.6559999999999999E-3</v>
      </c>
      <c r="S269" s="138">
        <v>0</v>
      </c>
      <c r="T269" s="139">
        <f>S269*H269</f>
        <v>0</v>
      </c>
      <c r="AR269" s="140" t="s">
        <v>370</v>
      </c>
      <c r="AT269" s="140" t="s">
        <v>265</v>
      </c>
      <c r="AU269" s="140" t="s">
        <v>91</v>
      </c>
      <c r="AY269" s="2" t="s">
        <v>263</v>
      </c>
      <c r="BE269" s="141">
        <f>IF(N269="základní",J269,0)</f>
        <v>0</v>
      </c>
      <c r="BF269" s="141">
        <f>IF(N269="snížená",J269,0)</f>
        <v>0</v>
      </c>
      <c r="BG269" s="141">
        <f>IF(N269="zákl. přenesená",J269,0)</f>
        <v>0</v>
      </c>
      <c r="BH269" s="141">
        <f>IF(N269="sníž. přenesená",J269,0)</f>
        <v>0</v>
      </c>
      <c r="BI269" s="141">
        <f>IF(N269="nulová",J269,0)</f>
        <v>0</v>
      </c>
      <c r="BJ269" s="2" t="s">
        <v>89</v>
      </c>
      <c r="BK269" s="141">
        <f>ROUND(I269*H269,2)</f>
        <v>0</v>
      </c>
      <c r="BL269" s="2" t="s">
        <v>370</v>
      </c>
      <c r="BM269" s="140" t="s">
        <v>9930</v>
      </c>
    </row>
    <row r="270" spans="2:65" s="17" customFormat="1" ht="39">
      <c r="B270" s="18"/>
      <c r="D270" s="142" t="s">
        <v>272</v>
      </c>
      <c r="F270" s="143" t="s">
        <v>9060</v>
      </c>
      <c r="I270" s="144"/>
      <c r="L270" s="18"/>
      <c r="M270" s="145"/>
      <c r="T270" s="39"/>
      <c r="AT270" s="2" t="s">
        <v>272</v>
      </c>
      <c r="AU270" s="2" t="s">
        <v>91</v>
      </c>
    </row>
    <row r="271" spans="2:65" s="146" customFormat="1" ht="11.25">
      <c r="B271" s="147"/>
      <c r="D271" s="142" t="s">
        <v>274</v>
      </c>
      <c r="E271" s="148" t="s">
        <v>44</v>
      </c>
      <c r="F271" s="149" t="s">
        <v>9814</v>
      </c>
      <c r="H271" s="148" t="s">
        <v>44</v>
      </c>
      <c r="I271" s="150"/>
      <c r="L271" s="147"/>
      <c r="M271" s="151"/>
      <c r="T271" s="152"/>
      <c r="AT271" s="148" t="s">
        <v>274</v>
      </c>
      <c r="AU271" s="148" t="s">
        <v>91</v>
      </c>
      <c r="AV271" s="146" t="s">
        <v>89</v>
      </c>
      <c r="AW271" s="146" t="s">
        <v>42</v>
      </c>
      <c r="AX271" s="146" t="s">
        <v>82</v>
      </c>
      <c r="AY271" s="148" t="s">
        <v>263</v>
      </c>
    </row>
    <row r="272" spans="2:65" s="153" customFormat="1" ht="11.25">
      <c r="B272" s="154"/>
      <c r="D272" s="142" t="s">
        <v>274</v>
      </c>
      <c r="E272" s="155" t="s">
        <v>44</v>
      </c>
      <c r="F272" s="156" t="s">
        <v>9931</v>
      </c>
      <c r="H272" s="157">
        <v>9.1999999999999993</v>
      </c>
      <c r="I272" s="158"/>
      <c r="L272" s="154"/>
      <c r="M272" s="159"/>
      <c r="T272" s="160"/>
      <c r="AT272" s="155" t="s">
        <v>274</v>
      </c>
      <c r="AU272" s="155" t="s">
        <v>91</v>
      </c>
      <c r="AV272" s="153" t="s">
        <v>91</v>
      </c>
      <c r="AW272" s="153" t="s">
        <v>42</v>
      </c>
      <c r="AX272" s="153" t="s">
        <v>82</v>
      </c>
      <c r="AY272" s="155" t="s">
        <v>263</v>
      </c>
    </row>
    <row r="273" spans="2:65" s="169" customFormat="1" ht="11.25">
      <c r="B273" s="170"/>
      <c r="D273" s="142" t="s">
        <v>274</v>
      </c>
      <c r="E273" s="171" t="s">
        <v>44</v>
      </c>
      <c r="F273" s="172" t="s">
        <v>281</v>
      </c>
      <c r="H273" s="173">
        <v>9.1999999999999993</v>
      </c>
      <c r="I273" s="174"/>
      <c r="L273" s="170"/>
      <c r="M273" s="175"/>
      <c r="T273" s="176"/>
      <c r="AT273" s="171" t="s">
        <v>274</v>
      </c>
      <c r="AU273" s="171" t="s">
        <v>91</v>
      </c>
      <c r="AV273" s="169" t="s">
        <v>270</v>
      </c>
      <c r="AW273" s="169" t="s">
        <v>42</v>
      </c>
      <c r="AX273" s="169" t="s">
        <v>89</v>
      </c>
      <c r="AY273" s="171" t="s">
        <v>263</v>
      </c>
    </row>
    <row r="274" spans="2:65" s="17" customFormat="1" ht="14.45" customHeight="1">
      <c r="B274" s="18"/>
      <c r="C274" s="177" t="s">
        <v>651</v>
      </c>
      <c r="D274" s="177" t="s">
        <v>445</v>
      </c>
      <c r="E274" s="178" t="s">
        <v>9926</v>
      </c>
      <c r="F274" s="179" t="s">
        <v>9927</v>
      </c>
      <c r="G274" s="180" t="s">
        <v>139</v>
      </c>
      <c r="H274" s="181">
        <v>1.84</v>
      </c>
      <c r="I274" s="182"/>
      <c r="J274" s="183">
        <f>ROUND(I274*H274,2)</f>
        <v>0</v>
      </c>
      <c r="K274" s="179" t="s">
        <v>269</v>
      </c>
      <c r="L274" s="184"/>
      <c r="M274" s="185" t="s">
        <v>44</v>
      </c>
      <c r="N274" s="186" t="s">
        <v>53</v>
      </c>
      <c r="P274" s="138">
        <f>O274*H274</f>
        <v>0</v>
      </c>
      <c r="Q274" s="138">
        <v>2.0999999999999999E-3</v>
      </c>
      <c r="R274" s="138">
        <f>Q274*H274</f>
        <v>3.8639999999999998E-3</v>
      </c>
      <c r="S274" s="138">
        <v>0</v>
      </c>
      <c r="T274" s="139">
        <f>S274*H274</f>
        <v>0</v>
      </c>
      <c r="AR274" s="140" t="s">
        <v>496</v>
      </c>
      <c r="AT274" s="140" t="s">
        <v>445</v>
      </c>
      <c r="AU274" s="140" t="s">
        <v>91</v>
      </c>
      <c r="AY274" s="2" t="s">
        <v>263</v>
      </c>
      <c r="BE274" s="141">
        <f>IF(N274="základní",J274,0)</f>
        <v>0</v>
      </c>
      <c r="BF274" s="141">
        <f>IF(N274="snížená",J274,0)</f>
        <v>0</v>
      </c>
      <c r="BG274" s="141">
        <f>IF(N274="zákl. přenesená",J274,0)</f>
        <v>0</v>
      </c>
      <c r="BH274" s="141">
        <f>IF(N274="sníž. přenesená",J274,0)</f>
        <v>0</v>
      </c>
      <c r="BI274" s="141">
        <f>IF(N274="nulová",J274,0)</f>
        <v>0</v>
      </c>
      <c r="BJ274" s="2" t="s">
        <v>89</v>
      </c>
      <c r="BK274" s="141">
        <f>ROUND(I274*H274,2)</f>
        <v>0</v>
      </c>
      <c r="BL274" s="2" t="s">
        <v>370</v>
      </c>
      <c r="BM274" s="140" t="s">
        <v>9932</v>
      </c>
    </row>
    <row r="275" spans="2:65" s="153" customFormat="1" ht="11.25">
      <c r="B275" s="154"/>
      <c r="D275" s="142" t="s">
        <v>274</v>
      </c>
      <c r="F275" s="156" t="s">
        <v>9933</v>
      </c>
      <c r="H275" s="157">
        <v>1.84</v>
      </c>
      <c r="I275" s="158"/>
      <c r="L275" s="154"/>
      <c r="M275" s="159"/>
      <c r="T275" s="160"/>
      <c r="AT275" s="155" t="s">
        <v>274</v>
      </c>
      <c r="AU275" s="155" t="s">
        <v>91</v>
      </c>
      <c r="AV275" s="153" t="s">
        <v>91</v>
      </c>
      <c r="AW275" s="153" t="s">
        <v>4</v>
      </c>
      <c r="AX275" s="153" t="s">
        <v>89</v>
      </c>
      <c r="AY275" s="155" t="s">
        <v>263</v>
      </c>
    </row>
    <row r="276" spans="2:65" s="17" customFormat="1" ht="24.2" customHeight="1">
      <c r="B276" s="18"/>
      <c r="C276" s="129" t="s">
        <v>656</v>
      </c>
      <c r="D276" s="129" t="s">
        <v>265</v>
      </c>
      <c r="E276" s="130" t="s">
        <v>9934</v>
      </c>
      <c r="F276" s="131" t="s">
        <v>9935</v>
      </c>
      <c r="G276" s="132" t="s">
        <v>439</v>
      </c>
      <c r="H276" s="133">
        <v>85</v>
      </c>
      <c r="I276" s="134"/>
      <c r="J276" s="135">
        <f>ROUND(I276*H276,2)</f>
        <v>0</v>
      </c>
      <c r="K276" s="131" t="s">
        <v>269</v>
      </c>
      <c r="L276" s="18"/>
      <c r="M276" s="136" t="s">
        <v>44</v>
      </c>
      <c r="N276" s="137" t="s">
        <v>53</v>
      </c>
      <c r="P276" s="138">
        <f>O276*H276</f>
        <v>0</v>
      </c>
      <c r="Q276" s="138">
        <v>0</v>
      </c>
      <c r="R276" s="138">
        <f>Q276*H276</f>
        <v>0</v>
      </c>
      <c r="S276" s="138">
        <v>0</v>
      </c>
      <c r="T276" s="139">
        <f>S276*H276</f>
        <v>0</v>
      </c>
      <c r="AR276" s="140" t="s">
        <v>370</v>
      </c>
      <c r="AT276" s="140" t="s">
        <v>265</v>
      </c>
      <c r="AU276" s="140" t="s">
        <v>91</v>
      </c>
      <c r="AY276" s="2" t="s">
        <v>263</v>
      </c>
      <c r="BE276" s="141">
        <f>IF(N276="základní",J276,0)</f>
        <v>0</v>
      </c>
      <c r="BF276" s="141">
        <f>IF(N276="snížená",J276,0)</f>
        <v>0</v>
      </c>
      <c r="BG276" s="141">
        <f>IF(N276="zákl. přenesená",J276,0)</f>
        <v>0</v>
      </c>
      <c r="BH276" s="141">
        <f>IF(N276="sníž. přenesená",J276,0)</f>
        <v>0</v>
      </c>
      <c r="BI276" s="141">
        <f>IF(N276="nulová",J276,0)</f>
        <v>0</v>
      </c>
      <c r="BJ276" s="2" t="s">
        <v>89</v>
      </c>
      <c r="BK276" s="141">
        <f>ROUND(I276*H276,2)</f>
        <v>0</v>
      </c>
      <c r="BL276" s="2" t="s">
        <v>370</v>
      </c>
      <c r="BM276" s="140" t="s">
        <v>9936</v>
      </c>
    </row>
    <row r="277" spans="2:65" s="17" customFormat="1" ht="39">
      <c r="B277" s="18"/>
      <c r="D277" s="142" t="s">
        <v>272</v>
      </c>
      <c r="F277" s="143" t="s">
        <v>9060</v>
      </c>
      <c r="I277" s="144"/>
      <c r="L277" s="18"/>
      <c r="M277" s="145"/>
      <c r="T277" s="39"/>
      <c r="AT277" s="2" t="s">
        <v>272</v>
      </c>
      <c r="AU277" s="2" t="s">
        <v>91</v>
      </c>
    </row>
    <row r="278" spans="2:65" s="146" customFormat="1" ht="11.25">
      <c r="B278" s="147"/>
      <c r="D278" s="142" t="s">
        <v>274</v>
      </c>
      <c r="E278" s="148" t="s">
        <v>44</v>
      </c>
      <c r="F278" s="149" t="s">
        <v>9814</v>
      </c>
      <c r="H278" s="148" t="s">
        <v>44</v>
      </c>
      <c r="I278" s="150"/>
      <c r="L278" s="147"/>
      <c r="M278" s="151"/>
      <c r="T278" s="152"/>
      <c r="AT278" s="148" t="s">
        <v>274</v>
      </c>
      <c r="AU278" s="148" t="s">
        <v>91</v>
      </c>
      <c r="AV278" s="146" t="s">
        <v>89</v>
      </c>
      <c r="AW278" s="146" t="s">
        <v>42</v>
      </c>
      <c r="AX278" s="146" t="s">
        <v>82</v>
      </c>
      <c r="AY278" s="148" t="s">
        <v>263</v>
      </c>
    </row>
    <row r="279" spans="2:65" s="153" customFormat="1" ht="11.25">
      <c r="B279" s="154"/>
      <c r="D279" s="142" t="s">
        <v>274</v>
      </c>
      <c r="E279" s="155" t="s">
        <v>44</v>
      </c>
      <c r="F279" s="156" t="s">
        <v>9937</v>
      </c>
      <c r="H279" s="157">
        <v>85</v>
      </c>
      <c r="I279" s="158"/>
      <c r="L279" s="154"/>
      <c r="M279" s="159"/>
      <c r="T279" s="160"/>
      <c r="AT279" s="155" t="s">
        <v>274</v>
      </c>
      <c r="AU279" s="155" t="s">
        <v>91</v>
      </c>
      <c r="AV279" s="153" t="s">
        <v>91</v>
      </c>
      <c r="AW279" s="153" t="s">
        <v>42</v>
      </c>
      <c r="AX279" s="153" t="s">
        <v>82</v>
      </c>
      <c r="AY279" s="155" t="s">
        <v>263</v>
      </c>
    </row>
    <row r="280" spans="2:65" s="169" customFormat="1" ht="11.25">
      <c r="B280" s="170"/>
      <c r="D280" s="142" t="s">
        <v>274</v>
      </c>
      <c r="E280" s="171" t="s">
        <v>44</v>
      </c>
      <c r="F280" s="172" t="s">
        <v>281</v>
      </c>
      <c r="H280" s="173">
        <v>85</v>
      </c>
      <c r="I280" s="174"/>
      <c r="L280" s="170"/>
      <c r="M280" s="175"/>
      <c r="T280" s="176"/>
      <c r="AT280" s="171" t="s">
        <v>274</v>
      </c>
      <c r="AU280" s="171" t="s">
        <v>91</v>
      </c>
      <c r="AV280" s="169" t="s">
        <v>270</v>
      </c>
      <c r="AW280" s="169" t="s">
        <v>42</v>
      </c>
      <c r="AX280" s="169" t="s">
        <v>89</v>
      </c>
      <c r="AY280" s="171" t="s">
        <v>263</v>
      </c>
    </row>
    <row r="281" spans="2:65" s="17" customFormat="1" ht="14.45" customHeight="1">
      <c r="B281" s="18"/>
      <c r="C281" s="177" t="s">
        <v>660</v>
      </c>
      <c r="D281" s="177" t="s">
        <v>445</v>
      </c>
      <c r="E281" s="178" t="s">
        <v>9938</v>
      </c>
      <c r="F281" s="179" t="s">
        <v>9939</v>
      </c>
      <c r="G281" s="180" t="s">
        <v>439</v>
      </c>
      <c r="H281" s="181">
        <v>89.25</v>
      </c>
      <c r="I281" s="182"/>
      <c r="J281" s="183">
        <f>ROUND(I281*H281,2)</f>
        <v>0</v>
      </c>
      <c r="K281" s="179" t="s">
        <v>269</v>
      </c>
      <c r="L281" s="184"/>
      <c r="M281" s="185" t="s">
        <v>44</v>
      </c>
      <c r="N281" s="186" t="s">
        <v>53</v>
      </c>
      <c r="P281" s="138">
        <f>O281*H281</f>
        <v>0</v>
      </c>
      <c r="Q281" s="138">
        <v>2.0000000000000002E-5</v>
      </c>
      <c r="R281" s="138">
        <f>Q281*H281</f>
        <v>1.7850000000000001E-3</v>
      </c>
      <c r="S281" s="138">
        <v>0</v>
      </c>
      <c r="T281" s="139">
        <f>S281*H281</f>
        <v>0</v>
      </c>
      <c r="AR281" s="140" t="s">
        <v>496</v>
      </c>
      <c r="AT281" s="140" t="s">
        <v>445</v>
      </c>
      <c r="AU281" s="140" t="s">
        <v>91</v>
      </c>
      <c r="AY281" s="2" t="s">
        <v>263</v>
      </c>
      <c r="BE281" s="141">
        <f>IF(N281="základní",J281,0)</f>
        <v>0</v>
      </c>
      <c r="BF281" s="141">
        <f>IF(N281="snížená",J281,0)</f>
        <v>0</v>
      </c>
      <c r="BG281" s="141">
        <f>IF(N281="zákl. přenesená",J281,0)</f>
        <v>0</v>
      </c>
      <c r="BH281" s="141">
        <f>IF(N281="sníž. přenesená",J281,0)</f>
        <v>0</v>
      </c>
      <c r="BI281" s="141">
        <f>IF(N281="nulová",J281,0)</f>
        <v>0</v>
      </c>
      <c r="BJ281" s="2" t="s">
        <v>89</v>
      </c>
      <c r="BK281" s="141">
        <f>ROUND(I281*H281,2)</f>
        <v>0</v>
      </c>
      <c r="BL281" s="2" t="s">
        <v>370</v>
      </c>
      <c r="BM281" s="140" t="s">
        <v>9940</v>
      </c>
    </row>
    <row r="282" spans="2:65" s="153" customFormat="1" ht="11.25">
      <c r="B282" s="154"/>
      <c r="D282" s="142" t="s">
        <v>274</v>
      </c>
      <c r="F282" s="156" t="s">
        <v>9941</v>
      </c>
      <c r="H282" s="157">
        <v>89.25</v>
      </c>
      <c r="I282" s="158"/>
      <c r="L282" s="154"/>
      <c r="M282" s="159"/>
      <c r="T282" s="160"/>
      <c r="AT282" s="155" t="s">
        <v>274</v>
      </c>
      <c r="AU282" s="155" t="s">
        <v>91</v>
      </c>
      <c r="AV282" s="153" t="s">
        <v>91</v>
      </c>
      <c r="AW282" s="153" t="s">
        <v>4</v>
      </c>
      <c r="AX282" s="153" t="s">
        <v>89</v>
      </c>
      <c r="AY282" s="155" t="s">
        <v>263</v>
      </c>
    </row>
    <row r="283" spans="2:65" s="17" customFormat="1" ht="24.2" customHeight="1">
      <c r="B283" s="18"/>
      <c r="C283" s="129" t="s">
        <v>665</v>
      </c>
      <c r="D283" s="129" t="s">
        <v>265</v>
      </c>
      <c r="E283" s="130" t="s">
        <v>9942</v>
      </c>
      <c r="F283" s="131" t="s">
        <v>9943</v>
      </c>
      <c r="G283" s="132" t="s">
        <v>439</v>
      </c>
      <c r="H283" s="133">
        <v>85</v>
      </c>
      <c r="I283" s="134"/>
      <c r="J283" s="135">
        <f>ROUND(I283*H283,2)</f>
        <v>0</v>
      </c>
      <c r="K283" s="131" t="s">
        <v>269</v>
      </c>
      <c r="L283" s="18"/>
      <c r="M283" s="136" t="s">
        <v>44</v>
      </c>
      <c r="N283" s="137" t="s">
        <v>53</v>
      </c>
      <c r="P283" s="138">
        <f>O283*H283</f>
        <v>0</v>
      </c>
      <c r="Q283" s="138">
        <v>0</v>
      </c>
      <c r="R283" s="138">
        <f>Q283*H283</f>
        <v>0</v>
      </c>
      <c r="S283" s="138">
        <v>0</v>
      </c>
      <c r="T283" s="139">
        <f>S283*H283</f>
        <v>0</v>
      </c>
      <c r="AR283" s="140" t="s">
        <v>370</v>
      </c>
      <c r="AT283" s="140" t="s">
        <v>265</v>
      </c>
      <c r="AU283" s="140" t="s">
        <v>91</v>
      </c>
      <c r="AY283" s="2" t="s">
        <v>263</v>
      </c>
      <c r="BE283" s="141">
        <f>IF(N283="základní",J283,0)</f>
        <v>0</v>
      </c>
      <c r="BF283" s="141">
        <f>IF(N283="snížená",J283,0)</f>
        <v>0</v>
      </c>
      <c r="BG283" s="141">
        <f>IF(N283="zákl. přenesená",J283,0)</f>
        <v>0</v>
      </c>
      <c r="BH283" s="141">
        <f>IF(N283="sníž. přenesená",J283,0)</f>
        <v>0</v>
      </c>
      <c r="BI283" s="141">
        <f>IF(N283="nulová",J283,0)</f>
        <v>0</v>
      </c>
      <c r="BJ283" s="2" t="s">
        <v>89</v>
      </c>
      <c r="BK283" s="141">
        <f>ROUND(I283*H283,2)</f>
        <v>0</v>
      </c>
      <c r="BL283" s="2" t="s">
        <v>370</v>
      </c>
      <c r="BM283" s="140" t="s">
        <v>9944</v>
      </c>
    </row>
    <row r="284" spans="2:65" s="17" customFormat="1" ht="39">
      <c r="B284" s="18"/>
      <c r="D284" s="142" t="s">
        <v>272</v>
      </c>
      <c r="F284" s="143" t="s">
        <v>9060</v>
      </c>
      <c r="I284" s="144"/>
      <c r="L284" s="18"/>
      <c r="M284" s="145"/>
      <c r="T284" s="39"/>
      <c r="AT284" s="2" t="s">
        <v>272</v>
      </c>
      <c r="AU284" s="2" t="s">
        <v>91</v>
      </c>
    </row>
    <row r="285" spans="2:65" s="17" customFormat="1" ht="14.45" customHeight="1">
      <c r="B285" s="18"/>
      <c r="C285" s="177" t="s">
        <v>670</v>
      </c>
      <c r="D285" s="177" t="s">
        <v>445</v>
      </c>
      <c r="E285" s="178" t="s">
        <v>9926</v>
      </c>
      <c r="F285" s="179" t="s">
        <v>9927</v>
      </c>
      <c r="G285" s="180" t="s">
        <v>139</v>
      </c>
      <c r="H285" s="181">
        <v>0.85</v>
      </c>
      <c r="I285" s="182"/>
      <c r="J285" s="183">
        <f>ROUND(I285*H285,2)</f>
        <v>0</v>
      </c>
      <c r="K285" s="179" t="s">
        <v>269</v>
      </c>
      <c r="L285" s="184"/>
      <c r="M285" s="185" t="s">
        <v>44</v>
      </c>
      <c r="N285" s="186" t="s">
        <v>53</v>
      </c>
      <c r="P285" s="138">
        <f>O285*H285</f>
        <v>0</v>
      </c>
      <c r="Q285" s="138">
        <v>2.0999999999999999E-3</v>
      </c>
      <c r="R285" s="138">
        <f>Q285*H285</f>
        <v>1.7849999999999999E-3</v>
      </c>
      <c r="S285" s="138">
        <v>0</v>
      </c>
      <c r="T285" s="139">
        <f>S285*H285</f>
        <v>0</v>
      </c>
      <c r="AR285" s="140" t="s">
        <v>496</v>
      </c>
      <c r="AT285" s="140" t="s">
        <v>445</v>
      </c>
      <c r="AU285" s="140" t="s">
        <v>91</v>
      </c>
      <c r="AY285" s="2" t="s">
        <v>263</v>
      </c>
      <c r="BE285" s="141">
        <f>IF(N285="základní",J285,0)</f>
        <v>0</v>
      </c>
      <c r="BF285" s="141">
        <f>IF(N285="snížená",J285,0)</f>
        <v>0</v>
      </c>
      <c r="BG285" s="141">
        <f>IF(N285="zákl. přenesená",J285,0)</f>
        <v>0</v>
      </c>
      <c r="BH285" s="141">
        <f>IF(N285="sníž. přenesená",J285,0)</f>
        <v>0</v>
      </c>
      <c r="BI285" s="141">
        <f>IF(N285="nulová",J285,0)</f>
        <v>0</v>
      </c>
      <c r="BJ285" s="2" t="s">
        <v>89</v>
      </c>
      <c r="BK285" s="141">
        <f>ROUND(I285*H285,2)</f>
        <v>0</v>
      </c>
      <c r="BL285" s="2" t="s">
        <v>370</v>
      </c>
      <c r="BM285" s="140" t="s">
        <v>9945</v>
      </c>
    </row>
    <row r="286" spans="2:65" s="153" customFormat="1" ht="11.25">
      <c r="B286" s="154"/>
      <c r="D286" s="142" t="s">
        <v>274</v>
      </c>
      <c r="F286" s="156" t="s">
        <v>9946</v>
      </c>
      <c r="H286" s="157">
        <v>0.85</v>
      </c>
      <c r="I286" s="158"/>
      <c r="L286" s="154"/>
      <c r="M286" s="159"/>
      <c r="T286" s="160"/>
      <c r="AT286" s="155" t="s">
        <v>274</v>
      </c>
      <c r="AU286" s="155" t="s">
        <v>91</v>
      </c>
      <c r="AV286" s="153" t="s">
        <v>91</v>
      </c>
      <c r="AW286" s="153" t="s">
        <v>4</v>
      </c>
      <c r="AX286" s="153" t="s">
        <v>89</v>
      </c>
      <c r="AY286" s="155" t="s">
        <v>263</v>
      </c>
    </row>
    <row r="287" spans="2:65" s="17" customFormat="1" ht="24.2" customHeight="1">
      <c r="B287" s="18"/>
      <c r="C287" s="129" t="s">
        <v>675</v>
      </c>
      <c r="D287" s="129" t="s">
        <v>265</v>
      </c>
      <c r="E287" s="130" t="s">
        <v>9947</v>
      </c>
      <c r="F287" s="131" t="s">
        <v>9948</v>
      </c>
      <c r="G287" s="132" t="s">
        <v>402</v>
      </c>
      <c r="H287" s="133">
        <v>16</v>
      </c>
      <c r="I287" s="134"/>
      <c r="J287" s="135">
        <f>ROUND(I287*H287,2)</f>
        <v>0</v>
      </c>
      <c r="K287" s="131" t="s">
        <v>269</v>
      </c>
      <c r="L287" s="18"/>
      <c r="M287" s="136" t="s">
        <v>44</v>
      </c>
      <c r="N287" s="137" t="s">
        <v>53</v>
      </c>
      <c r="P287" s="138">
        <f>O287*H287</f>
        <v>0</v>
      </c>
      <c r="Q287" s="138">
        <v>5.9999999999999995E-4</v>
      </c>
      <c r="R287" s="138">
        <f>Q287*H287</f>
        <v>9.5999999999999992E-3</v>
      </c>
      <c r="S287" s="138">
        <v>0</v>
      </c>
      <c r="T287" s="139">
        <f>S287*H287</f>
        <v>0</v>
      </c>
      <c r="AR287" s="140" t="s">
        <v>370</v>
      </c>
      <c r="AT287" s="140" t="s">
        <v>265</v>
      </c>
      <c r="AU287" s="140" t="s">
        <v>91</v>
      </c>
      <c r="AY287" s="2" t="s">
        <v>263</v>
      </c>
      <c r="BE287" s="141">
        <f>IF(N287="základní",J287,0)</f>
        <v>0</v>
      </c>
      <c r="BF287" s="141">
        <f>IF(N287="snížená",J287,0)</f>
        <v>0</v>
      </c>
      <c r="BG287" s="141">
        <f>IF(N287="zákl. přenesená",J287,0)</f>
        <v>0</v>
      </c>
      <c r="BH287" s="141">
        <f>IF(N287="sníž. přenesená",J287,0)</f>
        <v>0</v>
      </c>
      <c r="BI287" s="141">
        <f>IF(N287="nulová",J287,0)</f>
        <v>0</v>
      </c>
      <c r="BJ287" s="2" t="s">
        <v>89</v>
      </c>
      <c r="BK287" s="141">
        <f>ROUND(I287*H287,2)</f>
        <v>0</v>
      </c>
      <c r="BL287" s="2" t="s">
        <v>370</v>
      </c>
      <c r="BM287" s="140" t="s">
        <v>9949</v>
      </c>
    </row>
    <row r="288" spans="2:65" s="17" customFormat="1" ht="39">
      <c r="B288" s="18"/>
      <c r="D288" s="142" t="s">
        <v>272</v>
      </c>
      <c r="F288" s="143" t="s">
        <v>9950</v>
      </c>
      <c r="I288" s="144"/>
      <c r="L288" s="18"/>
      <c r="M288" s="145"/>
      <c r="T288" s="39"/>
      <c r="AT288" s="2" t="s">
        <v>272</v>
      </c>
      <c r="AU288" s="2" t="s">
        <v>91</v>
      </c>
    </row>
    <row r="289" spans="2:65" s="146" customFormat="1" ht="11.25">
      <c r="B289" s="147"/>
      <c r="D289" s="142" t="s">
        <v>274</v>
      </c>
      <c r="E289" s="148" t="s">
        <v>44</v>
      </c>
      <c r="F289" s="149" t="s">
        <v>9814</v>
      </c>
      <c r="H289" s="148" t="s">
        <v>44</v>
      </c>
      <c r="I289" s="150"/>
      <c r="L289" s="147"/>
      <c r="M289" s="151"/>
      <c r="T289" s="152"/>
      <c r="AT289" s="148" t="s">
        <v>274</v>
      </c>
      <c r="AU289" s="148" t="s">
        <v>91</v>
      </c>
      <c r="AV289" s="146" t="s">
        <v>89</v>
      </c>
      <c r="AW289" s="146" t="s">
        <v>42</v>
      </c>
      <c r="AX289" s="146" t="s">
        <v>82</v>
      </c>
      <c r="AY289" s="148" t="s">
        <v>263</v>
      </c>
    </row>
    <row r="290" spans="2:65" s="153" customFormat="1" ht="11.25">
      <c r="B290" s="154"/>
      <c r="D290" s="142" t="s">
        <v>274</v>
      </c>
      <c r="E290" s="155" t="s">
        <v>44</v>
      </c>
      <c r="F290" s="156" t="s">
        <v>9951</v>
      </c>
      <c r="H290" s="157">
        <v>16</v>
      </c>
      <c r="I290" s="158"/>
      <c r="L290" s="154"/>
      <c r="M290" s="159"/>
      <c r="T290" s="160"/>
      <c r="AT290" s="155" t="s">
        <v>274</v>
      </c>
      <c r="AU290" s="155" t="s">
        <v>91</v>
      </c>
      <c r="AV290" s="153" t="s">
        <v>91</v>
      </c>
      <c r="AW290" s="153" t="s">
        <v>42</v>
      </c>
      <c r="AX290" s="153" t="s">
        <v>82</v>
      </c>
      <c r="AY290" s="155" t="s">
        <v>263</v>
      </c>
    </row>
    <row r="291" spans="2:65" s="169" customFormat="1" ht="11.25">
      <c r="B291" s="170"/>
      <c r="D291" s="142" t="s">
        <v>274</v>
      </c>
      <c r="E291" s="171" t="s">
        <v>44</v>
      </c>
      <c r="F291" s="172" t="s">
        <v>281</v>
      </c>
      <c r="H291" s="173">
        <v>16</v>
      </c>
      <c r="I291" s="174"/>
      <c r="L291" s="170"/>
      <c r="M291" s="175"/>
      <c r="T291" s="176"/>
      <c r="AT291" s="171" t="s">
        <v>274</v>
      </c>
      <c r="AU291" s="171" t="s">
        <v>91</v>
      </c>
      <c r="AV291" s="169" t="s">
        <v>270</v>
      </c>
      <c r="AW291" s="169" t="s">
        <v>42</v>
      </c>
      <c r="AX291" s="169" t="s">
        <v>89</v>
      </c>
      <c r="AY291" s="171" t="s">
        <v>263</v>
      </c>
    </row>
    <row r="292" spans="2:65" s="17" customFormat="1" ht="24.2" customHeight="1">
      <c r="B292" s="18"/>
      <c r="C292" s="129" t="s">
        <v>680</v>
      </c>
      <c r="D292" s="129" t="s">
        <v>265</v>
      </c>
      <c r="E292" s="130" t="s">
        <v>9952</v>
      </c>
      <c r="F292" s="131" t="s">
        <v>9953</v>
      </c>
      <c r="G292" s="132" t="s">
        <v>402</v>
      </c>
      <c r="H292" s="133">
        <v>5</v>
      </c>
      <c r="I292" s="134"/>
      <c r="J292" s="135">
        <f>ROUND(I292*H292,2)</f>
        <v>0</v>
      </c>
      <c r="K292" s="131" t="s">
        <v>269</v>
      </c>
      <c r="L292" s="18"/>
      <c r="M292" s="136" t="s">
        <v>44</v>
      </c>
      <c r="N292" s="137" t="s">
        <v>53</v>
      </c>
      <c r="P292" s="138">
        <f>O292*H292</f>
        <v>0</v>
      </c>
      <c r="Q292" s="138">
        <v>5.9999999999999995E-4</v>
      </c>
      <c r="R292" s="138">
        <f>Q292*H292</f>
        <v>2.9999999999999996E-3</v>
      </c>
      <c r="S292" s="138">
        <v>0</v>
      </c>
      <c r="T292" s="139">
        <f>S292*H292</f>
        <v>0</v>
      </c>
      <c r="AR292" s="140" t="s">
        <v>370</v>
      </c>
      <c r="AT292" s="140" t="s">
        <v>265</v>
      </c>
      <c r="AU292" s="140" t="s">
        <v>91</v>
      </c>
      <c r="AY292" s="2" t="s">
        <v>263</v>
      </c>
      <c r="BE292" s="141">
        <f>IF(N292="základní",J292,0)</f>
        <v>0</v>
      </c>
      <c r="BF292" s="141">
        <f>IF(N292="snížená",J292,0)</f>
        <v>0</v>
      </c>
      <c r="BG292" s="141">
        <f>IF(N292="zákl. přenesená",J292,0)</f>
        <v>0</v>
      </c>
      <c r="BH292" s="141">
        <f>IF(N292="sníž. přenesená",J292,0)</f>
        <v>0</v>
      </c>
      <c r="BI292" s="141">
        <f>IF(N292="nulová",J292,0)</f>
        <v>0</v>
      </c>
      <c r="BJ292" s="2" t="s">
        <v>89</v>
      </c>
      <c r="BK292" s="141">
        <f>ROUND(I292*H292,2)</f>
        <v>0</v>
      </c>
      <c r="BL292" s="2" t="s">
        <v>370</v>
      </c>
      <c r="BM292" s="140" t="s">
        <v>9954</v>
      </c>
    </row>
    <row r="293" spans="2:65" s="17" customFormat="1" ht="39">
      <c r="B293" s="18"/>
      <c r="D293" s="142" t="s">
        <v>272</v>
      </c>
      <c r="F293" s="143" t="s">
        <v>9950</v>
      </c>
      <c r="I293" s="144"/>
      <c r="L293" s="18"/>
      <c r="M293" s="145"/>
      <c r="T293" s="39"/>
      <c r="AT293" s="2" t="s">
        <v>272</v>
      </c>
      <c r="AU293" s="2" t="s">
        <v>91</v>
      </c>
    </row>
    <row r="294" spans="2:65" s="146" customFormat="1" ht="11.25">
      <c r="B294" s="147"/>
      <c r="D294" s="142" t="s">
        <v>274</v>
      </c>
      <c r="E294" s="148" t="s">
        <v>44</v>
      </c>
      <c r="F294" s="149" t="s">
        <v>9814</v>
      </c>
      <c r="H294" s="148" t="s">
        <v>44</v>
      </c>
      <c r="I294" s="150"/>
      <c r="L294" s="147"/>
      <c r="M294" s="151"/>
      <c r="T294" s="152"/>
      <c r="AT294" s="148" t="s">
        <v>274</v>
      </c>
      <c r="AU294" s="148" t="s">
        <v>91</v>
      </c>
      <c r="AV294" s="146" t="s">
        <v>89</v>
      </c>
      <c r="AW294" s="146" t="s">
        <v>42</v>
      </c>
      <c r="AX294" s="146" t="s">
        <v>82</v>
      </c>
      <c r="AY294" s="148" t="s">
        <v>263</v>
      </c>
    </row>
    <row r="295" spans="2:65" s="153" customFormat="1" ht="11.25">
      <c r="B295" s="154"/>
      <c r="D295" s="142" t="s">
        <v>274</v>
      </c>
      <c r="E295" s="155" t="s">
        <v>44</v>
      </c>
      <c r="F295" s="156" t="s">
        <v>9955</v>
      </c>
      <c r="H295" s="157">
        <v>5</v>
      </c>
      <c r="I295" s="158"/>
      <c r="L295" s="154"/>
      <c r="M295" s="159"/>
      <c r="T295" s="160"/>
      <c r="AT295" s="155" t="s">
        <v>274</v>
      </c>
      <c r="AU295" s="155" t="s">
        <v>91</v>
      </c>
      <c r="AV295" s="153" t="s">
        <v>91</v>
      </c>
      <c r="AW295" s="153" t="s">
        <v>42</v>
      </c>
      <c r="AX295" s="153" t="s">
        <v>82</v>
      </c>
      <c r="AY295" s="155" t="s">
        <v>263</v>
      </c>
    </row>
    <row r="296" spans="2:65" s="169" customFormat="1" ht="11.25">
      <c r="B296" s="170"/>
      <c r="D296" s="142" t="s">
        <v>274</v>
      </c>
      <c r="E296" s="171" t="s">
        <v>44</v>
      </c>
      <c r="F296" s="172" t="s">
        <v>281</v>
      </c>
      <c r="H296" s="173">
        <v>5</v>
      </c>
      <c r="I296" s="174"/>
      <c r="L296" s="170"/>
      <c r="M296" s="175"/>
      <c r="T296" s="176"/>
      <c r="AT296" s="171" t="s">
        <v>274</v>
      </c>
      <c r="AU296" s="171" t="s">
        <v>91</v>
      </c>
      <c r="AV296" s="169" t="s">
        <v>270</v>
      </c>
      <c r="AW296" s="169" t="s">
        <v>42</v>
      </c>
      <c r="AX296" s="169" t="s">
        <v>89</v>
      </c>
      <c r="AY296" s="171" t="s">
        <v>263</v>
      </c>
    </row>
    <row r="297" spans="2:65" s="17" customFormat="1" ht="14.45" customHeight="1">
      <c r="B297" s="18"/>
      <c r="C297" s="129" t="s">
        <v>686</v>
      </c>
      <c r="D297" s="129" t="s">
        <v>265</v>
      </c>
      <c r="E297" s="130" t="s">
        <v>9956</v>
      </c>
      <c r="F297" s="131" t="s">
        <v>9957</v>
      </c>
      <c r="G297" s="132" t="s">
        <v>402</v>
      </c>
      <c r="H297" s="133">
        <v>4.5999999999999996</v>
      </c>
      <c r="I297" s="134"/>
      <c r="J297" s="135">
        <f>ROUND(I297*H297,2)</f>
        <v>0</v>
      </c>
      <c r="K297" s="131" t="s">
        <v>269</v>
      </c>
      <c r="L297" s="18"/>
      <c r="M297" s="136" t="s">
        <v>44</v>
      </c>
      <c r="N297" s="137" t="s">
        <v>53</v>
      </c>
      <c r="P297" s="138">
        <f>O297*H297</f>
        <v>0</v>
      </c>
      <c r="Q297" s="138">
        <v>1.1999999999999999E-3</v>
      </c>
      <c r="R297" s="138">
        <f>Q297*H297</f>
        <v>5.5199999999999989E-3</v>
      </c>
      <c r="S297" s="138">
        <v>0</v>
      </c>
      <c r="T297" s="139">
        <f>S297*H297</f>
        <v>0</v>
      </c>
      <c r="AR297" s="140" t="s">
        <v>370</v>
      </c>
      <c r="AT297" s="140" t="s">
        <v>265</v>
      </c>
      <c r="AU297" s="140" t="s">
        <v>91</v>
      </c>
      <c r="AY297" s="2" t="s">
        <v>263</v>
      </c>
      <c r="BE297" s="141">
        <f>IF(N297="základní",J297,0)</f>
        <v>0</v>
      </c>
      <c r="BF297" s="141">
        <f>IF(N297="snížená",J297,0)</f>
        <v>0</v>
      </c>
      <c r="BG297" s="141">
        <f>IF(N297="zákl. přenesená",J297,0)</f>
        <v>0</v>
      </c>
      <c r="BH297" s="141">
        <f>IF(N297="sníž. přenesená",J297,0)</f>
        <v>0</v>
      </c>
      <c r="BI297" s="141">
        <f>IF(N297="nulová",J297,0)</f>
        <v>0</v>
      </c>
      <c r="BJ297" s="2" t="s">
        <v>89</v>
      </c>
      <c r="BK297" s="141">
        <f>ROUND(I297*H297,2)</f>
        <v>0</v>
      </c>
      <c r="BL297" s="2" t="s">
        <v>370</v>
      </c>
      <c r="BM297" s="140" t="s">
        <v>9958</v>
      </c>
    </row>
    <row r="298" spans="2:65" s="17" customFormat="1" ht="39">
      <c r="B298" s="18"/>
      <c r="D298" s="142" t="s">
        <v>272</v>
      </c>
      <c r="F298" s="143" t="s">
        <v>9950</v>
      </c>
      <c r="I298" s="144"/>
      <c r="L298" s="18"/>
      <c r="M298" s="145"/>
      <c r="T298" s="39"/>
      <c r="AT298" s="2" t="s">
        <v>272</v>
      </c>
      <c r="AU298" s="2" t="s">
        <v>91</v>
      </c>
    </row>
    <row r="299" spans="2:65" s="146" customFormat="1" ht="11.25">
      <c r="B299" s="147"/>
      <c r="D299" s="142" t="s">
        <v>274</v>
      </c>
      <c r="E299" s="148" t="s">
        <v>44</v>
      </c>
      <c r="F299" s="149" t="s">
        <v>9814</v>
      </c>
      <c r="H299" s="148" t="s">
        <v>44</v>
      </c>
      <c r="I299" s="150"/>
      <c r="L299" s="147"/>
      <c r="M299" s="151"/>
      <c r="T299" s="152"/>
      <c r="AT299" s="148" t="s">
        <v>274</v>
      </c>
      <c r="AU299" s="148" t="s">
        <v>91</v>
      </c>
      <c r="AV299" s="146" t="s">
        <v>89</v>
      </c>
      <c r="AW299" s="146" t="s">
        <v>42</v>
      </c>
      <c r="AX299" s="146" t="s">
        <v>82</v>
      </c>
      <c r="AY299" s="148" t="s">
        <v>263</v>
      </c>
    </row>
    <row r="300" spans="2:65" s="153" customFormat="1" ht="11.25">
      <c r="B300" s="154"/>
      <c r="D300" s="142" t="s">
        <v>274</v>
      </c>
      <c r="E300" s="155" t="s">
        <v>44</v>
      </c>
      <c r="F300" s="156" t="s">
        <v>9959</v>
      </c>
      <c r="H300" s="157">
        <v>4.5999999999999996</v>
      </c>
      <c r="I300" s="158"/>
      <c r="L300" s="154"/>
      <c r="M300" s="159"/>
      <c r="T300" s="160"/>
      <c r="AT300" s="155" t="s">
        <v>274</v>
      </c>
      <c r="AU300" s="155" t="s">
        <v>91</v>
      </c>
      <c r="AV300" s="153" t="s">
        <v>91</v>
      </c>
      <c r="AW300" s="153" t="s">
        <v>42</v>
      </c>
      <c r="AX300" s="153" t="s">
        <v>82</v>
      </c>
      <c r="AY300" s="155" t="s">
        <v>263</v>
      </c>
    </row>
    <row r="301" spans="2:65" s="169" customFormat="1" ht="11.25">
      <c r="B301" s="170"/>
      <c r="D301" s="142" t="s">
        <v>274</v>
      </c>
      <c r="E301" s="171" t="s">
        <v>44</v>
      </c>
      <c r="F301" s="172" t="s">
        <v>281</v>
      </c>
      <c r="H301" s="173">
        <v>4.5999999999999996</v>
      </c>
      <c r="I301" s="174"/>
      <c r="L301" s="170"/>
      <c r="M301" s="175"/>
      <c r="T301" s="176"/>
      <c r="AT301" s="171" t="s">
        <v>274</v>
      </c>
      <c r="AU301" s="171" t="s">
        <v>91</v>
      </c>
      <c r="AV301" s="169" t="s">
        <v>270</v>
      </c>
      <c r="AW301" s="169" t="s">
        <v>42</v>
      </c>
      <c r="AX301" s="169" t="s">
        <v>89</v>
      </c>
      <c r="AY301" s="171" t="s">
        <v>263</v>
      </c>
    </row>
    <row r="302" spans="2:65" s="17" customFormat="1" ht="14.45" customHeight="1">
      <c r="B302" s="18"/>
      <c r="C302" s="129" t="s">
        <v>696</v>
      </c>
      <c r="D302" s="129" t="s">
        <v>265</v>
      </c>
      <c r="E302" s="130" t="s">
        <v>9960</v>
      </c>
      <c r="F302" s="131" t="s">
        <v>9961</v>
      </c>
      <c r="G302" s="132" t="s">
        <v>402</v>
      </c>
      <c r="H302" s="133">
        <v>12</v>
      </c>
      <c r="I302" s="134"/>
      <c r="J302" s="135">
        <f>ROUND(I302*H302,2)</f>
        <v>0</v>
      </c>
      <c r="K302" s="131" t="s">
        <v>269</v>
      </c>
      <c r="L302" s="18"/>
      <c r="M302" s="136" t="s">
        <v>44</v>
      </c>
      <c r="N302" s="137" t="s">
        <v>53</v>
      </c>
      <c r="P302" s="138">
        <f>O302*H302</f>
        <v>0</v>
      </c>
      <c r="Q302" s="138">
        <v>1.5E-3</v>
      </c>
      <c r="R302" s="138">
        <f>Q302*H302</f>
        <v>1.8000000000000002E-2</v>
      </c>
      <c r="S302" s="138">
        <v>0</v>
      </c>
      <c r="T302" s="139">
        <f>S302*H302</f>
        <v>0</v>
      </c>
      <c r="AR302" s="140" t="s">
        <v>370</v>
      </c>
      <c r="AT302" s="140" t="s">
        <v>265</v>
      </c>
      <c r="AU302" s="140" t="s">
        <v>91</v>
      </c>
      <c r="AY302" s="2" t="s">
        <v>263</v>
      </c>
      <c r="BE302" s="141">
        <f>IF(N302="základní",J302,0)</f>
        <v>0</v>
      </c>
      <c r="BF302" s="141">
        <f>IF(N302="snížená",J302,0)</f>
        <v>0</v>
      </c>
      <c r="BG302" s="141">
        <f>IF(N302="zákl. přenesená",J302,0)</f>
        <v>0</v>
      </c>
      <c r="BH302" s="141">
        <f>IF(N302="sníž. přenesená",J302,0)</f>
        <v>0</v>
      </c>
      <c r="BI302" s="141">
        <f>IF(N302="nulová",J302,0)</f>
        <v>0</v>
      </c>
      <c r="BJ302" s="2" t="s">
        <v>89</v>
      </c>
      <c r="BK302" s="141">
        <f>ROUND(I302*H302,2)</f>
        <v>0</v>
      </c>
      <c r="BL302" s="2" t="s">
        <v>370</v>
      </c>
      <c r="BM302" s="140" t="s">
        <v>9962</v>
      </c>
    </row>
    <row r="303" spans="2:65" s="17" customFormat="1" ht="39">
      <c r="B303" s="18"/>
      <c r="D303" s="142" t="s">
        <v>272</v>
      </c>
      <c r="F303" s="143" t="s">
        <v>9950</v>
      </c>
      <c r="I303" s="144"/>
      <c r="L303" s="18"/>
      <c r="M303" s="145"/>
      <c r="T303" s="39"/>
      <c r="AT303" s="2" t="s">
        <v>272</v>
      </c>
      <c r="AU303" s="2" t="s">
        <v>91</v>
      </c>
    </row>
    <row r="304" spans="2:65" s="146" customFormat="1" ht="11.25">
      <c r="B304" s="147"/>
      <c r="D304" s="142" t="s">
        <v>274</v>
      </c>
      <c r="E304" s="148" t="s">
        <v>44</v>
      </c>
      <c r="F304" s="149" t="s">
        <v>9814</v>
      </c>
      <c r="H304" s="148" t="s">
        <v>44</v>
      </c>
      <c r="I304" s="150"/>
      <c r="L304" s="147"/>
      <c r="M304" s="151"/>
      <c r="T304" s="152"/>
      <c r="AT304" s="148" t="s">
        <v>274</v>
      </c>
      <c r="AU304" s="148" t="s">
        <v>91</v>
      </c>
      <c r="AV304" s="146" t="s">
        <v>89</v>
      </c>
      <c r="AW304" s="146" t="s">
        <v>42</v>
      </c>
      <c r="AX304" s="146" t="s">
        <v>82</v>
      </c>
      <c r="AY304" s="148" t="s">
        <v>263</v>
      </c>
    </row>
    <row r="305" spans="2:65" s="153" customFormat="1" ht="11.25">
      <c r="B305" s="154"/>
      <c r="D305" s="142" t="s">
        <v>274</v>
      </c>
      <c r="E305" s="155" t="s">
        <v>44</v>
      </c>
      <c r="F305" s="156" t="s">
        <v>9963</v>
      </c>
      <c r="H305" s="157">
        <v>12</v>
      </c>
      <c r="I305" s="158"/>
      <c r="L305" s="154"/>
      <c r="M305" s="159"/>
      <c r="T305" s="160"/>
      <c r="AT305" s="155" t="s">
        <v>274</v>
      </c>
      <c r="AU305" s="155" t="s">
        <v>91</v>
      </c>
      <c r="AV305" s="153" t="s">
        <v>91</v>
      </c>
      <c r="AW305" s="153" t="s">
        <v>42</v>
      </c>
      <c r="AX305" s="153" t="s">
        <v>82</v>
      </c>
      <c r="AY305" s="155" t="s">
        <v>263</v>
      </c>
    </row>
    <row r="306" spans="2:65" s="169" customFormat="1" ht="11.25">
      <c r="B306" s="170"/>
      <c r="D306" s="142" t="s">
        <v>274</v>
      </c>
      <c r="E306" s="171" t="s">
        <v>44</v>
      </c>
      <c r="F306" s="172" t="s">
        <v>281</v>
      </c>
      <c r="H306" s="173">
        <v>12</v>
      </c>
      <c r="I306" s="174"/>
      <c r="L306" s="170"/>
      <c r="M306" s="175"/>
      <c r="T306" s="176"/>
      <c r="AT306" s="171" t="s">
        <v>274</v>
      </c>
      <c r="AU306" s="171" t="s">
        <v>91</v>
      </c>
      <c r="AV306" s="169" t="s">
        <v>270</v>
      </c>
      <c r="AW306" s="169" t="s">
        <v>42</v>
      </c>
      <c r="AX306" s="169" t="s">
        <v>89</v>
      </c>
      <c r="AY306" s="171" t="s">
        <v>263</v>
      </c>
    </row>
    <row r="307" spans="2:65" s="17" customFormat="1" ht="24.2" customHeight="1">
      <c r="B307" s="18"/>
      <c r="C307" s="129" t="s">
        <v>703</v>
      </c>
      <c r="D307" s="129" t="s">
        <v>265</v>
      </c>
      <c r="E307" s="130" t="s">
        <v>9964</v>
      </c>
      <c r="F307" s="131" t="s">
        <v>9965</v>
      </c>
      <c r="G307" s="132" t="s">
        <v>402</v>
      </c>
      <c r="H307" s="133">
        <v>12.5</v>
      </c>
      <c r="I307" s="134"/>
      <c r="J307" s="135">
        <f>ROUND(I307*H307,2)</f>
        <v>0</v>
      </c>
      <c r="K307" s="131" t="s">
        <v>269</v>
      </c>
      <c r="L307" s="18"/>
      <c r="M307" s="136" t="s">
        <v>44</v>
      </c>
      <c r="N307" s="137" t="s">
        <v>53</v>
      </c>
      <c r="P307" s="138">
        <f>O307*H307</f>
        <v>0</v>
      </c>
      <c r="Q307" s="138">
        <v>9.7000000000000005E-4</v>
      </c>
      <c r="R307" s="138">
        <f>Q307*H307</f>
        <v>1.2125E-2</v>
      </c>
      <c r="S307" s="138">
        <v>0</v>
      </c>
      <c r="T307" s="139">
        <f>S307*H307</f>
        <v>0</v>
      </c>
      <c r="AR307" s="140" t="s">
        <v>370</v>
      </c>
      <c r="AT307" s="140" t="s">
        <v>265</v>
      </c>
      <c r="AU307" s="140" t="s">
        <v>91</v>
      </c>
      <c r="AY307" s="2" t="s">
        <v>263</v>
      </c>
      <c r="BE307" s="141">
        <f>IF(N307="základní",J307,0)</f>
        <v>0</v>
      </c>
      <c r="BF307" s="141">
        <f>IF(N307="snížená",J307,0)</f>
        <v>0</v>
      </c>
      <c r="BG307" s="141">
        <f>IF(N307="zákl. přenesená",J307,0)</f>
        <v>0</v>
      </c>
      <c r="BH307" s="141">
        <f>IF(N307="sníž. přenesená",J307,0)</f>
        <v>0</v>
      </c>
      <c r="BI307" s="141">
        <f>IF(N307="nulová",J307,0)</f>
        <v>0</v>
      </c>
      <c r="BJ307" s="2" t="s">
        <v>89</v>
      </c>
      <c r="BK307" s="141">
        <f>ROUND(I307*H307,2)</f>
        <v>0</v>
      </c>
      <c r="BL307" s="2" t="s">
        <v>370</v>
      </c>
      <c r="BM307" s="140" t="s">
        <v>9966</v>
      </c>
    </row>
    <row r="308" spans="2:65" s="17" customFormat="1" ht="39">
      <c r="B308" s="18"/>
      <c r="D308" s="142" t="s">
        <v>272</v>
      </c>
      <c r="F308" s="143" t="s">
        <v>9950</v>
      </c>
      <c r="I308" s="144"/>
      <c r="L308" s="18"/>
      <c r="M308" s="145"/>
      <c r="T308" s="39"/>
      <c r="AT308" s="2" t="s">
        <v>272</v>
      </c>
      <c r="AU308" s="2" t="s">
        <v>91</v>
      </c>
    </row>
    <row r="309" spans="2:65" s="146" customFormat="1" ht="11.25">
      <c r="B309" s="147"/>
      <c r="D309" s="142" t="s">
        <v>274</v>
      </c>
      <c r="E309" s="148" t="s">
        <v>44</v>
      </c>
      <c r="F309" s="149" t="s">
        <v>9814</v>
      </c>
      <c r="H309" s="148" t="s">
        <v>44</v>
      </c>
      <c r="I309" s="150"/>
      <c r="L309" s="147"/>
      <c r="M309" s="151"/>
      <c r="T309" s="152"/>
      <c r="AT309" s="148" t="s">
        <v>274</v>
      </c>
      <c r="AU309" s="148" t="s">
        <v>91</v>
      </c>
      <c r="AV309" s="146" t="s">
        <v>89</v>
      </c>
      <c r="AW309" s="146" t="s">
        <v>42</v>
      </c>
      <c r="AX309" s="146" t="s">
        <v>82</v>
      </c>
      <c r="AY309" s="148" t="s">
        <v>263</v>
      </c>
    </row>
    <row r="310" spans="2:65" s="153" customFormat="1" ht="11.25">
      <c r="B310" s="154"/>
      <c r="D310" s="142" t="s">
        <v>274</v>
      </c>
      <c r="E310" s="155" t="s">
        <v>44</v>
      </c>
      <c r="F310" s="156" t="s">
        <v>9967</v>
      </c>
      <c r="H310" s="157">
        <v>12.5</v>
      </c>
      <c r="I310" s="158"/>
      <c r="L310" s="154"/>
      <c r="M310" s="159"/>
      <c r="T310" s="160"/>
      <c r="AT310" s="155" t="s">
        <v>274</v>
      </c>
      <c r="AU310" s="155" t="s">
        <v>91</v>
      </c>
      <c r="AV310" s="153" t="s">
        <v>91</v>
      </c>
      <c r="AW310" s="153" t="s">
        <v>42</v>
      </c>
      <c r="AX310" s="153" t="s">
        <v>82</v>
      </c>
      <c r="AY310" s="155" t="s">
        <v>263</v>
      </c>
    </row>
    <row r="311" spans="2:65" s="169" customFormat="1" ht="11.25">
      <c r="B311" s="170"/>
      <c r="D311" s="142" t="s">
        <v>274</v>
      </c>
      <c r="E311" s="171" t="s">
        <v>44</v>
      </c>
      <c r="F311" s="172" t="s">
        <v>281</v>
      </c>
      <c r="H311" s="173">
        <v>12.5</v>
      </c>
      <c r="I311" s="174"/>
      <c r="L311" s="170"/>
      <c r="M311" s="175"/>
      <c r="T311" s="176"/>
      <c r="AT311" s="171" t="s">
        <v>274</v>
      </c>
      <c r="AU311" s="171" t="s">
        <v>91</v>
      </c>
      <c r="AV311" s="169" t="s">
        <v>270</v>
      </c>
      <c r="AW311" s="169" t="s">
        <v>42</v>
      </c>
      <c r="AX311" s="169" t="s">
        <v>89</v>
      </c>
      <c r="AY311" s="171" t="s">
        <v>263</v>
      </c>
    </row>
    <row r="312" spans="2:65" s="17" customFormat="1" ht="24.2" customHeight="1">
      <c r="B312" s="18"/>
      <c r="C312" s="129" t="s">
        <v>708</v>
      </c>
      <c r="D312" s="129" t="s">
        <v>265</v>
      </c>
      <c r="E312" s="130" t="s">
        <v>9104</v>
      </c>
      <c r="F312" s="131" t="s">
        <v>9105</v>
      </c>
      <c r="G312" s="132" t="s">
        <v>139</v>
      </c>
      <c r="H312" s="133">
        <v>18.48</v>
      </c>
      <c r="I312" s="134"/>
      <c r="J312" s="135">
        <f>ROUND(I312*H312,2)</f>
        <v>0</v>
      </c>
      <c r="K312" s="131" t="s">
        <v>269</v>
      </c>
      <c r="L312" s="18"/>
      <c r="M312" s="136" t="s">
        <v>44</v>
      </c>
      <c r="N312" s="137" t="s">
        <v>53</v>
      </c>
      <c r="P312" s="138">
        <f>O312*H312</f>
        <v>0</v>
      </c>
      <c r="Q312" s="138">
        <v>0</v>
      </c>
      <c r="R312" s="138">
        <f>Q312*H312</f>
        <v>0</v>
      </c>
      <c r="S312" s="138">
        <v>3.5999999999999999E-3</v>
      </c>
      <c r="T312" s="139">
        <f>S312*H312</f>
        <v>6.6528000000000004E-2</v>
      </c>
      <c r="AR312" s="140" t="s">
        <v>370</v>
      </c>
      <c r="AT312" s="140" t="s">
        <v>265</v>
      </c>
      <c r="AU312" s="140" t="s">
        <v>91</v>
      </c>
      <c r="AY312" s="2" t="s">
        <v>263</v>
      </c>
      <c r="BE312" s="141">
        <f>IF(N312="základní",J312,0)</f>
        <v>0</v>
      </c>
      <c r="BF312" s="141">
        <f>IF(N312="snížená",J312,0)</f>
        <v>0</v>
      </c>
      <c r="BG312" s="141">
        <f>IF(N312="zákl. přenesená",J312,0)</f>
        <v>0</v>
      </c>
      <c r="BH312" s="141">
        <f>IF(N312="sníž. přenesená",J312,0)</f>
        <v>0</v>
      </c>
      <c r="BI312" s="141">
        <f>IF(N312="nulová",J312,0)</f>
        <v>0</v>
      </c>
      <c r="BJ312" s="2" t="s">
        <v>89</v>
      </c>
      <c r="BK312" s="141">
        <f>ROUND(I312*H312,2)</f>
        <v>0</v>
      </c>
      <c r="BL312" s="2" t="s">
        <v>370</v>
      </c>
      <c r="BM312" s="140" t="s">
        <v>9968</v>
      </c>
    </row>
    <row r="313" spans="2:65" s="146" customFormat="1" ht="11.25">
      <c r="B313" s="147"/>
      <c r="D313" s="142" t="s">
        <v>274</v>
      </c>
      <c r="E313" s="148" t="s">
        <v>44</v>
      </c>
      <c r="F313" s="149" t="s">
        <v>9814</v>
      </c>
      <c r="H313" s="148" t="s">
        <v>44</v>
      </c>
      <c r="I313" s="150"/>
      <c r="L313" s="147"/>
      <c r="M313" s="151"/>
      <c r="T313" s="152"/>
      <c r="AT313" s="148" t="s">
        <v>274</v>
      </c>
      <c r="AU313" s="148" t="s">
        <v>91</v>
      </c>
      <c r="AV313" s="146" t="s">
        <v>89</v>
      </c>
      <c r="AW313" s="146" t="s">
        <v>42</v>
      </c>
      <c r="AX313" s="146" t="s">
        <v>82</v>
      </c>
      <c r="AY313" s="148" t="s">
        <v>263</v>
      </c>
    </row>
    <row r="314" spans="2:65" s="153" customFormat="1" ht="11.25">
      <c r="B314" s="154"/>
      <c r="D314" s="142" t="s">
        <v>274</v>
      </c>
      <c r="E314" s="155" t="s">
        <v>44</v>
      </c>
      <c r="F314" s="156" t="s">
        <v>9969</v>
      </c>
      <c r="H314" s="157">
        <v>18.48</v>
      </c>
      <c r="I314" s="158"/>
      <c r="L314" s="154"/>
      <c r="M314" s="159"/>
      <c r="T314" s="160"/>
      <c r="AT314" s="155" t="s">
        <v>274</v>
      </c>
      <c r="AU314" s="155" t="s">
        <v>91</v>
      </c>
      <c r="AV314" s="153" t="s">
        <v>91</v>
      </c>
      <c r="AW314" s="153" t="s">
        <v>42</v>
      </c>
      <c r="AX314" s="153" t="s">
        <v>82</v>
      </c>
      <c r="AY314" s="155" t="s">
        <v>263</v>
      </c>
    </row>
    <row r="315" spans="2:65" s="169" customFormat="1" ht="11.25">
      <c r="B315" s="170"/>
      <c r="D315" s="142" t="s">
        <v>274</v>
      </c>
      <c r="E315" s="171" t="s">
        <v>44</v>
      </c>
      <c r="F315" s="172" t="s">
        <v>281</v>
      </c>
      <c r="H315" s="173">
        <v>18.48</v>
      </c>
      <c r="I315" s="174"/>
      <c r="L315" s="170"/>
      <c r="M315" s="175"/>
      <c r="T315" s="176"/>
      <c r="AT315" s="171" t="s">
        <v>274</v>
      </c>
      <c r="AU315" s="171" t="s">
        <v>91</v>
      </c>
      <c r="AV315" s="169" t="s">
        <v>270</v>
      </c>
      <c r="AW315" s="169" t="s">
        <v>42</v>
      </c>
      <c r="AX315" s="169" t="s">
        <v>89</v>
      </c>
      <c r="AY315" s="171" t="s">
        <v>263</v>
      </c>
    </row>
    <row r="316" spans="2:65" s="17" customFormat="1" ht="24.2" customHeight="1">
      <c r="B316" s="18"/>
      <c r="C316" s="129" t="s">
        <v>718</v>
      </c>
      <c r="D316" s="129" t="s">
        <v>265</v>
      </c>
      <c r="E316" s="130" t="s">
        <v>9970</v>
      </c>
      <c r="F316" s="131" t="s">
        <v>9971</v>
      </c>
      <c r="G316" s="132" t="s">
        <v>139</v>
      </c>
      <c r="H316" s="133">
        <v>21.3</v>
      </c>
      <c r="I316" s="134"/>
      <c r="J316" s="135">
        <f>ROUND(I316*H316,2)</f>
        <v>0</v>
      </c>
      <c r="K316" s="131" t="s">
        <v>269</v>
      </c>
      <c r="L316" s="18"/>
      <c r="M316" s="136" t="s">
        <v>44</v>
      </c>
      <c r="N316" s="137" t="s">
        <v>53</v>
      </c>
      <c r="P316" s="138">
        <f>O316*H316</f>
        <v>0</v>
      </c>
      <c r="Q316" s="138">
        <v>3.0000000000000001E-5</v>
      </c>
      <c r="R316" s="138">
        <f>Q316*H316</f>
        <v>6.3900000000000003E-4</v>
      </c>
      <c r="S316" s="138">
        <v>0</v>
      </c>
      <c r="T316" s="139">
        <f>S316*H316</f>
        <v>0</v>
      </c>
      <c r="AR316" s="140" t="s">
        <v>370</v>
      </c>
      <c r="AT316" s="140" t="s">
        <v>265</v>
      </c>
      <c r="AU316" s="140" t="s">
        <v>91</v>
      </c>
      <c r="AY316" s="2" t="s">
        <v>263</v>
      </c>
      <c r="BE316" s="141">
        <f>IF(N316="základní",J316,0)</f>
        <v>0</v>
      </c>
      <c r="BF316" s="141">
        <f>IF(N316="snížená",J316,0)</f>
        <v>0</v>
      </c>
      <c r="BG316" s="141">
        <f>IF(N316="zákl. přenesená",J316,0)</f>
        <v>0</v>
      </c>
      <c r="BH316" s="141">
        <f>IF(N316="sníž. přenesená",J316,0)</f>
        <v>0</v>
      </c>
      <c r="BI316" s="141">
        <f>IF(N316="nulová",J316,0)</f>
        <v>0</v>
      </c>
      <c r="BJ316" s="2" t="s">
        <v>89</v>
      </c>
      <c r="BK316" s="141">
        <f>ROUND(I316*H316,2)</f>
        <v>0</v>
      </c>
      <c r="BL316" s="2" t="s">
        <v>370</v>
      </c>
      <c r="BM316" s="140" t="s">
        <v>9972</v>
      </c>
    </row>
    <row r="317" spans="2:65" s="146" customFormat="1" ht="11.25">
      <c r="B317" s="147"/>
      <c r="D317" s="142" t="s">
        <v>274</v>
      </c>
      <c r="E317" s="148" t="s">
        <v>44</v>
      </c>
      <c r="F317" s="149" t="s">
        <v>9814</v>
      </c>
      <c r="H317" s="148" t="s">
        <v>44</v>
      </c>
      <c r="I317" s="150"/>
      <c r="L317" s="147"/>
      <c r="M317" s="151"/>
      <c r="T317" s="152"/>
      <c r="AT317" s="148" t="s">
        <v>274</v>
      </c>
      <c r="AU317" s="148" t="s">
        <v>91</v>
      </c>
      <c r="AV317" s="146" t="s">
        <v>89</v>
      </c>
      <c r="AW317" s="146" t="s">
        <v>42</v>
      </c>
      <c r="AX317" s="146" t="s">
        <v>82</v>
      </c>
      <c r="AY317" s="148" t="s">
        <v>263</v>
      </c>
    </row>
    <row r="318" spans="2:65" s="153" customFormat="1" ht="11.25">
      <c r="B318" s="154"/>
      <c r="D318" s="142" t="s">
        <v>274</v>
      </c>
      <c r="E318" s="155" t="s">
        <v>44</v>
      </c>
      <c r="F318" s="156" t="s">
        <v>9973</v>
      </c>
      <c r="H318" s="157">
        <v>12.3</v>
      </c>
      <c r="I318" s="158"/>
      <c r="L318" s="154"/>
      <c r="M318" s="159"/>
      <c r="T318" s="160"/>
      <c r="AT318" s="155" t="s">
        <v>274</v>
      </c>
      <c r="AU318" s="155" t="s">
        <v>91</v>
      </c>
      <c r="AV318" s="153" t="s">
        <v>91</v>
      </c>
      <c r="AW318" s="153" t="s">
        <v>42</v>
      </c>
      <c r="AX318" s="153" t="s">
        <v>82</v>
      </c>
      <c r="AY318" s="155" t="s">
        <v>263</v>
      </c>
    </row>
    <row r="319" spans="2:65" s="153" customFormat="1" ht="11.25">
      <c r="B319" s="154"/>
      <c r="D319" s="142" t="s">
        <v>274</v>
      </c>
      <c r="E319" s="155" t="s">
        <v>44</v>
      </c>
      <c r="F319" s="156" t="s">
        <v>9974</v>
      </c>
      <c r="H319" s="157">
        <v>9</v>
      </c>
      <c r="I319" s="158"/>
      <c r="L319" s="154"/>
      <c r="M319" s="159"/>
      <c r="T319" s="160"/>
      <c r="AT319" s="155" t="s">
        <v>274</v>
      </c>
      <c r="AU319" s="155" t="s">
        <v>91</v>
      </c>
      <c r="AV319" s="153" t="s">
        <v>91</v>
      </c>
      <c r="AW319" s="153" t="s">
        <v>42</v>
      </c>
      <c r="AX319" s="153" t="s">
        <v>82</v>
      </c>
      <c r="AY319" s="155" t="s">
        <v>263</v>
      </c>
    </row>
    <row r="320" spans="2:65" s="169" customFormat="1" ht="11.25">
      <c r="B320" s="170"/>
      <c r="D320" s="142" t="s">
        <v>274</v>
      </c>
      <c r="E320" s="171" t="s">
        <v>44</v>
      </c>
      <c r="F320" s="172" t="s">
        <v>281</v>
      </c>
      <c r="H320" s="173">
        <v>21.3</v>
      </c>
      <c r="I320" s="174"/>
      <c r="L320" s="170"/>
      <c r="M320" s="175"/>
      <c r="T320" s="176"/>
      <c r="AT320" s="171" t="s">
        <v>274</v>
      </c>
      <c r="AU320" s="171" t="s">
        <v>91</v>
      </c>
      <c r="AV320" s="169" t="s">
        <v>270</v>
      </c>
      <c r="AW320" s="169" t="s">
        <v>42</v>
      </c>
      <c r="AX320" s="169" t="s">
        <v>89</v>
      </c>
      <c r="AY320" s="171" t="s">
        <v>263</v>
      </c>
    </row>
    <row r="321" spans="2:65" s="17" customFormat="1" ht="14.45" customHeight="1">
      <c r="B321" s="18"/>
      <c r="C321" s="177" t="s">
        <v>725</v>
      </c>
      <c r="D321" s="177" t="s">
        <v>445</v>
      </c>
      <c r="E321" s="178" t="s">
        <v>9926</v>
      </c>
      <c r="F321" s="179" t="s">
        <v>9927</v>
      </c>
      <c r="G321" s="180" t="s">
        <v>139</v>
      </c>
      <c r="H321" s="181">
        <v>25.56</v>
      </c>
      <c r="I321" s="182"/>
      <c r="J321" s="183">
        <f>ROUND(I321*H321,2)</f>
        <v>0</v>
      </c>
      <c r="K321" s="179" t="s">
        <v>269</v>
      </c>
      <c r="L321" s="184"/>
      <c r="M321" s="185" t="s">
        <v>44</v>
      </c>
      <c r="N321" s="186" t="s">
        <v>53</v>
      </c>
      <c r="P321" s="138">
        <f>O321*H321</f>
        <v>0</v>
      </c>
      <c r="Q321" s="138">
        <v>2.0999999999999999E-3</v>
      </c>
      <c r="R321" s="138">
        <f>Q321*H321</f>
        <v>5.3675999999999995E-2</v>
      </c>
      <c r="S321" s="138">
        <v>0</v>
      </c>
      <c r="T321" s="139">
        <f>S321*H321</f>
        <v>0</v>
      </c>
      <c r="AR321" s="140" t="s">
        <v>496</v>
      </c>
      <c r="AT321" s="140" t="s">
        <v>445</v>
      </c>
      <c r="AU321" s="140" t="s">
        <v>91</v>
      </c>
      <c r="AY321" s="2" t="s">
        <v>263</v>
      </c>
      <c r="BE321" s="141">
        <f>IF(N321="základní",J321,0)</f>
        <v>0</v>
      </c>
      <c r="BF321" s="141">
        <f>IF(N321="snížená",J321,0)</f>
        <v>0</v>
      </c>
      <c r="BG321" s="141">
        <f>IF(N321="zákl. přenesená",J321,0)</f>
        <v>0</v>
      </c>
      <c r="BH321" s="141">
        <f>IF(N321="sníž. přenesená",J321,0)</f>
        <v>0</v>
      </c>
      <c r="BI321" s="141">
        <f>IF(N321="nulová",J321,0)</f>
        <v>0</v>
      </c>
      <c r="BJ321" s="2" t="s">
        <v>89</v>
      </c>
      <c r="BK321" s="141">
        <f>ROUND(I321*H321,2)</f>
        <v>0</v>
      </c>
      <c r="BL321" s="2" t="s">
        <v>370</v>
      </c>
      <c r="BM321" s="140" t="s">
        <v>9975</v>
      </c>
    </row>
    <row r="322" spans="2:65" s="153" customFormat="1" ht="11.25">
      <c r="B322" s="154"/>
      <c r="D322" s="142" t="s">
        <v>274</v>
      </c>
      <c r="F322" s="156" t="s">
        <v>9976</v>
      </c>
      <c r="H322" s="157">
        <v>25.56</v>
      </c>
      <c r="I322" s="158"/>
      <c r="L322" s="154"/>
      <c r="M322" s="159"/>
      <c r="T322" s="160"/>
      <c r="AT322" s="155" t="s">
        <v>274</v>
      </c>
      <c r="AU322" s="155" t="s">
        <v>91</v>
      </c>
      <c r="AV322" s="153" t="s">
        <v>91</v>
      </c>
      <c r="AW322" s="153" t="s">
        <v>4</v>
      </c>
      <c r="AX322" s="153" t="s">
        <v>89</v>
      </c>
      <c r="AY322" s="155" t="s">
        <v>263</v>
      </c>
    </row>
    <row r="323" spans="2:65" s="17" customFormat="1" ht="24.2" customHeight="1">
      <c r="B323" s="18"/>
      <c r="C323" s="129" t="s">
        <v>737</v>
      </c>
      <c r="D323" s="129" t="s">
        <v>265</v>
      </c>
      <c r="E323" s="130" t="s">
        <v>9977</v>
      </c>
      <c r="F323" s="131" t="s">
        <v>9978</v>
      </c>
      <c r="G323" s="132" t="s">
        <v>139</v>
      </c>
      <c r="H323" s="133">
        <v>21.3</v>
      </c>
      <c r="I323" s="134"/>
      <c r="J323" s="135">
        <f>ROUND(I323*H323,2)</f>
        <v>0</v>
      </c>
      <c r="K323" s="131" t="s">
        <v>269</v>
      </c>
      <c r="L323" s="18"/>
      <c r="M323" s="136" t="s">
        <v>44</v>
      </c>
      <c r="N323" s="137" t="s">
        <v>53</v>
      </c>
      <c r="P323" s="138">
        <f>O323*H323</f>
        <v>0</v>
      </c>
      <c r="Q323" s="138">
        <v>1.8000000000000001E-4</v>
      </c>
      <c r="R323" s="138">
        <f>Q323*H323</f>
        <v>3.8340000000000002E-3</v>
      </c>
      <c r="S323" s="138">
        <v>0</v>
      </c>
      <c r="T323" s="139">
        <f>S323*H323</f>
        <v>0</v>
      </c>
      <c r="AR323" s="140" t="s">
        <v>370</v>
      </c>
      <c r="AT323" s="140" t="s">
        <v>265</v>
      </c>
      <c r="AU323" s="140" t="s">
        <v>91</v>
      </c>
      <c r="AY323" s="2" t="s">
        <v>263</v>
      </c>
      <c r="BE323" s="141">
        <f>IF(N323="základní",J323,0)</f>
        <v>0</v>
      </c>
      <c r="BF323" s="141">
        <f>IF(N323="snížená",J323,0)</f>
        <v>0</v>
      </c>
      <c r="BG323" s="141">
        <f>IF(N323="zákl. přenesená",J323,0)</f>
        <v>0</v>
      </c>
      <c r="BH323" s="141">
        <f>IF(N323="sníž. přenesená",J323,0)</f>
        <v>0</v>
      </c>
      <c r="BI323" s="141">
        <f>IF(N323="nulová",J323,0)</f>
        <v>0</v>
      </c>
      <c r="BJ323" s="2" t="s">
        <v>89</v>
      </c>
      <c r="BK323" s="141">
        <f>ROUND(I323*H323,2)</f>
        <v>0</v>
      </c>
      <c r="BL323" s="2" t="s">
        <v>370</v>
      </c>
      <c r="BM323" s="140" t="s">
        <v>9979</v>
      </c>
    </row>
    <row r="324" spans="2:65" s="17" customFormat="1" ht="14.45" customHeight="1">
      <c r="B324" s="18"/>
      <c r="C324" s="177" t="s">
        <v>746</v>
      </c>
      <c r="D324" s="177" t="s">
        <v>445</v>
      </c>
      <c r="E324" s="178" t="s">
        <v>9926</v>
      </c>
      <c r="F324" s="179" t="s">
        <v>9927</v>
      </c>
      <c r="G324" s="180" t="s">
        <v>139</v>
      </c>
      <c r="H324" s="181">
        <v>3.8340000000000001</v>
      </c>
      <c r="I324" s="182"/>
      <c r="J324" s="183">
        <f>ROUND(I324*H324,2)</f>
        <v>0</v>
      </c>
      <c r="K324" s="179" t="s">
        <v>269</v>
      </c>
      <c r="L324" s="184"/>
      <c r="M324" s="185" t="s">
        <v>44</v>
      </c>
      <c r="N324" s="186" t="s">
        <v>53</v>
      </c>
      <c r="P324" s="138">
        <f>O324*H324</f>
        <v>0</v>
      </c>
      <c r="Q324" s="138">
        <v>2.0999999999999999E-3</v>
      </c>
      <c r="R324" s="138">
        <f>Q324*H324</f>
        <v>8.0514000000000002E-3</v>
      </c>
      <c r="S324" s="138">
        <v>0</v>
      </c>
      <c r="T324" s="139">
        <f>S324*H324</f>
        <v>0</v>
      </c>
      <c r="AR324" s="140" t="s">
        <v>496</v>
      </c>
      <c r="AT324" s="140" t="s">
        <v>445</v>
      </c>
      <c r="AU324" s="140" t="s">
        <v>91</v>
      </c>
      <c r="AY324" s="2" t="s">
        <v>263</v>
      </c>
      <c r="BE324" s="141">
        <f>IF(N324="základní",J324,0)</f>
        <v>0</v>
      </c>
      <c r="BF324" s="141">
        <f>IF(N324="snížená",J324,0)</f>
        <v>0</v>
      </c>
      <c r="BG324" s="141">
        <f>IF(N324="zákl. přenesená",J324,0)</f>
        <v>0</v>
      </c>
      <c r="BH324" s="141">
        <f>IF(N324="sníž. přenesená",J324,0)</f>
        <v>0</v>
      </c>
      <c r="BI324" s="141">
        <f>IF(N324="nulová",J324,0)</f>
        <v>0</v>
      </c>
      <c r="BJ324" s="2" t="s">
        <v>89</v>
      </c>
      <c r="BK324" s="141">
        <f>ROUND(I324*H324,2)</f>
        <v>0</v>
      </c>
      <c r="BL324" s="2" t="s">
        <v>370</v>
      </c>
      <c r="BM324" s="140" t="s">
        <v>9980</v>
      </c>
    </row>
    <row r="325" spans="2:65" s="153" customFormat="1" ht="11.25">
      <c r="B325" s="154"/>
      <c r="D325" s="142" t="s">
        <v>274</v>
      </c>
      <c r="F325" s="156" t="s">
        <v>9981</v>
      </c>
      <c r="H325" s="157">
        <v>3.8340000000000001</v>
      </c>
      <c r="I325" s="158"/>
      <c r="L325" s="154"/>
      <c r="M325" s="159"/>
      <c r="T325" s="160"/>
      <c r="AT325" s="155" t="s">
        <v>274</v>
      </c>
      <c r="AU325" s="155" t="s">
        <v>91</v>
      </c>
      <c r="AV325" s="153" t="s">
        <v>91</v>
      </c>
      <c r="AW325" s="153" t="s">
        <v>4</v>
      </c>
      <c r="AX325" s="153" t="s">
        <v>89</v>
      </c>
      <c r="AY325" s="155" t="s">
        <v>263</v>
      </c>
    </row>
    <row r="326" spans="2:65" s="17" customFormat="1" ht="24.2" customHeight="1">
      <c r="B326" s="18"/>
      <c r="C326" s="129" t="s">
        <v>759</v>
      </c>
      <c r="D326" s="129" t="s">
        <v>265</v>
      </c>
      <c r="E326" s="130" t="s">
        <v>9115</v>
      </c>
      <c r="F326" s="131" t="s">
        <v>9116</v>
      </c>
      <c r="G326" s="132" t="s">
        <v>312</v>
      </c>
      <c r="H326" s="133">
        <v>0.16500000000000001</v>
      </c>
      <c r="I326" s="134"/>
      <c r="J326" s="135">
        <f>ROUND(I326*H326,2)</f>
        <v>0</v>
      </c>
      <c r="K326" s="131" t="s">
        <v>269</v>
      </c>
      <c r="L326" s="18"/>
      <c r="M326" s="136" t="s">
        <v>44</v>
      </c>
      <c r="N326" s="137" t="s">
        <v>53</v>
      </c>
      <c r="P326" s="138">
        <f>O326*H326</f>
        <v>0</v>
      </c>
      <c r="Q326" s="138">
        <v>0</v>
      </c>
      <c r="R326" s="138">
        <f>Q326*H326</f>
        <v>0</v>
      </c>
      <c r="S326" s="138">
        <v>0</v>
      </c>
      <c r="T326" s="139">
        <f>S326*H326</f>
        <v>0</v>
      </c>
      <c r="AR326" s="140" t="s">
        <v>370</v>
      </c>
      <c r="AT326" s="140" t="s">
        <v>265</v>
      </c>
      <c r="AU326" s="140" t="s">
        <v>91</v>
      </c>
      <c r="AY326" s="2" t="s">
        <v>263</v>
      </c>
      <c r="BE326" s="141">
        <f>IF(N326="základní",J326,0)</f>
        <v>0</v>
      </c>
      <c r="BF326" s="141">
        <f>IF(N326="snížená",J326,0)</f>
        <v>0</v>
      </c>
      <c r="BG326" s="141">
        <f>IF(N326="zákl. přenesená",J326,0)</f>
        <v>0</v>
      </c>
      <c r="BH326" s="141">
        <f>IF(N326="sníž. přenesená",J326,0)</f>
        <v>0</v>
      </c>
      <c r="BI326" s="141">
        <f>IF(N326="nulová",J326,0)</f>
        <v>0</v>
      </c>
      <c r="BJ326" s="2" t="s">
        <v>89</v>
      </c>
      <c r="BK326" s="141">
        <f>ROUND(I326*H326,2)</f>
        <v>0</v>
      </c>
      <c r="BL326" s="2" t="s">
        <v>370</v>
      </c>
      <c r="BM326" s="140" t="s">
        <v>9982</v>
      </c>
    </row>
    <row r="327" spans="2:65" s="17" customFormat="1" ht="78">
      <c r="B327" s="18"/>
      <c r="D327" s="142" t="s">
        <v>272</v>
      </c>
      <c r="F327" s="143" t="s">
        <v>4936</v>
      </c>
      <c r="I327" s="144"/>
      <c r="L327" s="18"/>
      <c r="M327" s="145"/>
      <c r="T327" s="39"/>
      <c r="AT327" s="2" t="s">
        <v>272</v>
      </c>
      <c r="AU327" s="2" t="s">
        <v>91</v>
      </c>
    </row>
    <row r="328" spans="2:65" s="116" customFormat="1" ht="22.9" customHeight="1">
      <c r="B328" s="117"/>
      <c r="D328" s="118" t="s">
        <v>81</v>
      </c>
      <c r="E328" s="127" t="s">
        <v>1730</v>
      </c>
      <c r="F328" s="127" t="s">
        <v>1731</v>
      </c>
      <c r="I328" s="120"/>
      <c r="J328" s="128">
        <f>BK328</f>
        <v>0</v>
      </c>
      <c r="L328" s="117"/>
      <c r="M328" s="122"/>
      <c r="P328" s="123">
        <f>SUM(P329:P352)</f>
        <v>0</v>
      </c>
      <c r="R328" s="123">
        <f>SUM(R329:R352)</f>
        <v>0.12347739999999999</v>
      </c>
      <c r="T328" s="124">
        <f>SUM(T329:T352)</f>
        <v>1.3859999999999999</v>
      </c>
      <c r="AR328" s="118" t="s">
        <v>91</v>
      </c>
      <c r="AT328" s="125" t="s">
        <v>81</v>
      </c>
      <c r="AU328" s="125" t="s">
        <v>89</v>
      </c>
      <c r="AY328" s="118" t="s">
        <v>263</v>
      </c>
      <c r="BK328" s="126">
        <f>SUM(BK329:BK352)</f>
        <v>0</v>
      </c>
    </row>
    <row r="329" spans="2:65" s="17" customFormat="1" ht="24.2" customHeight="1">
      <c r="B329" s="18"/>
      <c r="C329" s="129" t="s">
        <v>772</v>
      </c>
      <c r="D329" s="129" t="s">
        <v>265</v>
      </c>
      <c r="E329" s="130" t="s">
        <v>7564</v>
      </c>
      <c r="F329" s="131" t="s">
        <v>7565</v>
      </c>
      <c r="G329" s="132" t="s">
        <v>439</v>
      </c>
      <c r="H329" s="133">
        <v>16</v>
      </c>
      <c r="I329" s="134"/>
      <c r="J329" s="135">
        <f>ROUND(I329*H329,2)</f>
        <v>0</v>
      </c>
      <c r="K329" s="131" t="s">
        <v>269</v>
      </c>
      <c r="L329" s="18"/>
      <c r="M329" s="136" t="s">
        <v>44</v>
      </c>
      <c r="N329" s="137" t="s">
        <v>53</v>
      </c>
      <c r="P329" s="138">
        <f>O329*H329</f>
        <v>0</v>
      </c>
      <c r="Q329" s="138">
        <v>0</v>
      </c>
      <c r="R329" s="138">
        <f>Q329*H329</f>
        <v>0</v>
      </c>
      <c r="S329" s="138">
        <v>0</v>
      </c>
      <c r="T329" s="139">
        <f>S329*H329</f>
        <v>0</v>
      </c>
      <c r="AR329" s="140" t="s">
        <v>370</v>
      </c>
      <c r="AT329" s="140" t="s">
        <v>265</v>
      </c>
      <c r="AU329" s="140" t="s">
        <v>91</v>
      </c>
      <c r="AY329" s="2" t="s">
        <v>263</v>
      </c>
      <c r="BE329" s="141">
        <f>IF(N329="základní",J329,0)</f>
        <v>0</v>
      </c>
      <c r="BF329" s="141">
        <f>IF(N329="snížená",J329,0)</f>
        <v>0</v>
      </c>
      <c r="BG329" s="141">
        <f>IF(N329="zákl. přenesená",J329,0)</f>
        <v>0</v>
      </c>
      <c r="BH329" s="141">
        <f>IF(N329="sníž. přenesená",J329,0)</f>
        <v>0</v>
      </c>
      <c r="BI329" s="141">
        <f>IF(N329="nulová",J329,0)</f>
        <v>0</v>
      </c>
      <c r="BJ329" s="2" t="s">
        <v>89</v>
      </c>
      <c r="BK329" s="141">
        <f>ROUND(I329*H329,2)</f>
        <v>0</v>
      </c>
      <c r="BL329" s="2" t="s">
        <v>370</v>
      </c>
      <c r="BM329" s="140" t="s">
        <v>9983</v>
      </c>
    </row>
    <row r="330" spans="2:65" s="146" customFormat="1" ht="11.25">
      <c r="B330" s="147"/>
      <c r="D330" s="142" t="s">
        <v>274</v>
      </c>
      <c r="E330" s="148" t="s">
        <v>44</v>
      </c>
      <c r="F330" s="149" t="s">
        <v>9814</v>
      </c>
      <c r="H330" s="148" t="s">
        <v>44</v>
      </c>
      <c r="I330" s="150"/>
      <c r="L330" s="147"/>
      <c r="M330" s="151"/>
      <c r="T330" s="152"/>
      <c r="AT330" s="148" t="s">
        <v>274</v>
      </c>
      <c r="AU330" s="148" t="s">
        <v>91</v>
      </c>
      <c r="AV330" s="146" t="s">
        <v>89</v>
      </c>
      <c r="AW330" s="146" t="s">
        <v>42</v>
      </c>
      <c r="AX330" s="146" t="s">
        <v>82</v>
      </c>
      <c r="AY330" s="148" t="s">
        <v>263</v>
      </c>
    </row>
    <row r="331" spans="2:65" s="153" customFormat="1" ht="11.25">
      <c r="B331" s="154"/>
      <c r="D331" s="142" t="s">
        <v>274</v>
      </c>
      <c r="E331" s="155" t="s">
        <v>44</v>
      </c>
      <c r="F331" s="156" t="s">
        <v>9984</v>
      </c>
      <c r="H331" s="157">
        <v>16</v>
      </c>
      <c r="I331" s="158"/>
      <c r="L331" s="154"/>
      <c r="M331" s="159"/>
      <c r="T331" s="160"/>
      <c r="AT331" s="155" t="s">
        <v>274</v>
      </c>
      <c r="AU331" s="155" t="s">
        <v>91</v>
      </c>
      <c r="AV331" s="153" t="s">
        <v>91</v>
      </c>
      <c r="AW331" s="153" t="s">
        <v>42</v>
      </c>
      <c r="AX331" s="153" t="s">
        <v>82</v>
      </c>
      <c r="AY331" s="155" t="s">
        <v>263</v>
      </c>
    </row>
    <row r="332" spans="2:65" s="169" customFormat="1" ht="11.25">
      <c r="B332" s="170"/>
      <c r="D332" s="142" t="s">
        <v>274</v>
      </c>
      <c r="E332" s="171" t="s">
        <v>44</v>
      </c>
      <c r="F332" s="172" t="s">
        <v>281</v>
      </c>
      <c r="H332" s="173">
        <v>16</v>
      </c>
      <c r="I332" s="174"/>
      <c r="L332" s="170"/>
      <c r="M332" s="175"/>
      <c r="T332" s="176"/>
      <c r="AT332" s="171" t="s">
        <v>274</v>
      </c>
      <c r="AU332" s="171" t="s">
        <v>91</v>
      </c>
      <c r="AV332" s="169" t="s">
        <v>270</v>
      </c>
      <c r="AW332" s="169" t="s">
        <v>42</v>
      </c>
      <c r="AX332" s="169" t="s">
        <v>89</v>
      </c>
      <c r="AY332" s="171" t="s">
        <v>263</v>
      </c>
    </row>
    <row r="333" spans="2:65" s="17" customFormat="1" ht="14.45" customHeight="1">
      <c r="B333" s="18"/>
      <c r="C333" s="177" t="s">
        <v>776</v>
      </c>
      <c r="D333" s="177" t="s">
        <v>445</v>
      </c>
      <c r="E333" s="178" t="s">
        <v>9985</v>
      </c>
      <c r="F333" s="179" t="s">
        <v>9986</v>
      </c>
      <c r="G333" s="180" t="s">
        <v>139</v>
      </c>
      <c r="H333" s="181">
        <v>1.8149999999999999</v>
      </c>
      <c r="I333" s="182"/>
      <c r="J333" s="183">
        <f>ROUND(I333*H333,2)</f>
        <v>0</v>
      </c>
      <c r="K333" s="179" t="s">
        <v>269</v>
      </c>
      <c r="L333" s="184"/>
      <c r="M333" s="185" t="s">
        <v>44</v>
      </c>
      <c r="N333" s="186" t="s">
        <v>53</v>
      </c>
      <c r="P333" s="138">
        <f>O333*H333</f>
        <v>0</v>
      </c>
      <c r="Q333" s="138">
        <v>1.204E-2</v>
      </c>
      <c r="R333" s="138">
        <f>Q333*H333</f>
        <v>2.18526E-2</v>
      </c>
      <c r="S333" s="138">
        <v>0</v>
      </c>
      <c r="T333" s="139">
        <f>S333*H333</f>
        <v>0</v>
      </c>
      <c r="AR333" s="140" t="s">
        <v>496</v>
      </c>
      <c r="AT333" s="140" t="s">
        <v>445</v>
      </c>
      <c r="AU333" s="140" t="s">
        <v>91</v>
      </c>
      <c r="AY333" s="2" t="s">
        <v>263</v>
      </c>
      <c r="BE333" s="141">
        <f>IF(N333="základní",J333,0)</f>
        <v>0</v>
      </c>
      <c r="BF333" s="141">
        <f>IF(N333="snížená",J333,0)</f>
        <v>0</v>
      </c>
      <c r="BG333" s="141">
        <f>IF(N333="zákl. přenesená",J333,0)</f>
        <v>0</v>
      </c>
      <c r="BH333" s="141">
        <f>IF(N333="sníž. přenesená",J333,0)</f>
        <v>0</v>
      </c>
      <c r="BI333" s="141">
        <f>IF(N333="nulová",J333,0)</f>
        <v>0</v>
      </c>
      <c r="BJ333" s="2" t="s">
        <v>89</v>
      </c>
      <c r="BK333" s="141">
        <f>ROUND(I333*H333,2)</f>
        <v>0</v>
      </c>
      <c r="BL333" s="2" t="s">
        <v>370</v>
      </c>
      <c r="BM333" s="140" t="s">
        <v>9987</v>
      </c>
    </row>
    <row r="334" spans="2:65" s="153" customFormat="1" ht="11.25">
      <c r="B334" s="154"/>
      <c r="D334" s="142" t="s">
        <v>274</v>
      </c>
      <c r="F334" s="156" t="s">
        <v>9988</v>
      </c>
      <c r="H334" s="157">
        <v>1.8149999999999999</v>
      </c>
      <c r="I334" s="158"/>
      <c r="L334" s="154"/>
      <c r="M334" s="159"/>
      <c r="T334" s="160"/>
      <c r="AT334" s="155" t="s">
        <v>274</v>
      </c>
      <c r="AU334" s="155" t="s">
        <v>91</v>
      </c>
      <c r="AV334" s="153" t="s">
        <v>91</v>
      </c>
      <c r="AW334" s="153" t="s">
        <v>4</v>
      </c>
      <c r="AX334" s="153" t="s">
        <v>89</v>
      </c>
      <c r="AY334" s="155" t="s">
        <v>263</v>
      </c>
    </row>
    <row r="335" spans="2:65" s="17" customFormat="1" ht="24.2" customHeight="1">
      <c r="B335" s="18"/>
      <c r="C335" s="129" t="s">
        <v>789</v>
      </c>
      <c r="D335" s="129" t="s">
        <v>265</v>
      </c>
      <c r="E335" s="130" t="s">
        <v>9118</v>
      </c>
      <c r="F335" s="131" t="s">
        <v>9119</v>
      </c>
      <c r="G335" s="132" t="s">
        <v>439</v>
      </c>
      <c r="H335" s="133">
        <v>16</v>
      </c>
      <c r="I335" s="134"/>
      <c r="J335" s="135">
        <f>ROUND(I335*H335,2)</f>
        <v>0</v>
      </c>
      <c r="K335" s="131" t="s">
        <v>269</v>
      </c>
      <c r="L335" s="18"/>
      <c r="M335" s="136" t="s">
        <v>44</v>
      </c>
      <c r="N335" s="137" t="s">
        <v>53</v>
      </c>
      <c r="P335" s="138">
        <f>O335*H335</f>
        <v>0</v>
      </c>
      <c r="Q335" s="138">
        <v>0</v>
      </c>
      <c r="R335" s="138">
        <f>Q335*H335</f>
        <v>0</v>
      </c>
      <c r="S335" s="138">
        <v>0</v>
      </c>
      <c r="T335" s="139">
        <f>S335*H335</f>
        <v>0</v>
      </c>
      <c r="AR335" s="140" t="s">
        <v>370</v>
      </c>
      <c r="AT335" s="140" t="s">
        <v>265</v>
      </c>
      <c r="AU335" s="140" t="s">
        <v>91</v>
      </c>
      <c r="AY335" s="2" t="s">
        <v>263</v>
      </c>
      <c r="BE335" s="141">
        <f>IF(N335="základní",J335,0)</f>
        <v>0</v>
      </c>
      <c r="BF335" s="141">
        <f>IF(N335="snížená",J335,0)</f>
        <v>0</v>
      </c>
      <c r="BG335" s="141">
        <f>IF(N335="zákl. přenesená",J335,0)</f>
        <v>0</v>
      </c>
      <c r="BH335" s="141">
        <f>IF(N335="sníž. přenesená",J335,0)</f>
        <v>0</v>
      </c>
      <c r="BI335" s="141">
        <f>IF(N335="nulová",J335,0)</f>
        <v>0</v>
      </c>
      <c r="BJ335" s="2" t="s">
        <v>89</v>
      </c>
      <c r="BK335" s="141">
        <f>ROUND(I335*H335,2)</f>
        <v>0</v>
      </c>
      <c r="BL335" s="2" t="s">
        <v>370</v>
      </c>
      <c r="BM335" s="140" t="s">
        <v>9989</v>
      </c>
    </row>
    <row r="336" spans="2:65" s="146" customFormat="1" ht="11.25">
      <c r="B336" s="147"/>
      <c r="D336" s="142" t="s">
        <v>274</v>
      </c>
      <c r="E336" s="148" t="s">
        <v>44</v>
      </c>
      <c r="F336" s="149" t="s">
        <v>9814</v>
      </c>
      <c r="H336" s="148" t="s">
        <v>44</v>
      </c>
      <c r="I336" s="150"/>
      <c r="L336" s="147"/>
      <c r="M336" s="151"/>
      <c r="T336" s="152"/>
      <c r="AT336" s="148" t="s">
        <v>274</v>
      </c>
      <c r="AU336" s="148" t="s">
        <v>91</v>
      </c>
      <c r="AV336" s="146" t="s">
        <v>89</v>
      </c>
      <c r="AW336" s="146" t="s">
        <v>42</v>
      </c>
      <c r="AX336" s="146" t="s">
        <v>82</v>
      </c>
      <c r="AY336" s="148" t="s">
        <v>263</v>
      </c>
    </row>
    <row r="337" spans="2:65" s="153" customFormat="1" ht="11.25">
      <c r="B337" s="154"/>
      <c r="D337" s="142" t="s">
        <v>274</v>
      </c>
      <c r="E337" s="155" t="s">
        <v>44</v>
      </c>
      <c r="F337" s="156" t="s">
        <v>9984</v>
      </c>
      <c r="H337" s="157">
        <v>16</v>
      </c>
      <c r="I337" s="158"/>
      <c r="L337" s="154"/>
      <c r="M337" s="159"/>
      <c r="T337" s="160"/>
      <c r="AT337" s="155" t="s">
        <v>274</v>
      </c>
      <c r="AU337" s="155" t="s">
        <v>91</v>
      </c>
      <c r="AV337" s="153" t="s">
        <v>91</v>
      </c>
      <c r="AW337" s="153" t="s">
        <v>42</v>
      </c>
      <c r="AX337" s="153" t="s">
        <v>82</v>
      </c>
      <c r="AY337" s="155" t="s">
        <v>263</v>
      </c>
    </row>
    <row r="338" spans="2:65" s="169" customFormat="1" ht="11.25">
      <c r="B338" s="170"/>
      <c r="D338" s="142" t="s">
        <v>274</v>
      </c>
      <c r="E338" s="171" t="s">
        <v>44</v>
      </c>
      <c r="F338" s="172" t="s">
        <v>281</v>
      </c>
      <c r="H338" s="173">
        <v>16</v>
      </c>
      <c r="I338" s="174"/>
      <c r="L338" s="170"/>
      <c r="M338" s="175"/>
      <c r="T338" s="176"/>
      <c r="AT338" s="171" t="s">
        <v>274</v>
      </c>
      <c r="AU338" s="171" t="s">
        <v>91</v>
      </c>
      <c r="AV338" s="169" t="s">
        <v>270</v>
      </c>
      <c r="AW338" s="169" t="s">
        <v>42</v>
      </c>
      <c r="AX338" s="169" t="s">
        <v>89</v>
      </c>
      <c r="AY338" s="171" t="s">
        <v>263</v>
      </c>
    </row>
    <row r="339" spans="2:65" s="17" customFormat="1" ht="14.45" customHeight="1">
      <c r="B339" s="18"/>
      <c r="C339" s="177" t="s">
        <v>806</v>
      </c>
      <c r="D339" s="177" t="s">
        <v>445</v>
      </c>
      <c r="E339" s="178" t="s">
        <v>9990</v>
      </c>
      <c r="F339" s="179" t="s">
        <v>9991</v>
      </c>
      <c r="G339" s="180" t="s">
        <v>139</v>
      </c>
      <c r="H339" s="181">
        <v>7.04</v>
      </c>
      <c r="I339" s="182"/>
      <c r="J339" s="183">
        <f>ROUND(I339*H339,2)</f>
        <v>0</v>
      </c>
      <c r="K339" s="179" t="s">
        <v>269</v>
      </c>
      <c r="L339" s="184"/>
      <c r="M339" s="185" t="s">
        <v>44</v>
      </c>
      <c r="N339" s="186" t="s">
        <v>53</v>
      </c>
      <c r="P339" s="138">
        <f>O339*H339</f>
        <v>0</v>
      </c>
      <c r="Q339" s="138">
        <v>1.337E-2</v>
      </c>
      <c r="R339" s="138">
        <f>Q339*H339</f>
        <v>9.4124799999999995E-2</v>
      </c>
      <c r="S339" s="138">
        <v>0</v>
      </c>
      <c r="T339" s="139">
        <f>S339*H339</f>
        <v>0</v>
      </c>
      <c r="AR339" s="140" t="s">
        <v>496</v>
      </c>
      <c r="AT339" s="140" t="s">
        <v>445</v>
      </c>
      <c r="AU339" s="140" t="s">
        <v>91</v>
      </c>
      <c r="AY339" s="2" t="s">
        <v>263</v>
      </c>
      <c r="BE339" s="141">
        <f>IF(N339="základní",J339,0)</f>
        <v>0</v>
      </c>
      <c r="BF339" s="141">
        <f>IF(N339="snížená",J339,0)</f>
        <v>0</v>
      </c>
      <c r="BG339" s="141">
        <f>IF(N339="zákl. přenesená",J339,0)</f>
        <v>0</v>
      </c>
      <c r="BH339" s="141">
        <f>IF(N339="sníž. přenesená",J339,0)</f>
        <v>0</v>
      </c>
      <c r="BI339" s="141">
        <f>IF(N339="nulová",J339,0)</f>
        <v>0</v>
      </c>
      <c r="BJ339" s="2" t="s">
        <v>89</v>
      </c>
      <c r="BK339" s="141">
        <f>ROUND(I339*H339,2)</f>
        <v>0</v>
      </c>
      <c r="BL339" s="2" t="s">
        <v>370</v>
      </c>
      <c r="BM339" s="140" t="s">
        <v>9992</v>
      </c>
    </row>
    <row r="340" spans="2:65" s="153" customFormat="1" ht="11.25">
      <c r="B340" s="154"/>
      <c r="D340" s="142" t="s">
        <v>274</v>
      </c>
      <c r="F340" s="156" t="s">
        <v>9993</v>
      </c>
      <c r="H340" s="157">
        <v>7.04</v>
      </c>
      <c r="I340" s="158"/>
      <c r="L340" s="154"/>
      <c r="M340" s="159"/>
      <c r="T340" s="160"/>
      <c r="AT340" s="155" t="s">
        <v>274</v>
      </c>
      <c r="AU340" s="155" t="s">
        <v>91</v>
      </c>
      <c r="AV340" s="153" t="s">
        <v>91</v>
      </c>
      <c r="AW340" s="153" t="s">
        <v>4</v>
      </c>
      <c r="AX340" s="153" t="s">
        <v>89</v>
      </c>
      <c r="AY340" s="155" t="s">
        <v>263</v>
      </c>
    </row>
    <row r="341" spans="2:65" s="17" customFormat="1" ht="24.2" customHeight="1">
      <c r="B341" s="18"/>
      <c r="C341" s="129" t="s">
        <v>816</v>
      </c>
      <c r="D341" s="129" t="s">
        <v>265</v>
      </c>
      <c r="E341" s="130" t="s">
        <v>9994</v>
      </c>
      <c r="F341" s="131" t="s">
        <v>9995</v>
      </c>
      <c r="G341" s="132" t="s">
        <v>268</v>
      </c>
      <c r="H341" s="133">
        <v>0.75</v>
      </c>
      <c r="I341" s="134"/>
      <c r="J341" s="135">
        <f>ROUND(I341*H341,2)</f>
        <v>0</v>
      </c>
      <c r="K341" s="131" t="s">
        <v>269</v>
      </c>
      <c r="L341" s="18"/>
      <c r="M341" s="136" t="s">
        <v>44</v>
      </c>
      <c r="N341" s="137" t="s">
        <v>53</v>
      </c>
      <c r="P341" s="138">
        <f>O341*H341</f>
        <v>0</v>
      </c>
      <c r="Q341" s="138">
        <v>0.01</v>
      </c>
      <c r="R341" s="138">
        <f>Q341*H341</f>
        <v>7.4999999999999997E-3</v>
      </c>
      <c r="S341" s="138">
        <v>0</v>
      </c>
      <c r="T341" s="139">
        <f>S341*H341</f>
        <v>0</v>
      </c>
      <c r="AR341" s="140" t="s">
        <v>370</v>
      </c>
      <c r="AT341" s="140" t="s">
        <v>265</v>
      </c>
      <c r="AU341" s="140" t="s">
        <v>91</v>
      </c>
      <c r="AY341" s="2" t="s">
        <v>263</v>
      </c>
      <c r="BE341" s="141">
        <f>IF(N341="základní",J341,0)</f>
        <v>0</v>
      </c>
      <c r="BF341" s="141">
        <f>IF(N341="snížená",J341,0)</f>
        <v>0</v>
      </c>
      <c r="BG341" s="141">
        <f>IF(N341="zákl. přenesená",J341,0)</f>
        <v>0</v>
      </c>
      <c r="BH341" s="141">
        <f>IF(N341="sníž. přenesená",J341,0)</f>
        <v>0</v>
      </c>
      <c r="BI341" s="141">
        <f>IF(N341="nulová",J341,0)</f>
        <v>0</v>
      </c>
      <c r="BJ341" s="2" t="s">
        <v>89</v>
      </c>
      <c r="BK341" s="141">
        <f>ROUND(I341*H341,2)</f>
        <v>0</v>
      </c>
      <c r="BL341" s="2" t="s">
        <v>370</v>
      </c>
      <c r="BM341" s="140" t="s">
        <v>9996</v>
      </c>
    </row>
    <row r="342" spans="2:65" s="17" customFormat="1" ht="29.25">
      <c r="B342" s="18"/>
      <c r="D342" s="142" t="s">
        <v>272</v>
      </c>
      <c r="F342" s="143" t="s">
        <v>9997</v>
      </c>
      <c r="I342" s="144"/>
      <c r="L342" s="18"/>
      <c r="M342" s="145"/>
      <c r="T342" s="39"/>
      <c r="AT342" s="2" t="s">
        <v>272</v>
      </c>
      <c r="AU342" s="2" t="s">
        <v>91</v>
      </c>
    </row>
    <row r="343" spans="2:65" s="146" customFormat="1" ht="11.25">
      <c r="B343" s="147"/>
      <c r="D343" s="142" t="s">
        <v>274</v>
      </c>
      <c r="E343" s="148" t="s">
        <v>44</v>
      </c>
      <c r="F343" s="149" t="s">
        <v>9814</v>
      </c>
      <c r="H343" s="148" t="s">
        <v>44</v>
      </c>
      <c r="I343" s="150"/>
      <c r="L343" s="147"/>
      <c r="M343" s="151"/>
      <c r="T343" s="152"/>
      <c r="AT343" s="148" t="s">
        <v>274</v>
      </c>
      <c r="AU343" s="148" t="s">
        <v>91</v>
      </c>
      <c r="AV343" s="146" t="s">
        <v>89</v>
      </c>
      <c r="AW343" s="146" t="s">
        <v>42</v>
      </c>
      <c r="AX343" s="146" t="s">
        <v>82</v>
      </c>
      <c r="AY343" s="148" t="s">
        <v>263</v>
      </c>
    </row>
    <row r="344" spans="2:65" s="153" customFormat="1" ht="11.25">
      <c r="B344" s="154"/>
      <c r="D344" s="142" t="s">
        <v>274</v>
      </c>
      <c r="E344" s="155" t="s">
        <v>44</v>
      </c>
      <c r="F344" s="156" t="s">
        <v>9998</v>
      </c>
      <c r="H344" s="157">
        <v>0.75</v>
      </c>
      <c r="I344" s="158"/>
      <c r="L344" s="154"/>
      <c r="M344" s="159"/>
      <c r="T344" s="160"/>
      <c r="AT344" s="155" t="s">
        <v>274</v>
      </c>
      <c r="AU344" s="155" t="s">
        <v>91</v>
      </c>
      <c r="AV344" s="153" t="s">
        <v>91</v>
      </c>
      <c r="AW344" s="153" t="s">
        <v>42</v>
      </c>
      <c r="AX344" s="153" t="s">
        <v>82</v>
      </c>
      <c r="AY344" s="155" t="s">
        <v>263</v>
      </c>
    </row>
    <row r="345" spans="2:65" s="169" customFormat="1" ht="11.25">
      <c r="B345" s="170"/>
      <c r="D345" s="142" t="s">
        <v>274</v>
      </c>
      <c r="E345" s="171" t="s">
        <v>44</v>
      </c>
      <c r="F345" s="172" t="s">
        <v>281</v>
      </c>
      <c r="H345" s="173">
        <v>0.75</v>
      </c>
      <c r="I345" s="174"/>
      <c r="L345" s="170"/>
      <c r="M345" s="175"/>
      <c r="T345" s="176"/>
      <c r="AT345" s="171" t="s">
        <v>274</v>
      </c>
      <c r="AU345" s="171" t="s">
        <v>91</v>
      </c>
      <c r="AV345" s="169" t="s">
        <v>270</v>
      </c>
      <c r="AW345" s="169" t="s">
        <v>42</v>
      </c>
      <c r="AX345" s="169" t="s">
        <v>89</v>
      </c>
      <c r="AY345" s="171" t="s">
        <v>263</v>
      </c>
    </row>
    <row r="346" spans="2:65" s="17" customFormat="1" ht="24.2" customHeight="1">
      <c r="B346" s="18"/>
      <c r="C346" s="129" t="s">
        <v>824</v>
      </c>
      <c r="D346" s="129" t="s">
        <v>265</v>
      </c>
      <c r="E346" s="130" t="s">
        <v>9999</v>
      </c>
      <c r="F346" s="131" t="s">
        <v>10000</v>
      </c>
      <c r="G346" s="132" t="s">
        <v>139</v>
      </c>
      <c r="H346" s="133">
        <v>18.48</v>
      </c>
      <c r="I346" s="134"/>
      <c r="J346" s="135">
        <f>ROUND(I346*H346,2)</f>
        <v>0</v>
      </c>
      <c r="K346" s="131" t="s">
        <v>9836</v>
      </c>
      <c r="L346" s="18"/>
      <c r="M346" s="136" t="s">
        <v>44</v>
      </c>
      <c r="N346" s="137" t="s">
        <v>53</v>
      </c>
      <c r="P346" s="138">
        <f>O346*H346</f>
        <v>0</v>
      </c>
      <c r="Q346" s="138">
        <v>0</v>
      </c>
      <c r="R346" s="138">
        <f>Q346*H346</f>
        <v>0</v>
      </c>
      <c r="S346" s="138">
        <v>7.4999999999999997E-2</v>
      </c>
      <c r="T346" s="139">
        <f>S346*H346</f>
        <v>1.3859999999999999</v>
      </c>
      <c r="AR346" s="140" t="s">
        <v>370</v>
      </c>
      <c r="AT346" s="140" t="s">
        <v>265</v>
      </c>
      <c r="AU346" s="140" t="s">
        <v>91</v>
      </c>
      <c r="AY346" s="2" t="s">
        <v>263</v>
      </c>
      <c r="BE346" s="141">
        <f>IF(N346="základní",J346,0)</f>
        <v>0</v>
      </c>
      <c r="BF346" s="141">
        <f>IF(N346="snížená",J346,0)</f>
        <v>0</v>
      </c>
      <c r="BG346" s="141">
        <f>IF(N346="zákl. přenesená",J346,0)</f>
        <v>0</v>
      </c>
      <c r="BH346" s="141">
        <f>IF(N346="sníž. přenesená",J346,0)</f>
        <v>0</v>
      </c>
      <c r="BI346" s="141">
        <f>IF(N346="nulová",J346,0)</f>
        <v>0</v>
      </c>
      <c r="BJ346" s="2" t="s">
        <v>89</v>
      </c>
      <c r="BK346" s="141">
        <f>ROUND(I346*H346,2)</f>
        <v>0</v>
      </c>
      <c r="BL346" s="2" t="s">
        <v>370</v>
      </c>
      <c r="BM346" s="140" t="s">
        <v>10001</v>
      </c>
    </row>
    <row r="347" spans="2:65" s="17" customFormat="1" ht="48.75">
      <c r="B347" s="18"/>
      <c r="D347" s="142" t="s">
        <v>272</v>
      </c>
      <c r="F347" s="143" t="s">
        <v>8258</v>
      </c>
      <c r="I347" s="144"/>
      <c r="L347" s="18"/>
      <c r="M347" s="145"/>
      <c r="T347" s="39"/>
      <c r="AT347" s="2" t="s">
        <v>272</v>
      </c>
      <c r="AU347" s="2" t="s">
        <v>91</v>
      </c>
    </row>
    <row r="348" spans="2:65" s="146" customFormat="1" ht="11.25">
      <c r="B348" s="147"/>
      <c r="D348" s="142" t="s">
        <v>274</v>
      </c>
      <c r="E348" s="148" t="s">
        <v>44</v>
      </c>
      <c r="F348" s="149" t="s">
        <v>9814</v>
      </c>
      <c r="H348" s="148" t="s">
        <v>44</v>
      </c>
      <c r="I348" s="150"/>
      <c r="L348" s="147"/>
      <c r="M348" s="151"/>
      <c r="T348" s="152"/>
      <c r="AT348" s="148" t="s">
        <v>274</v>
      </c>
      <c r="AU348" s="148" t="s">
        <v>91</v>
      </c>
      <c r="AV348" s="146" t="s">
        <v>89</v>
      </c>
      <c r="AW348" s="146" t="s">
        <v>42</v>
      </c>
      <c r="AX348" s="146" t="s">
        <v>82</v>
      </c>
      <c r="AY348" s="148" t="s">
        <v>263</v>
      </c>
    </row>
    <row r="349" spans="2:65" s="153" customFormat="1" ht="11.25">
      <c r="B349" s="154"/>
      <c r="D349" s="142" t="s">
        <v>274</v>
      </c>
      <c r="E349" s="155" t="s">
        <v>44</v>
      </c>
      <c r="F349" s="156" t="s">
        <v>10002</v>
      </c>
      <c r="H349" s="157">
        <v>18.48</v>
      </c>
      <c r="I349" s="158"/>
      <c r="L349" s="154"/>
      <c r="M349" s="159"/>
      <c r="T349" s="160"/>
      <c r="AT349" s="155" t="s">
        <v>274</v>
      </c>
      <c r="AU349" s="155" t="s">
        <v>91</v>
      </c>
      <c r="AV349" s="153" t="s">
        <v>91</v>
      </c>
      <c r="AW349" s="153" t="s">
        <v>42</v>
      </c>
      <c r="AX349" s="153" t="s">
        <v>82</v>
      </c>
      <c r="AY349" s="155" t="s">
        <v>263</v>
      </c>
    </row>
    <row r="350" spans="2:65" s="169" customFormat="1" ht="11.25">
      <c r="B350" s="170"/>
      <c r="D350" s="142" t="s">
        <v>274</v>
      </c>
      <c r="E350" s="171" t="s">
        <v>44</v>
      </c>
      <c r="F350" s="172" t="s">
        <v>281</v>
      </c>
      <c r="H350" s="173">
        <v>18.48</v>
      </c>
      <c r="I350" s="174"/>
      <c r="L350" s="170"/>
      <c r="M350" s="175"/>
      <c r="T350" s="176"/>
      <c r="AT350" s="171" t="s">
        <v>274</v>
      </c>
      <c r="AU350" s="171" t="s">
        <v>91</v>
      </c>
      <c r="AV350" s="169" t="s">
        <v>270</v>
      </c>
      <c r="AW350" s="169" t="s">
        <v>42</v>
      </c>
      <c r="AX350" s="169" t="s">
        <v>89</v>
      </c>
      <c r="AY350" s="171" t="s">
        <v>263</v>
      </c>
    </row>
    <row r="351" spans="2:65" s="17" customFormat="1" ht="24.2" customHeight="1">
      <c r="B351" s="18"/>
      <c r="C351" s="129" t="s">
        <v>839</v>
      </c>
      <c r="D351" s="129" t="s">
        <v>265</v>
      </c>
      <c r="E351" s="130" t="s">
        <v>1758</v>
      </c>
      <c r="F351" s="131" t="s">
        <v>1759</v>
      </c>
      <c r="G351" s="132" t="s">
        <v>312</v>
      </c>
      <c r="H351" s="133">
        <v>0.123</v>
      </c>
      <c r="I351" s="134"/>
      <c r="J351" s="135">
        <f>ROUND(I351*H351,2)</f>
        <v>0</v>
      </c>
      <c r="K351" s="131" t="s">
        <v>269</v>
      </c>
      <c r="L351" s="18"/>
      <c r="M351" s="136" t="s">
        <v>44</v>
      </c>
      <c r="N351" s="137" t="s">
        <v>53</v>
      </c>
      <c r="P351" s="138">
        <f>O351*H351</f>
        <v>0</v>
      </c>
      <c r="Q351" s="138">
        <v>0</v>
      </c>
      <c r="R351" s="138">
        <f>Q351*H351</f>
        <v>0</v>
      </c>
      <c r="S351" s="138">
        <v>0</v>
      </c>
      <c r="T351" s="139">
        <f>S351*H351</f>
        <v>0</v>
      </c>
      <c r="AR351" s="140" t="s">
        <v>370</v>
      </c>
      <c r="AT351" s="140" t="s">
        <v>265</v>
      </c>
      <c r="AU351" s="140" t="s">
        <v>91</v>
      </c>
      <c r="AY351" s="2" t="s">
        <v>263</v>
      </c>
      <c r="BE351" s="141">
        <f>IF(N351="základní",J351,0)</f>
        <v>0</v>
      </c>
      <c r="BF351" s="141">
        <f>IF(N351="snížená",J351,0)</f>
        <v>0</v>
      </c>
      <c r="BG351" s="141">
        <f>IF(N351="zákl. přenesená",J351,0)</f>
        <v>0</v>
      </c>
      <c r="BH351" s="141">
        <f>IF(N351="sníž. přenesená",J351,0)</f>
        <v>0</v>
      </c>
      <c r="BI351" s="141">
        <f>IF(N351="nulová",J351,0)</f>
        <v>0</v>
      </c>
      <c r="BJ351" s="2" t="s">
        <v>89</v>
      </c>
      <c r="BK351" s="141">
        <f>ROUND(I351*H351,2)</f>
        <v>0</v>
      </c>
      <c r="BL351" s="2" t="s">
        <v>370</v>
      </c>
      <c r="BM351" s="140" t="s">
        <v>10003</v>
      </c>
    </row>
    <row r="352" spans="2:65" s="17" customFormat="1" ht="78">
      <c r="B352" s="18"/>
      <c r="D352" s="142" t="s">
        <v>272</v>
      </c>
      <c r="F352" s="143" t="s">
        <v>1761</v>
      </c>
      <c r="I352" s="144"/>
      <c r="L352" s="18"/>
      <c r="M352" s="145"/>
      <c r="T352" s="39"/>
      <c r="AT352" s="2" t="s">
        <v>272</v>
      </c>
      <c r="AU352" s="2" t="s">
        <v>91</v>
      </c>
    </row>
    <row r="353" spans="2:65" s="116" customFormat="1" ht="22.9" customHeight="1">
      <c r="B353" s="117"/>
      <c r="D353" s="118" t="s">
        <v>81</v>
      </c>
      <c r="E353" s="127" t="s">
        <v>3856</v>
      </c>
      <c r="F353" s="127" t="s">
        <v>4457</v>
      </c>
      <c r="I353" s="120"/>
      <c r="J353" s="128">
        <f>BK353</f>
        <v>0</v>
      </c>
      <c r="L353" s="117"/>
      <c r="M353" s="122"/>
      <c r="P353" s="123">
        <f>SUM(P354:P387)</f>
        <v>0</v>
      </c>
      <c r="R353" s="123">
        <f>SUM(R354:R387)</f>
        <v>1.6817520300000002</v>
      </c>
      <c r="T353" s="124">
        <f>SUM(T354:T387)</f>
        <v>9.240000000000001E-2</v>
      </c>
      <c r="AR353" s="118" t="s">
        <v>91</v>
      </c>
      <c r="AT353" s="125" t="s">
        <v>81</v>
      </c>
      <c r="AU353" s="125" t="s">
        <v>89</v>
      </c>
      <c r="AY353" s="118" t="s">
        <v>263</v>
      </c>
      <c r="BK353" s="126">
        <f>SUM(BK354:BK387)</f>
        <v>0</v>
      </c>
    </row>
    <row r="354" spans="2:65" s="17" customFormat="1" ht="24.2" customHeight="1">
      <c r="B354" s="18"/>
      <c r="C354" s="129" t="s">
        <v>845</v>
      </c>
      <c r="D354" s="129" t="s">
        <v>265</v>
      </c>
      <c r="E354" s="130" t="s">
        <v>10004</v>
      </c>
      <c r="F354" s="131" t="s">
        <v>10005</v>
      </c>
      <c r="G354" s="132" t="s">
        <v>139</v>
      </c>
      <c r="H354" s="133">
        <v>18.48</v>
      </c>
      <c r="I354" s="134"/>
      <c r="J354" s="135">
        <f>ROUND(I354*H354,2)</f>
        <v>0</v>
      </c>
      <c r="K354" s="131" t="s">
        <v>9836</v>
      </c>
      <c r="L354" s="18"/>
      <c r="M354" s="136" t="s">
        <v>44</v>
      </c>
      <c r="N354" s="137" t="s">
        <v>53</v>
      </c>
      <c r="P354" s="138">
        <f>O354*H354</f>
        <v>0</v>
      </c>
      <c r="Q354" s="138">
        <v>6.3599999999999996E-4</v>
      </c>
      <c r="R354" s="138">
        <f>Q354*H354</f>
        <v>1.175328E-2</v>
      </c>
      <c r="S354" s="138">
        <v>5.0000000000000001E-3</v>
      </c>
      <c r="T354" s="139">
        <f>S354*H354</f>
        <v>9.240000000000001E-2</v>
      </c>
      <c r="AR354" s="140" t="s">
        <v>370</v>
      </c>
      <c r="AT354" s="140" t="s">
        <v>265</v>
      </c>
      <c r="AU354" s="140" t="s">
        <v>91</v>
      </c>
      <c r="AY354" s="2" t="s">
        <v>263</v>
      </c>
      <c r="BE354" s="141">
        <f>IF(N354="základní",J354,0)</f>
        <v>0</v>
      </c>
      <c r="BF354" s="141">
        <f>IF(N354="snížená",J354,0)</f>
        <v>0</v>
      </c>
      <c r="BG354" s="141">
        <f>IF(N354="zákl. přenesená",J354,0)</f>
        <v>0</v>
      </c>
      <c r="BH354" s="141">
        <f>IF(N354="sníž. přenesená",J354,0)</f>
        <v>0</v>
      </c>
      <c r="BI354" s="141">
        <f>IF(N354="nulová",J354,0)</f>
        <v>0</v>
      </c>
      <c r="BJ354" s="2" t="s">
        <v>89</v>
      </c>
      <c r="BK354" s="141">
        <f>ROUND(I354*H354,2)</f>
        <v>0</v>
      </c>
      <c r="BL354" s="2" t="s">
        <v>370</v>
      </c>
      <c r="BM354" s="140" t="s">
        <v>10006</v>
      </c>
    </row>
    <row r="355" spans="2:65" s="17" customFormat="1" ht="19.5">
      <c r="B355" s="18"/>
      <c r="D355" s="142" t="s">
        <v>1027</v>
      </c>
      <c r="F355" s="143" t="s">
        <v>10007</v>
      </c>
      <c r="I355" s="144"/>
      <c r="L355" s="18"/>
      <c r="M355" s="145"/>
      <c r="T355" s="39"/>
      <c r="AT355" s="2" t="s">
        <v>1027</v>
      </c>
      <c r="AU355" s="2" t="s">
        <v>91</v>
      </c>
    </row>
    <row r="356" spans="2:65" s="146" customFormat="1" ht="11.25">
      <c r="B356" s="147"/>
      <c r="D356" s="142" t="s">
        <v>274</v>
      </c>
      <c r="E356" s="148" t="s">
        <v>44</v>
      </c>
      <c r="F356" s="149" t="s">
        <v>9814</v>
      </c>
      <c r="H356" s="148" t="s">
        <v>44</v>
      </c>
      <c r="I356" s="150"/>
      <c r="L356" s="147"/>
      <c r="M356" s="151"/>
      <c r="T356" s="152"/>
      <c r="AT356" s="148" t="s">
        <v>274</v>
      </c>
      <c r="AU356" s="148" t="s">
        <v>91</v>
      </c>
      <c r="AV356" s="146" t="s">
        <v>89</v>
      </c>
      <c r="AW356" s="146" t="s">
        <v>42</v>
      </c>
      <c r="AX356" s="146" t="s">
        <v>82</v>
      </c>
      <c r="AY356" s="148" t="s">
        <v>263</v>
      </c>
    </row>
    <row r="357" spans="2:65" s="153" customFormat="1" ht="11.25">
      <c r="B357" s="154"/>
      <c r="D357" s="142" t="s">
        <v>274</v>
      </c>
      <c r="E357" s="155" t="s">
        <v>44</v>
      </c>
      <c r="F357" s="156" t="s">
        <v>10008</v>
      </c>
      <c r="H357" s="157">
        <v>18.48</v>
      </c>
      <c r="I357" s="158"/>
      <c r="L357" s="154"/>
      <c r="M357" s="159"/>
      <c r="T357" s="160"/>
      <c r="AT357" s="155" t="s">
        <v>274</v>
      </c>
      <c r="AU357" s="155" t="s">
        <v>91</v>
      </c>
      <c r="AV357" s="153" t="s">
        <v>91</v>
      </c>
      <c r="AW357" s="153" t="s">
        <v>42</v>
      </c>
      <c r="AX357" s="153" t="s">
        <v>82</v>
      </c>
      <c r="AY357" s="155" t="s">
        <v>263</v>
      </c>
    </row>
    <row r="358" spans="2:65" s="169" customFormat="1" ht="11.25">
      <c r="B358" s="170"/>
      <c r="D358" s="142" t="s">
        <v>274</v>
      </c>
      <c r="E358" s="171" t="s">
        <v>44</v>
      </c>
      <c r="F358" s="172" t="s">
        <v>281</v>
      </c>
      <c r="H358" s="173">
        <v>18.48</v>
      </c>
      <c r="I358" s="174"/>
      <c r="L358" s="170"/>
      <c r="M358" s="175"/>
      <c r="T358" s="176"/>
      <c r="AT358" s="171" t="s">
        <v>274</v>
      </c>
      <c r="AU358" s="171" t="s">
        <v>91</v>
      </c>
      <c r="AV358" s="169" t="s">
        <v>270</v>
      </c>
      <c r="AW358" s="169" t="s">
        <v>42</v>
      </c>
      <c r="AX358" s="169" t="s">
        <v>89</v>
      </c>
      <c r="AY358" s="171" t="s">
        <v>263</v>
      </c>
    </row>
    <row r="359" spans="2:65" s="17" customFormat="1" ht="14.45" customHeight="1">
      <c r="B359" s="18"/>
      <c r="C359" s="129" t="s">
        <v>866</v>
      </c>
      <c r="D359" s="129" t="s">
        <v>265</v>
      </c>
      <c r="E359" s="130" t="s">
        <v>4750</v>
      </c>
      <c r="F359" s="131" t="s">
        <v>4751</v>
      </c>
      <c r="G359" s="132" t="s">
        <v>689</v>
      </c>
      <c r="H359" s="133">
        <v>475.02</v>
      </c>
      <c r="I359" s="134"/>
      <c r="J359" s="135">
        <f>ROUND(I359*H359,2)</f>
        <v>0</v>
      </c>
      <c r="K359" s="131" t="s">
        <v>269</v>
      </c>
      <c r="L359" s="18"/>
      <c r="M359" s="136" t="s">
        <v>44</v>
      </c>
      <c r="N359" s="137" t="s">
        <v>53</v>
      </c>
      <c r="P359" s="138">
        <f>O359*H359</f>
        <v>0</v>
      </c>
      <c r="Q359" s="138">
        <v>5.0000000000000002E-5</v>
      </c>
      <c r="R359" s="138">
        <f>Q359*H359</f>
        <v>2.3751000000000001E-2</v>
      </c>
      <c r="S359" s="138">
        <v>0</v>
      </c>
      <c r="T359" s="139">
        <f>S359*H359</f>
        <v>0</v>
      </c>
      <c r="AR359" s="140" t="s">
        <v>370</v>
      </c>
      <c r="AT359" s="140" t="s">
        <v>265</v>
      </c>
      <c r="AU359" s="140" t="s">
        <v>91</v>
      </c>
      <c r="AY359" s="2" t="s">
        <v>263</v>
      </c>
      <c r="BE359" s="141">
        <f>IF(N359="základní",J359,0)</f>
        <v>0</v>
      </c>
      <c r="BF359" s="141">
        <f>IF(N359="snížená",J359,0)</f>
        <v>0</v>
      </c>
      <c r="BG359" s="141">
        <f>IF(N359="zákl. přenesená",J359,0)</f>
        <v>0</v>
      </c>
      <c r="BH359" s="141">
        <f>IF(N359="sníž. přenesená",J359,0)</f>
        <v>0</v>
      </c>
      <c r="BI359" s="141">
        <f>IF(N359="nulová",J359,0)</f>
        <v>0</v>
      </c>
      <c r="BJ359" s="2" t="s">
        <v>89</v>
      </c>
      <c r="BK359" s="141">
        <f>ROUND(I359*H359,2)</f>
        <v>0</v>
      </c>
      <c r="BL359" s="2" t="s">
        <v>370</v>
      </c>
      <c r="BM359" s="140" t="s">
        <v>10009</v>
      </c>
    </row>
    <row r="360" spans="2:65" s="17" customFormat="1" ht="29.25">
      <c r="B360" s="18"/>
      <c r="D360" s="142" t="s">
        <v>272</v>
      </c>
      <c r="F360" s="143" t="s">
        <v>4668</v>
      </c>
      <c r="I360" s="144"/>
      <c r="L360" s="18"/>
      <c r="M360" s="145"/>
      <c r="T360" s="39"/>
      <c r="AT360" s="2" t="s">
        <v>272</v>
      </c>
      <c r="AU360" s="2" t="s">
        <v>91</v>
      </c>
    </row>
    <row r="361" spans="2:65" s="146" customFormat="1" ht="11.25">
      <c r="B361" s="147"/>
      <c r="D361" s="142" t="s">
        <v>274</v>
      </c>
      <c r="E361" s="148" t="s">
        <v>44</v>
      </c>
      <c r="F361" s="149" t="s">
        <v>9814</v>
      </c>
      <c r="H361" s="148" t="s">
        <v>44</v>
      </c>
      <c r="I361" s="150"/>
      <c r="L361" s="147"/>
      <c r="M361" s="151"/>
      <c r="T361" s="152"/>
      <c r="AT361" s="148" t="s">
        <v>274</v>
      </c>
      <c r="AU361" s="148" t="s">
        <v>91</v>
      </c>
      <c r="AV361" s="146" t="s">
        <v>89</v>
      </c>
      <c r="AW361" s="146" t="s">
        <v>42</v>
      </c>
      <c r="AX361" s="146" t="s">
        <v>82</v>
      </c>
      <c r="AY361" s="148" t="s">
        <v>263</v>
      </c>
    </row>
    <row r="362" spans="2:65" s="153" customFormat="1" ht="11.25">
      <c r="B362" s="154"/>
      <c r="D362" s="142" t="s">
        <v>274</v>
      </c>
      <c r="E362" s="155" t="s">
        <v>44</v>
      </c>
      <c r="F362" s="156" t="s">
        <v>10010</v>
      </c>
      <c r="H362" s="157">
        <v>146.19999999999999</v>
      </c>
      <c r="I362" s="158"/>
      <c r="L362" s="154"/>
      <c r="M362" s="159"/>
      <c r="T362" s="160"/>
      <c r="AT362" s="155" t="s">
        <v>274</v>
      </c>
      <c r="AU362" s="155" t="s">
        <v>91</v>
      </c>
      <c r="AV362" s="153" t="s">
        <v>91</v>
      </c>
      <c r="AW362" s="153" t="s">
        <v>42</v>
      </c>
      <c r="AX362" s="153" t="s">
        <v>82</v>
      </c>
      <c r="AY362" s="155" t="s">
        <v>263</v>
      </c>
    </row>
    <row r="363" spans="2:65" s="153" customFormat="1" ht="11.25">
      <c r="B363" s="154"/>
      <c r="D363" s="142" t="s">
        <v>274</v>
      </c>
      <c r="E363" s="155" t="s">
        <v>44</v>
      </c>
      <c r="F363" s="156" t="s">
        <v>10011</v>
      </c>
      <c r="H363" s="157">
        <v>146.19999999999999</v>
      </c>
      <c r="I363" s="158"/>
      <c r="L363" s="154"/>
      <c r="M363" s="159"/>
      <c r="T363" s="160"/>
      <c r="AT363" s="155" t="s">
        <v>274</v>
      </c>
      <c r="AU363" s="155" t="s">
        <v>91</v>
      </c>
      <c r="AV363" s="153" t="s">
        <v>91</v>
      </c>
      <c r="AW363" s="153" t="s">
        <v>42</v>
      </c>
      <c r="AX363" s="153" t="s">
        <v>82</v>
      </c>
      <c r="AY363" s="155" t="s">
        <v>263</v>
      </c>
    </row>
    <row r="364" spans="2:65" s="153" customFormat="1" ht="11.25">
      <c r="B364" s="154"/>
      <c r="D364" s="142" t="s">
        <v>274</v>
      </c>
      <c r="E364" s="155" t="s">
        <v>44</v>
      </c>
      <c r="F364" s="156" t="s">
        <v>10012</v>
      </c>
      <c r="H364" s="157">
        <v>160</v>
      </c>
      <c r="I364" s="158"/>
      <c r="L364" s="154"/>
      <c r="M364" s="159"/>
      <c r="T364" s="160"/>
      <c r="AT364" s="155" t="s">
        <v>274</v>
      </c>
      <c r="AU364" s="155" t="s">
        <v>91</v>
      </c>
      <c r="AV364" s="153" t="s">
        <v>91</v>
      </c>
      <c r="AW364" s="153" t="s">
        <v>42</v>
      </c>
      <c r="AX364" s="153" t="s">
        <v>82</v>
      </c>
      <c r="AY364" s="155" t="s">
        <v>263</v>
      </c>
    </row>
    <row r="365" spans="2:65" s="153" customFormat="1" ht="11.25">
      <c r="B365" s="154"/>
      <c r="D365" s="142" t="s">
        <v>274</v>
      </c>
      <c r="E365" s="155" t="s">
        <v>44</v>
      </c>
      <c r="F365" s="156" t="s">
        <v>10013</v>
      </c>
      <c r="H365" s="157">
        <v>22.62</v>
      </c>
      <c r="I365" s="158"/>
      <c r="L365" s="154"/>
      <c r="M365" s="159"/>
      <c r="T365" s="160"/>
      <c r="AT365" s="155" t="s">
        <v>274</v>
      </c>
      <c r="AU365" s="155" t="s">
        <v>91</v>
      </c>
      <c r="AV365" s="153" t="s">
        <v>91</v>
      </c>
      <c r="AW365" s="153" t="s">
        <v>42</v>
      </c>
      <c r="AX365" s="153" t="s">
        <v>82</v>
      </c>
      <c r="AY365" s="155" t="s">
        <v>263</v>
      </c>
    </row>
    <row r="366" spans="2:65" s="169" customFormat="1" ht="11.25">
      <c r="B366" s="170"/>
      <c r="D366" s="142" t="s">
        <v>274</v>
      </c>
      <c r="E366" s="171" t="s">
        <v>44</v>
      </c>
      <c r="F366" s="172" t="s">
        <v>281</v>
      </c>
      <c r="H366" s="173">
        <v>475.02</v>
      </c>
      <c r="I366" s="174"/>
      <c r="L366" s="170"/>
      <c r="M366" s="175"/>
      <c r="T366" s="176"/>
      <c r="AT366" s="171" t="s">
        <v>274</v>
      </c>
      <c r="AU366" s="171" t="s">
        <v>91</v>
      </c>
      <c r="AV366" s="169" t="s">
        <v>270</v>
      </c>
      <c r="AW366" s="169" t="s">
        <v>42</v>
      </c>
      <c r="AX366" s="169" t="s">
        <v>89</v>
      </c>
      <c r="AY366" s="171" t="s">
        <v>263</v>
      </c>
    </row>
    <row r="367" spans="2:65" s="17" customFormat="1" ht="14.45" customHeight="1">
      <c r="B367" s="18"/>
      <c r="C367" s="129" t="s">
        <v>888</v>
      </c>
      <c r="D367" s="129" t="s">
        <v>265</v>
      </c>
      <c r="E367" s="130" t="s">
        <v>4763</v>
      </c>
      <c r="F367" s="131" t="s">
        <v>4764</v>
      </c>
      <c r="G367" s="132" t="s">
        <v>689</v>
      </c>
      <c r="H367" s="133">
        <v>1002.855</v>
      </c>
      <c r="I367" s="134"/>
      <c r="J367" s="135">
        <f>ROUND(I367*H367,2)</f>
        <v>0</v>
      </c>
      <c r="K367" s="131" t="s">
        <v>269</v>
      </c>
      <c r="L367" s="18"/>
      <c r="M367" s="136" t="s">
        <v>44</v>
      </c>
      <c r="N367" s="137" t="s">
        <v>53</v>
      </c>
      <c r="P367" s="138">
        <f>O367*H367</f>
        <v>0</v>
      </c>
      <c r="Q367" s="138">
        <v>5.0000000000000002E-5</v>
      </c>
      <c r="R367" s="138">
        <f>Q367*H367</f>
        <v>5.0142750000000007E-2</v>
      </c>
      <c r="S367" s="138">
        <v>0</v>
      </c>
      <c r="T367" s="139">
        <f>S367*H367</f>
        <v>0</v>
      </c>
      <c r="AR367" s="140" t="s">
        <v>370</v>
      </c>
      <c r="AT367" s="140" t="s">
        <v>265</v>
      </c>
      <c r="AU367" s="140" t="s">
        <v>91</v>
      </c>
      <c r="AY367" s="2" t="s">
        <v>263</v>
      </c>
      <c r="BE367" s="141">
        <f>IF(N367="základní",J367,0)</f>
        <v>0</v>
      </c>
      <c r="BF367" s="141">
        <f>IF(N367="snížená",J367,0)</f>
        <v>0</v>
      </c>
      <c r="BG367" s="141">
        <f>IF(N367="zákl. přenesená",J367,0)</f>
        <v>0</v>
      </c>
      <c r="BH367" s="141">
        <f>IF(N367="sníž. přenesená",J367,0)</f>
        <v>0</v>
      </c>
      <c r="BI367" s="141">
        <f>IF(N367="nulová",J367,0)</f>
        <v>0</v>
      </c>
      <c r="BJ367" s="2" t="s">
        <v>89</v>
      </c>
      <c r="BK367" s="141">
        <f>ROUND(I367*H367,2)</f>
        <v>0</v>
      </c>
      <c r="BL367" s="2" t="s">
        <v>370</v>
      </c>
      <c r="BM367" s="140" t="s">
        <v>10014</v>
      </c>
    </row>
    <row r="368" spans="2:65" s="17" customFormat="1" ht="29.25">
      <c r="B368" s="18"/>
      <c r="D368" s="142" t="s">
        <v>272</v>
      </c>
      <c r="F368" s="143" t="s">
        <v>4668</v>
      </c>
      <c r="I368" s="144"/>
      <c r="L368" s="18"/>
      <c r="M368" s="145"/>
      <c r="T368" s="39"/>
      <c r="AT368" s="2" t="s">
        <v>272</v>
      </c>
      <c r="AU368" s="2" t="s">
        <v>91</v>
      </c>
    </row>
    <row r="369" spans="2:65" s="146" customFormat="1" ht="11.25">
      <c r="B369" s="147"/>
      <c r="D369" s="142" t="s">
        <v>274</v>
      </c>
      <c r="E369" s="148" t="s">
        <v>44</v>
      </c>
      <c r="F369" s="149" t="s">
        <v>9814</v>
      </c>
      <c r="H369" s="148" t="s">
        <v>44</v>
      </c>
      <c r="I369" s="150"/>
      <c r="L369" s="147"/>
      <c r="M369" s="151"/>
      <c r="T369" s="152"/>
      <c r="AT369" s="148" t="s">
        <v>274</v>
      </c>
      <c r="AU369" s="148" t="s">
        <v>91</v>
      </c>
      <c r="AV369" s="146" t="s">
        <v>89</v>
      </c>
      <c r="AW369" s="146" t="s">
        <v>42</v>
      </c>
      <c r="AX369" s="146" t="s">
        <v>82</v>
      </c>
      <c r="AY369" s="148" t="s">
        <v>263</v>
      </c>
    </row>
    <row r="370" spans="2:65" s="153" customFormat="1" ht="11.25">
      <c r="B370" s="154"/>
      <c r="D370" s="142" t="s">
        <v>274</v>
      </c>
      <c r="E370" s="155" t="s">
        <v>44</v>
      </c>
      <c r="F370" s="156" t="s">
        <v>10015</v>
      </c>
      <c r="H370" s="157">
        <v>255.6</v>
      </c>
      <c r="I370" s="158"/>
      <c r="L370" s="154"/>
      <c r="M370" s="159"/>
      <c r="T370" s="160"/>
      <c r="AT370" s="155" t="s">
        <v>274</v>
      </c>
      <c r="AU370" s="155" t="s">
        <v>91</v>
      </c>
      <c r="AV370" s="153" t="s">
        <v>91</v>
      </c>
      <c r="AW370" s="153" t="s">
        <v>42</v>
      </c>
      <c r="AX370" s="153" t="s">
        <v>82</v>
      </c>
      <c r="AY370" s="155" t="s">
        <v>263</v>
      </c>
    </row>
    <row r="371" spans="2:65" s="153" customFormat="1" ht="11.25">
      <c r="B371" s="154"/>
      <c r="D371" s="142" t="s">
        <v>274</v>
      </c>
      <c r="E371" s="155" t="s">
        <v>44</v>
      </c>
      <c r="F371" s="156" t="s">
        <v>10016</v>
      </c>
      <c r="H371" s="157">
        <v>355.9</v>
      </c>
      <c r="I371" s="158"/>
      <c r="L371" s="154"/>
      <c r="M371" s="159"/>
      <c r="T371" s="160"/>
      <c r="AT371" s="155" t="s">
        <v>274</v>
      </c>
      <c r="AU371" s="155" t="s">
        <v>91</v>
      </c>
      <c r="AV371" s="153" t="s">
        <v>91</v>
      </c>
      <c r="AW371" s="153" t="s">
        <v>42</v>
      </c>
      <c r="AX371" s="153" t="s">
        <v>82</v>
      </c>
      <c r="AY371" s="155" t="s">
        <v>263</v>
      </c>
    </row>
    <row r="372" spans="2:65" s="153" customFormat="1" ht="11.25">
      <c r="B372" s="154"/>
      <c r="D372" s="142" t="s">
        <v>274</v>
      </c>
      <c r="E372" s="155" t="s">
        <v>44</v>
      </c>
      <c r="F372" s="156" t="s">
        <v>10017</v>
      </c>
      <c r="H372" s="157">
        <v>343.6</v>
      </c>
      <c r="I372" s="158"/>
      <c r="L372" s="154"/>
      <c r="M372" s="159"/>
      <c r="T372" s="160"/>
      <c r="AT372" s="155" t="s">
        <v>274</v>
      </c>
      <c r="AU372" s="155" t="s">
        <v>91</v>
      </c>
      <c r="AV372" s="153" t="s">
        <v>91</v>
      </c>
      <c r="AW372" s="153" t="s">
        <v>42</v>
      </c>
      <c r="AX372" s="153" t="s">
        <v>82</v>
      </c>
      <c r="AY372" s="155" t="s">
        <v>263</v>
      </c>
    </row>
    <row r="373" spans="2:65" s="153" customFormat="1" ht="11.25">
      <c r="B373" s="154"/>
      <c r="D373" s="142" t="s">
        <v>274</v>
      </c>
      <c r="E373" s="155" t="s">
        <v>44</v>
      </c>
      <c r="F373" s="156" t="s">
        <v>10018</v>
      </c>
      <c r="H373" s="157">
        <v>47.755000000000003</v>
      </c>
      <c r="I373" s="158"/>
      <c r="L373" s="154"/>
      <c r="M373" s="159"/>
      <c r="T373" s="160"/>
      <c r="AT373" s="155" t="s">
        <v>274</v>
      </c>
      <c r="AU373" s="155" t="s">
        <v>91</v>
      </c>
      <c r="AV373" s="153" t="s">
        <v>91</v>
      </c>
      <c r="AW373" s="153" t="s">
        <v>42</v>
      </c>
      <c r="AX373" s="153" t="s">
        <v>82</v>
      </c>
      <c r="AY373" s="155" t="s">
        <v>263</v>
      </c>
    </row>
    <row r="374" spans="2:65" s="169" customFormat="1" ht="11.25">
      <c r="B374" s="170"/>
      <c r="D374" s="142" t="s">
        <v>274</v>
      </c>
      <c r="E374" s="171" t="s">
        <v>44</v>
      </c>
      <c r="F374" s="172" t="s">
        <v>281</v>
      </c>
      <c r="H374" s="173">
        <v>1002.855</v>
      </c>
      <c r="I374" s="174"/>
      <c r="L374" s="170"/>
      <c r="M374" s="175"/>
      <c r="T374" s="176"/>
      <c r="AT374" s="171" t="s">
        <v>274</v>
      </c>
      <c r="AU374" s="171" t="s">
        <v>91</v>
      </c>
      <c r="AV374" s="169" t="s">
        <v>270</v>
      </c>
      <c r="AW374" s="169" t="s">
        <v>42</v>
      </c>
      <c r="AX374" s="169" t="s">
        <v>89</v>
      </c>
      <c r="AY374" s="171" t="s">
        <v>263</v>
      </c>
    </row>
    <row r="375" spans="2:65" s="17" customFormat="1" ht="14.45" customHeight="1">
      <c r="B375" s="18"/>
      <c r="C375" s="177" t="s">
        <v>894</v>
      </c>
      <c r="D375" s="177" t="s">
        <v>445</v>
      </c>
      <c r="E375" s="178" t="s">
        <v>10019</v>
      </c>
      <c r="F375" s="179" t="s">
        <v>10020</v>
      </c>
      <c r="G375" s="180" t="s">
        <v>689</v>
      </c>
      <c r="H375" s="181">
        <v>1596.105</v>
      </c>
      <c r="I375" s="182"/>
      <c r="J375" s="183">
        <f>ROUND(I375*H375,2)</f>
        <v>0</v>
      </c>
      <c r="K375" s="179" t="s">
        <v>44</v>
      </c>
      <c r="L375" s="184"/>
      <c r="M375" s="185" t="s">
        <v>44</v>
      </c>
      <c r="N375" s="186" t="s">
        <v>53</v>
      </c>
      <c r="P375" s="138">
        <f>O375*H375</f>
        <v>0</v>
      </c>
      <c r="Q375" s="138">
        <v>1E-3</v>
      </c>
      <c r="R375" s="138">
        <f>Q375*H375</f>
        <v>1.5961050000000001</v>
      </c>
      <c r="S375" s="138">
        <v>0</v>
      </c>
      <c r="T375" s="139">
        <f>S375*H375</f>
        <v>0</v>
      </c>
      <c r="AR375" s="140" t="s">
        <v>496</v>
      </c>
      <c r="AT375" s="140" t="s">
        <v>445</v>
      </c>
      <c r="AU375" s="140" t="s">
        <v>91</v>
      </c>
      <c r="AY375" s="2" t="s">
        <v>263</v>
      </c>
      <c r="BE375" s="141">
        <f>IF(N375="základní",J375,0)</f>
        <v>0</v>
      </c>
      <c r="BF375" s="141">
        <f>IF(N375="snížená",J375,0)</f>
        <v>0</v>
      </c>
      <c r="BG375" s="141">
        <f>IF(N375="zákl. přenesená",J375,0)</f>
        <v>0</v>
      </c>
      <c r="BH375" s="141">
        <f>IF(N375="sníž. přenesená",J375,0)</f>
        <v>0</v>
      </c>
      <c r="BI375" s="141">
        <f>IF(N375="nulová",J375,0)</f>
        <v>0</v>
      </c>
      <c r="BJ375" s="2" t="s">
        <v>89</v>
      </c>
      <c r="BK375" s="141">
        <f>ROUND(I375*H375,2)</f>
        <v>0</v>
      </c>
      <c r="BL375" s="2" t="s">
        <v>370</v>
      </c>
      <c r="BM375" s="140" t="s">
        <v>10021</v>
      </c>
    </row>
    <row r="376" spans="2:65" s="17" customFormat="1" ht="185.25">
      <c r="B376" s="18"/>
      <c r="D376" s="142" t="s">
        <v>1027</v>
      </c>
      <c r="F376" s="143" t="s">
        <v>10022</v>
      </c>
      <c r="I376" s="144"/>
      <c r="L376" s="18"/>
      <c r="M376" s="145"/>
      <c r="T376" s="39"/>
      <c r="AT376" s="2" t="s">
        <v>1027</v>
      </c>
      <c r="AU376" s="2" t="s">
        <v>91</v>
      </c>
    </row>
    <row r="377" spans="2:65" s="153" customFormat="1" ht="11.25">
      <c r="B377" s="154"/>
      <c r="D377" s="142" t="s">
        <v>274</v>
      </c>
      <c r="E377" s="155" t="s">
        <v>44</v>
      </c>
      <c r="F377" s="156" t="s">
        <v>10015</v>
      </c>
      <c r="H377" s="157">
        <v>255.6</v>
      </c>
      <c r="I377" s="158"/>
      <c r="L377" s="154"/>
      <c r="M377" s="159"/>
      <c r="T377" s="160"/>
      <c r="AT377" s="155" t="s">
        <v>274</v>
      </c>
      <c r="AU377" s="155" t="s">
        <v>91</v>
      </c>
      <c r="AV377" s="153" t="s">
        <v>91</v>
      </c>
      <c r="AW377" s="153" t="s">
        <v>42</v>
      </c>
      <c r="AX377" s="153" t="s">
        <v>82</v>
      </c>
      <c r="AY377" s="155" t="s">
        <v>263</v>
      </c>
    </row>
    <row r="378" spans="2:65" s="153" customFormat="1" ht="11.25">
      <c r="B378" s="154"/>
      <c r="D378" s="142" t="s">
        <v>274</v>
      </c>
      <c r="E378" s="155" t="s">
        <v>44</v>
      </c>
      <c r="F378" s="156" t="s">
        <v>10010</v>
      </c>
      <c r="H378" s="157">
        <v>146.19999999999999</v>
      </c>
      <c r="I378" s="158"/>
      <c r="L378" s="154"/>
      <c r="M378" s="159"/>
      <c r="T378" s="160"/>
      <c r="AT378" s="155" t="s">
        <v>274</v>
      </c>
      <c r="AU378" s="155" t="s">
        <v>91</v>
      </c>
      <c r="AV378" s="153" t="s">
        <v>91</v>
      </c>
      <c r="AW378" s="153" t="s">
        <v>42</v>
      </c>
      <c r="AX378" s="153" t="s">
        <v>82</v>
      </c>
      <c r="AY378" s="155" t="s">
        <v>263</v>
      </c>
    </row>
    <row r="379" spans="2:65" s="153" customFormat="1" ht="11.25">
      <c r="B379" s="154"/>
      <c r="D379" s="142" t="s">
        <v>274</v>
      </c>
      <c r="E379" s="155" t="s">
        <v>44</v>
      </c>
      <c r="F379" s="156" t="s">
        <v>10011</v>
      </c>
      <c r="H379" s="157">
        <v>146.19999999999999</v>
      </c>
      <c r="I379" s="158"/>
      <c r="L379" s="154"/>
      <c r="M379" s="159"/>
      <c r="T379" s="160"/>
      <c r="AT379" s="155" t="s">
        <v>274</v>
      </c>
      <c r="AU379" s="155" t="s">
        <v>91</v>
      </c>
      <c r="AV379" s="153" t="s">
        <v>91</v>
      </c>
      <c r="AW379" s="153" t="s">
        <v>42</v>
      </c>
      <c r="AX379" s="153" t="s">
        <v>82</v>
      </c>
      <c r="AY379" s="155" t="s">
        <v>263</v>
      </c>
    </row>
    <row r="380" spans="2:65" s="153" customFormat="1" ht="11.25">
      <c r="B380" s="154"/>
      <c r="D380" s="142" t="s">
        <v>274</v>
      </c>
      <c r="E380" s="155" t="s">
        <v>44</v>
      </c>
      <c r="F380" s="156" t="s">
        <v>10016</v>
      </c>
      <c r="H380" s="157">
        <v>355.9</v>
      </c>
      <c r="I380" s="158"/>
      <c r="L380" s="154"/>
      <c r="M380" s="159"/>
      <c r="T380" s="160"/>
      <c r="AT380" s="155" t="s">
        <v>274</v>
      </c>
      <c r="AU380" s="155" t="s">
        <v>91</v>
      </c>
      <c r="AV380" s="153" t="s">
        <v>91</v>
      </c>
      <c r="AW380" s="153" t="s">
        <v>42</v>
      </c>
      <c r="AX380" s="153" t="s">
        <v>82</v>
      </c>
      <c r="AY380" s="155" t="s">
        <v>263</v>
      </c>
    </row>
    <row r="381" spans="2:65" s="153" customFormat="1" ht="11.25">
      <c r="B381" s="154"/>
      <c r="D381" s="142" t="s">
        <v>274</v>
      </c>
      <c r="E381" s="155" t="s">
        <v>44</v>
      </c>
      <c r="F381" s="156" t="s">
        <v>10017</v>
      </c>
      <c r="H381" s="157">
        <v>343.6</v>
      </c>
      <c r="I381" s="158"/>
      <c r="L381" s="154"/>
      <c r="M381" s="159"/>
      <c r="T381" s="160"/>
      <c r="AT381" s="155" t="s">
        <v>274</v>
      </c>
      <c r="AU381" s="155" t="s">
        <v>91</v>
      </c>
      <c r="AV381" s="153" t="s">
        <v>91</v>
      </c>
      <c r="AW381" s="153" t="s">
        <v>42</v>
      </c>
      <c r="AX381" s="153" t="s">
        <v>82</v>
      </c>
      <c r="AY381" s="155" t="s">
        <v>263</v>
      </c>
    </row>
    <row r="382" spans="2:65" s="153" customFormat="1" ht="11.25">
      <c r="B382" s="154"/>
      <c r="D382" s="142" t="s">
        <v>274</v>
      </c>
      <c r="E382" s="155" t="s">
        <v>44</v>
      </c>
      <c r="F382" s="156" t="s">
        <v>10012</v>
      </c>
      <c r="H382" s="157">
        <v>160</v>
      </c>
      <c r="I382" s="158"/>
      <c r="L382" s="154"/>
      <c r="M382" s="159"/>
      <c r="T382" s="160"/>
      <c r="AT382" s="155" t="s">
        <v>274</v>
      </c>
      <c r="AU382" s="155" t="s">
        <v>91</v>
      </c>
      <c r="AV382" s="153" t="s">
        <v>91</v>
      </c>
      <c r="AW382" s="153" t="s">
        <v>42</v>
      </c>
      <c r="AX382" s="153" t="s">
        <v>82</v>
      </c>
      <c r="AY382" s="155" t="s">
        <v>263</v>
      </c>
    </row>
    <row r="383" spans="2:65" s="153" customFormat="1" ht="11.25">
      <c r="B383" s="154"/>
      <c r="D383" s="142" t="s">
        <v>274</v>
      </c>
      <c r="E383" s="155" t="s">
        <v>44</v>
      </c>
      <c r="F383" s="156" t="s">
        <v>10023</v>
      </c>
      <c r="H383" s="157">
        <v>70.375</v>
      </c>
      <c r="I383" s="158"/>
      <c r="L383" s="154"/>
      <c r="M383" s="159"/>
      <c r="T383" s="160"/>
      <c r="AT383" s="155" t="s">
        <v>274</v>
      </c>
      <c r="AU383" s="155" t="s">
        <v>91</v>
      </c>
      <c r="AV383" s="153" t="s">
        <v>91</v>
      </c>
      <c r="AW383" s="153" t="s">
        <v>42</v>
      </c>
      <c r="AX383" s="153" t="s">
        <v>82</v>
      </c>
      <c r="AY383" s="155" t="s">
        <v>263</v>
      </c>
    </row>
    <row r="384" spans="2:65" s="169" customFormat="1" ht="11.25">
      <c r="B384" s="170"/>
      <c r="D384" s="142" t="s">
        <v>274</v>
      </c>
      <c r="E384" s="171" t="s">
        <v>44</v>
      </c>
      <c r="F384" s="172" t="s">
        <v>281</v>
      </c>
      <c r="H384" s="173">
        <v>1477.875</v>
      </c>
      <c r="I384" s="174"/>
      <c r="L384" s="170"/>
      <c r="M384" s="175"/>
      <c r="T384" s="176"/>
      <c r="AT384" s="171" t="s">
        <v>274</v>
      </c>
      <c r="AU384" s="171" t="s">
        <v>91</v>
      </c>
      <c r="AV384" s="169" t="s">
        <v>270</v>
      </c>
      <c r="AW384" s="169" t="s">
        <v>42</v>
      </c>
      <c r="AX384" s="169" t="s">
        <v>89</v>
      </c>
      <c r="AY384" s="171" t="s">
        <v>263</v>
      </c>
    </row>
    <row r="385" spans="2:65" s="153" customFormat="1" ht="11.25">
      <c r="B385" s="154"/>
      <c r="D385" s="142" t="s">
        <v>274</v>
      </c>
      <c r="F385" s="156" t="s">
        <v>10024</v>
      </c>
      <c r="H385" s="157">
        <v>1596.105</v>
      </c>
      <c r="I385" s="158"/>
      <c r="L385" s="154"/>
      <c r="M385" s="159"/>
      <c r="T385" s="160"/>
      <c r="AT385" s="155" t="s">
        <v>274</v>
      </c>
      <c r="AU385" s="155" t="s">
        <v>91</v>
      </c>
      <c r="AV385" s="153" t="s">
        <v>91</v>
      </c>
      <c r="AW385" s="153" t="s">
        <v>4</v>
      </c>
      <c r="AX385" s="153" t="s">
        <v>89</v>
      </c>
      <c r="AY385" s="155" t="s">
        <v>263</v>
      </c>
    </row>
    <row r="386" spans="2:65" s="17" customFormat="1" ht="24.2" customHeight="1">
      <c r="B386" s="18"/>
      <c r="C386" s="129" t="s">
        <v>899</v>
      </c>
      <c r="D386" s="129" t="s">
        <v>265</v>
      </c>
      <c r="E386" s="130" t="s">
        <v>4790</v>
      </c>
      <c r="F386" s="131" t="s">
        <v>4791</v>
      </c>
      <c r="G386" s="132" t="s">
        <v>312</v>
      </c>
      <c r="H386" s="133">
        <v>1.6819999999999999</v>
      </c>
      <c r="I386" s="134"/>
      <c r="J386" s="135">
        <f>ROUND(I386*H386,2)</f>
        <v>0</v>
      </c>
      <c r="K386" s="131" t="s">
        <v>269</v>
      </c>
      <c r="L386" s="18"/>
      <c r="M386" s="136" t="s">
        <v>44</v>
      </c>
      <c r="N386" s="137" t="s">
        <v>53</v>
      </c>
      <c r="P386" s="138">
        <f>O386*H386</f>
        <v>0</v>
      </c>
      <c r="Q386" s="138">
        <v>0</v>
      </c>
      <c r="R386" s="138">
        <f>Q386*H386</f>
        <v>0</v>
      </c>
      <c r="S386" s="138">
        <v>0</v>
      </c>
      <c r="T386" s="139">
        <f>S386*H386</f>
        <v>0</v>
      </c>
      <c r="AR386" s="140" t="s">
        <v>370</v>
      </c>
      <c r="AT386" s="140" t="s">
        <v>265</v>
      </c>
      <c r="AU386" s="140" t="s">
        <v>91</v>
      </c>
      <c r="AY386" s="2" t="s">
        <v>263</v>
      </c>
      <c r="BE386" s="141">
        <f>IF(N386="základní",J386,0)</f>
        <v>0</v>
      </c>
      <c r="BF386" s="141">
        <f>IF(N386="snížená",J386,0)</f>
        <v>0</v>
      </c>
      <c r="BG386" s="141">
        <f>IF(N386="zákl. přenesená",J386,0)</f>
        <v>0</v>
      </c>
      <c r="BH386" s="141">
        <f>IF(N386="sníž. přenesená",J386,0)</f>
        <v>0</v>
      </c>
      <c r="BI386" s="141">
        <f>IF(N386="nulová",J386,0)</f>
        <v>0</v>
      </c>
      <c r="BJ386" s="2" t="s">
        <v>89</v>
      </c>
      <c r="BK386" s="141">
        <f>ROUND(I386*H386,2)</f>
        <v>0</v>
      </c>
      <c r="BL386" s="2" t="s">
        <v>370</v>
      </c>
      <c r="BM386" s="140" t="s">
        <v>10025</v>
      </c>
    </row>
    <row r="387" spans="2:65" s="17" customFormat="1" ht="78">
      <c r="B387" s="18"/>
      <c r="D387" s="142" t="s">
        <v>272</v>
      </c>
      <c r="F387" s="143" t="s">
        <v>4793</v>
      </c>
      <c r="I387" s="144"/>
      <c r="L387" s="18"/>
      <c r="M387" s="145"/>
      <c r="T387" s="39"/>
      <c r="AT387" s="2" t="s">
        <v>272</v>
      </c>
      <c r="AU387" s="2" t="s">
        <v>91</v>
      </c>
    </row>
    <row r="388" spans="2:65" s="116" customFormat="1" ht="22.9" customHeight="1">
      <c r="B388" s="117"/>
      <c r="D388" s="118" t="s">
        <v>81</v>
      </c>
      <c r="E388" s="127" t="s">
        <v>3962</v>
      </c>
      <c r="F388" s="127" t="s">
        <v>5288</v>
      </c>
      <c r="I388" s="120"/>
      <c r="J388" s="128">
        <f>BK388</f>
        <v>0</v>
      </c>
      <c r="L388" s="117"/>
      <c r="M388" s="122"/>
      <c r="P388" s="123">
        <f>SUM(P389:P416)</f>
        <v>0</v>
      </c>
      <c r="R388" s="123">
        <f>SUM(R389:R416)</f>
        <v>0.99583402999999993</v>
      </c>
      <c r="T388" s="124">
        <f>SUM(T389:T416)</f>
        <v>0.86455399999999993</v>
      </c>
      <c r="AR388" s="118" t="s">
        <v>91</v>
      </c>
      <c r="AT388" s="125" t="s">
        <v>81</v>
      </c>
      <c r="AU388" s="125" t="s">
        <v>89</v>
      </c>
      <c r="AY388" s="118" t="s">
        <v>263</v>
      </c>
      <c r="BK388" s="126">
        <f>SUM(BK389:BK416)</f>
        <v>0</v>
      </c>
    </row>
    <row r="389" spans="2:65" s="17" customFormat="1" ht="24.2" customHeight="1">
      <c r="B389" s="18"/>
      <c r="C389" s="129" t="s">
        <v>903</v>
      </c>
      <c r="D389" s="129" t="s">
        <v>265</v>
      </c>
      <c r="E389" s="130" t="s">
        <v>5915</v>
      </c>
      <c r="F389" s="131" t="s">
        <v>5916</v>
      </c>
      <c r="G389" s="132" t="s">
        <v>139</v>
      </c>
      <c r="H389" s="133">
        <v>6.6859999999999999</v>
      </c>
      <c r="I389" s="134"/>
      <c r="J389" s="135">
        <f>ROUND(I389*H389,2)</f>
        <v>0</v>
      </c>
      <c r="K389" s="131" t="s">
        <v>269</v>
      </c>
      <c r="L389" s="18"/>
      <c r="M389" s="136" t="s">
        <v>44</v>
      </c>
      <c r="N389" s="137" t="s">
        <v>53</v>
      </c>
      <c r="P389" s="138">
        <f>O389*H389</f>
        <v>0</v>
      </c>
      <c r="Q389" s="138">
        <v>2.1999999999999999E-2</v>
      </c>
      <c r="R389" s="138">
        <f>Q389*H389</f>
        <v>0.147092</v>
      </c>
      <c r="S389" s="138">
        <v>2.1999999999999999E-2</v>
      </c>
      <c r="T389" s="139">
        <f>S389*H389</f>
        <v>0.147092</v>
      </c>
      <c r="AR389" s="140" t="s">
        <v>370</v>
      </c>
      <c r="AT389" s="140" t="s">
        <v>265</v>
      </c>
      <c r="AU389" s="140" t="s">
        <v>91</v>
      </c>
      <c r="AY389" s="2" t="s">
        <v>263</v>
      </c>
      <c r="BE389" s="141">
        <f>IF(N389="základní",J389,0)</f>
        <v>0</v>
      </c>
      <c r="BF389" s="141">
        <f>IF(N389="snížená",J389,0)</f>
        <v>0</v>
      </c>
      <c r="BG389" s="141">
        <f>IF(N389="zákl. přenesená",J389,0)</f>
        <v>0</v>
      </c>
      <c r="BH389" s="141">
        <f>IF(N389="sníž. přenesená",J389,0)</f>
        <v>0</v>
      </c>
      <c r="BI389" s="141">
        <f>IF(N389="nulová",J389,0)</f>
        <v>0</v>
      </c>
      <c r="BJ389" s="2" t="s">
        <v>89</v>
      </c>
      <c r="BK389" s="141">
        <f>ROUND(I389*H389,2)</f>
        <v>0</v>
      </c>
      <c r="BL389" s="2" t="s">
        <v>370</v>
      </c>
      <c r="BM389" s="140" t="s">
        <v>10026</v>
      </c>
    </row>
    <row r="390" spans="2:65" s="146" customFormat="1" ht="11.25">
      <c r="B390" s="147"/>
      <c r="D390" s="142" t="s">
        <v>274</v>
      </c>
      <c r="E390" s="148" t="s">
        <v>44</v>
      </c>
      <c r="F390" s="149" t="s">
        <v>9814</v>
      </c>
      <c r="H390" s="148" t="s">
        <v>44</v>
      </c>
      <c r="I390" s="150"/>
      <c r="L390" s="147"/>
      <c r="M390" s="151"/>
      <c r="T390" s="152"/>
      <c r="AT390" s="148" t="s">
        <v>274</v>
      </c>
      <c r="AU390" s="148" t="s">
        <v>91</v>
      </c>
      <c r="AV390" s="146" t="s">
        <v>89</v>
      </c>
      <c r="AW390" s="146" t="s">
        <v>42</v>
      </c>
      <c r="AX390" s="146" t="s">
        <v>82</v>
      </c>
      <c r="AY390" s="148" t="s">
        <v>263</v>
      </c>
    </row>
    <row r="391" spans="2:65" s="146" customFormat="1" ht="11.25">
      <c r="B391" s="147"/>
      <c r="D391" s="142" t="s">
        <v>274</v>
      </c>
      <c r="E391" s="148" t="s">
        <v>44</v>
      </c>
      <c r="F391" s="149" t="s">
        <v>10027</v>
      </c>
      <c r="H391" s="148" t="s">
        <v>44</v>
      </c>
      <c r="I391" s="150"/>
      <c r="L391" s="147"/>
      <c r="M391" s="151"/>
      <c r="T391" s="152"/>
      <c r="AT391" s="148" t="s">
        <v>274</v>
      </c>
      <c r="AU391" s="148" t="s">
        <v>91</v>
      </c>
      <c r="AV391" s="146" t="s">
        <v>89</v>
      </c>
      <c r="AW391" s="146" t="s">
        <v>42</v>
      </c>
      <c r="AX391" s="146" t="s">
        <v>82</v>
      </c>
      <c r="AY391" s="148" t="s">
        <v>263</v>
      </c>
    </row>
    <row r="392" spans="2:65" s="153" customFormat="1" ht="11.25">
      <c r="B392" s="154"/>
      <c r="D392" s="142" t="s">
        <v>274</v>
      </c>
      <c r="E392" s="155" t="s">
        <v>44</v>
      </c>
      <c r="F392" s="156" t="s">
        <v>10028</v>
      </c>
      <c r="H392" s="157">
        <v>4.0960000000000001</v>
      </c>
      <c r="I392" s="158"/>
      <c r="L392" s="154"/>
      <c r="M392" s="159"/>
      <c r="T392" s="160"/>
      <c r="AT392" s="155" t="s">
        <v>274</v>
      </c>
      <c r="AU392" s="155" t="s">
        <v>91</v>
      </c>
      <c r="AV392" s="153" t="s">
        <v>91</v>
      </c>
      <c r="AW392" s="153" t="s">
        <v>42</v>
      </c>
      <c r="AX392" s="153" t="s">
        <v>82</v>
      </c>
      <c r="AY392" s="155" t="s">
        <v>263</v>
      </c>
    </row>
    <row r="393" spans="2:65" s="153" customFormat="1" ht="11.25">
      <c r="B393" s="154"/>
      <c r="D393" s="142" t="s">
        <v>274</v>
      </c>
      <c r="E393" s="155" t="s">
        <v>44</v>
      </c>
      <c r="F393" s="156" t="s">
        <v>10029</v>
      </c>
      <c r="H393" s="157">
        <v>2.1</v>
      </c>
      <c r="I393" s="158"/>
      <c r="L393" s="154"/>
      <c r="M393" s="159"/>
      <c r="T393" s="160"/>
      <c r="AT393" s="155" t="s">
        <v>274</v>
      </c>
      <c r="AU393" s="155" t="s">
        <v>91</v>
      </c>
      <c r="AV393" s="153" t="s">
        <v>91</v>
      </c>
      <c r="AW393" s="153" t="s">
        <v>42</v>
      </c>
      <c r="AX393" s="153" t="s">
        <v>82</v>
      </c>
      <c r="AY393" s="155" t="s">
        <v>263</v>
      </c>
    </row>
    <row r="394" spans="2:65" s="153" customFormat="1" ht="11.25">
      <c r="B394" s="154"/>
      <c r="D394" s="142" t="s">
        <v>274</v>
      </c>
      <c r="E394" s="155" t="s">
        <v>44</v>
      </c>
      <c r="F394" s="156" t="s">
        <v>10030</v>
      </c>
      <c r="H394" s="157">
        <v>0.49</v>
      </c>
      <c r="I394" s="158"/>
      <c r="L394" s="154"/>
      <c r="M394" s="159"/>
      <c r="T394" s="160"/>
      <c r="AT394" s="155" t="s">
        <v>274</v>
      </c>
      <c r="AU394" s="155" t="s">
        <v>91</v>
      </c>
      <c r="AV394" s="153" t="s">
        <v>91</v>
      </c>
      <c r="AW394" s="153" t="s">
        <v>42</v>
      </c>
      <c r="AX394" s="153" t="s">
        <v>82</v>
      </c>
      <c r="AY394" s="155" t="s">
        <v>263</v>
      </c>
    </row>
    <row r="395" spans="2:65" s="169" customFormat="1" ht="11.25">
      <c r="B395" s="170"/>
      <c r="D395" s="142" t="s">
        <v>274</v>
      </c>
      <c r="E395" s="171" t="s">
        <v>44</v>
      </c>
      <c r="F395" s="172" t="s">
        <v>281</v>
      </c>
      <c r="H395" s="173">
        <v>6.6859999999999999</v>
      </c>
      <c r="I395" s="174"/>
      <c r="L395" s="170"/>
      <c r="M395" s="175"/>
      <c r="T395" s="176"/>
      <c r="AT395" s="171" t="s">
        <v>274</v>
      </c>
      <c r="AU395" s="171" t="s">
        <v>91</v>
      </c>
      <c r="AV395" s="169" t="s">
        <v>270</v>
      </c>
      <c r="AW395" s="169" t="s">
        <v>42</v>
      </c>
      <c r="AX395" s="169" t="s">
        <v>89</v>
      </c>
      <c r="AY395" s="171" t="s">
        <v>263</v>
      </c>
    </row>
    <row r="396" spans="2:65" s="17" customFormat="1" ht="24.2" customHeight="1">
      <c r="B396" s="18"/>
      <c r="C396" s="129" t="s">
        <v>913</v>
      </c>
      <c r="D396" s="129" t="s">
        <v>265</v>
      </c>
      <c r="E396" s="130" t="s">
        <v>5324</v>
      </c>
      <c r="F396" s="131" t="s">
        <v>5325</v>
      </c>
      <c r="G396" s="132" t="s">
        <v>139</v>
      </c>
      <c r="H396" s="133">
        <v>39.859000000000002</v>
      </c>
      <c r="I396" s="134"/>
      <c r="J396" s="135">
        <f>ROUND(I396*H396,2)</f>
        <v>0</v>
      </c>
      <c r="K396" s="131" t="s">
        <v>269</v>
      </c>
      <c r="L396" s="18"/>
      <c r="M396" s="136" t="s">
        <v>44</v>
      </c>
      <c r="N396" s="137" t="s">
        <v>53</v>
      </c>
      <c r="P396" s="138">
        <f>O396*H396</f>
        <v>0</v>
      </c>
      <c r="Q396" s="138">
        <v>1.7999999999999999E-2</v>
      </c>
      <c r="R396" s="138">
        <f>Q396*H396</f>
        <v>0.71746199999999993</v>
      </c>
      <c r="S396" s="138">
        <v>1.7999999999999999E-2</v>
      </c>
      <c r="T396" s="139">
        <f>S396*H396</f>
        <v>0.71746199999999993</v>
      </c>
      <c r="AR396" s="140" t="s">
        <v>370</v>
      </c>
      <c r="AT396" s="140" t="s">
        <v>265</v>
      </c>
      <c r="AU396" s="140" t="s">
        <v>91</v>
      </c>
      <c r="AY396" s="2" t="s">
        <v>263</v>
      </c>
      <c r="BE396" s="141">
        <f>IF(N396="základní",J396,0)</f>
        <v>0</v>
      </c>
      <c r="BF396" s="141">
        <f>IF(N396="snížená",J396,0)</f>
        <v>0</v>
      </c>
      <c r="BG396" s="141">
        <f>IF(N396="zákl. přenesená",J396,0)</f>
        <v>0</v>
      </c>
      <c r="BH396" s="141">
        <f>IF(N396="sníž. přenesená",J396,0)</f>
        <v>0</v>
      </c>
      <c r="BI396" s="141">
        <f>IF(N396="nulová",J396,0)</f>
        <v>0</v>
      </c>
      <c r="BJ396" s="2" t="s">
        <v>89</v>
      </c>
      <c r="BK396" s="141">
        <f>ROUND(I396*H396,2)</f>
        <v>0</v>
      </c>
      <c r="BL396" s="2" t="s">
        <v>370</v>
      </c>
      <c r="BM396" s="140" t="s">
        <v>10031</v>
      </c>
    </row>
    <row r="397" spans="2:65" s="146" customFormat="1" ht="11.25">
      <c r="B397" s="147"/>
      <c r="D397" s="142" t="s">
        <v>274</v>
      </c>
      <c r="E397" s="148" t="s">
        <v>44</v>
      </c>
      <c r="F397" s="149" t="s">
        <v>9814</v>
      </c>
      <c r="H397" s="148" t="s">
        <v>44</v>
      </c>
      <c r="I397" s="150"/>
      <c r="L397" s="147"/>
      <c r="M397" s="151"/>
      <c r="T397" s="152"/>
      <c r="AT397" s="148" t="s">
        <v>274</v>
      </c>
      <c r="AU397" s="148" t="s">
        <v>91</v>
      </c>
      <c r="AV397" s="146" t="s">
        <v>89</v>
      </c>
      <c r="AW397" s="146" t="s">
        <v>42</v>
      </c>
      <c r="AX397" s="146" t="s">
        <v>82</v>
      </c>
      <c r="AY397" s="148" t="s">
        <v>263</v>
      </c>
    </row>
    <row r="398" spans="2:65" s="146" customFormat="1" ht="11.25">
      <c r="B398" s="147"/>
      <c r="D398" s="142" t="s">
        <v>274</v>
      </c>
      <c r="E398" s="148" t="s">
        <v>44</v>
      </c>
      <c r="F398" s="149" t="s">
        <v>10027</v>
      </c>
      <c r="H398" s="148" t="s">
        <v>44</v>
      </c>
      <c r="I398" s="150"/>
      <c r="L398" s="147"/>
      <c r="M398" s="151"/>
      <c r="T398" s="152"/>
      <c r="AT398" s="148" t="s">
        <v>274</v>
      </c>
      <c r="AU398" s="148" t="s">
        <v>91</v>
      </c>
      <c r="AV398" s="146" t="s">
        <v>89</v>
      </c>
      <c r="AW398" s="146" t="s">
        <v>42</v>
      </c>
      <c r="AX398" s="146" t="s">
        <v>82</v>
      </c>
      <c r="AY398" s="148" t="s">
        <v>263</v>
      </c>
    </row>
    <row r="399" spans="2:65" s="153" customFormat="1" ht="11.25">
      <c r="B399" s="154"/>
      <c r="D399" s="142" t="s">
        <v>274</v>
      </c>
      <c r="E399" s="155" t="s">
        <v>44</v>
      </c>
      <c r="F399" s="156" t="s">
        <v>10032</v>
      </c>
      <c r="H399" s="157">
        <v>14.513</v>
      </c>
      <c r="I399" s="158"/>
      <c r="L399" s="154"/>
      <c r="M399" s="159"/>
      <c r="T399" s="160"/>
      <c r="AT399" s="155" t="s">
        <v>274</v>
      </c>
      <c r="AU399" s="155" t="s">
        <v>91</v>
      </c>
      <c r="AV399" s="153" t="s">
        <v>91</v>
      </c>
      <c r="AW399" s="153" t="s">
        <v>42</v>
      </c>
      <c r="AX399" s="153" t="s">
        <v>82</v>
      </c>
      <c r="AY399" s="155" t="s">
        <v>263</v>
      </c>
    </row>
    <row r="400" spans="2:65" s="153" customFormat="1" ht="11.25">
      <c r="B400" s="154"/>
      <c r="D400" s="142" t="s">
        <v>274</v>
      </c>
      <c r="E400" s="155" t="s">
        <v>44</v>
      </c>
      <c r="F400" s="156" t="s">
        <v>10033</v>
      </c>
      <c r="H400" s="157">
        <v>24.712</v>
      </c>
      <c r="I400" s="158"/>
      <c r="L400" s="154"/>
      <c r="M400" s="159"/>
      <c r="T400" s="160"/>
      <c r="AT400" s="155" t="s">
        <v>274</v>
      </c>
      <c r="AU400" s="155" t="s">
        <v>91</v>
      </c>
      <c r="AV400" s="153" t="s">
        <v>91</v>
      </c>
      <c r="AW400" s="153" t="s">
        <v>42</v>
      </c>
      <c r="AX400" s="153" t="s">
        <v>82</v>
      </c>
      <c r="AY400" s="155" t="s">
        <v>263</v>
      </c>
    </row>
    <row r="401" spans="2:65" s="153" customFormat="1" ht="11.25">
      <c r="B401" s="154"/>
      <c r="D401" s="142" t="s">
        <v>274</v>
      </c>
      <c r="E401" s="155" t="s">
        <v>44</v>
      </c>
      <c r="F401" s="156" t="s">
        <v>10034</v>
      </c>
      <c r="H401" s="157">
        <v>0.63400000000000001</v>
      </c>
      <c r="I401" s="158"/>
      <c r="L401" s="154"/>
      <c r="M401" s="159"/>
      <c r="T401" s="160"/>
      <c r="AT401" s="155" t="s">
        <v>274</v>
      </c>
      <c r="AU401" s="155" t="s">
        <v>91</v>
      </c>
      <c r="AV401" s="153" t="s">
        <v>91</v>
      </c>
      <c r="AW401" s="153" t="s">
        <v>42</v>
      </c>
      <c r="AX401" s="153" t="s">
        <v>82</v>
      </c>
      <c r="AY401" s="155" t="s">
        <v>263</v>
      </c>
    </row>
    <row r="402" spans="2:65" s="169" customFormat="1" ht="11.25">
      <c r="B402" s="170"/>
      <c r="D402" s="142" t="s">
        <v>274</v>
      </c>
      <c r="E402" s="171" t="s">
        <v>44</v>
      </c>
      <c r="F402" s="172" t="s">
        <v>281</v>
      </c>
      <c r="H402" s="173">
        <v>39.859000000000002</v>
      </c>
      <c r="I402" s="174"/>
      <c r="L402" s="170"/>
      <c r="M402" s="175"/>
      <c r="T402" s="176"/>
      <c r="AT402" s="171" t="s">
        <v>274</v>
      </c>
      <c r="AU402" s="171" t="s">
        <v>91</v>
      </c>
      <c r="AV402" s="169" t="s">
        <v>270</v>
      </c>
      <c r="AW402" s="169" t="s">
        <v>42</v>
      </c>
      <c r="AX402" s="169" t="s">
        <v>89</v>
      </c>
      <c r="AY402" s="171" t="s">
        <v>263</v>
      </c>
    </row>
    <row r="403" spans="2:65" s="17" customFormat="1" ht="14.45" customHeight="1">
      <c r="B403" s="18"/>
      <c r="C403" s="129" t="s">
        <v>920</v>
      </c>
      <c r="D403" s="129" t="s">
        <v>265</v>
      </c>
      <c r="E403" s="130" t="s">
        <v>5931</v>
      </c>
      <c r="F403" s="131" t="s">
        <v>5932</v>
      </c>
      <c r="G403" s="132" t="s">
        <v>139</v>
      </c>
      <c r="H403" s="133">
        <v>6.6859999999999999</v>
      </c>
      <c r="I403" s="134"/>
      <c r="J403" s="135">
        <f>ROUND(I403*H403,2)</f>
        <v>0</v>
      </c>
      <c r="K403" s="131" t="s">
        <v>269</v>
      </c>
      <c r="L403" s="18"/>
      <c r="M403" s="136" t="s">
        <v>44</v>
      </c>
      <c r="N403" s="137" t="s">
        <v>53</v>
      </c>
      <c r="P403" s="138">
        <f>O403*H403</f>
        <v>0</v>
      </c>
      <c r="Q403" s="138">
        <v>3.3600000000000001E-3</v>
      </c>
      <c r="R403" s="138">
        <f>Q403*H403</f>
        <v>2.2464959999999999E-2</v>
      </c>
      <c r="S403" s="138">
        <v>0</v>
      </c>
      <c r="T403" s="139">
        <f>S403*H403</f>
        <v>0</v>
      </c>
      <c r="AR403" s="140" t="s">
        <v>370</v>
      </c>
      <c r="AT403" s="140" t="s">
        <v>265</v>
      </c>
      <c r="AU403" s="140" t="s">
        <v>91</v>
      </c>
      <c r="AY403" s="2" t="s">
        <v>263</v>
      </c>
      <c r="BE403" s="141">
        <f>IF(N403="základní",J403,0)</f>
        <v>0</v>
      </c>
      <c r="BF403" s="141">
        <f>IF(N403="snížená",J403,0)</f>
        <v>0</v>
      </c>
      <c r="BG403" s="141">
        <f>IF(N403="zákl. přenesená",J403,0)</f>
        <v>0</v>
      </c>
      <c r="BH403" s="141">
        <f>IF(N403="sníž. přenesená",J403,0)</f>
        <v>0</v>
      </c>
      <c r="BI403" s="141">
        <f>IF(N403="nulová",J403,0)</f>
        <v>0</v>
      </c>
      <c r="BJ403" s="2" t="s">
        <v>89</v>
      </c>
      <c r="BK403" s="141">
        <f>ROUND(I403*H403,2)</f>
        <v>0</v>
      </c>
      <c r="BL403" s="2" t="s">
        <v>370</v>
      </c>
      <c r="BM403" s="140" t="s">
        <v>10035</v>
      </c>
    </row>
    <row r="404" spans="2:65" s="146" customFormat="1" ht="11.25">
      <c r="B404" s="147"/>
      <c r="D404" s="142" t="s">
        <v>274</v>
      </c>
      <c r="E404" s="148" t="s">
        <v>44</v>
      </c>
      <c r="F404" s="149" t="s">
        <v>9814</v>
      </c>
      <c r="H404" s="148" t="s">
        <v>44</v>
      </c>
      <c r="I404" s="150"/>
      <c r="L404" s="147"/>
      <c r="M404" s="151"/>
      <c r="T404" s="152"/>
      <c r="AT404" s="148" t="s">
        <v>274</v>
      </c>
      <c r="AU404" s="148" t="s">
        <v>91</v>
      </c>
      <c r="AV404" s="146" t="s">
        <v>89</v>
      </c>
      <c r="AW404" s="146" t="s">
        <v>42</v>
      </c>
      <c r="AX404" s="146" t="s">
        <v>82</v>
      </c>
      <c r="AY404" s="148" t="s">
        <v>263</v>
      </c>
    </row>
    <row r="405" spans="2:65" s="146" customFormat="1" ht="11.25">
      <c r="B405" s="147"/>
      <c r="D405" s="142" t="s">
        <v>274</v>
      </c>
      <c r="E405" s="148" t="s">
        <v>44</v>
      </c>
      <c r="F405" s="149" t="s">
        <v>10027</v>
      </c>
      <c r="H405" s="148" t="s">
        <v>44</v>
      </c>
      <c r="I405" s="150"/>
      <c r="L405" s="147"/>
      <c r="M405" s="151"/>
      <c r="T405" s="152"/>
      <c r="AT405" s="148" t="s">
        <v>274</v>
      </c>
      <c r="AU405" s="148" t="s">
        <v>91</v>
      </c>
      <c r="AV405" s="146" t="s">
        <v>89</v>
      </c>
      <c r="AW405" s="146" t="s">
        <v>42</v>
      </c>
      <c r="AX405" s="146" t="s">
        <v>82</v>
      </c>
      <c r="AY405" s="148" t="s">
        <v>263</v>
      </c>
    </row>
    <row r="406" spans="2:65" s="153" customFormat="1" ht="11.25">
      <c r="B406" s="154"/>
      <c r="D406" s="142" t="s">
        <v>274</v>
      </c>
      <c r="E406" s="155" t="s">
        <v>44</v>
      </c>
      <c r="F406" s="156" t="s">
        <v>10028</v>
      </c>
      <c r="H406" s="157">
        <v>4.0960000000000001</v>
      </c>
      <c r="I406" s="158"/>
      <c r="L406" s="154"/>
      <c r="M406" s="159"/>
      <c r="T406" s="160"/>
      <c r="AT406" s="155" t="s">
        <v>274</v>
      </c>
      <c r="AU406" s="155" t="s">
        <v>91</v>
      </c>
      <c r="AV406" s="153" t="s">
        <v>91</v>
      </c>
      <c r="AW406" s="153" t="s">
        <v>42</v>
      </c>
      <c r="AX406" s="153" t="s">
        <v>82</v>
      </c>
      <c r="AY406" s="155" t="s">
        <v>263</v>
      </c>
    </row>
    <row r="407" spans="2:65" s="153" customFormat="1" ht="11.25">
      <c r="B407" s="154"/>
      <c r="D407" s="142" t="s">
        <v>274</v>
      </c>
      <c r="E407" s="155" t="s">
        <v>44</v>
      </c>
      <c r="F407" s="156" t="s">
        <v>10029</v>
      </c>
      <c r="H407" s="157">
        <v>2.1</v>
      </c>
      <c r="I407" s="158"/>
      <c r="L407" s="154"/>
      <c r="M407" s="159"/>
      <c r="T407" s="160"/>
      <c r="AT407" s="155" t="s">
        <v>274</v>
      </c>
      <c r="AU407" s="155" t="s">
        <v>91</v>
      </c>
      <c r="AV407" s="153" t="s">
        <v>91</v>
      </c>
      <c r="AW407" s="153" t="s">
        <v>42</v>
      </c>
      <c r="AX407" s="153" t="s">
        <v>82</v>
      </c>
      <c r="AY407" s="155" t="s">
        <v>263</v>
      </c>
    </row>
    <row r="408" spans="2:65" s="153" customFormat="1" ht="11.25">
      <c r="B408" s="154"/>
      <c r="D408" s="142" t="s">
        <v>274</v>
      </c>
      <c r="E408" s="155" t="s">
        <v>44</v>
      </c>
      <c r="F408" s="156" t="s">
        <v>10030</v>
      </c>
      <c r="H408" s="157">
        <v>0.49</v>
      </c>
      <c r="I408" s="158"/>
      <c r="L408" s="154"/>
      <c r="M408" s="159"/>
      <c r="T408" s="160"/>
      <c r="AT408" s="155" t="s">
        <v>274</v>
      </c>
      <c r="AU408" s="155" t="s">
        <v>91</v>
      </c>
      <c r="AV408" s="153" t="s">
        <v>91</v>
      </c>
      <c r="AW408" s="153" t="s">
        <v>42</v>
      </c>
      <c r="AX408" s="153" t="s">
        <v>82</v>
      </c>
      <c r="AY408" s="155" t="s">
        <v>263</v>
      </c>
    </row>
    <row r="409" spans="2:65" s="169" customFormat="1" ht="11.25">
      <c r="B409" s="170"/>
      <c r="D409" s="142" t="s">
        <v>274</v>
      </c>
      <c r="E409" s="171" t="s">
        <v>44</v>
      </c>
      <c r="F409" s="172" t="s">
        <v>281</v>
      </c>
      <c r="H409" s="173">
        <v>6.6859999999999999</v>
      </c>
      <c r="I409" s="174"/>
      <c r="L409" s="170"/>
      <c r="M409" s="175"/>
      <c r="T409" s="176"/>
      <c r="AT409" s="171" t="s">
        <v>274</v>
      </c>
      <c r="AU409" s="171" t="s">
        <v>91</v>
      </c>
      <c r="AV409" s="169" t="s">
        <v>270</v>
      </c>
      <c r="AW409" s="169" t="s">
        <v>42</v>
      </c>
      <c r="AX409" s="169" t="s">
        <v>89</v>
      </c>
      <c r="AY409" s="171" t="s">
        <v>263</v>
      </c>
    </row>
    <row r="410" spans="2:65" s="17" customFormat="1" ht="14.45" customHeight="1">
      <c r="B410" s="18"/>
      <c r="C410" s="129" t="s">
        <v>925</v>
      </c>
      <c r="D410" s="129" t="s">
        <v>265</v>
      </c>
      <c r="E410" s="130" t="s">
        <v>5332</v>
      </c>
      <c r="F410" s="131" t="s">
        <v>5333</v>
      </c>
      <c r="G410" s="132" t="s">
        <v>139</v>
      </c>
      <c r="H410" s="133">
        <v>39.859000000000002</v>
      </c>
      <c r="I410" s="134"/>
      <c r="J410" s="135">
        <f>ROUND(I410*H410,2)</f>
        <v>0</v>
      </c>
      <c r="K410" s="131" t="s">
        <v>269</v>
      </c>
      <c r="L410" s="18"/>
      <c r="M410" s="136" t="s">
        <v>44</v>
      </c>
      <c r="N410" s="137" t="s">
        <v>53</v>
      </c>
      <c r="P410" s="138">
        <f>O410*H410</f>
        <v>0</v>
      </c>
      <c r="Q410" s="138">
        <v>2.7299999999999998E-3</v>
      </c>
      <c r="R410" s="138">
        <f>Q410*H410</f>
        <v>0.10881507</v>
      </c>
      <c r="S410" s="138">
        <v>0</v>
      </c>
      <c r="T410" s="139">
        <f>S410*H410</f>
        <v>0</v>
      </c>
      <c r="AR410" s="140" t="s">
        <v>370</v>
      </c>
      <c r="AT410" s="140" t="s">
        <v>265</v>
      </c>
      <c r="AU410" s="140" t="s">
        <v>91</v>
      </c>
      <c r="AY410" s="2" t="s">
        <v>263</v>
      </c>
      <c r="BE410" s="141">
        <f>IF(N410="základní",J410,0)</f>
        <v>0</v>
      </c>
      <c r="BF410" s="141">
        <f>IF(N410="snížená",J410,0)</f>
        <v>0</v>
      </c>
      <c r="BG410" s="141">
        <f>IF(N410="zákl. přenesená",J410,0)</f>
        <v>0</v>
      </c>
      <c r="BH410" s="141">
        <f>IF(N410="sníž. přenesená",J410,0)</f>
        <v>0</v>
      </c>
      <c r="BI410" s="141">
        <f>IF(N410="nulová",J410,0)</f>
        <v>0</v>
      </c>
      <c r="BJ410" s="2" t="s">
        <v>89</v>
      </c>
      <c r="BK410" s="141">
        <f>ROUND(I410*H410,2)</f>
        <v>0</v>
      </c>
      <c r="BL410" s="2" t="s">
        <v>370</v>
      </c>
      <c r="BM410" s="140" t="s">
        <v>10036</v>
      </c>
    </row>
    <row r="411" spans="2:65" s="146" customFormat="1" ht="11.25">
      <c r="B411" s="147"/>
      <c r="D411" s="142" t="s">
        <v>274</v>
      </c>
      <c r="E411" s="148" t="s">
        <v>44</v>
      </c>
      <c r="F411" s="149" t="s">
        <v>9814</v>
      </c>
      <c r="H411" s="148" t="s">
        <v>44</v>
      </c>
      <c r="I411" s="150"/>
      <c r="L411" s="147"/>
      <c r="M411" s="151"/>
      <c r="T411" s="152"/>
      <c r="AT411" s="148" t="s">
        <v>274</v>
      </c>
      <c r="AU411" s="148" t="s">
        <v>91</v>
      </c>
      <c r="AV411" s="146" t="s">
        <v>89</v>
      </c>
      <c r="AW411" s="146" t="s">
        <v>42</v>
      </c>
      <c r="AX411" s="146" t="s">
        <v>82</v>
      </c>
      <c r="AY411" s="148" t="s">
        <v>263</v>
      </c>
    </row>
    <row r="412" spans="2:65" s="146" customFormat="1" ht="11.25">
      <c r="B412" s="147"/>
      <c r="D412" s="142" t="s">
        <v>274</v>
      </c>
      <c r="E412" s="148" t="s">
        <v>44</v>
      </c>
      <c r="F412" s="149" t="s">
        <v>10027</v>
      </c>
      <c r="H412" s="148" t="s">
        <v>44</v>
      </c>
      <c r="I412" s="150"/>
      <c r="L412" s="147"/>
      <c r="M412" s="151"/>
      <c r="T412" s="152"/>
      <c r="AT412" s="148" t="s">
        <v>274</v>
      </c>
      <c r="AU412" s="148" t="s">
        <v>91</v>
      </c>
      <c r="AV412" s="146" t="s">
        <v>89</v>
      </c>
      <c r="AW412" s="146" t="s">
        <v>42</v>
      </c>
      <c r="AX412" s="146" t="s">
        <v>82</v>
      </c>
      <c r="AY412" s="148" t="s">
        <v>263</v>
      </c>
    </row>
    <row r="413" spans="2:65" s="153" customFormat="1" ht="11.25">
      <c r="B413" s="154"/>
      <c r="D413" s="142" t="s">
        <v>274</v>
      </c>
      <c r="E413" s="155" t="s">
        <v>44</v>
      </c>
      <c r="F413" s="156" t="s">
        <v>10032</v>
      </c>
      <c r="H413" s="157">
        <v>14.513</v>
      </c>
      <c r="I413" s="158"/>
      <c r="L413" s="154"/>
      <c r="M413" s="159"/>
      <c r="T413" s="160"/>
      <c r="AT413" s="155" t="s">
        <v>274</v>
      </c>
      <c r="AU413" s="155" t="s">
        <v>91</v>
      </c>
      <c r="AV413" s="153" t="s">
        <v>91</v>
      </c>
      <c r="AW413" s="153" t="s">
        <v>42</v>
      </c>
      <c r="AX413" s="153" t="s">
        <v>82</v>
      </c>
      <c r="AY413" s="155" t="s">
        <v>263</v>
      </c>
    </row>
    <row r="414" spans="2:65" s="153" customFormat="1" ht="11.25">
      <c r="B414" s="154"/>
      <c r="D414" s="142" t="s">
        <v>274</v>
      </c>
      <c r="E414" s="155" t="s">
        <v>44</v>
      </c>
      <c r="F414" s="156" t="s">
        <v>10033</v>
      </c>
      <c r="H414" s="157">
        <v>24.712</v>
      </c>
      <c r="I414" s="158"/>
      <c r="L414" s="154"/>
      <c r="M414" s="159"/>
      <c r="T414" s="160"/>
      <c r="AT414" s="155" t="s">
        <v>274</v>
      </c>
      <c r="AU414" s="155" t="s">
        <v>91</v>
      </c>
      <c r="AV414" s="153" t="s">
        <v>91</v>
      </c>
      <c r="AW414" s="153" t="s">
        <v>42</v>
      </c>
      <c r="AX414" s="153" t="s">
        <v>82</v>
      </c>
      <c r="AY414" s="155" t="s">
        <v>263</v>
      </c>
    </row>
    <row r="415" spans="2:65" s="153" customFormat="1" ht="11.25">
      <c r="B415" s="154"/>
      <c r="D415" s="142" t="s">
        <v>274</v>
      </c>
      <c r="E415" s="155" t="s">
        <v>44</v>
      </c>
      <c r="F415" s="156" t="s">
        <v>10034</v>
      </c>
      <c r="H415" s="157">
        <v>0.63400000000000001</v>
      </c>
      <c r="I415" s="158"/>
      <c r="L415" s="154"/>
      <c r="M415" s="159"/>
      <c r="T415" s="160"/>
      <c r="AT415" s="155" t="s">
        <v>274</v>
      </c>
      <c r="AU415" s="155" t="s">
        <v>91</v>
      </c>
      <c r="AV415" s="153" t="s">
        <v>91</v>
      </c>
      <c r="AW415" s="153" t="s">
        <v>42</v>
      </c>
      <c r="AX415" s="153" t="s">
        <v>82</v>
      </c>
      <c r="AY415" s="155" t="s">
        <v>263</v>
      </c>
    </row>
    <row r="416" spans="2:65" s="169" customFormat="1" ht="11.25">
      <c r="B416" s="170"/>
      <c r="D416" s="142" t="s">
        <v>274</v>
      </c>
      <c r="E416" s="171" t="s">
        <v>44</v>
      </c>
      <c r="F416" s="172" t="s">
        <v>281</v>
      </c>
      <c r="H416" s="173">
        <v>39.859000000000002</v>
      </c>
      <c r="I416" s="174"/>
      <c r="L416" s="170"/>
      <c r="M416" s="175"/>
      <c r="T416" s="176"/>
      <c r="AT416" s="171" t="s">
        <v>274</v>
      </c>
      <c r="AU416" s="171" t="s">
        <v>91</v>
      </c>
      <c r="AV416" s="169" t="s">
        <v>270</v>
      </c>
      <c r="AW416" s="169" t="s">
        <v>42</v>
      </c>
      <c r="AX416" s="169" t="s">
        <v>89</v>
      </c>
      <c r="AY416" s="171" t="s">
        <v>263</v>
      </c>
    </row>
    <row r="417" spans="2:65" s="116" customFormat="1" ht="25.9" customHeight="1">
      <c r="B417" s="117"/>
      <c r="D417" s="118" t="s">
        <v>81</v>
      </c>
      <c r="E417" s="119" t="s">
        <v>5386</v>
      </c>
      <c r="F417" s="119" t="s">
        <v>5387</v>
      </c>
      <c r="I417" s="120"/>
      <c r="J417" s="121">
        <f>BK417</f>
        <v>0</v>
      </c>
      <c r="L417" s="117"/>
      <c r="M417" s="122"/>
      <c r="P417" s="123">
        <f>P418+P421+P423</f>
        <v>0</v>
      </c>
      <c r="R417" s="123">
        <f>R418+R421+R423</f>
        <v>0</v>
      </c>
      <c r="T417" s="124">
        <f>T418+T421+T423</f>
        <v>0</v>
      </c>
      <c r="AR417" s="118" t="s">
        <v>296</v>
      </c>
      <c r="AT417" s="125" t="s">
        <v>81</v>
      </c>
      <c r="AU417" s="125" t="s">
        <v>82</v>
      </c>
      <c r="AY417" s="118" t="s">
        <v>263</v>
      </c>
      <c r="BK417" s="126">
        <f>BK418+BK421+BK423</f>
        <v>0</v>
      </c>
    </row>
    <row r="418" spans="2:65" s="116" customFormat="1" ht="22.9" customHeight="1">
      <c r="B418" s="117"/>
      <c r="D418" s="118" t="s">
        <v>81</v>
      </c>
      <c r="E418" s="127" t="s">
        <v>5388</v>
      </c>
      <c r="F418" s="127" t="s">
        <v>5389</v>
      </c>
      <c r="I418" s="120"/>
      <c r="J418" s="128">
        <f>BK418</f>
        <v>0</v>
      </c>
      <c r="L418" s="117"/>
      <c r="M418" s="122"/>
      <c r="P418" s="123">
        <f>SUM(P419:P420)</f>
        <v>0</v>
      </c>
      <c r="R418" s="123">
        <f>SUM(R419:R420)</f>
        <v>0</v>
      </c>
      <c r="T418" s="124">
        <f>SUM(T419:T420)</f>
        <v>0</v>
      </c>
      <c r="AR418" s="118" t="s">
        <v>296</v>
      </c>
      <c r="AT418" s="125" t="s">
        <v>81</v>
      </c>
      <c r="AU418" s="125" t="s">
        <v>89</v>
      </c>
      <c r="AY418" s="118" t="s">
        <v>263</v>
      </c>
      <c r="BK418" s="126">
        <f>SUM(BK419:BK420)</f>
        <v>0</v>
      </c>
    </row>
    <row r="419" spans="2:65" s="17" customFormat="1" ht="14.45" customHeight="1">
      <c r="B419" s="18"/>
      <c r="C419" s="129" t="s">
        <v>940</v>
      </c>
      <c r="D419" s="129" t="s">
        <v>265</v>
      </c>
      <c r="E419" s="130" t="s">
        <v>5935</v>
      </c>
      <c r="F419" s="131" t="s">
        <v>5936</v>
      </c>
      <c r="G419" s="132" t="s">
        <v>2482</v>
      </c>
      <c r="H419" s="133">
        <v>1</v>
      </c>
      <c r="I419" s="134"/>
      <c r="J419" s="135">
        <f>ROUND(I419*H419,2)</f>
        <v>0</v>
      </c>
      <c r="K419" s="131" t="s">
        <v>269</v>
      </c>
      <c r="L419" s="18"/>
      <c r="M419" s="136" t="s">
        <v>44</v>
      </c>
      <c r="N419" s="137" t="s">
        <v>53</v>
      </c>
      <c r="P419" s="138">
        <f>O419*H419</f>
        <v>0</v>
      </c>
      <c r="Q419" s="138">
        <v>0</v>
      </c>
      <c r="R419" s="138">
        <f>Q419*H419</f>
        <v>0</v>
      </c>
      <c r="S419" s="138">
        <v>0</v>
      </c>
      <c r="T419" s="139">
        <f>S419*H419</f>
        <v>0</v>
      </c>
      <c r="AR419" s="140" t="s">
        <v>5327</v>
      </c>
      <c r="AT419" s="140" t="s">
        <v>265</v>
      </c>
      <c r="AU419" s="140" t="s">
        <v>91</v>
      </c>
      <c r="AY419" s="2" t="s">
        <v>263</v>
      </c>
      <c r="BE419" s="141">
        <f>IF(N419="základní",J419,0)</f>
        <v>0</v>
      </c>
      <c r="BF419" s="141">
        <f>IF(N419="snížená",J419,0)</f>
        <v>0</v>
      </c>
      <c r="BG419" s="141">
        <f>IF(N419="zákl. přenesená",J419,0)</f>
        <v>0</v>
      </c>
      <c r="BH419" s="141">
        <f>IF(N419="sníž. přenesená",J419,0)</f>
        <v>0</v>
      </c>
      <c r="BI419" s="141">
        <f>IF(N419="nulová",J419,0)</f>
        <v>0</v>
      </c>
      <c r="BJ419" s="2" t="s">
        <v>89</v>
      </c>
      <c r="BK419" s="141">
        <f>ROUND(I419*H419,2)</f>
        <v>0</v>
      </c>
      <c r="BL419" s="2" t="s">
        <v>5327</v>
      </c>
      <c r="BM419" s="140" t="s">
        <v>10037</v>
      </c>
    </row>
    <row r="420" spans="2:65" s="17" customFormat="1" ht="14.45" customHeight="1">
      <c r="B420" s="18"/>
      <c r="C420" s="129" t="s">
        <v>947</v>
      </c>
      <c r="D420" s="129" t="s">
        <v>265</v>
      </c>
      <c r="E420" s="130" t="s">
        <v>5396</v>
      </c>
      <c r="F420" s="131" t="s">
        <v>5938</v>
      </c>
      <c r="G420" s="132" t="s">
        <v>2482</v>
      </c>
      <c r="H420" s="133">
        <v>1</v>
      </c>
      <c r="I420" s="134"/>
      <c r="J420" s="135">
        <f>ROUND(I420*H420,2)</f>
        <v>0</v>
      </c>
      <c r="K420" s="131" t="s">
        <v>269</v>
      </c>
      <c r="L420" s="18"/>
      <c r="M420" s="136" t="s">
        <v>44</v>
      </c>
      <c r="N420" s="137" t="s">
        <v>53</v>
      </c>
      <c r="P420" s="138">
        <f>O420*H420</f>
        <v>0</v>
      </c>
      <c r="Q420" s="138">
        <v>0</v>
      </c>
      <c r="R420" s="138">
        <f>Q420*H420</f>
        <v>0</v>
      </c>
      <c r="S420" s="138">
        <v>0</v>
      </c>
      <c r="T420" s="139">
        <f>S420*H420</f>
        <v>0</v>
      </c>
      <c r="AR420" s="140" t="s">
        <v>5327</v>
      </c>
      <c r="AT420" s="140" t="s">
        <v>265</v>
      </c>
      <c r="AU420" s="140" t="s">
        <v>91</v>
      </c>
      <c r="AY420" s="2" t="s">
        <v>263</v>
      </c>
      <c r="BE420" s="141">
        <f>IF(N420="základní",J420,0)</f>
        <v>0</v>
      </c>
      <c r="BF420" s="141">
        <f>IF(N420="snížená",J420,0)</f>
        <v>0</v>
      </c>
      <c r="BG420" s="141">
        <f>IF(N420="zákl. přenesená",J420,0)</f>
        <v>0</v>
      </c>
      <c r="BH420" s="141">
        <f>IF(N420="sníž. přenesená",J420,0)</f>
        <v>0</v>
      </c>
      <c r="BI420" s="141">
        <f>IF(N420="nulová",J420,0)</f>
        <v>0</v>
      </c>
      <c r="BJ420" s="2" t="s">
        <v>89</v>
      </c>
      <c r="BK420" s="141">
        <f>ROUND(I420*H420,2)</f>
        <v>0</v>
      </c>
      <c r="BL420" s="2" t="s">
        <v>5327</v>
      </c>
      <c r="BM420" s="140" t="s">
        <v>10038</v>
      </c>
    </row>
    <row r="421" spans="2:65" s="116" customFormat="1" ht="22.9" customHeight="1">
      <c r="B421" s="117"/>
      <c r="D421" s="118" t="s">
        <v>81</v>
      </c>
      <c r="E421" s="127" t="s">
        <v>5399</v>
      </c>
      <c r="F421" s="127" t="s">
        <v>5400</v>
      </c>
      <c r="I421" s="120"/>
      <c r="J421" s="128">
        <f>BK421</f>
        <v>0</v>
      </c>
      <c r="L421" s="117"/>
      <c r="M421" s="122"/>
      <c r="P421" s="123">
        <f>P422</f>
        <v>0</v>
      </c>
      <c r="R421" s="123">
        <f>R422</f>
        <v>0</v>
      </c>
      <c r="T421" s="124">
        <f>T422</f>
        <v>0</v>
      </c>
      <c r="AR421" s="118" t="s">
        <v>296</v>
      </c>
      <c r="AT421" s="125" t="s">
        <v>81</v>
      </c>
      <c r="AU421" s="125" t="s">
        <v>89</v>
      </c>
      <c r="AY421" s="118" t="s">
        <v>263</v>
      </c>
      <c r="BK421" s="126">
        <f>BK422</f>
        <v>0</v>
      </c>
    </row>
    <row r="422" spans="2:65" s="17" customFormat="1" ht="14.45" customHeight="1">
      <c r="B422" s="18"/>
      <c r="C422" s="129" t="s">
        <v>952</v>
      </c>
      <c r="D422" s="129" t="s">
        <v>265</v>
      </c>
      <c r="E422" s="130" t="s">
        <v>5407</v>
      </c>
      <c r="F422" s="131" t="s">
        <v>5940</v>
      </c>
      <c r="G422" s="132" t="s">
        <v>2482</v>
      </c>
      <c r="H422" s="133">
        <v>1</v>
      </c>
      <c r="I422" s="134"/>
      <c r="J422" s="135">
        <f>ROUND(I422*H422,2)</f>
        <v>0</v>
      </c>
      <c r="K422" s="131" t="s">
        <v>269</v>
      </c>
      <c r="L422" s="18"/>
      <c r="M422" s="136" t="s">
        <v>44</v>
      </c>
      <c r="N422" s="137" t="s">
        <v>53</v>
      </c>
      <c r="P422" s="138">
        <f>O422*H422</f>
        <v>0</v>
      </c>
      <c r="Q422" s="138">
        <v>0</v>
      </c>
      <c r="R422" s="138">
        <f>Q422*H422</f>
        <v>0</v>
      </c>
      <c r="S422" s="138">
        <v>0</v>
      </c>
      <c r="T422" s="139">
        <f>S422*H422</f>
        <v>0</v>
      </c>
      <c r="AR422" s="140" t="s">
        <v>5327</v>
      </c>
      <c r="AT422" s="140" t="s">
        <v>265</v>
      </c>
      <c r="AU422" s="140" t="s">
        <v>91</v>
      </c>
      <c r="AY422" s="2" t="s">
        <v>263</v>
      </c>
      <c r="BE422" s="141">
        <f>IF(N422="základní",J422,0)</f>
        <v>0</v>
      </c>
      <c r="BF422" s="141">
        <f>IF(N422="snížená",J422,0)</f>
        <v>0</v>
      </c>
      <c r="BG422" s="141">
        <f>IF(N422="zákl. přenesená",J422,0)</f>
        <v>0</v>
      </c>
      <c r="BH422" s="141">
        <f>IF(N422="sníž. přenesená",J422,0)</f>
        <v>0</v>
      </c>
      <c r="BI422" s="141">
        <f>IF(N422="nulová",J422,0)</f>
        <v>0</v>
      </c>
      <c r="BJ422" s="2" t="s">
        <v>89</v>
      </c>
      <c r="BK422" s="141">
        <f>ROUND(I422*H422,2)</f>
        <v>0</v>
      </c>
      <c r="BL422" s="2" t="s">
        <v>5327</v>
      </c>
      <c r="BM422" s="140" t="s">
        <v>10039</v>
      </c>
    </row>
    <row r="423" spans="2:65" s="116" customFormat="1" ht="22.9" customHeight="1">
      <c r="B423" s="117"/>
      <c r="D423" s="118" t="s">
        <v>81</v>
      </c>
      <c r="E423" s="127" t="s">
        <v>5942</v>
      </c>
      <c r="F423" s="127" t="s">
        <v>5943</v>
      </c>
      <c r="I423" s="120"/>
      <c r="J423" s="128">
        <f>BK423</f>
        <v>0</v>
      </c>
      <c r="L423" s="117"/>
      <c r="M423" s="122"/>
      <c r="P423" s="123">
        <f>P424</f>
        <v>0</v>
      </c>
      <c r="R423" s="123">
        <f>R424</f>
        <v>0</v>
      </c>
      <c r="T423" s="124">
        <f>T424</f>
        <v>0</v>
      </c>
      <c r="AR423" s="118" t="s">
        <v>296</v>
      </c>
      <c r="AT423" s="125" t="s">
        <v>81</v>
      </c>
      <c r="AU423" s="125" t="s">
        <v>89</v>
      </c>
      <c r="AY423" s="118" t="s">
        <v>263</v>
      </c>
      <c r="BK423" s="126">
        <f>BK424</f>
        <v>0</v>
      </c>
    </row>
    <row r="424" spans="2:65" s="17" customFormat="1" ht="14.45" customHeight="1">
      <c r="B424" s="18"/>
      <c r="C424" s="129" t="s">
        <v>956</v>
      </c>
      <c r="D424" s="129" t="s">
        <v>265</v>
      </c>
      <c r="E424" s="130" t="s">
        <v>5944</v>
      </c>
      <c r="F424" s="131" t="s">
        <v>5945</v>
      </c>
      <c r="G424" s="132" t="s">
        <v>2482</v>
      </c>
      <c r="H424" s="133">
        <v>1</v>
      </c>
      <c r="I424" s="134"/>
      <c r="J424" s="135">
        <f>ROUND(I424*H424,2)</f>
        <v>0</v>
      </c>
      <c r="K424" s="131" t="s">
        <v>269</v>
      </c>
      <c r="L424" s="18"/>
      <c r="M424" s="188" t="s">
        <v>44</v>
      </c>
      <c r="N424" s="189" t="s">
        <v>53</v>
      </c>
      <c r="O424" s="190"/>
      <c r="P424" s="191">
        <f>O424*H424</f>
        <v>0</v>
      </c>
      <c r="Q424" s="191">
        <v>0</v>
      </c>
      <c r="R424" s="191">
        <f>Q424*H424</f>
        <v>0</v>
      </c>
      <c r="S424" s="191">
        <v>0</v>
      </c>
      <c r="T424" s="192">
        <f>S424*H424</f>
        <v>0</v>
      </c>
      <c r="AR424" s="140" t="s">
        <v>5327</v>
      </c>
      <c r="AT424" s="140" t="s">
        <v>265</v>
      </c>
      <c r="AU424" s="140" t="s">
        <v>91</v>
      </c>
      <c r="AY424" s="2" t="s">
        <v>263</v>
      </c>
      <c r="BE424" s="141">
        <f>IF(N424="základní",J424,0)</f>
        <v>0</v>
      </c>
      <c r="BF424" s="141">
        <f>IF(N424="snížená",J424,0)</f>
        <v>0</v>
      </c>
      <c r="BG424" s="141">
        <f>IF(N424="zákl. přenesená",J424,0)</f>
        <v>0</v>
      </c>
      <c r="BH424" s="141">
        <f>IF(N424="sníž. přenesená",J424,0)</f>
        <v>0</v>
      </c>
      <c r="BI424" s="141">
        <f>IF(N424="nulová",J424,0)</f>
        <v>0</v>
      </c>
      <c r="BJ424" s="2" t="s">
        <v>89</v>
      </c>
      <c r="BK424" s="141">
        <f>ROUND(I424*H424,2)</f>
        <v>0</v>
      </c>
      <c r="BL424" s="2" t="s">
        <v>5327</v>
      </c>
      <c r="BM424" s="140" t="s">
        <v>10040</v>
      </c>
    </row>
    <row r="425" spans="2:65" s="17" customFormat="1" ht="6.95" customHeight="1">
      <c r="B425" s="27"/>
      <c r="C425" s="28"/>
      <c r="D425" s="28"/>
      <c r="E425" s="28"/>
      <c r="F425" s="28"/>
      <c r="G425" s="28"/>
      <c r="H425" s="28"/>
      <c r="I425" s="28"/>
      <c r="J425" s="28"/>
      <c r="K425" s="28"/>
      <c r="L425" s="18"/>
    </row>
  </sheetData>
  <mergeCells count="9">
    <mergeCell ref="E50:H50"/>
    <mergeCell ref="E85:H85"/>
    <mergeCell ref="E87:H87"/>
    <mergeCell ref="L2:V2"/>
    <mergeCell ref="E7:H7"/>
    <mergeCell ref="E9:H9"/>
    <mergeCell ref="E18:H18"/>
    <mergeCell ref="E27:H27"/>
    <mergeCell ref="E48:H48"/>
  </mergeCell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37025-0DD7-4787-825D-F3D33A8D1562}">
  <dimension ref="B2:BM1350"/>
  <sheetViews>
    <sheetView tabSelected="1" topLeftCell="A925" workbookViewId="0">
      <selection activeCell="C943" sqref="C943:K943"/>
    </sheetView>
  </sheetViews>
  <sheetFormatPr defaultRowHeight="15"/>
  <cols>
    <col min="1" max="1" width="7.140625" customWidth="1"/>
    <col min="2" max="2" width="1" customWidth="1"/>
    <col min="3" max="3" width="3.5703125" customWidth="1"/>
    <col min="4" max="4" width="3.7109375" customWidth="1"/>
    <col min="5" max="5" width="14.7109375" customWidth="1"/>
    <col min="6" max="6" width="86.42578125" customWidth="1"/>
    <col min="7" max="7" width="6.42578125" customWidth="1"/>
    <col min="8" max="8" width="9.85546875" customWidth="1"/>
    <col min="9" max="11" width="17.28515625" customWidth="1"/>
    <col min="12" max="12" width="8" customWidth="1"/>
    <col min="13" max="13" width="9.28515625" hidden="1" customWidth="1"/>
    <col min="15" max="20" width="12.140625" hidden="1" customWidth="1"/>
    <col min="21" max="21" width="14" hidden="1" customWidth="1"/>
    <col min="22" max="22" width="10.5703125" customWidth="1"/>
    <col min="23" max="23" width="14" customWidth="1"/>
    <col min="24" max="24" width="10.5703125" customWidth="1"/>
    <col min="25" max="25" width="12.85546875" customWidth="1"/>
    <col min="26" max="26" width="9.42578125" customWidth="1"/>
    <col min="27" max="27" width="12.85546875" customWidth="1"/>
    <col min="28" max="28" width="14" customWidth="1"/>
    <col min="29" max="29" width="9.42578125" customWidth="1"/>
    <col min="30" max="30" width="12.85546875" customWidth="1"/>
    <col min="31" max="31" width="14" customWidth="1"/>
  </cols>
  <sheetData>
    <row r="2" spans="2:46" ht="36.950000000000003" customHeight="1">
      <c r="L2" s="540"/>
      <c r="M2" s="540"/>
      <c r="N2" s="540"/>
      <c r="O2" s="540"/>
      <c r="P2" s="540"/>
      <c r="Q2" s="540"/>
      <c r="R2" s="540"/>
      <c r="S2" s="540"/>
      <c r="T2" s="540"/>
      <c r="U2" s="540"/>
      <c r="V2" s="540"/>
      <c r="AT2" s="2" t="s">
        <v>127</v>
      </c>
    </row>
    <row r="3" spans="2:46" ht="6.95" customHeight="1">
      <c r="B3" s="3"/>
      <c r="C3" s="4"/>
      <c r="D3" s="4"/>
      <c r="E3" s="4"/>
      <c r="F3" s="4"/>
      <c r="G3" s="4"/>
      <c r="H3" s="4"/>
      <c r="I3" s="4"/>
      <c r="J3" s="4"/>
      <c r="K3" s="4"/>
      <c r="L3" s="5"/>
      <c r="AT3" s="2" t="s">
        <v>91</v>
      </c>
    </row>
    <row r="4" spans="2:46" ht="24.95" customHeight="1">
      <c r="B4" s="5"/>
      <c r="D4" s="6" t="s">
        <v>145</v>
      </c>
      <c r="L4" s="5"/>
      <c r="M4" s="79" t="s">
        <v>10</v>
      </c>
      <c r="AT4" s="2" t="s">
        <v>4</v>
      </c>
    </row>
    <row r="5" spans="2:46" ht="6.95" customHeight="1">
      <c r="B5" s="5"/>
      <c r="L5" s="5"/>
    </row>
    <row r="6" spans="2:46" ht="12" customHeight="1">
      <c r="B6" s="5"/>
      <c r="D6" s="11" t="s">
        <v>16</v>
      </c>
      <c r="L6" s="5"/>
    </row>
    <row r="7" spans="2:46" ht="16.5" customHeight="1">
      <c r="B7" s="5"/>
      <c r="E7" s="553" t="str">
        <f>'Rekapitulace stavby'!K6</f>
        <v>PD Rekonstrukce foyer DK Teplice - 2.etapa</v>
      </c>
      <c r="F7" s="554"/>
      <c r="G7" s="554"/>
      <c r="H7" s="554"/>
      <c r="L7" s="5"/>
    </row>
    <row r="8" spans="2:46" s="17" customFormat="1" ht="12" customHeight="1">
      <c r="B8" s="18"/>
      <c r="D8" s="11" t="s">
        <v>158</v>
      </c>
      <c r="L8" s="18"/>
    </row>
    <row r="9" spans="2:46" s="17" customFormat="1" ht="16.5" customHeight="1">
      <c r="B9" s="18"/>
      <c r="E9" s="538" t="s">
        <v>10041</v>
      </c>
      <c r="F9" s="552"/>
      <c r="G9" s="552"/>
      <c r="H9" s="552"/>
      <c r="L9" s="18"/>
    </row>
    <row r="10" spans="2:46" s="17" customFormat="1">
      <c r="B10" s="18"/>
      <c r="L10" s="18"/>
    </row>
    <row r="11" spans="2:46" s="17" customFormat="1" ht="12" customHeight="1">
      <c r="B11" s="18"/>
      <c r="D11" s="11" t="s">
        <v>18</v>
      </c>
      <c r="F11" s="12" t="s">
        <v>44</v>
      </c>
      <c r="I11" s="11" t="s">
        <v>20</v>
      </c>
      <c r="J11" s="12" t="s">
        <v>44</v>
      </c>
      <c r="L11" s="18"/>
    </row>
    <row r="12" spans="2:46" s="17" customFormat="1" ht="12" customHeight="1">
      <c r="B12" s="18"/>
      <c r="D12" s="11" t="s">
        <v>22</v>
      </c>
      <c r="F12" s="12" t="s">
        <v>23</v>
      </c>
      <c r="I12" s="11" t="s">
        <v>24</v>
      </c>
      <c r="J12" s="80" t="str">
        <f>'Rekapitulace stavby'!AN8</f>
        <v>4. 9. 2020</v>
      </c>
      <c r="L12" s="18"/>
    </row>
    <row r="13" spans="2:46" s="17" customFormat="1" ht="10.9" customHeight="1">
      <c r="B13" s="18"/>
      <c r="L13" s="18"/>
    </row>
    <row r="14" spans="2:46" s="17" customFormat="1" ht="12" customHeight="1">
      <c r="B14" s="18"/>
      <c r="D14" s="11" t="s">
        <v>30</v>
      </c>
      <c r="I14" s="11" t="s">
        <v>31</v>
      </c>
      <c r="J14" s="12" t="s">
        <v>32</v>
      </c>
      <c r="L14" s="18"/>
    </row>
    <row r="15" spans="2:46" s="17" customFormat="1" ht="18" customHeight="1">
      <c r="B15" s="18"/>
      <c r="E15" s="12" t="s">
        <v>33</v>
      </c>
      <c r="I15" s="11" t="s">
        <v>34</v>
      </c>
      <c r="J15" s="12" t="s">
        <v>35</v>
      </c>
      <c r="L15" s="18"/>
    </row>
    <row r="16" spans="2:46" s="17" customFormat="1" ht="6.95" customHeight="1">
      <c r="B16" s="18"/>
      <c r="L16" s="18"/>
    </row>
    <row r="17" spans="2:12" s="17" customFormat="1" ht="12" customHeight="1">
      <c r="B17" s="18"/>
      <c r="D17" s="11" t="s">
        <v>36</v>
      </c>
      <c r="I17" s="11" t="s">
        <v>31</v>
      </c>
      <c r="J17" s="13" t="str">
        <f>'Rekapitulace stavby'!AN13</f>
        <v>Vyplň údaj</v>
      </c>
      <c r="L17" s="18"/>
    </row>
    <row r="18" spans="2:12" s="17" customFormat="1" ht="18" customHeight="1">
      <c r="B18" s="18"/>
      <c r="E18" s="555" t="str">
        <f>'Rekapitulace stavby'!E14</f>
        <v>Vyplň údaj</v>
      </c>
      <c r="F18" s="541"/>
      <c r="G18" s="541"/>
      <c r="H18" s="541"/>
      <c r="I18" s="11" t="s">
        <v>34</v>
      </c>
      <c r="J18" s="13" t="str">
        <f>'Rekapitulace stavby'!AN14</f>
        <v>Vyplň údaj</v>
      </c>
      <c r="L18" s="18"/>
    </row>
    <row r="19" spans="2:12" s="17" customFormat="1" ht="6.95" customHeight="1">
      <c r="B19" s="18"/>
      <c r="L19" s="18"/>
    </row>
    <row r="20" spans="2:12" s="17" customFormat="1" ht="12" customHeight="1">
      <c r="B20" s="18"/>
      <c r="D20" s="11" t="s">
        <v>38</v>
      </c>
      <c r="I20" s="11" t="s">
        <v>31</v>
      </c>
      <c r="J20" s="12" t="s">
        <v>39</v>
      </c>
      <c r="L20" s="18"/>
    </row>
    <row r="21" spans="2:12" s="17" customFormat="1" ht="18" customHeight="1">
      <c r="B21" s="18"/>
      <c r="E21" s="12" t="s">
        <v>40</v>
      </c>
      <c r="I21" s="11" t="s">
        <v>34</v>
      </c>
      <c r="J21" s="12" t="s">
        <v>41</v>
      </c>
      <c r="L21" s="18"/>
    </row>
    <row r="22" spans="2:12" s="17" customFormat="1" ht="6.95" customHeight="1">
      <c r="B22" s="18"/>
      <c r="L22" s="18"/>
    </row>
    <row r="23" spans="2:12" s="17" customFormat="1" ht="12" customHeight="1">
      <c r="B23" s="18"/>
      <c r="D23" s="11" t="s">
        <v>43</v>
      </c>
      <c r="I23" s="11" t="s">
        <v>31</v>
      </c>
      <c r="J23" s="12" t="s">
        <v>44</v>
      </c>
      <c r="L23" s="18"/>
    </row>
    <row r="24" spans="2:12" s="17" customFormat="1" ht="18" customHeight="1">
      <c r="B24" s="18"/>
      <c r="E24" s="12" t="s">
        <v>45</v>
      </c>
      <c r="I24" s="11" t="s">
        <v>34</v>
      </c>
      <c r="J24" s="12" t="s">
        <v>44</v>
      </c>
      <c r="L24" s="18"/>
    </row>
    <row r="25" spans="2:12" s="17" customFormat="1" ht="6.95" customHeight="1">
      <c r="B25" s="18"/>
      <c r="L25" s="18"/>
    </row>
    <row r="26" spans="2:12" s="17" customFormat="1" ht="12" customHeight="1">
      <c r="B26" s="18"/>
      <c r="D26" s="11" t="s">
        <v>46</v>
      </c>
      <c r="L26" s="18"/>
    </row>
    <row r="27" spans="2:12" s="81" customFormat="1" ht="47.25" customHeight="1">
      <c r="B27" s="82"/>
      <c r="E27" s="548" t="s">
        <v>47</v>
      </c>
      <c r="F27" s="548"/>
      <c r="G27" s="548"/>
      <c r="H27" s="548"/>
      <c r="L27" s="82"/>
    </row>
    <row r="28" spans="2:12" s="17" customFormat="1" ht="6.95" customHeight="1">
      <c r="B28" s="18"/>
      <c r="L28" s="18"/>
    </row>
    <row r="29" spans="2:12" s="17" customFormat="1" ht="6.95" customHeight="1">
      <c r="B29" s="18"/>
      <c r="D29" s="37"/>
      <c r="E29" s="37"/>
      <c r="F29" s="37"/>
      <c r="G29" s="37"/>
      <c r="H29" s="37"/>
      <c r="I29" s="37"/>
      <c r="J29" s="37"/>
      <c r="K29" s="37"/>
      <c r="L29" s="18"/>
    </row>
    <row r="30" spans="2:12" s="17" customFormat="1" ht="25.35" customHeight="1">
      <c r="B30" s="18"/>
      <c r="D30" s="83" t="s">
        <v>48</v>
      </c>
      <c r="J30" s="84">
        <f>ROUND(J112, 2)</f>
        <v>0</v>
      </c>
      <c r="L30" s="18"/>
    </row>
    <row r="31" spans="2:12" s="17" customFormat="1" ht="6.95" customHeight="1">
      <c r="B31" s="18"/>
      <c r="D31" s="37"/>
      <c r="E31" s="37"/>
      <c r="F31" s="37"/>
      <c r="G31" s="37"/>
      <c r="H31" s="37"/>
      <c r="I31" s="37"/>
      <c r="J31" s="37"/>
      <c r="K31" s="37"/>
      <c r="L31" s="18"/>
    </row>
    <row r="32" spans="2:12" s="17" customFormat="1" ht="14.45" customHeight="1">
      <c r="B32" s="18"/>
      <c r="F32" s="85" t="s">
        <v>50</v>
      </c>
      <c r="I32" s="85" t="s">
        <v>49</v>
      </c>
      <c r="J32" s="85" t="s">
        <v>51</v>
      </c>
      <c r="L32" s="18"/>
    </row>
    <row r="33" spans="2:12" s="17" customFormat="1" ht="14.45" customHeight="1">
      <c r="B33" s="18"/>
      <c r="D33" s="86" t="s">
        <v>52</v>
      </c>
      <c r="E33" s="11" t="s">
        <v>53</v>
      </c>
      <c r="F33" s="71">
        <f>ROUND((SUM(BE112:BE1349)),  2)</f>
        <v>0</v>
      </c>
      <c r="I33" s="87">
        <v>0.21</v>
      </c>
      <c r="J33" s="71">
        <f>ROUND(((SUM(BE112:BE1349))*I33),  2)</f>
        <v>0</v>
      </c>
      <c r="L33" s="18"/>
    </row>
    <row r="34" spans="2:12" s="17" customFormat="1" ht="14.45" customHeight="1">
      <c r="B34" s="18"/>
      <c r="E34" s="11" t="s">
        <v>54</v>
      </c>
      <c r="F34" s="71">
        <f>ROUND((SUM(BF112:BF1349)),  2)</f>
        <v>0</v>
      </c>
      <c r="I34" s="87">
        <v>0.15</v>
      </c>
      <c r="J34" s="71">
        <f>ROUND(((SUM(BF112:BF1349))*I34),  2)</f>
        <v>0</v>
      </c>
      <c r="L34" s="18"/>
    </row>
    <row r="35" spans="2:12" s="17" customFormat="1" ht="14.45" hidden="1" customHeight="1">
      <c r="B35" s="18"/>
      <c r="E35" s="11" t="s">
        <v>55</v>
      </c>
      <c r="F35" s="71">
        <f>ROUND((SUM(BG112:BG1349)),  2)</f>
        <v>0</v>
      </c>
      <c r="I35" s="87">
        <v>0.21</v>
      </c>
      <c r="J35" s="71">
        <f>0</f>
        <v>0</v>
      </c>
      <c r="L35" s="18"/>
    </row>
    <row r="36" spans="2:12" s="17" customFormat="1" ht="14.45" hidden="1" customHeight="1">
      <c r="B36" s="18"/>
      <c r="E36" s="11" t="s">
        <v>56</v>
      </c>
      <c r="F36" s="71">
        <f>ROUND((SUM(BH112:BH1349)),  2)</f>
        <v>0</v>
      </c>
      <c r="I36" s="87">
        <v>0.15</v>
      </c>
      <c r="J36" s="71">
        <f>0</f>
        <v>0</v>
      </c>
      <c r="L36" s="18"/>
    </row>
    <row r="37" spans="2:12" s="17" customFormat="1" ht="14.45" hidden="1" customHeight="1">
      <c r="B37" s="18"/>
      <c r="E37" s="11" t="s">
        <v>57</v>
      </c>
      <c r="F37" s="71">
        <f>ROUND((SUM(BI112:BI1349)),  2)</f>
        <v>0</v>
      </c>
      <c r="I37" s="87">
        <v>0</v>
      </c>
      <c r="J37" s="71">
        <f>0</f>
        <v>0</v>
      </c>
      <c r="L37" s="18"/>
    </row>
    <row r="38" spans="2:12" s="17" customFormat="1" ht="6.95" customHeight="1">
      <c r="B38" s="18"/>
      <c r="L38" s="18"/>
    </row>
    <row r="39" spans="2:12" s="17" customFormat="1" ht="25.35" customHeight="1">
      <c r="B39" s="18"/>
      <c r="C39" s="88"/>
      <c r="D39" s="89" t="s">
        <v>58</v>
      </c>
      <c r="E39" s="40"/>
      <c r="F39" s="40"/>
      <c r="G39" s="90" t="s">
        <v>59</v>
      </c>
      <c r="H39" s="91" t="s">
        <v>60</v>
      </c>
      <c r="I39" s="40"/>
      <c r="J39" s="92">
        <f>SUM(J30:J37)</f>
        <v>0</v>
      </c>
      <c r="K39" s="93"/>
      <c r="L39" s="18"/>
    </row>
    <row r="40" spans="2:12" s="17" customFormat="1" ht="14.45" customHeight="1">
      <c r="B40" s="27"/>
      <c r="C40" s="28"/>
      <c r="D40" s="28"/>
      <c r="E40" s="28"/>
      <c r="F40" s="28"/>
      <c r="G40" s="28"/>
      <c r="H40" s="28"/>
      <c r="I40" s="28"/>
      <c r="J40" s="28"/>
      <c r="K40" s="28"/>
      <c r="L40" s="18"/>
    </row>
    <row r="44" spans="2:12" s="17" customFormat="1" ht="6.95" customHeight="1">
      <c r="B44" s="29"/>
      <c r="C44" s="30"/>
      <c r="D44" s="30"/>
      <c r="E44" s="30"/>
      <c r="F44" s="30"/>
      <c r="G44" s="30"/>
      <c r="H44" s="30"/>
      <c r="I44" s="30"/>
      <c r="J44" s="30"/>
      <c r="K44" s="30"/>
      <c r="L44" s="18"/>
    </row>
    <row r="45" spans="2:12" s="17" customFormat="1" ht="24.95" customHeight="1">
      <c r="B45" s="18"/>
      <c r="C45" s="6" t="s">
        <v>176</v>
      </c>
      <c r="L45" s="18"/>
    </row>
    <row r="46" spans="2:12" s="17" customFormat="1" ht="6.95" customHeight="1">
      <c r="B46" s="18"/>
      <c r="L46" s="18"/>
    </row>
    <row r="47" spans="2:12" s="17" customFormat="1" ht="12" customHeight="1">
      <c r="B47" s="18"/>
      <c r="C47" s="11" t="s">
        <v>16</v>
      </c>
      <c r="L47" s="18"/>
    </row>
    <row r="48" spans="2:12" s="17" customFormat="1" ht="16.5" customHeight="1">
      <c r="B48" s="18"/>
      <c r="E48" s="553" t="str">
        <f>E7</f>
        <v>PD Rekonstrukce foyer DK Teplice - 2.etapa</v>
      </c>
      <c r="F48" s="554"/>
      <c r="G48" s="554"/>
      <c r="H48" s="554"/>
      <c r="L48" s="18"/>
    </row>
    <row r="49" spans="2:47" s="17" customFormat="1" ht="12" customHeight="1">
      <c r="B49" s="18"/>
      <c r="C49" s="11" t="s">
        <v>158</v>
      </c>
      <c r="L49" s="18"/>
    </row>
    <row r="50" spans="2:47" s="17" customFormat="1" ht="16.5" customHeight="1">
      <c r="B50" s="18"/>
      <c r="E50" s="538" t="str">
        <f>E9</f>
        <v>D.1.9 - VESTAVBA ÚNIKOVÉ CESTY Z KINOSÁLU</v>
      </c>
      <c r="F50" s="552"/>
      <c r="G50" s="552"/>
      <c r="H50" s="552"/>
      <c r="L50" s="18"/>
    </row>
    <row r="51" spans="2:47" s="17" customFormat="1" ht="6.95" customHeight="1">
      <c r="B51" s="18"/>
      <c r="L51" s="18"/>
    </row>
    <row r="52" spans="2:47" s="17" customFormat="1" ht="12" customHeight="1">
      <c r="B52" s="18"/>
      <c r="C52" s="11" t="s">
        <v>22</v>
      </c>
      <c r="F52" s="12" t="str">
        <f>F12</f>
        <v>Teplice</v>
      </c>
      <c r="I52" s="11" t="s">
        <v>24</v>
      </c>
      <c r="J52" s="80" t="str">
        <f>IF(J12="","",J12)</f>
        <v>4. 9. 2020</v>
      </c>
      <c r="L52" s="18"/>
    </row>
    <row r="53" spans="2:47" s="17" customFormat="1" ht="6.95" customHeight="1">
      <c r="B53" s="18"/>
      <c r="L53" s="18"/>
    </row>
    <row r="54" spans="2:47" s="17" customFormat="1" ht="15.2" customHeight="1">
      <c r="B54" s="18"/>
      <c r="C54" s="11" t="s">
        <v>30</v>
      </c>
      <c r="F54" s="12" t="str">
        <f>E15</f>
        <v>Dům kultury Teplice p.o.</v>
      </c>
      <c r="I54" s="11" t="s">
        <v>38</v>
      </c>
      <c r="J54" s="94" t="str">
        <f>E21</f>
        <v>Projekty CZ, s.r.o.</v>
      </c>
      <c r="L54" s="18"/>
    </row>
    <row r="55" spans="2:47" s="17" customFormat="1" ht="15.2" customHeight="1">
      <c r="B55" s="18"/>
      <c r="C55" s="11" t="s">
        <v>36</v>
      </c>
      <c r="F55" s="12" t="str">
        <f>IF(E18="","",E18)</f>
        <v>Vyplň údaj</v>
      </c>
      <c r="I55" s="11" t="s">
        <v>43</v>
      </c>
      <c r="J55" s="94" t="str">
        <f>E24</f>
        <v>L. Štuller</v>
      </c>
      <c r="L55" s="18"/>
    </row>
    <row r="56" spans="2:47" s="17" customFormat="1" ht="10.35" customHeight="1">
      <c r="B56" s="18"/>
      <c r="L56" s="18"/>
    </row>
    <row r="57" spans="2:47" s="17" customFormat="1" ht="29.25" customHeight="1">
      <c r="B57" s="18"/>
      <c r="C57" s="95" t="s">
        <v>177</v>
      </c>
      <c r="D57" s="88"/>
      <c r="E57" s="88"/>
      <c r="F57" s="88"/>
      <c r="G57" s="88"/>
      <c r="H57" s="88"/>
      <c r="I57" s="88"/>
      <c r="J57" s="96" t="s">
        <v>178</v>
      </c>
      <c r="K57" s="88"/>
      <c r="L57" s="18"/>
    </row>
    <row r="58" spans="2:47" s="17" customFormat="1" ht="10.35" customHeight="1">
      <c r="B58" s="18"/>
      <c r="L58" s="18"/>
    </row>
    <row r="59" spans="2:47" s="17" customFormat="1" ht="22.9" customHeight="1">
      <c r="B59" s="18"/>
      <c r="C59" s="97" t="s">
        <v>80</v>
      </c>
      <c r="J59" s="84">
        <f>J112</f>
        <v>0</v>
      </c>
      <c r="L59" s="18"/>
      <c r="AU59" s="2" t="s">
        <v>179</v>
      </c>
    </row>
    <row r="60" spans="2:47" s="98" customFormat="1" ht="24.95" customHeight="1">
      <c r="B60" s="99"/>
      <c r="D60" s="100" t="s">
        <v>180</v>
      </c>
      <c r="E60" s="101"/>
      <c r="F60" s="101"/>
      <c r="G60" s="101"/>
      <c r="H60" s="101"/>
      <c r="I60" s="101"/>
      <c r="J60" s="102">
        <f>J113</f>
        <v>0</v>
      </c>
      <c r="L60" s="99"/>
    </row>
    <row r="61" spans="2:47" s="68" customFormat="1" ht="19.899999999999999" customHeight="1">
      <c r="B61" s="103"/>
      <c r="D61" s="104" t="s">
        <v>182</v>
      </c>
      <c r="E61" s="105"/>
      <c r="F61" s="105"/>
      <c r="G61" s="105"/>
      <c r="H61" s="105"/>
      <c r="I61" s="105"/>
      <c r="J61" s="106">
        <f>J114</f>
        <v>0</v>
      </c>
      <c r="L61" s="103"/>
    </row>
    <row r="62" spans="2:47" s="68" customFormat="1" ht="19.899999999999999" customHeight="1">
      <c r="B62" s="103"/>
      <c r="D62" s="104" t="s">
        <v>183</v>
      </c>
      <c r="E62" s="105"/>
      <c r="F62" s="105"/>
      <c r="G62" s="105"/>
      <c r="H62" s="105"/>
      <c r="I62" s="105"/>
      <c r="J62" s="106">
        <f>J121</f>
        <v>0</v>
      </c>
      <c r="L62" s="103"/>
    </row>
    <row r="63" spans="2:47" s="68" customFormat="1" ht="19.899999999999999" customHeight="1">
      <c r="B63" s="103"/>
      <c r="D63" s="104" t="s">
        <v>184</v>
      </c>
      <c r="E63" s="105"/>
      <c r="F63" s="105"/>
      <c r="G63" s="105"/>
      <c r="H63" s="105"/>
      <c r="I63" s="105"/>
      <c r="J63" s="106">
        <f>J248</f>
        <v>0</v>
      </c>
      <c r="L63" s="103"/>
    </row>
    <row r="64" spans="2:47" s="68" customFormat="1" ht="19.899999999999999" customHeight="1">
      <c r="B64" s="103"/>
      <c r="D64" s="104" t="s">
        <v>185</v>
      </c>
      <c r="E64" s="105"/>
      <c r="F64" s="105"/>
      <c r="G64" s="105"/>
      <c r="H64" s="105"/>
      <c r="I64" s="105"/>
      <c r="J64" s="106">
        <f>J340</f>
        <v>0</v>
      </c>
      <c r="L64" s="103"/>
    </row>
    <row r="65" spans="2:12" s="68" customFormat="1" ht="19.899999999999999" customHeight="1">
      <c r="B65" s="103"/>
      <c r="D65" s="104" t="s">
        <v>186</v>
      </c>
      <c r="E65" s="105"/>
      <c r="F65" s="105"/>
      <c r="G65" s="105"/>
      <c r="H65" s="105"/>
      <c r="I65" s="105"/>
      <c r="J65" s="106">
        <f>J547</f>
        <v>0</v>
      </c>
      <c r="L65" s="103"/>
    </row>
    <row r="66" spans="2:12" s="68" customFormat="1" ht="19.899999999999999" customHeight="1">
      <c r="B66" s="103"/>
      <c r="D66" s="104" t="s">
        <v>187</v>
      </c>
      <c r="E66" s="105"/>
      <c r="F66" s="105"/>
      <c r="G66" s="105"/>
      <c r="H66" s="105"/>
      <c r="I66" s="105"/>
      <c r="J66" s="106">
        <f>J837</f>
        <v>0</v>
      </c>
      <c r="L66" s="103"/>
    </row>
    <row r="67" spans="2:12" s="68" customFormat="1" ht="19.899999999999999" customHeight="1">
      <c r="B67" s="103"/>
      <c r="D67" s="104" t="s">
        <v>188</v>
      </c>
      <c r="E67" s="105"/>
      <c r="F67" s="105"/>
      <c r="G67" s="105"/>
      <c r="H67" s="105"/>
      <c r="I67" s="105"/>
      <c r="J67" s="106">
        <f>J847</f>
        <v>0</v>
      </c>
      <c r="L67" s="103"/>
    </row>
    <row r="68" spans="2:12" s="98" customFormat="1" ht="24.95" customHeight="1">
      <c r="B68" s="99"/>
      <c r="D68" s="100" t="s">
        <v>189</v>
      </c>
      <c r="E68" s="101"/>
      <c r="F68" s="101"/>
      <c r="G68" s="101"/>
      <c r="H68" s="101"/>
      <c r="I68" s="101"/>
      <c r="J68" s="102">
        <f>J850</f>
        <v>0</v>
      </c>
      <c r="L68" s="99"/>
    </row>
    <row r="69" spans="2:12" s="68" customFormat="1" ht="19.899999999999999" customHeight="1">
      <c r="B69" s="103"/>
      <c r="D69" s="104" t="s">
        <v>190</v>
      </c>
      <c r="E69" s="105"/>
      <c r="F69" s="105"/>
      <c r="G69" s="105"/>
      <c r="H69" s="105"/>
      <c r="I69" s="105"/>
      <c r="J69" s="106">
        <f>J851</f>
        <v>0</v>
      </c>
      <c r="L69" s="103"/>
    </row>
    <row r="70" spans="2:12" s="68" customFormat="1" ht="19.899999999999999" customHeight="1">
      <c r="B70" s="103"/>
      <c r="D70" s="104" t="s">
        <v>191</v>
      </c>
      <c r="E70" s="105"/>
      <c r="F70" s="105"/>
      <c r="G70" s="105"/>
      <c r="H70" s="105"/>
      <c r="I70" s="105"/>
      <c r="J70" s="106">
        <f>J868</f>
        <v>0</v>
      </c>
      <c r="L70" s="103"/>
    </row>
    <row r="71" spans="2:12" s="68" customFormat="1" ht="19.899999999999999" customHeight="1">
      <c r="B71" s="103"/>
      <c r="D71" s="104" t="s">
        <v>5959</v>
      </c>
      <c r="E71" s="105"/>
      <c r="F71" s="105"/>
      <c r="G71" s="105"/>
      <c r="H71" s="105"/>
      <c r="I71" s="105"/>
      <c r="J71" s="106">
        <f>J911</f>
        <v>0</v>
      </c>
      <c r="L71" s="103"/>
    </row>
    <row r="72" spans="2:12" s="68" customFormat="1" ht="19.899999999999999" customHeight="1">
      <c r="B72" s="103"/>
      <c r="D72" s="104" t="s">
        <v>200</v>
      </c>
      <c r="E72" s="105"/>
      <c r="F72" s="105"/>
      <c r="G72" s="105"/>
      <c r="H72" s="105"/>
      <c r="I72" s="105"/>
      <c r="J72" s="106">
        <f>J925</f>
        <v>0</v>
      </c>
      <c r="L72" s="103"/>
    </row>
    <row r="73" spans="2:12" s="68" customFormat="1" ht="19.899999999999999" customHeight="1">
      <c r="B73" s="103"/>
      <c r="D73" s="104" t="s">
        <v>201</v>
      </c>
      <c r="E73" s="105"/>
      <c r="F73" s="105"/>
      <c r="G73" s="105"/>
      <c r="H73" s="105"/>
      <c r="I73" s="105"/>
      <c r="J73" s="106">
        <f>J950</f>
        <v>0</v>
      </c>
      <c r="L73" s="103"/>
    </row>
    <row r="74" spans="2:12" s="68" customFormat="1" ht="14.85" customHeight="1">
      <c r="B74" s="103"/>
      <c r="D74" s="104" t="s">
        <v>10042</v>
      </c>
      <c r="E74" s="105"/>
      <c r="F74" s="105"/>
      <c r="G74" s="105"/>
      <c r="H74" s="105"/>
      <c r="I74" s="105"/>
      <c r="J74" s="106">
        <f>J951</f>
        <v>0</v>
      </c>
      <c r="L74" s="103"/>
    </row>
    <row r="75" spans="2:12" s="68" customFormat="1" ht="14.85" customHeight="1">
      <c r="B75" s="103"/>
      <c r="D75" s="104" t="s">
        <v>10043</v>
      </c>
      <c r="E75" s="105"/>
      <c r="F75" s="105"/>
      <c r="G75" s="105"/>
      <c r="H75" s="105"/>
      <c r="I75" s="105"/>
      <c r="J75" s="106">
        <f>J959</f>
        <v>0</v>
      </c>
      <c r="L75" s="103"/>
    </row>
    <row r="76" spans="2:12" s="68" customFormat="1" ht="14.85" customHeight="1">
      <c r="B76" s="103"/>
      <c r="D76" s="104" t="s">
        <v>10044</v>
      </c>
      <c r="E76" s="105"/>
      <c r="F76" s="105"/>
      <c r="G76" s="105"/>
      <c r="H76" s="105"/>
      <c r="I76" s="105"/>
      <c r="J76" s="106">
        <f>J961</f>
        <v>0</v>
      </c>
      <c r="L76" s="103"/>
    </row>
    <row r="77" spans="2:12" s="68" customFormat="1" ht="14.85" customHeight="1">
      <c r="B77" s="103"/>
      <c r="D77" s="104" t="s">
        <v>10045</v>
      </c>
      <c r="E77" s="105"/>
      <c r="F77" s="105"/>
      <c r="G77" s="105"/>
      <c r="H77" s="105"/>
      <c r="I77" s="105"/>
      <c r="J77" s="106">
        <f>J970</f>
        <v>0</v>
      </c>
      <c r="L77" s="103"/>
    </row>
    <row r="78" spans="2:12" s="68" customFormat="1" ht="14.85" customHeight="1">
      <c r="B78" s="103"/>
      <c r="D78" s="104" t="s">
        <v>10046</v>
      </c>
      <c r="E78" s="105"/>
      <c r="F78" s="105"/>
      <c r="G78" s="105"/>
      <c r="H78" s="105"/>
      <c r="I78" s="105"/>
      <c r="J78" s="106">
        <f>J972</f>
        <v>0</v>
      </c>
      <c r="L78" s="103"/>
    </row>
    <row r="79" spans="2:12" s="68" customFormat="1" ht="14.85" customHeight="1">
      <c r="B79" s="103"/>
      <c r="D79" s="104" t="s">
        <v>10047</v>
      </c>
      <c r="E79" s="105"/>
      <c r="F79" s="105"/>
      <c r="G79" s="105"/>
      <c r="H79" s="105"/>
      <c r="I79" s="105"/>
      <c r="J79" s="106">
        <f>J974</f>
        <v>0</v>
      </c>
      <c r="L79" s="103"/>
    </row>
    <row r="80" spans="2:12" s="68" customFormat="1" ht="14.85" customHeight="1">
      <c r="B80" s="103"/>
      <c r="D80" s="104" t="s">
        <v>10048</v>
      </c>
      <c r="E80" s="105"/>
      <c r="F80" s="105"/>
      <c r="G80" s="105"/>
      <c r="H80" s="105"/>
      <c r="I80" s="105"/>
      <c r="J80" s="106">
        <f>J978</f>
        <v>0</v>
      </c>
      <c r="L80" s="103"/>
    </row>
    <row r="81" spans="2:12" s="68" customFormat="1" ht="19.899999999999999" customHeight="1">
      <c r="B81" s="103"/>
      <c r="D81" s="104" t="s">
        <v>227</v>
      </c>
      <c r="E81" s="105"/>
      <c r="F81" s="105"/>
      <c r="G81" s="105"/>
      <c r="H81" s="105"/>
      <c r="I81" s="105"/>
      <c r="J81" s="106">
        <f>J982</f>
        <v>0</v>
      </c>
      <c r="L81" s="103"/>
    </row>
    <row r="82" spans="2:12" s="68" customFormat="1" ht="19.899999999999999" customHeight="1">
      <c r="B82" s="103"/>
      <c r="D82" s="104" t="s">
        <v>228</v>
      </c>
      <c r="E82" s="105"/>
      <c r="F82" s="105"/>
      <c r="G82" s="105"/>
      <c r="H82" s="105"/>
      <c r="I82" s="105"/>
      <c r="J82" s="106">
        <f>J1015</f>
        <v>0</v>
      </c>
      <c r="L82" s="103"/>
    </row>
    <row r="83" spans="2:12" s="68" customFormat="1" ht="19.899999999999999" customHeight="1">
      <c r="B83" s="103"/>
      <c r="D83" s="104" t="s">
        <v>229</v>
      </c>
      <c r="E83" s="105"/>
      <c r="F83" s="105"/>
      <c r="G83" s="105"/>
      <c r="H83" s="105"/>
      <c r="I83" s="105"/>
      <c r="J83" s="106">
        <f>J1038</f>
        <v>0</v>
      </c>
      <c r="L83" s="103"/>
    </row>
    <row r="84" spans="2:12" s="68" customFormat="1" ht="19.899999999999999" customHeight="1">
      <c r="B84" s="103"/>
      <c r="D84" s="104" t="s">
        <v>231</v>
      </c>
      <c r="E84" s="105"/>
      <c r="F84" s="105"/>
      <c r="G84" s="105"/>
      <c r="H84" s="105"/>
      <c r="I84" s="105"/>
      <c r="J84" s="106">
        <f>J1172</f>
        <v>0</v>
      </c>
      <c r="L84" s="103"/>
    </row>
    <row r="85" spans="2:12" s="68" customFormat="1" ht="19.899999999999999" customHeight="1">
      <c r="B85" s="103"/>
      <c r="D85" s="104" t="s">
        <v>234</v>
      </c>
      <c r="E85" s="105"/>
      <c r="F85" s="105"/>
      <c r="G85" s="105"/>
      <c r="H85" s="105"/>
      <c r="I85" s="105"/>
      <c r="J85" s="106">
        <f>J1230</f>
        <v>0</v>
      </c>
      <c r="L85" s="103"/>
    </row>
    <row r="86" spans="2:12" s="68" customFormat="1" ht="19.899999999999999" customHeight="1">
      <c r="B86" s="103"/>
      <c r="D86" s="104" t="s">
        <v>235</v>
      </c>
      <c r="E86" s="105"/>
      <c r="F86" s="105"/>
      <c r="G86" s="105"/>
      <c r="H86" s="105"/>
      <c r="I86" s="105"/>
      <c r="J86" s="106">
        <f>J1290</f>
        <v>0</v>
      </c>
      <c r="L86" s="103"/>
    </row>
    <row r="87" spans="2:12" s="68" customFormat="1" ht="19.899999999999999" customHeight="1">
      <c r="B87" s="103"/>
      <c r="D87" s="104" t="s">
        <v>237</v>
      </c>
      <c r="E87" s="105"/>
      <c r="F87" s="105"/>
      <c r="G87" s="105"/>
      <c r="H87" s="105"/>
      <c r="I87" s="105"/>
      <c r="J87" s="106">
        <f>J1330</f>
        <v>0</v>
      </c>
      <c r="L87" s="103"/>
    </row>
    <row r="88" spans="2:12" s="98" customFormat="1" ht="24.95" customHeight="1">
      <c r="B88" s="99"/>
      <c r="D88" s="100" t="s">
        <v>6918</v>
      </c>
      <c r="E88" s="101"/>
      <c r="F88" s="101"/>
      <c r="G88" s="101"/>
      <c r="H88" s="101"/>
      <c r="I88" s="101"/>
      <c r="J88" s="102">
        <f>J1336</f>
        <v>0</v>
      </c>
      <c r="L88" s="99"/>
    </row>
    <row r="89" spans="2:12" s="98" customFormat="1" ht="24.95" customHeight="1">
      <c r="B89" s="99"/>
      <c r="D89" s="100" t="s">
        <v>243</v>
      </c>
      <c r="E89" s="101"/>
      <c r="F89" s="101"/>
      <c r="G89" s="101"/>
      <c r="H89" s="101"/>
      <c r="I89" s="101"/>
      <c r="J89" s="102">
        <f>J1341</f>
        <v>0</v>
      </c>
      <c r="L89" s="99"/>
    </row>
    <row r="90" spans="2:12" s="68" customFormat="1" ht="19.899999999999999" customHeight="1">
      <c r="B90" s="103"/>
      <c r="D90" s="104" t="s">
        <v>244</v>
      </c>
      <c r="E90" s="105"/>
      <c r="F90" s="105"/>
      <c r="G90" s="105"/>
      <c r="H90" s="105"/>
      <c r="I90" s="105"/>
      <c r="J90" s="106">
        <f>J1342</f>
        <v>0</v>
      </c>
      <c r="L90" s="103"/>
    </row>
    <row r="91" spans="2:12" s="68" customFormat="1" ht="19.899999999999999" customHeight="1">
      <c r="B91" s="103"/>
      <c r="D91" s="104" t="s">
        <v>245</v>
      </c>
      <c r="E91" s="105"/>
      <c r="F91" s="105"/>
      <c r="G91" s="105"/>
      <c r="H91" s="105"/>
      <c r="I91" s="105"/>
      <c r="J91" s="106">
        <f>J1345</f>
        <v>0</v>
      </c>
      <c r="L91" s="103"/>
    </row>
    <row r="92" spans="2:12" s="68" customFormat="1" ht="19.899999999999999" customHeight="1">
      <c r="B92" s="103"/>
      <c r="D92" s="104" t="s">
        <v>246</v>
      </c>
      <c r="E92" s="105"/>
      <c r="F92" s="105"/>
      <c r="G92" s="105"/>
      <c r="H92" s="105"/>
      <c r="I92" s="105"/>
      <c r="J92" s="106">
        <f>J1347</f>
        <v>0</v>
      </c>
      <c r="L92" s="103"/>
    </row>
    <row r="93" spans="2:12" s="17" customFormat="1" ht="21.75" customHeight="1">
      <c r="B93" s="18"/>
      <c r="L93" s="18"/>
    </row>
    <row r="94" spans="2:12" s="17" customFormat="1" ht="6.95" customHeight="1">
      <c r="B94" s="27"/>
      <c r="C94" s="28"/>
      <c r="D94" s="28"/>
      <c r="E94" s="28"/>
      <c r="F94" s="28"/>
      <c r="G94" s="28"/>
      <c r="H94" s="28"/>
      <c r="I94" s="28"/>
      <c r="J94" s="28"/>
      <c r="K94" s="28"/>
      <c r="L94" s="18"/>
    </row>
    <row r="98" spans="2:63" s="17" customFormat="1" ht="6.95" customHeight="1">
      <c r="B98" s="29"/>
      <c r="C98" s="30"/>
      <c r="D98" s="30"/>
      <c r="E98" s="30"/>
      <c r="F98" s="30"/>
      <c r="G98" s="30"/>
      <c r="H98" s="30"/>
      <c r="I98" s="30"/>
      <c r="J98" s="30"/>
      <c r="K98" s="30"/>
      <c r="L98" s="18"/>
    </row>
    <row r="99" spans="2:63" s="17" customFormat="1" ht="24.95" customHeight="1">
      <c r="B99" s="18"/>
      <c r="C99" s="6" t="s">
        <v>248</v>
      </c>
      <c r="L99" s="18"/>
    </row>
    <row r="100" spans="2:63" s="17" customFormat="1" ht="6.95" customHeight="1">
      <c r="B100" s="18"/>
      <c r="L100" s="18"/>
    </row>
    <row r="101" spans="2:63" s="17" customFormat="1" ht="12" customHeight="1">
      <c r="B101" s="18"/>
      <c r="C101" s="11" t="s">
        <v>16</v>
      </c>
      <c r="L101" s="18"/>
    </row>
    <row r="102" spans="2:63" s="17" customFormat="1" ht="16.5" customHeight="1">
      <c r="B102" s="18"/>
      <c r="E102" s="553" t="str">
        <f>E7</f>
        <v>PD Rekonstrukce foyer DK Teplice - 2.etapa</v>
      </c>
      <c r="F102" s="554"/>
      <c r="G102" s="554"/>
      <c r="H102" s="554"/>
      <c r="L102" s="18"/>
    </row>
    <row r="103" spans="2:63" s="17" customFormat="1" ht="12" customHeight="1">
      <c r="B103" s="18"/>
      <c r="C103" s="11" t="s">
        <v>158</v>
      </c>
      <c r="L103" s="18"/>
    </row>
    <row r="104" spans="2:63" s="17" customFormat="1" ht="16.5" customHeight="1">
      <c r="B104" s="18"/>
      <c r="E104" s="538" t="str">
        <f>E9</f>
        <v>D.1.9 - VESTAVBA ÚNIKOVÉ CESTY Z KINOSÁLU</v>
      </c>
      <c r="F104" s="552"/>
      <c r="G104" s="552"/>
      <c r="H104" s="552"/>
      <c r="L104" s="18"/>
    </row>
    <row r="105" spans="2:63" s="17" customFormat="1" ht="6.95" customHeight="1">
      <c r="B105" s="18"/>
      <c r="L105" s="18"/>
    </row>
    <row r="106" spans="2:63" s="17" customFormat="1" ht="12" customHeight="1">
      <c r="B106" s="18"/>
      <c r="C106" s="11" t="s">
        <v>22</v>
      </c>
      <c r="F106" s="12" t="str">
        <f>F12</f>
        <v>Teplice</v>
      </c>
      <c r="I106" s="11" t="s">
        <v>24</v>
      </c>
      <c r="J106" s="80" t="str">
        <f>IF(J12="","",J12)</f>
        <v>4. 9. 2020</v>
      </c>
      <c r="L106" s="18"/>
    </row>
    <row r="107" spans="2:63" s="17" customFormat="1" ht="6.95" customHeight="1">
      <c r="B107" s="18"/>
      <c r="L107" s="18"/>
    </row>
    <row r="108" spans="2:63" s="17" customFormat="1" ht="15.2" customHeight="1">
      <c r="B108" s="18"/>
      <c r="C108" s="11" t="s">
        <v>30</v>
      </c>
      <c r="F108" s="12" t="str">
        <f>E15</f>
        <v>Dům kultury Teplice p.o.</v>
      </c>
      <c r="I108" s="11" t="s">
        <v>38</v>
      </c>
      <c r="J108" s="94" t="str">
        <f>E21</f>
        <v>Projekty CZ, s.r.o.</v>
      </c>
      <c r="L108" s="18"/>
    </row>
    <row r="109" spans="2:63" s="17" customFormat="1" ht="15.2" customHeight="1">
      <c r="B109" s="18"/>
      <c r="C109" s="11" t="s">
        <v>36</v>
      </c>
      <c r="F109" s="12" t="str">
        <f>IF(E18="","",E18)</f>
        <v>Vyplň údaj</v>
      </c>
      <c r="I109" s="11" t="s">
        <v>43</v>
      </c>
      <c r="J109" s="94" t="str">
        <f>E24</f>
        <v>L. Štuller</v>
      </c>
      <c r="L109" s="18"/>
    </row>
    <row r="110" spans="2:63" s="17" customFormat="1" ht="10.35" customHeight="1">
      <c r="B110" s="18"/>
      <c r="L110" s="18"/>
    </row>
    <row r="111" spans="2:63" s="107" customFormat="1" ht="29.25" customHeight="1">
      <c r="B111" s="108"/>
      <c r="C111" s="109" t="s">
        <v>249</v>
      </c>
      <c r="D111" s="110" t="s">
        <v>67</v>
      </c>
      <c r="E111" s="110" t="s">
        <v>63</v>
      </c>
      <c r="F111" s="110" t="s">
        <v>64</v>
      </c>
      <c r="G111" s="110" t="s">
        <v>250</v>
      </c>
      <c r="H111" s="110" t="s">
        <v>251</v>
      </c>
      <c r="I111" s="110" t="s">
        <v>252</v>
      </c>
      <c r="J111" s="110" t="s">
        <v>178</v>
      </c>
      <c r="K111" s="111" t="s">
        <v>253</v>
      </c>
      <c r="L111" s="108"/>
      <c r="M111" s="42" t="s">
        <v>44</v>
      </c>
      <c r="N111" s="43" t="s">
        <v>52</v>
      </c>
      <c r="O111" s="43" t="s">
        <v>254</v>
      </c>
      <c r="P111" s="43" t="s">
        <v>255</v>
      </c>
      <c r="Q111" s="43" t="s">
        <v>256</v>
      </c>
      <c r="R111" s="43" t="s">
        <v>257</v>
      </c>
      <c r="S111" s="43" t="s">
        <v>258</v>
      </c>
      <c r="T111" s="44" t="s">
        <v>259</v>
      </c>
    </row>
    <row r="112" spans="2:63" s="17" customFormat="1" ht="22.9" customHeight="1">
      <c r="B112" s="18"/>
      <c r="C112" s="48" t="s">
        <v>260</v>
      </c>
      <c r="J112" s="112">
        <f>BK112</f>
        <v>0</v>
      </c>
      <c r="L112" s="18"/>
      <c r="M112" s="45"/>
      <c r="N112" s="37"/>
      <c r="O112" s="37"/>
      <c r="P112" s="113">
        <f>P113+P850+P1336+P1341</f>
        <v>0</v>
      </c>
      <c r="Q112" s="37"/>
      <c r="R112" s="113">
        <f>R113+R850+R1336+R1341</f>
        <v>125.92188551000001</v>
      </c>
      <c r="S112" s="37"/>
      <c r="T112" s="114">
        <f>T113+T850+T1336+T1341</f>
        <v>66.19487196</v>
      </c>
      <c r="AT112" s="2" t="s">
        <v>81</v>
      </c>
      <c r="AU112" s="2" t="s">
        <v>179</v>
      </c>
      <c r="BK112" s="115">
        <f>BK113+BK850+BK1336+BK1341</f>
        <v>0</v>
      </c>
    </row>
    <row r="113" spans="2:65" s="116" customFormat="1" ht="25.9" customHeight="1">
      <c r="B113" s="117"/>
      <c r="D113" s="118" t="s">
        <v>81</v>
      </c>
      <c r="E113" s="119" t="s">
        <v>261</v>
      </c>
      <c r="F113" s="119" t="s">
        <v>262</v>
      </c>
      <c r="I113" s="120"/>
      <c r="J113" s="121">
        <f>BK113</f>
        <v>0</v>
      </c>
      <c r="L113" s="117"/>
      <c r="M113" s="122"/>
      <c r="P113" s="123">
        <f>P114+P121+P248+P340+P547+P837+P847</f>
        <v>0</v>
      </c>
      <c r="R113" s="123">
        <f>R114+R121+R248+R340+R547+R837+R847</f>
        <v>119.40130493000001</v>
      </c>
      <c r="T113" s="124">
        <f>T114+T121+T248+T340+T547+T837+T847</f>
        <v>45.139578</v>
      </c>
      <c r="AR113" s="118" t="s">
        <v>89</v>
      </c>
      <c r="AT113" s="125" t="s">
        <v>81</v>
      </c>
      <c r="AU113" s="125" t="s">
        <v>82</v>
      </c>
      <c r="AY113" s="118" t="s">
        <v>263</v>
      </c>
      <c r="BK113" s="126">
        <f>BK114+BK121+BK248+BK340+BK547+BK837+BK847</f>
        <v>0</v>
      </c>
    </row>
    <row r="114" spans="2:65" s="116" customFormat="1" ht="22.9" customHeight="1">
      <c r="B114" s="117"/>
      <c r="D114" s="118" t="s">
        <v>81</v>
      </c>
      <c r="E114" s="127" t="s">
        <v>91</v>
      </c>
      <c r="F114" s="127" t="s">
        <v>334</v>
      </c>
      <c r="I114" s="120"/>
      <c r="J114" s="128">
        <f>BK114</f>
        <v>0</v>
      </c>
      <c r="L114" s="117"/>
      <c r="M114" s="122"/>
      <c r="P114" s="123">
        <f>SUM(P115:P120)</f>
        <v>0</v>
      </c>
      <c r="R114" s="123">
        <f>SUM(R115:R120)</f>
        <v>4.2375999999999997E-2</v>
      </c>
      <c r="T114" s="124">
        <f>SUM(T115:T120)</f>
        <v>0</v>
      </c>
      <c r="AR114" s="118" t="s">
        <v>89</v>
      </c>
      <c r="AT114" s="125" t="s">
        <v>81</v>
      </c>
      <c r="AU114" s="125" t="s">
        <v>89</v>
      </c>
      <c r="AY114" s="118" t="s">
        <v>263</v>
      </c>
      <c r="BK114" s="126">
        <f>SUM(BK115:BK120)</f>
        <v>0</v>
      </c>
    </row>
    <row r="115" spans="2:65" s="17" customFormat="1" ht="24.2" customHeight="1">
      <c r="B115" s="18"/>
      <c r="C115" s="129" t="s">
        <v>89</v>
      </c>
      <c r="D115" s="129" t="s">
        <v>265</v>
      </c>
      <c r="E115" s="130" t="s">
        <v>377</v>
      </c>
      <c r="F115" s="131" t="s">
        <v>378</v>
      </c>
      <c r="G115" s="132" t="s">
        <v>312</v>
      </c>
      <c r="H115" s="133">
        <v>0.04</v>
      </c>
      <c r="I115" s="134"/>
      <c r="J115" s="135">
        <f>ROUND(I115*H115,2)</f>
        <v>0</v>
      </c>
      <c r="K115" s="131" t="s">
        <v>269</v>
      </c>
      <c r="L115" s="18"/>
      <c r="M115" s="136" t="s">
        <v>44</v>
      </c>
      <c r="N115" s="137" t="s">
        <v>53</v>
      </c>
      <c r="P115" s="138">
        <f>O115*H115</f>
        <v>0</v>
      </c>
      <c r="Q115" s="138">
        <v>1.0593999999999999</v>
      </c>
      <c r="R115" s="138">
        <f>Q115*H115</f>
        <v>4.2375999999999997E-2</v>
      </c>
      <c r="S115" s="138">
        <v>0</v>
      </c>
      <c r="T115" s="139">
        <f>S115*H115</f>
        <v>0</v>
      </c>
      <c r="AR115" s="140" t="s">
        <v>270</v>
      </c>
      <c r="AT115" s="140" t="s">
        <v>265</v>
      </c>
      <c r="AU115" s="140" t="s">
        <v>91</v>
      </c>
      <c r="AY115" s="2" t="s">
        <v>263</v>
      </c>
      <c r="BE115" s="141">
        <f>IF(N115="základní",J115,0)</f>
        <v>0</v>
      </c>
      <c r="BF115" s="141">
        <f>IF(N115="snížená",J115,0)</f>
        <v>0</v>
      </c>
      <c r="BG115" s="141">
        <f>IF(N115="zákl. přenesená",J115,0)</f>
        <v>0</v>
      </c>
      <c r="BH115" s="141">
        <f>IF(N115="sníž. přenesená",J115,0)</f>
        <v>0</v>
      </c>
      <c r="BI115" s="141">
        <f>IF(N115="nulová",J115,0)</f>
        <v>0</v>
      </c>
      <c r="BJ115" s="2" t="s">
        <v>89</v>
      </c>
      <c r="BK115" s="141">
        <f>ROUND(I115*H115,2)</f>
        <v>0</v>
      </c>
      <c r="BL115" s="2" t="s">
        <v>270</v>
      </c>
      <c r="BM115" s="140" t="s">
        <v>10049</v>
      </c>
    </row>
    <row r="116" spans="2:65" s="146" customFormat="1" ht="11.25">
      <c r="B116" s="147"/>
      <c r="D116" s="142" t="s">
        <v>274</v>
      </c>
      <c r="E116" s="148" t="s">
        <v>44</v>
      </c>
      <c r="F116" s="149" t="s">
        <v>10050</v>
      </c>
      <c r="H116" s="148" t="s">
        <v>44</v>
      </c>
      <c r="I116" s="150"/>
      <c r="L116" s="147"/>
      <c r="M116" s="151"/>
      <c r="T116" s="152"/>
      <c r="AT116" s="148" t="s">
        <v>274</v>
      </c>
      <c r="AU116" s="148" t="s">
        <v>91</v>
      </c>
      <c r="AV116" s="146" t="s">
        <v>89</v>
      </c>
      <c r="AW116" s="146" t="s">
        <v>42</v>
      </c>
      <c r="AX116" s="146" t="s">
        <v>82</v>
      </c>
      <c r="AY116" s="148" t="s">
        <v>263</v>
      </c>
    </row>
    <row r="117" spans="2:65" s="153" customFormat="1" ht="11.25">
      <c r="B117" s="154"/>
      <c r="D117" s="142" t="s">
        <v>274</v>
      </c>
      <c r="E117" s="155" t="s">
        <v>44</v>
      </c>
      <c r="F117" s="156" t="s">
        <v>10051</v>
      </c>
      <c r="H117" s="157">
        <v>3.5000000000000003E-2</v>
      </c>
      <c r="I117" s="158"/>
      <c r="L117" s="154"/>
      <c r="M117" s="159"/>
      <c r="T117" s="160"/>
      <c r="AT117" s="155" t="s">
        <v>274</v>
      </c>
      <c r="AU117" s="155" t="s">
        <v>91</v>
      </c>
      <c r="AV117" s="153" t="s">
        <v>91</v>
      </c>
      <c r="AW117" s="153" t="s">
        <v>42</v>
      </c>
      <c r="AX117" s="153" t="s">
        <v>82</v>
      </c>
      <c r="AY117" s="155" t="s">
        <v>263</v>
      </c>
    </row>
    <row r="118" spans="2:65" s="153" customFormat="1" ht="11.25">
      <c r="B118" s="154"/>
      <c r="D118" s="142" t="s">
        <v>274</v>
      </c>
      <c r="E118" s="155" t="s">
        <v>44</v>
      </c>
      <c r="F118" s="156" t="s">
        <v>10052</v>
      </c>
      <c r="H118" s="157">
        <v>5.0000000000000001E-3</v>
      </c>
      <c r="I118" s="158"/>
      <c r="L118" s="154"/>
      <c r="M118" s="159"/>
      <c r="T118" s="160"/>
      <c r="AT118" s="155" t="s">
        <v>274</v>
      </c>
      <c r="AU118" s="155" t="s">
        <v>91</v>
      </c>
      <c r="AV118" s="153" t="s">
        <v>91</v>
      </c>
      <c r="AW118" s="153" t="s">
        <v>42</v>
      </c>
      <c r="AX118" s="153" t="s">
        <v>82</v>
      </c>
      <c r="AY118" s="155" t="s">
        <v>263</v>
      </c>
    </row>
    <row r="119" spans="2:65" s="161" customFormat="1" ht="11.25">
      <c r="B119" s="162"/>
      <c r="D119" s="142" t="s">
        <v>274</v>
      </c>
      <c r="E119" s="163" t="s">
        <v>44</v>
      </c>
      <c r="F119" s="164" t="s">
        <v>10053</v>
      </c>
      <c r="H119" s="165">
        <v>0.04</v>
      </c>
      <c r="I119" s="166"/>
      <c r="L119" s="162"/>
      <c r="M119" s="167"/>
      <c r="T119" s="168"/>
      <c r="AT119" s="163" t="s">
        <v>274</v>
      </c>
      <c r="AU119" s="163" t="s">
        <v>91</v>
      </c>
      <c r="AV119" s="161" t="s">
        <v>141</v>
      </c>
      <c r="AW119" s="161" t="s">
        <v>42</v>
      </c>
      <c r="AX119" s="161" t="s">
        <v>82</v>
      </c>
      <c r="AY119" s="163" t="s">
        <v>263</v>
      </c>
    </row>
    <row r="120" spans="2:65" s="169" customFormat="1" ht="11.25">
      <c r="B120" s="170"/>
      <c r="D120" s="142" t="s">
        <v>274</v>
      </c>
      <c r="E120" s="171" t="s">
        <v>44</v>
      </c>
      <c r="F120" s="172" t="s">
        <v>281</v>
      </c>
      <c r="H120" s="173">
        <v>0.04</v>
      </c>
      <c r="I120" s="174"/>
      <c r="L120" s="170"/>
      <c r="M120" s="175"/>
      <c r="T120" s="176"/>
      <c r="AT120" s="171" t="s">
        <v>274</v>
      </c>
      <c r="AU120" s="171" t="s">
        <v>91</v>
      </c>
      <c r="AV120" s="169" t="s">
        <v>270</v>
      </c>
      <c r="AW120" s="169" t="s">
        <v>42</v>
      </c>
      <c r="AX120" s="169" t="s">
        <v>89</v>
      </c>
      <c r="AY120" s="171" t="s">
        <v>263</v>
      </c>
    </row>
    <row r="121" spans="2:65" s="116" customFormat="1" ht="22.9" customHeight="1">
      <c r="B121" s="117"/>
      <c r="D121" s="118" t="s">
        <v>81</v>
      </c>
      <c r="E121" s="127" t="s">
        <v>141</v>
      </c>
      <c r="F121" s="127" t="s">
        <v>383</v>
      </c>
      <c r="I121" s="120"/>
      <c r="J121" s="128">
        <f>BK121</f>
        <v>0</v>
      </c>
      <c r="L121" s="117"/>
      <c r="M121" s="122"/>
      <c r="P121" s="123">
        <f>SUM(P122:P247)</f>
        <v>0</v>
      </c>
      <c r="R121" s="123">
        <f>SUM(R122:R247)</f>
        <v>35.928128739999998</v>
      </c>
      <c r="T121" s="124">
        <f>SUM(T122:T247)</f>
        <v>0</v>
      </c>
      <c r="AR121" s="118" t="s">
        <v>89</v>
      </c>
      <c r="AT121" s="125" t="s">
        <v>81</v>
      </c>
      <c r="AU121" s="125" t="s">
        <v>89</v>
      </c>
      <c r="AY121" s="118" t="s">
        <v>263</v>
      </c>
      <c r="BK121" s="126">
        <f>SUM(BK122:BK247)</f>
        <v>0</v>
      </c>
    </row>
    <row r="122" spans="2:65" s="17" customFormat="1" ht="24.2" customHeight="1">
      <c r="B122" s="18"/>
      <c r="C122" s="129" t="s">
        <v>91</v>
      </c>
      <c r="D122" s="129" t="s">
        <v>265</v>
      </c>
      <c r="E122" s="130" t="s">
        <v>10054</v>
      </c>
      <c r="F122" s="131" t="s">
        <v>10055</v>
      </c>
      <c r="G122" s="132" t="s">
        <v>139</v>
      </c>
      <c r="H122" s="133">
        <v>47.57</v>
      </c>
      <c r="I122" s="134"/>
      <c r="J122" s="135">
        <f>ROUND(I122*H122,2)</f>
        <v>0</v>
      </c>
      <c r="K122" s="131" t="s">
        <v>269</v>
      </c>
      <c r="L122" s="18"/>
      <c r="M122" s="136" t="s">
        <v>44</v>
      </c>
      <c r="N122" s="137" t="s">
        <v>53</v>
      </c>
      <c r="P122" s="138">
        <f>O122*H122</f>
        <v>0</v>
      </c>
      <c r="Q122" s="138">
        <v>0.26032</v>
      </c>
      <c r="R122" s="138">
        <f>Q122*H122</f>
        <v>12.383422400000001</v>
      </c>
      <c r="S122" s="138">
        <v>0</v>
      </c>
      <c r="T122" s="139">
        <f>S122*H122</f>
        <v>0</v>
      </c>
      <c r="AR122" s="140" t="s">
        <v>270</v>
      </c>
      <c r="AT122" s="140" t="s">
        <v>265</v>
      </c>
      <c r="AU122" s="140" t="s">
        <v>91</v>
      </c>
      <c r="AY122" s="2" t="s">
        <v>263</v>
      </c>
      <c r="BE122" s="141">
        <f>IF(N122="základní",J122,0)</f>
        <v>0</v>
      </c>
      <c r="BF122" s="141">
        <f>IF(N122="snížená",J122,0)</f>
        <v>0</v>
      </c>
      <c r="BG122" s="141">
        <f>IF(N122="zákl. přenesená",J122,0)</f>
        <v>0</v>
      </c>
      <c r="BH122" s="141">
        <f>IF(N122="sníž. přenesená",J122,0)</f>
        <v>0</v>
      </c>
      <c r="BI122" s="141">
        <f>IF(N122="nulová",J122,0)</f>
        <v>0</v>
      </c>
      <c r="BJ122" s="2" t="s">
        <v>89</v>
      </c>
      <c r="BK122" s="141">
        <f>ROUND(I122*H122,2)</f>
        <v>0</v>
      </c>
      <c r="BL122" s="2" t="s">
        <v>270</v>
      </c>
      <c r="BM122" s="140" t="s">
        <v>10056</v>
      </c>
    </row>
    <row r="123" spans="2:65" s="17" customFormat="1" ht="146.25">
      <c r="B123" s="18"/>
      <c r="D123" s="142" t="s">
        <v>272</v>
      </c>
      <c r="F123" s="143" t="s">
        <v>10057</v>
      </c>
      <c r="I123" s="144"/>
      <c r="L123" s="18"/>
      <c r="M123" s="145"/>
      <c r="T123" s="39"/>
      <c r="AT123" s="2" t="s">
        <v>272</v>
      </c>
      <c r="AU123" s="2" t="s">
        <v>91</v>
      </c>
    </row>
    <row r="124" spans="2:65" s="146" customFormat="1" ht="11.25">
      <c r="B124" s="147"/>
      <c r="D124" s="142" t="s">
        <v>274</v>
      </c>
      <c r="E124" s="148" t="s">
        <v>44</v>
      </c>
      <c r="F124" s="149" t="s">
        <v>10058</v>
      </c>
      <c r="H124" s="148" t="s">
        <v>44</v>
      </c>
      <c r="I124" s="150"/>
      <c r="L124" s="147"/>
      <c r="M124" s="151"/>
      <c r="T124" s="152"/>
      <c r="AT124" s="148" t="s">
        <v>274</v>
      </c>
      <c r="AU124" s="148" t="s">
        <v>91</v>
      </c>
      <c r="AV124" s="146" t="s">
        <v>89</v>
      </c>
      <c r="AW124" s="146" t="s">
        <v>42</v>
      </c>
      <c r="AX124" s="146" t="s">
        <v>82</v>
      </c>
      <c r="AY124" s="148" t="s">
        <v>263</v>
      </c>
    </row>
    <row r="125" spans="2:65" s="153" customFormat="1" ht="11.25">
      <c r="B125" s="154"/>
      <c r="D125" s="142" t="s">
        <v>274</v>
      </c>
      <c r="E125" s="155" t="s">
        <v>44</v>
      </c>
      <c r="F125" s="156" t="s">
        <v>10059</v>
      </c>
      <c r="H125" s="157">
        <v>50.36</v>
      </c>
      <c r="I125" s="158"/>
      <c r="L125" s="154"/>
      <c r="M125" s="159"/>
      <c r="T125" s="160"/>
      <c r="AT125" s="155" t="s">
        <v>274</v>
      </c>
      <c r="AU125" s="155" t="s">
        <v>91</v>
      </c>
      <c r="AV125" s="153" t="s">
        <v>91</v>
      </c>
      <c r="AW125" s="153" t="s">
        <v>42</v>
      </c>
      <c r="AX125" s="153" t="s">
        <v>82</v>
      </c>
      <c r="AY125" s="155" t="s">
        <v>263</v>
      </c>
    </row>
    <row r="126" spans="2:65" s="146" customFormat="1" ht="11.25">
      <c r="B126" s="147"/>
      <c r="D126" s="142" t="s">
        <v>274</v>
      </c>
      <c r="E126" s="148" t="s">
        <v>44</v>
      </c>
      <c r="F126" s="149" t="s">
        <v>415</v>
      </c>
      <c r="H126" s="148" t="s">
        <v>44</v>
      </c>
      <c r="I126" s="150"/>
      <c r="L126" s="147"/>
      <c r="M126" s="151"/>
      <c r="T126" s="152"/>
      <c r="AT126" s="148" t="s">
        <v>274</v>
      </c>
      <c r="AU126" s="148" t="s">
        <v>91</v>
      </c>
      <c r="AV126" s="146" t="s">
        <v>89</v>
      </c>
      <c r="AW126" s="146" t="s">
        <v>42</v>
      </c>
      <c r="AX126" s="146" t="s">
        <v>82</v>
      </c>
      <c r="AY126" s="148" t="s">
        <v>263</v>
      </c>
    </row>
    <row r="127" spans="2:65" s="153" customFormat="1" ht="11.25">
      <c r="B127" s="154"/>
      <c r="D127" s="142" t="s">
        <v>274</v>
      </c>
      <c r="E127" s="155" t="s">
        <v>44</v>
      </c>
      <c r="F127" s="156" t="s">
        <v>10060</v>
      </c>
      <c r="H127" s="157">
        <v>-2.79</v>
      </c>
      <c r="I127" s="158"/>
      <c r="L127" s="154"/>
      <c r="M127" s="159"/>
      <c r="T127" s="160"/>
      <c r="AT127" s="155" t="s">
        <v>274</v>
      </c>
      <c r="AU127" s="155" t="s">
        <v>91</v>
      </c>
      <c r="AV127" s="153" t="s">
        <v>91</v>
      </c>
      <c r="AW127" s="153" t="s">
        <v>42</v>
      </c>
      <c r="AX127" s="153" t="s">
        <v>82</v>
      </c>
      <c r="AY127" s="155" t="s">
        <v>263</v>
      </c>
    </row>
    <row r="128" spans="2:65" s="161" customFormat="1" ht="11.25">
      <c r="B128" s="162"/>
      <c r="D128" s="142" t="s">
        <v>274</v>
      </c>
      <c r="E128" s="163" t="s">
        <v>44</v>
      </c>
      <c r="F128" s="164" t="s">
        <v>280</v>
      </c>
      <c r="H128" s="165">
        <v>47.57</v>
      </c>
      <c r="I128" s="166"/>
      <c r="L128" s="162"/>
      <c r="M128" s="167"/>
      <c r="T128" s="168"/>
      <c r="AT128" s="163" t="s">
        <v>274</v>
      </c>
      <c r="AU128" s="163" t="s">
        <v>91</v>
      </c>
      <c r="AV128" s="161" t="s">
        <v>141</v>
      </c>
      <c r="AW128" s="161" t="s">
        <v>42</v>
      </c>
      <c r="AX128" s="161" t="s">
        <v>82</v>
      </c>
      <c r="AY128" s="163" t="s">
        <v>263</v>
      </c>
    </row>
    <row r="129" spans="2:65" s="169" customFormat="1" ht="11.25">
      <c r="B129" s="170"/>
      <c r="D129" s="142" t="s">
        <v>274</v>
      </c>
      <c r="E129" s="171" t="s">
        <v>44</v>
      </c>
      <c r="F129" s="172" t="s">
        <v>281</v>
      </c>
      <c r="H129" s="173">
        <v>47.57</v>
      </c>
      <c r="I129" s="174"/>
      <c r="L129" s="170"/>
      <c r="M129" s="175"/>
      <c r="T129" s="176"/>
      <c r="AT129" s="171" t="s">
        <v>274</v>
      </c>
      <c r="AU129" s="171" t="s">
        <v>91</v>
      </c>
      <c r="AV129" s="169" t="s">
        <v>270</v>
      </c>
      <c r="AW129" s="169" t="s">
        <v>42</v>
      </c>
      <c r="AX129" s="169" t="s">
        <v>89</v>
      </c>
      <c r="AY129" s="171" t="s">
        <v>263</v>
      </c>
    </row>
    <row r="130" spans="2:65" s="17" customFormat="1" ht="24.2" customHeight="1">
      <c r="B130" s="18"/>
      <c r="C130" s="129" t="s">
        <v>141</v>
      </c>
      <c r="D130" s="129" t="s">
        <v>265</v>
      </c>
      <c r="E130" s="130" t="s">
        <v>10061</v>
      </c>
      <c r="F130" s="131" t="s">
        <v>10062</v>
      </c>
      <c r="G130" s="132" t="s">
        <v>439</v>
      </c>
      <c r="H130" s="133">
        <v>1</v>
      </c>
      <c r="I130" s="134"/>
      <c r="J130" s="135">
        <f>ROUND(I130*H130,2)</f>
        <v>0</v>
      </c>
      <c r="K130" s="131" t="s">
        <v>269</v>
      </c>
      <c r="L130" s="18"/>
      <c r="M130" s="136" t="s">
        <v>44</v>
      </c>
      <c r="N130" s="137" t="s">
        <v>53</v>
      </c>
      <c r="P130" s="138">
        <f>O130*H130</f>
        <v>0</v>
      </c>
      <c r="Q130" s="138">
        <v>2.588E-2</v>
      </c>
      <c r="R130" s="138">
        <f>Q130*H130</f>
        <v>2.588E-2</v>
      </c>
      <c r="S130" s="138">
        <v>0</v>
      </c>
      <c r="T130" s="139">
        <f>S130*H130</f>
        <v>0</v>
      </c>
      <c r="AR130" s="140" t="s">
        <v>270</v>
      </c>
      <c r="AT130" s="140" t="s">
        <v>265</v>
      </c>
      <c r="AU130" s="140" t="s">
        <v>91</v>
      </c>
      <c r="AY130" s="2" t="s">
        <v>263</v>
      </c>
      <c r="BE130" s="141">
        <f>IF(N130="základní",J130,0)</f>
        <v>0</v>
      </c>
      <c r="BF130" s="141">
        <f>IF(N130="snížená",J130,0)</f>
        <v>0</v>
      </c>
      <c r="BG130" s="141">
        <f>IF(N130="zákl. přenesená",J130,0)</f>
        <v>0</v>
      </c>
      <c r="BH130" s="141">
        <f>IF(N130="sníž. přenesená",J130,0)</f>
        <v>0</v>
      </c>
      <c r="BI130" s="141">
        <f>IF(N130="nulová",J130,0)</f>
        <v>0</v>
      </c>
      <c r="BJ130" s="2" t="s">
        <v>89</v>
      </c>
      <c r="BK130" s="141">
        <f>ROUND(I130*H130,2)</f>
        <v>0</v>
      </c>
      <c r="BL130" s="2" t="s">
        <v>270</v>
      </c>
      <c r="BM130" s="140" t="s">
        <v>10063</v>
      </c>
    </row>
    <row r="131" spans="2:65" s="17" customFormat="1" ht="48.75">
      <c r="B131" s="18"/>
      <c r="D131" s="142" t="s">
        <v>272</v>
      </c>
      <c r="F131" s="143" t="s">
        <v>441</v>
      </c>
      <c r="I131" s="144"/>
      <c r="L131" s="18"/>
      <c r="M131" s="145"/>
      <c r="T131" s="39"/>
      <c r="AT131" s="2" t="s">
        <v>272</v>
      </c>
      <c r="AU131" s="2" t="s">
        <v>91</v>
      </c>
    </row>
    <row r="132" spans="2:65" s="146" customFormat="1" ht="11.25">
      <c r="B132" s="147"/>
      <c r="D132" s="142" t="s">
        <v>274</v>
      </c>
      <c r="E132" s="148" t="s">
        <v>44</v>
      </c>
      <c r="F132" s="149" t="s">
        <v>10058</v>
      </c>
      <c r="H132" s="148" t="s">
        <v>44</v>
      </c>
      <c r="I132" s="150"/>
      <c r="L132" s="147"/>
      <c r="M132" s="151"/>
      <c r="T132" s="152"/>
      <c r="AT132" s="148" t="s">
        <v>274</v>
      </c>
      <c r="AU132" s="148" t="s">
        <v>91</v>
      </c>
      <c r="AV132" s="146" t="s">
        <v>89</v>
      </c>
      <c r="AW132" s="146" t="s">
        <v>42</v>
      </c>
      <c r="AX132" s="146" t="s">
        <v>82</v>
      </c>
      <c r="AY132" s="148" t="s">
        <v>263</v>
      </c>
    </row>
    <row r="133" spans="2:65" s="153" customFormat="1" ht="11.25">
      <c r="B133" s="154"/>
      <c r="D133" s="142" t="s">
        <v>274</v>
      </c>
      <c r="E133" s="155" t="s">
        <v>44</v>
      </c>
      <c r="F133" s="156" t="s">
        <v>10064</v>
      </c>
      <c r="H133" s="157">
        <v>1</v>
      </c>
      <c r="I133" s="158"/>
      <c r="L133" s="154"/>
      <c r="M133" s="159"/>
      <c r="T133" s="160"/>
      <c r="AT133" s="155" t="s">
        <v>274</v>
      </c>
      <c r="AU133" s="155" t="s">
        <v>91</v>
      </c>
      <c r="AV133" s="153" t="s">
        <v>91</v>
      </c>
      <c r="AW133" s="153" t="s">
        <v>42</v>
      </c>
      <c r="AX133" s="153" t="s">
        <v>82</v>
      </c>
      <c r="AY133" s="155" t="s">
        <v>263</v>
      </c>
    </row>
    <row r="134" spans="2:65" s="161" customFormat="1" ht="11.25">
      <c r="B134" s="162"/>
      <c r="D134" s="142" t="s">
        <v>274</v>
      </c>
      <c r="E134" s="163" t="s">
        <v>44</v>
      </c>
      <c r="F134" s="164" t="s">
        <v>280</v>
      </c>
      <c r="H134" s="165">
        <v>1</v>
      </c>
      <c r="I134" s="166"/>
      <c r="L134" s="162"/>
      <c r="M134" s="167"/>
      <c r="T134" s="168"/>
      <c r="AT134" s="163" t="s">
        <v>274</v>
      </c>
      <c r="AU134" s="163" t="s">
        <v>91</v>
      </c>
      <c r="AV134" s="161" t="s">
        <v>141</v>
      </c>
      <c r="AW134" s="161" t="s">
        <v>42</v>
      </c>
      <c r="AX134" s="161" t="s">
        <v>82</v>
      </c>
      <c r="AY134" s="163" t="s">
        <v>263</v>
      </c>
    </row>
    <row r="135" spans="2:65" s="169" customFormat="1" ht="11.25">
      <c r="B135" s="170"/>
      <c r="D135" s="142" t="s">
        <v>274</v>
      </c>
      <c r="E135" s="171" t="s">
        <v>44</v>
      </c>
      <c r="F135" s="172" t="s">
        <v>281</v>
      </c>
      <c r="H135" s="173">
        <v>1</v>
      </c>
      <c r="I135" s="174"/>
      <c r="L135" s="170"/>
      <c r="M135" s="175"/>
      <c r="T135" s="176"/>
      <c r="AT135" s="171" t="s">
        <v>274</v>
      </c>
      <c r="AU135" s="171" t="s">
        <v>91</v>
      </c>
      <c r="AV135" s="169" t="s">
        <v>270</v>
      </c>
      <c r="AW135" s="169" t="s">
        <v>42</v>
      </c>
      <c r="AX135" s="169" t="s">
        <v>89</v>
      </c>
      <c r="AY135" s="171" t="s">
        <v>263</v>
      </c>
    </row>
    <row r="136" spans="2:65" s="17" customFormat="1" ht="14.45" customHeight="1">
      <c r="B136" s="18"/>
      <c r="C136" s="177" t="s">
        <v>270</v>
      </c>
      <c r="D136" s="177" t="s">
        <v>445</v>
      </c>
      <c r="E136" s="178" t="s">
        <v>10065</v>
      </c>
      <c r="F136" s="179" t="s">
        <v>10066</v>
      </c>
      <c r="G136" s="180" t="s">
        <v>439</v>
      </c>
      <c r="H136" s="181">
        <v>1.01</v>
      </c>
      <c r="I136" s="182"/>
      <c r="J136" s="183">
        <f>ROUND(I136*H136,2)</f>
        <v>0</v>
      </c>
      <c r="K136" s="179" t="s">
        <v>269</v>
      </c>
      <c r="L136" s="184"/>
      <c r="M136" s="185" t="s">
        <v>44</v>
      </c>
      <c r="N136" s="186" t="s">
        <v>53</v>
      </c>
      <c r="P136" s="138">
        <f>O136*H136</f>
        <v>0</v>
      </c>
      <c r="Q136" s="138">
        <v>2.5499999999999998E-2</v>
      </c>
      <c r="R136" s="138">
        <f>Q136*H136</f>
        <v>2.5755E-2</v>
      </c>
      <c r="S136" s="138">
        <v>0</v>
      </c>
      <c r="T136" s="139">
        <f>S136*H136</f>
        <v>0</v>
      </c>
      <c r="AR136" s="140" t="s">
        <v>317</v>
      </c>
      <c r="AT136" s="140" t="s">
        <v>445</v>
      </c>
      <c r="AU136" s="140" t="s">
        <v>91</v>
      </c>
      <c r="AY136" s="2" t="s">
        <v>263</v>
      </c>
      <c r="BE136" s="141">
        <f>IF(N136="základní",J136,0)</f>
        <v>0</v>
      </c>
      <c r="BF136" s="141">
        <f>IF(N136="snížená",J136,0)</f>
        <v>0</v>
      </c>
      <c r="BG136" s="141">
        <f>IF(N136="zákl. přenesená",J136,0)</f>
        <v>0</v>
      </c>
      <c r="BH136" s="141">
        <f>IF(N136="sníž. přenesená",J136,0)</f>
        <v>0</v>
      </c>
      <c r="BI136" s="141">
        <f>IF(N136="nulová",J136,0)</f>
        <v>0</v>
      </c>
      <c r="BJ136" s="2" t="s">
        <v>89</v>
      </c>
      <c r="BK136" s="141">
        <f>ROUND(I136*H136,2)</f>
        <v>0</v>
      </c>
      <c r="BL136" s="2" t="s">
        <v>270</v>
      </c>
      <c r="BM136" s="140" t="s">
        <v>10067</v>
      </c>
    </row>
    <row r="137" spans="2:65" s="153" customFormat="1" ht="11.25">
      <c r="B137" s="154"/>
      <c r="D137" s="142" t="s">
        <v>274</v>
      </c>
      <c r="F137" s="156" t="s">
        <v>8865</v>
      </c>
      <c r="H137" s="157">
        <v>1.01</v>
      </c>
      <c r="I137" s="158"/>
      <c r="L137" s="154"/>
      <c r="M137" s="159"/>
      <c r="T137" s="160"/>
      <c r="AT137" s="155" t="s">
        <v>274</v>
      </c>
      <c r="AU137" s="155" t="s">
        <v>91</v>
      </c>
      <c r="AV137" s="153" t="s">
        <v>91</v>
      </c>
      <c r="AW137" s="153" t="s">
        <v>4</v>
      </c>
      <c r="AX137" s="153" t="s">
        <v>89</v>
      </c>
      <c r="AY137" s="155" t="s">
        <v>263</v>
      </c>
    </row>
    <row r="138" spans="2:65" s="17" customFormat="1" ht="24.2" customHeight="1">
      <c r="B138" s="18"/>
      <c r="C138" s="129" t="s">
        <v>296</v>
      </c>
      <c r="D138" s="129" t="s">
        <v>265</v>
      </c>
      <c r="E138" s="130" t="s">
        <v>10068</v>
      </c>
      <c r="F138" s="131" t="s">
        <v>10069</v>
      </c>
      <c r="G138" s="132" t="s">
        <v>439</v>
      </c>
      <c r="H138" s="133">
        <v>6</v>
      </c>
      <c r="I138" s="134"/>
      <c r="J138" s="135">
        <f>ROUND(I138*H138,2)</f>
        <v>0</v>
      </c>
      <c r="K138" s="131" t="s">
        <v>269</v>
      </c>
      <c r="L138" s="18"/>
      <c r="M138" s="136" t="s">
        <v>44</v>
      </c>
      <c r="N138" s="137" t="s">
        <v>53</v>
      </c>
      <c r="P138" s="138">
        <f>O138*H138</f>
        <v>0</v>
      </c>
      <c r="Q138" s="138">
        <v>3.0300000000000001E-2</v>
      </c>
      <c r="R138" s="138">
        <f>Q138*H138</f>
        <v>0.18180000000000002</v>
      </c>
      <c r="S138" s="138">
        <v>0</v>
      </c>
      <c r="T138" s="139">
        <f>S138*H138</f>
        <v>0</v>
      </c>
      <c r="AR138" s="140" t="s">
        <v>270</v>
      </c>
      <c r="AT138" s="140" t="s">
        <v>265</v>
      </c>
      <c r="AU138" s="140" t="s">
        <v>91</v>
      </c>
      <c r="AY138" s="2" t="s">
        <v>263</v>
      </c>
      <c r="BE138" s="141">
        <f>IF(N138="základní",J138,0)</f>
        <v>0</v>
      </c>
      <c r="BF138" s="141">
        <f>IF(N138="snížená",J138,0)</f>
        <v>0</v>
      </c>
      <c r="BG138" s="141">
        <f>IF(N138="zákl. přenesená",J138,0)</f>
        <v>0</v>
      </c>
      <c r="BH138" s="141">
        <f>IF(N138="sníž. přenesená",J138,0)</f>
        <v>0</v>
      </c>
      <c r="BI138" s="141">
        <f>IF(N138="nulová",J138,0)</f>
        <v>0</v>
      </c>
      <c r="BJ138" s="2" t="s">
        <v>89</v>
      </c>
      <c r="BK138" s="141">
        <f>ROUND(I138*H138,2)</f>
        <v>0</v>
      </c>
      <c r="BL138" s="2" t="s">
        <v>270</v>
      </c>
      <c r="BM138" s="140" t="s">
        <v>10070</v>
      </c>
    </row>
    <row r="139" spans="2:65" s="17" customFormat="1" ht="48.75">
      <c r="B139" s="18"/>
      <c r="D139" s="142" t="s">
        <v>272</v>
      </c>
      <c r="F139" s="143" t="s">
        <v>441</v>
      </c>
      <c r="I139" s="144"/>
      <c r="L139" s="18"/>
      <c r="M139" s="145"/>
      <c r="T139" s="39"/>
      <c r="AT139" s="2" t="s">
        <v>272</v>
      </c>
      <c r="AU139" s="2" t="s">
        <v>91</v>
      </c>
    </row>
    <row r="140" spans="2:65" s="146" customFormat="1" ht="11.25">
      <c r="B140" s="147"/>
      <c r="D140" s="142" t="s">
        <v>274</v>
      </c>
      <c r="E140" s="148" t="s">
        <v>44</v>
      </c>
      <c r="F140" s="149" t="s">
        <v>10058</v>
      </c>
      <c r="H140" s="148" t="s">
        <v>44</v>
      </c>
      <c r="I140" s="150"/>
      <c r="L140" s="147"/>
      <c r="M140" s="151"/>
      <c r="T140" s="152"/>
      <c r="AT140" s="148" t="s">
        <v>274</v>
      </c>
      <c r="AU140" s="148" t="s">
        <v>91</v>
      </c>
      <c r="AV140" s="146" t="s">
        <v>89</v>
      </c>
      <c r="AW140" s="146" t="s">
        <v>42</v>
      </c>
      <c r="AX140" s="146" t="s">
        <v>82</v>
      </c>
      <c r="AY140" s="148" t="s">
        <v>263</v>
      </c>
    </row>
    <row r="141" spans="2:65" s="153" customFormat="1" ht="11.25">
      <c r="B141" s="154"/>
      <c r="D141" s="142" t="s">
        <v>274</v>
      </c>
      <c r="E141" s="155" t="s">
        <v>44</v>
      </c>
      <c r="F141" s="156" t="s">
        <v>10071</v>
      </c>
      <c r="H141" s="157">
        <v>6</v>
      </c>
      <c r="I141" s="158"/>
      <c r="L141" s="154"/>
      <c r="M141" s="159"/>
      <c r="T141" s="160"/>
      <c r="AT141" s="155" t="s">
        <v>274</v>
      </c>
      <c r="AU141" s="155" t="s">
        <v>91</v>
      </c>
      <c r="AV141" s="153" t="s">
        <v>91</v>
      </c>
      <c r="AW141" s="153" t="s">
        <v>42</v>
      </c>
      <c r="AX141" s="153" t="s">
        <v>82</v>
      </c>
      <c r="AY141" s="155" t="s">
        <v>263</v>
      </c>
    </row>
    <row r="142" spans="2:65" s="161" customFormat="1" ht="11.25">
      <c r="B142" s="162"/>
      <c r="D142" s="142" t="s">
        <v>274</v>
      </c>
      <c r="E142" s="163" t="s">
        <v>44</v>
      </c>
      <c r="F142" s="164" t="s">
        <v>280</v>
      </c>
      <c r="H142" s="165">
        <v>6</v>
      </c>
      <c r="I142" s="166"/>
      <c r="L142" s="162"/>
      <c r="M142" s="167"/>
      <c r="T142" s="168"/>
      <c r="AT142" s="163" t="s">
        <v>274</v>
      </c>
      <c r="AU142" s="163" t="s">
        <v>91</v>
      </c>
      <c r="AV142" s="161" t="s">
        <v>141</v>
      </c>
      <c r="AW142" s="161" t="s">
        <v>42</v>
      </c>
      <c r="AX142" s="161" t="s">
        <v>82</v>
      </c>
      <c r="AY142" s="163" t="s">
        <v>263</v>
      </c>
    </row>
    <row r="143" spans="2:65" s="169" customFormat="1" ht="11.25">
      <c r="B143" s="170"/>
      <c r="D143" s="142" t="s">
        <v>274</v>
      </c>
      <c r="E143" s="171" t="s">
        <v>44</v>
      </c>
      <c r="F143" s="172" t="s">
        <v>281</v>
      </c>
      <c r="H143" s="173">
        <v>6</v>
      </c>
      <c r="I143" s="174"/>
      <c r="L143" s="170"/>
      <c r="M143" s="175"/>
      <c r="T143" s="176"/>
      <c r="AT143" s="171" t="s">
        <v>274</v>
      </c>
      <c r="AU143" s="171" t="s">
        <v>91</v>
      </c>
      <c r="AV143" s="169" t="s">
        <v>270</v>
      </c>
      <c r="AW143" s="169" t="s">
        <v>42</v>
      </c>
      <c r="AX143" s="169" t="s">
        <v>89</v>
      </c>
      <c r="AY143" s="171" t="s">
        <v>263</v>
      </c>
    </row>
    <row r="144" spans="2:65" s="17" customFormat="1" ht="14.45" customHeight="1">
      <c r="B144" s="18"/>
      <c r="C144" s="177" t="s">
        <v>302</v>
      </c>
      <c r="D144" s="177" t="s">
        <v>445</v>
      </c>
      <c r="E144" s="178" t="s">
        <v>10072</v>
      </c>
      <c r="F144" s="179" t="s">
        <v>10073</v>
      </c>
      <c r="G144" s="180" t="s">
        <v>439</v>
      </c>
      <c r="H144" s="181">
        <v>6.06</v>
      </c>
      <c r="I144" s="182"/>
      <c r="J144" s="183">
        <f>ROUND(I144*H144,2)</f>
        <v>0</v>
      </c>
      <c r="K144" s="179" t="s">
        <v>269</v>
      </c>
      <c r="L144" s="184"/>
      <c r="M144" s="185" t="s">
        <v>44</v>
      </c>
      <c r="N144" s="186" t="s">
        <v>53</v>
      </c>
      <c r="P144" s="138">
        <f>O144*H144</f>
        <v>0</v>
      </c>
      <c r="Q144" s="138">
        <v>8.1000000000000003E-2</v>
      </c>
      <c r="R144" s="138">
        <f>Q144*H144</f>
        <v>0.49085999999999996</v>
      </c>
      <c r="S144" s="138">
        <v>0</v>
      </c>
      <c r="T144" s="139">
        <f>S144*H144</f>
        <v>0</v>
      </c>
      <c r="AR144" s="140" t="s">
        <v>317</v>
      </c>
      <c r="AT144" s="140" t="s">
        <v>445</v>
      </c>
      <c r="AU144" s="140" t="s">
        <v>91</v>
      </c>
      <c r="AY144" s="2" t="s">
        <v>263</v>
      </c>
      <c r="BE144" s="141">
        <f>IF(N144="základní",J144,0)</f>
        <v>0</v>
      </c>
      <c r="BF144" s="141">
        <f>IF(N144="snížená",J144,0)</f>
        <v>0</v>
      </c>
      <c r="BG144" s="141">
        <f>IF(N144="zákl. přenesená",J144,0)</f>
        <v>0</v>
      </c>
      <c r="BH144" s="141">
        <f>IF(N144="sníž. přenesená",J144,0)</f>
        <v>0</v>
      </c>
      <c r="BI144" s="141">
        <f>IF(N144="nulová",J144,0)</f>
        <v>0</v>
      </c>
      <c r="BJ144" s="2" t="s">
        <v>89</v>
      </c>
      <c r="BK144" s="141">
        <f>ROUND(I144*H144,2)</f>
        <v>0</v>
      </c>
      <c r="BL144" s="2" t="s">
        <v>270</v>
      </c>
      <c r="BM144" s="140" t="s">
        <v>10074</v>
      </c>
    </row>
    <row r="145" spans="2:65" s="153" customFormat="1" ht="11.25">
      <c r="B145" s="154"/>
      <c r="D145" s="142" t="s">
        <v>274</v>
      </c>
      <c r="F145" s="156" t="s">
        <v>10075</v>
      </c>
      <c r="H145" s="157">
        <v>6.06</v>
      </c>
      <c r="I145" s="158"/>
      <c r="L145" s="154"/>
      <c r="M145" s="159"/>
      <c r="T145" s="160"/>
      <c r="AT145" s="155" t="s">
        <v>274</v>
      </c>
      <c r="AU145" s="155" t="s">
        <v>91</v>
      </c>
      <c r="AV145" s="153" t="s">
        <v>91</v>
      </c>
      <c r="AW145" s="153" t="s">
        <v>4</v>
      </c>
      <c r="AX145" s="153" t="s">
        <v>89</v>
      </c>
      <c r="AY145" s="155" t="s">
        <v>263</v>
      </c>
    </row>
    <row r="146" spans="2:65" s="17" customFormat="1" ht="14.45" customHeight="1">
      <c r="B146" s="18"/>
      <c r="C146" s="129" t="s">
        <v>309</v>
      </c>
      <c r="D146" s="129" t="s">
        <v>265</v>
      </c>
      <c r="E146" s="130" t="s">
        <v>10076</v>
      </c>
      <c r="F146" s="131" t="s">
        <v>10077</v>
      </c>
      <c r="G146" s="132" t="s">
        <v>439</v>
      </c>
      <c r="H146" s="133">
        <v>1</v>
      </c>
      <c r="I146" s="134"/>
      <c r="J146" s="135">
        <f>ROUND(I146*H146,2)</f>
        <v>0</v>
      </c>
      <c r="K146" s="131" t="s">
        <v>269</v>
      </c>
      <c r="L146" s="18"/>
      <c r="M146" s="136" t="s">
        <v>44</v>
      </c>
      <c r="N146" s="137" t="s">
        <v>53</v>
      </c>
      <c r="P146" s="138">
        <f>O146*H146</f>
        <v>0</v>
      </c>
      <c r="Q146" s="138">
        <v>2.2780000000000002E-2</v>
      </c>
      <c r="R146" s="138">
        <f>Q146*H146</f>
        <v>2.2780000000000002E-2</v>
      </c>
      <c r="S146" s="138">
        <v>0</v>
      </c>
      <c r="T146" s="139">
        <f>S146*H146</f>
        <v>0</v>
      </c>
      <c r="AR146" s="140" t="s">
        <v>270</v>
      </c>
      <c r="AT146" s="140" t="s">
        <v>265</v>
      </c>
      <c r="AU146" s="140" t="s">
        <v>91</v>
      </c>
      <c r="AY146" s="2" t="s">
        <v>263</v>
      </c>
      <c r="BE146" s="141">
        <f>IF(N146="základní",J146,0)</f>
        <v>0</v>
      </c>
      <c r="BF146" s="141">
        <f>IF(N146="snížená",J146,0)</f>
        <v>0</v>
      </c>
      <c r="BG146" s="141">
        <f>IF(N146="zákl. přenesená",J146,0)</f>
        <v>0</v>
      </c>
      <c r="BH146" s="141">
        <f>IF(N146="sníž. přenesená",J146,0)</f>
        <v>0</v>
      </c>
      <c r="BI146" s="141">
        <f>IF(N146="nulová",J146,0)</f>
        <v>0</v>
      </c>
      <c r="BJ146" s="2" t="s">
        <v>89</v>
      </c>
      <c r="BK146" s="141">
        <f>ROUND(I146*H146,2)</f>
        <v>0</v>
      </c>
      <c r="BL146" s="2" t="s">
        <v>270</v>
      </c>
      <c r="BM146" s="140" t="s">
        <v>10078</v>
      </c>
    </row>
    <row r="147" spans="2:65" s="17" customFormat="1" ht="341.25">
      <c r="B147" s="18"/>
      <c r="D147" s="142" t="s">
        <v>272</v>
      </c>
      <c r="F147" s="143" t="s">
        <v>10079</v>
      </c>
      <c r="I147" s="144"/>
      <c r="L147" s="18"/>
      <c r="M147" s="145"/>
      <c r="T147" s="39"/>
      <c r="AT147" s="2" t="s">
        <v>272</v>
      </c>
      <c r="AU147" s="2" t="s">
        <v>91</v>
      </c>
    </row>
    <row r="148" spans="2:65" s="146" customFormat="1" ht="11.25">
      <c r="B148" s="147"/>
      <c r="D148" s="142" t="s">
        <v>274</v>
      </c>
      <c r="E148" s="148" t="s">
        <v>44</v>
      </c>
      <c r="F148" s="149" t="s">
        <v>10058</v>
      </c>
      <c r="H148" s="148" t="s">
        <v>44</v>
      </c>
      <c r="I148" s="150"/>
      <c r="L148" s="147"/>
      <c r="M148" s="151"/>
      <c r="T148" s="152"/>
      <c r="AT148" s="148" t="s">
        <v>274</v>
      </c>
      <c r="AU148" s="148" t="s">
        <v>91</v>
      </c>
      <c r="AV148" s="146" t="s">
        <v>89</v>
      </c>
      <c r="AW148" s="146" t="s">
        <v>42</v>
      </c>
      <c r="AX148" s="146" t="s">
        <v>82</v>
      </c>
      <c r="AY148" s="148" t="s">
        <v>263</v>
      </c>
    </row>
    <row r="149" spans="2:65" s="153" customFormat="1" ht="11.25">
      <c r="B149" s="154"/>
      <c r="D149" s="142" t="s">
        <v>274</v>
      </c>
      <c r="E149" s="155" t="s">
        <v>44</v>
      </c>
      <c r="F149" s="156" t="s">
        <v>477</v>
      </c>
      <c r="H149" s="157">
        <v>1</v>
      </c>
      <c r="I149" s="158"/>
      <c r="L149" s="154"/>
      <c r="M149" s="159"/>
      <c r="T149" s="160"/>
      <c r="AT149" s="155" t="s">
        <v>274</v>
      </c>
      <c r="AU149" s="155" t="s">
        <v>91</v>
      </c>
      <c r="AV149" s="153" t="s">
        <v>91</v>
      </c>
      <c r="AW149" s="153" t="s">
        <v>42</v>
      </c>
      <c r="AX149" s="153" t="s">
        <v>82</v>
      </c>
      <c r="AY149" s="155" t="s">
        <v>263</v>
      </c>
    </row>
    <row r="150" spans="2:65" s="161" customFormat="1" ht="11.25">
      <c r="B150" s="162"/>
      <c r="D150" s="142" t="s">
        <v>274</v>
      </c>
      <c r="E150" s="163" t="s">
        <v>44</v>
      </c>
      <c r="F150" s="164" t="s">
        <v>280</v>
      </c>
      <c r="H150" s="165">
        <v>1</v>
      </c>
      <c r="I150" s="166"/>
      <c r="L150" s="162"/>
      <c r="M150" s="167"/>
      <c r="T150" s="168"/>
      <c r="AT150" s="163" t="s">
        <v>274</v>
      </c>
      <c r="AU150" s="163" t="s">
        <v>91</v>
      </c>
      <c r="AV150" s="161" t="s">
        <v>141</v>
      </c>
      <c r="AW150" s="161" t="s">
        <v>42</v>
      </c>
      <c r="AX150" s="161" t="s">
        <v>82</v>
      </c>
      <c r="AY150" s="163" t="s">
        <v>263</v>
      </c>
    </row>
    <row r="151" spans="2:65" s="169" customFormat="1" ht="11.25">
      <c r="B151" s="170"/>
      <c r="D151" s="142" t="s">
        <v>274</v>
      </c>
      <c r="E151" s="171" t="s">
        <v>44</v>
      </c>
      <c r="F151" s="172" t="s">
        <v>281</v>
      </c>
      <c r="H151" s="173">
        <v>1</v>
      </c>
      <c r="I151" s="174"/>
      <c r="L151" s="170"/>
      <c r="M151" s="175"/>
      <c r="T151" s="176"/>
      <c r="AT151" s="171" t="s">
        <v>274</v>
      </c>
      <c r="AU151" s="171" t="s">
        <v>91</v>
      </c>
      <c r="AV151" s="169" t="s">
        <v>270</v>
      </c>
      <c r="AW151" s="169" t="s">
        <v>42</v>
      </c>
      <c r="AX151" s="169" t="s">
        <v>89</v>
      </c>
      <c r="AY151" s="171" t="s">
        <v>263</v>
      </c>
    </row>
    <row r="152" spans="2:65" s="17" customFormat="1" ht="14.45" customHeight="1">
      <c r="B152" s="18"/>
      <c r="C152" s="129" t="s">
        <v>317</v>
      </c>
      <c r="D152" s="129" t="s">
        <v>265</v>
      </c>
      <c r="E152" s="130" t="s">
        <v>10080</v>
      </c>
      <c r="F152" s="131" t="s">
        <v>10081</v>
      </c>
      <c r="G152" s="132" t="s">
        <v>439</v>
      </c>
      <c r="H152" s="133">
        <v>1</v>
      </c>
      <c r="I152" s="134"/>
      <c r="J152" s="135">
        <f>ROUND(I152*H152,2)</f>
        <v>0</v>
      </c>
      <c r="K152" s="131" t="s">
        <v>269</v>
      </c>
      <c r="L152" s="18"/>
      <c r="M152" s="136" t="s">
        <v>44</v>
      </c>
      <c r="N152" s="137" t="s">
        <v>53</v>
      </c>
      <c r="P152" s="138">
        <f>O152*H152</f>
        <v>0</v>
      </c>
      <c r="Q152" s="138">
        <v>2.6929999999999999E-2</v>
      </c>
      <c r="R152" s="138">
        <f>Q152*H152</f>
        <v>2.6929999999999999E-2</v>
      </c>
      <c r="S152" s="138">
        <v>0</v>
      </c>
      <c r="T152" s="139">
        <f>S152*H152</f>
        <v>0</v>
      </c>
      <c r="AR152" s="140" t="s">
        <v>270</v>
      </c>
      <c r="AT152" s="140" t="s">
        <v>265</v>
      </c>
      <c r="AU152" s="140" t="s">
        <v>91</v>
      </c>
      <c r="AY152" s="2" t="s">
        <v>263</v>
      </c>
      <c r="BE152" s="141">
        <f>IF(N152="základní",J152,0)</f>
        <v>0</v>
      </c>
      <c r="BF152" s="141">
        <f>IF(N152="snížená",J152,0)</f>
        <v>0</v>
      </c>
      <c r="BG152" s="141">
        <f>IF(N152="zákl. přenesená",J152,0)</f>
        <v>0</v>
      </c>
      <c r="BH152" s="141">
        <f>IF(N152="sníž. přenesená",J152,0)</f>
        <v>0</v>
      </c>
      <c r="BI152" s="141">
        <f>IF(N152="nulová",J152,0)</f>
        <v>0</v>
      </c>
      <c r="BJ152" s="2" t="s">
        <v>89</v>
      </c>
      <c r="BK152" s="141">
        <f>ROUND(I152*H152,2)</f>
        <v>0</v>
      </c>
      <c r="BL152" s="2" t="s">
        <v>270</v>
      </c>
      <c r="BM152" s="140" t="s">
        <v>10082</v>
      </c>
    </row>
    <row r="153" spans="2:65" s="17" customFormat="1" ht="341.25">
      <c r="B153" s="18"/>
      <c r="D153" s="142" t="s">
        <v>272</v>
      </c>
      <c r="F153" s="143" t="s">
        <v>10079</v>
      </c>
      <c r="I153" s="144"/>
      <c r="L153" s="18"/>
      <c r="M153" s="145"/>
      <c r="T153" s="39"/>
      <c r="AT153" s="2" t="s">
        <v>272</v>
      </c>
      <c r="AU153" s="2" t="s">
        <v>91</v>
      </c>
    </row>
    <row r="154" spans="2:65" s="146" customFormat="1" ht="11.25">
      <c r="B154" s="147"/>
      <c r="D154" s="142" t="s">
        <v>274</v>
      </c>
      <c r="E154" s="148" t="s">
        <v>44</v>
      </c>
      <c r="F154" s="149" t="s">
        <v>10058</v>
      </c>
      <c r="H154" s="148" t="s">
        <v>44</v>
      </c>
      <c r="I154" s="150"/>
      <c r="L154" s="147"/>
      <c r="M154" s="151"/>
      <c r="T154" s="152"/>
      <c r="AT154" s="148" t="s">
        <v>274</v>
      </c>
      <c r="AU154" s="148" t="s">
        <v>91</v>
      </c>
      <c r="AV154" s="146" t="s">
        <v>89</v>
      </c>
      <c r="AW154" s="146" t="s">
        <v>42</v>
      </c>
      <c r="AX154" s="146" t="s">
        <v>82</v>
      </c>
      <c r="AY154" s="148" t="s">
        <v>263</v>
      </c>
    </row>
    <row r="155" spans="2:65" s="153" customFormat="1" ht="11.25">
      <c r="B155" s="154"/>
      <c r="D155" s="142" t="s">
        <v>274</v>
      </c>
      <c r="E155" s="155" t="s">
        <v>44</v>
      </c>
      <c r="F155" s="156" t="s">
        <v>477</v>
      </c>
      <c r="H155" s="157">
        <v>1</v>
      </c>
      <c r="I155" s="158"/>
      <c r="L155" s="154"/>
      <c r="M155" s="159"/>
      <c r="T155" s="160"/>
      <c r="AT155" s="155" t="s">
        <v>274</v>
      </c>
      <c r="AU155" s="155" t="s">
        <v>91</v>
      </c>
      <c r="AV155" s="153" t="s">
        <v>91</v>
      </c>
      <c r="AW155" s="153" t="s">
        <v>42</v>
      </c>
      <c r="AX155" s="153" t="s">
        <v>82</v>
      </c>
      <c r="AY155" s="155" t="s">
        <v>263</v>
      </c>
    </row>
    <row r="156" spans="2:65" s="161" customFormat="1" ht="11.25">
      <c r="B156" s="162"/>
      <c r="D156" s="142" t="s">
        <v>274</v>
      </c>
      <c r="E156" s="163" t="s">
        <v>44</v>
      </c>
      <c r="F156" s="164" t="s">
        <v>280</v>
      </c>
      <c r="H156" s="165">
        <v>1</v>
      </c>
      <c r="I156" s="166"/>
      <c r="L156" s="162"/>
      <c r="M156" s="167"/>
      <c r="T156" s="168"/>
      <c r="AT156" s="163" t="s">
        <v>274</v>
      </c>
      <c r="AU156" s="163" t="s">
        <v>91</v>
      </c>
      <c r="AV156" s="161" t="s">
        <v>141</v>
      </c>
      <c r="AW156" s="161" t="s">
        <v>42</v>
      </c>
      <c r="AX156" s="161" t="s">
        <v>82</v>
      </c>
      <c r="AY156" s="163" t="s">
        <v>263</v>
      </c>
    </row>
    <row r="157" spans="2:65" s="169" customFormat="1" ht="11.25">
      <c r="B157" s="170"/>
      <c r="D157" s="142" t="s">
        <v>274</v>
      </c>
      <c r="E157" s="171" t="s">
        <v>44</v>
      </c>
      <c r="F157" s="172" t="s">
        <v>281</v>
      </c>
      <c r="H157" s="173">
        <v>1</v>
      </c>
      <c r="I157" s="174"/>
      <c r="L157" s="170"/>
      <c r="M157" s="175"/>
      <c r="T157" s="176"/>
      <c r="AT157" s="171" t="s">
        <v>274</v>
      </c>
      <c r="AU157" s="171" t="s">
        <v>91</v>
      </c>
      <c r="AV157" s="169" t="s">
        <v>270</v>
      </c>
      <c r="AW157" s="169" t="s">
        <v>42</v>
      </c>
      <c r="AX157" s="169" t="s">
        <v>89</v>
      </c>
      <c r="AY157" s="171" t="s">
        <v>263</v>
      </c>
    </row>
    <row r="158" spans="2:65" s="17" customFormat="1" ht="14.45" customHeight="1">
      <c r="B158" s="18"/>
      <c r="C158" s="129" t="s">
        <v>324</v>
      </c>
      <c r="D158" s="129" t="s">
        <v>265</v>
      </c>
      <c r="E158" s="130" t="s">
        <v>10083</v>
      </c>
      <c r="F158" s="131" t="s">
        <v>10084</v>
      </c>
      <c r="G158" s="132" t="s">
        <v>439</v>
      </c>
      <c r="H158" s="133">
        <v>4</v>
      </c>
      <c r="I158" s="134"/>
      <c r="J158" s="135">
        <f>ROUND(I158*H158,2)</f>
        <v>0</v>
      </c>
      <c r="K158" s="131" t="s">
        <v>269</v>
      </c>
      <c r="L158" s="18"/>
      <c r="M158" s="136" t="s">
        <v>44</v>
      </c>
      <c r="N158" s="137" t="s">
        <v>53</v>
      </c>
      <c r="P158" s="138">
        <f>O158*H158</f>
        <v>0</v>
      </c>
      <c r="Q158" s="138">
        <v>6.3549999999999995E-2</v>
      </c>
      <c r="R158" s="138">
        <f>Q158*H158</f>
        <v>0.25419999999999998</v>
      </c>
      <c r="S158" s="138">
        <v>0</v>
      </c>
      <c r="T158" s="139">
        <f>S158*H158</f>
        <v>0</v>
      </c>
      <c r="AR158" s="140" t="s">
        <v>270</v>
      </c>
      <c r="AT158" s="140" t="s">
        <v>265</v>
      </c>
      <c r="AU158" s="140" t="s">
        <v>91</v>
      </c>
      <c r="AY158" s="2" t="s">
        <v>263</v>
      </c>
      <c r="BE158" s="141">
        <f>IF(N158="základní",J158,0)</f>
        <v>0</v>
      </c>
      <c r="BF158" s="141">
        <f>IF(N158="snížená",J158,0)</f>
        <v>0</v>
      </c>
      <c r="BG158" s="141">
        <f>IF(N158="zákl. přenesená",J158,0)</f>
        <v>0</v>
      </c>
      <c r="BH158" s="141">
        <f>IF(N158="sníž. přenesená",J158,0)</f>
        <v>0</v>
      </c>
      <c r="BI158" s="141">
        <f>IF(N158="nulová",J158,0)</f>
        <v>0</v>
      </c>
      <c r="BJ158" s="2" t="s">
        <v>89</v>
      </c>
      <c r="BK158" s="141">
        <f>ROUND(I158*H158,2)</f>
        <v>0</v>
      </c>
      <c r="BL158" s="2" t="s">
        <v>270</v>
      </c>
      <c r="BM158" s="140" t="s">
        <v>10085</v>
      </c>
    </row>
    <row r="159" spans="2:65" s="17" customFormat="1" ht="341.25">
      <c r="B159" s="18"/>
      <c r="D159" s="142" t="s">
        <v>272</v>
      </c>
      <c r="F159" s="143" t="s">
        <v>10079</v>
      </c>
      <c r="I159" s="144"/>
      <c r="L159" s="18"/>
      <c r="M159" s="145"/>
      <c r="T159" s="39"/>
      <c r="AT159" s="2" t="s">
        <v>272</v>
      </c>
      <c r="AU159" s="2" t="s">
        <v>91</v>
      </c>
    </row>
    <row r="160" spans="2:65" s="146" customFormat="1" ht="11.25">
      <c r="B160" s="147"/>
      <c r="D160" s="142" t="s">
        <v>274</v>
      </c>
      <c r="E160" s="148" t="s">
        <v>44</v>
      </c>
      <c r="F160" s="149" t="s">
        <v>10058</v>
      </c>
      <c r="H160" s="148" t="s">
        <v>44</v>
      </c>
      <c r="I160" s="150"/>
      <c r="L160" s="147"/>
      <c r="M160" s="151"/>
      <c r="T160" s="152"/>
      <c r="AT160" s="148" t="s">
        <v>274</v>
      </c>
      <c r="AU160" s="148" t="s">
        <v>91</v>
      </c>
      <c r="AV160" s="146" t="s">
        <v>89</v>
      </c>
      <c r="AW160" s="146" t="s">
        <v>42</v>
      </c>
      <c r="AX160" s="146" t="s">
        <v>82</v>
      </c>
      <c r="AY160" s="148" t="s">
        <v>263</v>
      </c>
    </row>
    <row r="161" spans="2:65" s="153" customFormat="1" ht="11.25">
      <c r="B161" s="154"/>
      <c r="D161" s="142" t="s">
        <v>274</v>
      </c>
      <c r="E161" s="155" t="s">
        <v>44</v>
      </c>
      <c r="F161" s="156" t="s">
        <v>7493</v>
      </c>
      <c r="H161" s="157">
        <v>4</v>
      </c>
      <c r="I161" s="158"/>
      <c r="L161" s="154"/>
      <c r="M161" s="159"/>
      <c r="T161" s="160"/>
      <c r="AT161" s="155" t="s">
        <v>274</v>
      </c>
      <c r="AU161" s="155" t="s">
        <v>91</v>
      </c>
      <c r="AV161" s="153" t="s">
        <v>91</v>
      </c>
      <c r="AW161" s="153" t="s">
        <v>42</v>
      </c>
      <c r="AX161" s="153" t="s">
        <v>82</v>
      </c>
      <c r="AY161" s="155" t="s">
        <v>263</v>
      </c>
    </row>
    <row r="162" spans="2:65" s="161" customFormat="1" ht="11.25">
      <c r="B162" s="162"/>
      <c r="D162" s="142" t="s">
        <v>274</v>
      </c>
      <c r="E162" s="163" t="s">
        <v>44</v>
      </c>
      <c r="F162" s="164" t="s">
        <v>280</v>
      </c>
      <c r="H162" s="165">
        <v>4</v>
      </c>
      <c r="I162" s="166"/>
      <c r="L162" s="162"/>
      <c r="M162" s="167"/>
      <c r="T162" s="168"/>
      <c r="AT162" s="163" t="s">
        <v>274</v>
      </c>
      <c r="AU162" s="163" t="s">
        <v>91</v>
      </c>
      <c r="AV162" s="161" t="s">
        <v>141</v>
      </c>
      <c r="AW162" s="161" t="s">
        <v>42</v>
      </c>
      <c r="AX162" s="161" t="s">
        <v>82</v>
      </c>
      <c r="AY162" s="163" t="s">
        <v>263</v>
      </c>
    </row>
    <row r="163" spans="2:65" s="169" customFormat="1" ht="11.25">
      <c r="B163" s="170"/>
      <c r="D163" s="142" t="s">
        <v>274</v>
      </c>
      <c r="E163" s="171" t="s">
        <v>44</v>
      </c>
      <c r="F163" s="172" t="s">
        <v>281</v>
      </c>
      <c r="H163" s="173">
        <v>4</v>
      </c>
      <c r="I163" s="174"/>
      <c r="L163" s="170"/>
      <c r="M163" s="175"/>
      <c r="T163" s="176"/>
      <c r="AT163" s="171" t="s">
        <v>274</v>
      </c>
      <c r="AU163" s="171" t="s">
        <v>91</v>
      </c>
      <c r="AV163" s="169" t="s">
        <v>270</v>
      </c>
      <c r="AW163" s="169" t="s">
        <v>42</v>
      </c>
      <c r="AX163" s="169" t="s">
        <v>89</v>
      </c>
      <c r="AY163" s="171" t="s">
        <v>263</v>
      </c>
    </row>
    <row r="164" spans="2:65" s="17" customFormat="1" ht="14.45" customHeight="1">
      <c r="B164" s="18"/>
      <c r="C164" s="129" t="s">
        <v>330</v>
      </c>
      <c r="D164" s="129" t="s">
        <v>265</v>
      </c>
      <c r="E164" s="130" t="s">
        <v>10086</v>
      </c>
      <c r="F164" s="131" t="s">
        <v>10087</v>
      </c>
      <c r="G164" s="132" t="s">
        <v>439</v>
      </c>
      <c r="H164" s="133">
        <v>2</v>
      </c>
      <c r="I164" s="134"/>
      <c r="J164" s="135">
        <f>ROUND(I164*H164,2)</f>
        <v>0</v>
      </c>
      <c r="K164" s="131" t="s">
        <v>269</v>
      </c>
      <c r="L164" s="18"/>
      <c r="M164" s="136" t="s">
        <v>44</v>
      </c>
      <c r="N164" s="137" t="s">
        <v>53</v>
      </c>
      <c r="P164" s="138">
        <f>O164*H164</f>
        <v>0</v>
      </c>
      <c r="Q164" s="138">
        <v>9.1050000000000006E-2</v>
      </c>
      <c r="R164" s="138">
        <f>Q164*H164</f>
        <v>0.18210000000000001</v>
      </c>
      <c r="S164" s="138">
        <v>0</v>
      </c>
      <c r="T164" s="139">
        <f>S164*H164</f>
        <v>0</v>
      </c>
      <c r="AR164" s="140" t="s">
        <v>270</v>
      </c>
      <c r="AT164" s="140" t="s">
        <v>265</v>
      </c>
      <c r="AU164" s="140" t="s">
        <v>91</v>
      </c>
      <c r="AY164" s="2" t="s">
        <v>263</v>
      </c>
      <c r="BE164" s="141">
        <f>IF(N164="základní",J164,0)</f>
        <v>0</v>
      </c>
      <c r="BF164" s="141">
        <f>IF(N164="snížená",J164,0)</f>
        <v>0</v>
      </c>
      <c r="BG164" s="141">
        <f>IF(N164="zákl. přenesená",J164,0)</f>
        <v>0</v>
      </c>
      <c r="BH164" s="141">
        <f>IF(N164="sníž. přenesená",J164,0)</f>
        <v>0</v>
      </c>
      <c r="BI164" s="141">
        <f>IF(N164="nulová",J164,0)</f>
        <v>0</v>
      </c>
      <c r="BJ164" s="2" t="s">
        <v>89</v>
      </c>
      <c r="BK164" s="141">
        <f>ROUND(I164*H164,2)</f>
        <v>0</v>
      </c>
      <c r="BL164" s="2" t="s">
        <v>270</v>
      </c>
      <c r="BM164" s="140" t="s">
        <v>10088</v>
      </c>
    </row>
    <row r="165" spans="2:65" s="17" customFormat="1" ht="341.25">
      <c r="B165" s="18"/>
      <c r="D165" s="142" t="s">
        <v>272</v>
      </c>
      <c r="F165" s="143" t="s">
        <v>10079</v>
      </c>
      <c r="I165" s="144"/>
      <c r="L165" s="18"/>
      <c r="M165" s="145"/>
      <c r="T165" s="39"/>
      <c r="AT165" s="2" t="s">
        <v>272</v>
      </c>
      <c r="AU165" s="2" t="s">
        <v>91</v>
      </c>
    </row>
    <row r="166" spans="2:65" s="146" customFormat="1" ht="11.25">
      <c r="B166" s="147"/>
      <c r="D166" s="142" t="s">
        <v>274</v>
      </c>
      <c r="E166" s="148" t="s">
        <v>44</v>
      </c>
      <c r="F166" s="149" t="s">
        <v>10058</v>
      </c>
      <c r="H166" s="148" t="s">
        <v>44</v>
      </c>
      <c r="I166" s="150"/>
      <c r="L166" s="147"/>
      <c r="M166" s="151"/>
      <c r="T166" s="152"/>
      <c r="AT166" s="148" t="s">
        <v>274</v>
      </c>
      <c r="AU166" s="148" t="s">
        <v>91</v>
      </c>
      <c r="AV166" s="146" t="s">
        <v>89</v>
      </c>
      <c r="AW166" s="146" t="s">
        <v>42</v>
      </c>
      <c r="AX166" s="146" t="s">
        <v>82</v>
      </c>
      <c r="AY166" s="148" t="s">
        <v>263</v>
      </c>
    </row>
    <row r="167" spans="2:65" s="153" customFormat="1" ht="11.25">
      <c r="B167" s="154"/>
      <c r="D167" s="142" t="s">
        <v>274</v>
      </c>
      <c r="E167" s="155" t="s">
        <v>44</v>
      </c>
      <c r="F167" s="156" t="s">
        <v>10089</v>
      </c>
      <c r="H167" s="157">
        <v>2</v>
      </c>
      <c r="I167" s="158"/>
      <c r="L167" s="154"/>
      <c r="M167" s="159"/>
      <c r="T167" s="160"/>
      <c r="AT167" s="155" t="s">
        <v>274</v>
      </c>
      <c r="AU167" s="155" t="s">
        <v>91</v>
      </c>
      <c r="AV167" s="153" t="s">
        <v>91</v>
      </c>
      <c r="AW167" s="153" t="s">
        <v>42</v>
      </c>
      <c r="AX167" s="153" t="s">
        <v>82</v>
      </c>
      <c r="AY167" s="155" t="s">
        <v>263</v>
      </c>
    </row>
    <row r="168" spans="2:65" s="161" customFormat="1" ht="11.25">
      <c r="B168" s="162"/>
      <c r="D168" s="142" t="s">
        <v>274</v>
      </c>
      <c r="E168" s="163" t="s">
        <v>44</v>
      </c>
      <c r="F168" s="164" t="s">
        <v>280</v>
      </c>
      <c r="H168" s="165">
        <v>2</v>
      </c>
      <c r="I168" s="166"/>
      <c r="L168" s="162"/>
      <c r="M168" s="167"/>
      <c r="T168" s="168"/>
      <c r="AT168" s="163" t="s">
        <v>274</v>
      </c>
      <c r="AU168" s="163" t="s">
        <v>91</v>
      </c>
      <c r="AV168" s="161" t="s">
        <v>141</v>
      </c>
      <c r="AW168" s="161" t="s">
        <v>42</v>
      </c>
      <c r="AX168" s="161" t="s">
        <v>82</v>
      </c>
      <c r="AY168" s="163" t="s">
        <v>263</v>
      </c>
    </row>
    <row r="169" spans="2:65" s="169" customFormat="1" ht="11.25">
      <c r="B169" s="170"/>
      <c r="D169" s="142" t="s">
        <v>274</v>
      </c>
      <c r="E169" s="171" t="s">
        <v>44</v>
      </c>
      <c r="F169" s="172" t="s">
        <v>281</v>
      </c>
      <c r="H169" s="173">
        <v>2</v>
      </c>
      <c r="I169" s="174"/>
      <c r="L169" s="170"/>
      <c r="M169" s="175"/>
      <c r="T169" s="176"/>
      <c r="AT169" s="171" t="s">
        <v>274</v>
      </c>
      <c r="AU169" s="171" t="s">
        <v>91</v>
      </c>
      <c r="AV169" s="169" t="s">
        <v>270</v>
      </c>
      <c r="AW169" s="169" t="s">
        <v>42</v>
      </c>
      <c r="AX169" s="169" t="s">
        <v>89</v>
      </c>
      <c r="AY169" s="171" t="s">
        <v>263</v>
      </c>
    </row>
    <row r="170" spans="2:65" s="17" customFormat="1" ht="14.45" customHeight="1">
      <c r="B170" s="18"/>
      <c r="C170" s="129" t="s">
        <v>335</v>
      </c>
      <c r="D170" s="129" t="s">
        <v>265</v>
      </c>
      <c r="E170" s="130" t="s">
        <v>510</v>
      </c>
      <c r="F170" s="131" t="s">
        <v>511</v>
      </c>
      <c r="G170" s="132" t="s">
        <v>312</v>
      </c>
      <c r="H170" s="133">
        <v>0.23200000000000001</v>
      </c>
      <c r="I170" s="134"/>
      <c r="J170" s="135">
        <f>ROUND(I170*H170,2)</f>
        <v>0</v>
      </c>
      <c r="K170" s="131" t="s">
        <v>269</v>
      </c>
      <c r="L170" s="18"/>
      <c r="M170" s="136" t="s">
        <v>44</v>
      </c>
      <c r="N170" s="137" t="s">
        <v>53</v>
      </c>
      <c r="P170" s="138">
        <f>O170*H170</f>
        <v>0</v>
      </c>
      <c r="Q170" s="138">
        <v>1.0900000000000001</v>
      </c>
      <c r="R170" s="138">
        <f>Q170*H170</f>
        <v>0.25288000000000005</v>
      </c>
      <c r="S170" s="138">
        <v>0</v>
      </c>
      <c r="T170" s="139">
        <f>S170*H170</f>
        <v>0</v>
      </c>
      <c r="AR170" s="140" t="s">
        <v>270</v>
      </c>
      <c r="AT170" s="140" t="s">
        <v>265</v>
      </c>
      <c r="AU170" s="140" t="s">
        <v>91</v>
      </c>
      <c r="AY170" s="2" t="s">
        <v>263</v>
      </c>
      <c r="BE170" s="141">
        <f>IF(N170="základní",J170,0)</f>
        <v>0</v>
      </c>
      <c r="BF170" s="141">
        <f>IF(N170="snížená",J170,0)</f>
        <v>0</v>
      </c>
      <c r="BG170" s="141">
        <f>IF(N170="zákl. přenesená",J170,0)</f>
        <v>0</v>
      </c>
      <c r="BH170" s="141">
        <f>IF(N170="sníž. přenesená",J170,0)</f>
        <v>0</v>
      </c>
      <c r="BI170" s="141">
        <f>IF(N170="nulová",J170,0)</f>
        <v>0</v>
      </c>
      <c r="BJ170" s="2" t="s">
        <v>89</v>
      </c>
      <c r="BK170" s="141">
        <f>ROUND(I170*H170,2)</f>
        <v>0</v>
      </c>
      <c r="BL170" s="2" t="s">
        <v>270</v>
      </c>
      <c r="BM170" s="140" t="s">
        <v>10090</v>
      </c>
    </row>
    <row r="171" spans="2:65" s="17" customFormat="1" ht="39">
      <c r="B171" s="18"/>
      <c r="D171" s="142" t="s">
        <v>272</v>
      </c>
      <c r="F171" s="143" t="s">
        <v>513</v>
      </c>
      <c r="I171" s="144"/>
      <c r="L171" s="18"/>
      <c r="M171" s="145"/>
      <c r="T171" s="39"/>
      <c r="AT171" s="2" t="s">
        <v>272</v>
      </c>
      <c r="AU171" s="2" t="s">
        <v>91</v>
      </c>
    </row>
    <row r="172" spans="2:65" s="146" customFormat="1" ht="11.25">
      <c r="B172" s="147"/>
      <c r="D172" s="142" t="s">
        <v>274</v>
      </c>
      <c r="E172" s="148" t="s">
        <v>44</v>
      </c>
      <c r="F172" s="149" t="s">
        <v>10058</v>
      </c>
      <c r="H172" s="148" t="s">
        <v>44</v>
      </c>
      <c r="I172" s="150"/>
      <c r="L172" s="147"/>
      <c r="M172" s="151"/>
      <c r="T172" s="152"/>
      <c r="AT172" s="148" t="s">
        <v>274</v>
      </c>
      <c r="AU172" s="148" t="s">
        <v>91</v>
      </c>
      <c r="AV172" s="146" t="s">
        <v>89</v>
      </c>
      <c r="AW172" s="146" t="s">
        <v>42</v>
      </c>
      <c r="AX172" s="146" t="s">
        <v>82</v>
      </c>
      <c r="AY172" s="148" t="s">
        <v>263</v>
      </c>
    </row>
    <row r="173" spans="2:65" s="153" customFormat="1" ht="11.25">
      <c r="B173" s="154"/>
      <c r="D173" s="142" t="s">
        <v>274</v>
      </c>
      <c r="E173" s="155" t="s">
        <v>44</v>
      </c>
      <c r="F173" s="156" t="s">
        <v>10091</v>
      </c>
      <c r="H173" s="157">
        <v>2.8000000000000001E-2</v>
      </c>
      <c r="I173" s="158"/>
      <c r="L173" s="154"/>
      <c r="M173" s="159"/>
      <c r="T173" s="160"/>
      <c r="AT173" s="155" t="s">
        <v>274</v>
      </c>
      <c r="AU173" s="155" t="s">
        <v>91</v>
      </c>
      <c r="AV173" s="153" t="s">
        <v>91</v>
      </c>
      <c r="AW173" s="153" t="s">
        <v>42</v>
      </c>
      <c r="AX173" s="153" t="s">
        <v>82</v>
      </c>
      <c r="AY173" s="155" t="s">
        <v>263</v>
      </c>
    </row>
    <row r="174" spans="2:65" s="153" customFormat="1" ht="11.25">
      <c r="B174" s="154"/>
      <c r="D174" s="142" t="s">
        <v>274</v>
      </c>
      <c r="E174" s="155" t="s">
        <v>44</v>
      </c>
      <c r="F174" s="156" t="s">
        <v>10092</v>
      </c>
      <c r="H174" s="157">
        <v>2.1000000000000001E-2</v>
      </c>
      <c r="I174" s="158"/>
      <c r="L174" s="154"/>
      <c r="M174" s="159"/>
      <c r="T174" s="160"/>
      <c r="AT174" s="155" t="s">
        <v>274</v>
      </c>
      <c r="AU174" s="155" t="s">
        <v>91</v>
      </c>
      <c r="AV174" s="153" t="s">
        <v>91</v>
      </c>
      <c r="AW174" s="153" t="s">
        <v>42</v>
      </c>
      <c r="AX174" s="153" t="s">
        <v>82</v>
      </c>
      <c r="AY174" s="155" t="s">
        <v>263</v>
      </c>
    </row>
    <row r="175" spans="2:65" s="153" customFormat="1" ht="11.25">
      <c r="B175" s="154"/>
      <c r="D175" s="142" t="s">
        <v>274</v>
      </c>
      <c r="E175" s="155" t="s">
        <v>44</v>
      </c>
      <c r="F175" s="156" t="s">
        <v>10093</v>
      </c>
      <c r="H175" s="157">
        <v>8.9999999999999993E-3</v>
      </c>
      <c r="I175" s="158"/>
      <c r="L175" s="154"/>
      <c r="M175" s="159"/>
      <c r="T175" s="160"/>
      <c r="AT175" s="155" t="s">
        <v>274</v>
      </c>
      <c r="AU175" s="155" t="s">
        <v>91</v>
      </c>
      <c r="AV175" s="153" t="s">
        <v>91</v>
      </c>
      <c r="AW175" s="153" t="s">
        <v>42</v>
      </c>
      <c r="AX175" s="153" t="s">
        <v>82</v>
      </c>
      <c r="AY175" s="155" t="s">
        <v>263</v>
      </c>
    </row>
    <row r="176" spans="2:65" s="153" customFormat="1" ht="11.25">
      <c r="B176" s="154"/>
      <c r="D176" s="142" t="s">
        <v>274</v>
      </c>
      <c r="E176" s="155" t="s">
        <v>44</v>
      </c>
      <c r="F176" s="156" t="s">
        <v>10094</v>
      </c>
      <c r="H176" s="157">
        <v>0.17399999999999999</v>
      </c>
      <c r="I176" s="158"/>
      <c r="L176" s="154"/>
      <c r="M176" s="159"/>
      <c r="T176" s="160"/>
      <c r="AT176" s="155" t="s">
        <v>274</v>
      </c>
      <c r="AU176" s="155" t="s">
        <v>91</v>
      </c>
      <c r="AV176" s="153" t="s">
        <v>91</v>
      </c>
      <c r="AW176" s="153" t="s">
        <v>42</v>
      </c>
      <c r="AX176" s="153" t="s">
        <v>82</v>
      </c>
      <c r="AY176" s="155" t="s">
        <v>263</v>
      </c>
    </row>
    <row r="177" spans="2:65" s="161" customFormat="1" ht="11.25">
      <c r="B177" s="162"/>
      <c r="D177" s="142" t="s">
        <v>274</v>
      </c>
      <c r="E177" s="163" t="s">
        <v>44</v>
      </c>
      <c r="F177" s="164" t="s">
        <v>280</v>
      </c>
      <c r="H177" s="165">
        <v>0.23200000000000001</v>
      </c>
      <c r="I177" s="166"/>
      <c r="L177" s="162"/>
      <c r="M177" s="167"/>
      <c r="T177" s="168"/>
      <c r="AT177" s="163" t="s">
        <v>274</v>
      </c>
      <c r="AU177" s="163" t="s">
        <v>91</v>
      </c>
      <c r="AV177" s="161" t="s">
        <v>141</v>
      </c>
      <c r="AW177" s="161" t="s">
        <v>42</v>
      </c>
      <c r="AX177" s="161" t="s">
        <v>82</v>
      </c>
      <c r="AY177" s="163" t="s">
        <v>263</v>
      </c>
    </row>
    <row r="178" spans="2:65" s="169" customFormat="1" ht="11.25">
      <c r="B178" s="170"/>
      <c r="D178" s="142" t="s">
        <v>274</v>
      </c>
      <c r="E178" s="171" t="s">
        <v>44</v>
      </c>
      <c r="F178" s="172" t="s">
        <v>281</v>
      </c>
      <c r="H178" s="173">
        <v>0.23200000000000001</v>
      </c>
      <c r="I178" s="174"/>
      <c r="L178" s="170"/>
      <c r="M178" s="175"/>
      <c r="T178" s="176"/>
      <c r="AT178" s="171" t="s">
        <v>274</v>
      </c>
      <c r="AU178" s="171" t="s">
        <v>91</v>
      </c>
      <c r="AV178" s="169" t="s">
        <v>270</v>
      </c>
      <c r="AW178" s="169" t="s">
        <v>42</v>
      </c>
      <c r="AX178" s="169" t="s">
        <v>89</v>
      </c>
      <c r="AY178" s="171" t="s">
        <v>263</v>
      </c>
    </row>
    <row r="179" spans="2:65" s="17" customFormat="1" ht="14.45" customHeight="1">
      <c r="B179" s="18"/>
      <c r="C179" s="129" t="s">
        <v>343</v>
      </c>
      <c r="D179" s="129" t="s">
        <v>265</v>
      </c>
      <c r="E179" s="130" t="s">
        <v>8491</v>
      </c>
      <c r="F179" s="131" t="s">
        <v>8492</v>
      </c>
      <c r="G179" s="132" t="s">
        <v>139</v>
      </c>
      <c r="H179" s="133">
        <v>41.4</v>
      </c>
      <c r="I179" s="134"/>
      <c r="J179" s="135">
        <f>ROUND(I179*H179,2)</f>
        <v>0</v>
      </c>
      <c r="K179" s="131" t="s">
        <v>269</v>
      </c>
      <c r="L179" s="18"/>
      <c r="M179" s="136" t="s">
        <v>44</v>
      </c>
      <c r="N179" s="137" t="s">
        <v>53</v>
      </c>
      <c r="P179" s="138">
        <f>O179*H179</f>
        <v>0</v>
      </c>
      <c r="Q179" s="138">
        <v>1.244E-2</v>
      </c>
      <c r="R179" s="138">
        <f>Q179*H179</f>
        <v>0.51501599999999992</v>
      </c>
      <c r="S179" s="138">
        <v>0</v>
      </c>
      <c r="T179" s="139">
        <f>S179*H179</f>
        <v>0</v>
      </c>
      <c r="AR179" s="140" t="s">
        <v>270</v>
      </c>
      <c r="AT179" s="140" t="s">
        <v>265</v>
      </c>
      <c r="AU179" s="140" t="s">
        <v>91</v>
      </c>
      <c r="AY179" s="2" t="s">
        <v>263</v>
      </c>
      <c r="BE179" s="141">
        <f>IF(N179="základní",J179,0)</f>
        <v>0</v>
      </c>
      <c r="BF179" s="141">
        <f>IF(N179="snížená",J179,0)</f>
        <v>0</v>
      </c>
      <c r="BG179" s="141">
        <f>IF(N179="zákl. přenesená",J179,0)</f>
        <v>0</v>
      </c>
      <c r="BH179" s="141">
        <f>IF(N179="sníž. přenesená",J179,0)</f>
        <v>0</v>
      </c>
      <c r="BI179" s="141">
        <f>IF(N179="nulová",J179,0)</f>
        <v>0</v>
      </c>
      <c r="BJ179" s="2" t="s">
        <v>89</v>
      </c>
      <c r="BK179" s="141">
        <f>ROUND(I179*H179,2)</f>
        <v>0</v>
      </c>
      <c r="BL179" s="2" t="s">
        <v>270</v>
      </c>
      <c r="BM179" s="140" t="s">
        <v>10095</v>
      </c>
    </row>
    <row r="180" spans="2:65" s="17" customFormat="1" ht="29.25">
      <c r="B180" s="18"/>
      <c r="D180" s="142" t="s">
        <v>272</v>
      </c>
      <c r="F180" s="143" t="s">
        <v>8494</v>
      </c>
      <c r="I180" s="144"/>
      <c r="L180" s="18"/>
      <c r="M180" s="145"/>
      <c r="T180" s="39"/>
      <c r="AT180" s="2" t="s">
        <v>272</v>
      </c>
      <c r="AU180" s="2" t="s">
        <v>91</v>
      </c>
    </row>
    <row r="181" spans="2:65" s="146" customFormat="1" ht="11.25">
      <c r="B181" s="147"/>
      <c r="D181" s="142" t="s">
        <v>274</v>
      </c>
      <c r="E181" s="148" t="s">
        <v>44</v>
      </c>
      <c r="F181" s="149" t="s">
        <v>10058</v>
      </c>
      <c r="H181" s="148" t="s">
        <v>44</v>
      </c>
      <c r="I181" s="150"/>
      <c r="L181" s="147"/>
      <c r="M181" s="151"/>
      <c r="T181" s="152"/>
      <c r="AT181" s="148" t="s">
        <v>274</v>
      </c>
      <c r="AU181" s="148" t="s">
        <v>91</v>
      </c>
      <c r="AV181" s="146" t="s">
        <v>89</v>
      </c>
      <c r="AW181" s="146" t="s">
        <v>42</v>
      </c>
      <c r="AX181" s="146" t="s">
        <v>82</v>
      </c>
      <c r="AY181" s="148" t="s">
        <v>263</v>
      </c>
    </row>
    <row r="182" spans="2:65" s="153" customFormat="1" ht="11.25">
      <c r="B182" s="154"/>
      <c r="D182" s="142" t="s">
        <v>274</v>
      </c>
      <c r="E182" s="155" t="s">
        <v>44</v>
      </c>
      <c r="F182" s="156" t="s">
        <v>10096</v>
      </c>
      <c r="H182" s="157">
        <v>41.4</v>
      </c>
      <c r="I182" s="158"/>
      <c r="L182" s="154"/>
      <c r="M182" s="159"/>
      <c r="T182" s="160"/>
      <c r="AT182" s="155" t="s">
        <v>274</v>
      </c>
      <c r="AU182" s="155" t="s">
        <v>91</v>
      </c>
      <c r="AV182" s="153" t="s">
        <v>91</v>
      </c>
      <c r="AW182" s="153" t="s">
        <v>42</v>
      </c>
      <c r="AX182" s="153" t="s">
        <v>82</v>
      </c>
      <c r="AY182" s="155" t="s">
        <v>263</v>
      </c>
    </row>
    <row r="183" spans="2:65" s="161" customFormat="1" ht="11.25">
      <c r="B183" s="162"/>
      <c r="D183" s="142" t="s">
        <v>274</v>
      </c>
      <c r="E183" s="163" t="s">
        <v>44</v>
      </c>
      <c r="F183" s="164" t="s">
        <v>280</v>
      </c>
      <c r="H183" s="165">
        <v>41.4</v>
      </c>
      <c r="I183" s="166"/>
      <c r="L183" s="162"/>
      <c r="M183" s="167"/>
      <c r="T183" s="168"/>
      <c r="AT183" s="163" t="s">
        <v>274</v>
      </c>
      <c r="AU183" s="163" t="s">
        <v>91</v>
      </c>
      <c r="AV183" s="161" t="s">
        <v>141</v>
      </c>
      <c r="AW183" s="161" t="s">
        <v>42</v>
      </c>
      <c r="AX183" s="161" t="s">
        <v>82</v>
      </c>
      <c r="AY183" s="163" t="s">
        <v>263</v>
      </c>
    </row>
    <row r="184" spans="2:65" s="169" customFormat="1" ht="11.25">
      <c r="B184" s="170"/>
      <c r="D184" s="142" t="s">
        <v>274</v>
      </c>
      <c r="E184" s="171" t="s">
        <v>44</v>
      </c>
      <c r="F184" s="172" t="s">
        <v>281</v>
      </c>
      <c r="H184" s="173">
        <v>41.4</v>
      </c>
      <c r="I184" s="174"/>
      <c r="L184" s="170"/>
      <c r="M184" s="175"/>
      <c r="T184" s="176"/>
      <c r="AT184" s="171" t="s">
        <v>274</v>
      </c>
      <c r="AU184" s="171" t="s">
        <v>91</v>
      </c>
      <c r="AV184" s="169" t="s">
        <v>270</v>
      </c>
      <c r="AW184" s="169" t="s">
        <v>42</v>
      </c>
      <c r="AX184" s="169" t="s">
        <v>89</v>
      </c>
      <c r="AY184" s="171" t="s">
        <v>263</v>
      </c>
    </row>
    <row r="185" spans="2:65" s="17" customFormat="1" ht="24.2" customHeight="1">
      <c r="B185" s="18"/>
      <c r="C185" s="129" t="s">
        <v>351</v>
      </c>
      <c r="D185" s="129" t="s">
        <v>265</v>
      </c>
      <c r="E185" s="130" t="s">
        <v>10097</v>
      </c>
      <c r="F185" s="131" t="s">
        <v>10098</v>
      </c>
      <c r="G185" s="132" t="s">
        <v>139</v>
      </c>
      <c r="H185" s="133">
        <v>1.0649999999999999</v>
      </c>
      <c r="I185" s="134"/>
      <c r="J185" s="135">
        <f>ROUND(I185*H185,2)</f>
        <v>0</v>
      </c>
      <c r="K185" s="131" t="s">
        <v>269</v>
      </c>
      <c r="L185" s="18"/>
      <c r="M185" s="136" t="s">
        <v>44</v>
      </c>
      <c r="N185" s="137" t="s">
        <v>53</v>
      </c>
      <c r="P185" s="138">
        <f>O185*H185</f>
        <v>0</v>
      </c>
      <c r="Q185" s="138">
        <v>0.12812999999999999</v>
      </c>
      <c r="R185" s="138">
        <f>Q185*H185</f>
        <v>0.13645844999999998</v>
      </c>
      <c r="S185" s="138">
        <v>0</v>
      </c>
      <c r="T185" s="139">
        <f>S185*H185</f>
        <v>0</v>
      </c>
      <c r="AR185" s="140" t="s">
        <v>270</v>
      </c>
      <c r="AT185" s="140" t="s">
        <v>265</v>
      </c>
      <c r="AU185" s="140" t="s">
        <v>91</v>
      </c>
      <c r="AY185" s="2" t="s">
        <v>263</v>
      </c>
      <c r="BE185" s="141">
        <f>IF(N185="základní",J185,0)</f>
        <v>0</v>
      </c>
      <c r="BF185" s="141">
        <f>IF(N185="snížená",J185,0)</f>
        <v>0</v>
      </c>
      <c r="BG185" s="141">
        <f>IF(N185="zákl. přenesená",J185,0)</f>
        <v>0</v>
      </c>
      <c r="BH185" s="141">
        <f>IF(N185="sníž. přenesená",J185,0)</f>
        <v>0</v>
      </c>
      <c r="BI185" s="141">
        <f>IF(N185="nulová",J185,0)</f>
        <v>0</v>
      </c>
      <c r="BJ185" s="2" t="s">
        <v>89</v>
      </c>
      <c r="BK185" s="141">
        <f>ROUND(I185*H185,2)</f>
        <v>0</v>
      </c>
      <c r="BL185" s="2" t="s">
        <v>270</v>
      </c>
      <c r="BM185" s="140" t="s">
        <v>10099</v>
      </c>
    </row>
    <row r="186" spans="2:65" s="146" customFormat="1" ht="11.25">
      <c r="B186" s="147"/>
      <c r="D186" s="142" t="s">
        <v>274</v>
      </c>
      <c r="E186" s="148" t="s">
        <v>44</v>
      </c>
      <c r="F186" s="149" t="s">
        <v>10058</v>
      </c>
      <c r="H186" s="148" t="s">
        <v>44</v>
      </c>
      <c r="I186" s="150"/>
      <c r="L186" s="147"/>
      <c r="M186" s="151"/>
      <c r="T186" s="152"/>
      <c r="AT186" s="148" t="s">
        <v>274</v>
      </c>
      <c r="AU186" s="148" t="s">
        <v>91</v>
      </c>
      <c r="AV186" s="146" t="s">
        <v>89</v>
      </c>
      <c r="AW186" s="146" t="s">
        <v>42</v>
      </c>
      <c r="AX186" s="146" t="s">
        <v>82</v>
      </c>
      <c r="AY186" s="148" t="s">
        <v>263</v>
      </c>
    </row>
    <row r="187" spans="2:65" s="153" customFormat="1" ht="11.25">
      <c r="B187" s="154"/>
      <c r="D187" s="142" t="s">
        <v>274</v>
      </c>
      <c r="E187" s="155" t="s">
        <v>44</v>
      </c>
      <c r="F187" s="156" t="s">
        <v>10100</v>
      </c>
      <c r="H187" s="157">
        <v>1.0649999999999999</v>
      </c>
      <c r="I187" s="158"/>
      <c r="L187" s="154"/>
      <c r="M187" s="159"/>
      <c r="T187" s="160"/>
      <c r="AT187" s="155" t="s">
        <v>274</v>
      </c>
      <c r="AU187" s="155" t="s">
        <v>91</v>
      </c>
      <c r="AV187" s="153" t="s">
        <v>91</v>
      </c>
      <c r="AW187" s="153" t="s">
        <v>42</v>
      </c>
      <c r="AX187" s="153" t="s">
        <v>82</v>
      </c>
      <c r="AY187" s="155" t="s">
        <v>263</v>
      </c>
    </row>
    <row r="188" spans="2:65" s="161" customFormat="1" ht="11.25">
      <c r="B188" s="162"/>
      <c r="D188" s="142" t="s">
        <v>274</v>
      </c>
      <c r="E188" s="163" t="s">
        <v>44</v>
      </c>
      <c r="F188" s="164" t="s">
        <v>280</v>
      </c>
      <c r="H188" s="165">
        <v>1.0649999999999999</v>
      </c>
      <c r="I188" s="166"/>
      <c r="L188" s="162"/>
      <c r="M188" s="167"/>
      <c r="T188" s="168"/>
      <c r="AT188" s="163" t="s">
        <v>274</v>
      </c>
      <c r="AU188" s="163" t="s">
        <v>91</v>
      </c>
      <c r="AV188" s="161" t="s">
        <v>141</v>
      </c>
      <c r="AW188" s="161" t="s">
        <v>42</v>
      </c>
      <c r="AX188" s="161" t="s">
        <v>82</v>
      </c>
      <c r="AY188" s="163" t="s">
        <v>263</v>
      </c>
    </row>
    <row r="189" spans="2:65" s="169" customFormat="1" ht="11.25">
      <c r="B189" s="170"/>
      <c r="D189" s="142" t="s">
        <v>274</v>
      </c>
      <c r="E189" s="171" t="s">
        <v>44</v>
      </c>
      <c r="F189" s="172" t="s">
        <v>281</v>
      </c>
      <c r="H189" s="173">
        <v>1.0649999999999999</v>
      </c>
      <c r="I189" s="174"/>
      <c r="L189" s="170"/>
      <c r="M189" s="175"/>
      <c r="T189" s="176"/>
      <c r="AT189" s="171" t="s">
        <v>274</v>
      </c>
      <c r="AU189" s="171" t="s">
        <v>91</v>
      </c>
      <c r="AV189" s="169" t="s">
        <v>270</v>
      </c>
      <c r="AW189" s="169" t="s">
        <v>42</v>
      </c>
      <c r="AX189" s="169" t="s">
        <v>89</v>
      </c>
      <c r="AY189" s="171" t="s">
        <v>263</v>
      </c>
    </row>
    <row r="190" spans="2:65" s="17" customFormat="1" ht="24.2" customHeight="1">
      <c r="B190" s="18"/>
      <c r="C190" s="129" t="s">
        <v>359</v>
      </c>
      <c r="D190" s="129" t="s">
        <v>265</v>
      </c>
      <c r="E190" s="130" t="s">
        <v>10101</v>
      </c>
      <c r="F190" s="131" t="s">
        <v>10102</v>
      </c>
      <c r="G190" s="132" t="s">
        <v>139</v>
      </c>
      <c r="H190" s="133">
        <v>18.094000000000001</v>
      </c>
      <c r="I190" s="134"/>
      <c r="J190" s="135">
        <f>ROUND(I190*H190,2)</f>
        <v>0</v>
      </c>
      <c r="K190" s="131" t="s">
        <v>269</v>
      </c>
      <c r="L190" s="18"/>
      <c r="M190" s="136" t="s">
        <v>44</v>
      </c>
      <c r="N190" s="137" t="s">
        <v>53</v>
      </c>
      <c r="P190" s="138">
        <f>O190*H190</f>
        <v>0</v>
      </c>
      <c r="Q190" s="138">
        <v>8.7309999999999999E-2</v>
      </c>
      <c r="R190" s="138">
        <f>Q190*H190</f>
        <v>1.5797871400000001</v>
      </c>
      <c r="S190" s="138">
        <v>0</v>
      </c>
      <c r="T190" s="139">
        <f>S190*H190</f>
        <v>0</v>
      </c>
      <c r="AR190" s="140" t="s">
        <v>270</v>
      </c>
      <c r="AT190" s="140" t="s">
        <v>265</v>
      </c>
      <c r="AU190" s="140" t="s">
        <v>91</v>
      </c>
      <c r="AY190" s="2" t="s">
        <v>263</v>
      </c>
      <c r="BE190" s="141">
        <f>IF(N190="základní",J190,0)</f>
        <v>0</v>
      </c>
      <c r="BF190" s="141">
        <f>IF(N190="snížená",J190,0)</f>
        <v>0</v>
      </c>
      <c r="BG190" s="141">
        <f>IF(N190="zákl. přenesená",J190,0)</f>
        <v>0</v>
      </c>
      <c r="BH190" s="141">
        <f>IF(N190="sníž. přenesená",J190,0)</f>
        <v>0</v>
      </c>
      <c r="BI190" s="141">
        <f>IF(N190="nulová",J190,0)</f>
        <v>0</v>
      </c>
      <c r="BJ190" s="2" t="s">
        <v>89</v>
      </c>
      <c r="BK190" s="141">
        <f>ROUND(I190*H190,2)</f>
        <v>0</v>
      </c>
      <c r="BL190" s="2" t="s">
        <v>270</v>
      </c>
      <c r="BM190" s="140" t="s">
        <v>10103</v>
      </c>
    </row>
    <row r="191" spans="2:65" s="17" customFormat="1" ht="29.25">
      <c r="B191" s="18"/>
      <c r="D191" s="142" t="s">
        <v>272</v>
      </c>
      <c r="F191" s="143" t="s">
        <v>10104</v>
      </c>
      <c r="I191" s="144"/>
      <c r="L191" s="18"/>
      <c r="M191" s="145"/>
      <c r="T191" s="39"/>
      <c r="AT191" s="2" t="s">
        <v>272</v>
      </c>
      <c r="AU191" s="2" t="s">
        <v>91</v>
      </c>
    </row>
    <row r="192" spans="2:65" s="146" customFormat="1" ht="11.25">
      <c r="B192" s="147"/>
      <c r="D192" s="142" t="s">
        <v>274</v>
      </c>
      <c r="E192" s="148" t="s">
        <v>44</v>
      </c>
      <c r="F192" s="149" t="s">
        <v>10058</v>
      </c>
      <c r="H192" s="148" t="s">
        <v>44</v>
      </c>
      <c r="I192" s="150"/>
      <c r="L192" s="147"/>
      <c r="M192" s="151"/>
      <c r="T192" s="152"/>
      <c r="AT192" s="148" t="s">
        <v>274</v>
      </c>
      <c r="AU192" s="148" t="s">
        <v>91</v>
      </c>
      <c r="AV192" s="146" t="s">
        <v>89</v>
      </c>
      <c r="AW192" s="146" t="s">
        <v>42</v>
      </c>
      <c r="AX192" s="146" t="s">
        <v>82</v>
      </c>
      <c r="AY192" s="148" t="s">
        <v>263</v>
      </c>
    </row>
    <row r="193" spans="2:65" s="153" customFormat="1" ht="11.25">
      <c r="B193" s="154"/>
      <c r="D193" s="142" t="s">
        <v>274</v>
      </c>
      <c r="E193" s="155" t="s">
        <v>44</v>
      </c>
      <c r="F193" s="156" t="s">
        <v>10105</v>
      </c>
      <c r="H193" s="157">
        <v>17.170000000000002</v>
      </c>
      <c r="I193" s="158"/>
      <c r="L193" s="154"/>
      <c r="M193" s="159"/>
      <c r="T193" s="160"/>
      <c r="AT193" s="155" t="s">
        <v>274</v>
      </c>
      <c r="AU193" s="155" t="s">
        <v>91</v>
      </c>
      <c r="AV193" s="153" t="s">
        <v>91</v>
      </c>
      <c r="AW193" s="153" t="s">
        <v>42</v>
      </c>
      <c r="AX193" s="153" t="s">
        <v>82</v>
      </c>
      <c r="AY193" s="155" t="s">
        <v>263</v>
      </c>
    </row>
    <row r="194" spans="2:65" s="153" customFormat="1" ht="11.25">
      <c r="B194" s="154"/>
      <c r="D194" s="142" t="s">
        <v>274</v>
      </c>
      <c r="E194" s="155" t="s">
        <v>44</v>
      </c>
      <c r="F194" s="156" t="s">
        <v>10106</v>
      </c>
      <c r="H194" s="157">
        <v>2.5</v>
      </c>
      <c r="I194" s="158"/>
      <c r="L194" s="154"/>
      <c r="M194" s="159"/>
      <c r="T194" s="160"/>
      <c r="AT194" s="155" t="s">
        <v>274</v>
      </c>
      <c r="AU194" s="155" t="s">
        <v>91</v>
      </c>
      <c r="AV194" s="153" t="s">
        <v>91</v>
      </c>
      <c r="AW194" s="153" t="s">
        <v>42</v>
      </c>
      <c r="AX194" s="153" t="s">
        <v>82</v>
      </c>
      <c r="AY194" s="155" t="s">
        <v>263</v>
      </c>
    </row>
    <row r="195" spans="2:65" s="146" customFormat="1" ht="11.25">
      <c r="B195" s="147"/>
      <c r="D195" s="142" t="s">
        <v>274</v>
      </c>
      <c r="E195" s="148" t="s">
        <v>44</v>
      </c>
      <c r="F195" s="149" t="s">
        <v>415</v>
      </c>
      <c r="H195" s="148" t="s">
        <v>44</v>
      </c>
      <c r="I195" s="150"/>
      <c r="L195" s="147"/>
      <c r="M195" s="151"/>
      <c r="T195" s="152"/>
      <c r="AT195" s="148" t="s">
        <v>274</v>
      </c>
      <c r="AU195" s="148" t="s">
        <v>91</v>
      </c>
      <c r="AV195" s="146" t="s">
        <v>89</v>
      </c>
      <c r="AW195" s="146" t="s">
        <v>42</v>
      </c>
      <c r="AX195" s="146" t="s">
        <v>82</v>
      </c>
      <c r="AY195" s="148" t="s">
        <v>263</v>
      </c>
    </row>
    <row r="196" spans="2:65" s="153" customFormat="1" ht="11.25">
      <c r="B196" s="154"/>
      <c r="D196" s="142" t="s">
        <v>274</v>
      </c>
      <c r="E196" s="155" t="s">
        <v>44</v>
      </c>
      <c r="F196" s="156" t="s">
        <v>1198</v>
      </c>
      <c r="H196" s="157">
        <v>-1.5760000000000001</v>
      </c>
      <c r="I196" s="158"/>
      <c r="L196" s="154"/>
      <c r="M196" s="159"/>
      <c r="T196" s="160"/>
      <c r="AT196" s="155" t="s">
        <v>274</v>
      </c>
      <c r="AU196" s="155" t="s">
        <v>91</v>
      </c>
      <c r="AV196" s="153" t="s">
        <v>91</v>
      </c>
      <c r="AW196" s="153" t="s">
        <v>42</v>
      </c>
      <c r="AX196" s="153" t="s">
        <v>82</v>
      </c>
      <c r="AY196" s="155" t="s">
        <v>263</v>
      </c>
    </row>
    <row r="197" spans="2:65" s="161" customFormat="1" ht="11.25">
      <c r="B197" s="162"/>
      <c r="D197" s="142" t="s">
        <v>274</v>
      </c>
      <c r="E197" s="163" t="s">
        <v>44</v>
      </c>
      <c r="F197" s="164" t="s">
        <v>280</v>
      </c>
      <c r="H197" s="165">
        <v>18.094000000000001</v>
      </c>
      <c r="I197" s="166"/>
      <c r="L197" s="162"/>
      <c r="M197" s="167"/>
      <c r="T197" s="168"/>
      <c r="AT197" s="163" t="s">
        <v>274</v>
      </c>
      <c r="AU197" s="163" t="s">
        <v>91</v>
      </c>
      <c r="AV197" s="161" t="s">
        <v>141</v>
      </c>
      <c r="AW197" s="161" t="s">
        <v>42</v>
      </c>
      <c r="AX197" s="161" t="s">
        <v>82</v>
      </c>
      <c r="AY197" s="163" t="s">
        <v>263</v>
      </c>
    </row>
    <row r="198" spans="2:65" s="169" customFormat="1" ht="11.25">
      <c r="B198" s="170"/>
      <c r="D198" s="142" t="s">
        <v>274</v>
      </c>
      <c r="E198" s="171" t="s">
        <v>44</v>
      </c>
      <c r="F198" s="172" t="s">
        <v>281</v>
      </c>
      <c r="H198" s="173">
        <v>18.094000000000001</v>
      </c>
      <c r="I198" s="174"/>
      <c r="L198" s="170"/>
      <c r="M198" s="175"/>
      <c r="T198" s="176"/>
      <c r="AT198" s="171" t="s">
        <v>274</v>
      </c>
      <c r="AU198" s="171" t="s">
        <v>91</v>
      </c>
      <c r="AV198" s="169" t="s">
        <v>270</v>
      </c>
      <c r="AW198" s="169" t="s">
        <v>42</v>
      </c>
      <c r="AX198" s="169" t="s">
        <v>89</v>
      </c>
      <c r="AY198" s="171" t="s">
        <v>263</v>
      </c>
    </row>
    <row r="199" spans="2:65" s="17" customFormat="1" ht="24.2" customHeight="1">
      <c r="B199" s="18"/>
      <c r="C199" s="129" t="s">
        <v>8</v>
      </c>
      <c r="D199" s="129" t="s">
        <v>265</v>
      </c>
      <c r="E199" s="130" t="s">
        <v>10107</v>
      </c>
      <c r="F199" s="131" t="s">
        <v>10108</v>
      </c>
      <c r="G199" s="132" t="s">
        <v>139</v>
      </c>
      <c r="H199" s="133">
        <v>138.953</v>
      </c>
      <c r="I199" s="134"/>
      <c r="J199" s="135">
        <f>ROUND(I199*H199,2)</f>
        <v>0</v>
      </c>
      <c r="K199" s="131" t="s">
        <v>269</v>
      </c>
      <c r="L199" s="18"/>
      <c r="M199" s="136" t="s">
        <v>44</v>
      </c>
      <c r="N199" s="137" t="s">
        <v>53</v>
      </c>
      <c r="P199" s="138">
        <f>O199*H199</f>
        <v>0</v>
      </c>
      <c r="Q199" s="138">
        <v>0.10445</v>
      </c>
      <c r="R199" s="138">
        <f>Q199*H199</f>
        <v>14.51364085</v>
      </c>
      <c r="S199" s="138">
        <v>0</v>
      </c>
      <c r="T199" s="139">
        <f>S199*H199</f>
        <v>0</v>
      </c>
      <c r="AR199" s="140" t="s">
        <v>270</v>
      </c>
      <c r="AT199" s="140" t="s">
        <v>265</v>
      </c>
      <c r="AU199" s="140" t="s">
        <v>91</v>
      </c>
      <c r="AY199" s="2" t="s">
        <v>263</v>
      </c>
      <c r="BE199" s="141">
        <f>IF(N199="základní",J199,0)</f>
        <v>0</v>
      </c>
      <c r="BF199" s="141">
        <f>IF(N199="snížená",J199,0)</f>
        <v>0</v>
      </c>
      <c r="BG199" s="141">
        <f>IF(N199="zákl. přenesená",J199,0)</f>
        <v>0</v>
      </c>
      <c r="BH199" s="141">
        <f>IF(N199="sníž. přenesená",J199,0)</f>
        <v>0</v>
      </c>
      <c r="BI199" s="141">
        <f>IF(N199="nulová",J199,0)</f>
        <v>0</v>
      </c>
      <c r="BJ199" s="2" t="s">
        <v>89</v>
      </c>
      <c r="BK199" s="141">
        <f>ROUND(I199*H199,2)</f>
        <v>0</v>
      </c>
      <c r="BL199" s="2" t="s">
        <v>270</v>
      </c>
      <c r="BM199" s="140" t="s">
        <v>10109</v>
      </c>
    </row>
    <row r="200" spans="2:65" s="17" customFormat="1" ht="29.25">
      <c r="B200" s="18"/>
      <c r="D200" s="142" t="s">
        <v>272</v>
      </c>
      <c r="F200" s="143" t="s">
        <v>10104</v>
      </c>
      <c r="I200" s="144"/>
      <c r="L200" s="18"/>
      <c r="M200" s="145"/>
      <c r="T200" s="39"/>
      <c r="AT200" s="2" t="s">
        <v>272</v>
      </c>
      <c r="AU200" s="2" t="s">
        <v>91</v>
      </c>
    </row>
    <row r="201" spans="2:65" s="146" customFormat="1" ht="11.25">
      <c r="B201" s="147"/>
      <c r="D201" s="142" t="s">
        <v>274</v>
      </c>
      <c r="E201" s="148" t="s">
        <v>44</v>
      </c>
      <c r="F201" s="149" t="s">
        <v>10058</v>
      </c>
      <c r="H201" s="148" t="s">
        <v>44</v>
      </c>
      <c r="I201" s="150"/>
      <c r="L201" s="147"/>
      <c r="M201" s="151"/>
      <c r="T201" s="152"/>
      <c r="AT201" s="148" t="s">
        <v>274</v>
      </c>
      <c r="AU201" s="148" t="s">
        <v>91</v>
      </c>
      <c r="AV201" s="146" t="s">
        <v>89</v>
      </c>
      <c r="AW201" s="146" t="s">
        <v>42</v>
      </c>
      <c r="AX201" s="146" t="s">
        <v>82</v>
      </c>
      <c r="AY201" s="148" t="s">
        <v>263</v>
      </c>
    </row>
    <row r="202" spans="2:65" s="153" customFormat="1" ht="11.25">
      <c r="B202" s="154"/>
      <c r="D202" s="142" t="s">
        <v>274</v>
      </c>
      <c r="E202" s="155" t="s">
        <v>44</v>
      </c>
      <c r="F202" s="156" t="s">
        <v>10110</v>
      </c>
      <c r="H202" s="157">
        <v>8.5370000000000008</v>
      </c>
      <c r="I202" s="158"/>
      <c r="L202" s="154"/>
      <c r="M202" s="159"/>
      <c r="T202" s="160"/>
      <c r="AT202" s="155" t="s">
        <v>274</v>
      </c>
      <c r="AU202" s="155" t="s">
        <v>91</v>
      </c>
      <c r="AV202" s="153" t="s">
        <v>91</v>
      </c>
      <c r="AW202" s="153" t="s">
        <v>42</v>
      </c>
      <c r="AX202" s="153" t="s">
        <v>82</v>
      </c>
      <c r="AY202" s="155" t="s">
        <v>263</v>
      </c>
    </row>
    <row r="203" spans="2:65" s="146" customFormat="1" ht="11.25">
      <c r="B203" s="147"/>
      <c r="D203" s="142" t="s">
        <v>274</v>
      </c>
      <c r="E203" s="148" t="s">
        <v>44</v>
      </c>
      <c r="F203" s="149" t="s">
        <v>415</v>
      </c>
      <c r="H203" s="148" t="s">
        <v>44</v>
      </c>
      <c r="I203" s="150"/>
      <c r="L203" s="147"/>
      <c r="M203" s="151"/>
      <c r="T203" s="152"/>
      <c r="AT203" s="148" t="s">
        <v>274</v>
      </c>
      <c r="AU203" s="148" t="s">
        <v>91</v>
      </c>
      <c r="AV203" s="146" t="s">
        <v>89</v>
      </c>
      <c r="AW203" s="146" t="s">
        <v>42</v>
      </c>
      <c r="AX203" s="146" t="s">
        <v>82</v>
      </c>
      <c r="AY203" s="148" t="s">
        <v>263</v>
      </c>
    </row>
    <row r="204" spans="2:65" s="153" customFormat="1" ht="11.25">
      <c r="B204" s="154"/>
      <c r="D204" s="142" t="s">
        <v>274</v>
      </c>
      <c r="E204" s="155" t="s">
        <v>44</v>
      </c>
      <c r="F204" s="156" t="s">
        <v>10111</v>
      </c>
      <c r="H204" s="157">
        <v>140.857</v>
      </c>
      <c r="I204" s="158"/>
      <c r="L204" s="154"/>
      <c r="M204" s="159"/>
      <c r="T204" s="160"/>
      <c r="AT204" s="155" t="s">
        <v>274</v>
      </c>
      <c r="AU204" s="155" t="s">
        <v>91</v>
      </c>
      <c r="AV204" s="153" t="s">
        <v>91</v>
      </c>
      <c r="AW204" s="153" t="s">
        <v>42</v>
      </c>
      <c r="AX204" s="153" t="s">
        <v>82</v>
      </c>
      <c r="AY204" s="155" t="s">
        <v>263</v>
      </c>
    </row>
    <row r="205" spans="2:65" s="153" customFormat="1" ht="11.25">
      <c r="B205" s="154"/>
      <c r="D205" s="142" t="s">
        <v>274</v>
      </c>
      <c r="E205" s="155" t="s">
        <v>44</v>
      </c>
      <c r="F205" s="156" t="s">
        <v>1209</v>
      </c>
      <c r="H205" s="157">
        <v>-4.7279999999999998</v>
      </c>
      <c r="I205" s="158"/>
      <c r="L205" s="154"/>
      <c r="M205" s="159"/>
      <c r="T205" s="160"/>
      <c r="AT205" s="155" t="s">
        <v>274</v>
      </c>
      <c r="AU205" s="155" t="s">
        <v>91</v>
      </c>
      <c r="AV205" s="153" t="s">
        <v>91</v>
      </c>
      <c r="AW205" s="153" t="s">
        <v>42</v>
      </c>
      <c r="AX205" s="153" t="s">
        <v>82</v>
      </c>
      <c r="AY205" s="155" t="s">
        <v>263</v>
      </c>
    </row>
    <row r="206" spans="2:65" s="153" customFormat="1" ht="11.25">
      <c r="B206" s="154"/>
      <c r="D206" s="142" t="s">
        <v>274</v>
      </c>
      <c r="E206" s="155" t="s">
        <v>44</v>
      </c>
      <c r="F206" s="156" t="s">
        <v>10112</v>
      </c>
      <c r="H206" s="157">
        <v>-5.7130000000000001</v>
      </c>
      <c r="I206" s="158"/>
      <c r="L206" s="154"/>
      <c r="M206" s="159"/>
      <c r="T206" s="160"/>
      <c r="AT206" s="155" t="s">
        <v>274</v>
      </c>
      <c r="AU206" s="155" t="s">
        <v>91</v>
      </c>
      <c r="AV206" s="153" t="s">
        <v>91</v>
      </c>
      <c r="AW206" s="153" t="s">
        <v>42</v>
      </c>
      <c r="AX206" s="153" t="s">
        <v>82</v>
      </c>
      <c r="AY206" s="155" t="s">
        <v>263</v>
      </c>
    </row>
    <row r="207" spans="2:65" s="161" customFormat="1" ht="11.25">
      <c r="B207" s="162"/>
      <c r="D207" s="142" t="s">
        <v>274</v>
      </c>
      <c r="E207" s="163" t="s">
        <v>44</v>
      </c>
      <c r="F207" s="164" t="s">
        <v>280</v>
      </c>
      <c r="H207" s="165">
        <v>138.953</v>
      </c>
      <c r="I207" s="166"/>
      <c r="L207" s="162"/>
      <c r="M207" s="167"/>
      <c r="T207" s="168"/>
      <c r="AT207" s="163" t="s">
        <v>274</v>
      </c>
      <c r="AU207" s="163" t="s">
        <v>91</v>
      </c>
      <c r="AV207" s="161" t="s">
        <v>141</v>
      </c>
      <c r="AW207" s="161" t="s">
        <v>42</v>
      </c>
      <c r="AX207" s="161" t="s">
        <v>82</v>
      </c>
      <c r="AY207" s="163" t="s">
        <v>263</v>
      </c>
    </row>
    <row r="208" spans="2:65" s="169" customFormat="1" ht="11.25">
      <c r="B208" s="170"/>
      <c r="D208" s="142" t="s">
        <v>274</v>
      </c>
      <c r="E208" s="171" t="s">
        <v>44</v>
      </c>
      <c r="F208" s="172" t="s">
        <v>281</v>
      </c>
      <c r="H208" s="173">
        <v>138.953</v>
      </c>
      <c r="I208" s="174"/>
      <c r="L208" s="170"/>
      <c r="M208" s="175"/>
      <c r="T208" s="176"/>
      <c r="AT208" s="171" t="s">
        <v>274</v>
      </c>
      <c r="AU208" s="171" t="s">
        <v>91</v>
      </c>
      <c r="AV208" s="169" t="s">
        <v>270</v>
      </c>
      <c r="AW208" s="169" t="s">
        <v>42</v>
      </c>
      <c r="AX208" s="169" t="s">
        <v>89</v>
      </c>
      <c r="AY208" s="171" t="s">
        <v>263</v>
      </c>
    </row>
    <row r="209" spans="2:65" s="17" customFormat="1" ht="24.2" customHeight="1">
      <c r="B209" s="18"/>
      <c r="C209" s="129" t="s">
        <v>370</v>
      </c>
      <c r="D209" s="129" t="s">
        <v>265</v>
      </c>
      <c r="E209" s="130" t="s">
        <v>10113</v>
      </c>
      <c r="F209" s="131" t="s">
        <v>10114</v>
      </c>
      <c r="G209" s="132" t="s">
        <v>139</v>
      </c>
      <c r="H209" s="133">
        <v>41.4</v>
      </c>
      <c r="I209" s="134"/>
      <c r="J209" s="135">
        <f>ROUND(I209*H209,2)</f>
        <v>0</v>
      </c>
      <c r="K209" s="131" t="s">
        <v>269</v>
      </c>
      <c r="L209" s="18"/>
      <c r="M209" s="136" t="s">
        <v>44</v>
      </c>
      <c r="N209" s="137" t="s">
        <v>53</v>
      </c>
      <c r="P209" s="138">
        <f>O209*H209</f>
        <v>0</v>
      </c>
      <c r="Q209" s="138">
        <v>0.12315</v>
      </c>
      <c r="R209" s="138">
        <f>Q209*H209</f>
        <v>5.0984099999999994</v>
      </c>
      <c r="S209" s="138">
        <v>0</v>
      </c>
      <c r="T209" s="139">
        <f>S209*H209</f>
        <v>0</v>
      </c>
      <c r="AR209" s="140" t="s">
        <v>270</v>
      </c>
      <c r="AT209" s="140" t="s">
        <v>265</v>
      </c>
      <c r="AU209" s="140" t="s">
        <v>91</v>
      </c>
      <c r="AY209" s="2" t="s">
        <v>263</v>
      </c>
      <c r="BE209" s="141">
        <f>IF(N209="základní",J209,0)</f>
        <v>0</v>
      </c>
      <c r="BF209" s="141">
        <f>IF(N209="snížená",J209,0)</f>
        <v>0</v>
      </c>
      <c r="BG209" s="141">
        <f>IF(N209="zákl. přenesená",J209,0)</f>
        <v>0</v>
      </c>
      <c r="BH209" s="141">
        <f>IF(N209="sníž. přenesená",J209,0)</f>
        <v>0</v>
      </c>
      <c r="BI209" s="141">
        <f>IF(N209="nulová",J209,0)</f>
        <v>0</v>
      </c>
      <c r="BJ209" s="2" t="s">
        <v>89</v>
      </c>
      <c r="BK209" s="141">
        <f>ROUND(I209*H209,2)</f>
        <v>0</v>
      </c>
      <c r="BL209" s="2" t="s">
        <v>270</v>
      </c>
      <c r="BM209" s="140" t="s">
        <v>10115</v>
      </c>
    </row>
    <row r="210" spans="2:65" s="17" customFormat="1" ht="29.25">
      <c r="B210" s="18"/>
      <c r="D210" s="142" t="s">
        <v>272</v>
      </c>
      <c r="F210" s="143" t="s">
        <v>10104</v>
      </c>
      <c r="I210" s="144"/>
      <c r="L210" s="18"/>
      <c r="M210" s="145"/>
      <c r="T210" s="39"/>
      <c r="AT210" s="2" t="s">
        <v>272</v>
      </c>
      <c r="AU210" s="2" t="s">
        <v>91</v>
      </c>
    </row>
    <row r="211" spans="2:65" s="146" customFormat="1" ht="11.25">
      <c r="B211" s="147"/>
      <c r="D211" s="142" t="s">
        <v>274</v>
      </c>
      <c r="E211" s="148" t="s">
        <v>44</v>
      </c>
      <c r="F211" s="149" t="s">
        <v>10058</v>
      </c>
      <c r="H211" s="148" t="s">
        <v>44</v>
      </c>
      <c r="I211" s="150"/>
      <c r="L211" s="147"/>
      <c r="M211" s="151"/>
      <c r="T211" s="152"/>
      <c r="AT211" s="148" t="s">
        <v>274</v>
      </c>
      <c r="AU211" s="148" t="s">
        <v>91</v>
      </c>
      <c r="AV211" s="146" t="s">
        <v>89</v>
      </c>
      <c r="AW211" s="146" t="s">
        <v>42</v>
      </c>
      <c r="AX211" s="146" t="s">
        <v>82</v>
      </c>
      <c r="AY211" s="148" t="s">
        <v>263</v>
      </c>
    </row>
    <row r="212" spans="2:65" s="153" customFormat="1" ht="11.25">
      <c r="B212" s="154"/>
      <c r="D212" s="142" t="s">
        <v>274</v>
      </c>
      <c r="E212" s="155" t="s">
        <v>44</v>
      </c>
      <c r="F212" s="156" t="s">
        <v>10096</v>
      </c>
      <c r="H212" s="157">
        <v>41.4</v>
      </c>
      <c r="I212" s="158"/>
      <c r="L212" s="154"/>
      <c r="M212" s="159"/>
      <c r="T212" s="160"/>
      <c r="AT212" s="155" t="s">
        <v>274</v>
      </c>
      <c r="AU212" s="155" t="s">
        <v>91</v>
      </c>
      <c r="AV212" s="153" t="s">
        <v>91</v>
      </c>
      <c r="AW212" s="153" t="s">
        <v>42</v>
      </c>
      <c r="AX212" s="153" t="s">
        <v>82</v>
      </c>
      <c r="AY212" s="155" t="s">
        <v>263</v>
      </c>
    </row>
    <row r="213" spans="2:65" s="161" customFormat="1" ht="11.25">
      <c r="B213" s="162"/>
      <c r="D213" s="142" t="s">
        <v>274</v>
      </c>
      <c r="E213" s="163" t="s">
        <v>44</v>
      </c>
      <c r="F213" s="164" t="s">
        <v>280</v>
      </c>
      <c r="H213" s="165">
        <v>41.4</v>
      </c>
      <c r="I213" s="166"/>
      <c r="L213" s="162"/>
      <c r="M213" s="167"/>
      <c r="T213" s="168"/>
      <c r="AT213" s="163" t="s">
        <v>274</v>
      </c>
      <c r="AU213" s="163" t="s">
        <v>91</v>
      </c>
      <c r="AV213" s="161" t="s">
        <v>141</v>
      </c>
      <c r="AW213" s="161" t="s">
        <v>42</v>
      </c>
      <c r="AX213" s="161" t="s">
        <v>82</v>
      </c>
      <c r="AY213" s="163" t="s">
        <v>263</v>
      </c>
    </row>
    <row r="214" spans="2:65" s="169" customFormat="1" ht="11.25">
      <c r="B214" s="170"/>
      <c r="D214" s="142" t="s">
        <v>274</v>
      </c>
      <c r="E214" s="171" t="s">
        <v>44</v>
      </c>
      <c r="F214" s="172" t="s">
        <v>281</v>
      </c>
      <c r="H214" s="173">
        <v>41.4</v>
      </c>
      <c r="I214" s="174"/>
      <c r="L214" s="170"/>
      <c r="M214" s="175"/>
      <c r="T214" s="176"/>
      <c r="AT214" s="171" t="s">
        <v>274</v>
      </c>
      <c r="AU214" s="171" t="s">
        <v>91</v>
      </c>
      <c r="AV214" s="169" t="s">
        <v>270</v>
      </c>
      <c r="AW214" s="169" t="s">
        <v>42</v>
      </c>
      <c r="AX214" s="169" t="s">
        <v>89</v>
      </c>
      <c r="AY214" s="171" t="s">
        <v>263</v>
      </c>
    </row>
    <row r="215" spans="2:65" s="17" customFormat="1" ht="14.45" customHeight="1">
      <c r="B215" s="18"/>
      <c r="C215" s="129" t="s">
        <v>376</v>
      </c>
      <c r="D215" s="129" t="s">
        <v>265</v>
      </c>
      <c r="E215" s="130" t="s">
        <v>615</v>
      </c>
      <c r="F215" s="131" t="s">
        <v>616</v>
      </c>
      <c r="G215" s="132" t="s">
        <v>402</v>
      </c>
      <c r="H215" s="133">
        <v>40.854999999999997</v>
      </c>
      <c r="I215" s="134"/>
      <c r="J215" s="135">
        <f>ROUND(I215*H215,2)</f>
        <v>0</v>
      </c>
      <c r="K215" s="131" t="s">
        <v>269</v>
      </c>
      <c r="L215" s="18"/>
      <c r="M215" s="136" t="s">
        <v>44</v>
      </c>
      <c r="N215" s="137" t="s">
        <v>53</v>
      </c>
      <c r="P215" s="138">
        <f>O215*H215</f>
        <v>0</v>
      </c>
      <c r="Q215" s="138">
        <v>1.2E-4</v>
      </c>
      <c r="R215" s="138">
        <f>Q215*H215</f>
        <v>4.9026E-3</v>
      </c>
      <c r="S215" s="138">
        <v>0</v>
      </c>
      <c r="T215" s="139">
        <f>S215*H215</f>
        <v>0</v>
      </c>
      <c r="AR215" s="140" t="s">
        <v>270</v>
      </c>
      <c r="AT215" s="140" t="s">
        <v>265</v>
      </c>
      <c r="AU215" s="140" t="s">
        <v>91</v>
      </c>
      <c r="AY215" s="2" t="s">
        <v>263</v>
      </c>
      <c r="BE215" s="141">
        <f>IF(N215="základní",J215,0)</f>
        <v>0</v>
      </c>
      <c r="BF215" s="141">
        <f>IF(N215="snížená",J215,0)</f>
        <v>0</v>
      </c>
      <c r="BG215" s="141">
        <f>IF(N215="zákl. přenesená",J215,0)</f>
        <v>0</v>
      </c>
      <c r="BH215" s="141">
        <f>IF(N215="sníž. přenesená",J215,0)</f>
        <v>0</v>
      </c>
      <c r="BI215" s="141">
        <f>IF(N215="nulová",J215,0)</f>
        <v>0</v>
      </c>
      <c r="BJ215" s="2" t="s">
        <v>89</v>
      </c>
      <c r="BK215" s="141">
        <f>ROUND(I215*H215,2)</f>
        <v>0</v>
      </c>
      <c r="BL215" s="2" t="s">
        <v>270</v>
      </c>
      <c r="BM215" s="140" t="s">
        <v>10116</v>
      </c>
    </row>
    <row r="216" spans="2:65" s="17" customFormat="1" ht="68.25">
      <c r="B216" s="18"/>
      <c r="D216" s="142" t="s">
        <v>272</v>
      </c>
      <c r="F216" s="143" t="s">
        <v>604</v>
      </c>
      <c r="I216" s="144"/>
      <c r="L216" s="18"/>
      <c r="M216" s="145"/>
      <c r="T216" s="39"/>
      <c r="AT216" s="2" t="s">
        <v>272</v>
      </c>
      <c r="AU216" s="2" t="s">
        <v>91</v>
      </c>
    </row>
    <row r="217" spans="2:65" s="146" customFormat="1" ht="11.25">
      <c r="B217" s="147"/>
      <c r="D217" s="142" t="s">
        <v>274</v>
      </c>
      <c r="E217" s="148" t="s">
        <v>44</v>
      </c>
      <c r="F217" s="149" t="s">
        <v>10058</v>
      </c>
      <c r="H217" s="148" t="s">
        <v>44</v>
      </c>
      <c r="I217" s="150"/>
      <c r="L217" s="147"/>
      <c r="M217" s="151"/>
      <c r="T217" s="152"/>
      <c r="AT217" s="148" t="s">
        <v>274</v>
      </c>
      <c r="AU217" s="148" t="s">
        <v>91</v>
      </c>
      <c r="AV217" s="146" t="s">
        <v>89</v>
      </c>
      <c r="AW217" s="146" t="s">
        <v>42</v>
      </c>
      <c r="AX217" s="146" t="s">
        <v>82</v>
      </c>
      <c r="AY217" s="148" t="s">
        <v>263</v>
      </c>
    </row>
    <row r="218" spans="2:65" s="153" customFormat="1" ht="11.25">
      <c r="B218" s="154"/>
      <c r="D218" s="142" t="s">
        <v>274</v>
      </c>
      <c r="E218" s="155" t="s">
        <v>44</v>
      </c>
      <c r="F218" s="156" t="s">
        <v>10117</v>
      </c>
      <c r="H218" s="157">
        <v>6.2050000000000001</v>
      </c>
      <c r="I218" s="158"/>
      <c r="L218" s="154"/>
      <c r="M218" s="159"/>
      <c r="T218" s="160"/>
      <c r="AT218" s="155" t="s">
        <v>274</v>
      </c>
      <c r="AU218" s="155" t="s">
        <v>91</v>
      </c>
      <c r="AV218" s="153" t="s">
        <v>91</v>
      </c>
      <c r="AW218" s="153" t="s">
        <v>42</v>
      </c>
      <c r="AX218" s="153" t="s">
        <v>82</v>
      </c>
      <c r="AY218" s="155" t="s">
        <v>263</v>
      </c>
    </row>
    <row r="219" spans="2:65" s="153" customFormat="1" ht="11.25">
      <c r="B219" s="154"/>
      <c r="D219" s="142" t="s">
        <v>274</v>
      </c>
      <c r="E219" s="155" t="s">
        <v>44</v>
      </c>
      <c r="F219" s="156" t="s">
        <v>10118</v>
      </c>
      <c r="H219" s="157">
        <v>34.65</v>
      </c>
      <c r="I219" s="158"/>
      <c r="L219" s="154"/>
      <c r="M219" s="159"/>
      <c r="T219" s="160"/>
      <c r="AT219" s="155" t="s">
        <v>274</v>
      </c>
      <c r="AU219" s="155" t="s">
        <v>91</v>
      </c>
      <c r="AV219" s="153" t="s">
        <v>91</v>
      </c>
      <c r="AW219" s="153" t="s">
        <v>42</v>
      </c>
      <c r="AX219" s="153" t="s">
        <v>82</v>
      </c>
      <c r="AY219" s="155" t="s">
        <v>263</v>
      </c>
    </row>
    <row r="220" spans="2:65" s="161" customFormat="1" ht="11.25">
      <c r="B220" s="162"/>
      <c r="D220" s="142" t="s">
        <v>274</v>
      </c>
      <c r="E220" s="163" t="s">
        <v>44</v>
      </c>
      <c r="F220" s="164" t="s">
        <v>280</v>
      </c>
      <c r="H220" s="165">
        <v>40.854999999999997</v>
      </c>
      <c r="I220" s="166"/>
      <c r="L220" s="162"/>
      <c r="M220" s="167"/>
      <c r="T220" s="168"/>
      <c r="AT220" s="163" t="s">
        <v>274</v>
      </c>
      <c r="AU220" s="163" t="s">
        <v>91</v>
      </c>
      <c r="AV220" s="161" t="s">
        <v>141</v>
      </c>
      <c r="AW220" s="161" t="s">
        <v>42</v>
      </c>
      <c r="AX220" s="161" t="s">
        <v>82</v>
      </c>
      <c r="AY220" s="163" t="s">
        <v>263</v>
      </c>
    </row>
    <row r="221" spans="2:65" s="169" customFormat="1" ht="11.25">
      <c r="B221" s="170"/>
      <c r="D221" s="142" t="s">
        <v>274</v>
      </c>
      <c r="E221" s="171" t="s">
        <v>44</v>
      </c>
      <c r="F221" s="172" t="s">
        <v>281</v>
      </c>
      <c r="H221" s="173">
        <v>40.854999999999997</v>
      </c>
      <c r="I221" s="174"/>
      <c r="L221" s="170"/>
      <c r="M221" s="175"/>
      <c r="T221" s="176"/>
      <c r="AT221" s="171" t="s">
        <v>274</v>
      </c>
      <c r="AU221" s="171" t="s">
        <v>91</v>
      </c>
      <c r="AV221" s="169" t="s">
        <v>270</v>
      </c>
      <c r="AW221" s="169" t="s">
        <v>42</v>
      </c>
      <c r="AX221" s="169" t="s">
        <v>89</v>
      </c>
      <c r="AY221" s="171" t="s">
        <v>263</v>
      </c>
    </row>
    <row r="222" spans="2:65" s="17" customFormat="1" ht="14.45" customHeight="1">
      <c r="B222" s="18"/>
      <c r="C222" s="129" t="s">
        <v>384</v>
      </c>
      <c r="D222" s="129" t="s">
        <v>265</v>
      </c>
      <c r="E222" s="130" t="s">
        <v>628</v>
      </c>
      <c r="F222" s="131" t="s">
        <v>629</v>
      </c>
      <c r="G222" s="132" t="s">
        <v>402</v>
      </c>
      <c r="H222" s="133">
        <v>5.58</v>
      </c>
      <c r="I222" s="134"/>
      <c r="J222" s="135">
        <f>ROUND(I222*H222,2)</f>
        <v>0</v>
      </c>
      <c r="K222" s="131" t="s">
        <v>269</v>
      </c>
      <c r="L222" s="18"/>
      <c r="M222" s="136" t="s">
        <v>44</v>
      </c>
      <c r="N222" s="137" t="s">
        <v>53</v>
      </c>
      <c r="P222" s="138">
        <f>O222*H222</f>
        <v>0</v>
      </c>
      <c r="Q222" s="138">
        <v>1.2999999999999999E-4</v>
      </c>
      <c r="R222" s="138">
        <f>Q222*H222</f>
        <v>7.2539999999999996E-4</v>
      </c>
      <c r="S222" s="138">
        <v>0</v>
      </c>
      <c r="T222" s="139">
        <f>S222*H222</f>
        <v>0</v>
      </c>
      <c r="AR222" s="140" t="s">
        <v>270</v>
      </c>
      <c r="AT222" s="140" t="s">
        <v>265</v>
      </c>
      <c r="AU222" s="140" t="s">
        <v>91</v>
      </c>
      <c r="AY222" s="2" t="s">
        <v>263</v>
      </c>
      <c r="BE222" s="141">
        <f>IF(N222="základní",J222,0)</f>
        <v>0</v>
      </c>
      <c r="BF222" s="141">
        <f>IF(N222="snížená",J222,0)</f>
        <v>0</v>
      </c>
      <c r="BG222" s="141">
        <f>IF(N222="zákl. přenesená",J222,0)</f>
        <v>0</v>
      </c>
      <c r="BH222" s="141">
        <f>IF(N222="sníž. přenesená",J222,0)</f>
        <v>0</v>
      </c>
      <c r="BI222" s="141">
        <f>IF(N222="nulová",J222,0)</f>
        <v>0</v>
      </c>
      <c r="BJ222" s="2" t="s">
        <v>89</v>
      </c>
      <c r="BK222" s="141">
        <f>ROUND(I222*H222,2)</f>
        <v>0</v>
      </c>
      <c r="BL222" s="2" t="s">
        <v>270</v>
      </c>
      <c r="BM222" s="140" t="s">
        <v>10119</v>
      </c>
    </row>
    <row r="223" spans="2:65" s="17" customFormat="1" ht="68.25">
      <c r="B223" s="18"/>
      <c r="D223" s="142" t="s">
        <v>272</v>
      </c>
      <c r="F223" s="143" t="s">
        <v>604</v>
      </c>
      <c r="I223" s="144"/>
      <c r="L223" s="18"/>
      <c r="M223" s="145"/>
      <c r="T223" s="39"/>
      <c r="AT223" s="2" t="s">
        <v>272</v>
      </c>
      <c r="AU223" s="2" t="s">
        <v>91</v>
      </c>
    </row>
    <row r="224" spans="2:65" s="146" customFormat="1" ht="11.25">
      <c r="B224" s="147"/>
      <c r="D224" s="142" t="s">
        <v>274</v>
      </c>
      <c r="E224" s="148" t="s">
        <v>44</v>
      </c>
      <c r="F224" s="149" t="s">
        <v>10058</v>
      </c>
      <c r="H224" s="148" t="s">
        <v>44</v>
      </c>
      <c r="I224" s="150"/>
      <c r="L224" s="147"/>
      <c r="M224" s="151"/>
      <c r="T224" s="152"/>
      <c r="AT224" s="148" t="s">
        <v>274</v>
      </c>
      <c r="AU224" s="148" t="s">
        <v>91</v>
      </c>
      <c r="AV224" s="146" t="s">
        <v>89</v>
      </c>
      <c r="AW224" s="146" t="s">
        <v>42</v>
      </c>
      <c r="AX224" s="146" t="s">
        <v>82</v>
      </c>
      <c r="AY224" s="148" t="s">
        <v>263</v>
      </c>
    </row>
    <row r="225" spans="2:65" s="153" customFormat="1" ht="11.25">
      <c r="B225" s="154"/>
      <c r="D225" s="142" t="s">
        <v>274</v>
      </c>
      <c r="E225" s="155" t="s">
        <v>44</v>
      </c>
      <c r="F225" s="156" t="s">
        <v>10120</v>
      </c>
      <c r="H225" s="157">
        <v>5.58</v>
      </c>
      <c r="I225" s="158"/>
      <c r="L225" s="154"/>
      <c r="M225" s="159"/>
      <c r="T225" s="160"/>
      <c r="AT225" s="155" t="s">
        <v>274</v>
      </c>
      <c r="AU225" s="155" t="s">
        <v>91</v>
      </c>
      <c r="AV225" s="153" t="s">
        <v>91</v>
      </c>
      <c r="AW225" s="153" t="s">
        <v>42</v>
      </c>
      <c r="AX225" s="153" t="s">
        <v>82</v>
      </c>
      <c r="AY225" s="155" t="s">
        <v>263</v>
      </c>
    </row>
    <row r="226" spans="2:65" s="161" customFormat="1" ht="11.25">
      <c r="B226" s="162"/>
      <c r="D226" s="142" t="s">
        <v>274</v>
      </c>
      <c r="E226" s="163" t="s">
        <v>44</v>
      </c>
      <c r="F226" s="164" t="s">
        <v>280</v>
      </c>
      <c r="H226" s="165">
        <v>5.58</v>
      </c>
      <c r="I226" s="166"/>
      <c r="L226" s="162"/>
      <c r="M226" s="167"/>
      <c r="T226" s="168"/>
      <c r="AT226" s="163" t="s">
        <v>274</v>
      </c>
      <c r="AU226" s="163" t="s">
        <v>91</v>
      </c>
      <c r="AV226" s="161" t="s">
        <v>141</v>
      </c>
      <c r="AW226" s="161" t="s">
        <v>42</v>
      </c>
      <c r="AX226" s="161" t="s">
        <v>82</v>
      </c>
      <c r="AY226" s="163" t="s">
        <v>263</v>
      </c>
    </row>
    <row r="227" spans="2:65" s="169" customFormat="1" ht="11.25">
      <c r="B227" s="170"/>
      <c r="D227" s="142" t="s">
        <v>274</v>
      </c>
      <c r="E227" s="171" t="s">
        <v>44</v>
      </c>
      <c r="F227" s="172" t="s">
        <v>281</v>
      </c>
      <c r="H227" s="173">
        <v>5.58</v>
      </c>
      <c r="I227" s="174"/>
      <c r="L227" s="170"/>
      <c r="M227" s="175"/>
      <c r="T227" s="176"/>
      <c r="AT227" s="171" t="s">
        <v>274</v>
      </c>
      <c r="AU227" s="171" t="s">
        <v>91</v>
      </c>
      <c r="AV227" s="169" t="s">
        <v>270</v>
      </c>
      <c r="AW227" s="169" t="s">
        <v>42</v>
      </c>
      <c r="AX227" s="169" t="s">
        <v>89</v>
      </c>
      <c r="AY227" s="171" t="s">
        <v>263</v>
      </c>
    </row>
    <row r="228" spans="2:65" s="17" customFormat="1" ht="14.45" customHeight="1">
      <c r="B228" s="18"/>
      <c r="C228" s="129" t="s">
        <v>392</v>
      </c>
      <c r="D228" s="129" t="s">
        <v>265</v>
      </c>
      <c r="E228" s="130" t="s">
        <v>8498</v>
      </c>
      <c r="F228" s="131" t="s">
        <v>8499</v>
      </c>
      <c r="G228" s="132" t="s">
        <v>402</v>
      </c>
      <c r="H228" s="133">
        <v>56.545000000000002</v>
      </c>
      <c r="I228" s="134"/>
      <c r="J228" s="135">
        <f>ROUND(I228*H228,2)</f>
        <v>0</v>
      </c>
      <c r="K228" s="131" t="s">
        <v>269</v>
      </c>
      <c r="L228" s="18"/>
      <c r="M228" s="136" t="s">
        <v>44</v>
      </c>
      <c r="N228" s="137" t="s">
        <v>53</v>
      </c>
      <c r="P228" s="138">
        <f>O228*H228</f>
        <v>0</v>
      </c>
      <c r="Q228" s="138">
        <v>2.0000000000000001E-4</v>
      </c>
      <c r="R228" s="138">
        <f>Q228*H228</f>
        <v>1.1309000000000001E-2</v>
      </c>
      <c r="S228" s="138">
        <v>0</v>
      </c>
      <c r="T228" s="139">
        <f>S228*H228</f>
        <v>0</v>
      </c>
      <c r="AR228" s="140" t="s">
        <v>270</v>
      </c>
      <c r="AT228" s="140" t="s">
        <v>265</v>
      </c>
      <c r="AU228" s="140" t="s">
        <v>91</v>
      </c>
      <c r="AY228" s="2" t="s">
        <v>263</v>
      </c>
      <c r="BE228" s="141">
        <f>IF(N228="základní",J228,0)</f>
        <v>0</v>
      </c>
      <c r="BF228" s="141">
        <f>IF(N228="snížená",J228,0)</f>
        <v>0</v>
      </c>
      <c r="BG228" s="141">
        <f>IF(N228="zákl. přenesená",J228,0)</f>
        <v>0</v>
      </c>
      <c r="BH228" s="141">
        <f>IF(N228="sníž. přenesená",J228,0)</f>
        <v>0</v>
      </c>
      <c r="BI228" s="141">
        <f>IF(N228="nulová",J228,0)</f>
        <v>0</v>
      </c>
      <c r="BJ228" s="2" t="s">
        <v>89</v>
      </c>
      <c r="BK228" s="141">
        <f>ROUND(I228*H228,2)</f>
        <v>0</v>
      </c>
      <c r="BL228" s="2" t="s">
        <v>270</v>
      </c>
      <c r="BM228" s="140" t="s">
        <v>10121</v>
      </c>
    </row>
    <row r="229" spans="2:65" s="17" customFormat="1" ht="68.25">
      <c r="B229" s="18"/>
      <c r="D229" s="142" t="s">
        <v>272</v>
      </c>
      <c r="F229" s="143" t="s">
        <v>604</v>
      </c>
      <c r="I229" s="144"/>
      <c r="L229" s="18"/>
      <c r="M229" s="145"/>
      <c r="T229" s="39"/>
      <c r="AT229" s="2" t="s">
        <v>272</v>
      </c>
      <c r="AU229" s="2" t="s">
        <v>91</v>
      </c>
    </row>
    <row r="230" spans="2:65" s="146" customFormat="1" ht="11.25">
      <c r="B230" s="147"/>
      <c r="D230" s="142" t="s">
        <v>274</v>
      </c>
      <c r="E230" s="148" t="s">
        <v>44</v>
      </c>
      <c r="F230" s="149" t="s">
        <v>10058</v>
      </c>
      <c r="H230" s="148" t="s">
        <v>44</v>
      </c>
      <c r="I230" s="150"/>
      <c r="L230" s="147"/>
      <c r="M230" s="151"/>
      <c r="T230" s="152"/>
      <c r="AT230" s="148" t="s">
        <v>274</v>
      </c>
      <c r="AU230" s="148" t="s">
        <v>91</v>
      </c>
      <c r="AV230" s="146" t="s">
        <v>89</v>
      </c>
      <c r="AW230" s="146" t="s">
        <v>42</v>
      </c>
      <c r="AX230" s="146" t="s">
        <v>82</v>
      </c>
      <c r="AY230" s="148" t="s">
        <v>263</v>
      </c>
    </row>
    <row r="231" spans="2:65" s="153" customFormat="1" ht="11.25">
      <c r="B231" s="154"/>
      <c r="D231" s="142" t="s">
        <v>274</v>
      </c>
      <c r="E231" s="155" t="s">
        <v>44</v>
      </c>
      <c r="F231" s="156" t="s">
        <v>10122</v>
      </c>
      <c r="H231" s="157">
        <v>2.79</v>
      </c>
      <c r="I231" s="158"/>
      <c r="L231" s="154"/>
      <c r="M231" s="159"/>
      <c r="T231" s="160"/>
      <c r="AT231" s="155" t="s">
        <v>274</v>
      </c>
      <c r="AU231" s="155" t="s">
        <v>91</v>
      </c>
      <c r="AV231" s="153" t="s">
        <v>91</v>
      </c>
      <c r="AW231" s="153" t="s">
        <v>42</v>
      </c>
      <c r="AX231" s="153" t="s">
        <v>82</v>
      </c>
      <c r="AY231" s="155" t="s">
        <v>263</v>
      </c>
    </row>
    <row r="232" spans="2:65" s="153" customFormat="1" ht="11.25">
      <c r="B232" s="154"/>
      <c r="D232" s="142" t="s">
        <v>274</v>
      </c>
      <c r="E232" s="155" t="s">
        <v>44</v>
      </c>
      <c r="F232" s="156" t="s">
        <v>10123</v>
      </c>
      <c r="H232" s="157">
        <v>53.755000000000003</v>
      </c>
      <c r="I232" s="158"/>
      <c r="L232" s="154"/>
      <c r="M232" s="159"/>
      <c r="T232" s="160"/>
      <c r="AT232" s="155" t="s">
        <v>274</v>
      </c>
      <c r="AU232" s="155" t="s">
        <v>91</v>
      </c>
      <c r="AV232" s="153" t="s">
        <v>91</v>
      </c>
      <c r="AW232" s="153" t="s">
        <v>42</v>
      </c>
      <c r="AX232" s="153" t="s">
        <v>82</v>
      </c>
      <c r="AY232" s="155" t="s">
        <v>263</v>
      </c>
    </row>
    <row r="233" spans="2:65" s="161" customFormat="1" ht="11.25">
      <c r="B233" s="162"/>
      <c r="D233" s="142" t="s">
        <v>274</v>
      </c>
      <c r="E233" s="163" t="s">
        <v>44</v>
      </c>
      <c r="F233" s="164" t="s">
        <v>280</v>
      </c>
      <c r="H233" s="165">
        <v>56.545000000000002</v>
      </c>
      <c r="I233" s="166"/>
      <c r="L233" s="162"/>
      <c r="M233" s="167"/>
      <c r="T233" s="168"/>
      <c r="AT233" s="163" t="s">
        <v>274</v>
      </c>
      <c r="AU233" s="163" t="s">
        <v>91</v>
      </c>
      <c r="AV233" s="161" t="s">
        <v>141</v>
      </c>
      <c r="AW233" s="161" t="s">
        <v>42</v>
      </c>
      <c r="AX233" s="161" t="s">
        <v>82</v>
      </c>
      <c r="AY233" s="163" t="s">
        <v>263</v>
      </c>
    </row>
    <row r="234" spans="2:65" s="169" customFormat="1" ht="11.25">
      <c r="B234" s="170"/>
      <c r="D234" s="142" t="s">
        <v>274</v>
      </c>
      <c r="E234" s="171" t="s">
        <v>44</v>
      </c>
      <c r="F234" s="172" t="s">
        <v>281</v>
      </c>
      <c r="H234" s="173">
        <v>56.545000000000002</v>
      </c>
      <c r="I234" s="174"/>
      <c r="L234" s="170"/>
      <c r="M234" s="175"/>
      <c r="T234" s="176"/>
      <c r="AT234" s="171" t="s">
        <v>274</v>
      </c>
      <c r="AU234" s="171" t="s">
        <v>91</v>
      </c>
      <c r="AV234" s="169" t="s">
        <v>270</v>
      </c>
      <c r="AW234" s="169" t="s">
        <v>42</v>
      </c>
      <c r="AX234" s="169" t="s">
        <v>89</v>
      </c>
      <c r="AY234" s="171" t="s">
        <v>263</v>
      </c>
    </row>
    <row r="235" spans="2:65" s="17" customFormat="1" ht="14.45" customHeight="1">
      <c r="B235" s="18"/>
      <c r="C235" s="129" t="s">
        <v>399</v>
      </c>
      <c r="D235" s="129" t="s">
        <v>265</v>
      </c>
      <c r="E235" s="130" t="s">
        <v>657</v>
      </c>
      <c r="F235" s="131" t="s">
        <v>658</v>
      </c>
      <c r="G235" s="132" t="s">
        <v>402</v>
      </c>
      <c r="H235" s="133">
        <v>47.854999999999997</v>
      </c>
      <c r="I235" s="134"/>
      <c r="J235" s="135">
        <f>ROUND(I235*H235,2)</f>
        <v>0</v>
      </c>
      <c r="K235" s="131" t="s">
        <v>269</v>
      </c>
      <c r="L235" s="18"/>
      <c r="M235" s="136" t="s">
        <v>44</v>
      </c>
      <c r="N235" s="137" t="s">
        <v>53</v>
      </c>
      <c r="P235" s="138">
        <f>O235*H235</f>
        <v>0</v>
      </c>
      <c r="Q235" s="138">
        <v>3.0599999999999998E-3</v>
      </c>
      <c r="R235" s="138">
        <f>Q235*H235</f>
        <v>0.14643629999999999</v>
      </c>
      <c r="S235" s="138">
        <v>0</v>
      </c>
      <c r="T235" s="139">
        <f>S235*H235</f>
        <v>0</v>
      </c>
      <c r="AR235" s="140" t="s">
        <v>270</v>
      </c>
      <c r="AT235" s="140" t="s">
        <v>265</v>
      </c>
      <c r="AU235" s="140" t="s">
        <v>91</v>
      </c>
      <c r="AY235" s="2" t="s">
        <v>263</v>
      </c>
      <c r="BE235" s="141">
        <f>IF(N235="základní",J235,0)</f>
        <v>0</v>
      </c>
      <c r="BF235" s="141">
        <f>IF(N235="snížená",J235,0)</f>
        <v>0</v>
      </c>
      <c r="BG235" s="141">
        <f>IF(N235="zákl. přenesená",J235,0)</f>
        <v>0</v>
      </c>
      <c r="BH235" s="141">
        <f>IF(N235="sníž. přenesená",J235,0)</f>
        <v>0</v>
      </c>
      <c r="BI235" s="141">
        <f>IF(N235="nulová",J235,0)</f>
        <v>0</v>
      </c>
      <c r="BJ235" s="2" t="s">
        <v>89</v>
      </c>
      <c r="BK235" s="141">
        <f>ROUND(I235*H235,2)</f>
        <v>0</v>
      </c>
      <c r="BL235" s="2" t="s">
        <v>270</v>
      </c>
      <c r="BM235" s="140" t="s">
        <v>10124</v>
      </c>
    </row>
    <row r="236" spans="2:65" s="17" customFormat="1" ht="68.25">
      <c r="B236" s="18"/>
      <c r="D236" s="142" t="s">
        <v>272</v>
      </c>
      <c r="F236" s="143" t="s">
        <v>604</v>
      </c>
      <c r="I236" s="144"/>
      <c r="L236" s="18"/>
      <c r="M236" s="145"/>
      <c r="T236" s="39"/>
      <c r="AT236" s="2" t="s">
        <v>272</v>
      </c>
      <c r="AU236" s="2" t="s">
        <v>91</v>
      </c>
    </row>
    <row r="237" spans="2:65" s="146" customFormat="1" ht="11.25">
      <c r="B237" s="147"/>
      <c r="D237" s="142" t="s">
        <v>274</v>
      </c>
      <c r="E237" s="148" t="s">
        <v>44</v>
      </c>
      <c r="F237" s="149" t="s">
        <v>10058</v>
      </c>
      <c r="H237" s="148" t="s">
        <v>44</v>
      </c>
      <c r="I237" s="150"/>
      <c r="L237" s="147"/>
      <c r="M237" s="151"/>
      <c r="T237" s="152"/>
      <c r="AT237" s="148" t="s">
        <v>274</v>
      </c>
      <c r="AU237" s="148" t="s">
        <v>91</v>
      </c>
      <c r="AV237" s="146" t="s">
        <v>89</v>
      </c>
      <c r="AW237" s="146" t="s">
        <v>42</v>
      </c>
      <c r="AX237" s="146" t="s">
        <v>82</v>
      </c>
      <c r="AY237" s="148" t="s">
        <v>263</v>
      </c>
    </row>
    <row r="238" spans="2:65" s="153" customFormat="1" ht="11.25">
      <c r="B238" s="154"/>
      <c r="D238" s="142" t="s">
        <v>274</v>
      </c>
      <c r="E238" s="155" t="s">
        <v>44</v>
      </c>
      <c r="F238" s="156" t="s">
        <v>10117</v>
      </c>
      <c r="H238" s="157">
        <v>6.2050000000000001</v>
      </c>
      <c r="I238" s="158"/>
      <c r="L238" s="154"/>
      <c r="M238" s="159"/>
      <c r="T238" s="160"/>
      <c r="AT238" s="155" t="s">
        <v>274</v>
      </c>
      <c r="AU238" s="155" t="s">
        <v>91</v>
      </c>
      <c r="AV238" s="153" t="s">
        <v>91</v>
      </c>
      <c r="AW238" s="153" t="s">
        <v>42</v>
      </c>
      <c r="AX238" s="153" t="s">
        <v>82</v>
      </c>
      <c r="AY238" s="155" t="s">
        <v>263</v>
      </c>
    </row>
    <row r="239" spans="2:65" s="153" customFormat="1" ht="11.25">
      <c r="B239" s="154"/>
      <c r="D239" s="142" t="s">
        <v>274</v>
      </c>
      <c r="E239" s="155" t="s">
        <v>44</v>
      </c>
      <c r="F239" s="156" t="s">
        <v>10125</v>
      </c>
      <c r="H239" s="157">
        <v>41.65</v>
      </c>
      <c r="I239" s="158"/>
      <c r="L239" s="154"/>
      <c r="M239" s="159"/>
      <c r="T239" s="160"/>
      <c r="AT239" s="155" t="s">
        <v>274</v>
      </c>
      <c r="AU239" s="155" t="s">
        <v>91</v>
      </c>
      <c r="AV239" s="153" t="s">
        <v>91</v>
      </c>
      <c r="AW239" s="153" t="s">
        <v>42</v>
      </c>
      <c r="AX239" s="153" t="s">
        <v>82</v>
      </c>
      <c r="AY239" s="155" t="s">
        <v>263</v>
      </c>
    </row>
    <row r="240" spans="2:65" s="161" customFormat="1" ht="11.25">
      <c r="B240" s="162"/>
      <c r="D240" s="142" t="s">
        <v>274</v>
      </c>
      <c r="E240" s="163" t="s">
        <v>44</v>
      </c>
      <c r="F240" s="164" t="s">
        <v>280</v>
      </c>
      <c r="H240" s="165">
        <v>47.854999999999997</v>
      </c>
      <c r="I240" s="166"/>
      <c r="L240" s="162"/>
      <c r="M240" s="167"/>
      <c r="T240" s="168"/>
      <c r="AT240" s="163" t="s">
        <v>274</v>
      </c>
      <c r="AU240" s="163" t="s">
        <v>91</v>
      </c>
      <c r="AV240" s="161" t="s">
        <v>141</v>
      </c>
      <c r="AW240" s="161" t="s">
        <v>42</v>
      </c>
      <c r="AX240" s="161" t="s">
        <v>82</v>
      </c>
      <c r="AY240" s="163" t="s">
        <v>263</v>
      </c>
    </row>
    <row r="241" spans="2:65" s="169" customFormat="1" ht="11.25">
      <c r="B241" s="170"/>
      <c r="D241" s="142" t="s">
        <v>274</v>
      </c>
      <c r="E241" s="171" t="s">
        <v>44</v>
      </c>
      <c r="F241" s="172" t="s">
        <v>281</v>
      </c>
      <c r="H241" s="173">
        <v>47.854999999999997</v>
      </c>
      <c r="I241" s="174"/>
      <c r="L241" s="170"/>
      <c r="M241" s="175"/>
      <c r="T241" s="176"/>
      <c r="AT241" s="171" t="s">
        <v>274</v>
      </c>
      <c r="AU241" s="171" t="s">
        <v>91</v>
      </c>
      <c r="AV241" s="169" t="s">
        <v>270</v>
      </c>
      <c r="AW241" s="169" t="s">
        <v>42</v>
      </c>
      <c r="AX241" s="169" t="s">
        <v>89</v>
      </c>
      <c r="AY241" s="171" t="s">
        <v>263</v>
      </c>
    </row>
    <row r="242" spans="2:65" s="17" customFormat="1" ht="14.45" customHeight="1">
      <c r="B242" s="18"/>
      <c r="C242" s="129" t="s">
        <v>7</v>
      </c>
      <c r="D242" s="129" t="s">
        <v>265</v>
      </c>
      <c r="E242" s="130" t="s">
        <v>661</v>
      </c>
      <c r="F242" s="131" t="s">
        <v>662</v>
      </c>
      <c r="G242" s="132" t="s">
        <v>139</v>
      </c>
      <c r="H242" s="133">
        <v>0.42</v>
      </c>
      <c r="I242" s="134"/>
      <c r="J242" s="135">
        <f>ROUND(I242*H242,2)</f>
        <v>0</v>
      </c>
      <c r="K242" s="131" t="s">
        <v>269</v>
      </c>
      <c r="L242" s="18"/>
      <c r="M242" s="136" t="s">
        <v>44</v>
      </c>
      <c r="N242" s="137" t="s">
        <v>53</v>
      </c>
      <c r="P242" s="138">
        <f>O242*H242</f>
        <v>0</v>
      </c>
      <c r="Q242" s="138">
        <v>0.17818000000000001</v>
      </c>
      <c r="R242" s="138">
        <f>Q242*H242</f>
        <v>7.4835600000000002E-2</v>
      </c>
      <c r="S242" s="138">
        <v>0</v>
      </c>
      <c r="T242" s="139">
        <f>S242*H242</f>
        <v>0</v>
      </c>
      <c r="AR242" s="140" t="s">
        <v>270</v>
      </c>
      <c r="AT242" s="140" t="s">
        <v>265</v>
      </c>
      <c r="AU242" s="140" t="s">
        <v>91</v>
      </c>
      <c r="AY242" s="2" t="s">
        <v>263</v>
      </c>
      <c r="BE242" s="141">
        <f>IF(N242="základní",J242,0)</f>
        <v>0</v>
      </c>
      <c r="BF242" s="141">
        <f>IF(N242="snížená",J242,0)</f>
        <v>0</v>
      </c>
      <c r="BG242" s="141">
        <f>IF(N242="zákl. přenesená",J242,0)</f>
        <v>0</v>
      </c>
      <c r="BH242" s="141">
        <f>IF(N242="sníž. přenesená",J242,0)</f>
        <v>0</v>
      </c>
      <c r="BI242" s="141">
        <f>IF(N242="nulová",J242,0)</f>
        <v>0</v>
      </c>
      <c r="BJ242" s="2" t="s">
        <v>89</v>
      </c>
      <c r="BK242" s="141">
        <f>ROUND(I242*H242,2)</f>
        <v>0</v>
      </c>
      <c r="BL242" s="2" t="s">
        <v>270</v>
      </c>
      <c r="BM242" s="140" t="s">
        <v>10126</v>
      </c>
    </row>
    <row r="243" spans="2:65" s="146" customFormat="1" ht="11.25">
      <c r="B243" s="147"/>
      <c r="D243" s="142" t="s">
        <v>274</v>
      </c>
      <c r="E243" s="148" t="s">
        <v>44</v>
      </c>
      <c r="F243" s="149" t="s">
        <v>10058</v>
      </c>
      <c r="H243" s="148" t="s">
        <v>44</v>
      </c>
      <c r="I243" s="150"/>
      <c r="L243" s="147"/>
      <c r="M243" s="151"/>
      <c r="T243" s="152"/>
      <c r="AT243" s="148" t="s">
        <v>274</v>
      </c>
      <c r="AU243" s="148" t="s">
        <v>91</v>
      </c>
      <c r="AV243" s="146" t="s">
        <v>89</v>
      </c>
      <c r="AW243" s="146" t="s">
        <v>42</v>
      </c>
      <c r="AX243" s="146" t="s">
        <v>82</v>
      </c>
      <c r="AY243" s="148" t="s">
        <v>263</v>
      </c>
    </row>
    <row r="244" spans="2:65" s="153" customFormat="1" ht="11.25">
      <c r="B244" s="154"/>
      <c r="D244" s="142" t="s">
        <v>274</v>
      </c>
      <c r="E244" s="155" t="s">
        <v>44</v>
      </c>
      <c r="F244" s="156" t="s">
        <v>10127</v>
      </c>
      <c r="H244" s="157">
        <v>0.26</v>
      </c>
      <c r="I244" s="158"/>
      <c r="L244" s="154"/>
      <c r="M244" s="159"/>
      <c r="T244" s="160"/>
      <c r="AT244" s="155" t="s">
        <v>274</v>
      </c>
      <c r="AU244" s="155" t="s">
        <v>91</v>
      </c>
      <c r="AV244" s="153" t="s">
        <v>91</v>
      </c>
      <c r="AW244" s="153" t="s">
        <v>42</v>
      </c>
      <c r="AX244" s="153" t="s">
        <v>82</v>
      </c>
      <c r="AY244" s="155" t="s">
        <v>263</v>
      </c>
    </row>
    <row r="245" spans="2:65" s="153" customFormat="1" ht="11.25">
      <c r="B245" s="154"/>
      <c r="D245" s="142" t="s">
        <v>274</v>
      </c>
      <c r="E245" s="155" t="s">
        <v>44</v>
      </c>
      <c r="F245" s="156" t="s">
        <v>10128</v>
      </c>
      <c r="H245" s="157">
        <v>0.16</v>
      </c>
      <c r="I245" s="158"/>
      <c r="L245" s="154"/>
      <c r="M245" s="159"/>
      <c r="T245" s="160"/>
      <c r="AT245" s="155" t="s">
        <v>274</v>
      </c>
      <c r="AU245" s="155" t="s">
        <v>91</v>
      </c>
      <c r="AV245" s="153" t="s">
        <v>91</v>
      </c>
      <c r="AW245" s="153" t="s">
        <v>42</v>
      </c>
      <c r="AX245" s="153" t="s">
        <v>82</v>
      </c>
      <c r="AY245" s="155" t="s">
        <v>263</v>
      </c>
    </row>
    <row r="246" spans="2:65" s="161" customFormat="1" ht="11.25">
      <c r="B246" s="162"/>
      <c r="D246" s="142" t="s">
        <v>274</v>
      </c>
      <c r="E246" s="163" t="s">
        <v>44</v>
      </c>
      <c r="F246" s="164" t="s">
        <v>280</v>
      </c>
      <c r="H246" s="165">
        <v>0.42</v>
      </c>
      <c r="I246" s="166"/>
      <c r="L246" s="162"/>
      <c r="M246" s="167"/>
      <c r="T246" s="168"/>
      <c r="AT246" s="163" t="s">
        <v>274</v>
      </c>
      <c r="AU246" s="163" t="s">
        <v>91</v>
      </c>
      <c r="AV246" s="161" t="s">
        <v>141</v>
      </c>
      <c r="AW246" s="161" t="s">
        <v>42</v>
      </c>
      <c r="AX246" s="161" t="s">
        <v>82</v>
      </c>
      <c r="AY246" s="163" t="s">
        <v>263</v>
      </c>
    </row>
    <row r="247" spans="2:65" s="169" customFormat="1" ht="11.25">
      <c r="B247" s="170"/>
      <c r="D247" s="142" t="s">
        <v>274</v>
      </c>
      <c r="E247" s="171" t="s">
        <v>44</v>
      </c>
      <c r="F247" s="172" t="s">
        <v>281</v>
      </c>
      <c r="H247" s="173">
        <v>0.42</v>
      </c>
      <c r="I247" s="174"/>
      <c r="L247" s="170"/>
      <c r="M247" s="175"/>
      <c r="T247" s="176"/>
      <c r="AT247" s="171" t="s">
        <v>274</v>
      </c>
      <c r="AU247" s="171" t="s">
        <v>91</v>
      </c>
      <c r="AV247" s="169" t="s">
        <v>270</v>
      </c>
      <c r="AW247" s="169" t="s">
        <v>42</v>
      </c>
      <c r="AX247" s="169" t="s">
        <v>89</v>
      </c>
      <c r="AY247" s="171" t="s">
        <v>263</v>
      </c>
    </row>
    <row r="248" spans="2:65" s="116" customFormat="1" ht="22.9" customHeight="1">
      <c r="B248" s="117"/>
      <c r="D248" s="118" t="s">
        <v>81</v>
      </c>
      <c r="E248" s="127" t="s">
        <v>270</v>
      </c>
      <c r="F248" s="127" t="s">
        <v>745</v>
      </c>
      <c r="I248" s="120"/>
      <c r="J248" s="128">
        <f>BK248</f>
        <v>0</v>
      </c>
      <c r="L248" s="117"/>
      <c r="M248" s="122"/>
      <c r="P248" s="123">
        <f>SUM(P249:P339)</f>
        <v>0</v>
      </c>
      <c r="R248" s="123">
        <f>SUM(R249:R339)</f>
        <v>39.093446270000001</v>
      </c>
      <c r="T248" s="124">
        <f>SUM(T249:T339)</f>
        <v>0</v>
      </c>
      <c r="AR248" s="118" t="s">
        <v>89</v>
      </c>
      <c r="AT248" s="125" t="s">
        <v>81</v>
      </c>
      <c r="AU248" s="125" t="s">
        <v>89</v>
      </c>
      <c r="AY248" s="118" t="s">
        <v>263</v>
      </c>
      <c r="BK248" s="126">
        <f>SUM(BK249:BK339)</f>
        <v>0</v>
      </c>
    </row>
    <row r="249" spans="2:65" s="17" customFormat="1" ht="24.2" customHeight="1">
      <c r="B249" s="18"/>
      <c r="C249" s="129" t="s">
        <v>431</v>
      </c>
      <c r="D249" s="129" t="s">
        <v>265</v>
      </c>
      <c r="E249" s="130" t="s">
        <v>10129</v>
      </c>
      <c r="F249" s="131" t="s">
        <v>10130</v>
      </c>
      <c r="G249" s="132" t="s">
        <v>439</v>
      </c>
      <c r="H249" s="133">
        <v>12</v>
      </c>
      <c r="I249" s="134"/>
      <c r="J249" s="135">
        <f>ROUND(I249*H249,2)</f>
        <v>0</v>
      </c>
      <c r="K249" s="131" t="s">
        <v>269</v>
      </c>
      <c r="L249" s="18"/>
      <c r="M249" s="136" t="s">
        <v>44</v>
      </c>
      <c r="N249" s="137" t="s">
        <v>53</v>
      </c>
      <c r="P249" s="138">
        <f>O249*H249</f>
        <v>0</v>
      </c>
      <c r="Q249" s="138">
        <v>2.2899999999999999E-3</v>
      </c>
      <c r="R249" s="138">
        <f>Q249*H249</f>
        <v>2.7479999999999997E-2</v>
      </c>
      <c r="S249" s="138">
        <v>0</v>
      </c>
      <c r="T249" s="139">
        <f>S249*H249</f>
        <v>0</v>
      </c>
      <c r="AR249" s="140" t="s">
        <v>270</v>
      </c>
      <c r="AT249" s="140" t="s">
        <v>265</v>
      </c>
      <c r="AU249" s="140" t="s">
        <v>91</v>
      </c>
      <c r="AY249" s="2" t="s">
        <v>263</v>
      </c>
      <c r="BE249" s="141">
        <f>IF(N249="základní",J249,0)</f>
        <v>0</v>
      </c>
      <c r="BF249" s="141">
        <f>IF(N249="snížená",J249,0)</f>
        <v>0</v>
      </c>
      <c r="BG249" s="141">
        <f>IF(N249="zákl. přenesená",J249,0)</f>
        <v>0</v>
      </c>
      <c r="BH249" s="141">
        <f>IF(N249="sníž. přenesená",J249,0)</f>
        <v>0</v>
      </c>
      <c r="BI249" s="141">
        <f>IF(N249="nulová",J249,0)</f>
        <v>0</v>
      </c>
      <c r="BJ249" s="2" t="s">
        <v>89</v>
      </c>
      <c r="BK249" s="141">
        <f>ROUND(I249*H249,2)</f>
        <v>0</v>
      </c>
      <c r="BL249" s="2" t="s">
        <v>270</v>
      </c>
      <c r="BM249" s="140" t="s">
        <v>10131</v>
      </c>
    </row>
    <row r="250" spans="2:65" s="17" customFormat="1" ht="58.5">
      <c r="B250" s="18"/>
      <c r="D250" s="142" t="s">
        <v>272</v>
      </c>
      <c r="F250" s="143" t="s">
        <v>10132</v>
      </c>
      <c r="I250" s="144"/>
      <c r="L250" s="18"/>
      <c r="M250" s="145"/>
      <c r="T250" s="39"/>
      <c r="AT250" s="2" t="s">
        <v>272</v>
      </c>
      <c r="AU250" s="2" t="s">
        <v>91</v>
      </c>
    </row>
    <row r="251" spans="2:65" s="146" customFormat="1" ht="11.25">
      <c r="B251" s="147"/>
      <c r="D251" s="142" t="s">
        <v>274</v>
      </c>
      <c r="E251" s="148" t="s">
        <v>44</v>
      </c>
      <c r="F251" s="149" t="s">
        <v>10058</v>
      </c>
      <c r="H251" s="148" t="s">
        <v>44</v>
      </c>
      <c r="I251" s="150"/>
      <c r="L251" s="147"/>
      <c r="M251" s="151"/>
      <c r="T251" s="152"/>
      <c r="AT251" s="148" t="s">
        <v>274</v>
      </c>
      <c r="AU251" s="148" t="s">
        <v>91</v>
      </c>
      <c r="AV251" s="146" t="s">
        <v>89</v>
      </c>
      <c r="AW251" s="146" t="s">
        <v>42</v>
      </c>
      <c r="AX251" s="146" t="s">
        <v>82</v>
      </c>
      <c r="AY251" s="148" t="s">
        <v>263</v>
      </c>
    </row>
    <row r="252" spans="2:65" s="153" customFormat="1" ht="11.25">
      <c r="B252" s="154"/>
      <c r="D252" s="142" t="s">
        <v>274</v>
      </c>
      <c r="E252" s="155" t="s">
        <v>44</v>
      </c>
      <c r="F252" s="156" t="s">
        <v>10133</v>
      </c>
      <c r="H252" s="157">
        <v>12</v>
      </c>
      <c r="I252" s="158"/>
      <c r="L252" s="154"/>
      <c r="M252" s="159"/>
      <c r="T252" s="160"/>
      <c r="AT252" s="155" t="s">
        <v>274</v>
      </c>
      <c r="AU252" s="155" t="s">
        <v>91</v>
      </c>
      <c r="AV252" s="153" t="s">
        <v>91</v>
      </c>
      <c r="AW252" s="153" t="s">
        <v>42</v>
      </c>
      <c r="AX252" s="153" t="s">
        <v>82</v>
      </c>
      <c r="AY252" s="155" t="s">
        <v>263</v>
      </c>
    </row>
    <row r="253" spans="2:65" s="161" customFormat="1" ht="11.25">
      <c r="B253" s="162"/>
      <c r="D253" s="142" t="s">
        <v>274</v>
      </c>
      <c r="E253" s="163" t="s">
        <v>44</v>
      </c>
      <c r="F253" s="164" t="s">
        <v>280</v>
      </c>
      <c r="H253" s="165">
        <v>12</v>
      </c>
      <c r="I253" s="166"/>
      <c r="L253" s="162"/>
      <c r="M253" s="167"/>
      <c r="T253" s="168"/>
      <c r="AT253" s="163" t="s">
        <v>274</v>
      </c>
      <c r="AU253" s="163" t="s">
        <v>91</v>
      </c>
      <c r="AV253" s="161" t="s">
        <v>141</v>
      </c>
      <c r="AW253" s="161" t="s">
        <v>42</v>
      </c>
      <c r="AX253" s="161" t="s">
        <v>82</v>
      </c>
      <c r="AY253" s="163" t="s">
        <v>263</v>
      </c>
    </row>
    <row r="254" spans="2:65" s="169" customFormat="1" ht="11.25">
      <c r="B254" s="170"/>
      <c r="D254" s="142" t="s">
        <v>274</v>
      </c>
      <c r="E254" s="171" t="s">
        <v>44</v>
      </c>
      <c r="F254" s="172" t="s">
        <v>281</v>
      </c>
      <c r="H254" s="173">
        <v>12</v>
      </c>
      <c r="I254" s="174"/>
      <c r="L254" s="170"/>
      <c r="M254" s="175"/>
      <c r="T254" s="176"/>
      <c r="AT254" s="171" t="s">
        <v>274</v>
      </c>
      <c r="AU254" s="171" t="s">
        <v>91</v>
      </c>
      <c r="AV254" s="169" t="s">
        <v>270</v>
      </c>
      <c r="AW254" s="169" t="s">
        <v>42</v>
      </c>
      <c r="AX254" s="169" t="s">
        <v>89</v>
      </c>
      <c r="AY254" s="171" t="s">
        <v>263</v>
      </c>
    </row>
    <row r="255" spans="2:65" s="17" customFormat="1" ht="14.45" customHeight="1">
      <c r="B255" s="18"/>
      <c r="C255" s="177" t="s">
        <v>436</v>
      </c>
      <c r="D255" s="177" t="s">
        <v>445</v>
      </c>
      <c r="E255" s="178" t="s">
        <v>10134</v>
      </c>
      <c r="F255" s="179" t="s">
        <v>10135</v>
      </c>
      <c r="G255" s="180" t="s">
        <v>439</v>
      </c>
      <c r="H255" s="181">
        <v>12.12</v>
      </c>
      <c r="I255" s="182"/>
      <c r="J255" s="183">
        <f>ROUND(I255*H255,2)</f>
        <v>0</v>
      </c>
      <c r="K255" s="179" t="s">
        <v>269</v>
      </c>
      <c r="L255" s="184"/>
      <c r="M255" s="185" t="s">
        <v>44</v>
      </c>
      <c r="N255" s="186" t="s">
        <v>53</v>
      </c>
      <c r="P255" s="138">
        <f>O255*H255</f>
        <v>0</v>
      </c>
      <c r="Q255" s="138">
        <v>5.3999999999999999E-2</v>
      </c>
      <c r="R255" s="138">
        <f>Q255*H255</f>
        <v>0.65447999999999995</v>
      </c>
      <c r="S255" s="138">
        <v>0</v>
      </c>
      <c r="T255" s="139">
        <f>S255*H255</f>
        <v>0</v>
      </c>
      <c r="AR255" s="140" t="s">
        <v>317</v>
      </c>
      <c r="AT255" s="140" t="s">
        <v>445</v>
      </c>
      <c r="AU255" s="140" t="s">
        <v>91</v>
      </c>
      <c r="AY255" s="2" t="s">
        <v>263</v>
      </c>
      <c r="BE255" s="141">
        <f>IF(N255="základní",J255,0)</f>
        <v>0</v>
      </c>
      <c r="BF255" s="141">
        <f>IF(N255="snížená",J255,0)</f>
        <v>0</v>
      </c>
      <c r="BG255" s="141">
        <f>IF(N255="zákl. přenesená",J255,0)</f>
        <v>0</v>
      </c>
      <c r="BH255" s="141">
        <f>IF(N255="sníž. přenesená",J255,0)</f>
        <v>0</v>
      </c>
      <c r="BI255" s="141">
        <f>IF(N255="nulová",J255,0)</f>
        <v>0</v>
      </c>
      <c r="BJ255" s="2" t="s">
        <v>89</v>
      </c>
      <c r="BK255" s="141">
        <f>ROUND(I255*H255,2)</f>
        <v>0</v>
      </c>
      <c r="BL255" s="2" t="s">
        <v>270</v>
      </c>
      <c r="BM255" s="140" t="s">
        <v>10136</v>
      </c>
    </row>
    <row r="256" spans="2:65" s="153" customFormat="1" ht="11.25">
      <c r="B256" s="154"/>
      <c r="D256" s="142" t="s">
        <v>274</v>
      </c>
      <c r="F256" s="156" t="s">
        <v>10137</v>
      </c>
      <c r="H256" s="157">
        <v>12.12</v>
      </c>
      <c r="I256" s="158"/>
      <c r="L256" s="154"/>
      <c r="M256" s="159"/>
      <c r="T256" s="160"/>
      <c r="AT256" s="155" t="s">
        <v>274</v>
      </c>
      <c r="AU256" s="155" t="s">
        <v>91</v>
      </c>
      <c r="AV256" s="153" t="s">
        <v>91</v>
      </c>
      <c r="AW256" s="153" t="s">
        <v>4</v>
      </c>
      <c r="AX256" s="153" t="s">
        <v>89</v>
      </c>
      <c r="AY256" s="155" t="s">
        <v>263</v>
      </c>
    </row>
    <row r="257" spans="2:65" s="17" customFormat="1" ht="14.45" customHeight="1">
      <c r="B257" s="18"/>
      <c r="C257" s="129" t="s">
        <v>444</v>
      </c>
      <c r="D257" s="129" t="s">
        <v>265</v>
      </c>
      <c r="E257" s="130" t="s">
        <v>10138</v>
      </c>
      <c r="F257" s="131" t="s">
        <v>10139</v>
      </c>
      <c r="G257" s="132" t="s">
        <v>439</v>
      </c>
      <c r="H257" s="133">
        <v>5</v>
      </c>
      <c r="I257" s="134"/>
      <c r="J257" s="135">
        <f>ROUND(I257*H257,2)</f>
        <v>0</v>
      </c>
      <c r="K257" s="131" t="s">
        <v>269</v>
      </c>
      <c r="L257" s="18"/>
      <c r="M257" s="136" t="s">
        <v>44</v>
      </c>
      <c r="N257" s="137" t="s">
        <v>53</v>
      </c>
      <c r="P257" s="138">
        <f>O257*H257</f>
        <v>0</v>
      </c>
      <c r="Q257" s="138">
        <v>1.09E-3</v>
      </c>
      <c r="R257" s="138">
        <f>Q257*H257</f>
        <v>5.45E-3</v>
      </c>
      <c r="S257" s="138">
        <v>0</v>
      </c>
      <c r="T257" s="139">
        <f>S257*H257</f>
        <v>0</v>
      </c>
      <c r="AR257" s="140" t="s">
        <v>270</v>
      </c>
      <c r="AT257" s="140" t="s">
        <v>265</v>
      </c>
      <c r="AU257" s="140" t="s">
        <v>91</v>
      </c>
      <c r="AY257" s="2" t="s">
        <v>263</v>
      </c>
      <c r="BE257" s="141">
        <f>IF(N257="základní",J257,0)</f>
        <v>0</v>
      </c>
      <c r="BF257" s="141">
        <f>IF(N257="snížená",J257,0)</f>
        <v>0</v>
      </c>
      <c r="BG257" s="141">
        <f>IF(N257="zákl. přenesená",J257,0)</f>
        <v>0</v>
      </c>
      <c r="BH257" s="141">
        <f>IF(N257="sníž. přenesená",J257,0)</f>
        <v>0</v>
      </c>
      <c r="BI257" s="141">
        <f>IF(N257="nulová",J257,0)</f>
        <v>0</v>
      </c>
      <c r="BJ257" s="2" t="s">
        <v>89</v>
      </c>
      <c r="BK257" s="141">
        <f>ROUND(I257*H257,2)</f>
        <v>0</v>
      </c>
      <c r="BL257" s="2" t="s">
        <v>270</v>
      </c>
      <c r="BM257" s="140" t="s">
        <v>10140</v>
      </c>
    </row>
    <row r="258" spans="2:65" s="17" customFormat="1" ht="97.5">
      <c r="B258" s="18"/>
      <c r="D258" s="142" t="s">
        <v>272</v>
      </c>
      <c r="F258" s="143" t="s">
        <v>10141</v>
      </c>
      <c r="I258" s="144"/>
      <c r="L258" s="18"/>
      <c r="M258" s="145"/>
      <c r="T258" s="39"/>
      <c r="AT258" s="2" t="s">
        <v>272</v>
      </c>
      <c r="AU258" s="2" t="s">
        <v>91</v>
      </c>
    </row>
    <row r="259" spans="2:65" s="146" customFormat="1" ht="11.25">
      <c r="B259" s="147"/>
      <c r="D259" s="142" t="s">
        <v>274</v>
      </c>
      <c r="E259" s="148" t="s">
        <v>44</v>
      </c>
      <c r="F259" s="149" t="s">
        <v>10058</v>
      </c>
      <c r="H259" s="148" t="s">
        <v>44</v>
      </c>
      <c r="I259" s="150"/>
      <c r="L259" s="147"/>
      <c r="M259" s="151"/>
      <c r="T259" s="152"/>
      <c r="AT259" s="148" t="s">
        <v>274</v>
      </c>
      <c r="AU259" s="148" t="s">
        <v>91</v>
      </c>
      <c r="AV259" s="146" t="s">
        <v>89</v>
      </c>
      <c r="AW259" s="146" t="s">
        <v>42</v>
      </c>
      <c r="AX259" s="146" t="s">
        <v>82</v>
      </c>
      <c r="AY259" s="148" t="s">
        <v>263</v>
      </c>
    </row>
    <row r="260" spans="2:65" s="146" customFormat="1" ht="11.25">
      <c r="B260" s="147"/>
      <c r="D260" s="142" t="s">
        <v>274</v>
      </c>
      <c r="E260" s="148" t="s">
        <v>44</v>
      </c>
      <c r="F260" s="149" t="s">
        <v>10142</v>
      </c>
      <c r="H260" s="148" t="s">
        <v>44</v>
      </c>
      <c r="I260" s="150"/>
      <c r="L260" s="147"/>
      <c r="M260" s="151"/>
      <c r="T260" s="152"/>
      <c r="AT260" s="148" t="s">
        <v>274</v>
      </c>
      <c r="AU260" s="148" t="s">
        <v>91</v>
      </c>
      <c r="AV260" s="146" t="s">
        <v>89</v>
      </c>
      <c r="AW260" s="146" t="s">
        <v>42</v>
      </c>
      <c r="AX260" s="146" t="s">
        <v>82</v>
      </c>
      <c r="AY260" s="148" t="s">
        <v>263</v>
      </c>
    </row>
    <row r="261" spans="2:65" s="153" customFormat="1" ht="11.25">
      <c r="B261" s="154"/>
      <c r="D261" s="142" t="s">
        <v>274</v>
      </c>
      <c r="E261" s="155" t="s">
        <v>44</v>
      </c>
      <c r="F261" s="156" t="s">
        <v>10143</v>
      </c>
      <c r="H261" s="157">
        <v>5</v>
      </c>
      <c r="I261" s="158"/>
      <c r="L261" s="154"/>
      <c r="M261" s="159"/>
      <c r="T261" s="160"/>
      <c r="AT261" s="155" t="s">
        <v>274</v>
      </c>
      <c r="AU261" s="155" t="s">
        <v>91</v>
      </c>
      <c r="AV261" s="153" t="s">
        <v>91</v>
      </c>
      <c r="AW261" s="153" t="s">
        <v>42</v>
      </c>
      <c r="AX261" s="153" t="s">
        <v>82</v>
      </c>
      <c r="AY261" s="155" t="s">
        <v>263</v>
      </c>
    </row>
    <row r="262" spans="2:65" s="161" customFormat="1" ht="11.25">
      <c r="B262" s="162"/>
      <c r="D262" s="142" t="s">
        <v>274</v>
      </c>
      <c r="E262" s="163" t="s">
        <v>44</v>
      </c>
      <c r="F262" s="164" t="s">
        <v>280</v>
      </c>
      <c r="H262" s="165">
        <v>5</v>
      </c>
      <c r="I262" s="166"/>
      <c r="L262" s="162"/>
      <c r="M262" s="167"/>
      <c r="T262" s="168"/>
      <c r="AT262" s="163" t="s">
        <v>274</v>
      </c>
      <c r="AU262" s="163" t="s">
        <v>91</v>
      </c>
      <c r="AV262" s="161" t="s">
        <v>141</v>
      </c>
      <c r="AW262" s="161" t="s">
        <v>42</v>
      </c>
      <c r="AX262" s="161" t="s">
        <v>82</v>
      </c>
      <c r="AY262" s="163" t="s">
        <v>263</v>
      </c>
    </row>
    <row r="263" spans="2:65" s="169" customFormat="1" ht="11.25">
      <c r="B263" s="170"/>
      <c r="D263" s="142" t="s">
        <v>274</v>
      </c>
      <c r="E263" s="171" t="s">
        <v>44</v>
      </c>
      <c r="F263" s="172" t="s">
        <v>281</v>
      </c>
      <c r="H263" s="173">
        <v>5</v>
      </c>
      <c r="I263" s="174"/>
      <c r="L263" s="170"/>
      <c r="M263" s="175"/>
      <c r="T263" s="176"/>
      <c r="AT263" s="171" t="s">
        <v>274</v>
      </c>
      <c r="AU263" s="171" t="s">
        <v>91</v>
      </c>
      <c r="AV263" s="169" t="s">
        <v>270</v>
      </c>
      <c r="AW263" s="169" t="s">
        <v>42</v>
      </c>
      <c r="AX263" s="169" t="s">
        <v>89</v>
      </c>
      <c r="AY263" s="171" t="s">
        <v>263</v>
      </c>
    </row>
    <row r="264" spans="2:65" s="17" customFormat="1" ht="14.45" customHeight="1">
      <c r="B264" s="18"/>
      <c r="C264" s="177" t="s">
        <v>450</v>
      </c>
      <c r="D264" s="177" t="s">
        <v>445</v>
      </c>
      <c r="E264" s="178" t="s">
        <v>10144</v>
      </c>
      <c r="F264" s="179" t="s">
        <v>10145</v>
      </c>
      <c r="G264" s="180" t="s">
        <v>439</v>
      </c>
      <c r="H264" s="181">
        <v>5.05</v>
      </c>
      <c r="I264" s="182"/>
      <c r="J264" s="183">
        <f>ROUND(I264*H264,2)</f>
        <v>0</v>
      </c>
      <c r="K264" s="179" t="s">
        <v>269</v>
      </c>
      <c r="L264" s="184"/>
      <c r="M264" s="185" t="s">
        <v>44</v>
      </c>
      <c r="N264" s="186" t="s">
        <v>53</v>
      </c>
      <c r="P264" s="138">
        <f>O264*H264</f>
        <v>0</v>
      </c>
      <c r="Q264" s="138">
        <v>3.5000000000000003E-2</v>
      </c>
      <c r="R264" s="138">
        <f>Q264*H264</f>
        <v>0.17675000000000002</v>
      </c>
      <c r="S264" s="138">
        <v>0</v>
      </c>
      <c r="T264" s="139">
        <f>S264*H264</f>
        <v>0</v>
      </c>
      <c r="AR264" s="140" t="s">
        <v>317</v>
      </c>
      <c r="AT264" s="140" t="s">
        <v>445</v>
      </c>
      <c r="AU264" s="140" t="s">
        <v>91</v>
      </c>
      <c r="AY264" s="2" t="s">
        <v>263</v>
      </c>
      <c r="BE264" s="141">
        <f>IF(N264="základní",J264,0)</f>
        <v>0</v>
      </c>
      <c r="BF264" s="141">
        <f>IF(N264="snížená",J264,0)</f>
        <v>0</v>
      </c>
      <c r="BG264" s="141">
        <f>IF(N264="zákl. přenesená",J264,0)</f>
        <v>0</v>
      </c>
      <c r="BH264" s="141">
        <f>IF(N264="sníž. přenesená",J264,0)</f>
        <v>0</v>
      </c>
      <c r="BI264" s="141">
        <f>IF(N264="nulová",J264,0)</f>
        <v>0</v>
      </c>
      <c r="BJ264" s="2" t="s">
        <v>89</v>
      </c>
      <c r="BK264" s="141">
        <f>ROUND(I264*H264,2)</f>
        <v>0</v>
      </c>
      <c r="BL264" s="2" t="s">
        <v>270</v>
      </c>
      <c r="BM264" s="140" t="s">
        <v>10146</v>
      </c>
    </row>
    <row r="265" spans="2:65" s="153" customFormat="1" ht="11.25">
      <c r="B265" s="154"/>
      <c r="D265" s="142" t="s">
        <v>274</v>
      </c>
      <c r="F265" s="156" t="s">
        <v>10147</v>
      </c>
      <c r="H265" s="157">
        <v>5.05</v>
      </c>
      <c r="I265" s="158"/>
      <c r="L265" s="154"/>
      <c r="M265" s="159"/>
      <c r="T265" s="160"/>
      <c r="AT265" s="155" t="s">
        <v>274</v>
      </c>
      <c r="AU265" s="155" t="s">
        <v>91</v>
      </c>
      <c r="AV265" s="153" t="s">
        <v>91</v>
      </c>
      <c r="AW265" s="153" t="s">
        <v>4</v>
      </c>
      <c r="AX265" s="153" t="s">
        <v>89</v>
      </c>
      <c r="AY265" s="155" t="s">
        <v>263</v>
      </c>
    </row>
    <row r="266" spans="2:65" s="17" customFormat="1" ht="14.45" customHeight="1">
      <c r="B266" s="18"/>
      <c r="C266" s="129" t="s">
        <v>460</v>
      </c>
      <c r="D266" s="129" t="s">
        <v>265</v>
      </c>
      <c r="E266" s="130" t="s">
        <v>10148</v>
      </c>
      <c r="F266" s="131" t="s">
        <v>10149</v>
      </c>
      <c r="G266" s="132" t="s">
        <v>439</v>
      </c>
      <c r="H266" s="133">
        <v>9</v>
      </c>
      <c r="I266" s="134"/>
      <c r="J266" s="135">
        <f>ROUND(I266*H266,2)</f>
        <v>0</v>
      </c>
      <c r="K266" s="131" t="s">
        <v>269</v>
      </c>
      <c r="L266" s="18"/>
      <c r="M266" s="136" t="s">
        <v>44</v>
      </c>
      <c r="N266" s="137" t="s">
        <v>53</v>
      </c>
      <c r="P266" s="138">
        <f>O266*H266</f>
        <v>0</v>
      </c>
      <c r="Q266" s="138">
        <v>1.1900000000000001E-3</v>
      </c>
      <c r="R266" s="138">
        <f>Q266*H266</f>
        <v>1.0710000000000001E-2</v>
      </c>
      <c r="S266" s="138">
        <v>0</v>
      </c>
      <c r="T266" s="139">
        <f>S266*H266</f>
        <v>0</v>
      </c>
      <c r="AR266" s="140" t="s">
        <v>270</v>
      </c>
      <c r="AT266" s="140" t="s">
        <v>265</v>
      </c>
      <c r="AU266" s="140" t="s">
        <v>91</v>
      </c>
      <c r="AY266" s="2" t="s">
        <v>263</v>
      </c>
      <c r="BE266" s="141">
        <f>IF(N266="základní",J266,0)</f>
        <v>0</v>
      </c>
      <c r="BF266" s="141">
        <f>IF(N266="snížená",J266,0)</f>
        <v>0</v>
      </c>
      <c r="BG266" s="141">
        <f>IF(N266="zákl. přenesená",J266,0)</f>
        <v>0</v>
      </c>
      <c r="BH266" s="141">
        <f>IF(N266="sníž. přenesená",J266,0)</f>
        <v>0</v>
      </c>
      <c r="BI266" s="141">
        <f>IF(N266="nulová",J266,0)</f>
        <v>0</v>
      </c>
      <c r="BJ266" s="2" t="s">
        <v>89</v>
      </c>
      <c r="BK266" s="141">
        <f>ROUND(I266*H266,2)</f>
        <v>0</v>
      </c>
      <c r="BL266" s="2" t="s">
        <v>270</v>
      </c>
      <c r="BM266" s="140" t="s">
        <v>10150</v>
      </c>
    </row>
    <row r="267" spans="2:65" s="17" customFormat="1" ht="97.5">
      <c r="B267" s="18"/>
      <c r="D267" s="142" t="s">
        <v>272</v>
      </c>
      <c r="F267" s="143" t="s">
        <v>10141</v>
      </c>
      <c r="I267" s="144"/>
      <c r="L267" s="18"/>
      <c r="M267" s="145"/>
      <c r="T267" s="39"/>
      <c r="AT267" s="2" t="s">
        <v>272</v>
      </c>
      <c r="AU267" s="2" t="s">
        <v>91</v>
      </c>
    </row>
    <row r="268" spans="2:65" s="146" customFormat="1" ht="11.25">
      <c r="B268" s="147"/>
      <c r="D268" s="142" t="s">
        <v>274</v>
      </c>
      <c r="E268" s="148" t="s">
        <v>44</v>
      </c>
      <c r="F268" s="149" t="s">
        <v>10058</v>
      </c>
      <c r="H268" s="148" t="s">
        <v>44</v>
      </c>
      <c r="I268" s="150"/>
      <c r="L268" s="147"/>
      <c r="M268" s="151"/>
      <c r="T268" s="152"/>
      <c r="AT268" s="148" t="s">
        <v>274</v>
      </c>
      <c r="AU268" s="148" t="s">
        <v>91</v>
      </c>
      <c r="AV268" s="146" t="s">
        <v>89</v>
      </c>
      <c r="AW268" s="146" t="s">
        <v>42</v>
      </c>
      <c r="AX268" s="146" t="s">
        <v>82</v>
      </c>
      <c r="AY268" s="148" t="s">
        <v>263</v>
      </c>
    </row>
    <row r="269" spans="2:65" s="146" customFormat="1" ht="11.25">
      <c r="B269" s="147"/>
      <c r="D269" s="142" t="s">
        <v>274</v>
      </c>
      <c r="E269" s="148" t="s">
        <v>44</v>
      </c>
      <c r="F269" s="149" t="s">
        <v>10151</v>
      </c>
      <c r="H269" s="148" t="s">
        <v>44</v>
      </c>
      <c r="I269" s="150"/>
      <c r="L269" s="147"/>
      <c r="M269" s="151"/>
      <c r="T269" s="152"/>
      <c r="AT269" s="148" t="s">
        <v>274</v>
      </c>
      <c r="AU269" s="148" t="s">
        <v>91</v>
      </c>
      <c r="AV269" s="146" t="s">
        <v>89</v>
      </c>
      <c r="AW269" s="146" t="s">
        <v>42</v>
      </c>
      <c r="AX269" s="146" t="s">
        <v>82</v>
      </c>
      <c r="AY269" s="148" t="s">
        <v>263</v>
      </c>
    </row>
    <row r="270" spans="2:65" s="153" customFormat="1" ht="11.25">
      <c r="B270" s="154"/>
      <c r="D270" s="142" t="s">
        <v>274</v>
      </c>
      <c r="E270" s="155" t="s">
        <v>44</v>
      </c>
      <c r="F270" s="156" t="s">
        <v>10152</v>
      </c>
      <c r="H270" s="157">
        <v>1</v>
      </c>
      <c r="I270" s="158"/>
      <c r="L270" s="154"/>
      <c r="M270" s="159"/>
      <c r="T270" s="160"/>
      <c r="AT270" s="155" t="s">
        <v>274</v>
      </c>
      <c r="AU270" s="155" t="s">
        <v>91</v>
      </c>
      <c r="AV270" s="153" t="s">
        <v>91</v>
      </c>
      <c r="AW270" s="153" t="s">
        <v>42</v>
      </c>
      <c r="AX270" s="153" t="s">
        <v>82</v>
      </c>
      <c r="AY270" s="155" t="s">
        <v>263</v>
      </c>
    </row>
    <row r="271" spans="2:65" s="153" customFormat="1" ht="11.25">
      <c r="B271" s="154"/>
      <c r="D271" s="142" t="s">
        <v>274</v>
      </c>
      <c r="E271" s="155" t="s">
        <v>44</v>
      </c>
      <c r="F271" s="156" t="s">
        <v>10153</v>
      </c>
      <c r="H271" s="157">
        <v>8</v>
      </c>
      <c r="I271" s="158"/>
      <c r="L271" s="154"/>
      <c r="M271" s="159"/>
      <c r="T271" s="160"/>
      <c r="AT271" s="155" t="s">
        <v>274</v>
      </c>
      <c r="AU271" s="155" t="s">
        <v>91</v>
      </c>
      <c r="AV271" s="153" t="s">
        <v>91</v>
      </c>
      <c r="AW271" s="153" t="s">
        <v>42</v>
      </c>
      <c r="AX271" s="153" t="s">
        <v>82</v>
      </c>
      <c r="AY271" s="155" t="s">
        <v>263</v>
      </c>
    </row>
    <row r="272" spans="2:65" s="161" customFormat="1" ht="11.25">
      <c r="B272" s="162"/>
      <c r="D272" s="142" t="s">
        <v>274</v>
      </c>
      <c r="E272" s="163" t="s">
        <v>44</v>
      </c>
      <c r="F272" s="164" t="s">
        <v>280</v>
      </c>
      <c r="H272" s="165">
        <v>9</v>
      </c>
      <c r="I272" s="166"/>
      <c r="L272" s="162"/>
      <c r="M272" s="167"/>
      <c r="T272" s="168"/>
      <c r="AT272" s="163" t="s">
        <v>274</v>
      </c>
      <c r="AU272" s="163" t="s">
        <v>91</v>
      </c>
      <c r="AV272" s="161" t="s">
        <v>141</v>
      </c>
      <c r="AW272" s="161" t="s">
        <v>42</v>
      </c>
      <c r="AX272" s="161" t="s">
        <v>82</v>
      </c>
      <c r="AY272" s="163" t="s">
        <v>263</v>
      </c>
    </row>
    <row r="273" spans="2:65" s="169" customFormat="1" ht="11.25">
      <c r="B273" s="170"/>
      <c r="D273" s="142" t="s">
        <v>274</v>
      </c>
      <c r="E273" s="171" t="s">
        <v>44</v>
      </c>
      <c r="F273" s="172" t="s">
        <v>281</v>
      </c>
      <c r="H273" s="173">
        <v>9</v>
      </c>
      <c r="I273" s="174"/>
      <c r="L273" s="170"/>
      <c r="M273" s="175"/>
      <c r="T273" s="176"/>
      <c r="AT273" s="171" t="s">
        <v>274</v>
      </c>
      <c r="AU273" s="171" t="s">
        <v>91</v>
      </c>
      <c r="AV273" s="169" t="s">
        <v>270</v>
      </c>
      <c r="AW273" s="169" t="s">
        <v>42</v>
      </c>
      <c r="AX273" s="169" t="s">
        <v>89</v>
      </c>
      <c r="AY273" s="171" t="s">
        <v>263</v>
      </c>
    </row>
    <row r="274" spans="2:65" s="17" customFormat="1" ht="14.45" customHeight="1">
      <c r="B274" s="18"/>
      <c r="C274" s="177" t="s">
        <v>467</v>
      </c>
      <c r="D274" s="177" t="s">
        <v>445</v>
      </c>
      <c r="E274" s="178" t="s">
        <v>10154</v>
      </c>
      <c r="F274" s="179" t="s">
        <v>10155</v>
      </c>
      <c r="G274" s="180" t="s">
        <v>439</v>
      </c>
      <c r="H274" s="181">
        <v>1.01</v>
      </c>
      <c r="I274" s="182"/>
      <c r="J274" s="183">
        <f>ROUND(I274*H274,2)</f>
        <v>0</v>
      </c>
      <c r="K274" s="179" t="s">
        <v>269</v>
      </c>
      <c r="L274" s="184"/>
      <c r="M274" s="185" t="s">
        <v>44</v>
      </c>
      <c r="N274" s="186" t="s">
        <v>53</v>
      </c>
      <c r="P274" s="138">
        <f>O274*H274</f>
        <v>0</v>
      </c>
      <c r="Q274" s="138">
        <v>3.8199999999999998E-2</v>
      </c>
      <c r="R274" s="138">
        <f>Q274*H274</f>
        <v>3.8581999999999998E-2</v>
      </c>
      <c r="S274" s="138">
        <v>0</v>
      </c>
      <c r="T274" s="139">
        <f>S274*H274</f>
        <v>0</v>
      </c>
      <c r="AR274" s="140" t="s">
        <v>317</v>
      </c>
      <c r="AT274" s="140" t="s">
        <v>445</v>
      </c>
      <c r="AU274" s="140" t="s">
        <v>91</v>
      </c>
      <c r="AY274" s="2" t="s">
        <v>263</v>
      </c>
      <c r="BE274" s="141">
        <f>IF(N274="základní",J274,0)</f>
        <v>0</v>
      </c>
      <c r="BF274" s="141">
        <f>IF(N274="snížená",J274,0)</f>
        <v>0</v>
      </c>
      <c r="BG274" s="141">
        <f>IF(N274="zákl. přenesená",J274,0)</f>
        <v>0</v>
      </c>
      <c r="BH274" s="141">
        <f>IF(N274="sníž. přenesená",J274,0)</f>
        <v>0</v>
      </c>
      <c r="BI274" s="141">
        <f>IF(N274="nulová",J274,0)</f>
        <v>0</v>
      </c>
      <c r="BJ274" s="2" t="s">
        <v>89</v>
      </c>
      <c r="BK274" s="141">
        <f>ROUND(I274*H274,2)</f>
        <v>0</v>
      </c>
      <c r="BL274" s="2" t="s">
        <v>270</v>
      </c>
      <c r="BM274" s="140" t="s">
        <v>10156</v>
      </c>
    </row>
    <row r="275" spans="2:65" s="153" customFormat="1" ht="11.25">
      <c r="B275" s="154"/>
      <c r="D275" s="142" t="s">
        <v>274</v>
      </c>
      <c r="F275" s="156" t="s">
        <v>8865</v>
      </c>
      <c r="H275" s="157">
        <v>1.01</v>
      </c>
      <c r="I275" s="158"/>
      <c r="L275" s="154"/>
      <c r="M275" s="159"/>
      <c r="T275" s="160"/>
      <c r="AT275" s="155" t="s">
        <v>274</v>
      </c>
      <c r="AU275" s="155" t="s">
        <v>91</v>
      </c>
      <c r="AV275" s="153" t="s">
        <v>91</v>
      </c>
      <c r="AW275" s="153" t="s">
        <v>4</v>
      </c>
      <c r="AX275" s="153" t="s">
        <v>89</v>
      </c>
      <c r="AY275" s="155" t="s">
        <v>263</v>
      </c>
    </row>
    <row r="276" spans="2:65" s="17" customFormat="1" ht="14.45" customHeight="1">
      <c r="B276" s="18"/>
      <c r="C276" s="177" t="s">
        <v>472</v>
      </c>
      <c r="D276" s="177" t="s">
        <v>445</v>
      </c>
      <c r="E276" s="178" t="s">
        <v>10157</v>
      </c>
      <c r="F276" s="179" t="s">
        <v>10158</v>
      </c>
      <c r="G276" s="180" t="s">
        <v>439</v>
      </c>
      <c r="H276" s="181">
        <v>8.08</v>
      </c>
      <c r="I276" s="182"/>
      <c r="J276" s="183">
        <f>ROUND(I276*H276,2)</f>
        <v>0</v>
      </c>
      <c r="K276" s="179" t="s">
        <v>269</v>
      </c>
      <c r="L276" s="184"/>
      <c r="M276" s="185" t="s">
        <v>44</v>
      </c>
      <c r="N276" s="186" t="s">
        <v>53</v>
      </c>
      <c r="P276" s="138">
        <f>O276*H276</f>
        <v>0</v>
      </c>
      <c r="Q276" s="138">
        <v>4.4999999999999998E-2</v>
      </c>
      <c r="R276" s="138">
        <f>Q276*H276</f>
        <v>0.36359999999999998</v>
      </c>
      <c r="S276" s="138">
        <v>0</v>
      </c>
      <c r="T276" s="139">
        <f>S276*H276</f>
        <v>0</v>
      </c>
      <c r="AR276" s="140" t="s">
        <v>317</v>
      </c>
      <c r="AT276" s="140" t="s">
        <v>445</v>
      </c>
      <c r="AU276" s="140" t="s">
        <v>91</v>
      </c>
      <c r="AY276" s="2" t="s">
        <v>263</v>
      </c>
      <c r="BE276" s="141">
        <f>IF(N276="základní",J276,0)</f>
        <v>0</v>
      </c>
      <c r="BF276" s="141">
        <f>IF(N276="snížená",J276,0)</f>
        <v>0</v>
      </c>
      <c r="BG276" s="141">
        <f>IF(N276="zákl. přenesená",J276,0)</f>
        <v>0</v>
      </c>
      <c r="BH276" s="141">
        <f>IF(N276="sníž. přenesená",J276,0)</f>
        <v>0</v>
      </c>
      <c r="BI276" s="141">
        <f>IF(N276="nulová",J276,0)</f>
        <v>0</v>
      </c>
      <c r="BJ276" s="2" t="s">
        <v>89</v>
      </c>
      <c r="BK276" s="141">
        <f>ROUND(I276*H276,2)</f>
        <v>0</v>
      </c>
      <c r="BL276" s="2" t="s">
        <v>270</v>
      </c>
      <c r="BM276" s="140" t="s">
        <v>10159</v>
      </c>
    </row>
    <row r="277" spans="2:65" s="153" customFormat="1" ht="11.25">
      <c r="B277" s="154"/>
      <c r="D277" s="142" t="s">
        <v>274</v>
      </c>
      <c r="F277" s="156" t="s">
        <v>10160</v>
      </c>
      <c r="H277" s="157">
        <v>8.08</v>
      </c>
      <c r="I277" s="158"/>
      <c r="L277" s="154"/>
      <c r="M277" s="159"/>
      <c r="T277" s="160"/>
      <c r="AT277" s="155" t="s">
        <v>274</v>
      </c>
      <c r="AU277" s="155" t="s">
        <v>91</v>
      </c>
      <c r="AV277" s="153" t="s">
        <v>91</v>
      </c>
      <c r="AW277" s="153" t="s">
        <v>4</v>
      </c>
      <c r="AX277" s="153" t="s">
        <v>89</v>
      </c>
      <c r="AY277" s="155" t="s">
        <v>263</v>
      </c>
    </row>
    <row r="278" spans="2:65" s="17" customFormat="1" ht="37.9" customHeight="1">
      <c r="B278" s="18"/>
      <c r="C278" s="129" t="s">
        <v>478</v>
      </c>
      <c r="D278" s="129" t="s">
        <v>265</v>
      </c>
      <c r="E278" s="130" t="s">
        <v>10161</v>
      </c>
      <c r="F278" s="131" t="s">
        <v>10162</v>
      </c>
      <c r="G278" s="132" t="s">
        <v>139</v>
      </c>
      <c r="H278" s="133">
        <v>10.8</v>
      </c>
      <c r="I278" s="134"/>
      <c r="J278" s="135">
        <f>ROUND(I278*H278,2)</f>
        <v>0</v>
      </c>
      <c r="K278" s="131" t="s">
        <v>269</v>
      </c>
      <c r="L278" s="18"/>
      <c r="M278" s="136" t="s">
        <v>44</v>
      </c>
      <c r="N278" s="137" t="s">
        <v>53</v>
      </c>
      <c r="P278" s="138">
        <f>O278*H278</f>
        <v>0</v>
      </c>
      <c r="Q278" s="138">
        <v>0.34508</v>
      </c>
      <c r="R278" s="138">
        <f>Q278*H278</f>
        <v>3.7268640000000004</v>
      </c>
      <c r="S278" s="138">
        <v>0</v>
      </c>
      <c r="T278" s="139">
        <f>S278*H278</f>
        <v>0</v>
      </c>
      <c r="AR278" s="140" t="s">
        <v>270</v>
      </c>
      <c r="AT278" s="140" t="s">
        <v>265</v>
      </c>
      <c r="AU278" s="140" t="s">
        <v>91</v>
      </c>
      <c r="AY278" s="2" t="s">
        <v>263</v>
      </c>
      <c r="BE278" s="141">
        <f>IF(N278="základní",J278,0)</f>
        <v>0</v>
      </c>
      <c r="BF278" s="141">
        <f>IF(N278="snížená",J278,0)</f>
        <v>0</v>
      </c>
      <c r="BG278" s="141">
        <f>IF(N278="zákl. přenesená",J278,0)</f>
        <v>0</v>
      </c>
      <c r="BH278" s="141">
        <f>IF(N278="sníž. přenesená",J278,0)</f>
        <v>0</v>
      </c>
      <c r="BI278" s="141">
        <f>IF(N278="nulová",J278,0)</f>
        <v>0</v>
      </c>
      <c r="BJ278" s="2" t="s">
        <v>89</v>
      </c>
      <c r="BK278" s="141">
        <f>ROUND(I278*H278,2)</f>
        <v>0</v>
      </c>
      <c r="BL278" s="2" t="s">
        <v>270</v>
      </c>
      <c r="BM278" s="140" t="s">
        <v>10163</v>
      </c>
    </row>
    <row r="279" spans="2:65" s="17" customFormat="1" ht="146.25">
      <c r="B279" s="18"/>
      <c r="D279" s="142" t="s">
        <v>272</v>
      </c>
      <c r="F279" s="143" t="s">
        <v>10164</v>
      </c>
      <c r="I279" s="144"/>
      <c r="L279" s="18"/>
      <c r="M279" s="145"/>
      <c r="T279" s="39"/>
      <c r="AT279" s="2" t="s">
        <v>272</v>
      </c>
      <c r="AU279" s="2" t="s">
        <v>91</v>
      </c>
    </row>
    <row r="280" spans="2:65" s="146" customFormat="1" ht="11.25">
      <c r="B280" s="147"/>
      <c r="D280" s="142" t="s">
        <v>274</v>
      </c>
      <c r="E280" s="148" t="s">
        <v>44</v>
      </c>
      <c r="F280" s="149" t="s">
        <v>10058</v>
      </c>
      <c r="H280" s="148" t="s">
        <v>44</v>
      </c>
      <c r="I280" s="150"/>
      <c r="L280" s="147"/>
      <c r="M280" s="151"/>
      <c r="T280" s="152"/>
      <c r="AT280" s="148" t="s">
        <v>274</v>
      </c>
      <c r="AU280" s="148" t="s">
        <v>91</v>
      </c>
      <c r="AV280" s="146" t="s">
        <v>89</v>
      </c>
      <c r="AW280" s="146" t="s">
        <v>42</v>
      </c>
      <c r="AX280" s="146" t="s">
        <v>82</v>
      </c>
      <c r="AY280" s="148" t="s">
        <v>263</v>
      </c>
    </row>
    <row r="281" spans="2:65" s="153" customFormat="1" ht="11.25">
      <c r="B281" s="154"/>
      <c r="D281" s="142" t="s">
        <v>274</v>
      </c>
      <c r="E281" s="155" t="s">
        <v>44</v>
      </c>
      <c r="F281" s="156" t="s">
        <v>10165</v>
      </c>
      <c r="H281" s="157">
        <v>10.8</v>
      </c>
      <c r="I281" s="158"/>
      <c r="L281" s="154"/>
      <c r="M281" s="159"/>
      <c r="T281" s="160"/>
      <c r="AT281" s="155" t="s">
        <v>274</v>
      </c>
      <c r="AU281" s="155" t="s">
        <v>91</v>
      </c>
      <c r="AV281" s="153" t="s">
        <v>91</v>
      </c>
      <c r="AW281" s="153" t="s">
        <v>42</v>
      </c>
      <c r="AX281" s="153" t="s">
        <v>82</v>
      </c>
      <c r="AY281" s="155" t="s">
        <v>263</v>
      </c>
    </row>
    <row r="282" spans="2:65" s="161" customFormat="1" ht="11.25">
      <c r="B282" s="162"/>
      <c r="D282" s="142" t="s">
        <v>274</v>
      </c>
      <c r="E282" s="163" t="s">
        <v>44</v>
      </c>
      <c r="F282" s="164" t="s">
        <v>280</v>
      </c>
      <c r="H282" s="165">
        <v>10.8</v>
      </c>
      <c r="I282" s="166"/>
      <c r="L282" s="162"/>
      <c r="M282" s="167"/>
      <c r="T282" s="168"/>
      <c r="AT282" s="163" t="s">
        <v>274</v>
      </c>
      <c r="AU282" s="163" t="s">
        <v>91</v>
      </c>
      <c r="AV282" s="161" t="s">
        <v>141</v>
      </c>
      <c r="AW282" s="161" t="s">
        <v>42</v>
      </c>
      <c r="AX282" s="161" t="s">
        <v>82</v>
      </c>
      <c r="AY282" s="163" t="s">
        <v>263</v>
      </c>
    </row>
    <row r="283" spans="2:65" s="169" customFormat="1" ht="11.25">
      <c r="B283" s="170"/>
      <c r="D283" s="142" t="s">
        <v>274</v>
      </c>
      <c r="E283" s="171" t="s">
        <v>44</v>
      </c>
      <c r="F283" s="172" t="s">
        <v>281</v>
      </c>
      <c r="H283" s="173">
        <v>10.8</v>
      </c>
      <c r="I283" s="174"/>
      <c r="L283" s="170"/>
      <c r="M283" s="175"/>
      <c r="T283" s="176"/>
      <c r="AT283" s="171" t="s">
        <v>274</v>
      </c>
      <c r="AU283" s="171" t="s">
        <v>91</v>
      </c>
      <c r="AV283" s="169" t="s">
        <v>270</v>
      </c>
      <c r="AW283" s="169" t="s">
        <v>42</v>
      </c>
      <c r="AX283" s="169" t="s">
        <v>89</v>
      </c>
      <c r="AY283" s="171" t="s">
        <v>263</v>
      </c>
    </row>
    <row r="284" spans="2:65" s="17" customFormat="1" ht="37.9" customHeight="1">
      <c r="B284" s="18"/>
      <c r="C284" s="129" t="s">
        <v>484</v>
      </c>
      <c r="D284" s="129" t="s">
        <v>265</v>
      </c>
      <c r="E284" s="130" t="s">
        <v>10166</v>
      </c>
      <c r="F284" s="131" t="s">
        <v>10167</v>
      </c>
      <c r="G284" s="132" t="s">
        <v>139</v>
      </c>
      <c r="H284" s="133">
        <v>65.617999999999995</v>
      </c>
      <c r="I284" s="134"/>
      <c r="J284" s="135">
        <f>ROUND(I284*H284,2)</f>
        <v>0</v>
      </c>
      <c r="K284" s="131" t="s">
        <v>269</v>
      </c>
      <c r="L284" s="18"/>
      <c r="M284" s="136" t="s">
        <v>44</v>
      </c>
      <c r="N284" s="137" t="s">
        <v>53</v>
      </c>
      <c r="P284" s="138">
        <f>O284*H284</f>
        <v>0</v>
      </c>
      <c r="Q284" s="138">
        <v>0.33146999999999999</v>
      </c>
      <c r="R284" s="138">
        <f>Q284*H284</f>
        <v>21.750398459999996</v>
      </c>
      <c r="S284" s="138">
        <v>0</v>
      </c>
      <c r="T284" s="139">
        <f>S284*H284</f>
        <v>0</v>
      </c>
      <c r="AR284" s="140" t="s">
        <v>270</v>
      </c>
      <c r="AT284" s="140" t="s">
        <v>265</v>
      </c>
      <c r="AU284" s="140" t="s">
        <v>91</v>
      </c>
      <c r="AY284" s="2" t="s">
        <v>263</v>
      </c>
      <c r="BE284" s="141">
        <f>IF(N284="základní",J284,0)</f>
        <v>0</v>
      </c>
      <c r="BF284" s="141">
        <f>IF(N284="snížená",J284,0)</f>
        <v>0</v>
      </c>
      <c r="BG284" s="141">
        <f>IF(N284="zákl. přenesená",J284,0)</f>
        <v>0</v>
      </c>
      <c r="BH284" s="141">
        <f>IF(N284="sníž. přenesená",J284,0)</f>
        <v>0</v>
      </c>
      <c r="BI284" s="141">
        <f>IF(N284="nulová",J284,0)</f>
        <v>0</v>
      </c>
      <c r="BJ284" s="2" t="s">
        <v>89</v>
      </c>
      <c r="BK284" s="141">
        <f>ROUND(I284*H284,2)</f>
        <v>0</v>
      </c>
      <c r="BL284" s="2" t="s">
        <v>270</v>
      </c>
      <c r="BM284" s="140" t="s">
        <v>10168</v>
      </c>
    </row>
    <row r="285" spans="2:65" s="17" customFormat="1" ht="146.25">
      <c r="B285" s="18"/>
      <c r="D285" s="142" t="s">
        <v>272</v>
      </c>
      <c r="F285" s="143" t="s">
        <v>10164</v>
      </c>
      <c r="I285" s="144"/>
      <c r="L285" s="18"/>
      <c r="M285" s="145"/>
      <c r="T285" s="39"/>
      <c r="AT285" s="2" t="s">
        <v>272</v>
      </c>
      <c r="AU285" s="2" t="s">
        <v>91</v>
      </c>
    </row>
    <row r="286" spans="2:65" s="146" customFormat="1" ht="11.25">
      <c r="B286" s="147"/>
      <c r="D286" s="142" t="s">
        <v>274</v>
      </c>
      <c r="E286" s="148" t="s">
        <v>44</v>
      </c>
      <c r="F286" s="149" t="s">
        <v>10058</v>
      </c>
      <c r="H286" s="148" t="s">
        <v>44</v>
      </c>
      <c r="I286" s="150"/>
      <c r="L286" s="147"/>
      <c r="M286" s="151"/>
      <c r="T286" s="152"/>
      <c r="AT286" s="148" t="s">
        <v>274</v>
      </c>
      <c r="AU286" s="148" t="s">
        <v>91</v>
      </c>
      <c r="AV286" s="146" t="s">
        <v>89</v>
      </c>
      <c r="AW286" s="146" t="s">
        <v>42</v>
      </c>
      <c r="AX286" s="146" t="s">
        <v>82</v>
      </c>
      <c r="AY286" s="148" t="s">
        <v>263</v>
      </c>
    </row>
    <row r="287" spans="2:65" s="153" customFormat="1" ht="11.25">
      <c r="B287" s="154"/>
      <c r="D287" s="142" t="s">
        <v>274</v>
      </c>
      <c r="E287" s="155" t="s">
        <v>44</v>
      </c>
      <c r="F287" s="156" t="s">
        <v>10169</v>
      </c>
      <c r="H287" s="157">
        <v>65.617999999999995</v>
      </c>
      <c r="I287" s="158"/>
      <c r="L287" s="154"/>
      <c r="M287" s="159"/>
      <c r="T287" s="160"/>
      <c r="AT287" s="155" t="s">
        <v>274</v>
      </c>
      <c r="AU287" s="155" t="s">
        <v>91</v>
      </c>
      <c r="AV287" s="153" t="s">
        <v>91</v>
      </c>
      <c r="AW287" s="153" t="s">
        <v>42</v>
      </c>
      <c r="AX287" s="153" t="s">
        <v>82</v>
      </c>
      <c r="AY287" s="155" t="s">
        <v>263</v>
      </c>
    </row>
    <row r="288" spans="2:65" s="161" customFormat="1" ht="11.25">
      <c r="B288" s="162"/>
      <c r="D288" s="142" t="s">
        <v>274</v>
      </c>
      <c r="E288" s="163" t="s">
        <v>44</v>
      </c>
      <c r="F288" s="164" t="s">
        <v>280</v>
      </c>
      <c r="H288" s="165">
        <v>65.617999999999995</v>
      </c>
      <c r="I288" s="166"/>
      <c r="L288" s="162"/>
      <c r="M288" s="167"/>
      <c r="T288" s="168"/>
      <c r="AT288" s="163" t="s">
        <v>274</v>
      </c>
      <c r="AU288" s="163" t="s">
        <v>91</v>
      </c>
      <c r="AV288" s="161" t="s">
        <v>141</v>
      </c>
      <c r="AW288" s="161" t="s">
        <v>42</v>
      </c>
      <c r="AX288" s="161" t="s">
        <v>82</v>
      </c>
      <c r="AY288" s="163" t="s">
        <v>263</v>
      </c>
    </row>
    <row r="289" spans="2:65" s="169" customFormat="1" ht="11.25">
      <c r="B289" s="170"/>
      <c r="D289" s="142" t="s">
        <v>274</v>
      </c>
      <c r="E289" s="171" t="s">
        <v>44</v>
      </c>
      <c r="F289" s="172" t="s">
        <v>281</v>
      </c>
      <c r="H289" s="173">
        <v>65.617999999999995</v>
      </c>
      <c r="I289" s="174"/>
      <c r="L289" s="170"/>
      <c r="M289" s="175"/>
      <c r="T289" s="176"/>
      <c r="AT289" s="171" t="s">
        <v>274</v>
      </c>
      <c r="AU289" s="171" t="s">
        <v>91</v>
      </c>
      <c r="AV289" s="169" t="s">
        <v>270</v>
      </c>
      <c r="AW289" s="169" t="s">
        <v>42</v>
      </c>
      <c r="AX289" s="169" t="s">
        <v>89</v>
      </c>
      <c r="AY289" s="171" t="s">
        <v>263</v>
      </c>
    </row>
    <row r="290" spans="2:65" s="17" customFormat="1" ht="49.15" customHeight="1">
      <c r="B290" s="18"/>
      <c r="C290" s="129" t="s">
        <v>492</v>
      </c>
      <c r="D290" s="129" t="s">
        <v>265</v>
      </c>
      <c r="E290" s="130" t="s">
        <v>10170</v>
      </c>
      <c r="F290" s="131" t="s">
        <v>10171</v>
      </c>
      <c r="G290" s="132" t="s">
        <v>139</v>
      </c>
      <c r="H290" s="133">
        <v>12.25</v>
      </c>
      <c r="I290" s="134"/>
      <c r="J290" s="135">
        <f>ROUND(I290*H290,2)</f>
        <v>0</v>
      </c>
      <c r="K290" s="131" t="s">
        <v>269</v>
      </c>
      <c r="L290" s="18"/>
      <c r="M290" s="136" t="s">
        <v>44</v>
      </c>
      <c r="N290" s="137" t="s">
        <v>53</v>
      </c>
      <c r="P290" s="138">
        <f>O290*H290</f>
        <v>0</v>
      </c>
      <c r="Q290" s="138">
        <v>9.7300000000000008E-3</v>
      </c>
      <c r="R290" s="138">
        <f>Q290*H290</f>
        <v>0.11919250000000001</v>
      </c>
      <c r="S290" s="138">
        <v>0</v>
      </c>
      <c r="T290" s="139">
        <f>S290*H290</f>
        <v>0</v>
      </c>
      <c r="AR290" s="140" t="s">
        <v>270</v>
      </c>
      <c r="AT290" s="140" t="s">
        <v>265</v>
      </c>
      <c r="AU290" s="140" t="s">
        <v>91</v>
      </c>
      <c r="AY290" s="2" t="s">
        <v>263</v>
      </c>
      <c r="BE290" s="141">
        <f>IF(N290="základní",J290,0)</f>
        <v>0</v>
      </c>
      <c r="BF290" s="141">
        <f>IF(N290="snížená",J290,0)</f>
        <v>0</v>
      </c>
      <c r="BG290" s="141">
        <f>IF(N290="zákl. přenesená",J290,0)</f>
        <v>0</v>
      </c>
      <c r="BH290" s="141">
        <f>IF(N290="sníž. přenesená",J290,0)</f>
        <v>0</v>
      </c>
      <c r="BI290" s="141">
        <f>IF(N290="nulová",J290,0)</f>
        <v>0</v>
      </c>
      <c r="BJ290" s="2" t="s">
        <v>89</v>
      </c>
      <c r="BK290" s="141">
        <f>ROUND(I290*H290,2)</f>
        <v>0</v>
      </c>
      <c r="BL290" s="2" t="s">
        <v>270</v>
      </c>
      <c r="BM290" s="140" t="s">
        <v>10172</v>
      </c>
    </row>
    <row r="291" spans="2:65" s="17" customFormat="1" ht="48.75">
      <c r="B291" s="18"/>
      <c r="D291" s="142" t="s">
        <v>272</v>
      </c>
      <c r="F291" s="143" t="s">
        <v>763</v>
      </c>
      <c r="I291" s="144"/>
      <c r="L291" s="18"/>
      <c r="M291" s="145"/>
      <c r="T291" s="39"/>
      <c r="AT291" s="2" t="s">
        <v>272</v>
      </c>
      <c r="AU291" s="2" t="s">
        <v>91</v>
      </c>
    </row>
    <row r="292" spans="2:65" s="146" customFormat="1" ht="11.25">
      <c r="B292" s="147"/>
      <c r="D292" s="142" t="s">
        <v>274</v>
      </c>
      <c r="E292" s="148" t="s">
        <v>44</v>
      </c>
      <c r="F292" s="149" t="s">
        <v>10058</v>
      </c>
      <c r="H292" s="148" t="s">
        <v>44</v>
      </c>
      <c r="I292" s="150"/>
      <c r="L292" s="147"/>
      <c r="M292" s="151"/>
      <c r="T292" s="152"/>
      <c r="AT292" s="148" t="s">
        <v>274</v>
      </c>
      <c r="AU292" s="148" t="s">
        <v>91</v>
      </c>
      <c r="AV292" s="146" t="s">
        <v>89</v>
      </c>
      <c r="AW292" s="146" t="s">
        <v>42</v>
      </c>
      <c r="AX292" s="146" t="s">
        <v>82</v>
      </c>
      <c r="AY292" s="148" t="s">
        <v>263</v>
      </c>
    </row>
    <row r="293" spans="2:65" s="153" customFormat="1" ht="11.25">
      <c r="B293" s="154"/>
      <c r="D293" s="142" t="s">
        <v>274</v>
      </c>
      <c r="E293" s="155" t="s">
        <v>44</v>
      </c>
      <c r="F293" s="156" t="s">
        <v>10173</v>
      </c>
      <c r="H293" s="157">
        <v>9.625</v>
      </c>
      <c r="I293" s="158"/>
      <c r="L293" s="154"/>
      <c r="M293" s="159"/>
      <c r="T293" s="160"/>
      <c r="AT293" s="155" t="s">
        <v>274</v>
      </c>
      <c r="AU293" s="155" t="s">
        <v>91</v>
      </c>
      <c r="AV293" s="153" t="s">
        <v>91</v>
      </c>
      <c r="AW293" s="153" t="s">
        <v>42</v>
      </c>
      <c r="AX293" s="153" t="s">
        <v>82</v>
      </c>
      <c r="AY293" s="155" t="s">
        <v>263</v>
      </c>
    </row>
    <row r="294" spans="2:65" s="153" customFormat="1" ht="11.25">
      <c r="B294" s="154"/>
      <c r="D294" s="142" t="s">
        <v>274</v>
      </c>
      <c r="E294" s="155" t="s">
        <v>44</v>
      </c>
      <c r="F294" s="156" t="s">
        <v>10174</v>
      </c>
      <c r="H294" s="157">
        <v>2.625</v>
      </c>
      <c r="I294" s="158"/>
      <c r="L294" s="154"/>
      <c r="M294" s="159"/>
      <c r="T294" s="160"/>
      <c r="AT294" s="155" t="s">
        <v>274</v>
      </c>
      <c r="AU294" s="155" t="s">
        <v>91</v>
      </c>
      <c r="AV294" s="153" t="s">
        <v>91</v>
      </c>
      <c r="AW294" s="153" t="s">
        <v>42</v>
      </c>
      <c r="AX294" s="153" t="s">
        <v>82</v>
      </c>
      <c r="AY294" s="155" t="s">
        <v>263</v>
      </c>
    </row>
    <row r="295" spans="2:65" s="161" customFormat="1" ht="11.25">
      <c r="B295" s="162"/>
      <c r="D295" s="142" t="s">
        <v>274</v>
      </c>
      <c r="E295" s="163" t="s">
        <v>44</v>
      </c>
      <c r="F295" s="164" t="s">
        <v>280</v>
      </c>
      <c r="H295" s="165">
        <v>12.25</v>
      </c>
      <c r="I295" s="166"/>
      <c r="L295" s="162"/>
      <c r="M295" s="167"/>
      <c r="T295" s="168"/>
      <c r="AT295" s="163" t="s">
        <v>274</v>
      </c>
      <c r="AU295" s="163" t="s">
        <v>91</v>
      </c>
      <c r="AV295" s="161" t="s">
        <v>141</v>
      </c>
      <c r="AW295" s="161" t="s">
        <v>42</v>
      </c>
      <c r="AX295" s="161" t="s">
        <v>82</v>
      </c>
      <c r="AY295" s="163" t="s">
        <v>263</v>
      </c>
    </row>
    <row r="296" spans="2:65" s="169" customFormat="1" ht="11.25">
      <c r="B296" s="170"/>
      <c r="D296" s="142" t="s">
        <v>274</v>
      </c>
      <c r="E296" s="171" t="s">
        <v>44</v>
      </c>
      <c r="F296" s="172" t="s">
        <v>281</v>
      </c>
      <c r="H296" s="173">
        <v>12.25</v>
      </c>
      <c r="I296" s="174"/>
      <c r="L296" s="170"/>
      <c r="M296" s="175"/>
      <c r="T296" s="176"/>
      <c r="AT296" s="171" t="s">
        <v>274</v>
      </c>
      <c r="AU296" s="171" t="s">
        <v>91</v>
      </c>
      <c r="AV296" s="169" t="s">
        <v>270</v>
      </c>
      <c r="AW296" s="169" t="s">
        <v>42</v>
      </c>
      <c r="AX296" s="169" t="s">
        <v>89</v>
      </c>
      <c r="AY296" s="171" t="s">
        <v>263</v>
      </c>
    </row>
    <row r="297" spans="2:65" s="17" customFormat="1" ht="24.2" customHeight="1">
      <c r="B297" s="18"/>
      <c r="C297" s="129" t="s">
        <v>496</v>
      </c>
      <c r="D297" s="129" t="s">
        <v>265</v>
      </c>
      <c r="E297" s="130" t="s">
        <v>5486</v>
      </c>
      <c r="F297" s="131" t="s">
        <v>5487</v>
      </c>
      <c r="G297" s="132" t="s">
        <v>439</v>
      </c>
      <c r="H297" s="133">
        <v>3</v>
      </c>
      <c r="I297" s="134"/>
      <c r="J297" s="135">
        <f>ROUND(I297*H297,2)</f>
        <v>0</v>
      </c>
      <c r="K297" s="131" t="s">
        <v>269</v>
      </c>
      <c r="L297" s="18"/>
      <c r="M297" s="136" t="s">
        <v>44</v>
      </c>
      <c r="N297" s="137" t="s">
        <v>53</v>
      </c>
      <c r="P297" s="138">
        <f>O297*H297</f>
        <v>0</v>
      </c>
      <c r="Q297" s="138">
        <v>2.2780000000000002E-2</v>
      </c>
      <c r="R297" s="138">
        <f>Q297*H297</f>
        <v>6.8340000000000012E-2</v>
      </c>
      <c r="S297" s="138">
        <v>0</v>
      </c>
      <c r="T297" s="139">
        <f>S297*H297</f>
        <v>0</v>
      </c>
      <c r="AR297" s="140" t="s">
        <v>270</v>
      </c>
      <c r="AT297" s="140" t="s">
        <v>265</v>
      </c>
      <c r="AU297" s="140" t="s">
        <v>91</v>
      </c>
      <c r="AY297" s="2" t="s">
        <v>263</v>
      </c>
      <c r="BE297" s="141">
        <f>IF(N297="základní",J297,0)</f>
        <v>0</v>
      </c>
      <c r="BF297" s="141">
        <f>IF(N297="snížená",J297,0)</f>
        <v>0</v>
      </c>
      <c r="BG297" s="141">
        <f>IF(N297="zákl. přenesená",J297,0)</f>
        <v>0</v>
      </c>
      <c r="BH297" s="141">
        <f>IF(N297="sníž. přenesená",J297,0)</f>
        <v>0</v>
      </c>
      <c r="BI297" s="141">
        <f>IF(N297="nulová",J297,0)</f>
        <v>0</v>
      </c>
      <c r="BJ297" s="2" t="s">
        <v>89</v>
      </c>
      <c r="BK297" s="141">
        <f>ROUND(I297*H297,2)</f>
        <v>0</v>
      </c>
      <c r="BL297" s="2" t="s">
        <v>270</v>
      </c>
      <c r="BM297" s="140" t="s">
        <v>10175</v>
      </c>
    </row>
    <row r="298" spans="2:65" s="146" customFormat="1" ht="11.25">
      <c r="B298" s="147"/>
      <c r="D298" s="142" t="s">
        <v>274</v>
      </c>
      <c r="E298" s="148" t="s">
        <v>44</v>
      </c>
      <c r="F298" s="149" t="s">
        <v>10058</v>
      </c>
      <c r="H298" s="148" t="s">
        <v>44</v>
      </c>
      <c r="I298" s="150"/>
      <c r="L298" s="147"/>
      <c r="M298" s="151"/>
      <c r="T298" s="152"/>
      <c r="AT298" s="148" t="s">
        <v>274</v>
      </c>
      <c r="AU298" s="148" t="s">
        <v>91</v>
      </c>
      <c r="AV298" s="146" t="s">
        <v>89</v>
      </c>
      <c r="AW298" s="146" t="s">
        <v>42</v>
      </c>
      <c r="AX298" s="146" t="s">
        <v>82</v>
      </c>
      <c r="AY298" s="148" t="s">
        <v>263</v>
      </c>
    </row>
    <row r="299" spans="2:65" s="153" customFormat="1" ht="11.25">
      <c r="B299" s="154"/>
      <c r="D299" s="142" t="s">
        <v>274</v>
      </c>
      <c r="E299" s="155" t="s">
        <v>44</v>
      </c>
      <c r="F299" s="156" t="s">
        <v>10176</v>
      </c>
      <c r="H299" s="157">
        <v>2</v>
      </c>
      <c r="I299" s="158"/>
      <c r="L299" s="154"/>
      <c r="M299" s="159"/>
      <c r="T299" s="160"/>
      <c r="AT299" s="155" t="s">
        <v>274</v>
      </c>
      <c r="AU299" s="155" t="s">
        <v>91</v>
      </c>
      <c r="AV299" s="153" t="s">
        <v>91</v>
      </c>
      <c r="AW299" s="153" t="s">
        <v>42</v>
      </c>
      <c r="AX299" s="153" t="s">
        <v>82</v>
      </c>
      <c r="AY299" s="155" t="s">
        <v>263</v>
      </c>
    </row>
    <row r="300" spans="2:65" s="153" customFormat="1" ht="11.25">
      <c r="B300" s="154"/>
      <c r="D300" s="142" t="s">
        <v>274</v>
      </c>
      <c r="E300" s="155" t="s">
        <v>44</v>
      </c>
      <c r="F300" s="156" t="s">
        <v>10177</v>
      </c>
      <c r="H300" s="157">
        <v>1</v>
      </c>
      <c r="I300" s="158"/>
      <c r="L300" s="154"/>
      <c r="M300" s="159"/>
      <c r="T300" s="160"/>
      <c r="AT300" s="155" t="s">
        <v>274</v>
      </c>
      <c r="AU300" s="155" t="s">
        <v>91</v>
      </c>
      <c r="AV300" s="153" t="s">
        <v>91</v>
      </c>
      <c r="AW300" s="153" t="s">
        <v>42</v>
      </c>
      <c r="AX300" s="153" t="s">
        <v>82</v>
      </c>
      <c r="AY300" s="155" t="s">
        <v>263</v>
      </c>
    </row>
    <row r="301" spans="2:65" s="161" customFormat="1" ht="11.25">
      <c r="B301" s="162"/>
      <c r="D301" s="142" t="s">
        <v>274</v>
      </c>
      <c r="E301" s="163" t="s">
        <v>44</v>
      </c>
      <c r="F301" s="164" t="s">
        <v>280</v>
      </c>
      <c r="H301" s="165">
        <v>3</v>
      </c>
      <c r="I301" s="166"/>
      <c r="L301" s="162"/>
      <c r="M301" s="167"/>
      <c r="T301" s="168"/>
      <c r="AT301" s="163" t="s">
        <v>274</v>
      </c>
      <c r="AU301" s="163" t="s">
        <v>91</v>
      </c>
      <c r="AV301" s="161" t="s">
        <v>141</v>
      </c>
      <c r="AW301" s="161" t="s">
        <v>42</v>
      </c>
      <c r="AX301" s="161" t="s">
        <v>82</v>
      </c>
      <c r="AY301" s="163" t="s">
        <v>263</v>
      </c>
    </row>
    <row r="302" spans="2:65" s="169" customFormat="1" ht="11.25">
      <c r="B302" s="170"/>
      <c r="D302" s="142" t="s">
        <v>274</v>
      </c>
      <c r="E302" s="171" t="s">
        <v>44</v>
      </c>
      <c r="F302" s="172" t="s">
        <v>281</v>
      </c>
      <c r="H302" s="173">
        <v>3</v>
      </c>
      <c r="I302" s="174"/>
      <c r="L302" s="170"/>
      <c r="M302" s="175"/>
      <c r="T302" s="176"/>
      <c r="AT302" s="171" t="s">
        <v>274</v>
      </c>
      <c r="AU302" s="171" t="s">
        <v>91</v>
      </c>
      <c r="AV302" s="169" t="s">
        <v>270</v>
      </c>
      <c r="AW302" s="169" t="s">
        <v>42</v>
      </c>
      <c r="AX302" s="169" t="s">
        <v>89</v>
      </c>
      <c r="AY302" s="171" t="s">
        <v>263</v>
      </c>
    </row>
    <row r="303" spans="2:65" s="17" customFormat="1" ht="24.2" customHeight="1">
      <c r="B303" s="18"/>
      <c r="C303" s="129" t="s">
        <v>501</v>
      </c>
      <c r="D303" s="129" t="s">
        <v>265</v>
      </c>
      <c r="E303" s="130" t="s">
        <v>10178</v>
      </c>
      <c r="F303" s="131" t="s">
        <v>10179</v>
      </c>
      <c r="G303" s="132" t="s">
        <v>402</v>
      </c>
      <c r="H303" s="133">
        <v>5.3879999999999999</v>
      </c>
      <c r="I303" s="134"/>
      <c r="J303" s="135">
        <f>ROUND(I303*H303,2)</f>
        <v>0</v>
      </c>
      <c r="K303" s="131" t="s">
        <v>269</v>
      </c>
      <c r="L303" s="18"/>
      <c r="M303" s="136" t="s">
        <v>44</v>
      </c>
      <c r="N303" s="137" t="s">
        <v>53</v>
      </c>
      <c r="P303" s="138">
        <f>O303*H303</f>
        <v>0</v>
      </c>
      <c r="Q303" s="138">
        <v>1.3129999999999999E-2</v>
      </c>
      <c r="R303" s="138">
        <f>Q303*H303</f>
        <v>7.0744439999999992E-2</v>
      </c>
      <c r="S303" s="138">
        <v>0</v>
      </c>
      <c r="T303" s="139">
        <f>S303*H303</f>
        <v>0</v>
      </c>
      <c r="AR303" s="140" t="s">
        <v>270</v>
      </c>
      <c r="AT303" s="140" t="s">
        <v>265</v>
      </c>
      <c r="AU303" s="140" t="s">
        <v>91</v>
      </c>
      <c r="AY303" s="2" t="s">
        <v>263</v>
      </c>
      <c r="BE303" s="141">
        <f>IF(N303="základní",J303,0)</f>
        <v>0</v>
      </c>
      <c r="BF303" s="141">
        <f>IF(N303="snížená",J303,0)</f>
        <v>0</v>
      </c>
      <c r="BG303" s="141">
        <f>IF(N303="zákl. přenesená",J303,0)</f>
        <v>0</v>
      </c>
      <c r="BH303" s="141">
        <f>IF(N303="sníž. přenesená",J303,0)</f>
        <v>0</v>
      </c>
      <c r="BI303" s="141">
        <f>IF(N303="nulová",J303,0)</f>
        <v>0</v>
      </c>
      <c r="BJ303" s="2" t="s">
        <v>89</v>
      </c>
      <c r="BK303" s="141">
        <f>ROUND(I303*H303,2)</f>
        <v>0</v>
      </c>
      <c r="BL303" s="2" t="s">
        <v>270</v>
      </c>
      <c r="BM303" s="140" t="s">
        <v>10180</v>
      </c>
    </row>
    <row r="304" spans="2:65" s="17" customFormat="1" ht="48.75">
      <c r="B304" s="18"/>
      <c r="D304" s="142" t="s">
        <v>272</v>
      </c>
      <c r="F304" s="143" t="s">
        <v>10181</v>
      </c>
      <c r="I304" s="144"/>
      <c r="L304" s="18"/>
      <c r="M304" s="145"/>
      <c r="T304" s="39"/>
      <c r="AT304" s="2" t="s">
        <v>272</v>
      </c>
      <c r="AU304" s="2" t="s">
        <v>91</v>
      </c>
    </row>
    <row r="305" spans="2:65" s="146" customFormat="1" ht="11.25">
      <c r="B305" s="147"/>
      <c r="D305" s="142" t="s">
        <v>274</v>
      </c>
      <c r="E305" s="148" t="s">
        <v>44</v>
      </c>
      <c r="F305" s="149" t="s">
        <v>10058</v>
      </c>
      <c r="H305" s="148" t="s">
        <v>44</v>
      </c>
      <c r="I305" s="150"/>
      <c r="L305" s="147"/>
      <c r="M305" s="151"/>
      <c r="T305" s="152"/>
      <c r="AT305" s="148" t="s">
        <v>274</v>
      </c>
      <c r="AU305" s="148" t="s">
        <v>91</v>
      </c>
      <c r="AV305" s="146" t="s">
        <v>89</v>
      </c>
      <c r="AW305" s="146" t="s">
        <v>42</v>
      </c>
      <c r="AX305" s="146" t="s">
        <v>82</v>
      </c>
      <c r="AY305" s="148" t="s">
        <v>263</v>
      </c>
    </row>
    <row r="306" spans="2:65" s="153" customFormat="1" ht="11.25">
      <c r="B306" s="154"/>
      <c r="D306" s="142" t="s">
        <v>274</v>
      </c>
      <c r="E306" s="155" t="s">
        <v>44</v>
      </c>
      <c r="F306" s="156" t="s">
        <v>10182</v>
      </c>
      <c r="H306" s="157">
        <v>5.3879999999999999</v>
      </c>
      <c r="I306" s="158"/>
      <c r="L306" s="154"/>
      <c r="M306" s="159"/>
      <c r="T306" s="160"/>
      <c r="AT306" s="155" t="s">
        <v>274</v>
      </c>
      <c r="AU306" s="155" t="s">
        <v>91</v>
      </c>
      <c r="AV306" s="153" t="s">
        <v>91</v>
      </c>
      <c r="AW306" s="153" t="s">
        <v>42</v>
      </c>
      <c r="AX306" s="153" t="s">
        <v>82</v>
      </c>
      <c r="AY306" s="155" t="s">
        <v>263</v>
      </c>
    </row>
    <row r="307" spans="2:65" s="161" customFormat="1" ht="11.25">
      <c r="B307" s="162"/>
      <c r="D307" s="142" t="s">
        <v>274</v>
      </c>
      <c r="E307" s="163" t="s">
        <v>44</v>
      </c>
      <c r="F307" s="164" t="s">
        <v>280</v>
      </c>
      <c r="H307" s="165">
        <v>5.3879999999999999</v>
      </c>
      <c r="I307" s="166"/>
      <c r="L307" s="162"/>
      <c r="M307" s="167"/>
      <c r="T307" s="168"/>
      <c r="AT307" s="163" t="s">
        <v>274</v>
      </c>
      <c r="AU307" s="163" t="s">
        <v>91</v>
      </c>
      <c r="AV307" s="161" t="s">
        <v>141</v>
      </c>
      <c r="AW307" s="161" t="s">
        <v>42</v>
      </c>
      <c r="AX307" s="161" t="s">
        <v>82</v>
      </c>
      <c r="AY307" s="163" t="s">
        <v>263</v>
      </c>
    </row>
    <row r="308" spans="2:65" s="169" customFormat="1" ht="11.25">
      <c r="B308" s="170"/>
      <c r="D308" s="142" t="s">
        <v>274</v>
      </c>
      <c r="E308" s="171" t="s">
        <v>44</v>
      </c>
      <c r="F308" s="172" t="s">
        <v>281</v>
      </c>
      <c r="H308" s="173">
        <v>5.3879999999999999</v>
      </c>
      <c r="I308" s="174"/>
      <c r="L308" s="170"/>
      <c r="M308" s="175"/>
      <c r="T308" s="176"/>
      <c r="AT308" s="171" t="s">
        <v>274</v>
      </c>
      <c r="AU308" s="171" t="s">
        <v>91</v>
      </c>
      <c r="AV308" s="169" t="s">
        <v>270</v>
      </c>
      <c r="AW308" s="169" t="s">
        <v>42</v>
      </c>
      <c r="AX308" s="169" t="s">
        <v>89</v>
      </c>
      <c r="AY308" s="171" t="s">
        <v>263</v>
      </c>
    </row>
    <row r="309" spans="2:65" s="17" customFormat="1" ht="24.2" customHeight="1">
      <c r="B309" s="18"/>
      <c r="C309" s="129" t="s">
        <v>505</v>
      </c>
      <c r="D309" s="129" t="s">
        <v>265</v>
      </c>
      <c r="E309" s="130" t="s">
        <v>10183</v>
      </c>
      <c r="F309" s="131" t="s">
        <v>10184</v>
      </c>
      <c r="G309" s="132" t="s">
        <v>268</v>
      </c>
      <c r="H309" s="133">
        <v>4.0999999999999996</v>
      </c>
      <c r="I309" s="134"/>
      <c r="J309" s="135">
        <f>ROUND(I309*H309,2)</f>
        <v>0</v>
      </c>
      <c r="K309" s="131" t="s">
        <v>269</v>
      </c>
      <c r="L309" s="18"/>
      <c r="M309" s="136" t="s">
        <v>44</v>
      </c>
      <c r="N309" s="137" t="s">
        <v>53</v>
      </c>
      <c r="P309" s="138">
        <f>O309*H309</f>
        <v>0</v>
      </c>
      <c r="Q309" s="138">
        <v>2.4533700000000001</v>
      </c>
      <c r="R309" s="138">
        <f>Q309*H309</f>
        <v>10.058816999999999</v>
      </c>
      <c r="S309" s="138">
        <v>0</v>
      </c>
      <c r="T309" s="139">
        <f>S309*H309</f>
        <v>0</v>
      </c>
      <c r="AR309" s="140" t="s">
        <v>270</v>
      </c>
      <c r="AT309" s="140" t="s">
        <v>265</v>
      </c>
      <c r="AU309" s="140" t="s">
        <v>91</v>
      </c>
      <c r="AY309" s="2" t="s">
        <v>263</v>
      </c>
      <c r="BE309" s="141">
        <f>IF(N309="základní",J309,0)</f>
        <v>0</v>
      </c>
      <c r="BF309" s="141">
        <f>IF(N309="snížená",J309,0)</f>
        <v>0</v>
      </c>
      <c r="BG309" s="141">
        <f>IF(N309="zákl. přenesená",J309,0)</f>
        <v>0</v>
      </c>
      <c r="BH309" s="141">
        <f>IF(N309="sníž. přenesená",J309,0)</f>
        <v>0</v>
      </c>
      <c r="BI309" s="141">
        <f>IF(N309="nulová",J309,0)</f>
        <v>0</v>
      </c>
      <c r="BJ309" s="2" t="s">
        <v>89</v>
      </c>
      <c r="BK309" s="141">
        <f>ROUND(I309*H309,2)</f>
        <v>0</v>
      </c>
      <c r="BL309" s="2" t="s">
        <v>270</v>
      </c>
      <c r="BM309" s="140" t="s">
        <v>10185</v>
      </c>
    </row>
    <row r="310" spans="2:65" s="146" customFormat="1" ht="11.25">
      <c r="B310" s="147"/>
      <c r="D310" s="142" t="s">
        <v>274</v>
      </c>
      <c r="E310" s="148" t="s">
        <v>44</v>
      </c>
      <c r="F310" s="149" t="s">
        <v>10058</v>
      </c>
      <c r="H310" s="148" t="s">
        <v>44</v>
      </c>
      <c r="I310" s="150"/>
      <c r="L310" s="147"/>
      <c r="M310" s="151"/>
      <c r="T310" s="152"/>
      <c r="AT310" s="148" t="s">
        <v>274</v>
      </c>
      <c r="AU310" s="148" t="s">
        <v>91</v>
      </c>
      <c r="AV310" s="146" t="s">
        <v>89</v>
      </c>
      <c r="AW310" s="146" t="s">
        <v>42</v>
      </c>
      <c r="AX310" s="146" t="s">
        <v>82</v>
      </c>
      <c r="AY310" s="148" t="s">
        <v>263</v>
      </c>
    </row>
    <row r="311" spans="2:65" s="153" customFormat="1" ht="11.25">
      <c r="B311" s="154"/>
      <c r="D311" s="142" t="s">
        <v>274</v>
      </c>
      <c r="E311" s="155" t="s">
        <v>44</v>
      </c>
      <c r="F311" s="156" t="s">
        <v>10186</v>
      </c>
      <c r="H311" s="157">
        <v>4.0999999999999996</v>
      </c>
      <c r="I311" s="158"/>
      <c r="L311" s="154"/>
      <c r="M311" s="159"/>
      <c r="T311" s="160"/>
      <c r="AT311" s="155" t="s">
        <v>274</v>
      </c>
      <c r="AU311" s="155" t="s">
        <v>91</v>
      </c>
      <c r="AV311" s="153" t="s">
        <v>91</v>
      </c>
      <c r="AW311" s="153" t="s">
        <v>42</v>
      </c>
      <c r="AX311" s="153" t="s">
        <v>82</v>
      </c>
      <c r="AY311" s="155" t="s">
        <v>263</v>
      </c>
    </row>
    <row r="312" spans="2:65" s="169" customFormat="1" ht="11.25">
      <c r="B312" s="170"/>
      <c r="D312" s="142" t="s">
        <v>274</v>
      </c>
      <c r="E312" s="171" t="s">
        <v>44</v>
      </c>
      <c r="F312" s="172" t="s">
        <v>281</v>
      </c>
      <c r="H312" s="173">
        <v>4.0999999999999996</v>
      </c>
      <c r="I312" s="174"/>
      <c r="L312" s="170"/>
      <c r="M312" s="175"/>
      <c r="T312" s="176"/>
      <c r="AT312" s="171" t="s">
        <v>274</v>
      </c>
      <c r="AU312" s="171" t="s">
        <v>91</v>
      </c>
      <c r="AV312" s="169" t="s">
        <v>270</v>
      </c>
      <c r="AW312" s="169" t="s">
        <v>42</v>
      </c>
      <c r="AX312" s="169" t="s">
        <v>89</v>
      </c>
      <c r="AY312" s="171" t="s">
        <v>263</v>
      </c>
    </row>
    <row r="313" spans="2:65" s="17" customFormat="1" ht="24.2" customHeight="1">
      <c r="B313" s="18"/>
      <c r="C313" s="129" t="s">
        <v>509</v>
      </c>
      <c r="D313" s="129" t="s">
        <v>265</v>
      </c>
      <c r="E313" s="130" t="s">
        <v>10187</v>
      </c>
      <c r="F313" s="131" t="s">
        <v>10188</v>
      </c>
      <c r="G313" s="132" t="s">
        <v>268</v>
      </c>
      <c r="H313" s="133">
        <v>0.42</v>
      </c>
      <c r="I313" s="134"/>
      <c r="J313" s="135">
        <f>ROUND(I313*H313,2)</f>
        <v>0</v>
      </c>
      <c r="K313" s="131" t="s">
        <v>269</v>
      </c>
      <c r="L313" s="18"/>
      <c r="M313" s="136" t="s">
        <v>44</v>
      </c>
      <c r="N313" s="137" t="s">
        <v>53</v>
      </c>
      <c r="P313" s="138">
        <f>O313*H313</f>
        <v>0</v>
      </c>
      <c r="Q313" s="138">
        <v>2.4533700000000001</v>
      </c>
      <c r="R313" s="138">
        <f>Q313*H313</f>
        <v>1.0304154000000001</v>
      </c>
      <c r="S313" s="138">
        <v>0</v>
      </c>
      <c r="T313" s="139">
        <f>S313*H313</f>
        <v>0</v>
      </c>
      <c r="AR313" s="140" t="s">
        <v>270</v>
      </c>
      <c r="AT313" s="140" t="s">
        <v>265</v>
      </c>
      <c r="AU313" s="140" t="s">
        <v>91</v>
      </c>
      <c r="AY313" s="2" t="s">
        <v>263</v>
      </c>
      <c r="BE313" s="141">
        <f>IF(N313="základní",J313,0)</f>
        <v>0</v>
      </c>
      <c r="BF313" s="141">
        <f>IF(N313="snížená",J313,0)</f>
        <v>0</v>
      </c>
      <c r="BG313" s="141">
        <f>IF(N313="zákl. přenesená",J313,0)</f>
        <v>0</v>
      </c>
      <c r="BH313" s="141">
        <f>IF(N313="sníž. přenesená",J313,0)</f>
        <v>0</v>
      </c>
      <c r="BI313" s="141">
        <f>IF(N313="nulová",J313,0)</f>
        <v>0</v>
      </c>
      <c r="BJ313" s="2" t="s">
        <v>89</v>
      </c>
      <c r="BK313" s="141">
        <f>ROUND(I313*H313,2)</f>
        <v>0</v>
      </c>
      <c r="BL313" s="2" t="s">
        <v>270</v>
      </c>
      <c r="BM313" s="140" t="s">
        <v>10189</v>
      </c>
    </row>
    <row r="314" spans="2:65" s="146" customFormat="1" ht="11.25">
      <c r="B314" s="147"/>
      <c r="D314" s="142" t="s">
        <v>274</v>
      </c>
      <c r="E314" s="148" t="s">
        <v>44</v>
      </c>
      <c r="F314" s="149" t="s">
        <v>10058</v>
      </c>
      <c r="H314" s="148" t="s">
        <v>44</v>
      </c>
      <c r="I314" s="150"/>
      <c r="L314" s="147"/>
      <c r="M314" s="151"/>
      <c r="T314" s="152"/>
      <c r="AT314" s="148" t="s">
        <v>274</v>
      </c>
      <c r="AU314" s="148" t="s">
        <v>91</v>
      </c>
      <c r="AV314" s="146" t="s">
        <v>89</v>
      </c>
      <c r="AW314" s="146" t="s">
        <v>42</v>
      </c>
      <c r="AX314" s="146" t="s">
        <v>82</v>
      </c>
      <c r="AY314" s="148" t="s">
        <v>263</v>
      </c>
    </row>
    <row r="315" spans="2:65" s="153" customFormat="1" ht="11.25">
      <c r="B315" s="154"/>
      <c r="D315" s="142" t="s">
        <v>274</v>
      </c>
      <c r="E315" s="155" t="s">
        <v>44</v>
      </c>
      <c r="F315" s="156" t="s">
        <v>10190</v>
      </c>
      <c r="H315" s="157">
        <v>0.42</v>
      </c>
      <c r="I315" s="158"/>
      <c r="L315" s="154"/>
      <c r="M315" s="159"/>
      <c r="T315" s="160"/>
      <c r="AT315" s="155" t="s">
        <v>274</v>
      </c>
      <c r="AU315" s="155" t="s">
        <v>91</v>
      </c>
      <c r="AV315" s="153" t="s">
        <v>91</v>
      </c>
      <c r="AW315" s="153" t="s">
        <v>42</v>
      </c>
      <c r="AX315" s="153" t="s">
        <v>82</v>
      </c>
      <c r="AY315" s="155" t="s">
        <v>263</v>
      </c>
    </row>
    <row r="316" spans="2:65" s="161" customFormat="1" ht="11.25">
      <c r="B316" s="162"/>
      <c r="D316" s="142" t="s">
        <v>274</v>
      </c>
      <c r="E316" s="163" t="s">
        <v>44</v>
      </c>
      <c r="F316" s="164" t="s">
        <v>280</v>
      </c>
      <c r="H316" s="165">
        <v>0.42</v>
      </c>
      <c r="I316" s="166"/>
      <c r="L316" s="162"/>
      <c r="M316" s="167"/>
      <c r="T316" s="168"/>
      <c r="AT316" s="163" t="s">
        <v>274</v>
      </c>
      <c r="AU316" s="163" t="s">
        <v>91</v>
      </c>
      <c r="AV316" s="161" t="s">
        <v>141</v>
      </c>
      <c r="AW316" s="161" t="s">
        <v>42</v>
      </c>
      <c r="AX316" s="161" t="s">
        <v>82</v>
      </c>
      <c r="AY316" s="163" t="s">
        <v>263</v>
      </c>
    </row>
    <row r="317" spans="2:65" s="169" customFormat="1" ht="11.25">
      <c r="B317" s="170"/>
      <c r="D317" s="142" t="s">
        <v>274</v>
      </c>
      <c r="E317" s="171" t="s">
        <v>44</v>
      </c>
      <c r="F317" s="172" t="s">
        <v>281</v>
      </c>
      <c r="H317" s="173">
        <v>0.42</v>
      </c>
      <c r="I317" s="174"/>
      <c r="L317" s="170"/>
      <c r="M317" s="175"/>
      <c r="T317" s="176"/>
      <c r="AT317" s="171" t="s">
        <v>274</v>
      </c>
      <c r="AU317" s="171" t="s">
        <v>91</v>
      </c>
      <c r="AV317" s="169" t="s">
        <v>270</v>
      </c>
      <c r="AW317" s="169" t="s">
        <v>42</v>
      </c>
      <c r="AX317" s="169" t="s">
        <v>89</v>
      </c>
      <c r="AY317" s="171" t="s">
        <v>263</v>
      </c>
    </row>
    <row r="318" spans="2:65" s="17" customFormat="1" ht="24.2" customHeight="1">
      <c r="B318" s="18"/>
      <c r="C318" s="129" t="s">
        <v>515</v>
      </c>
      <c r="D318" s="129" t="s">
        <v>265</v>
      </c>
      <c r="E318" s="130" t="s">
        <v>10191</v>
      </c>
      <c r="F318" s="131" t="s">
        <v>10192</v>
      </c>
      <c r="G318" s="132" t="s">
        <v>312</v>
      </c>
      <c r="H318" s="133">
        <v>0.313</v>
      </c>
      <c r="I318" s="134"/>
      <c r="J318" s="135">
        <f>ROUND(I318*H318,2)</f>
        <v>0</v>
      </c>
      <c r="K318" s="131" t="s">
        <v>269</v>
      </c>
      <c r="L318" s="18"/>
      <c r="M318" s="136" t="s">
        <v>44</v>
      </c>
      <c r="N318" s="137" t="s">
        <v>53</v>
      </c>
      <c r="P318" s="138">
        <f>O318*H318</f>
        <v>0</v>
      </c>
      <c r="Q318" s="138">
        <v>1.0492699999999999</v>
      </c>
      <c r="R318" s="138">
        <f>Q318*H318</f>
        <v>0.32842150999999997</v>
      </c>
      <c r="S318" s="138">
        <v>0</v>
      </c>
      <c r="T318" s="139">
        <f>S318*H318</f>
        <v>0</v>
      </c>
      <c r="AR318" s="140" t="s">
        <v>270</v>
      </c>
      <c r="AT318" s="140" t="s">
        <v>265</v>
      </c>
      <c r="AU318" s="140" t="s">
        <v>91</v>
      </c>
      <c r="AY318" s="2" t="s">
        <v>263</v>
      </c>
      <c r="BE318" s="141">
        <f>IF(N318="základní",J318,0)</f>
        <v>0</v>
      </c>
      <c r="BF318" s="141">
        <f>IF(N318="snížená",J318,0)</f>
        <v>0</v>
      </c>
      <c r="BG318" s="141">
        <f>IF(N318="zákl. přenesená",J318,0)</f>
        <v>0</v>
      </c>
      <c r="BH318" s="141">
        <f>IF(N318="sníž. přenesená",J318,0)</f>
        <v>0</v>
      </c>
      <c r="BI318" s="141">
        <f>IF(N318="nulová",J318,0)</f>
        <v>0</v>
      </c>
      <c r="BJ318" s="2" t="s">
        <v>89</v>
      </c>
      <c r="BK318" s="141">
        <f>ROUND(I318*H318,2)</f>
        <v>0</v>
      </c>
      <c r="BL318" s="2" t="s">
        <v>270</v>
      </c>
      <c r="BM318" s="140" t="s">
        <v>10193</v>
      </c>
    </row>
    <row r="319" spans="2:65" s="146" customFormat="1" ht="11.25">
      <c r="B319" s="147"/>
      <c r="D319" s="142" t="s">
        <v>274</v>
      </c>
      <c r="E319" s="148" t="s">
        <v>44</v>
      </c>
      <c r="F319" s="149" t="s">
        <v>10194</v>
      </c>
      <c r="H319" s="148" t="s">
        <v>44</v>
      </c>
      <c r="I319" s="150"/>
      <c r="L319" s="147"/>
      <c r="M319" s="151"/>
      <c r="T319" s="152"/>
      <c r="AT319" s="148" t="s">
        <v>274</v>
      </c>
      <c r="AU319" s="148" t="s">
        <v>91</v>
      </c>
      <c r="AV319" s="146" t="s">
        <v>89</v>
      </c>
      <c r="AW319" s="146" t="s">
        <v>42</v>
      </c>
      <c r="AX319" s="146" t="s">
        <v>82</v>
      </c>
      <c r="AY319" s="148" t="s">
        <v>263</v>
      </c>
    </row>
    <row r="320" spans="2:65" s="153" customFormat="1" ht="11.25">
      <c r="B320" s="154"/>
      <c r="D320" s="142" t="s">
        <v>274</v>
      </c>
      <c r="E320" s="155" t="s">
        <v>44</v>
      </c>
      <c r="F320" s="156" t="s">
        <v>10195</v>
      </c>
      <c r="H320" s="157">
        <v>0.13100000000000001</v>
      </c>
      <c r="I320" s="158"/>
      <c r="L320" s="154"/>
      <c r="M320" s="159"/>
      <c r="T320" s="160"/>
      <c r="AT320" s="155" t="s">
        <v>274</v>
      </c>
      <c r="AU320" s="155" t="s">
        <v>91</v>
      </c>
      <c r="AV320" s="153" t="s">
        <v>91</v>
      </c>
      <c r="AW320" s="153" t="s">
        <v>42</v>
      </c>
      <c r="AX320" s="153" t="s">
        <v>82</v>
      </c>
      <c r="AY320" s="155" t="s">
        <v>263</v>
      </c>
    </row>
    <row r="321" spans="2:65" s="153" customFormat="1" ht="11.25">
      <c r="B321" s="154"/>
      <c r="D321" s="142" t="s">
        <v>274</v>
      </c>
      <c r="E321" s="155" t="s">
        <v>44</v>
      </c>
      <c r="F321" s="156" t="s">
        <v>10196</v>
      </c>
      <c r="H321" s="157">
        <v>0.14099999999999999</v>
      </c>
      <c r="I321" s="158"/>
      <c r="L321" s="154"/>
      <c r="M321" s="159"/>
      <c r="T321" s="160"/>
      <c r="AT321" s="155" t="s">
        <v>274</v>
      </c>
      <c r="AU321" s="155" t="s">
        <v>91</v>
      </c>
      <c r="AV321" s="153" t="s">
        <v>91</v>
      </c>
      <c r="AW321" s="153" t="s">
        <v>42</v>
      </c>
      <c r="AX321" s="153" t="s">
        <v>82</v>
      </c>
      <c r="AY321" s="155" t="s">
        <v>263</v>
      </c>
    </row>
    <row r="322" spans="2:65" s="153" customFormat="1" ht="11.25">
      <c r="B322" s="154"/>
      <c r="D322" s="142" t="s">
        <v>274</v>
      </c>
      <c r="E322" s="155" t="s">
        <v>44</v>
      </c>
      <c r="F322" s="156" t="s">
        <v>10197</v>
      </c>
      <c r="H322" s="157">
        <v>4.1000000000000002E-2</v>
      </c>
      <c r="I322" s="158"/>
      <c r="L322" s="154"/>
      <c r="M322" s="159"/>
      <c r="T322" s="160"/>
      <c r="AT322" s="155" t="s">
        <v>274</v>
      </c>
      <c r="AU322" s="155" t="s">
        <v>91</v>
      </c>
      <c r="AV322" s="153" t="s">
        <v>91</v>
      </c>
      <c r="AW322" s="153" t="s">
        <v>42</v>
      </c>
      <c r="AX322" s="153" t="s">
        <v>82</v>
      </c>
      <c r="AY322" s="155" t="s">
        <v>263</v>
      </c>
    </row>
    <row r="323" spans="2:65" s="161" customFormat="1" ht="11.25">
      <c r="B323" s="162"/>
      <c r="D323" s="142" t="s">
        <v>274</v>
      </c>
      <c r="E323" s="163" t="s">
        <v>44</v>
      </c>
      <c r="F323" s="164" t="s">
        <v>10198</v>
      </c>
      <c r="H323" s="165">
        <v>0.313</v>
      </c>
      <c r="I323" s="166"/>
      <c r="L323" s="162"/>
      <c r="M323" s="167"/>
      <c r="T323" s="168"/>
      <c r="AT323" s="163" t="s">
        <v>274</v>
      </c>
      <c r="AU323" s="163" t="s">
        <v>91</v>
      </c>
      <c r="AV323" s="161" t="s">
        <v>141</v>
      </c>
      <c r="AW323" s="161" t="s">
        <v>42</v>
      </c>
      <c r="AX323" s="161" t="s">
        <v>82</v>
      </c>
      <c r="AY323" s="163" t="s">
        <v>263</v>
      </c>
    </row>
    <row r="324" spans="2:65" s="169" customFormat="1" ht="11.25">
      <c r="B324" s="170"/>
      <c r="D324" s="142" t="s">
        <v>274</v>
      </c>
      <c r="E324" s="171" t="s">
        <v>44</v>
      </c>
      <c r="F324" s="172" t="s">
        <v>281</v>
      </c>
      <c r="H324" s="173">
        <v>0.313</v>
      </c>
      <c r="I324" s="174"/>
      <c r="L324" s="170"/>
      <c r="M324" s="175"/>
      <c r="T324" s="176"/>
      <c r="AT324" s="171" t="s">
        <v>274</v>
      </c>
      <c r="AU324" s="171" t="s">
        <v>91</v>
      </c>
      <c r="AV324" s="169" t="s">
        <v>270</v>
      </c>
      <c r="AW324" s="169" t="s">
        <v>42</v>
      </c>
      <c r="AX324" s="169" t="s">
        <v>89</v>
      </c>
      <c r="AY324" s="171" t="s">
        <v>263</v>
      </c>
    </row>
    <row r="325" spans="2:65" s="17" customFormat="1" ht="24.2" customHeight="1">
      <c r="B325" s="18"/>
      <c r="C325" s="129" t="s">
        <v>520</v>
      </c>
      <c r="D325" s="129" t="s">
        <v>265</v>
      </c>
      <c r="E325" s="130" t="s">
        <v>10199</v>
      </c>
      <c r="F325" s="131" t="s">
        <v>10200</v>
      </c>
      <c r="G325" s="132" t="s">
        <v>139</v>
      </c>
      <c r="H325" s="133">
        <v>47.314</v>
      </c>
      <c r="I325" s="134"/>
      <c r="J325" s="135">
        <f>ROUND(I325*H325,2)</f>
        <v>0</v>
      </c>
      <c r="K325" s="131" t="s">
        <v>269</v>
      </c>
      <c r="L325" s="18"/>
      <c r="M325" s="136" t="s">
        <v>44</v>
      </c>
      <c r="N325" s="137" t="s">
        <v>53</v>
      </c>
      <c r="P325" s="138">
        <f>O325*H325</f>
        <v>0</v>
      </c>
      <c r="Q325" s="138">
        <v>1.2880000000000001E-2</v>
      </c>
      <c r="R325" s="138">
        <f>Q325*H325</f>
        <v>0.60940432</v>
      </c>
      <c r="S325" s="138">
        <v>0</v>
      </c>
      <c r="T325" s="139">
        <f>S325*H325</f>
        <v>0</v>
      </c>
      <c r="AR325" s="140" t="s">
        <v>270</v>
      </c>
      <c r="AT325" s="140" t="s">
        <v>265</v>
      </c>
      <c r="AU325" s="140" t="s">
        <v>91</v>
      </c>
      <c r="AY325" s="2" t="s">
        <v>263</v>
      </c>
      <c r="BE325" s="141">
        <f>IF(N325="základní",J325,0)</f>
        <v>0</v>
      </c>
      <c r="BF325" s="141">
        <f>IF(N325="snížená",J325,0)</f>
        <v>0</v>
      </c>
      <c r="BG325" s="141">
        <f>IF(N325="zákl. přenesená",J325,0)</f>
        <v>0</v>
      </c>
      <c r="BH325" s="141">
        <f>IF(N325="sníž. přenesená",J325,0)</f>
        <v>0</v>
      </c>
      <c r="BI325" s="141">
        <f>IF(N325="nulová",J325,0)</f>
        <v>0</v>
      </c>
      <c r="BJ325" s="2" t="s">
        <v>89</v>
      </c>
      <c r="BK325" s="141">
        <f>ROUND(I325*H325,2)</f>
        <v>0</v>
      </c>
      <c r="BL325" s="2" t="s">
        <v>270</v>
      </c>
      <c r="BM325" s="140" t="s">
        <v>10201</v>
      </c>
    </row>
    <row r="326" spans="2:65" s="146" customFormat="1" ht="11.25">
      <c r="B326" s="147"/>
      <c r="D326" s="142" t="s">
        <v>274</v>
      </c>
      <c r="E326" s="148" t="s">
        <v>44</v>
      </c>
      <c r="F326" s="149" t="s">
        <v>10058</v>
      </c>
      <c r="H326" s="148" t="s">
        <v>44</v>
      </c>
      <c r="I326" s="150"/>
      <c r="L326" s="147"/>
      <c r="M326" s="151"/>
      <c r="T326" s="152"/>
      <c r="AT326" s="148" t="s">
        <v>274</v>
      </c>
      <c r="AU326" s="148" t="s">
        <v>91</v>
      </c>
      <c r="AV326" s="146" t="s">
        <v>89</v>
      </c>
      <c r="AW326" s="146" t="s">
        <v>42</v>
      </c>
      <c r="AX326" s="146" t="s">
        <v>82</v>
      </c>
      <c r="AY326" s="148" t="s">
        <v>263</v>
      </c>
    </row>
    <row r="327" spans="2:65" s="153" customFormat="1" ht="11.25">
      <c r="B327" s="154"/>
      <c r="D327" s="142" t="s">
        <v>274</v>
      </c>
      <c r="E327" s="155" t="s">
        <v>44</v>
      </c>
      <c r="F327" s="156" t="s">
        <v>10202</v>
      </c>
      <c r="H327" s="157">
        <v>42.418999999999997</v>
      </c>
      <c r="I327" s="158"/>
      <c r="L327" s="154"/>
      <c r="M327" s="159"/>
      <c r="T327" s="160"/>
      <c r="AT327" s="155" t="s">
        <v>274</v>
      </c>
      <c r="AU327" s="155" t="s">
        <v>91</v>
      </c>
      <c r="AV327" s="153" t="s">
        <v>91</v>
      </c>
      <c r="AW327" s="153" t="s">
        <v>42</v>
      </c>
      <c r="AX327" s="153" t="s">
        <v>82</v>
      </c>
      <c r="AY327" s="155" t="s">
        <v>263</v>
      </c>
    </row>
    <row r="328" spans="2:65" s="153" customFormat="1" ht="11.25">
      <c r="B328" s="154"/>
      <c r="D328" s="142" t="s">
        <v>274</v>
      </c>
      <c r="E328" s="155" t="s">
        <v>44</v>
      </c>
      <c r="F328" s="156" t="s">
        <v>10203</v>
      </c>
      <c r="H328" s="157">
        <v>4.8949999999999996</v>
      </c>
      <c r="I328" s="158"/>
      <c r="L328" s="154"/>
      <c r="M328" s="159"/>
      <c r="T328" s="160"/>
      <c r="AT328" s="155" t="s">
        <v>274</v>
      </c>
      <c r="AU328" s="155" t="s">
        <v>91</v>
      </c>
      <c r="AV328" s="153" t="s">
        <v>91</v>
      </c>
      <c r="AW328" s="153" t="s">
        <v>42</v>
      </c>
      <c r="AX328" s="153" t="s">
        <v>82</v>
      </c>
      <c r="AY328" s="155" t="s">
        <v>263</v>
      </c>
    </row>
    <row r="329" spans="2:65" s="169" customFormat="1" ht="11.25">
      <c r="B329" s="170"/>
      <c r="D329" s="142" t="s">
        <v>274</v>
      </c>
      <c r="E329" s="171" t="s">
        <v>44</v>
      </c>
      <c r="F329" s="172" t="s">
        <v>281</v>
      </c>
      <c r="H329" s="173">
        <v>47.314</v>
      </c>
      <c r="I329" s="174"/>
      <c r="L329" s="170"/>
      <c r="M329" s="175"/>
      <c r="T329" s="176"/>
      <c r="AT329" s="171" t="s">
        <v>274</v>
      </c>
      <c r="AU329" s="171" t="s">
        <v>91</v>
      </c>
      <c r="AV329" s="169" t="s">
        <v>270</v>
      </c>
      <c r="AW329" s="169" t="s">
        <v>42</v>
      </c>
      <c r="AX329" s="169" t="s">
        <v>89</v>
      </c>
      <c r="AY329" s="171" t="s">
        <v>263</v>
      </c>
    </row>
    <row r="330" spans="2:65" s="17" customFormat="1" ht="24.2" customHeight="1">
      <c r="B330" s="18"/>
      <c r="C330" s="129" t="s">
        <v>526</v>
      </c>
      <c r="D330" s="129" t="s">
        <v>265</v>
      </c>
      <c r="E330" s="130" t="s">
        <v>10204</v>
      </c>
      <c r="F330" s="131" t="s">
        <v>10205</v>
      </c>
      <c r="G330" s="132" t="s">
        <v>139</v>
      </c>
      <c r="H330" s="133">
        <v>47.314</v>
      </c>
      <c r="I330" s="134"/>
      <c r="J330" s="135">
        <f>ROUND(I330*H330,2)</f>
        <v>0</v>
      </c>
      <c r="K330" s="131" t="s">
        <v>269</v>
      </c>
      <c r="L330" s="18"/>
      <c r="M330" s="136" t="s">
        <v>44</v>
      </c>
      <c r="N330" s="137" t="s">
        <v>53</v>
      </c>
      <c r="P330" s="138">
        <f>O330*H330</f>
        <v>0</v>
      </c>
      <c r="Q330" s="138">
        <v>0</v>
      </c>
      <c r="R330" s="138">
        <f>Q330*H330</f>
        <v>0</v>
      </c>
      <c r="S330" s="138">
        <v>0</v>
      </c>
      <c r="T330" s="139">
        <f>S330*H330</f>
        <v>0</v>
      </c>
      <c r="AR330" s="140" t="s">
        <v>270</v>
      </c>
      <c r="AT330" s="140" t="s">
        <v>265</v>
      </c>
      <c r="AU330" s="140" t="s">
        <v>91</v>
      </c>
      <c r="AY330" s="2" t="s">
        <v>263</v>
      </c>
      <c r="BE330" s="141">
        <f>IF(N330="základní",J330,0)</f>
        <v>0</v>
      </c>
      <c r="BF330" s="141">
        <f>IF(N330="snížená",J330,0)</f>
        <v>0</v>
      </c>
      <c r="BG330" s="141">
        <f>IF(N330="zákl. přenesená",J330,0)</f>
        <v>0</v>
      </c>
      <c r="BH330" s="141">
        <f>IF(N330="sníž. přenesená",J330,0)</f>
        <v>0</v>
      </c>
      <c r="BI330" s="141">
        <f>IF(N330="nulová",J330,0)</f>
        <v>0</v>
      </c>
      <c r="BJ330" s="2" t="s">
        <v>89</v>
      </c>
      <c r="BK330" s="141">
        <f>ROUND(I330*H330,2)</f>
        <v>0</v>
      </c>
      <c r="BL330" s="2" t="s">
        <v>270</v>
      </c>
      <c r="BM330" s="140" t="s">
        <v>10206</v>
      </c>
    </row>
    <row r="331" spans="2:65" s="17" customFormat="1" ht="14.45" customHeight="1">
      <c r="B331" s="18"/>
      <c r="C331" s="129" t="s">
        <v>531</v>
      </c>
      <c r="D331" s="129" t="s">
        <v>265</v>
      </c>
      <c r="E331" s="130" t="s">
        <v>10207</v>
      </c>
      <c r="F331" s="131" t="s">
        <v>10208</v>
      </c>
      <c r="G331" s="132" t="s">
        <v>139</v>
      </c>
      <c r="H331" s="133">
        <v>6.6580000000000004</v>
      </c>
      <c r="I331" s="134"/>
      <c r="J331" s="135">
        <f>ROUND(I331*H331,2)</f>
        <v>0</v>
      </c>
      <c r="K331" s="131" t="s">
        <v>269</v>
      </c>
      <c r="L331" s="18"/>
      <c r="M331" s="136" t="s">
        <v>44</v>
      </c>
      <c r="N331" s="137" t="s">
        <v>53</v>
      </c>
      <c r="P331" s="138">
        <f>O331*H331</f>
        <v>0</v>
      </c>
      <c r="Q331" s="138">
        <v>8.0800000000000004E-3</v>
      </c>
      <c r="R331" s="138">
        <f>Q331*H331</f>
        <v>5.3796640000000007E-2</v>
      </c>
      <c r="S331" s="138">
        <v>0</v>
      </c>
      <c r="T331" s="139">
        <f>S331*H331</f>
        <v>0</v>
      </c>
      <c r="AR331" s="140" t="s">
        <v>270</v>
      </c>
      <c r="AT331" s="140" t="s">
        <v>265</v>
      </c>
      <c r="AU331" s="140" t="s">
        <v>91</v>
      </c>
      <c r="AY331" s="2" t="s">
        <v>263</v>
      </c>
      <c r="BE331" s="141">
        <f>IF(N331="základní",J331,0)</f>
        <v>0</v>
      </c>
      <c r="BF331" s="141">
        <f>IF(N331="snížená",J331,0)</f>
        <v>0</v>
      </c>
      <c r="BG331" s="141">
        <f>IF(N331="zákl. přenesená",J331,0)</f>
        <v>0</v>
      </c>
      <c r="BH331" s="141">
        <f>IF(N331="sníž. přenesená",J331,0)</f>
        <v>0</v>
      </c>
      <c r="BI331" s="141">
        <f>IF(N331="nulová",J331,0)</f>
        <v>0</v>
      </c>
      <c r="BJ331" s="2" t="s">
        <v>89</v>
      </c>
      <c r="BK331" s="141">
        <f>ROUND(I331*H331,2)</f>
        <v>0</v>
      </c>
      <c r="BL331" s="2" t="s">
        <v>270</v>
      </c>
      <c r="BM331" s="140" t="s">
        <v>10209</v>
      </c>
    </row>
    <row r="332" spans="2:65" s="17" customFormat="1" ht="29.25">
      <c r="B332" s="18"/>
      <c r="D332" s="142" t="s">
        <v>272</v>
      </c>
      <c r="F332" s="143" t="s">
        <v>10210</v>
      </c>
      <c r="I332" s="144"/>
      <c r="L332" s="18"/>
      <c r="M332" s="145"/>
      <c r="T332" s="39"/>
      <c r="AT332" s="2" t="s">
        <v>272</v>
      </c>
      <c r="AU332" s="2" t="s">
        <v>91</v>
      </c>
    </row>
    <row r="333" spans="2:65" s="146" customFormat="1" ht="11.25">
      <c r="B333" s="147"/>
      <c r="D333" s="142" t="s">
        <v>274</v>
      </c>
      <c r="E333" s="148" t="s">
        <v>44</v>
      </c>
      <c r="F333" s="149" t="s">
        <v>10058</v>
      </c>
      <c r="H333" s="148" t="s">
        <v>44</v>
      </c>
      <c r="I333" s="150"/>
      <c r="L333" s="147"/>
      <c r="M333" s="151"/>
      <c r="T333" s="152"/>
      <c r="AT333" s="148" t="s">
        <v>274</v>
      </c>
      <c r="AU333" s="148" t="s">
        <v>91</v>
      </c>
      <c r="AV333" s="146" t="s">
        <v>89</v>
      </c>
      <c r="AW333" s="146" t="s">
        <v>42</v>
      </c>
      <c r="AX333" s="146" t="s">
        <v>82</v>
      </c>
      <c r="AY333" s="148" t="s">
        <v>263</v>
      </c>
    </row>
    <row r="334" spans="2:65" s="153" customFormat="1" ht="33.75">
      <c r="B334" s="154"/>
      <c r="D334" s="142" t="s">
        <v>274</v>
      </c>
      <c r="E334" s="155" t="s">
        <v>44</v>
      </c>
      <c r="F334" s="156" t="s">
        <v>10211</v>
      </c>
      <c r="H334" s="157">
        <v>4.258</v>
      </c>
      <c r="I334" s="158"/>
      <c r="L334" s="154"/>
      <c r="M334" s="159"/>
      <c r="T334" s="160"/>
      <c r="AT334" s="155" t="s">
        <v>274</v>
      </c>
      <c r="AU334" s="155" t="s">
        <v>91</v>
      </c>
      <c r="AV334" s="153" t="s">
        <v>91</v>
      </c>
      <c r="AW334" s="153" t="s">
        <v>42</v>
      </c>
      <c r="AX334" s="153" t="s">
        <v>82</v>
      </c>
      <c r="AY334" s="155" t="s">
        <v>263</v>
      </c>
    </row>
    <row r="335" spans="2:65" s="153" customFormat="1" ht="11.25">
      <c r="B335" s="154"/>
      <c r="D335" s="142" t="s">
        <v>274</v>
      </c>
      <c r="E335" s="155" t="s">
        <v>44</v>
      </c>
      <c r="F335" s="156" t="s">
        <v>10212</v>
      </c>
      <c r="H335" s="157">
        <v>2.4</v>
      </c>
      <c r="I335" s="158"/>
      <c r="L335" s="154"/>
      <c r="M335" s="159"/>
      <c r="T335" s="160"/>
      <c r="AT335" s="155" t="s">
        <v>274</v>
      </c>
      <c r="AU335" s="155" t="s">
        <v>91</v>
      </c>
      <c r="AV335" s="153" t="s">
        <v>91</v>
      </c>
      <c r="AW335" s="153" t="s">
        <v>42</v>
      </c>
      <c r="AX335" s="153" t="s">
        <v>82</v>
      </c>
      <c r="AY335" s="155" t="s">
        <v>263</v>
      </c>
    </row>
    <row r="336" spans="2:65" s="161" customFormat="1" ht="11.25">
      <c r="B336" s="162"/>
      <c r="D336" s="142" t="s">
        <v>274</v>
      </c>
      <c r="E336" s="163" t="s">
        <v>44</v>
      </c>
      <c r="F336" s="164" t="s">
        <v>280</v>
      </c>
      <c r="H336" s="165">
        <v>6.6580000000000004</v>
      </c>
      <c r="I336" s="166"/>
      <c r="L336" s="162"/>
      <c r="M336" s="167"/>
      <c r="T336" s="168"/>
      <c r="AT336" s="163" t="s">
        <v>274</v>
      </c>
      <c r="AU336" s="163" t="s">
        <v>91</v>
      </c>
      <c r="AV336" s="161" t="s">
        <v>141</v>
      </c>
      <c r="AW336" s="161" t="s">
        <v>42</v>
      </c>
      <c r="AX336" s="161" t="s">
        <v>82</v>
      </c>
      <c r="AY336" s="163" t="s">
        <v>263</v>
      </c>
    </row>
    <row r="337" spans="2:65" s="169" customFormat="1" ht="11.25">
      <c r="B337" s="170"/>
      <c r="D337" s="142" t="s">
        <v>274</v>
      </c>
      <c r="E337" s="171" t="s">
        <v>44</v>
      </c>
      <c r="F337" s="172" t="s">
        <v>281</v>
      </c>
      <c r="H337" s="173">
        <v>6.6580000000000004</v>
      </c>
      <c r="I337" s="174"/>
      <c r="L337" s="170"/>
      <c r="M337" s="175"/>
      <c r="T337" s="176"/>
      <c r="AT337" s="171" t="s">
        <v>274</v>
      </c>
      <c r="AU337" s="171" t="s">
        <v>91</v>
      </c>
      <c r="AV337" s="169" t="s">
        <v>270</v>
      </c>
      <c r="AW337" s="169" t="s">
        <v>42</v>
      </c>
      <c r="AX337" s="169" t="s">
        <v>89</v>
      </c>
      <c r="AY337" s="171" t="s">
        <v>263</v>
      </c>
    </row>
    <row r="338" spans="2:65" s="17" customFormat="1" ht="14.45" customHeight="1">
      <c r="B338" s="18"/>
      <c r="C338" s="129" t="s">
        <v>541</v>
      </c>
      <c r="D338" s="129" t="s">
        <v>265</v>
      </c>
      <c r="E338" s="130" t="s">
        <v>10213</v>
      </c>
      <c r="F338" s="131" t="s">
        <v>10214</v>
      </c>
      <c r="G338" s="132" t="s">
        <v>139</v>
      </c>
      <c r="H338" s="133">
        <v>6.6580000000000004</v>
      </c>
      <c r="I338" s="134"/>
      <c r="J338" s="135">
        <f>ROUND(I338*H338,2)</f>
        <v>0</v>
      </c>
      <c r="K338" s="131" t="s">
        <v>269</v>
      </c>
      <c r="L338" s="18"/>
      <c r="M338" s="136" t="s">
        <v>44</v>
      </c>
      <c r="N338" s="137" t="s">
        <v>53</v>
      </c>
      <c r="P338" s="138">
        <f>O338*H338</f>
        <v>0</v>
      </c>
      <c r="Q338" s="138">
        <v>0</v>
      </c>
      <c r="R338" s="138">
        <f>Q338*H338</f>
        <v>0</v>
      </c>
      <c r="S338" s="138">
        <v>0</v>
      </c>
      <c r="T338" s="139">
        <f>S338*H338</f>
        <v>0</v>
      </c>
      <c r="AR338" s="140" t="s">
        <v>270</v>
      </c>
      <c r="AT338" s="140" t="s">
        <v>265</v>
      </c>
      <c r="AU338" s="140" t="s">
        <v>91</v>
      </c>
      <c r="AY338" s="2" t="s">
        <v>263</v>
      </c>
      <c r="BE338" s="141">
        <f>IF(N338="základní",J338,0)</f>
        <v>0</v>
      </c>
      <c r="BF338" s="141">
        <f>IF(N338="snížená",J338,0)</f>
        <v>0</v>
      </c>
      <c r="BG338" s="141">
        <f>IF(N338="zákl. přenesená",J338,0)</f>
        <v>0</v>
      </c>
      <c r="BH338" s="141">
        <f>IF(N338="sníž. přenesená",J338,0)</f>
        <v>0</v>
      </c>
      <c r="BI338" s="141">
        <f>IF(N338="nulová",J338,0)</f>
        <v>0</v>
      </c>
      <c r="BJ338" s="2" t="s">
        <v>89</v>
      </c>
      <c r="BK338" s="141">
        <f>ROUND(I338*H338,2)</f>
        <v>0</v>
      </c>
      <c r="BL338" s="2" t="s">
        <v>270</v>
      </c>
      <c r="BM338" s="140" t="s">
        <v>10215</v>
      </c>
    </row>
    <row r="339" spans="2:65" s="17" customFormat="1" ht="29.25">
      <c r="B339" s="18"/>
      <c r="D339" s="142" t="s">
        <v>272</v>
      </c>
      <c r="F339" s="143" t="s">
        <v>10210</v>
      </c>
      <c r="I339" s="144"/>
      <c r="L339" s="18"/>
      <c r="M339" s="145"/>
      <c r="T339" s="39"/>
      <c r="AT339" s="2" t="s">
        <v>272</v>
      </c>
      <c r="AU339" s="2" t="s">
        <v>91</v>
      </c>
    </row>
    <row r="340" spans="2:65" s="116" customFormat="1" ht="22.9" customHeight="1">
      <c r="B340" s="117"/>
      <c r="D340" s="118" t="s">
        <v>81</v>
      </c>
      <c r="E340" s="127" t="s">
        <v>302</v>
      </c>
      <c r="F340" s="127" t="s">
        <v>805</v>
      </c>
      <c r="I340" s="120"/>
      <c r="J340" s="128">
        <f>BK340</f>
        <v>0</v>
      </c>
      <c r="L340" s="117"/>
      <c r="M340" s="122"/>
      <c r="P340" s="123">
        <f>SUM(P341:P546)</f>
        <v>0</v>
      </c>
      <c r="R340" s="123">
        <f>SUM(R341:R546)</f>
        <v>44.168741060000009</v>
      </c>
      <c r="T340" s="124">
        <f>SUM(T341:T546)</f>
        <v>0</v>
      </c>
      <c r="AR340" s="118" t="s">
        <v>89</v>
      </c>
      <c r="AT340" s="125" t="s">
        <v>81</v>
      </c>
      <c r="AU340" s="125" t="s">
        <v>89</v>
      </c>
      <c r="AY340" s="118" t="s">
        <v>263</v>
      </c>
      <c r="BK340" s="126">
        <f>SUM(BK341:BK546)</f>
        <v>0</v>
      </c>
    </row>
    <row r="341" spans="2:65" s="17" customFormat="1" ht="24.2" customHeight="1">
      <c r="B341" s="18"/>
      <c r="C341" s="129" t="s">
        <v>546</v>
      </c>
      <c r="D341" s="129" t="s">
        <v>265</v>
      </c>
      <c r="E341" s="130" t="s">
        <v>10216</v>
      </c>
      <c r="F341" s="131" t="s">
        <v>10217</v>
      </c>
      <c r="G341" s="132" t="s">
        <v>139</v>
      </c>
      <c r="H341" s="133">
        <v>47.314</v>
      </c>
      <c r="I341" s="134"/>
      <c r="J341" s="135">
        <f>ROUND(I341*H341,2)</f>
        <v>0</v>
      </c>
      <c r="K341" s="131" t="s">
        <v>269</v>
      </c>
      <c r="L341" s="18"/>
      <c r="M341" s="136" t="s">
        <v>44</v>
      </c>
      <c r="N341" s="137" t="s">
        <v>53</v>
      </c>
      <c r="P341" s="138">
        <f>O341*H341</f>
        <v>0</v>
      </c>
      <c r="Q341" s="138">
        <v>0</v>
      </c>
      <c r="R341" s="138">
        <f>Q341*H341</f>
        <v>0</v>
      </c>
      <c r="S341" s="138">
        <v>0</v>
      </c>
      <c r="T341" s="139">
        <f>S341*H341</f>
        <v>0</v>
      </c>
      <c r="AR341" s="140" t="s">
        <v>270</v>
      </c>
      <c r="AT341" s="140" t="s">
        <v>265</v>
      </c>
      <c r="AU341" s="140" t="s">
        <v>91</v>
      </c>
      <c r="AY341" s="2" t="s">
        <v>263</v>
      </c>
      <c r="BE341" s="141">
        <f>IF(N341="základní",J341,0)</f>
        <v>0</v>
      </c>
      <c r="BF341" s="141">
        <f>IF(N341="snížená",J341,0)</f>
        <v>0</v>
      </c>
      <c r="BG341" s="141">
        <f>IF(N341="zákl. přenesená",J341,0)</f>
        <v>0</v>
      </c>
      <c r="BH341" s="141">
        <f>IF(N341="sníž. přenesená",J341,0)</f>
        <v>0</v>
      </c>
      <c r="BI341" s="141">
        <f>IF(N341="nulová",J341,0)</f>
        <v>0</v>
      </c>
      <c r="BJ341" s="2" t="s">
        <v>89</v>
      </c>
      <c r="BK341" s="141">
        <f>ROUND(I341*H341,2)</f>
        <v>0</v>
      </c>
      <c r="BL341" s="2" t="s">
        <v>270</v>
      </c>
      <c r="BM341" s="140" t="s">
        <v>10218</v>
      </c>
    </row>
    <row r="342" spans="2:65" s="17" customFormat="1" ht="39">
      <c r="B342" s="18"/>
      <c r="D342" s="142" t="s">
        <v>272</v>
      </c>
      <c r="F342" s="143" t="s">
        <v>10219</v>
      </c>
      <c r="I342" s="144"/>
      <c r="L342" s="18"/>
      <c r="M342" s="145"/>
      <c r="T342" s="39"/>
      <c r="AT342" s="2" t="s">
        <v>272</v>
      </c>
      <c r="AU342" s="2" t="s">
        <v>91</v>
      </c>
    </row>
    <row r="343" spans="2:65" s="146" customFormat="1" ht="11.25">
      <c r="B343" s="147"/>
      <c r="D343" s="142" t="s">
        <v>274</v>
      </c>
      <c r="E343" s="148" t="s">
        <v>44</v>
      </c>
      <c r="F343" s="149" t="s">
        <v>10058</v>
      </c>
      <c r="H343" s="148" t="s">
        <v>44</v>
      </c>
      <c r="I343" s="150"/>
      <c r="L343" s="147"/>
      <c r="M343" s="151"/>
      <c r="T343" s="152"/>
      <c r="AT343" s="148" t="s">
        <v>274</v>
      </c>
      <c r="AU343" s="148" t="s">
        <v>91</v>
      </c>
      <c r="AV343" s="146" t="s">
        <v>89</v>
      </c>
      <c r="AW343" s="146" t="s">
        <v>42</v>
      </c>
      <c r="AX343" s="146" t="s">
        <v>82</v>
      </c>
      <c r="AY343" s="148" t="s">
        <v>263</v>
      </c>
    </row>
    <row r="344" spans="2:65" s="153" customFormat="1" ht="11.25">
      <c r="B344" s="154"/>
      <c r="D344" s="142" t="s">
        <v>274</v>
      </c>
      <c r="E344" s="155" t="s">
        <v>44</v>
      </c>
      <c r="F344" s="156" t="s">
        <v>10202</v>
      </c>
      <c r="H344" s="157">
        <v>42.418999999999997</v>
      </c>
      <c r="I344" s="158"/>
      <c r="L344" s="154"/>
      <c r="M344" s="159"/>
      <c r="T344" s="160"/>
      <c r="AT344" s="155" t="s">
        <v>274</v>
      </c>
      <c r="AU344" s="155" t="s">
        <v>91</v>
      </c>
      <c r="AV344" s="153" t="s">
        <v>91</v>
      </c>
      <c r="AW344" s="153" t="s">
        <v>42</v>
      </c>
      <c r="AX344" s="153" t="s">
        <v>82</v>
      </c>
      <c r="AY344" s="155" t="s">
        <v>263</v>
      </c>
    </row>
    <row r="345" spans="2:65" s="153" customFormat="1" ht="11.25">
      <c r="B345" s="154"/>
      <c r="D345" s="142" t="s">
        <v>274</v>
      </c>
      <c r="E345" s="155" t="s">
        <v>44</v>
      </c>
      <c r="F345" s="156" t="s">
        <v>10203</v>
      </c>
      <c r="H345" s="157">
        <v>4.8949999999999996</v>
      </c>
      <c r="I345" s="158"/>
      <c r="L345" s="154"/>
      <c r="M345" s="159"/>
      <c r="T345" s="160"/>
      <c r="AT345" s="155" t="s">
        <v>274</v>
      </c>
      <c r="AU345" s="155" t="s">
        <v>91</v>
      </c>
      <c r="AV345" s="153" t="s">
        <v>91</v>
      </c>
      <c r="AW345" s="153" t="s">
        <v>42</v>
      </c>
      <c r="AX345" s="153" t="s">
        <v>82</v>
      </c>
      <c r="AY345" s="155" t="s">
        <v>263</v>
      </c>
    </row>
    <row r="346" spans="2:65" s="161" customFormat="1" ht="11.25">
      <c r="B346" s="162"/>
      <c r="D346" s="142" t="s">
        <v>274</v>
      </c>
      <c r="E346" s="163" t="s">
        <v>44</v>
      </c>
      <c r="F346" s="164" t="s">
        <v>10198</v>
      </c>
      <c r="H346" s="165">
        <v>47.314</v>
      </c>
      <c r="I346" s="166"/>
      <c r="L346" s="162"/>
      <c r="M346" s="167"/>
      <c r="T346" s="168"/>
      <c r="AT346" s="163" t="s">
        <v>274</v>
      </c>
      <c r="AU346" s="163" t="s">
        <v>91</v>
      </c>
      <c r="AV346" s="161" t="s">
        <v>141</v>
      </c>
      <c r="AW346" s="161" t="s">
        <v>42</v>
      </c>
      <c r="AX346" s="161" t="s">
        <v>82</v>
      </c>
      <c r="AY346" s="163" t="s">
        <v>263</v>
      </c>
    </row>
    <row r="347" spans="2:65" s="169" customFormat="1" ht="11.25">
      <c r="B347" s="170"/>
      <c r="D347" s="142" t="s">
        <v>274</v>
      </c>
      <c r="E347" s="171" t="s">
        <v>44</v>
      </c>
      <c r="F347" s="172" t="s">
        <v>281</v>
      </c>
      <c r="H347" s="173">
        <v>47.314</v>
      </c>
      <c r="I347" s="174"/>
      <c r="L347" s="170"/>
      <c r="M347" s="175"/>
      <c r="T347" s="176"/>
      <c r="AT347" s="171" t="s">
        <v>274</v>
      </c>
      <c r="AU347" s="171" t="s">
        <v>91</v>
      </c>
      <c r="AV347" s="169" t="s">
        <v>270</v>
      </c>
      <c r="AW347" s="169" t="s">
        <v>42</v>
      </c>
      <c r="AX347" s="169" t="s">
        <v>89</v>
      </c>
      <c r="AY347" s="171" t="s">
        <v>263</v>
      </c>
    </row>
    <row r="348" spans="2:65" s="17" customFormat="1" ht="37.9" customHeight="1">
      <c r="B348" s="18"/>
      <c r="C348" s="129" t="s">
        <v>563</v>
      </c>
      <c r="D348" s="129" t="s">
        <v>265</v>
      </c>
      <c r="E348" s="130" t="s">
        <v>10220</v>
      </c>
      <c r="F348" s="131" t="s">
        <v>10221</v>
      </c>
      <c r="G348" s="132" t="s">
        <v>139</v>
      </c>
      <c r="H348" s="133">
        <v>47.314</v>
      </c>
      <c r="I348" s="134"/>
      <c r="J348" s="135">
        <f>ROUND(I348*H348,2)</f>
        <v>0</v>
      </c>
      <c r="K348" s="131" t="s">
        <v>269</v>
      </c>
      <c r="L348" s="18"/>
      <c r="M348" s="136" t="s">
        <v>44</v>
      </c>
      <c r="N348" s="137" t="s">
        <v>53</v>
      </c>
      <c r="P348" s="138">
        <f>O348*H348</f>
        <v>0</v>
      </c>
      <c r="Q348" s="138">
        <v>2.0999999999999999E-3</v>
      </c>
      <c r="R348" s="138">
        <f>Q348*H348</f>
        <v>9.93594E-2</v>
      </c>
      <c r="S348" s="138">
        <v>0</v>
      </c>
      <c r="T348" s="139">
        <f>S348*H348</f>
        <v>0</v>
      </c>
      <c r="AR348" s="140" t="s">
        <v>270</v>
      </c>
      <c r="AT348" s="140" t="s">
        <v>265</v>
      </c>
      <c r="AU348" s="140" t="s">
        <v>91</v>
      </c>
      <c r="AY348" s="2" t="s">
        <v>263</v>
      </c>
      <c r="BE348" s="141">
        <f>IF(N348="základní",J348,0)</f>
        <v>0</v>
      </c>
      <c r="BF348" s="141">
        <f>IF(N348="snížená",J348,0)</f>
        <v>0</v>
      </c>
      <c r="BG348" s="141">
        <f>IF(N348="zákl. přenesená",J348,0)</f>
        <v>0</v>
      </c>
      <c r="BH348" s="141">
        <f>IF(N348="sníž. přenesená",J348,0)</f>
        <v>0</v>
      </c>
      <c r="BI348" s="141">
        <f>IF(N348="nulová",J348,0)</f>
        <v>0</v>
      </c>
      <c r="BJ348" s="2" t="s">
        <v>89</v>
      </c>
      <c r="BK348" s="141">
        <f>ROUND(I348*H348,2)</f>
        <v>0</v>
      </c>
      <c r="BL348" s="2" t="s">
        <v>270</v>
      </c>
      <c r="BM348" s="140" t="s">
        <v>10222</v>
      </c>
    </row>
    <row r="349" spans="2:65" s="17" customFormat="1" ht="126.75">
      <c r="B349" s="18"/>
      <c r="D349" s="142" t="s">
        <v>272</v>
      </c>
      <c r="F349" s="143" t="s">
        <v>10223</v>
      </c>
      <c r="I349" s="144"/>
      <c r="L349" s="18"/>
      <c r="M349" s="145"/>
      <c r="T349" s="39"/>
      <c r="AT349" s="2" t="s">
        <v>272</v>
      </c>
      <c r="AU349" s="2" t="s">
        <v>91</v>
      </c>
    </row>
    <row r="350" spans="2:65" s="146" customFormat="1" ht="11.25">
      <c r="B350" s="147"/>
      <c r="D350" s="142" t="s">
        <v>274</v>
      </c>
      <c r="E350" s="148" t="s">
        <v>44</v>
      </c>
      <c r="F350" s="149" t="s">
        <v>10058</v>
      </c>
      <c r="H350" s="148" t="s">
        <v>44</v>
      </c>
      <c r="I350" s="150"/>
      <c r="L350" s="147"/>
      <c r="M350" s="151"/>
      <c r="T350" s="152"/>
      <c r="AT350" s="148" t="s">
        <v>274</v>
      </c>
      <c r="AU350" s="148" t="s">
        <v>91</v>
      </c>
      <c r="AV350" s="146" t="s">
        <v>89</v>
      </c>
      <c r="AW350" s="146" t="s">
        <v>42</v>
      </c>
      <c r="AX350" s="146" t="s">
        <v>82</v>
      </c>
      <c r="AY350" s="148" t="s">
        <v>263</v>
      </c>
    </row>
    <row r="351" spans="2:65" s="153" customFormat="1" ht="11.25">
      <c r="B351" s="154"/>
      <c r="D351" s="142" t="s">
        <v>274</v>
      </c>
      <c r="E351" s="155" t="s">
        <v>44</v>
      </c>
      <c r="F351" s="156" t="s">
        <v>10202</v>
      </c>
      <c r="H351" s="157">
        <v>42.418999999999997</v>
      </c>
      <c r="I351" s="158"/>
      <c r="L351" s="154"/>
      <c r="M351" s="159"/>
      <c r="T351" s="160"/>
      <c r="AT351" s="155" t="s">
        <v>274</v>
      </c>
      <c r="AU351" s="155" t="s">
        <v>91</v>
      </c>
      <c r="AV351" s="153" t="s">
        <v>91</v>
      </c>
      <c r="AW351" s="153" t="s">
        <v>42</v>
      </c>
      <c r="AX351" s="153" t="s">
        <v>82</v>
      </c>
      <c r="AY351" s="155" t="s">
        <v>263</v>
      </c>
    </row>
    <row r="352" spans="2:65" s="153" customFormat="1" ht="11.25">
      <c r="B352" s="154"/>
      <c r="D352" s="142" t="s">
        <v>274</v>
      </c>
      <c r="E352" s="155" t="s">
        <v>44</v>
      </c>
      <c r="F352" s="156" t="s">
        <v>10203</v>
      </c>
      <c r="H352" s="157">
        <v>4.8949999999999996</v>
      </c>
      <c r="I352" s="158"/>
      <c r="L352" s="154"/>
      <c r="M352" s="159"/>
      <c r="T352" s="160"/>
      <c r="AT352" s="155" t="s">
        <v>274</v>
      </c>
      <c r="AU352" s="155" t="s">
        <v>91</v>
      </c>
      <c r="AV352" s="153" t="s">
        <v>91</v>
      </c>
      <c r="AW352" s="153" t="s">
        <v>42</v>
      </c>
      <c r="AX352" s="153" t="s">
        <v>82</v>
      </c>
      <c r="AY352" s="155" t="s">
        <v>263</v>
      </c>
    </row>
    <row r="353" spans="2:65" s="161" customFormat="1" ht="11.25">
      <c r="B353" s="162"/>
      <c r="D353" s="142" t="s">
        <v>274</v>
      </c>
      <c r="E353" s="163" t="s">
        <v>44</v>
      </c>
      <c r="F353" s="164" t="s">
        <v>10198</v>
      </c>
      <c r="H353" s="165">
        <v>47.314</v>
      </c>
      <c r="I353" s="166"/>
      <c r="L353" s="162"/>
      <c r="M353" s="167"/>
      <c r="T353" s="168"/>
      <c r="AT353" s="163" t="s">
        <v>274</v>
      </c>
      <c r="AU353" s="163" t="s">
        <v>91</v>
      </c>
      <c r="AV353" s="161" t="s">
        <v>141</v>
      </c>
      <c r="AW353" s="161" t="s">
        <v>42</v>
      </c>
      <c r="AX353" s="161" t="s">
        <v>82</v>
      </c>
      <c r="AY353" s="163" t="s">
        <v>263</v>
      </c>
    </row>
    <row r="354" spans="2:65" s="169" customFormat="1" ht="11.25">
      <c r="B354" s="170"/>
      <c r="D354" s="142" t="s">
        <v>274</v>
      </c>
      <c r="E354" s="171" t="s">
        <v>44</v>
      </c>
      <c r="F354" s="172" t="s">
        <v>281</v>
      </c>
      <c r="H354" s="173">
        <v>47.314</v>
      </c>
      <c r="I354" s="174"/>
      <c r="L354" s="170"/>
      <c r="M354" s="175"/>
      <c r="T354" s="176"/>
      <c r="AT354" s="171" t="s">
        <v>274</v>
      </c>
      <c r="AU354" s="171" t="s">
        <v>91</v>
      </c>
      <c r="AV354" s="169" t="s">
        <v>270</v>
      </c>
      <c r="AW354" s="169" t="s">
        <v>42</v>
      </c>
      <c r="AX354" s="169" t="s">
        <v>89</v>
      </c>
      <c r="AY354" s="171" t="s">
        <v>263</v>
      </c>
    </row>
    <row r="355" spans="2:65" s="17" customFormat="1" ht="24.2" customHeight="1">
      <c r="B355" s="18"/>
      <c r="C355" s="129" t="s">
        <v>578</v>
      </c>
      <c r="D355" s="129" t="s">
        <v>265</v>
      </c>
      <c r="E355" s="130" t="s">
        <v>10224</v>
      </c>
      <c r="F355" s="131" t="s">
        <v>10225</v>
      </c>
      <c r="G355" s="132" t="s">
        <v>139</v>
      </c>
      <c r="H355" s="133">
        <v>47.314</v>
      </c>
      <c r="I355" s="134"/>
      <c r="J355" s="135">
        <f>ROUND(I355*H355,2)</f>
        <v>0</v>
      </c>
      <c r="K355" s="131" t="s">
        <v>269</v>
      </c>
      <c r="L355" s="18"/>
      <c r="M355" s="136" t="s">
        <v>44</v>
      </c>
      <c r="N355" s="137" t="s">
        <v>53</v>
      </c>
      <c r="P355" s="138">
        <f>O355*H355</f>
        <v>0</v>
      </c>
      <c r="Q355" s="138">
        <v>1.4E-3</v>
      </c>
      <c r="R355" s="138">
        <f>Q355*H355</f>
        <v>6.6239599999999996E-2</v>
      </c>
      <c r="S355" s="138">
        <v>0</v>
      </c>
      <c r="T355" s="139">
        <f>S355*H355</f>
        <v>0</v>
      </c>
      <c r="AR355" s="140" t="s">
        <v>270</v>
      </c>
      <c r="AT355" s="140" t="s">
        <v>265</v>
      </c>
      <c r="AU355" s="140" t="s">
        <v>91</v>
      </c>
      <c r="AY355" s="2" t="s">
        <v>263</v>
      </c>
      <c r="BE355" s="141">
        <f>IF(N355="základní",J355,0)</f>
        <v>0</v>
      </c>
      <c r="BF355" s="141">
        <f>IF(N355="snížená",J355,0)</f>
        <v>0</v>
      </c>
      <c r="BG355" s="141">
        <f>IF(N355="zákl. přenesená",J355,0)</f>
        <v>0</v>
      </c>
      <c r="BH355" s="141">
        <f>IF(N355="sníž. přenesená",J355,0)</f>
        <v>0</v>
      </c>
      <c r="BI355" s="141">
        <f>IF(N355="nulová",J355,0)</f>
        <v>0</v>
      </c>
      <c r="BJ355" s="2" t="s">
        <v>89</v>
      </c>
      <c r="BK355" s="141">
        <f>ROUND(I355*H355,2)</f>
        <v>0</v>
      </c>
      <c r="BL355" s="2" t="s">
        <v>270</v>
      </c>
      <c r="BM355" s="140" t="s">
        <v>10226</v>
      </c>
    </row>
    <row r="356" spans="2:65" s="146" customFormat="1" ht="11.25">
      <c r="B356" s="147"/>
      <c r="D356" s="142" t="s">
        <v>274</v>
      </c>
      <c r="E356" s="148" t="s">
        <v>44</v>
      </c>
      <c r="F356" s="149" t="s">
        <v>10058</v>
      </c>
      <c r="H356" s="148" t="s">
        <v>44</v>
      </c>
      <c r="I356" s="150"/>
      <c r="L356" s="147"/>
      <c r="M356" s="151"/>
      <c r="T356" s="152"/>
      <c r="AT356" s="148" t="s">
        <v>274</v>
      </c>
      <c r="AU356" s="148" t="s">
        <v>91</v>
      </c>
      <c r="AV356" s="146" t="s">
        <v>89</v>
      </c>
      <c r="AW356" s="146" t="s">
        <v>42</v>
      </c>
      <c r="AX356" s="146" t="s">
        <v>82</v>
      </c>
      <c r="AY356" s="148" t="s">
        <v>263</v>
      </c>
    </row>
    <row r="357" spans="2:65" s="153" customFormat="1" ht="11.25">
      <c r="B357" s="154"/>
      <c r="D357" s="142" t="s">
        <v>274</v>
      </c>
      <c r="E357" s="155" t="s">
        <v>44</v>
      </c>
      <c r="F357" s="156" t="s">
        <v>10202</v>
      </c>
      <c r="H357" s="157">
        <v>42.418999999999997</v>
      </c>
      <c r="I357" s="158"/>
      <c r="L357" s="154"/>
      <c r="M357" s="159"/>
      <c r="T357" s="160"/>
      <c r="AT357" s="155" t="s">
        <v>274</v>
      </c>
      <c r="AU357" s="155" t="s">
        <v>91</v>
      </c>
      <c r="AV357" s="153" t="s">
        <v>91</v>
      </c>
      <c r="AW357" s="153" t="s">
        <v>42</v>
      </c>
      <c r="AX357" s="153" t="s">
        <v>82</v>
      </c>
      <c r="AY357" s="155" t="s">
        <v>263</v>
      </c>
    </row>
    <row r="358" spans="2:65" s="153" customFormat="1" ht="11.25">
      <c r="B358" s="154"/>
      <c r="D358" s="142" t="s">
        <v>274</v>
      </c>
      <c r="E358" s="155" t="s">
        <v>44</v>
      </c>
      <c r="F358" s="156" t="s">
        <v>10203</v>
      </c>
      <c r="H358" s="157">
        <v>4.8949999999999996</v>
      </c>
      <c r="I358" s="158"/>
      <c r="L358" s="154"/>
      <c r="M358" s="159"/>
      <c r="T358" s="160"/>
      <c r="AT358" s="155" t="s">
        <v>274</v>
      </c>
      <c r="AU358" s="155" t="s">
        <v>91</v>
      </c>
      <c r="AV358" s="153" t="s">
        <v>91</v>
      </c>
      <c r="AW358" s="153" t="s">
        <v>42</v>
      </c>
      <c r="AX358" s="153" t="s">
        <v>82</v>
      </c>
      <c r="AY358" s="155" t="s">
        <v>263</v>
      </c>
    </row>
    <row r="359" spans="2:65" s="161" customFormat="1" ht="11.25">
      <c r="B359" s="162"/>
      <c r="D359" s="142" t="s">
        <v>274</v>
      </c>
      <c r="E359" s="163" t="s">
        <v>44</v>
      </c>
      <c r="F359" s="164" t="s">
        <v>10198</v>
      </c>
      <c r="H359" s="165">
        <v>47.314</v>
      </c>
      <c r="I359" s="166"/>
      <c r="L359" s="162"/>
      <c r="M359" s="167"/>
      <c r="T359" s="168"/>
      <c r="AT359" s="163" t="s">
        <v>274</v>
      </c>
      <c r="AU359" s="163" t="s">
        <v>91</v>
      </c>
      <c r="AV359" s="161" t="s">
        <v>141</v>
      </c>
      <c r="AW359" s="161" t="s">
        <v>42</v>
      </c>
      <c r="AX359" s="161" t="s">
        <v>82</v>
      </c>
      <c r="AY359" s="163" t="s">
        <v>263</v>
      </c>
    </row>
    <row r="360" spans="2:65" s="169" customFormat="1" ht="11.25">
      <c r="B360" s="170"/>
      <c r="D360" s="142" t="s">
        <v>274</v>
      </c>
      <c r="E360" s="171" t="s">
        <v>44</v>
      </c>
      <c r="F360" s="172" t="s">
        <v>281</v>
      </c>
      <c r="H360" s="173">
        <v>47.314</v>
      </c>
      <c r="I360" s="174"/>
      <c r="L360" s="170"/>
      <c r="M360" s="175"/>
      <c r="T360" s="176"/>
      <c r="AT360" s="171" t="s">
        <v>274</v>
      </c>
      <c r="AU360" s="171" t="s">
        <v>91</v>
      </c>
      <c r="AV360" s="169" t="s">
        <v>270</v>
      </c>
      <c r="AW360" s="169" t="s">
        <v>42</v>
      </c>
      <c r="AX360" s="169" t="s">
        <v>89</v>
      </c>
      <c r="AY360" s="171" t="s">
        <v>263</v>
      </c>
    </row>
    <row r="361" spans="2:65" s="17" customFormat="1" ht="14.45" customHeight="1">
      <c r="B361" s="18"/>
      <c r="C361" s="129" t="s">
        <v>600</v>
      </c>
      <c r="D361" s="129" t="s">
        <v>265</v>
      </c>
      <c r="E361" s="130" t="s">
        <v>10227</v>
      </c>
      <c r="F361" s="131" t="s">
        <v>10228</v>
      </c>
      <c r="G361" s="132" t="s">
        <v>139</v>
      </c>
      <c r="H361" s="133">
        <v>106.79</v>
      </c>
      <c r="I361" s="134"/>
      <c r="J361" s="135">
        <f>ROUND(I361*H361,2)</f>
        <v>0</v>
      </c>
      <c r="K361" s="131" t="s">
        <v>269</v>
      </c>
      <c r="L361" s="18"/>
      <c r="M361" s="136" t="s">
        <v>44</v>
      </c>
      <c r="N361" s="137" t="s">
        <v>53</v>
      </c>
      <c r="P361" s="138">
        <f>O361*H361</f>
        <v>0</v>
      </c>
      <c r="Q361" s="138">
        <v>7.3499999999999998E-3</v>
      </c>
      <c r="R361" s="138">
        <f>Q361*H361</f>
        <v>0.78490650000000006</v>
      </c>
      <c r="S361" s="138">
        <v>0</v>
      </c>
      <c r="T361" s="139">
        <f>S361*H361</f>
        <v>0</v>
      </c>
      <c r="AR361" s="140" t="s">
        <v>270</v>
      </c>
      <c r="AT361" s="140" t="s">
        <v>265</v>
      </c>
      <c r="AU361" s="140" t="s">
        <v>91</v>
      </c>
      <c r="AY361" s="2" t="s">
        <v>263</v>
      </c>
      <c r="BE361" s="141">
        <f>IF(N361="základní",J361,0)</f>
        <v>0</v>
      </c>
      <c r="BF361" s="141">
        <f>IF(N361="snížená",J361,0)</f>
        <v>0</v>
      </c>
      <c r="BG361" s="141">
        <f>IF(N361="zákl. přenesená",J361,0)</f>
        <v>0</v>
      </c>
      <c r="BH361" s="141">
        <f>IF(N361="sníž. přenesená",J361,0)</f>
        <v>0</v>
      </c>
      <c r="BI361" s="141">
        <f>IF(N361="nulová",J361,0)</f>
        <v>0</v>
      </c>
      <c r="BJ361" s="2" t="s">
        <v>89</v>
      </c>
      <c r="BK361" s="141">
        <f>ROUND(I361*H361,2)</f>
        <v>0</v>
      </c>
      <c r="BL361" s="2" t="s">
        <v>270</v>
      </c>
      <c r="BM361" s="140" t="s">
        <v>10229</v>
      </c>
    </row>
    <row r="362" spans="2:65" s="146" customFormat="1" ht="11.25">
      <c r="B362" s="147"/>
      <c r="D362" s="142" t="s">
        <v>274</v>
      </c>
      <c r="E362" s="148" t="s">
        <v>44</v>
      </c>
      <c r="F362" s="149" t="s">
        <v>10058</v>
      </c>
      <c r="H362" s="148" t="s">
        <v>44</v>
      </c>
      <c r="I362" s="150"/>
      <c r="L362" s="147"/>
      <c r="M362" s="151"/>
      <c r="T362" s="152"/>
      <c r="AT362" s="148" t="s">
        <v>274</v>
      </c>
      <c r="AU362" s="148" t="s">
        <v>91</v>
      </c>
      <c r="AV362" s="146" t="s">
        <v>89</v>
      </c>
      <c r="AW362" s="146" t="s">
        <v>42</v>
      </c>
      <c r="AX362" s="146" t="s">
        <v>82</v>
      </c>
      <c r="AY362" s="148" t="s">
        <v>263</v>
      </c>
    </row>
    <row r="363" spans="2:65" s="153" customFormat="1" ht="11.25">
      <c r="B363" s="154"/>
      <c r="D363" s="142" t="s">
        <v>274</v>
      </c>
      <c r="E363" s="155" t="s">
        <v>44</v>
      </c>
      <c r="F363" s="156" t="s">
        <v>10230</v>
      </c>
      <c r="H363" s="157">
        <v>64.569999999999993</v>
      </c>
      <c r="I363" s="158"/>
      <c r="L363" s="154"/>
      <c r="M363" s="159"/>
      <c r="T363" s="160"/>
      <c r="AT363" s="155" t="s">
        <v>274</v>
      </c>
      <c r="AU363" s="155" t="s">
        <v>91</v>
      </c>
      <c r="AV363" s="153" t="s">
        <v>91</v>
      </c>
      <c r="AW363" s="153" t="s">
        <v>42</v>
      </c>
      <c r="AX363" s="153" t="s">
        <v>82</v>
      </c>
      <c r="AY363" s="155" t="s">
        <v>263</v>
      </c>
    </row>
    <row r="364" spans="2:65" s="153" customFormat="1" ht="11.25">
      <c r="B364" s="154"/>
      <c r="D364" s="142" t="s">
        <v>274</v>
      </c>
      <c r="E364" s="155" t="s">
        <v>44</v>
      </c>
      <c r="F364" s="156" t="s">
        <v>10231</v>
      </c>
      <c r="H364" s="157">
        <v>9.39</v>
      </c>
      <c r="I364" s="158"/>
      <c r="L364" s="154"/>
      <c r="M364" s="159"/>
      <c r="T364" s="160"/>
      <c r="AT364" s="155" t="s">
        <v>274</v>
      </c>
      <c r="AU364" s="155" t="s">
        <v>91</v>
      </c>
      <c r="AV364" s="153" t="s">
        <v>91</v>
      </c>
      <c r="AW364" s="153" t="s">
        <v>42</v>
      </c>
      <c r="AX364" s="153" t="s">
        <v>82</v>
      </c>
      <c r="AY364" s="155" t="s">
        <v>263</v>
      </c>
    </row>
    <row r="365" spans="2:65" s="153" customFormat="1" ht="11.25">
      <c r="B365" s="154"/>
      <c r="D365" s="142" t="s">
        <v>274</v>
      </c>
      <c r="E365" s="155" t="s">
        <v>44</v>
      </c>
      <c r="F365" s="156" t="s">
        <v>10232</v>
      </c>
      <c r="H365" s="157">
        <v>1.27</v>
      </c>
      <c r="I365" s="158"/>
      <c r="L365" s="154"/>
      <c r="M365" s="159"/>
      <c r="T365" s="160"/>
      <c r="AT365" s="155" t="s">
        <v>274</v>
      </c>
      <c r="AU365" s="155" t="s">
        <v>91</v>
      </c>
      <c r="AV365" s="153" t="s">
        <v>91</v>
      </c>
      <c r="AW365" s="153" t="s">
        <v>42</v>
      </c>
      <c r="AX365" s="153" t="s">
        <v>82</v>
      </c>
      <c r="AY365" s="155" t="s">
        <v>263</v>
      </c>
    </row>
    <row r="366" spans="2:65" s="153" customFormat="1" ht="11.25">
      <c r="B366" s="154"/>
      <c r="D366" s="142" t="s">
        <v>274</v>
      </c>
      <c r="E366" s="155" t="s">
        <v>44</v>
      </c>
      <c r="F366" s="156" t="s">
        <v>10233</v>
      </c>
      <c r="H366" s="157">
        <v>22.84</v>
      </c>
      <c r="I366" s="158"/>
      <c r="L366" s="154"/>
      <c r="M366" s="159"/>
      <c r="T366" s="160"/>
      <c r="AT366" s="155" t="s">
        <v>274</v>
      </c>
      <c r="AU366" s="155" t="s">
        <v>91</v>
      </c>
      <c r="AV366" s="153" t="s">
        <v>91</v>
      </c>
      <c r="AW366" s="153" t="s">
        <v>42</v>
      </c>
      <c r="AX366" s="153" t="s">
        <v>82</v>
      </c>
      <c r="AY366" s="155" t="s">
        <v>263</v>
      </c>
    </row>
    <row r="367" spans="2:65" s="153" customFormat="1" ht="11.25">
      <c r="B367" s="154"/>
      <c r="D367" s="142" t="s">
        <v>274</v>
      </c>
      <c r="E367" s="155" t="s">
        <v>44</v>
      </c>
      <c r="F367" s="156" t="s">
        <v>10234</v>
      </c>
      <c r="H367" s="157">
        <v>4.2</v>
      </c>
      <c r="I367" s="158"/>
      <c r="L367" s="154"/>
      <c r="M367" s="159"/>
      <c r="T367" s="160"/>
      <c r="AT367" s="155" t="s">
        <v>274</v>
      </c>
      <c r="AU367" s="155" t="s">
        <v>91</v>
      </c>
      <c r="AV367" s="153" t="s">
        <v>91</v>
      </c>
      <c r="AW367" s="153" t="s">
        <v>42</v>
      </c>
      <c r="AX367" s="153" t="s">
        <v>82</v>
      </c>
      <c r="AY367" s="155" t="s">
        <v>263</v>
      </c>
    </row>
    <row r="368" spans="2:65" s="153" customFormat="1" ht="11.25">
      <c r="B368" s="154"/>
      <c r="D368" s="142" t="s">
        <v>274</v>
      </c>
      <c r="E368" s="155" t="s">
        <v>44</v>
      </c>
      <c r="F368" s="156" t="s">
        <v>10235</v>
      </c>
      <c r="H368" s="157">
        <v>4.5199999999999996</v>
      </c>
      <c r="I368" s="158"/>
      <c r="L368" s="154"/>
      <c r="M368" s="159"/>
      <c r="T368" s="160"/>
      <c r="AT368" s="155" t="s">
        <v>274</v>
      </c>
      <c r="AU368" s="155" t="s">
        <v>91</v>
      </c>
      <c r="AV368" s="153" t="s">
        <v>91</v>
      </c>
      <c r="AW368" s="153" t="s">
        <v>42</v>
      </c>
      <c r="AX368" s="153" t="s">
        <v>82</v>
      </c>
      <c r="AY368" s="155" t="s">
        <v>263</v>
      </c>
    </row>
    <row r="369" spans="2:65" s="161" customFormat="1" ht="11.25">
      <c r="B369" s="162"/>
      <c r="D369" s="142" t="s">
        <v>274</v>
      </c>
      <c r="E369" s="163" t="s">
        <v>44</v>
      </c>
      <c r="F369" s="164" t="s">
        <v>280</v>
      </c>
      <c r="H369" s="165">
        <v>106.79</v>
      </c>
      <c r="I369" s="166"/>
      <c r="L369" s="162"/>
      <c r="M369" s="167"/>
      <c r="T369" s="168"/>
      <c r="AT369" s="163" t="s">
        <v>274</v>
      </c>
      <c r="AU369" s="163" t="s">
        <v>91</v>
      </c>
      <c r="AV369" s="161" t="s">
        <v>141</v>
      </c>
      <c r="AW369" s="161" t="s">
        <v>42</v>
      </c>
      <c r="AX369" s="161" t="s">
        <v>82</v>
      </c>
      <c r="AY369" s="163" t="s">
        <v>263</v>
      </c>
    </row>
    <row r="370" spans="2:65" s="169" customFormat="1" ht="11.25">
      <c r="B370" s="170"/>
      <c r="D370" s="142" t="s">
        <v>274</v>
      </c>
      <c r="E370" s="171" t="s">
        <v>44</v>
      </c>
      <c r="F370" s="172" t="s">
        <v>281</v>
      </c>
      <c r="H370" s="173">
        <v>106.79</v>
      </c>
      <c r="I370" s="174"/>
      <c r="L370" s="170"/>
      <c r="M370" s="175"/>
      <c r="T370" s="176"/>
      <c r="AT370" s="171" t="s">
        <v>274</v>
      </c>
      <c r="AU370" s="171" t="s">
        <v>91</v>
      </c>
      <c r="AV370" s="169" t="s">
        <v>270</v>
      </c>
      <c r="AW370" s="169" t="s">
        <v>42</v>
      </c>
      <c r="AX370" s="169" t="s">
        <v>89</v>
      </c>
      <c r="AY370" s="171" t="s">
        <v>263</v>
      </c>
    </row>
    <row r="371" spans="2:65" s="17" customFormat="1" ht="14.45" customHeight="1">
      <c r="B371" s="18"/>
      <c r="C371" s="129" t="s">
        <v>614</v>
      </c>
      <c r="D371" s="129" t="s">
        <v>265</v>
      </c>
      <c r="E371" s="130" t="s">
        <v>10236</v>
      </c>
      <c r="F371" s="131" t="s">
        <v>10237</v>
      </c>
      <c r="G371" s="132" t="s">
        <v>139</v>
      </c>
      <c r="H371" s="133">
        <v>47.314</v>
      </c>
      <c r="I371" s="134"/>
      <c r="J371" s="135">
        <f>ROUND(I371*H371,2)</f>
        <v>0</v>
      </c>
      <c r="K371" s="131" t="s">
        <v>269</v>
      </c>
      <c r="L371" s="18"/>
      <c r="M371" s="136" t="s">
        <v>44</v>
      </c>
      <c r="N371" s="137" t="s">
        <v>53</v>
      </c>
      <c r="P371" s="138">
        <f>O371*H371</f>
        <v>0</v>
      </c>
      <c r="Q371" s="138">
        <v>3.0000000000000001E-3</v>
      </c>
      <c r="R371" s="138">
        <f>Q371*H371</f>
        <v>0.14194200000000001</v>
      </c>
      <c r="S371" s="138">
        <v>0</v>
      </c>
      <c r="T371" s="139">
        <f>S371*H371</f>
        <v>0</v>
      </c>
      <c r="AR371" s="140" t="s">
        <v>270</v>
      </c>
      <c r="AT371" s="140" t="s">
        <v>265</v>
      </c>
      <c r="AU371" s="140" t="s">
        <v>91</v>
      </c>
      <c r="AY371" s="2" t="s">
        <v>263</v>
      </c>
      <c r="BE371" s="141">
        <f>IF(N371="základní",J371,0)</f>
        <v>0</v>
      </c>
      <c r="BF371" s="141">
        <f>IF(N371="snížená",J371,0)</f>
        <v>0</v>
      </c>
      <c r="BG371" s="141">
        <f>IF(N371="zákl. přenesená",J371,0)</f>
        <v>0</v>
      </c>
      <c r="BH371" s="141">
        <f>IF(N371="sníž. přenesená",J371,0)</f>
        <v>0</v>
      </c>
      <c r="BI371" s="141">
        <f>IF(N371="nulová",J371,0)</f>
        <v>0</v>
      </c>
      <c r="BJ371" s="2" t="s">
        <v>89</v>
      </c>
      <c r="BK371" s="141">
        <f>ROUND(I371*H371,2)</f>
        <v>0</v>
      </c>
      <c r="BL371" s="2" t="s">
        <v>270</v>
      </c>
      <c r="BM371" s="140" t="s">
        <v>10238</v>
      </c>
    </row>
    <row r="372" spans="2:65" s="146" customFormat="1" ht="11.25">
      <c r="B372" s="147"/>
      <c r="D372" s="142" t="s">
        <v>274</v>
      </c>
      <c r="E372" s="148" t="s">
        <v>44</v>
      </c>
      <c r="F372" s="149" t="s">
        <v>10058</v>
      </c>
      <c r="H372" s="148" t="s">
        <v>44</v>
      </c>
      <c r="I372" s="150"/>
      <c r="L372" s="147"/>
      <c r="M372" s="151"/>
      <c r="T372" s="152"/>
      <c r="AT372" s="148" t="s">
        <v>274</v>
      </c>
      <c r="AU372" s="148" t="s">
        <v>91</v>
      </c>
      <c r="AV372" s="146" t="s">
        <v>89</v>
      </c>
      <c r="AW372" s="146" t="s">
        <v>42</v>
      </c>
      <c r="AX372" s="146" t="s">
        <v>82</v>
      </c>
      <c r="AY372" s="148" t="s">
        <v>263</v>
      </c>
    </row>
    <row r="373" spans="2:65" s="153" customFormat="1" ht="11.25">
      <c r="B373" s="154"/>
      <c r="D373" s="142" t="s">
        <v>274</v>
      </c>
      <c r="E373" s="155" t="s">
        <v>44</v>
      </c>
      <c r="F373" s="156" t="s">
        <v>10202</v>
      </c>
      <c r="H373" s="157">
        <v>42.418999999999997</v>
      </c>
      <c r="I373" s="158"/>
      <c r="L373" s="154"/>
      <c r="M373" s="159"/>
      <c r="T373" s="160"/>
      <c r="AT373" s="155" t="s">
        <v>274</v>
      </c>
      <c r="AU373" s="155" t="s">
        <v>91</v>
      </c>
      <c r="AV373" s="153" t="s">
        <v>91</v>
      </c>
      <c r="AW373" s="153" t="s">
        <v>42</v>
      </c>
      <c r="AX373" s="153" t="s">
        <v>82</v>
      </c>
      <c r="AY373" s="155" t="s">
        <v>263</v>
      </c>
    </row>
    <row r="374" spans="2:65" s="153" customFormat="1" ht="11.25">
      <c r="B374" s="154"/>
      <c r="D374" s="142" t="s">
        <v>274</v>
      </c>
      <c r="E374" s="155" t="s">
        <v>44</v>
      </c>
      <c r="F374" s="156" t="s">
        <v>10203</v>
      </c>
      <c r="H374" s="157">
        <v>4.8949999999999996</v>
      </c>
      <c r="I374" s="158"/>
      <c r="L374" s="154"/>
      <c r="M374" s="159"/>
      <c r="T374" s="160"/>
      <c r="AT374" s="155" t="s">
        <v>274</v>
      </c>
      <c r="AU374" s="155" t="s">
        <v>91</v>
      </c>
      <c r="AV374" s="153" t="s">
        <v>91</v>
      </c>
      <c r="AW374" s="153" t="s">
        <v>42</v>
      </c>
      <c r="AX374" s="153" t="s">
        <v>82</v>
      </c>
      <c r="AY374" s="155" t="s">
        <v>263</v>
      </c>
    </row>
    <row r="375" spans="2:65" s="161" customFormat="1" ht="11.25">
      <c r="B375" s="162"/>
      <c r="D375" s="142" t="s">
        <v>274</v>
      </c>
      <c r="E375" s="163" t="s">
        <v>44</v>
      </c>
      <c r="F375" s="164" t="s">
        <v>10198</v>
      </c>
      <c r="H375" s="165">
        <v>47.314</v>
      </c>
      <c r="I375" s="166"/>
      <c r="L375" s="162"/>
      <c r="M375" s="167"/>
      <c r="T375" s="168"/>
      <c r="AT375" s="163" t="s">
        <v>274</v>
      </c>
      <c r="AU375" s="163" t="s">
        <v>91</v>
      </c>
      <c r="AV375" s="161" t="s">
        <v>141</v>
      </c>
      <c r="AW375" s="161" t="s">
        <v>42</v>
      </c>
      <c r="AX375" s="161" t="s">
        <v>82</v>
      </c>
      <c r="AY375" s="163" t="s">
        <v>263</v>
      </c>
    </row>
    <row r="376" spans="2:65" s="169" customFormat="1" ht="11.25">
      <c r="B376" s="170"/>
      <c r="D376" s="142" t="s">
        <v>274</v>
      </c>
      <c r="E376" s="171" t="s">
        <v>44</v>
      </c>
      <c r="F376" s="172" t="s">
        <v>281</v>
      </c>
      <c r="H376" s="173">
        <v>47.314</v>
      </c>
      <c r="I376" s="174"/>
      <c r="L376" s="170"/>
      <c r="M376" s="175"/>
      <c r="T376" s="176"/>
      <c r="AT376" s="171" t="s">
        <v>274</v>
      </c>
      <c r="AU376" s="171" t="s">
        <v>91</v>
      </c>
      <c r="AV376" s="169" t="s">
        <v>270</v>
      </c>
      <c r="AW376" s="169" t="s">
        <v>42</v>
      </c>
      <c r="AX376" s="169" t="s">
        <v>89</v>
      </c>
      <c r="AY376" s="171" t="s">
        <v>263</v>
      </c>
    </row>
    <row r="377" spans="2:65" s="17" customFormat="1" ht="24.2" customHeight="1">
      <c r="B377" s="18"/>
      <c r="C377" s="129" t="s">
        <v>627</v>
      </c>
      <c r="D377" s="129" t="s">
        <v>265</v>
      </c>
      <c r="E377" s="130" t="s">
        <v>10239</v>
      </c>
      <c r="F377" s="131" t="s">
        <v>10240</v>
      </c>
      <c r="G377" s="132" t="s">
        <v>139</v>
      </c>
      <c r="H377" s="133">
        <v>106.79</v>
      </c>
      <c r="I377" s="134"/>
      <c r="J377" s="135">
        <f>ROUND(I377*H377,2)</f>
        <v>0</v>
      </c>
      <c r="K377" s="131" t="s">
        <v>269</v>
      </c>
      <c r="L377" s="18"/>
      <c r="M377" s="136" t="s">
        <v>44</v>
      </c>
      <c r="N377" s="137" t="s">
        <v>53</v>
      </c>
      <c r="P377" s="138">
        <f>O377*H377</f>
        <v>0</v>
      </c>
      <c r="Q377" s="138">
        <v>1.6279999999999999E-2</v>
      </c>
      <c r="R377" s="138">
        <f>Q377*H377</f>
        <v>1.7385412</v>
      </c>
      <c r="S377" s="138">
        <v>0</v>
      </c>
      <c r="T377" s="139">
        <f>S377*H377</f>
        <v>0</v>
      </c>
      <c r="AR377" s="140" t="s">
        <v>270</v>
      </c>
      <c r="AT377" s="140" t="s">
        <v>265</v>
      </c>
      <c r="AU377" s="140" t="s">
        <v>91</v>
      </c>
      <c r="AY377" s="2" t="s">
        <v>263</v>
      </c>
      <c r="BE377" s="141">
        <f>IF(N377="základní",J377,0)</f>
        <v>0</v>
      </c>
      <c r="BF377" s="141">
        <f>IF(N377="snížená",J377,0)</f>
        <v>0</v>
      </c>
      <c r="BG377" s="141">
        <f>IF(N377="zákl. přenesená",J377,0)</f>
        <v>0</v>
      </c>
      <c r="BH377" s="141">
        <f>IF(N377="sníž. přenesená",J377,0)</f>
        <v>0</v>
      </c>
      <c r="BI377" s="141">
        <f>IF(N377="nulová",J377,0)</f>
        <v>0</v>
      </c>
      <c r="BJ377" s="2" t="s">
        <v>89</v>
      </c>
      <c r="BK377" s="141">
        <f>ROUND(I377*H377,2)</f>
        <v>0</v>
      </c>
      <c r="BL377" s="2" t="s">
        <v>270</v>
      </c>
      <c r="BM377" s="140" t="s">
        <v>10241</v>
      </c>
    </row>
    <row r="378" spans="2:65" s="17" customFormat="1" ht="48.75">
      <c r="B378" s="18"/>
      <c r="D378" s="142" t="s">
        <v>272</v>
      </c>
      <c r="F378" s="143" t="s">
        <v>10242</v>
      </c>
      <c r="I378" s="144"/>
      <c r="L378" s="18"/>
      <c r="M378" s="145"/>
      <c r="T378" s="39"/>
      <c r="AT378" s="2" t="s">
        <v>272</v>
      </c>
      <c r="AU378" s="2" t="s">
        <v>91</v>
      </c>
    </row>
    <row r="379" spans="2:65" s="146" customFormat="1" ht="11.25">
      <c r="B379" s="147"/>
      <c r="D379" s="142" t="s">
        <v>274</v>
      </c>
      <c r="E379" s="148" t="s">
        <v>44</v>
      </c>
      <c r="F379" s="149" t="s">
        <v>10058</v>
      </c>
      <c r="H379" s="148" t="s">
        <v>44</v>
      </c>
      <c r="I379" s="150"/>
      <c r="L379" s="147"/>
      <c r="M379" s="151"/>
      <c r="T379" s="152"/>
      <c r="AT379" s="148" t="s">
        <v>274</v>
      </c>
      <c r="AU379" s="148" t="s">
        <v>91</v>
      </c>
      <c r="AV379" s="146" t="s">
        <v>89</v>
      </c>
      <c r="AW379" s="146" t="s">
        <v>42</v>
      </c>
      <c r="AX379" s="146" t="s">
        <v>82</v>
      </c>
      <c r="AY379" s="148" t="s">
        <v>263</v>
      </c>
    </row>
    <row r="380" spans="2:65" s="153" customFormat="1" ht="11.25">
      <c r="B380" s="154"/>
      <c r="D380" s="142" t="s">
        <v>274</v>
      </c>
      <c r="E380" s="155" t="s">
        <v>44</v>
      </c>
      <c r="F380" s="156" t="s">
        <v>10230</v>
      </c>
      <c r="H380" s="157">
        <v>64.569999999999993</v>
      </c>
      <c r="I380" s="158"/>
      <c r="L380" s="154"/>
      <c r="M380" s="159"/>
      <c r="T380" s="160"/>
      <c r="AT380" s="155" t="s">
        <v>274</v>
      </c>
      <c r="AU380" s="155" t="s">
        <v>91</v>
      </c>
      <c r="AV380" s="153" t="s">
        <v>91</v>
      </c>
      <c r="AW380" s="153" t="s">
        <v>42</v>
      </c>
      <c r="AX380" s="153" t="s">
        <v>82</v>
      </c>
      <c r="AY380" s="155" t="s">
        <v>263</v>
      </c>
    </row>
    <row r="381" spans="2:65" s="153" customFormat="1" ht="11.25">
      <c r="B381" s="154"/>
      <c r="D381" s="142" t="s">
        <v>274</v>
      </c>
      <c r="E381" s="155" t="s">
        <v>44</v>
      </c>
      <c r="F381" s="156" t="s">
        <v>10231</v>
      </c>
      <c r="H381" s="157">
        <v>9.39</v>
      </c>
      <c r="I381" s="158"/>
      <c r="L381" s="154"/>
      <c r="M381" s="159"/>
      <c r="T381" s="160"/>
      <c r="AT381" s="155" t="s">
        <v>274</v>
      </c>
      <c r="AU381" s="155" t="s">
        <v>91</v>
      </c>
      <c r="AV381" s="153" t="s">
        <v>91</v>
      </c>
      <c r="AW381" s="153" t="s">
        <v>42</v>
      </c>
      <c r="AX381" s="153" t="s">
        <v>82</v>
      </c>
      <c r="AY381" s="155" t="s">
        <v>263</v>
      </c>
    </row>
    <row r="382" spans="2:65" s="153" customFormat="1" ht="11.25">
      <c r="B382" s="154"/>
      <c r="D382" s="142" t="s">
        <v>274</v>
      </c>
      <c r="E382" s="155" t="s">
        <v>44</v>
      </c>
      <c r="F382" s="156" t="s">
        <v>10232</v>
      </c>
      <c r="H382" s="157">
        <v>1.27</v>
      </c>
      <c r="I382" s="158"/>
      <c r="L382" s="154"/>
      <c r="M382" s="159"/>
      <c r="T382" s="160"/>
      <c r="AT382" s="155" t="s">
        <v>274</v>
      </c>
      <c r="AU382" s="155" t="s">
        <v>91</v>
      </c>
      <c r="AV382" s="153" t="s">
        <v>91</v>
      </c>
      <c r="AW382" s="153" t="s">
        <v>42</v>
      </c>
      <c r="AX382" s="153" t="s">
        <v>82</v>
      </c>
      <c r="AY382" s="155" t="s">
        <v>263</v>
      </c>
    </row>
    <row r="383" spans="2:65" s="153" customFormat="1" ht="11.25">
      <c r="B383" s="154"/>
      <c r="D383" s="142" t="s">
        <v>274</v>
      </c>
      <c r="E383" s="155" t="s">
        <v>44</v>
      </c>
      <c r="F383" s="156" t="s">
        <v>10233</v>
      </c>
      <c r="H383" s="157">
        <v>22.84</v>
      </c>
      <c r="I383" s="158"/>
      <c r="L383" s="154"/>
      <c r="M383" s="159"/>
      <c r="T383" s="160"/>
      <c r="AT383" s="155" t="s">
        <v>274</v>
      </c>
      <c r="AU383" s="155" t="s">
        <v>91</v>
      </c>
      <c r="AV383" s="153" t="s">
        <v>91</v>
      </c>
      <c r="AW383" s="153" t="s">
        <v>42</v>
      </c>
      <c r="AX383" s="153" t="s">
        <v>82</v>
      </c>
      <c r="AY383" s="155" t="s">
        <v>263</v>
      </c>
    </row>
    <row r="384" spans="2:65" s="153" customFormat="1" ht="11.25">
      <c r="B384" s="154"/>
      <c r="D384" s="142" t="s">
        <v>274</v>
      </c>
      <c r="E384" s="155" t="s">
        <v>44</v>
      </c>
      <c r="F384" s="156" t="s">
        <v>10234</v>
      </c>
      <c r="H384" s="157">
        <v>4.2</v>
      </c>
      <c r="I384" s="158"/>
      <c r="L384" s="154"/>
      <c r="M384" s="159"/>
      <c r="T384" s="160"/>
      <c r="AT384" s="155" t="s">
        <v>274</v>
      </c>
      <c r="AU384" s="155" t="s">
        <v>91</v>
      </c>
      <c r="AV384" s="153" t="s">
        <v>91</v>
      </c>
      <c r="AW384" s="153" t="s">
        <v>42</v>
      </c>
      <c r="AX384" s="153" t="s">
        <v>82</v>
      </c>
      <c r="AY384" s="155" t="s">
        <v>263</v>
      </c>
    </row>
    <row r="385" spans="2:65" s="153" customFormat="1" ht="11.25">
      <c r="B385" s="154"/>
      <c r="D385" s="142" t="s">
        <v>274</v>
      </c>
      <c r="E385" s="155" t="s">
        <v>44</v>
      </c>
      <c r="F385" s="156" t="s">
        <v>10235</v>
      </c>
      <c r="H385" s="157">
        <v>4.5199999999999996</v>
      </c>
      <c r="I385" s="158"/>
      <c r="L385" s="154"/>
      <c r="M385" s="159"/>
      <c r="T385" s="160"/>
      <c r="AT385" s="155" t="s">
        <v>274</v>
      </c>
      <c r="AU385" s="155" t="s">
        <v>91</v>
      </c>
      <c r="AV385" s="153" t="s">
        <v>91</v>
      </c>
      <c r="AW385" s="153" t="s">
        <v>42</v>
      </c>
      <c r="AX385" s="153" t="s">
        <v>82</v>
      </c>
      <c r="AY385" s="155" t="s">
        <v>263</v>
      </c>
    </row>
    <row r="386" spans="2:65" s="161" customFormat="1" ht="11.25">
      <c r="B386" s="162"/>
      <c r="D386" s="142" t="s">
        <v>274</v>
      </c>
      <c r="E386" s="163" t="s">
        <v>44</v>
      </c>
      <c r="F386" s="164" t="s">
        <v>280</v>
      </c>
      <c r="H386" s="165">
        <v>106.79</v>
      </c>
      <c r="I386" s="166"/>
      <c r="L386" s="162"/>
      <c r="M386" s="167"/>
      <c r="T386" s="168"/>
      <c r="AT386" s="163" t="s">
        <v>274</v>
      </c>
      <c r="AU386" s="163" t="s">
        <v>91</v>
      </c>
      <c r="AV386" s="161" t="s">
        <v>141</v>
      </c>
      <c r="AW386" s="161" t="s">
        <v>42</v>
      </c>
      <c r="AX386" s="161" t="s">
        <v>82</v>
      </c>
      <c r="AY386" s="163" t="s">
        <v>263</v>
      </c>
    </row>
    <row r="387" spans="2:65" s="169" customFormat="1" ht="11.25">
      <c r="B387" s="170"/>
      <c r="D387" s="142" t="s">
        <v>274</v>
      </c>
      <c r="E387" s="171" t="s">
        <v>44</v>
      </c>
      <c r="F387" s="172" t="s">
        <v>281</v>
      </c>
      <c r="H387" s="173">
        <v>106.79</v>
      </c>
      <c r="I387" s="174"/>
      <c r="L387" s="170"/>
      <c r="M387" s="175"/>
      <c r="T387" s="176"/>
      <c r="AT387" s="171" t="s">
        <v>274</v>
      </c>
      <c r="AU387" s="171" t="s">
        <v>91</v>
      </c>
      <c r="AV387" s="169" t="s">
        <v>270</v>
      </c>
      <c r="AW387" s="169" t="s">
        <v>42</v>
      </c>
      <c r="AX387" s="169" t="s">
        <v>89</v>
      </c>
      <c r="AY387" s="171" t="s">
        <v>263</v>
      </c>
    </row>
    <row r="388" spans="2:65" s="17" customFormat="1" ht="24.2" customHeight="1">
      <c r="B388" s="18"/>
      <c r="C388" s="129" t="s">
        <v>651</v>
      </c>
      <c r="D388" s="129" t="s">
        <v>265</v>
      </c>
      <c r="E388" s="130" t="s">
        <v>10243</v>
      </c>
      <c r="F388" s="131" t="s">
        <v>10244</v>
      </c>
      <c r="G388" s="132" t="s">
        <v>139</v>
      </c>
      <c r="H388" s="133">
        <v>106.79</v>
      </c>
      <c r="I388" s="134"/>
      <c r="J388" s="135">
        <f>ROUND(I388*H388,2)</f>
        <v>0</v>
      </c>
      <c r="K388" s="131" t="s">
        <v>269</v>
      </c>
      <c r="L388" s="18"/>
      <c r="M388" s="136" t="s">
        <v>44</v>
      </c>
      <c r="N388" s="137" t="s">
        <v>53</v>
      </c>
      <c r="P388" s="138">
        <f>O388*H388</f>
        <v>0</v>
      </c>
      <c r="Q388" s="138">
        <v>6.7999999999999996E-3</v>
      </c>
      <c r="R388" s="138">
        <f>Q388*H388</f>
        <v>0.72617200000000004</v>
      </c>
      <c r="S388" s="138">
        <v>0</v>
      </c>
      <c r="T388" s="139">
        <f>S388*H388</f>
        <v>0</v>
      </c>
      <c r="AR388" s="140" t="s">
        <v>270</v>
      </c>
      <c r="AT388" s="140" t="s">
        <v>265</v>
      </c>
      <c r="AU388" s="140" t="s">
        <v>91</v>
      </c>
      <c r="AY388" s="2" t="s">
        <v>263</v>
      </c>
      <c r="BE388" s="141">
        <f>IF(N388="základní",J388,0)</f>
        <v>0</v>
      </c>
      <c r="BF388" s="141">
        <f>IF(N388="snížená",J388,0)</f>
        <v>0</v>
      </c>
      <c r="BG388" s="141">
        <f>IF(N388="zákl. přenesená",J388,0)</f>
        <v>0</v>
      </c>
      <c r="BH388" s="141">
        <f>IF(N388="sníž. přenesená",J388,0)</f>
        <v>0</v>
      </c>
      <c r="BI388" s="141">
        <f>IF(N388="nulová",J388,0)</f>
        <v>0</v>
      </c>
      <c r="BJ388" s="2" t="s">
        <v>89</v>
      </c>
      <c r="BK388" s="141">
        <f>ROUND(I388*H388,2)</f>
        <v>0</v>
      </c>
      <c r="BL388" s="2" t="s">
        <v>270</v>
      </c>
      <c r="BM388" s="140" t="s">
        <v>10245</v>
      </c>
    </row>
    <row r="389" spans="2:65" s="17" customFormat="1" ht="48.75">
      <c r="B389" s="18"/>
      <c r="D389" s="142" t="s">
        <v>272</v>
      </c>
      <c r="F389" s="143" t="s">
        <v>10242</v>
      </c>
      <c r="I389" s="144"/>
      <c r="L389" s="18"/>
      <c r="M389" s="145"/>
      <c r="T389" s="39"/>
      <c r="AT389" s="2" t="s">
        <v>272</v>
      </c>
      <c r="AU389" s="2" t="s">
        <v>91</v>
      </c>
    </row>
    <row r="390" spans="2:65" s="17" customFormat="1" ht="14.45" customHeight="1">
      <c r="B390" s="18"/>
      <c r="C390" s="129" t="s">
        <v>656</v>
      </c>
      <c r="D390" s="129" t="s">
        <v>265</v>
      </c>
      <c r="E390" s="130" t="s">
        <v>10246</v>
      </c>
      <c r="F390" s="131" t="s">
        <v>10247</v>
      </c>
      <c r="G390" s="132" t="s">
        <v>139</v>
      </c>
      <c r="H390" s="133">
        <v>493.09899999999999</v>
      </c>
      <c r="I390" s="134"/>
      <c r="J390" s="135">
        <f>ROUND(I390*H390,2)</f>
        <v>0</v>
      </c>
      <c r="K390" s="131" t="s">
        <v>269</v>
      </c>
      <c r="L390" s="18"/>
      <c r="M390" s="136" t="s">
        <v>44</v>
      </c>
      <c r="N390" s="137" t="s">
        <v>53</v>
      </c>
      <c r="P390" s="138">
        <f>O390*H390</f>
        <v>0</v>
      </c>
      <c r="Q390" s="138">
        <v>7.3499999999999998E-3</v>
      </c>
      <c r="R390" s="138">
        <f>Q390*H390</f>
        <v>3.6242776499999998</v>
      </c>
      <c r="S390" s="138">
        <v>0</v>
      </c>
      <c r="T390" s="139">
        <f>S390*H390</f>
        <v>0</v>
      </c>
      <c r="AR390" s="140" t="s">
        <v>270</v>
      </c>
      <c r="AT390" s="140" t="s">
        <v>265</v>
      </c>
      <c r="AU390" s="140" t="s">
        <v>91</v>
      </c>
      <c r="AY390" s="2" t="s">
        <v>263</v>
      </c>
      <c r="BE390" s="141">
        <f>IF(N390="základní",J390,0)</f>
        <v>0</v>
      </c>
      <c r="BF390" s="141">
        <f>IF(N390="snížená",J390,0)</f>
        <v>0</v>
      </c>
      <c r="BG390" s="141">
        <f>IF(N390="zákl. přenesená",J390,0)</f>
        <v>0</v>
      </c>
      <c r="BH390" s="141">
        <f>IF(N390="sníž. přenesená",J390,0)</f>
        <v>0</v>
      </c>
      <c r="BI390" s="141">
        <f>IF(N390="nulová",J390,0)</f>
        <v>0</v>
      </c>
      <c r="BJ390" s="2" t="s">
        <v>89</v>
      </c>
      <c r="BK390" s="141">
        <f>ROUND(I390*H390,2)</f>
        <v>0</v>
      </c>
      <c r="BL390" s="2" t="s">
        <v>270</v>
      </c>
      <c r="BM390" s="140" t="s">
        <v>10248</v>
      </c>
    </row>
    <row r="391" spans="2:65" s="146" customFormat="1" ht="11.25">
      <c r="B391" s="147"/>
      <c r="D391" s="142" t="s">
        <v>274</v>
      </c>
      <c r="E391" s="148" t="s">
        <v>44</v>
      </c>
      <c r="F391" s="149" t="s">
        <v>10058</v>
      </c>
      <c r="H391" s="148" t="s">
        <v>44</v>
      </c>
      <c r="I391" s="150"/>
      <c r="L391" s="147"/>
      <c r="M391" s="151"/>
      <c r="T391" s="152"/>
      <c r="AT391" s="148" t="s">
        <v>274</v>
      </c>
      <c r="AU391" s="148" t="s">
        <v>91</v>
      </c>
      <c r="AV391" s="146" t="s">
        <v>89</v>
      </c>
      <c r="AW391" s="146" t="s">
        <v>42</v>
      </c>
      <c r="AX391" s="146" t="s">
        <v>82</v>
      </c>
      <c r="AY391" s="148" t="s">
        <v>263</v>
      </c>
    </row>
    <row r="392" spans="2:65" s="153" customFormat="1" ht="11.25">
      <c r="B392" s="154"/>
      <c r="D392" s="142" t="s">
        <v>274</v>
      </c>
      <c r="E392" s="155" t="s">
        <v>44</v>
      </c>
      <c r="F392" s="156" t="s">
        <v>10249</v>
      </c>
      <c r="H392" s="157">
        <v>118.988</v>
      </c>
      <c r="I392" s="158"/>
      <c r="L392" s="154"/>
      <c r="M392" s="159"/>
      <c r="T392" s="160"/>
      <c r="AT392" s="155" t="s">
        <v>274</v>
      </c>
      <c r="AU392" s="155" t="s">
        <v>91</v>
      </c>
      <c r="AV392" s="153" t="s">
        <v>91</v>
      </c>
      <c r="AW392" s="153" t="s">
        <v>42</v>
      </c>
      <c r="AX392" s="153" t="s">
        <v>82</v>
      </c>
      <c r="AY392" s="155" t="s">
        <v>263</v>
      </c>
    </row>
    <row r="393" spans="2:65" s="153" customFormat="1" ht="11.25">
      <c r="B393" s="154"/>
      <c r="D393" s="142" t="s">
        <v>274</v>
      </c>
      <c r="E393" s="155" t="s">
        <v>44</v>
      </c>
      <c r="F393" s="156" t="s">
        <v>10250</v>
      </c>
      <c r="H393" s="157">
        <v>277.90600000000001</v>
      </c>
      <c r="I393" s="158"/>
      <c r="L393" s="154"/>
      <c r="M393" s="159"/>
      <c r="T393" s="160"/>
      <c r="AT393" s="155" t="s">
        <v>274</v>
      </c>
      <c r="AU393" s="155" t="s">
        <v>91</v>
      </c>
      <c r="AV393" s="153" t="s">
        <v>91</v>
      </c>
      <c r="AW393" s="153" t="s">
        <v>42</v>
      </c>
      <c r="AX393" s="153" t="s">
        <v>82</v>
      </c>
      <c r="AY393" s="155" t="s">
        <v>263</v>
      </c>
    </row>
    <row r="394" spans="2:65" s="153" customFormat="1" ht="11.25">
      <c r="B394" s="154"/>
      <c r="D394" s="142" t="s">
        <v>274</v>
      </c>
      <c r="E394" s="155" t="s">
        <v>44</v>
      </c>
      <c r="F394" s="156" t="s">
        <v>10251</v>
      </c>
      <c r="H394" s="157">
        <v>1.0649999999999999</v>
      </c>
      <c r="I394" s="158"/>
      <c r="L394" s="154"/>
      <c r="M394" s="159"/>
      <c r="T394" s="160"/>
      <c r="AT394" s="155" t="s">
        <v>274</v>
      </c>
      <c r="AU394" s="155" t="s">
        <v>91</v>
      </c>
      <c r="AV394" s="153" t="s">
        <v>91</v>
      </c>
      <c r="AW394" s="153" t="s">
        <v>42</v>
      </c>
      <c r="AX394" s="153" t="s">
        <v>82</v>
      </c>
      <c r="AY394" s="155" t="s">
        <v>263</v>
      </c>
    </row>
    <row r="395" spans="2:65" s="153" customFormat="1" ht="11.25">
      <c r="B395" s="154"/>
      <c r="D395" s="142" t="s">
        <v>274</v>
      </c>
      <c r="E395" s="155" t="s">
        <v>44</v>
      </c>
      <c r="F395" s="156" t="s">
        <v>10252</v>
      </c>
      <c r="H395" s="157">
        <v>95.14</v>
      </c>
      <c r="I395" s="158"/>
      <c r="L395" s="154"/>
      <c r="M395" s="159"/>
      <c r="T395" s="160"/>
      <c r="AT395" s="155" t="s">
        <v>274</v>
      </c>
      <c r="AU395" s="155" t="s">
        <v>91</v>
      </c>
      <c r="AV395" s="153" t="s">
        <v>91</v>
      </c>
      <c r="AW395" s="153" t="s">
        <v>42</v>
      </c>
      <c r="AX395" s="153" t="s">
        <v>82</v>
      </c>
      <c r="AY395" s="155" t="s">
        <v>263</v>
      </c>
    </row>
    <row r="396" spans="2:65" s="161" customFormat="1" ht="11.25">
      <c r="B396" s="162"/>
      <c r="D396" s="142" t="s">
        <v>274</v>
      </c>
      <c r="E396" s="163" t="s">
        <v>44</v>
      </c>
      <c r="F396" s="164" t="s">
        <v>280</v>
      </c>
      <c r="H396" s="165">
        <v>493.09899999999999</v>
      </c>
      <c r="I396" s="166"/>
      <c r="L396" s="162"/>
      <c r="M396" s="167"/>
      <c r="T396" s="168"/>
      <c r="AT396" s="163" t="s">
        <v>274</v>
      </c>
      <c r="AU396" s="163" t="s">
        <v>91</v>
      </c>
      <c r="AV396" s="161" t="s">
        <v>141</v>
      </c>
      <c r="AW396" s="161" t="s">
        <v>42</v>
      </c>
      <c r="AX396" s="161" t="s">
        <v>82</v>
      </c>
      <c r="AY396" s="163" t="s">
        <v>263</v>
      </c>
    </row>
    <row r="397" spans="2:65" s="169" customFormat="1" ht="11.25">
      <c r="B397" s="170"/>
      <c r="D397" s="142" t="s">
        <v>274</v>
      </c>
      <c r="E397" s="171" t="s">
        <v>44</v>
      </c>
      <c r="F397" s="172" t="s">
        <v>281</v>
      </c>
      <c r="H397" s="173">
        <v>493.09899999999999</v>
      </c>
      <c r="I397" s="174"/>
      <c r="L397" s="170"/>
      <c r="M397" s="175"/>
      <c r="T397" s="176"/>
      <c r="AT397" s="171" t="s">
        <v>274</v>
      </c>
      <c r="AU397" s="171" t="s">
        <v>91</v>
      </c>
      <c r="AV397" s="169" t="s">
        <v>270</v>
      </c>
      <c r="AW397" s="169" t="s">
        <v>42</v>
      </c>
      <c r="AX397" s="169" t="s">
        <v>89</v>
      </c>
      <c r="AY397" s="171" t="s">
        <v>263</v>
      </c>
    </row>
    <row r="398" spans="2:65" s="17" customFormat="1" ht="24.2" customHeight="1">
      <c r="B398" s="18"/>
      <c r="C398" s="129" t="s">
        <v>660</v>
      </c>
      <c r="D398" s="129" t="s">
        <v>265</v>
      </c>
      <c r="E398" s="130" t="s">
        <v>10253</v>
      </c>
      <c r="F398" s="131" t="s">
        <v>10254</v>
      </c>
      <c r="G398" s="132" t="s">
        <v>139</v>
      </c>
      <c r="H398" s="133">
        <v>64.751999999999995</v>
      </c>
      <c r="I398" s="134"/>
      <c r="J398" s="135">
        <f>ROUND(I398*H398,2)</f>
        <v>0</v>
      </c>
      <c r="K398" s="131" t="s">
        <v>269</v>
      </c>
      <c r="L398" s="18"/>
      <c r="M398" s="136" t="s">
        <v>44</v>
      </c>
      <c r="N398" s="137" t="s">
        <v>53</v>
      </c>
      <c r="P398" s="138">
        <f>O398*H398</f>
        <v>0</v>
      </c>
      <c r="Q398" s="138">
        <v>1.4E-3</v>
      </c>
      <c r="R398" s="138">
        <f>Q398*H398</f>
        <v>9.0652799999999992E-2</v>
      </c>
      <c r="S398" s="138">
        <v>0</v>
      </c>
      <c r="T398" s="139">
        <f>S398*H398</f>
        <v>0</v>
      </c>
      <c r="AR398" s="140" t="s">
        <v>270</v>
      </c>
      <c r="AT398" s="140" t="s">
        <v>265</v>
      </c>
      <c r="AU398" s="140" t="s">
        <v>91</v>
      </c>
      <c r="AY398" s="2" t="s">
        <v>263</v>
      </c>
      <c r="BE398" s="141">
        <f>IF(N398="základní",J398,0)</f>
        <v>0</v>
      </c>
      <c r="BF398" s="141">
        <f>IF(N398="snížená",J398,0)</f>
        <v>0</v>
      </c>
      <c r="BG398" s="141">
        <f>IF(N398="zákl. přenesená",J398,0)</f>
        <v>0</v>
      </c>
      <c r="BH398" s="141">
        <f>IF(N398="sníž. přenesená",J398,0)</f>
        <v>0</v>
      </c>
      <c r="BI398" s="141">
        <f>IF(N398="nulová",J398,0)</f>
        <v>0</v>
      </c>
      <c r="BJ398" s="2" t="s">
        <v>89</v>
      </c>
      <c r="BK398" s="141">
        <f>ROUND(I398*H398,2)</f>
        <v>0</v>
      </c>
      <c r="BL398" s="2" t="s">
        <v>270</v>
      </c>
      <c r="BM398" s="140" t="s">
        <v>10255</v>
      </c>
    </row>
    <row r="399" spans="2:65" s="146" customFormat="1" ht="11.25">
      <c r="B399" s="147"/>
      <c r="D399" s="142" t="s">
        <v>274</v>
      </c>
      <c r="E399" s="148" t="s">
        <v>44</v>
      </c>
      <c r="F399" s="149" t="s">
        <v>10058</v>
      </c>
      <c r="H399" s="148" t="s">
        <v>44</v>
      </c>
      <c r="I399" s="150"/>
      <c r="L399" s="147"/>
      <c r="M399" s="151"/>
      <c r="T399" s="152"/>
      <c r="AT399" s="148" t="s">
        <v>274</v>
      </c>
      <c r="AU399" s="148" t="s">
        <v>91</v>
      </c>
      <c r="AV399" s="146" t="s">
        <v>89</v>
      </c>
      <c r="AW399" s="146" t="s">
        <v>42</v>
      </c>
      <c r="AX399" s="146" t="s">
        <v>82</v>
      </c>
      <c r="AY399" s="148" t="s">
        <v>263</v>
      </c>
    </row>
    <row r="400" spans="2:65" s="153" customFormat="1" ht="11.25">
      <c r="B400" s="154"/>
      <c r="D400" s="142" t="s">
        <v>274</v>
      </c>
      <c r="E400" s="155" t="s">
        <v>44</v>
      </c>
      <c r="F400" s="156" t="s">
        <v>10256</v>
      </c>
      <c r="H400" s="157">
        <v>46.95</v>
      </c>
      <c r="I400" s="158"/>
      <c r="L400" s="154"/>
      <c r="M400" s="159"/>
      <c r="T400" s="160"/>
      <c r="AT400" s="155" t="s">
        <v>274</v>
      </c>
      <c r="AU400" s="155" t="s">
        <v>91</v>
      </c>
      <c r="AV400" s="153" t="s">
        <v>91</v>
      </c>
      <c r="AW400" s="153" t="s">
        <v>42</v>
      </c>
      <c r="AX400" s="153" t="s">
        <v>82</v>
      </c>
      <c r="AY400" s="155" t="s">
        <v>263</v>
      </c>
    </row>
    <row r="401" spans="2:65" s="153" customFormat="1" ht="11.25">
      <c r="B401" s="154"/>
      <c r="D401" s="142" t="s">
        <v>274</v>
      </c>
      <c r="E401" s="155" t="s">
        <v>44</v>
      </c>
      <c r="F401" s="156" t="s">
        <v>10257</v>
      </c>
      <c r="H401" s="157">
        <v>7.6109999999999998</v>
      </c>
      <c r="I401" s="158"/>
      <c r="L401" s="154"/>
      <c r="M401" s="159"/>
      <c r="T401" s="160"/>
      <c r="AT401" s="155" t="s">
        <v>274</v>
      </c>
      <c r="AU401" s="155" t="s">
        <v>91</v>
      </c>
      <c r="AV401" s="153" t="s">
        <v>91</v>
      </c>
      <c r="AW401" s="153" t="s">
        <v>42</v>
      </c>
      <c r="AX401" s="153" t="s">
        <v>82</v>
      </c>
      <c r="AY401" s="155" t="s">
        <v>263</v>
      </c>
    </row>
    <row r="402" spans="2:65" s="153" customFormat="1" ht="11.25">
      <c r="B402" s="154"/>
      <c r="D402" s="142" t="s">
        <v>274</v>
      </c>
      <c r="E402" s="155" t="s">
        <v>44</v>
      </c>
      <c r="F402" s="156" t="s">
        <v>10258</v>
      </c>
      <c r="H402" s="157">
        <v>10.191000000000001</v>
      </c>
      <c r="I402" s="158"/>
      <c r="L402" s="154"/>
      <c r="M402" s="159"/>
      <c r="T402" s="160"/>
      <c r="AT402" s="155" t="s">
        <v>274</v>
      </c>
      <c r="AU402" s="155" t="s">
        <v>91</v>
      </c>
      <c r="AV402" s="153" t="s">
        <v>91</v>
      </c>
      <c r="AW402" s="153" t="s">
        <v>42</v>
      </c>
      <c r="AX402" s="153" t="s">
        <v>82</v>
      </c>
      <c r="AY402" s="155" t="s">
        <v>263</v>
      </c>
    </row>
    <row r="403" spans="2:65" s="161" customFormat="1" ht="11.25">
      <c r="B403" s="162"/>
      <c r="D403" s="142" t="s">
        <v>274</v>
      </c>
      <c r="E403" s="163" t="s">
        <v>44</v>
      </c>
      <c r="F403" s="164" t="s">
        <v>280</v>
      </c>
      <c r="H403" s="165">
        <v>64.751999999999995</v>
      </c>
      <c r="I403" s="166"/>
      <c r="L403" s="162"/>
      <c r="M403" s="167"/>
      <c r="T403" s="168"/>
      <c r="AT403" s="163" t="s">
        <v>274</v>
      </c>
      <c r="AU403" s="163" t="s">
        <v>91</v>
      </c>
      <c r="AV403" s="161" t="s">
        <v>141</v>
      </c>
      <c r="AW403" s="161" t="s">
        <v>42</v>
      </c>
      <c r="AX403" s="161" t="s">
        <v>82</v>
      </c>
      <c r="AY403" s="163" t="s">
        <v>263</v>
      </c>
    </row>
    <row r="404" spans="2:65" s="169" customFormat="1" ht="11.25">
      <c r="B404" s="170"/>
      <c r="D404" s="142" t="s">
        <v>274</v>
      </c>
      <c r="E404" s="171" t="s">
        <v>44</v>
      </c>
      <c r="F404" s="172" t="s">
        <v>281</v>
      </c>
      <c r="H404" s="173">
        <v>64.751999999999995</v>
      </c>
      <c r="I404" s="174"/>
      <c r="L404" s="170"/>
      <c r="M404" s="175"/>
      <c r="T404" s="176"/>
      <c r="AT404" s="171" t="s">
        <v>274</v>
      </c>
      <c r="AU404" s="171" t="s">
        <v>91</v>
      </c>
      <c r="AV404" s="169" t="s">
        <v>270</v>
      </c>
      <c r="AW404" s="169" t="s">
        <v>42</v>
      </c>
      <c r="AX404" s="169" t="s">
        <v>89</v>
      </c>
      <c r="AY404" s="171" t="s">
        <v>263</v>
      </c>
    </row>
    <row r="405" spans="2:65" s="17" customFormat="1" ht="14.45" customHeight="1">
      <c r="B405" s="18"/>
      <c r="C405" s="129" t="s">
        <v>665</v>
      </c>
      <c r="D405" s="129" t="s">
        <v>265</v>
      </c>
      <c r="E405" s="130" t="s">
        <v>867</v>
      </c>
      <c r="F405" s="131" t="s">
        <v>868</v>
      </c>
      <c r="G405" s="132" t="s">
        <v>139</v>
      </c>
      <c r="H405" s="133">
        <v>493.09899999999999</v>
      </c>
      <c r="I405" s="134"/>
      <c r="J405" s="135">
        <f>ROUND(I405*H405,2)</f>
        <v>0</v>
      </c>
      <c r="K405" s="131" t="s">
        <v>269</v>
      </c>
      <c r="L405" s="18"/>
      <c r="M405" s="136" t="s">
        <v>44</v>
      </c>
      <c r="N405" s="137" t="s">
        <v>53</v>
      </c>
      <c r="P405" s="138">
        <f>O405*H405</f>
        <v>0</v>
      </c>
      <c r="Q405" s="138">
        <v>2.5999999999999998E-4</v>
      </c>
      <c r="R405" s="138">
        <f>Q405*H405</f>
        <v>0.12820573999999998</v>
      </c>
      <c r="S405" s="138">
        <v>0</v>
      </c>
      <c r="T405" s="139">
        <f>S405*H405</f>
        <v>0</v>
      </c>
      <c r="AR405" s="140" t="s">
        <v>270</v>
      </c>
      <c r="AT405" s="140" t="s">
        <v>265</v>
      </c>
      <c r="AU405" s="140" t="s">
        <v>91</v>
      </c>
      <c r="AY405" s="2" t="s">
        <v>263</v>
      </c>
      <c r="BE405" s="141">
        <f>IF(N405="základní",J405,0)</f>
        <v>0</v>
      </c>
      <c r="BF405" s="141">
        <f>IF(N405="snížená",J405,0)</f>
        <v>0</v>
      </c>
      <c r="BG405" s="141">
        <f>IF(N405="zákl. přenesená",J405,0)</f>
        <v>0</v>
      </c>
      <c r="BH405" s="141">
        <f>IF(N405="sníž. přenesená",J405,0)</f>
        <v>0</v>
      </c>
      <c r="BI405" s="141">
        <f>IF(N405="nulová",J405,0)</f>
        <v>0</v>
      </c>
      <c r="BJ405" s="2" t="s">
        <v>89</v>
      </c>
      <c r="BK405" s="141">
        <f>ROUND(I405*H405,2)</f>
        <v>0</v>
      </c>
      <c r="BL405" s="2" t="s">
        <v>270</v>
      </c>
      <c r="BM405" s="140" t="s">
        <v>10259</v>
      </c>
    </row>
    <row r="406" spans="2:65" s="17" customFormat="1" ht="14.45" customHeight="1">
      <c r="B406" s="18"/>
      <c r="C406" s="129" t="s">
        <v>670</v>
      </c>
      <c r="D406" s="129" t="s">
        <v>265</v>
      </c>
      <c r="E406" s="130" t="s">
        <v>10260</v>
      </c>
      <c r="F406" s="131" t="s">
        <v>10261</v>
      </c>
      <c r="G406" s="132" t="s">
        <v>139</v>
      </c>
      <c r="H406" s="133">
        <v>493.09899999999999</v>
      </c>
      <c r="I406" s="134"/>
      <c r="J406" s="135">
        <f>ROUND(I406*H406,2)</f>
        <v>0</v>
      </c>
      <c r="K406" s="131" t="s">
        <v>269</v>
      </c>
      <c r="L406" s="18"/>
      <c r="M406" s="136" t="s">
        <v>44</v>
      </c>
      <c r="N406" s="137" t="s">
        <v>53</v>
      </c>
      <c r="P406" s="138">
        <f>O406*H406</f>
        <v>0</v>
      </c>
      <c r="Q406" s="138">
        <v>3.0000000000000001E-3</v>
      </c>
      <c r="R406" s="138">
        <f>Q406*H406</f>
        <v>1.4792970000000001</v>
      </c>
      <c r="S406" s="138">
        <v>0</v>
      </c>
      <c r="T406" s="139">
        <f>S406*H406</f>
        <v>0</v>
      </c>
      <c r="AR406" s="140" t="s">
        <v>270</v>
      </c>
      <c r="AT406" s="140" t="s">
        <v>265</v>
      </c>
      <c r="AU406" s="140" t="s">
        <v>91</v>
      </c>
      <c r="AY406" s="2" t="s">
        <v>263</v>
      </c>
      <c r="BE406" s="141">
        <f>IF(N406="základní",J406,0)</f>
        <v>0</v>
      </c>
      <c r="BF406" s="141">
        <f>IF(N406="snížená",J406,0)</f>
        <v>0</v>
      </c>
      <c r="BG406" s="141">
        <f>IF(N406="zákl. přenesená",J406,0)</f>
        <v>0</v>
      </c>
      <c r="BH406" s="141">
        <f>IF(N406="sníž. přenesená",J406,0)</f>
        <v>0</v>
      </c>
      <c r="BI406" s="141">
        <f>IF(N406="nulová",J406,0)</f>
        <v>0</v>
      </c>
      <c r="BJ406" s="2" t="s">
        <v>89</v>
      </c>
      <c r="BK406" s="141">
        <f>ROUND(I406*H406,2)</f>
        <v>0</v>
      </c>
      <c r="BL406" s="2" t="s">
        <v>270</v>
      </c>
      <c r="BM406" s="140" t="s">
        <v>10262</v>
      </c>
    </row>
    <row r="407" spans="2:65" s="146" customFormat="1" ht="11.25">
      <c r="B407" s="147"/>
      <c r="D407" s="142" t="s">
        <v>274</v>
      </c>
      <c r="E407" s="148" t="s">
        <v>44</v>
      </c>
      <c r="F407" s="149" t="s">
        <v>10058</v>
      </c>
      <c r="H407" s="148" t="s">
        <v>44</v>
      </c>
      <c r="I407" s="150"/>
      <c r="L407" s="147"/>
      <c r="M407" s="151"/>
      <c r="T407" s="152"/>
      <c r="AT407" s="148" t="s">
        <v>274</v>
      </c>
      <c r="AU407" s="148" t="s">
        <v>91</v>
      </c>
      <c r="AV407" s="146" t="s">
        <v>89</v>
      </c>
      <c r="AW407" s="146" t="s">
        <v>42</v>
      </c>
      <c r="AX407" s="146" t="s">
        <v>82</v>
      </c>
      <c r="AY407" s="148" t="s">
        <v>263</v>
      </c>
    </row>
    <row r="408" spans="2:65" s="153" customFormat="1" ht="11.25">
      <c r="B408" s="154"/>
      <c r="D408" s="142" t="s">
        <v>274</v>
      </c>
      <c r="E408" s="155" t="s">
        <v>44</v>
      </c>
      <c r="F408" s="156" t="s">
        <v>10249</v>
      </c>
      <c r="H408" s="157">
        <v>118.988</v>
      </c>
      <c r="I408" s="158"/>
      <c r="L408" s="154"/>
      <c r="M408" s="159"/>
      <c r="T408" s="160"/>
      <c r="AT408" s="155" t="s">
        <v>274</v>
      </c>
      <c r="AU408" s="155" t="s">
        <v>91</v>
      </c>
      <c r="AV408" s="153" t="s">
        <v>91</v>
      </c>
      <c r="AW408" s="153" t="s">
        <v>42</v>
      </c>
      <c r="AX408" s="153" t="s">
        <v>82</v>
      </c>
      <c r="AY408" s="155" t="s">
        <v>263</v>
      </c>
    </row>
    <row r="409" spans="2:65" s="153" customFormat="1" ht="11.25">
      <c r="B409" s="154"/>
      <c r="D409" s="142" t="s">
        <v>274</v>
      </c>
      <c r="E409" s="155" t="s">
        <v>44</v>
      </c>
      <c r="F409" s="156" t="s">
        <v>10250</v>
      </c>
      <c r="H409" s="157">
        <v>277.90600000000001</v>
      </c>
      <c r="I409" s="158"/>
      <c r="L409" s="154"/>
      <c r="M409" s="159"/>
      <c r="T409" s="160"/>
      <c r="AT409" s="155" t="s">
        <v>274</v>
      </c>
      <c r="AU409" s="155" t="s">
        <v>91</v>
      </c>
      <c r="AV409" s="153" t="s">
        <v>91</v>
      </c>
      <c r="AW409" s="153" t="s">
        <v>42</v>
      </c>
      <c r="AX409" s="153" t="s">
        <v>82</v>
      </c>
      <c r="AY409" s="155" t="s">
        <v>263</v>
      </c>
    </row>
    <row r="410" spans="2:65" s="153" customFormat="1" ht="11.25">
      <c r="B410" s="154"/>
      <c r="D410" s="142" t="s">
        <v>274</v>
      </c>
      <c r="E410" s="155" t="s">
        <v>44</v>
      </c>
      <c r="F410" s="156" t="s">
        <v>10251</v>
      </c>
      <c r="H410" s="157">
        <v>1.0649999999999999</v>
      </c>
      <c r="I410" s="158"/>
      <c r="L410" s="154"/>
      <c r="M410" s="159"/>
      <c r="T410" s="160"/>
      <c r="AT410" s="155" t="s">
        <v>274</v>
      </c>
      <c r="AU410" s="155" t="s">
        <v>91</v>
      </c>
      <c r="AV410" s="153" t="s">
        <v>91</v>
      </c>
      <c r="AW410" s="153" t="s">
        <v>42</v>
      </c>
      <c r="AX410" s="153" t="s">
        <v>82</v>
      </c>
      <c r="AY410" s="155" t="s">
        <v>263</v>
      </c>
    </row>
    <row r="411" spans="2:65" s="153" customFormat="1" ht="11.25">
      <c r="B411" s="154"/>
      <c r="D411" s="142" t="s">
        <v>274</v>
      </c>
      <c r="E411" s="155" t="s">
        <v>44</v>
      </c>
      <c r="F411" s="156" t="s">
        <v>10252</v>
      </c>
      <c r="H411" s="157">
        <v>95.14</v>
      </c>
      <c r="I411" s="158"/>
      <c r="L411" s="154"/>
      <c r="M411" s="159"/>
      <c r="T411" s="160"/>
      <c r="AT411" s="155" t="s">
        <v>274</v>
      </c>
      <c r="AU411" s="155" t="s">
        <v>91</v>
      </c>
      <c r="AV411" s="153" t="s">
        <v>91</v>
      </c>
      <c r="AW411" s="153" t="s">
        <v>42</v>
      </c>
      <c r="AX411" s="153" t="s">
        <v>82</v>
      </c>
      <c r="AY411" s="155" t="s">
        <v>263</v>
      </c>
    </row>
    <row r="412" spans="2:65" s="161" customFormat="1" ht="11.25">
      <c r="B412" s="162"/>
      <c r="D412" s="142" t="s">
        <v>274</v>
      </c>
      <c r="E412" s="163" t="s">
        <v>44</v>
      </c>
      <c r="F412" s="164" t="s">
        <v>280</v>
      </c>
      <c r="H412" s="165">
        <v>493.09899999999999</v>
      </c>
      <c r="I412" s="166"/>
      <c r="L412" s="162"/>
      <c r="M412" s="167"/>
      <c r="T412" s="168"/>
      <c r="AT412" s="163" t="s">
        <v>274</v>
      </c>
      <c r="AU412" s="163" t="s">
        <v>91</v>
      </c>
      <c r="AV412" s="161" t="s">
        <v>141</v>
      </c>
      <c r="AW412" s="161" t="s">
        <v>42</v>
      </c>
      <c r="AX412" s="161" t="s">
        <v>82</v>
      </c>
      <c r="AY412" s="163" t="s">
        <v>263</v>
      </c>
    </row>
    <row r="413" spans="2:65" s="169" customFormat="1" ht="11.25">
      <c r="B413" s="170"/>
      <c r="D413" s="142" t="s">
        <v>274</v>
      </c>
      <c r="E413" s="171" t="s">
        <v>44</v>
      </c>
      <c r="F413" s="172" t="s">
        <v>281</v>
      </c>
      <c r="H413" s="173">
        <v>493.09899999999999</v>
      </c>
      <c r="I413" s="174"/>
      <c r="L413" s="170"/>
      <c r="M413" s="175"/>
      <c r="T413" s="176"/>
      <c r="AT413" s="171" t="s">
        <v>274</v>
      </c>
      <c r="AU413" s="171" t="s">
        <v>91</v>
      </c>
      <c r="AV413" s="169" t="s">
        <v>270</v>
      </c>
      <c r="AW413" s="169" t="s">
        <v>42</v>
      </c>
      <c r="AX413" s="169" t="s">
        <v>89</v>
      </c>
      <c r="AY413" s="171" t="s">
        <v>263</v>
      </c>
    </row>
    <row r="414" spans="2:65" s="17" customFormat="1" ht="24.2" customHeight="1">
      <c r="B414" s="18"/>
      <c r="C414" s="129" t="s">
        <v>675</v>
      </c>
      <c r="D414" s="129" t="s">
        <v>265</v>
      </c>
      <c r="E414" s="130" t="s">
        <v>10263</v>
      </c>
      <c r="F414" s="131" t="s">
        <v>10264</v>
      </c>
      <c r="G414" s="132" t="s">
        <v>139</v>
      </c>
      <c r="H414" s="133">
        <v>493.09899999999999</v>
      </c>
      <c r="I414" s="134"/>
      <c r="J414" s="135">
        <f>ROUND(I414*H414,2)</f>
        <v>0</v>
      </c>
      <c r="K414" s="131" t="s">
        <v>269</v>
      </c>
      <c r="L414" s="18"/>
      <c r="M414" s="136" t="s">
        <v>44</v>
      </c>
      <c r="N414" s="137" t="s">
        <v>53</v>
      </c>
      <c r="P414" s="138">
        <f>O414*H414</f>
        <v>0</v>
      </c>
      <c r="Q414" s="138">
        <v>1.575E-2</v>
      </c>
      <c r="R414" s="138">
        <f>Q414*H414</f>
        <v>7.7663092499999999</v>
      </c>
      <c r="S414" s="138">
        <v>0</v>
      </c>
      <c r="T414" s="139">
        <f>S414*H414</f>
        <v>0</v>
      </c>
      <c r="AR414" s="140" t="s">
        <v>270</v>
      </c>
      <c r="AT414" s="140" t="s">
        <v>265</v>
      </c>
      <c r="AU414" s="140" t="s">
        <v>91</v>
      </c>
      <c r="AY414" s="2" t="s">
        <v>263</v>
      </c>
      <c r="BE414" s="141">
        <f>IF(N414="základní",J414,0)</f>
        <v>0</v>
      </c>
      <c r="BF414" s="141">
        <f>IF(N414="snížená",J414,0)</f>
        <v>0</v>
      </c>
      <c r="BG414" s="141">
        <f>IF(N414="zákl. přenesená",J414,0)</f>
        <v>0</v>
      </c>
      <c r="BH414" s="141">
        <f>IF(N414="sníž. přenesená",J414,0)</f>
        <v>0</v>
      </c>
      <c r="BI414" s="141">
        <f>IF(N414="nulová",J414,0)</f>
        <v>0</v>
      </c>
      <c r="BJ414" s="2" t="s">
        <v>89</v>
      </c>
      <c r="BK414" s="141">
        <f>ROUND(I414*H414,2)</f>
        <v>0</v>
      </c>
      <c r="BL414" s="2" t="s">
        <v>270</v>
      </c>
      <c r="BM414" s="140" t="s">
        <v>10265</v>
      </c>
    </row>
    <row r="415" spans="2:65" s="17" customFormat="1" ht="48.75">
      <c r="B415" s="18"/>
      <c r="D415" s="142" t="s">
        <v>272</v>
      </c>
      <c r="F415" s="143" t="s">
        <v>10242</v>
      </c>
      <c r="I415" s="144"/>
      <c r="L415" s="18"/>
      <c r="M415" s="145"/>
      <c r="T415" s="39"/>
      <c r="AT415" s="2" t="s">
        <v>272</v>
      </c>
      <c r="AU415" s="2" t="s">
        <v>91</v>
      </c>
    </row>
    <row r="416" spans="2:65" s="146" customFormat="1" ht="11.25">
      <c r="B416" s="147"/>
      <c r="D416" s="142" t="s">
        <v>274</v>
      </c>
      <c r="E416" s="148" t="s">
        <v>44</v>
      </c>
      <c r="F416" s="149" t="s">
        <v>10058</v>
      </c>
      <c r="H416" s="148" t="s">
        <v>44</v>
      </c>
      <c r="I416" s="150"/>
      <c r="L416" s="147"/>
      <c r="M416" s="151"/>
      <c r="T416" s="152"/>
      <c r="AT416" s="148" t="s">
        <v>274</v>
      </c>
      <c r="AU416" s="148" t="s">
        <v>91</v>
      </c>
      <c r="AV416" s="146" t="s">
        <v>89</v>
      </c>
      <c r="AW416" s="146" t="s">
        <v>42</v>
      </c>
      <c r="AX416" s="146" t="s">
        <v>82</v>
      </c>
      <c r="AY416" s="148" t="s">
        <v>263</v>
      </c>
    </row>
    <row r="417" spans="2:65" s="153" customFormat="1" ht="11.25">
      <c r="B417" s="154"/>
      <c r="D417" s="142" t="s">
        <v>274</v>
      </c>
      <c r="E417" s="155" t="s">
        <v>44</v>
      </c>
      <c r="F417" s="156" t="s">
        <v>10249</v>
      </c>
      <c r="H417" s="157">
        <v>118.988</v>
      </c>
      <c r="I417" s="158"/>
      <c r="L417" s="154"/>
      <c r="M417" s="159"/>
      <c r="T417" s="160"/>
      <c r="AT417" s="155" t="s">
        <v>274</v>
      </c>
      <c r="AU417" s="155" t="s">
        <v>91</v>
      </c>
      <c r="AV417" s="153" t="s">
        <v>91</v>
      </c>
      <c r="AW417" s="153" t="s">
        <v>42</v>
      </c>
      <c r="AX417" s="153" t="s">
        <v>82</v>
      </c>
      <c r="AY417" s="155" t="s">
        <v>263</v>
      </c>
    </row>
    <row r="418" spans="2:65" s="153" customFormat="1" ht="11.25">
      <c r="B418" s="154"/>
      <c r="D418" s="142" t="s">
        <v>274</v>
      </c>
      <c r="E418" s="155" t="s">
        <v>44</v>
      </c>
      <c r="F418" s="156" t="s">
        <v>10250</v>
      </c>
      <c r="H418" s="157">
        <v>277.90600000000001</v>
      </c>
      <c r="I418" s="158"/>
      <c r="L418" s="154"/>
      <c r="M418" s="159"/>
      <c r="T418" s="160"/>
      <c r="AT418" s="155" t="s">
        <v>274</v>
      </c>
      <c r="AU418" s="155" t="s">
        <v>91</v>
      </c>
      <c r="AV418" s="153" t="s">
        <v>91</v>
      </c>
      <c r="AW418" s="153" t="s">
        <v>42</v>
      </c>
      <c r="AX418" s="153" t="s">
        <v>82</v>
      </c>
      <c r="AY418" s="155" t="s">
        <v>263</v>
      </c>
    </row>
    <row r="419" spans="2:65" s="153" customFormat="1" ht="11.25">
      <c r="B419" s="154"/>
      <c r="D419" s="142" t="s">
        <v>274</v>
      </c>
      <c r="E419" s="155" t="s">
        <v>44</v>
      </c>
      <c r="F419" s="156" t="s">
        <v>10251</v>
      </c>
      <c r="H419" s="157">
        <v>1.0649999999999999</v>
      </c>
      <c r="I419" s="158"/>
      <c r="L419" s="154"/>
      <c r="M419" s="159"/>
      <c r="T419" s="160"/>
      <c r="AT419" s="155" t="s">
        <v>274</v>
      </c>
      <c r="AU419" s="155" t="s">
        <v>91</v>
      </c>
      <c r="AV419" s="153" t="s">
        <v>91</v>
      </c>
      <c r="AW419" s="153" t="s">
        <v>42</v>
      </c>
      <c r="AX419" s="153" t="s">
        <v>82</v>
      </c>
      <c r="AY419" s="155" t="s">
        <v>263</v>
      </c>
    </row>
    <row r="420" spans="2:65" s="153" customFormat="1" ht="11.25">
      <c r="B420" s="154"/>
      <c r="D420" s="142" t="s">
        <v>274</v>
      </c>
      <c r="E420" s="155" t="s">
        <v>44</v>
      </c>
      <c r="F420" s="156" t="s">
        <v>10252</v>
      </c>
      <c r="H420" s="157">
        <v>95.14</v>
      </c>
      <c r="I420" s="158"/>
      <c r="L420" s="154"/>
      <c r="M420" s="159"/>
      <c r="T420" s="160"/>
      <c r="AT420" s="155" t="s">
        <v>274</v>
      </c>
      <c r="AU420" s="155" t="s">
        <v>91</v>
      </c>
      <c r="AV420" s="153" t="s">
        <v>91</v>
      </c>
      <c r="AW420" s="153" t="s">
        <v>42</v>
      </c>
      <c r="AX420" s="153" t="s">
        <v>82</v>
      </c>
      <c r="AY420" s="155" t="s">
        <v>263</v>
      </c>
    </row>
    <row r="421" spans="2:65" s="161" customFormat="1" ht="11.25">
      <c r="B421" s="162"/>
      <c r="D421" s="142" t="s">
        <v>274</v>
      </c>
      <c r="E421" s="163" t="s">
        <v>44</v>
      </c>
      <c r="F421" s="164" t="s">
        <v>280</v>
      </c>
      <c r="H421" s="165">
        <v>493.09899999999999</v>
      </c>
      <c r="I421" s="166"/>
      <c r="L421" s="162"/>
      <c r="M421" s="167"/>
      <c r="T421" s="168"/>
      <c r="AT421" s="163" t="s">
        <v>274</v>
      </c>
      <c r="AU421" s="163" t="s">
        <v>91</v>
      </c>
      <c r="AV421" s="161" t="s">
        <v>141</v>
      </c>
      <c r="AW421" s="161" t="s">
        <v>42</v>
      </c>
      <c r="AX421" s="161" t="s">
        <v>82</v>
      </c>
      <c r="AY421" s="163" t="s">
        <v>263</v>
      </c>
    </row>
    <row r="422" spans="2:65" s="169" customFormat="1" ht="11.25">
      <c r="B422" s="170"/>
      <c r="D422" s="142" t="s">
        <v>274</v>
      </c>
      <c r="E422" s="171" t="s">
        <v>44</v>
      </c>
      <c r="F422" s="172" t="s">
        <v>281</v>
      </c>
      <c r="H422" s="173">
        <v>493.09899999999999</v>
      </c>
      <c r="I422" s="174"/>
      <c r="L422" s="170"/>
      <c r="M422" s="175"/>
      <c r="T422" s="176"/>
      <c r="AT422" s="171" t="s">
        <v>274</v>
      </c>
      <c r="AU422" s="171" t="s">
        <v>91</v>
      </c>
      <c r="AV422" s="169" t="s">
        <v>270</v>
      </c>
      <c r="AW422" s="169" t="s">
        <v>42</v>
      </c>
      <c r="AX422" s="169" t="s">
        <v>89</v>
      </c>
      <c r="AY422" s="171" t="s">
        <v>263</v>
      </c>
    </row>
    <row r="423" spans="2:65" s="17" customFormat="1" ht="24.2" customHeight="1">
      <c r="B423" s="18"/>
      <c r="C423" s="129" t="s">
        <v>680</v>
      </c>
      <c r="D423" s="129" t="s">
        <v>265</v>
      </c>
      <c r="E423" s="130" t="s">
        <v>10266</v>
      </c>
      <c r="F423" s="131" t="s">
        <v>10267</v>
      </c>
      <c r="G423" s="132" t="s">
        <v>139</v>
      </c>
      <c r="H423" s="133">
        <v>493.09899999999999</v>
      </c>
      <c r="I423" s="134"/>
      <c r="J423" s="135">
        <f>ROUND(I423*H423,2)</f>
        <v>0</v>
      </c>
      <c r="K423" s="131" t="s">
        <v>269</v>
      </c>
      <c r="L423" s="18"/>
      <c r="M423" s="136" t="s">
        <v>44</v>
      </c>
      <c r="N423" s="137" t="s">
        <v>53</v>
      </c>
      <c r="P423" s="138">
        <f>O423*H423</f>
        <v>0</v>
      </c>
      <c r="Q423" s="138">
        <v>7.9000000000000008E-3</v>
      </c>
      <c r="R423" s="138">
        <f>Q423*H423</f>
        <v>3.8954821000000002</v>
      </c>
      <c r="S423" s="138">
        <v>0</v>
      </c>
      <c r="T423" s="139">
        <f>S423*H423</f>
        <v>0</v>
      </c>
      <c r="AR423" s="140" t="s">
        <v>270</v>
      </c>
      <c r="AT423" s="140" t="s">
        <v>265</v>
      </c>
      <c r="AU423" s="140" t="s">
        <v>91</v>
      </c>
      <c r="AY423" s="2" t="s">
        <v>263</v>
      </c>
      <c r="BE423" s="141">
        <f>IF(N423="základní",J423,0)</f>
        <v>0</v>
      </c>
      <c r="BF423" s="141">
        <f>IF(N423="snížená",J423,0)</f>
        <v>0</v>
      </c>
      <c r="BG423" s="141">
        <f>IF(N423="zákl. přenesená",J423,0)</f>
        <v>0</v>
      </c>
      <c r="BH423" s="141">
        <f>IF(N423="sníž. přenesená",J423,0)</f>
        <v>0</v>
      </c>
      <c r="BI423" s="141">
        <f>IF(N423="nulová",J423,0)</f>
        <v>0</v>
      </c>
      <c r="BJ423" s="2" t="s">
        <v>89</v>
      </c>
      <c r="BK423" s="141">
        <f>ROUND(I423*H423,2)</f>
        <v>0</v>
      </c>
      <c r="BL423" s="2" t="s">
        <v>270</v>
      </c>
      <c r="BM423" s="140" t="s">
        <v>10268</v>
      </c>
    </row>
    <row r="424" spans="2:65" s="17" customFormat="1" ht="48.75">
      <c r="B424" s="18"/>
      <c r="D424" s="142" t="s">
        <v>272</v>
      </c>
      <c r="F424" s="143" t="s">
        <v>10242</v>
      </c>
      <c r="I424" s="144"/>
      <c r="L424" s="18"/>
      <c r="M424" s="145"/>
      <c r="T424" s="39"/>
      <c r="AT424" s="2" t="s">
        <v>272</v>
      </c>
      <c r="AU424" s="2" t="s">
        <v>91</v>
      </c>
    </row>
    <row r="425" spans="2:65" s="17" customFormat="1" ht="14.45" customHeight="1">
      <c r="B425" s="18"/>
      <c r="C425" s="129" t="s">
        <v>686</v>
      </c>
      <c r="D425" s="129" t="s">
        <v>265</v>
      </c>
      <c r="E425" s="130" t="s">
        <v>10269</v>
      </c>
      <c r="F425" s="131" t="s">
        <v>10270</v>
      </c>
      <c r="G425" s="132" t="s">
        <v>139</v>
      </c>
      <c r="H425" s="133">
        <v>6.5810000000000004</v>
      </c>
      <c r="I425" s="134"/>
      <c r="J425" s="135">
        <f>ROUND(I425*H425,2)</f>
        <v>0</v>
      </c>
      <c r="K425" s="131" t="s">
        <v>269</v>
      </c>
      <c r="L425" s="18"/>
      <c r="M425" s="136" t="s">
        <v>44</v>
      </c>
      <c r="N425" s="137" t="s">
        <v>53</v>
      </c>
      <c r="P425" s="138">
        <f>O425*H425</f>
        <v>0</v>
      </c>
      <c r="Q425" s="138">
        <v>3.3579999999999999E-2</v>
      </c>
      <c r="R425" s="138">
        <f>Q425*H425</f>
        <v>0.22098998</v>
      </c>
      <c r="S425" s="138">
        <v>0</v>
      </c>
      <c r="T425" s="139">
        <f>S425*H425</f>
        <v>0</v>
      </c>
      <c r="AR425" s="140" t="s">
        <v>270</v>
      </c>
      <c r="AT425" s="140" t="s">
        <v>265</v>
      </c>
      <c r="AU425" s="140" t="s">
        <v>91</v>
      </c>
      <c r="AY425" s="2" t="s">
        <v>263</v>
      </c>
      <c r="BE425" s="141">
        <f>IF(N425="základní",J425,0)</f>
        <v>0</v>
      </c>
      <c r="BF425" s="141">
        <f>IF(N425="snížená",J425,0)</f>
        <v>0</v>
      </c>
      <c r="BG425" s="141">
        <f>IF(N425="zákl. přenesená",J425,0)</f>
        <v>0</v>
      </c>
      <c r="BH425" s="141">
        <f>IF(N425="sníž. přenesená",J425,0)</f>
        <v>0</v>
      </c>
      <c r="BI425" s="141">
        <f>IF(N425="nulová",J425,0)</f>
        <v>0</v>
      </c>
      <c r="BJ425" s="2" t="s">
        <v>89</v>
      </c>
      <c r="BK425" s="141">
        <f>ROUND(I425*H425,2)</f>
        <v>0</v>
      </c>
      <c r="BL425" s="2" t="s">
        <v>270</v>
      </c>
      <c r="BM425" s="140" t="s">
        <v>10271</v>
      </c>
    </row>
    <row r="426" spans="2:65" s="17" customFormat="1" ht="39">
      <c r="B426" s="18"/>
      <c r="D426" s="142" t="s">
        <v>272</v>
      </c>
      <c r="F426" s="143" t="s">
        <v>7737</v>
      </c>
      <c r="I426" s="144"/>
      <c r="L426" s="18"/>
      <c r="M426" s="145"/>
      <c r="T426" s="39"/>
      <c r="AT426" s="2" t="s">
        <v>272</v>
      </c>
      <c r="AU426" s="2" t="s">
        <v>91</v>
      </c>
    </row>
    <row r="427" spans="2:65" s="146" customFormat="1" ht="11.25">
      <c r="B427" s="147"/>
      <c r="D427" s="142" t="s">
        <v>274</v>
      </c>
      <c r="E427" s="148" t="s">
        <v>44</v>
      </c>
      <c r="F427" s="149" t="s">
        <v>10058</v>
      </c>
      <c r="H427" s="148" t="s">
        <v>44</v>
      </c>
      <c r="I427" s="150"/>
      <c r="L427" s="147"/>
      <c r="M427" s="151"/>
      <c r="T427" s="152"/>
      <c r="AT427" s="148" t="s">
        <v>274</v>
      </c>
      <c r="AU427" s="148" t="s">
        <v>91</v>
      </c>
      <c r="AV427" s="146" t="s">
        <v>89</v>
      </c>
      <c r="AW427" s="146" t="s">
        <v>42</v>
      </c>
      <c r="AX427" s="146" t="s">
        <v>82</v>
      </c>
      <c r="AY427" s="148" t="s">
        <v>263</v>
      </c>
    </row>
    <row r="428" spans="2:65" s="153" customFormat="1" ht="11.25">
      <c r="B428" s="154"/>
      <c r="D428" s="142" t="s">
        <v>274</v>
      </c>
      <c r="E428" s="155" t="s">
        <v>44</v>
      </c>
      <c r="F428" s="156" t="s">
        <v>10272</v>
      </c>
      <c r="H428" s="157">
        <v>1</v>
      </c>
      <c r="I428" s="158"/>
      <c r="L428" s="154"/>
      <c r="M428" s="159"/>
      <c r="T428" s="160"/>
      <c r="AT428" s="155" t="s">
        <v>274</v>
      </c>
      <c r="AU428" s="155" t="s">
        <v>91</v>
      </c>
      <c r="AV428" s="153" t="s">
        <v>91</v>
      </c>
      <c r="AW428" s="153" t="s">
        <v>42</v>
      </c>
      <c r="AX428" s="153" t="s">
        <v>82</v>
      </c>
      <c r="AY428" s="155" t="s">
        <v>263</v>
      </c>
    </row>
    <row r="429" spans="2:65" s="153" customFormat="1" ht="11.25">
      <c r="B429" s="154"/>
      <c r="D429" s="142" t="s">
        <v>274</v>
      </c>
      <c r="E429" s="155" t="s">
        <v>44</v>
      </c>
      <c r="F429" s="156" t="s">
        <v>10273</v>
      </c>
      <c r="H429" s="157">
        <v>1</v>
      </c>
      <c r="I429" s="158"/>
      <c r="L429" s="154"/>
      <c r="M429" s="159"/>
      <c r="T429" s="160"/>
      <c r="AT429" s="155" t="s">
        <v>274</v>
      </c>
      <c r="AU429" s="155" t="s">
        <v>91</v>
      </c>
      <c r="AV429" s="153" t="s">
        <v>91</v>
      </c>
      <c r="AW429" s="153" t="s">
        <v>42</v>
      </c>
      <c r="AX429" s="153" t="s">
        <v>82</v>
      </c>
      <c r="AY429" s="155" t="s">
        <v>263</v>
      </c>
    </row>
    <row r="430" spans="2:65" s="153" customFormat="1" ht="11.25">
      <c r="B430" s="154"/>
      <c r="D430" s="142" t="s">
        <v>274</v>
      </c>
      <c r="E430" s="155" t="s">
        <v>44</v>
      </c>
      <c r="F430" s="156" t="s">
        <v>10274</v>
      </c>
      <c r="H430" s="157">
        <v>2.2629999999999999</v>
      </c>
      <c r="I430" s="158"/>
      <c r="L430" s="154"/>
      <c r="M430" s="159"/>
      <c r="T430" s="160"/>
      <c r="AT430" s="155" t="s">
        <v>274</v>
      </c>
      <c r="AU430" s="155" t="s">
        <v>91</v>
      </c>
      <c r="AV430" s="153" t="s">
        <v>91</v>
      </c>
      <c r="AW430" s="153" t="s">
        <v>42</v>
      </c>
      <c r="AX430" s="153" t="s">
        <v>82</v>
      </c>
      <c r="AY430" s="155" t="s">
        <v>263</v>
      </c>
    </row>
    <row r="431" spans="2:65" s="153" customFormat="1" ht="11.25">
      <c r="B431" s="154"/>
      <c r="D431" s="142" t="s">
        <v>274</v>
      </c>
      <c r="E431" s="155" t="s">
        <v>44</v>
      </c>
      <c r="F431" s="156" t="s">
        <v>10275</v>
      </c>
      <c r="H431" s="157">
        <v>2.3180000000000001</v>
      </c>
      <c r="I431" s="158"/>
      <c r="L431" s="154"/>
      <c r="M431" s="159"/>
      <c r="T431" s="160"/>
      <c r="AT431" s="155" t="s">
        <v>274</v>
      </c>
      <c r="AU431" s="155" t="s">
        <v>91</v>
      </c>
      <c r="AV431" s="153" t="s">
        <v>91</v>
      </c>
      <c r="AW431" s="153" t="s">
        <v>42</v>
      </c>
      <c r="AX431" s="153" t="s">
        <v>82</v>
      </c>
      <c r="AY431" s="155" t="s">
        <v>263</v>
      </c>
    </row>
    <row r="432" spans="2:65" s="161" customFormat="1" ht="11.25">
      <c r="B432" s="162"/>
      <c r="D432" s="142" t="s">
        <v>274</v>
      </c>
      <c r="E432" s="163" t="s">
        <v>44</v>
      </c>
      <c r="F432" s="164" t="s">
        <v>280</v>
      </c>
      <c r="H432" s="165">
        <v>6.5810000000000004</v>
      </c>
      <c r="I432" s="166"/>
      <c r="L432" s="162"/>
      <c r="M432" s="167"/>
      <c r="T432" s="168"/>
      <c r="AT432" s="163" t="s">
        <v>274</v>
      </c>
      <c r="AU432" s="163" t="s">
        <v>91</v>
      </c>
      <c r="AV432" s="161" t="s">
        <v>141</v>
      </c>
      <c r="AW432" s="161" t="s">
        <v>42</v>
      </c>
      <c r="AX432" s="161" t="s">
        <v>82</v>
      </c>
      <c r="AY432" s="163" t="s">
        <v>263</v>
      </c>
    </row>
    <row r="433" spans="2:65" s="169" customFormat="1" ht="11.25">
      <c r="B433" s="170"/>
      <c r="D433" s="142" t="s">
        <v>274</v>
      </c>
      <c r="E433" s="171" t="s">
        <v>44</v>
      </c>
      <c r="F433" s="172" t="s">
        <v>281</v>
      </c>
      <c r="H433" s="173">
        <v>6.5810000000000004</v>
      </c>
      <c r="I433" s="174"/>
      <c r="L433" s="170"/>
      <c r="M433" s="175"/>
      <c r="T433" s="176"/>
      <c r="AT433" s="171" t="s">
        <v>274</v>
      </c>
      <c r="AU433" s="171" t="s">
        <v>91</v>
      </c>
      <c r="AV433" s="169" t="s">
        <v>270</v>
      </c>
      <c r="AW433" s="169" t="s">
        <v>42</v>
      </c>
      <c r="AX433" s="169" t="s">
        <v>89</v>
      </c>
      <c r="AY433" s="171" t="s">
        <v>263</v>
      </c>
    </row>
    <row r="434" spans="2:65" s="17" customFormat="1" ht="24.2" customHeight="1">
      <c r="B434" s="18"/>
      <c r="C434" s="129" t="s">
        <v>696</v>
      </c>
      <c r="D434" s="129" t="s">
        <v>265</v>
      </c>
      <c r="E434" s="130" t="s">
        <v>10276</v>
      </c>
      <c r="F434" s="131" t="s">
        <v>10277</v>
      </c>
      <c r="G434" s="132" t="s">
        <v>139</v>
      </c>
      <c r="H434" s="133">
        <v>64.751999999999995</v>
      </c>
      <c r="I434" s="134"/>
      <c r="J434" s="135">
        <f>ROUND(I434*H434,2)</f>
        <v>0</v>
      </c>
      <c r="K434" s="131" t="s">
        <v>269</v>
      </c>
      <c r="L434" s="18"/>
      <c r="M434" s="136" t="s">
        <v>44</v>
      </c>
      <c r="N434" s="137" t="s">
        <v>53</v>
      </c>
      <c r="P434" s="138">
        <f>O434*H434</f>
        <v>0</v>
      </c>
      <c r="Q434" s="138">
        <v>2.1000000000000001E-2</v>
      </c>
      <c r="R434" s="138">
        <f>Q434*H434</f>
        <v>1.3597919999999999</v>
      </c>
      <c r="S434" s="138">
        <v>0</v>
      </c>
      <c r="T434" s="139">
        <f>S434*H434</f>
        <v>0</v>
      </c>
      <c r="AR434" s="140" t="s">
        <v>270</v>
      </c>
      <c r="AT434" s="140" t="s">
        <v>265</v>
      </c>
      <c r="AU434" s="140" t="s">
        <v>91</v>
      </c>
      <c r="AY434" s="2" t="s">
        <v>263</v>
      </c>
      <c r="BE434" s="141">
        <f>IF(N434="základní",J434,0)</f>
        <v>0</v>
      </c>
      <c r="BF434" s="141">
        <f>IF(N434="snížená",J434,0)</f>
        <v>0</v>
      </c>
      <c r="BG434" s="141">
        <f>IF(N434="zákl. přenesená",J434,0)</f>
        <v>0</v>
      </c>
      <c r="BH434" s="141">
        <f>IF(N434="sníž. přenesená",J434,0)</f>
        <v>0</v>
      </c>
      <c r="BI434" s="141">
        <f>IF(N434="nulová",J434,0)</f>
        <v>0</v>
      </c>
      <c r="BJ434" s="2" t="s">
        <v>89</v>
      </c>
      <c r="BK434" s="141">
        <f>ROUND(I434*H434,2)</f>
        <v>0</v>
      </c>
      <c r="BL434" s="2" t="s">
        <v>270</v>
      </c>
      <c r="BM434" s="140" t="s">
        <v>10278</v>
      </c>
    </row>
    <row r="435" spans="2:65" s="17" customFormat="1" ht="48.75">
      <c r="B435" s="18"/>
      <c r="D435" s="142" t="s">
        <v>272</v>
      </c>
      <c r="F435" s="143" t="s">
        <v>924</v>
      </c>
      <c r="I435" s="144"/>
      <c r="L435" s="18"/>
      <c r="M435" s="145"/>
      <c r="T435" s="39"/>
      <c r="AT435" s="2" t="s">
        <v>272</v>
      </c>
      <c r="AU435" s="2" t="s">
        <v>91</v>
      </c>
    </row>
    <row r="436" spans="2:65" s="146" customFormat="1" ht="11.25">
      <c r="B436" s="147"/>
      <c r="D436" s="142" t="s">
        <v>274</v>
      </c>
      <c r="E436" s="148" t="s">
        <v>44</v>
      </c>
      <c r="F436" s="149" t="s">
        <v>10058</v>
      </c>
      <c r="H436" s="148" t="s">
        <v>44</v>
      </c>
      <c r="I436" s="150"/>
      <c r="L436" s="147"/>
      <c r="M436" s="151"/>
      <c r="T436" s="152"/>
      <c r="AT436" s="148" t="s">
        <v>274</v>
      </c>
      <c r="AU436" s="148" t="s">
        <v>91</v>
      </c>
      <c r="AV436" s="146" t="s">
        <v>89</v>
      </c>
      <c r="AW436" s="146" t="s">
        <v>42</v>
      </c>
      <c r="AX436" s="146" t="s">
        <v>82</v>
      </c>
      <c r="AY436" s="148" t="s">
        <v>263</v>
      </c>
    </row>
    <row r="437" spans="2:65" s="153" customFormat="1" ht="11.25">
      <c r="B437" s="154"/>
      <c r="D437" s="142" t="s">
        <v>274</v>
      </c>
      <c r="E437" s="155" t="s">
        <v>44</v>
      </c>
      <c r="F437" s="156" t="s">
        <v>10256</v>
      </c>
      <c r="H437" s="157">
        <v>46.95</v>
      </c>
      <c r="I437" s="158"/>
      <c r="L437" s="154"/>
      <c r="M437" s="159"/>
      <c r="T437" s="160"/>
      <c r="AT437" s="155" t="s">
        <v>274</v>
      </c>
      <c r="AU437" s="155" t="s">
        <v>91</v>
      </c>
      <c r="AV437" s="153" t="s">
        <v>91</v>
      </c>
      <c r="AW437" s="153" t="s">
        <v>42</v>
      </c>
      <c r="AX437" s="153" t="s">
        <v>82</v>
      </c>
      <c r="AY437" s="155" t="s">
        <v>263</v>
      </c>
    </row>
    <row r="438" spans="2:65" s="153" customFormat="1" ht="11.25">
      <c r="B438" s="154"/>
      <c r="D438" s="142" t="s">
        <v>274</v>
      </c>
      <c r="E438" s="155" t="s">
        <v>44</v>
      </c>
      <c r="F438" s="156" t="s">
        <v>10257</v>
      </c>
      <c r="H438" s="157">
        <v>7.6109999999999998</v>
      </c>
      <c r="I438" s="158"/>
      <c r="L438" s="154"/>
      <c r="M438" s="159"/>
      <c r="T438" s="160"/>
      <c r="AT438" s="155" t="s">
        <v>274</v>
      </c>
      <c r="AU438" s="155" t="s">
        <v>91</v>
      </c>
      <c r="AV438" s="153" t="s">
        <v>91</v>
      </c>
      <c r="AW438" s="153" t="s">
        <v>42</v>
      </c>
      <c r="AX438" s="153" t="s">
        <v>82</v>
      </c>
      <c r="AY438" s="155" t="s">
        <v>263</v>
      </c>
    </row>
    <row r="439" spans="2:65" s="153" customFormat="1" ht="11.25">
      <c r="B439" s="154"/>
      <c r="D439" s="142" t="s">
        <v>274</v>
      </c>
      <c r="E439" s="155" t="s">
        <v>44</v>
      </c>
      <c r="F439" s="156" t="s">
        <v>10258</v>
      </c>
      <c r="H439" s="157">
        <v>10.191000000000001</v>
      </c>
      <c r="I439" s="158"/>
      <c r="L439" s="154"/>
      <c r="M439" s="159"/>
      <c r="T439" s="160"/>
      <c r="AT439" s="155" t="s">
        <v>274</v>
      </c>
      <c r="AU439" s="155" t="s">
        <v>91</v>
      </c>
      <c r="AV439" s="153" t="s">
        <v>91</v>
      </c>
      <c r="AW439" s="153" t="s">
        <v>42</v>
      </c>
      <c r="AX439" s="153" t="s">
        <v>82</v>
      </c>
      <c r="AY439" s="155" t="s">
        <v>263</v>
      </c>
    </row>
    <row r="440" spans="2:65" s="161" customFormat="1" ht="11.25">
      <c r="B440" s="162"/>
      <c r="D440" s="142" t="s">
        <v>274</v>
      </c>
      <c r="E440" s="163" t="s">
        <v>44</v>
      </c>
      <c r="F440" s="164" t="s">
        <v>280</v>
      </c>
      <c r="H440" s="165">
        <v>64.751999999999995</v>
      </c>
      <c r="I440" s="166"/>
      <c r="L440" s="162"/>
      <c r="M440" s="167"/>
      <c r="T440" s="168"/>
      <c r="AT440" s="163" t="s">
        <v>274</v>
      </c>
      <c r="AU440" s="163" t="s">
        <v>91</v>
      </c>
      <c r="AV440" s="161" t="s">
        <v>141</v>
      </c>
      <c r="AW440" s="161" t="s">
        <v>42</v>
      </c>
      <c r="AX440" s="161" t="s">
        <v>82</v>
      </c>
      <c r="AY440" s="163" t="s">
        <v>263</v>
      </c>
    </row>
    <row r="441" spans="2:65" s="169" customFormat="1" ht="11.25">
      <c r="B441" s="170"/>
      <c r="D441" s="142" t="s">
        <v>274</v>
      </c>
      <c r="E441" s="171" t="s">
        <v>44</v>
      </c>
      <c r="F441" s="172" t="s">
        <v>281</v>
      </c>
      <c r="H441" s="173">
        <v>64.751999999999995</v>
      </c>
      <c r="I441" s="174"/>
      <c r="L441" s="170"/>
      <c r="M441" s="175"/>
      <c r="T441" s="176"/>
      <c r="AT441" s="171" t="s">
        <v>274</v>
      </c>
      <c r="AU441" s="171" t="s">
        <v>91</v>
      </c>
      <c r="AV441" s="169" t="s">
        <v>270</v>
      </c>
      <c r="AW441" s="169" t="s">
        <v>42</v>
      </c>
      <c r="AX441" s="169" t="s">
        <v>89</v>
      </c>
      <c r="AY441" s="171" t="s">
        <v>263</v>
      </c>
    </row>
    <row r="442" spans="2:65" s="17" customFormat="1" ht="24.2" customHeight="1">
      <c r="B442" s="18"/>
      <c r="C442" s="129" t="s">
        <v>703</v>
      </c>
      <c r="D442" s="129" t="s">
        <v>265</v>
      </c>
      <c r="E442" s="130" t="s">
        <v>10279</v>
      </c>
      <c r="F442" s="131" t="s">
        <v>10280</v>
      </c>
      <c r="G442" s="132" t="s">
        <v>139</v>
      </c>
      <c r="H442" s="133">
        <v>129.50399999999999</v>
      </c>
      <c r="I442" s="134"/>
      <c r="J442" s="135">
        <f>ROUND(I442*H442,2)</f>
        <v>0</v>
      </c>
      <c r="K442" s="131" t="s">
        <v>269</v>
      </c>
      <c r="L442" s="18"/>
      <c r="M442" s="136" t="s">
        <v>44</v>
      </c>
      <c r="N442" s="137" t="s">
        <v>53</v>
      </c>
      <c r="P442" s="138">
        <f>O442*H442</f>
        <v>0</v>
      </c>
      <c r="Q442" s="138">
        <v>1.0500000000000001E-2</v>
      </c>
      <c r="R442" s="138">
        <f>Q442*H442</f>
        <v>1.3597919999999999</v>
      </c>
      <c r="S442" s="138">
        <v>0</v>
      </c>
      <c r="T442" s="139">
        <f>S442*H442</f>
        <v>0</v>
      </c>
      <c r="AR442" s="140" t="s">
        <v>270</v>
      </c>
      <c r="AT442" s="140" t="s">
        <v>265</v>
      </c>
      <c r="AU442" s="140" t="s">
        <v>91</v>
      </c>
      <c r="AY442" s="2" t="s">
        <v>263</v>
      </c>
      <c r="BE442" s="141">
        <f>IF(N442="základní",J442,0)</f>
        <v>0</v>
      </c>
      <c r="BF442" s="141">
        <f>IF(N442="snížená",J442,0)</f>
        <v>0</v>
      </c>
      <c r="BG442" s="141">
        <f>IF(N442="zákl. přenesená",J442,0)</f>
        <v>0</v>
      </c>
      <c r="BH442" s="141">
        <f>IF(N442="sníž. přenesená",J442,0)</f>
        <v>0</v>
      </c>
      <c r="BI442" s="141">
        <f>IF(N442="nulová",J442,0)</f>
        <v>0</v>
      </c>
      <c r="BJ442" s="2" t="s">
        <v>89</v>
      </c>
      <c r="BK442" s="141">
        <f>ROUND(I442*H442,2)</f>
        <v>0</v>
      </c>
      <c r="BL442" s="2" t="s">
        <v>270</v>
      </c>
      <c r="BM442" s="140" t="s">
        <v>10281</v>
      </c>
    </row>
    <row r="443" spans="2:65" s="17" customFormat="1" ht="48.75">
      <c r="B443" s="18"/>
      <c r="D443" s="142" t="s">
        <v>272</v>
      </c>
      <c r="F443" s="143" t="s">
        <v>924</v>
      </c>
      <c r="I443" s="144"/>
      <c r="L443" s="18"/>
      <c r="M443" s="145"/>
      <c r="T443" s="39"/>
      <c r="AT443" s="2" t="s">
        <v>272</v>
      </c>
      <c r="AU443" s="2" t="s">
        <v>91</v>
      </c>
    </row>
    <row r="444" spans="2:65" s="146" customFormat="1" ht="11.25">
      <c r="B444" s="147"/>
      <c r="D444" s="142" t="s">
        <v>274</v>
      </c>
      <c r="E444" s="148" t="s">
        <v>44</v>
      </c>
      <c r="F444" s="149" t="s">
        <v>10058</v>
      </c>
      <c r="H444" s="148" t="s">
        <v>44</v>
      </c>
      <c r="I444" s="150"/>
      <c r="L444" s="147"/>
      <c r="M444" s="151"/>
      <c r="T444" s="152"/>
      <c r="AT444" s="148" t="s">
        <v>274</v>
      </c>
      <c r="AU444" s="148" t="s">
        <v>91</v>
      </c>
      <c r="AV444" s="146" t="s">
        <v>89</v>
      </c>
      <c r="AW444" s="146" t="s">
        <v>42</v>
      </c>
      <c r="AX444" s="146" t="s">
        <v>82</v>
      </c>
      <c r="AY444" s="148" t="s">
        <v>263</v>
      </c>
    </row>
    <row r="445" spans="2:65" s="153" customFormat="1" ht="11.25">
      <c r="B445" s="154"/>
      <c r="D445" s="142" t="s">
        <v>274</v>
      </c>
      <c r="E445" s="155" t="s">
        <v>44</v>
      </c>
      <c r="F445" s="156" t="s">
        <v>10282</v>
      </c>
      <c r="H445" s="157">
        <v>93.9</v>
      </c>
      <c r="I445" s="158"/>
      <c r="L445" s="154"/>
      <c r="M445" s="159"/>
      <c r="T445" s="160"/>
      <c r="AT445" s="155" t="s">
        <v>274</v>
      </c>
      <c r="AU445" s="155" t="s">
        <v>91</v>
      </c>
      <c r="AV445" s="153" t="s">
        <v>91</v>
      </c>
      <c r="AW445" s="153" t="s">
        <v>42</v>
      </c>
      <c r="AX445" s="153" t="s">
        <v>82</v>
      </c>
      <c r="AY445" s="155" t="s">
        <v>263</v>
      </c>
    </row>
    <row r="446" spans="2:65" s="153" customFormat="1" ht="11.25">
      <c r="B446" s="154"/>
      <c r="D446" s="142" t="s">
        <v>274</v>
      </c>
      <c r="E446" s="155" t="s">
        <v>44</v>
      </c>
      <c r="F446" s="156" t="s">
        <v>10283</v>
      </c>
      <c r="H446" s="157">
        <v>15.222</v>
      </c>
      <c r="I446" s="158"/>
      <c r="L446" s="154"/>
      <c r="M446" s="159"/>
      <c r="T446" s="160"/>
      <c r="AT446" s="155" t="s">
        <v>274</v>
      </c>
      <c r="AU446" s="155" t="s">
        <v>91</v>
      </c>
      <c r="AV446" s="153" t="s">
        <v>91</v>
      </c>
      <c r="AW446" s="153" t="s">
        <v>42</v>
      </c>
      <c r="AX446" s="153" t="s">
        <v>82</v>
      </c>
      <c r="AY446" s="155" t="s">
        <v>263</v>
      </c>
    </row>
    <row r="447" spans="2:65" s="153" customFormat="1" ht="11.25">
      <c r="B447" s="154"/>
      <c r="D447" s="142" t="s">
        <v>274</v>
      </c>
      <c r="E447" s="155" t="s">
        <v>44</v>
      </c>
      <c r="F447" s="156" t="s">
        <v>10284</v>
      </c>
      <c r="H447" s="157">
        <v>20.382000000000001</v>
      </c>
      <c r="I447" s="158"/>
      <c r="L447" s="154"/>
      <c r="M447" s="159"/>
      <c r="T447" s="160"/>
      <c r="AT447" s="155" t="s">
        <v>274</v>
      </c>
      <c r="AU447" s="155" t="s">
        <v>91</v>
      </c>
      <c r="AV447" s="153" t="s">
        <v>91</v>
      </c>
      <c r="AW447" s="153" t="s">
        <v>42</v>
      </c>
      <c r="AX447" s="153" t="s">
        <v>82</v>
      </c>
      <c r="AY447" s="155" t="s">
        <v>263</v>
      </c>
    </row>
    <row r="448" spans="2:65" s="161" customFormat="1" ht="11.25">
      <c r="B448" s="162"/>
      <c r="D448" s="142" t="s">
        <v>274</v>
      </c>
      <c r="E448" s="163" t="s">
        <v>44</v>
      </c>
      <c r="F448" s="164" t="s">
        <v>280</v>
      </c>
      <c r="H448" s="165">
        <v>129.50399999999999</v>
      </c>
      <c r="I448" s="166"/>
      <c r="L448" s="162"/>
      <c r="M448" s="167"/>
      <c r="T448" s="168"/>
      <c r="AT448" s="163" t="s">
        <v>274</v>
      </c>
      <c r="AU448" s="163" t="s">
        <v>91</v>
      </c>
      <c r="AV448" s="161" t="s">
        <v>141</v>
      </c>
      <c r="AW448" s="161" t="s">
        <v>42</v>
      </c>
      <c r="AX448" s="161" t="s">
        <v>82</v>
      </c>
      <c r="AY448" s="163" t="s">
        <v>263</v>
      </c>
    </row>
    <row r="449" spans="2:65" s="169" customFormat="1" ht="11.25">
      <c r="B449" s="170"/>
      <c r="D449" s="142" t="s">
        <v>274</v>
      </c>
      <c r="E449" s="171" t="s">
        <v>44</v>
      </c>
      <c r="F449" s="172" t="s">
        <v>281</v>
      </c>
      <c r="H449" s="173">
        <v>129.50399999999999</v>
      </c>
      <c r="I449" s="174"/>
      <c r="L449" s="170"/>
      <c r="M449" s="175"/>
      <c r="T449" s="176"/>
      <c r="AT449" s="171" t="s">
        <v>274</v>
      </c>
      <c r="AU449" s="171" t="s">
        <v>91</v>
      </c>
      <c r="AV449" s="169" t="s">
        <v>270</v>
      </c>
      <c r="AW449" s="169" t="s">
        <v>42</v>
      </c>
      <c r="AX449" s="169" t="s">
        <v>89</v>
      </c>
      <c r="AY449" s="171" t="s">
        <v>263</v>
      </c>
    </row>
    <row r="450" spans="2:65" s="17" customFormat="1" ht="14.45" customHeight="1">
      <c r="B450" s="18"/>
      <c r="C450" s="129" t="s">
        <v>708</v>
      </c>
      <c r="D450" s="129" t="s">
        <v>265</v>
      </c>
      <c r="E450" s="130" t="s">
        <v>10285</v>
      </c>
      <c r="F450" s="131" t="s">
        <v>10286</v>
      </c>
      <c r="G450" s="132" t="s">
        <v>268</v>
      </c>
      <c r="H450" s="133">
        <v>1.1339999999999999</v>
      </c>
      <c r="I450" s="134"/>
      <c r="J450" s="135">
        <f>ROUND(I450*H450,2)</f>
        <v>0</v>
      </c>
      <c r="K450" s="131" t="s">
        <v>269</v>
      </c>
      <c r="L450" s="18"/>
      <c r="M450" s="136" t="s">
        <v>44</v>
      </c>
      <c r="N450" s="137" t="s">
        <v>53</v>
      </c>
      <c r="P450" s="138">
        <f>O450*H450</f>
        <v>0</v>
      </c>
      <c r="Q450" s="138">
        <v>2.45329</v>
      </c>
      <c r="R450" s="138">
        <f>Q450*H450</f>
        <v>2.7820308599999999</v>
      </c>
      <c r="S450" s="138">
        <v>0</v>
      </c>
      <c r="T450" s="139">
        <f>S450*H450</f>
        <v>0</v>
      </c>
      <c r="AR450" s="140" t="s">
        <v>270</v>
      </c>
      <c r="AT450" s="140" t="s">
        <v>265</v>
      </c>
      <c r="AU450" s="140" t="s">
        <v>91</v>
      </c>
      <c r="AY450" s="2" t="s">
        <v>263</v>
      </c>
      <c r="BE450" s="141">
        <f>IF(N450="základní",J450,0)</f>
        <v>0</v>
      </c>
      <c r="BF450" s="141">
        <f>IF(N450="snížená",J450,0)</f>
        <v>0</v>
      </c>
      <c r="BG450" s="141">
        <f>IF(N450="zákl. přenesená",J450,0)</f>
        <v>0</v>
      </c>
      <c r="BH450" s="141">
        <f>IF(N450="sníž. přenesená",J450,0)</f>
        <v>0</v>
      </c>
      <c r="BI450" s="141">
        <f>IF(N450="nulová",J450,0)</f>
        <v>0</v>
      </c>
      <c r="BJ450" s="2" t="s">
        <v>89</v>
      </c>
      <c r="BK450" s="141">
        <f>ROUND(I450*H450,2)</f>
        <v>0</v>
      </c>
      <c r="BL450" s="2" t="s">
        <v>270</v>
      </c>
      <c r="BM450" s="140" t="s">
        <v>10287</v>
      </c>
    </row>
    <row r="451" spans="2:65" s="17" customFormat="1" ht="146.25">
      <c r="B451" s="18"/>
      <c r="D451" s="142" t="s">
        <v>272</v>
      </c>
      <c r="F451" s="143" t="s">
        <v>944</v>
      </c>
      <c r="I451" s="144"/>
      <c r="L451" s="18"/>
      <c r="M451" s="145"/>
      <c r="T451" s="39"/>
      <c r="AT451" s="2" t="s">
        <v>272</v>
      </c>
      <c r="AU451" s="2" t="s">
        <v>91</v>
      </c>
    </row>
    <row r="452" spans="2:65" s="146" customFormat="1" ht="11.25">
      <c r="B452" s="147"/>
      <c r="D452" s="142" t="s">
        <v>274</v>
      </c>
      <c r="E452" s="148" t="s">
        <v>44</v>
      </c>
      <c r="F452" s="149" t="s">
        <v>10058</v>
      </c>
      <c r="H452" s="148" t="s">
        <v>44</v>
      </c>
      <c r="I452" s="150"/>
      <c r="L452" s="147"/>
      <c r="M452" s="151"/>
      <c r="T452" s="152"/>
      <c r="AT452" s="148" t="s">
        <v>274</v>
      </c>
      <c r="AU452" s="148" t="s">
        <v>91</v>
      </c>
      <c r="AV452" s="146" t="s">
        <v>89</v>
      </c>
      <c r="AW452" s="146" t="s">
        <v>42</v>
      </c>
      <c r="AX452" s="146" t="s">
        <v>82</v>
      </c>
      <c r="AY452" s="148" t="s">
        <v>263</v>
      </c>
    </row>
    <row r="453" spans="2:65" s="153" customFormat="1" ht="11.25">
      <c r="B453" s="154"/>
      <c r="D453" s="142" t="s">
        <v>274</v>
      </c>
      <c r="E453" s="155" t="s">
        <v>44</v>
      </c>
      <c r="F453" s="156" t="s">
        <v>10288</v>
      </c>
      <c r="H453" s="157">
        <v>0.626</v>
      </c>
      <c r="I453" s="158"/>
      <c r="L453" s="154"/>
      <c r="M453" s="159"/>
      <c r="T453" s="160"/>
      <c r="AT453" s="155" t="s">
        <v>274</v>
      </c>
      <c r="AU453" s="155" t="s">
        <v>91</v>
      </c>
      <c r="AV453" s="153" t="s">
        <v>91</v>
      </c>
      <c r="AW453" s="153" t="s">
        <v>42</v>
      </c>
      <c r="AX453" s="153" t="s">
        <v>82</v>
      </c>
      <c r="AY453" s="155" t="s">
        <v>263</v>
      </c>
    </row>
    <row r="454" spans="2:65" s="153" customFormat="1" ht="11.25">
      <c r="B454" s="154"/>
      <c r="D454" s="142" t="s">
        <v>274</v>
      </c>
      <c r="E454" s="155" t="s">
        <v>44</v>
      </c>
      <c r="F454" s="156" t="s">
        <v>10289</v>
      </c>
      <c r="H454" s="157">
        <v>0.26500000000000001</v>
      </c>
      <c r="I454" s="158"/>
      <c r="L454" s="154"/>
      <c r="M454" s="159"/>
      <c r="T454" s="160"/>
      <c r="AT454" s="155" t="s">
        <v>274</v>
      </c>
      <c r="AU454" s="155" t="s">
        <v>91</v>
      </c>
      <c r="AV454" s="153" t="s">
        <v>91</v>
      </c>
      <c r="AW454" s="153" t="s">
        <v>42</v>
      </c>
      <c r="AX454" s="153" t="s">
        <v>82</v>
      </c>
      <c r="AY454" s="155" t="s">
        <v>263</v>
      </c>
    </row>
    <row r="455" spans="2:65" s="153" customFormat="1" ht="11.25">
      <c r="B455" s="154"/>
      <c r="D455" s="142" t="s">
        <v>274</v>
      </c>
      <c r="E455" s="155" t="s">
        <v>44</v>
      </c>
      <c r="F455" s="156" t="s">
        <v>10290</v>
      </c>
      <c r="H455" s="157">
        <v>0.17100000000000001</v>
      </c>
      <c r="I455" s="158"/>
      <c r="L455" s="154"/>
      <c r="M455" s="159"/>
      <c r="T455" s="160"/>
      <c r="AT455" s="155" t="s">
        <v>274</v>
      </c>
      <c r="AU455" s="155" t="s">
        <v>91</v>
      </c>
      <c r="AV455" s="153" t="s">
        <v>91</v>
      </c>
      <c r="AW455" s="153" t="s">
        <v>42</v>
      </c>
      <c r="AX455" s="153" t="s">
        <v>82</v>
      </c>
      <c r="AY455" s="155" t="s">
        <v>263</v>
      </c>
    </row>
    <row r="456" spans="2:65" s="153" customFormat="1" ht="11.25">
      <c r="B456" s="154"/>
      <c r="D456" s="142" t="s">
        <v>274</v>
      </c>
      <c r="E456" s="155" t="s">
        <v>44</v>
      </c>
      <c r="F456" s="156" t="s">
        <v>10291</v>
      </c>
      <c r="H456" s="157">
        <v>7.1999999999999995E-2</v>
      </c>
      <c r="I456" s="158"/>
      <c r="L456" s="154"/>
      <c r="M456" s="159"/>
      <c r="T456" s="160"/>
      <c r="AT456" s="155" t="s">
        <v>274</v>
      </c>
      <c r="AU456" s="155" t="s">
        <v>91</v>
      </c>
      <c r="AV456" s="153" t="s">
        <v>91</v>
      </c>
      <c r="AW456" s="153" t="s">
        <v>42</v>
      </c>
      <c r="AX456" s="153" t="s">
        <v>82</v>
      </c>
      <c r="AY456" s="155" t="s">
        <v>263</v>
      </c>
    </row>
    <row r="457" spans="2:65" s="161" customFormat="1" ht="11.25">
      <c r="B457" s="162"/>
      <c r="D457" s="142" t="s">
        <v>274</v>
      </c>
      <c r="E457" s="163" t="s">
        <v>44</v>
      </c>
      <c r="F457" s="164" t="s">
        <v>280</v>
      </c>
      <c r="H457" s="165">
        <v>1.1339999999999999</v>
      </c>
      <c r="I457" s="166"/>
      <c r="L457" s="162"/>
      <c r="M457" s="167"/>
      <c r="T457" s="168"/>
      <c r="AT457" s="163" t="s">
        <v>274</v>
      </c>
      <c r="AU457" s="163" t="s">
        <v>91</v>
      </c>
      <c r="AV457" s="161" t="s">
        <v>141</v>
      </c>
      <c r="AW457" s="161" t="s">
        <v>42</v>
      </c>
      <c r="AX457" s="161" t="s">
        <v>82</v>
      </c>
      <c r="AY457" s="163" t="s">
        <v>263</v>
      </c>
    </row>
    <row r="458" spans="2:65" s="169" customFormat="1" ht="11.25">
      <c r="B458" s="170"/>
      <c r="D458" s="142" t="s">
        <v>274</v>
      </c>
      <c r="E458" s="171" t="s">
        <v>44</v>
      </c>
      <c r="F458" s="172" t="s">
        <v>281</v>
      </c>
      <c r="H458" s="173">
        <v>1.1339999999999999</v>
      </c>
      <c r="I458" s="174"/>
      <c r="L458" s="170"/>
      <c r="M458" s="175"/>
      <c r="T458" s="176"/>
      <c r="AT458" s="171" t="s">
        <v>274</v>
      </c>
      <c r="AU458" s="171" t="s">
        <v>91</v>
      </c>
      <c r="AV458" s="169" t="s">
        <v>270</v>
      </c>
      <c r="AW458" s="169" t="s">
        <v>42</v>
      </c>
      <c r="AX458" s="169" t="s">
        <v>89</v>
      </c>
      <c r="AY458" s="171" t="s">
        <v>263</v>
      </c>
    </row>
    <row r="459" spans="2:65" s="17" customFormat="1" ht="14.45" customHeight="1">
      <c r="B459" s="18"/>
      <c r="C459" s="129" t="s">
        <v>718</v>
      </c>
      <c r="D459" s="129" t="s">
        <v>265</v>
      </c>
      <c r="E459" s="130" t="s">
        <v>948</v>
      </c>
      <c r="F459" s="131" t="s">
        <v>949</v>
      </c>
      <c r="G459" s="132" t="s">
        <v>268</v>
      </c>
      <c r="H459" s="133">
        <v>1.1339999999999999</v>
      </c>
      <c r="I459" s="134"/>
      <c r="J459" s="135">
        <f>ROUND(I459*H459,2)</f>
        <v>0</v>
      </c>
      <c r="K459" s="131" t="s">
        <v>269</v>
      </c>
      <c r="L459" s="18"/>
      <c r="M459" s="136" t="s">
        <v>44</v>
      </c>
      <c r="N459" s="137" t="s">
        <v>53</v>
      </c>
      <c r="P459" s="138">
        <f>O459*H459</f>
        <v>0</v>
      </c>
      <c r="Q459" s="138">
        <v>0</v>
      </c>
      <c r="R459" s="138">
        <f>Q459*H459</f>
        <v>0</v>
      </c>
      <c r="S459" s="138">
        <v>0</v>
      </c>
      <c r="T459" s="139">
        <f>S459*H459</f>
        <v>0</v>
      </c>
      <c r="AR459" s="140" t="s">
        <v>270</v>
      </c>
      <c r="AT459" s="140" t="s">
        <v>265</v>
      </c>
      <c r="AU459" s="140" t="s">
        <v>91</v>
      </c>
      <c r="AY459" s="2" t="s">
        <v>263</v>
      </c>
      <c r="BE459" s="141">
        <f>IF(N459="základní",J459,0)</f>
        <v>0</v>
      </c>
      <c r="BF459" s="141">
        <f>IF(N459="snížená",J459,0)</f>
        <v>0</v>
      </c>
      <c r="BG459" s="141">
        <f>IF(N459="zákl. přenesená",J459,0)</f>
        <v>0</v>
      </c>
      <c r="BH459" s="141">
        <f>IF(N459="sníž. přenesená",J459,0)</f>
        <v>0</v>
      </c>
      <c r="BI459" s="141">
        <f>IF(N459="nulová",J459,0)</f>
        <v>0</v>
      </c>
      <c r="BJ459" s="2" t="s">
        <v>89</v>
      </c>
      <c r="BK459" s="141">
        <f>ROUND(I459*H459,2)</f>
        <v>0</v>
      </c>
      <c r="BL459" s="2" t="s">
        <v>270</v>
      </c>
      <c r="BM459" s="140" t="s">
        <v>10292</v>
      </c>
    </row>
    <row r="460" spans="2:65" s="17" customFormat="1" ht="58.5">
      <c r="B460" s="18"/>
      <c r="D460" s="142" t="s">
        <v>272</v>
      </c>
      <c r="F460" s="143" t="s">
        <v>951</v>
      </c>
      <c r="I460" s="144"/>
      <c r="L460" s="18"/>
      <c r="M460" s="145"/>
      <c r="T460" s="39"/>
      <c r="AT460" s="2" t="s">
        <v>272</v>
      </c>
      <c r="AU460" s="2" t="s">
        <v>91</v>
      </c>
    </row>
    <row r="461" spans="2:65" s="17" customFormat="1" ht="24.2" customHeight="1">
      <c r="B461" s="18"/>
      <c r="C461" s="129" t="s">
        <v>725</v>
      </c>
      <c r="D461" s="129" t="s">
        <v>265</v>
      </c>
      <c r="E461" s="130" t="s">
        <v>953</v>
      </c>
      <c r="F461" s="131" t="s">
        <v>954</v>
      </c>
      <c r="G461" s="132" t="s">
        <v>268</v>
      </c>
      <c r="H461" s="133">
        <v>1.1339999999999999</v>
      </c>
      <c r="I461" s="134"/>
      <c r="J461" s="135">
        <f>ROUND(I461*H461,2)</f>
        <v>0</v>
      </c>
      <c r="K461" s="131" t="s">
        <v>269</v>
      </c>
      <c r="L461" s="18"/>
      <c r="M461" s="136" t="s">
        <v>44</v>
      </c>
      <c r="N461" s="137" t="s">
        <v>53</v>
      </c>
      <c r="P461" s="138">
        <f>O461*H461</f>
        <v>0</v>
      </c>
      <c r="Q461" s="138">
        <v>0</v>
      </c>
      <c r="R461" s="138">
        <f>Q461*H461</f>
        <v>0</v>
      </c>
      <c r="S461" s="138">
        <v>0</v>
      </c>
      <c r="T461" s="139">
        <f>S461*H461</f>
        <v>0</v>
      </c>
      <c r="AR461" s="140" t="s">
        <v>270</v>
      </c>
      <c r="AT461" s="140" t="s">
        <v>265</v>
      </c>
      <c r="AU461" s="140" t="s">
        <v>91</v>
      </c>
      <c r="AY461" s="2" t="s">
        <v>263</v>
      </c>
      <c r="BE461" s="141">
        <f>IF(N461="základní",J461,0)</f>
        <v>0</v>
      </c>
      <c r="BF461" s="141">
        <f>IF(N461="snížená",J461,0)</f>
        <v>0</v>
      </c>
      <c r="BG461" s="141">
        <f>IF(N461="zákl. přenesená",J461,0)</f>
        <v>0</v>
      </c>
      <c r="BH461" s="141">
        <f>IF(N461="sníž. přenesená",J461,0)</f>
        <v>0</v>
      </c>
      <c r="BI461" s="141">
        <f>IF(N461="nulová",J461,0)</f>
        <v>0</v>
      </c>
      <c r="BJ461" s="2" t="s">
        <v>89</v>
      </c>
      <c r="BK461" s="141">
        <f>ROUND(I461*H461,2)</f>
        <v>0</v>
      </c>
      <c r="BL461" s="2" t="s">
        <v>270</v>
      </c>
      <c r="BM461" s="140" t="s">
        <v>10293</v>
      </c>
    </row>
    <row r="462" spans="2:65" s="17" customFormat="1" ht="58.5">
      <c r="B462" s="18"/>
      <c r="D462" s="142" t="s">
        <v>272</v>
      </c>
      <c r="F462" s="143" t="s">
        <v>951</v>
      </c>
      <c r="I462" s="144"/>
      <c r="L462" s="18"/>
      <c r="M462" s="145"/>
      <c r="T462" s="39"/>
      <c r="AT462" s="2" t="s">
        <v>272</v>
      </c>
      <c r="AU462" s="2" t="s">
        <v>91</v>
      </c>
    </row>
    <row r="463" spans="2:65" s="17" customFormat="1" ht="14.45" customHeight="1">
      <c r="B463" s="18"/>
      <c r="C463" s="129" t="s">
        <v>737</v>
      </c>
      <c r="D463" s="129" t="s">
        <v>265</v>
      </c>
      <c r="E463" s="130" t="s">
        <v>957</v>
      </c>
      <c r="F463" s="131" t="s">
        <v>958</v>
      </c>
      <c r="G463" s="132" t="s">
        <v>268</v>
      </c>
      <c r="H463" s="133">
        <v>0.24299999999999999</v>
      </c>
      <c r="I463" s="134"/>
      <c r="J463" s="135">
        <f>ROUND(I463*H463,2)</f>
        <v>0</v>
      </c>
      <c r="K463" s="131" t="s">
        <v>269</v>
      </c>
      <c r="L463" s="18"/>
      <c r="M463" s="136" t="s">
        <v>44</v>
      </c>
      <c r="N463" s="137" t="s">
        <v>53</v>
      </c>
      <c r="P463" s="138">
        <f>O463*H463</f>
        <v>0</v>
      </c>
      <c r="Q463" s="138">
        <v>0</v>
      </c>
      <c r="R463" s="138">
        <f>Q463*H463</f>
        <v>0</v>
      </c>
      <c r="S463" s="138">
        <v>0</v>
      </c>
      <c r="T463" s="139">
        <f>S463*H463</f>
        <v>0</v>
      </c>
      <c r="AR463" s="140" t="s">
        <v>270</v>
      </c>
      <c r="AT463" s="140" t="s">
        <v>265</v>
      </c>
      <c r="AU463" s="140" t="s">
        <v>91</v>
      </c>
      <c r="AY463" s="2" t="s">
        <v>263</v>
      </c>
      <c r="BE463" s="141">
        <f>IF(N463="základní",J463,0)</f>
        <v>0</v>
      </c>
      <c r="BF463" s="141">
        <f>IF(N463="snížená",J463,0)</f>
        <v>0</v>
      </c>
      <c r="BG463" s="141">
        <f>IF(N463="zákl. přenesená",J463,0)</f>
        <v>0</v>
      </c>
      <c r="BH463" s="141">
        <f>IF(N463="sníž. přenesená",J463,0)</f>
        <v>0</v>
      </c>
      <c r="BI463" s="141">
        <f>IF(N463="nulová",J463,0)</f>
        <v>0</v>
      </c>
      <c r="BJ463" s="2" t="s">
        <v>89</v>
      </c>
      <c r="BK463" s="141">
        <f>ROUND(I463*H463,2)</f>
        <v>0</v>
      </c>
      <c r="BL463" s="2" t="s">
        <v>270</v>
      </c>
      <c r="BM463" s="140" t="s">
        <v>10294</v>
      </c>
    </row>
    <row r="464" spans="2:65" s="17" customFormat="1" ht="58.5">
      <c r="B464" s="18"/>
      <c r="D464" s="142" t="s">
        <v>272</v>
      </c>
      <c r="F464" s="143" t="s">
        <v>951</v>
      </c>
      <c r="I464" s="144"/>
      <c r="L464" s="18"/>
      <c r="M464" s="145"/>
      <c r="T464" s="39"/>
      <c r="AT464" s="2" t="s">
        <v>272</v>
      </c>
      <c r="AU464" s="2" t="s">
        <v>91</v>
      </c>
    </row>
    <row r="465" spans="2:65" s="146" customFormat="1" ht="11.25">
      <c r="B465" s="147"/>
      <c r="D465" s="142" t="s">
        <v>274</v>
      </c>
      <c r="E465" s="148" t="s">
        <v>44</v>
      </c>
      <c r="F465" s="149" t="s">
        <v>10058</v>
      </c>
      <c r="H465" s="148" t="s">
        <v>44</v>
      </c>
      <c r="I465" s="150"/>
      <c r="L465" s="147"/>
      <c r="M465" s="151"/>
      <c r="T465" s="152"/>
      <c r="AT465" s="148" t="s">
        <v>274</v>
      </c>
      <c r="AU465" s="148" t="s">
        <v>91</v>
      </c>
      <c r="AV465" s="146" t="s">
        <v>89</v>
      </c>
      <c r="AW465" s="146" t="s">
        <v>42</v>
      </c>
      <c r="AX465" s="146" t="s">
        <v>82</v>
      </c>
      <c r="AY465" s="148" t="s">
        <v>263</v>
      </c>
    </row>
    <row r="466" spans="2:65" s="153" customFormat="1" ht="11.25">
      <c r="B466" s="154"/>
      <c r="D466" s="142" t="s">
        <v>274</v>
      </c>
      <c r="E466" s="155" t="s">
        <v>44</v>
      </c>
      <c r="F466" s="156" t="s">
        <v>10290</v>
      </c>
      <c r="H466" s="157">
        <v>0.17100000000000001</v>
      </c>
      <c r="I466" s="158"/>
      <c r="L466" s="154"/>
      <c r="M466" s="159"/>
      <c r="T466" s="160"/>
      <c r="AT466" s="155" t="s">
        <v>274</v>
      </c>
      <c r="AU466" s="155" t="s">
        <v>91</v>
      </c>
      <c r="AV466" s="153" t="s">
        <v>91</v>
      </c>
      <c r="AW466" s="153" t="s">
        <v>42</v>
      </c>
      <c r="AX466" s="153" t="s">
        <v>82</v>
      </c>
      <c r="AY466" s="155" t="s">
        <v>263</v>
      </c>
    </row>
    <row r="467" spans="2:65" s="153" customFormat="1" ht="11.25">
      <c r="B467" s="154"/>
      <c r="D467" s="142" t="s">
        <v>274</v>
      </c>
      <c r="E467" s="155" t="s">
        <v>44</v>
      </c>
      <c r="F467" s="156" t="s">
        <v>10291</v>
      </c>
      <c r="H467" s="157">
        <v>7.1999999999999995E-2</v>
      </c>
      <c r="I467" s="158"/>
      <c r="L467" s="154"/>
      <c r="M467" s="159"/>
      <c r="T467" s="160"/>
      <c r="AT467" s="155" t="s">
        <v>274</v>
      </c>
      <c r="AU467" s="155" t="s">
        <v>91</v>
      </c>
      <c r="AV467" s="153" t="s">
        <v>91</v>
      </c>
      <c r="AW467" s="153" t="s">
        <v>42</v>
      </c>
      <c r="AX467" s="153" t="s">
        <v>82</v>
      </c>
      <c r="AY467" s="155" t="s">
        <v>263</v>
      </c>
    </row>
    <row r="468" spans="2:65" s="161" customFormat="1" ht="11.25">
      <c r="B468" s="162"/>
      <c r="D468" s="142" t="s">
        <v>274</v>
      </c>
      <c r="E468" s="163" t="s">
        <v>44</v>
      </c>
      <c r="F468" s="164" t="s">
        <v>280</v>
      </c>
      <c r="H468" s="165">
        <v>0.24299999999999999</v>
      </c>
      <c r="I468" s="166"/>
      <c r="L468" s="162"/>
      <c r="M468" s="167"/>
      <c r="T468" s="168"/>
      <c r="AT468" s="163" t="s">
        <v>274</v>
      </c>
      <c r="AU468" s="163" t="s">
        <v>91</v>
      </c>
      <c r="AV468" s="161" t="s">
        <v>141</v>
      </c>
      <c r="AW468" s="161" t="s">
        <v>42</v>
      </c>
      <c r="AX468" s="161" t="s">
        <v>82</v>
      </c>
      <c r="AY468" s="163" t="s">
        <v>263</v>
      </c>
    </row>
    <row r="469" spans="2:65" s="169" customFormat="1" ht="11.25">
      <c r="B469" s="170"/>
      <c r="D469" s="142" t="s">
        <v>274</v>
      </c>
      <c r="E469" s="171" t="s">
        <v>44</v>
      </c>
      <c r="F469" s="172" t="s">
        <v>281</v>
      </c>
      <c r="H469" s="173">
        <v>0.24299999999999999</v>
      </c>
      <c r="I469" s="174"/>
      <c r="L469" s="170"/>
      <c r="M469" s="175"/>
      <c r="T469" s="176"/>
      <c r="AT469" s="171" t="s">
        <v>274</v>
      </c>
      <c r="AU469" s="171" t="s">
        <v>91</v>
      </c>
      <c r="AV469" s="169" t="s">
        <v>270</v>
      </c>
      <c r="AW469" s="169" t="s">
        <v>42</v>
      </c>
      <c r="AX469" s="169" t="s">
        <v>89</v>
      </c>
      <c r="AY469" s="171" t="s">
        <v>263</v>
      </c>
    </row>
    <row r="470" spans="2:65" s="17" customFormat="1" ht="14.45" customHeight="1">
      <c r="B470" s="18"/>
      <c r="C470" s="129" t="s">
        <v>746</v>
      </c>
      <c r="D470" s="129" t="s">
        <v>265</v>
      </c>
      <c r="E470" s="130" t="s">
        <v>961</v>
      </c>
      <c r="F470" s="131" t="s">
        <v>962</v>
      </c>
      <c r="G470" s="132" t="s">
        <v>312</v>
      </c>
      <c r="H470" s="133">
        <v>4.9000000000000002E-2</v>
      </c>
      <c r="I470" s="134"/>
      <c r="J470" s="135">
        <f>ROUND(I470*H470,2)</f>
        <v>0</v>
      </c>
      <c r="K470" s="131" t="s">
        <v>269</v>
      </c>
      <c r="L470" s="18"/>
      <c r="M470" s="136" t="s">
        <v>44</v>
      </c>
      <c r="N470" s="137" t="s">
        <v>53</v>
      </c>
      <c r="P470" s="138">
        <f>O470*H470</f>
        <v>0</v>
      </c>
      <c r="Q470" s="138">
        <v>1.06277</v>
      </c>
      <c r="R470" s="138">
        <f>Q470*H470</f>
        <v>5.2075730000000001E-2</v>
      </c>
      <c r="S470" s="138">
        <v>0</v>
      </c>
      <c r="T470" s="139">
        <f>S470*H470</f>
        <v>0</v>
      </c>
      <c r="AR470" s="140" t="s">
        <v>270</v>
      </c>
      <c r="AT470" s="140" t="s">
        <v>265</v>
      </c>
      <c r="AU470" s="140" t="s">
        <v>91</v>
      </c>
      <c r="AY470" s="2" t="s">
        <v>263</v>
      </c>
      <c r="BE470" s="141">
        <f>IF(N470="základní",J470,0)</f>
        <v>0</v>
      </c>
      <c r="BF470" s="141">
        <f>IF(N470="snížená",J470,0)</f>
        <v>0</v>
      </c>
      <c r="BG470" s="141">
        <f>IF(N470="zákl. přenesená",J470,0)</f>
        <v>0</v>
      </c>
      <c r="BH470" s="141">
        <f>IF(N470="sníž. přenesená",J470,0)</f>
        <v>0</v>
      </c>
      <c r="BI470" s="141">
        <f>IF(N470="nulová",J470,0)</f>
        <v>0</v>
      </c>
      <c r="BJ470" s="2" t="s">
        <v>89</v>
      </c>
      <c r="BK470" s="141">
        <f>ROUND(I470*H470,2)</f>
        <v>0</v>
      </c>
      <c r="BL470" s="2" t="s">
        <v>270</v>
      </c>
      <c r="BM470" s="140" t="s">
        <v>10295</v>
      </c>
    </row>
    <row r="471" spans="2:65" s="17" customFormat="1" ht="29.25">
      <c r="B471" s="18"/>
      <c r="D471" s="142" t="s">
        <v>272</v>
      </c>
      <c r="F471" s="143" t="s">
        <v>964</v>
      </c>
      <c r="I471" s="144"/>
      <c r="L471" s="18"/>
      <c r="M471" s="145"/>
      <c r="T471" s="39"/>
      <c r="AT471" s="2" t="s">
        <v>272</v>
      </c>
      <c r="AU471" s="2" t="s">
        <v>91</v>
      </c>
    </row>
    <row r="472" spans="2:65" s="146" customFormat="1" ht="11.25">
      <c r="B472" s="147"/>
      <c r="D472" s="142" t="s">
        <v>274</v>
      </c>
      <c r="E472" s="148" t="s">
        <v>44</v>
      </c>
      <c r="F472" s="149" t="s">
        <v>10058</v>
      </c>
      <c r="H472" s="148" t="s">
        <v>44</v>
      </c>
      <c r="I472" s="150"/>
      <c r="L472" s="147"/>
      <c r="M472" s="151"/>
      <c r="T472" s="152"/>
      <c r="AT472" s="148" t="s">
        <v>274</v>
      </c>
      <c r="AU472" s="148" t="s">
        <v>91</v>
      </c>
      <c r="AV472" s="146" t="s">
        <v>89</v>
      </c>
      <c r="AW472" s="146" t="s">
        <v>42</v>
      </c>
      <c r="AX472" s="146" t="s">
        <v>82</v>
      </c>
      <c r="AY472" s="148" t="s">
        <v>263</v>
      </c>
    </row>
    <row r="473" spans="2:65" s="153" customFormat="1" ht="11.25">
      <c r="B473" s="154"/>
      <c r="D473" s="142" t="s">
        <v>274</v>
      </c>
      <c r="E473" s="155" t="s">
        <v>44</v>
      </c>
      <c r="F473" s="156" t="s">
        <v>10296</v>
      </c>
      <c r="H473" s="157">
        <v>0.03</v>
      </c>
      <c r="I473" s="158"/>
      <c r="L473" s="154"/>
      <c r="M473" s="159"/>
      <c r="T473" s="160"/>
      <c r="AT473" s="155" t="s">
        <v>274</v>
      </c>
      <c r="AU473" s="155" t="s">
        <v>91</v>
      </c>
      <c r="AV473" s="153" t="s">
        <v>91</v>
      </c>
      <c r="AW473" s="153" t="s">
        <v>42</v>
      </c>
      <c r="AX473" s="153" t="s">
        <v>82</v>
      </c>
      <c r="AY473" s="155" t="s">
        <v>263</v>
      </c>
    </row>
    <row r="474" spans="2:65" s="153" customFormat="1" ht="11.25">
      <c r="B474" s="154"/>
      <c r="D474" s="142" t="s">
        <v>274</v>
      </c>
      <c r="E474" s="155" t="s">
        <v>44</v>
      </c>
      <c r="F474" s="156" t="s">
        <v>10297</v>
      </c>
      <c r="H474" s="157">
        <v>8.0000000000000002E-3</v>
      </c>
      <c r="I474" s="158"/>
      <c r="L474" s="154"/>
      <c r="M474" s="159"/>
      <c r="T474" s="160"/>
      <c r="AT474" s="155" t="s">
        <v>274</v>
      </c>
      <c r="AU474" s="155" t="s">
        <v>91</v>
      </c>
      <c r="AV474" s="153" t="s">
        <v>91</v>
      </c>
      <c r="AW474" s="153" t="s">
        <v>42</v>
      </c>
      <c r="AX474" s="153" t="s">
        <v>82</v>
      </c>
      <c r="AY474" s="155" t="s">
        <v>263</v>
      </c>
    </row>
    <row r="475" spans="2:65" s="153" customFormat="1" ht="11.25">
      <c r="B475" s="154"/>
      <c r="D475" s="142" t="s">
        <v>274</v>
      </c>
      <c r="E475" s="155" t="s">
        <v>44</v>
      </c>
      <c r="F475" s="156" t="s">
        <v>10298</v>
      </c>
      <c r="H475" s="157">
        <v>1.0999999999999999E-2</v>
      </c>
      <c r="I475" s="158"/>
      <c r="L475" s="154"/>
      <c r="M475" s="159"/>
      <c r="T475" s="160"/>
      <c r="AT475" s="155" t="s">
        <v>274</v>
      </c>
      <c r="AU475" s="155" t="s">
        <v>91</v>
      </c>
      <c r="AV475" s="153" t="s">
        <v>91</v>
      </c>
      <c r="AW475" s="153" t="s">
        <v>42</v>
      </c>
      <c r="AX475" s="153" t="s">
        <v>82</v>
      </c>
      <c r="AY475" s="155" t="s">
        <v>263</v>
      </c>
    </row>
    <row r="476" spans="2:65" s="161" customFormat="1" ht="11.25">
      <c r="B476" s="162"/>
      <c r="D476" s="142" t="s">
        <v>274</v>
      </c>
      <c r="E476" s="163" t="s">
        <v>44</v>
      </c>
      <c r="F476" s="164" t="s">
        <v>280</v>
      </c>
      <c r="H476" s="165">
        <v>4.9000000000000002E-2</v>
      </c>
      <c r="I476" s="166"/>
      <c r="L476" s="162"/>
      <c r="M476" s="167"/>
      <c r="T476" s="168"/>
      <c r="AT476" s="163" t="s">
        <v>274</v>
      </c>
      <c r="AU476" s="163" t="s">
        <v>91</v>
      </c>
      <c r="AV476" s="161" t="s">
        <v>141</v>
      </c>
      <c r="AW476" s="161" t="s">
        <v>42</v>
      </c>
      <c r="AX476" s="161" t="s">
        <v>82</v>
      </c>
      <c r="AY476" s="163" t="s">
        <v>263</v>
      </c>
    </row>
    <row r="477" spans="2:65" s="169" customFormat="1" ht="11.25">
      <c r="B477" s="170"/>
      <c r="D477" s="142" t="s">
        <v>274</v>
      </c>
      <c r="E477" s="171" t="s">
        <v>44</v>
      </c>
      <c r="F477" s="172" t="s">
        <v>281</v>
      </c>
      <c r="H477" s="173">
        <v>4.9000000000000002E-2</v>
      </c>
      <c r="I477" s="174"/>
      <c r="L477" s="170"/>
      <c r="M477" s="175"/>
      <c r="T477" s="176"/>
      <c r="AT477" s="171" t="s">
        <v>274</v>
      </c>
      <c r="AU477" s="171" t="s">
        <v>91</v>
      </c>
      <c r="AV477" s="169" t="s">
        <v>270</v>
      </c>
      <c r="AW477" s="169" t="s">
        <v>42</v>
      </c>
      <c r="AX477" s="169" t="s">
        <v>89</v>
      </c>
      <c r="AY477" s="171" t="s">
        <v>263</v>
      </c>
    </row>
    <row r="478" spans="2:65" s="17" customFormat="1" ht="14.45" customHeight="1">
      <c r="B478" s="18"/>
      <c r="C478" s="129" t="s">
        <v>759</v>
      </c>
      <c r="D478" s="129" t="s">
        <v>265</v>
      </c>
      <c r="E478" s="130" t="s">
        <v>10299</v>
      </c>
      <c r="F478" s="131" t="s">
        <v>10300</v>
      </c>
      <c r="G478" s="132" t="s">
        <v>139</v>
      </c>
      <c r="H478" s="133">
        <v>15.96</v>
      </c>
      <c r="I478" s="134"/>
      <c r="J478" s="135">
        <f>ROUND(I478*H478,2)</f>
        <v>0</v>
      </c>
      <c r="K478" s="131" t="s">
        <v>269</v>
      </c>
      <c r="L478" s="18"/>
      <c r="M478" s="136" t="s">
        <v>44</v>
      </c>
      <c r="N478" s="137" t="s">
        <v>53</v>
      </c>
      <c r="P478" s="138">
        <f>O478*H478</f>
        <v>0</v>
      </c>
      <c r="Q478" s="138">
        <v>0.11</v>
      </c>
      <c r="R478" s="138">
        <f>Q478*H478</f>
        <v>1.7556</v>
      </c>
      <c r="S478" s="138">
        <v>0</v>
      </c>
      <c r="T478" s="139">
        <f>S478*H478</f>
        <v>0</v>
      </c>
      <c r="AR478" s="140" t="s">
        <v>270</v>
      </c>
      <c r="AT478" s="140" t="s">
        <v>265</v>
      </c>
      <c r="AU478" s="140" t="s">
        <v>91</v>
      </c>
      <c r="AY478" s="2" t="s">
        <v>263</v>
      </c>
      <c r="BE478" s="141">
        <f>IF(N478="základní",J478,0)</f>
        <v>0</v>
      </c>
      <c r="BF478" s="141">
        <f>IF(N478="snížená",J478,0)</f>
        <v>0</v>
      </c>
      <c r="BG478" s="141">
        <f>IF(N478="zákl. přenesená",J478,0)</f>
        <v>0</v>
      </c>
      <c r="BH478" s="141">
        <f>IF(N478="sníž. přenesená",J478,0)</f>
        <v>0</v>
      </c>
      <c r="BI478" s="141">
        <f>IF(N478="nulová",J478,0)</f>
        <v>0</v>
      </c>
      <c r="BJ478" s="2" t="s">
        <v>89</v>
      </c>
      <c r="BK478" s="141">
        <f>ROUND(I478*H478,2)</f>
        <v>0</v>
      </c>
      <c r="BL478" s="2" t="s">
        <v>270</v>
      </c>
      <c r="BM478" s="140" t="s">
        <v>10301</v>
      </c>
    </row>
    <row r="479" spans="2:65" s="146" customFormat="1" ht="11.25">
      <c r="B479" s="147"/>
      <c r="D479" s="142" t="s">
        <v>274</v>
      </c>
      <c r="E479" s="148" t="s">
        <v>44</v>
      </c>
      <c r="F479" s="149" t="s">
        <v>10058</v>
      </c>
      <c r="H479" s="148" t="s">
        <v>44</v>
      </c>
      <c r="I479" s="150"/>
      <c r="L479" s="147"/>
      <c r="M479" s="151"/>
      <c r="T479" s="152"/>
      <c r="AT479" s="148" t="s">
        <v>274</v>
      </c>
      <c r="AU479" s="148" t="s">
        <v>91</v>
      </c>
      <c r="AV479" s="146" t="s">
        <v>89</v>
      </c>
      <c r="AW479" s="146" t="s">
        <v>42</v>
      </c>
      <c r="AX479" s="146" t="s">
        <v>82</v>
      </c>
      <c r="AY479" s="148" t="s">
        <v>263</v>
      </c>
    </row>
    <row r="480" spans="2:65" s="153" customFormat="1" ht="11.25">
      <c r="B480" s="154"/>
      <c r="D480" s="142" t="s">
        <v>274</v>
      </c>
      <c r="E480" s="155" t="s">
        <v>44</v>
      </c>
      <c r="F480" s="156" t="s">
        <v>10302</v>
      </c>
      <c r="H480" s="157">
        <v>15.96</v>
      </c>
      <c r="I480" s="158"/>
      <c r="L480" s="154"/>
      <c r="M480" s="159"/>
      <c r="T480" s="160"/>
      <c r="AT480" s="155" t="s">
        <v>274</v>
      </c>
      <c r="AU480" s="155" t="s">
        <v>91</v>
      </c>
      <c r="AV480" s="153" t="s">
        <v>91</v>
      </c>
      <c r="AW480" s="153" t="s">
        <v>42</v>
      </c>
      <c r="AX480" s="153" t="s">
        <v>82</v>
      </c>
      <c r="AY480" s="155" t="s">
        <v>263</v>
      </c>
    </row>
    <row r="481" spans="2:65" s="161" customFormat="1" ht="11.25">
      <c r="B481" s="162"/>
      <c r="D481" s="142" t="s">
        <v>274</v>
      </c>
      <c r="E481" s="163" t="s">
        <v>44</v>
      </c>
      <c r="F481" s="164" t="s">
        <v>280</v>
      </c>
      <c r="H481" s="165">
        <v>15.96</v>
      </c>
      <c r="I481" s="166"/>
      <c r="L481" s="162"/>
      <c r="M481" s="167"/>
      <c r="T481" s="168"/>
      <c r="AT481" s="163" t="s">
        <v>274</v>
      </c>
      <c r="AU481" s="163" t="s">
        <v>91</v>
      </c>
      <c r="AV481" s="161" t="s">
        <v>141</v>
      </c>
      <c r="AW481" s="161" t="s">
        <v>42</v>
      </c>
      <c r="AX481" s="161" t="s">
        <v>82</v>
      </c>
      <c r="AY481" s="163" t="s">
        <v>263</v>
      </c>
    </row>
    <row r="482" spans="2:65" s="169" customFormat="1" ht="11.25">
      <c r="B482" s="170"/>
      <c r="D482" s="142" t="s">
        <v>274</v>
      </c>
      <c r="E482" s="171" t="s">
        <v>44</v>
      </c>
      <c r="F482" s="172" t="s">
        <v>281</v>
      </c>
      <c r="H482" s="173">
        <v>15.96</v>
      </c>
      <c r="I482" s="174"/>
      <c r="L482" s="170"/>
      <c r="M482" s="175"/>
      <c r="T482" s="176"/>
      <c r="AT482" s="171" t="s">
        <v>274</v>
      </c>
      <c r="AU482" s="171" t="s">
        <v>91</v>
      </c>
      <c r="AV482" s="169" t="s">
        <v>270</v>
      </c>
      <c r="AW482" s="169" t="s">
        <v>42</v>
      </c>
      <c r="AX482" s="169" t="s">
        <v>89</v>
      </c>
      <c r="AY482" s="171" t="s">
        <v>263</v>
      </c>
    </row>
    <row r="483" spans="2:65" s="17" customFormat="1" ht="14.45" customHeight="1">
      <c r="B483" s="18"/>
      <c r="C483" s="129" t="s">
        <v>772</v>
      </c>
      <c r="D483" s="129" t="s">
        <v>265</v>
      </c>
      <c r="E483" s="130" t="s">
        <v>981</v>
      </c>
      <c r="F483" s="131" t="s">
        <v>982</v>
      </c>
      <c r="G483" s="132" t="s">
        <v>139</v>
      </c>
      <c r="H483" s="133">
        <v>89.99</v>
      </c>
      <c r="I483" s="134"/>
      <c r="J483" s="135">
        <f>ROUND(I483*H483,2)</f>
        <v>0</v>
      </c>
      <c r="K483" s="131" t="s">
        <v>269</v>
      </c>
      <c r="L483" s="18"/>
      <c r="M483" s="136" t="s">
        <v>44</v>
      </c>
      <c r="N483" s="137" t="s">
        <v>53</v>
      </c>
      <c r="P483" s="138">
        <f>O483*H483</f>
        <v>0</v>
      </c>
      <c r="Q483" s="138">
        <v>0.11</v>
      </c>
      <c r="R483" s="138">
        <f>Q483*H483</f>
        <v>9.8988999999999994</v>
      </c>
      <c r="S483" s="138">
        <v>0</v>
      </c>
      <c r="T483" s="139">
        <f>S483*H483</f>
        <v>0</v>
      </c>
      <c r="AR483" s="140" t="s">
        <v>270</v>
      </c>
      <c r="AT483" s="140" t="s">
        <v>265</v>
      </c>
      <c r="AU483" s="140" t="s">
        <v>91</v>
      </c>
      <c r="AY483" s="2" t="s">
        <v>263</v>
      </c>
      <c r="BE483" s="141">
        <f>IF(N483="základní",J483,0)</f>
        <v>0</v>
      </c>
      <c r="BF483" s="141">
        <f>IF(N483="snížená",J483,0)</f>
        <v>0</v>
      </c>
      <c r="BG483" s="141">
        <f>IF(N483="zákl. přenesená",J483,0)</f>
        <v>0</v>
      </c>
      <c r="BH483" s="141">
        <f>IF(N483="sníž. přenesená",J483,0)</f>
        <v>0</v>
      </c>
      <c r="BI483" s="141">
        <f>IF(N483="nulová",J483,0)</f>
        <v>0</v>
      </c>
      <c r="BJ483" s="2" t="s">
        <v>89</v>
      </c>
      <c r="BK483" s="141">
        <f>ROUND(I483*H483,2)</f>
        <v>0</v>
      </c>
      <c r="BL483" s="2" t="s">
        <v>270</v>
      </c>
      <c r="BM483" s="140" t="s">
        <v>10303</v>
      </c>
    </row>
    <row r="484" spans="2:65" s="146" customFormat="1" ht="11.25">
      <c r="B484" s="147"/>
      <c r="D484" s="142" t="s">
        <v>274</v>
      </c>
      <c r="E484" s="148" t="s">
        <v>44</v>
      </c>
      <c r="F484" s="149" t="s">
        <v>10058</v>
      </c>
      <c r="H484" s="148" t="s">
        <v>44</v>
      </c>
      <c r="I484" s="150"/>
      <c r="L484" s="147"/>
      <c r="M484" s="151"/>
      <c r="T484" s="152"/>
      <c r="AT484" s="148" t="s">
        <v>274</v>
      </c>
      <c r="AU484" s="148" t="s">
        <v>91</v>
      </c>
      <c r="AV484" s="146" t="s">
        <v>89</v>
      </c>
      <c r="AW484" s="146" t="s">
        <v>42</v>
      </c>
      <c r="AX484" s="146" t="s">
        <v>82</v>
      </c>
      <c r="AY484" s="148" t="s">
        <v>263</v>
      </c>
    </row>
    <row r="485" spans="2:65" s="153" customFormat="1" ht="11.25">
      <c r="B485" s="154"/>
      <c r="D485" s="142" t="s">
        <v>274</v>
      </c>
      <c r="E485" s="155" t="s">
        <v>44</v>
      </c>
      <c r="F485" s="156" t="s">
        <v>10304</v>
      </c>
      <c r="H485" s="157">
        <v>22.97</v>
      </c>
      <c r="I485" s="158"/>
      <c r="L485" s="154"/>
      <c r="M485" s="159"/>
      <c r="T485" s="160"/>
      <c r="AT485" s="155" t="s">
        <v>274</v>
      </c>
      <c r="AU485" s="155" t="s">
        <v>91</v>
      </c>
      <c r="AV485" s="153" t="s">
        <v>91</v>
      </c>
      <c r="AW485" s="153" t="s">
        <v>42</v>
      </c>
      <c r="AX485" s="153" t="s">
        <v>82</v>
      </c>
      <c r="AY485" s="155" t="s">
        <v>263</v>
      </c>
    </row>
    <row r="486" spans="2:65" s="153" customFormat="1" ht="11.25">
      <c r="B486" s="154"/>
      <c r="D486" s="142" t="s">
        <v>274</v>
      </c>
      <c r="E486" s="155" t="s">
        <v>44</v>
      </c>
      <c r="F486" s="156" t="s">
        <v>10305</v>
      </c>
      <c r="H486" s="157">
        <v>37.090000000000003</v>
      </c>
      <c r="I486" s="158"/>
      <c r="L486" s="154"/>
      <c r="M486" s="159"/>
      <c r="T486" s="160"/>
      <c r="AT486" s="155" t="s">
        <v>274</v>
      </c>
      <c r="AU486" s="155" t="s">
        <v>91</v>
      </c>
      <c r="AV486" s="153" t="s">
        <v>91</v>
      </c>
      <c r="AW486" s="153" t="s">
        <v>42</v>
      </c>
      <c r="AX486" s="153" t="s">
        <v>82</v>
      </c>
      <c r="AY486" s="155" t="s">
        <v>263</v>
      </c>
    </row>
    <row r="487" spans="2:65" s="153" customFormat="1" ht="11.25">
      <c r="B487" s="154"/>
      <c r="D487" s="142" t="s">
        <v>274</v>
      </c>
      <c r="E487" s="155" t="s">
        <v>44</v>
      </c>
      <c r="F487" s="156" t="s">
        <v>10306</v>
      </c>
      <c r="H487" s="157">
        <v>2.63</v>
      </c>
      <c r="I487" s="158"/>
      <c r="L487" s="154"/>
      <c r="M487" s="159"/>
      <c r="T487" s="160"/>
      <c r="AT487" s="155" t="s">
        <v>274</v>
      </c>
      <c r="AU487" s="155" t="s">
        <v>91</v>
      </c>
      <c r="AV487" s="153" t="s">
        <v>91</v>
      </c>
      <c r="AW487" s="153" t="s">
        <v>42</v>
      </c>
      <c r="AX487" s="153" t="s">
        <v>82</v>
      </c>
      <c r="AY487" s="155" t="s">
        <v>263</v>
      </c>
    </row>
    <row r="488" spans="2:65" s="153" customFormat="1" ht="11.25">
      <c r="B488" s="154"/>
      <c r="D488" s="142" t="s">
        <v>274</v>
      </c>
      <c r="E488" s="155" t="s">
        <v>44</v>
      </c>
      <c r="F488" s="156" t="s">
        <v>10307</v>
      </c>
      <c r="H488" s="157">
        <v>27.3</v>
      </c>
      <c r="I488" s="158"/>
      <c r="L488" s="154"/>
      <c r="M488" s="159"/>
      <c r="T488" s="160"/>
      <c r="AT488" s="155" t="s">
        <v>274</v>
      </c>
      <c r="AU488" s="155" t="s">
        <v>91</v>
      </c>
      <c r="AV488" s="153" t="s">
        <v>91</v>
      </c>
      <c r="AW488" s="153" t="s">
        <v>42</v>
      </c>
      <c r="AX488" s="153" t="s">
        <v>82</v>
      </c>
      <c r="AY488" s="155" t="s">
        <v>263</v>
      </c>
    </row>
    <row r="489" spans="2:65" s="161" customFormat="1" ht="11.25">
      <c r="B489" s="162"/>
      <c r="D489" s="142" t="s">
        <v>274</v>
      </c>
      <c r="E489" s="163" t="s">
        <v>44</v>
      </c>
      <c r="F489" s="164" t="s">
        <v>280</v>
      </c>
      <c r="H489" s="165">
        <v>89.99</v>
      </c>
      <c r="I489" s="166"/>
      <c r="L489" s="162"/>
      <c r="M489" s="167"/>
      <c r="T489" s="168"/>
      <c r="AT489" s="163" t="s">
        <v>274</v>
      </c>
      <c r="AU489" s="163" t="s">
        <v>91</v>
      </c>
      <c r="AV489" s="161" t="s">
        <v>141</v>
      </c>
      <c r="AW489" s="161" t="s">
        <v>42</v>
      </c>
      <c r="AX489" s="161" t="s">
        <v>82</v>
      </c>
      <c r="AY489" s="163" t="s">
        <v>263</v>
      </c>
    </row>
    <row r="490" spans="2:65" s="169" customFormat="1" ht="11.25">
      <c r="B490" s="170"/>
      <c r="D490" s="142" t="s">
        <v>274</v>
      </c>
      <c r="E490" s="171" t="s">
        <v>44</v>
      </c>
      <c r="F490" s="172" t="s">
        <v>281</v>
      </c>
      <c r="H490" s="173">
        <v>89.99</v>
      </c>
      <c r="I490" s="174"/>
      <c r="L490" s="170"/>
      <c r="M490" s="175"/>
      <c r="T490" s="176"/>
      <c r="AT490" s="171" t="s">
        <v>274</v>
      </c>
      <c r="AU490" s="171" t="s">
        <v>91</v>
      </c>
      <c r="AV490" s="169" t="s">
        <v>270</v>
      </c>
      <c r="AW490" s="169" t="s">
        <v>42</v>
      </c>
      <c r="AX490" s="169" t="s">
        <v>89</v>
      </c>
      <c r="AY490" s="171" t="s">
        <v>263</v>
      </c>
    </row>
    <row r="491" spans="2:65" s="17" customFormat="1" ht="24.2" customHeight="1">
      <c r="B491" s="18"/>
      <c r="C491" s="129" t="s">
        <v>776</v>
      </c>
      <c r="D491" s="129" t="s">
        <v>265</v>
      </c>
      <c r="E491" s="130" t="s">
        <v>10308</v>
      </c>
      <c r="F491" s="131" t="s">
        <v>10309</v>
      </c>
      <c r="G491" s="132" t="s">
        <v>139</v>
      </c>
      <c r="H491" s="133">
        <v>63.84</v>
      </c>
      <c r="I491" s="134"/>
      <c r="J491" s="135">
        <f>ROUND(I491*H491,2)</f>
        <v>0</v>
      </c>
      <c r="K491" s="131" t="s">
        <v>269</v>
      </c>
      <c r="L491" s="18"/>
      <c r="M491" s="136" t="s">
        <v>44</v>
      </c>
      <c r="N491" s="137" t="s">
        <v>53</v>
      </c>
      <c r="P491" s="138">
        <f>O491*H491</f>
        <v>0</v>
      </c>
      <c r="Q491" s="138">
        <v>1.0999999999999999E-2</v>
      </c>
      <c r="R491" s="138">
        <f>Q491*H491</f>
        <v>0.70223999999999998</v>
      </c>
      <c r="S491" s="138">
        <v>0</v>
      </c>
      <c r="T491" s="139">
        <f>S491*H491</f>
        <v>0</v>
      </c>
      <c r="AR491" s="140" t="s">
        <v>270</v>
      </c>
      <c r="AT491" s="140" t="s">
        <v>265</v>
      </c>
      <c r="AU491" s="140" t="s">
        <v>91</v>
      </c>
      <c r="AY491" s="2" t="s">
        <v>263</v>
      </c>
      <c r="BE491" s="141">
        <f>IF(N491="základní",J491,0)</f>
        <v>0</v>
      </c>
      <c r="BF491" s="141">
        <f>IF(N491="snížená",J491,0)</f>
        <v>0</v>
      </c>
      <c r="BG491" s="141">
        <f>IF(N491="zákl. přenesená",J491,0)</f>
        <v>0</v>
      </c>
      <c r="BH491" s="141">
        <f>IF(N491="sníž. přenesená",J491,0)</f>
        <v>0</v>
      </c>
      <c r="BI491" s="141">
        <f>IF(N491="nulová",J491,0)</f>
        <v>0</v>
      </c>
      <c r="BJ491" s="2" t="s">
        <v>89</v>
      </c>
      <c r="BK491" s="141">
        <f>ROUND(I491*H491,2)</f>
        <v>0</v>
      </c>
      <c r="BL491" s="2" t="s">
        <v>270</v>
      </c>
      <c r="BM491" s="140" t="s">
        <v>10310</v>
      </c>
    </row>
    <row r="492" spans="2:65" s="146" customFormat="1" ht="11.25">
      <c r="B492" s="147"/>
      <c r="D492" s="142" t="s">
        <v>274</v>
      </c>
      <c r="E492" s="148" t="s">
        <v>44</v>
      </c>
      <c r="F492" s="149" t="s">
        <v>10058</v>
      </c>
      <c r="H492" s="148" t="s">
        <v>44</v>
      </c>
      <c r="I492" s="150"/>
      <c r="L492" s="147"/>
      <c r="M492" s="151"/>
      <c r="T492" s="152"/>
      <c r="AT492" s="148" t="s">
        <v>274</v>
      </c>
      <c r="AU492" s="148" t="s">
        <v>91</v>
      </c>
      <c r="AV492" s="146" t="s">
        <v>89</v>
      </c>
      <c r="AW492" s="146" t="s">
        <v>42</v>
      </c>
      <c r="AX492" s="146" t="s">
        <v>82</v>
      </c>
      <c r="AY492" s="148" t="s">
        <v>263</v>
      </c>
    </row>
    <row r="493" spans="2:65" s="153" customFormat="1" ht="11.25">
      <c r="B493" s="154"/>
      <c r="D493" s="142" t="s">
        <v>274</v>
      </c>
      <c r="E493" s="155" t="s">
        <v>44</v>
      </c>
      <c r="F493" s="156" t="s">
        <v>10311</v>
      </c>
      <c r="H493" s="157">
        <v>63.84</v>
      </c>
      <c r="I493" s="158"/>
      <c r="L493" s="154"/>
      <c r="M493" s="159"/>
      <c r="T493" s="160"/>
      <c r="AT493" s="155" t="s">
        <v>274</v>
      </c>
      <c r="AU493" s="155" t="s">
        <v>91</v>
      </c>
      <c r="AV493" s="153" t="s">
        <v>91</v>
      </c>
      <c r="AW493" s="153" t="s">
        <v>42</v>
      </c>
      <c r="AX493" s="153" t="s">
        <v>82</v>
      </c>
      <c r="AY493" s="155" t="s">
        <v>263</v>
      </c>
    </row>
    <row r="494" spans="2:65" s="161" customFormat="1" ht="11.25">
      <c r="B494" s="162"/>
      <c r="D494" s="142" t="s">
        <v>274</v>
      </c>
      <c r="E494" s="163" t="s">
        <v>44</v>
      </c>
      <c r="F494" s="164" t="s">
        <v>280</v>
      </c>
      <c r="H494" s="165">
        <v>63.84</v>
      </c>
      <c r="I494" s="166"/>
      <c r="L494" s="162"/>
      <c r="M494" s="167"/>
      <c r="T494" s="168"/>
      <c r="AT494" s="163" t="s">
        <v>274</v>
      </c>
      <c r="AU494" s="163" t="s">
        <v>91</v>
      </c>
      <c r="AV494" s="161" t="s">
        <v>141</v>
      </c>
      <c r="AW494" s="161" t="s">
        <v>42</v>
      </c>
      <c r="AX494" s="161" t="s">
        <v>82</v>
      </c>
      <c r="AY494" s="163" t="s">
        <v>263</v>
      </c>
    </row>
    <row r="495" spans="2:65" s="169" customFormat="1" ht="11.25">
      <c r="B495" s="170"/>
      <c r="D495" s="142" t="s">
        <v>274</v>
      </c>
      <c r="E495" s="171" t="s">
        <v>44</v>
      </c>
      <c r="F495" s="172" t="s">
        <v>281</v>
      </c>
      <c r="H495" s="173">
        <v>63.84</v>
      </c>
      <c r="I495" s="174"/>
      <c r="L495" s="170"/>
      <c r="M495" s="175"/>
      <c r="T495" s="176"/>
      <c r="AT495" s="171" t="s">
        <v>274</v>
      </c>
      <c r="AU495" s="171" t="s">
        <v>91</v>
      </c>
      <c r="AV495" s="169" t="s">
        <v>270</v>
      </c>
      <c r="AW495" s="169" t="s">
        <v>42</v>
      </c>
      <c r="AX495" s="169" t="s">
        <v>89</v>
      </c>
      <c r="AY495" s="171" t="s">
        <v>263</v>
      </c>
    </row>
    <row r="496" spans="2:65" s="17" customFormat="1" ht="24.2" customHeight="1">
      <c r="B496" s="18"/>
      <c r="C496" s="129" t="s">
        <v>789</v>
      </c>
      <c r="D496" s="129" t="s">
        <v>265</v>
      </c>
      <c r="E496" s="130" t="s">
        <v>10312</v>
      </c>
      <c r="F496" s="131" t="s">
        <v>10313</v>
      </c>
      <c r="G496" s="132" t="s">
        <v>139</v>
      </c>
      <c r="H496" s="133">
        <v>1.4</v>
      </c>
      <c r="I496" s="134"/>
      <c r="J496" s="135">
        <f>ROUND(I496*H496,2)</f>
        <v>0</v>
      </c>
      <c r="K496" s="131" t="s">
        <v>269</v>
      </c>
      <c r="L496" s="18"/>
      <c r="M496" s="136" t="s">
        <v>44</v>
      </c>
      <c r="N496" s="137" t="s">
        <v>53</v>
      </c>
      <c r="P496" s="138">
        <f>O496*H496</f>
        <v>0</v>
      </c>
      <c r="Q496" s="138">
        <v>9.3359999999999999E-2</v>
      </c>
      <c r="R496" s="138">
        <f>Q496*H496</f>
        <v>0.13070399999999999</v>
      </c>
      <c r="S496" s="138">
        <v>0</v>
      </c>
      <c r="T496" s="139">
        <f>S496*H496</f>
        <v>0</v>
      </c>
      <c r="AR496" s="140" t="s">
        <v>270</v>
      </c>
      <c r="AT496" s="140" t="s">
        <v>265</v>
      </c>
      <c r="AU496" s="140" t="s">
        <v>91</v>
      </c>
      <c r="AY496" s="2" t="s">
        <v>263</v>
      </c>
      <c r="BE496" s="141">
        <f>IF(N496="základní",J496,0)</f>
        <v>0</v>
      </c>
      <c r="BF496" s="141">
        <f>IF(N496="snížená",J496,0)</f>
        <v>0</v>
      </c>
      <c r="BG496" s="141">
        <f>IF(N496="zákl. přenesená",J496,0)</f>
        <v>0</v>
      </c>
      <c r="BH496" s="141">
        <f>IF(N496="sníž. přenesená",J496,0)</f>
        <v>0</v>
      </c>
      <c r="BI496" s="141">
        <f>IF(N496="nulová",J496,0)</f>
        <v>0</v>
      </c>
      <c r="BJ496" s="2" t="s">
        <v>89</v>
      </c>
      <c r="BK496" s="141">
        <f>ROUND(I496*H496,2)</f>
        <v>0</v>
      </c>
      <c r="BL496" s="2" t="s">
        <v>270</v>
      </c>
      <c r="BM496" s="140" t="s">
        <v>10314</v>
      </c>
    </row>
    <row r="497" spans="2:65" s="146" customFormat="1" ht="11.25">
      <c r="B497" s="147"/>
      <c r="D497" s="142" t="s">
        <v>274</v>
      </c>
      <c r="E497" s="148" t="s">
        <v>44</v>
      </c>
      <c r="F497" s="149" t="s">
        <v>10058</v>
      </c>
      <c r="H497" s="148" t="s">
        <v>44</v>
      </c>
      <c r="I497" s="150"/>
      <c r="L497" s="147"/>
      <c r="M497" s="151"/>
      <c r="T497" s="152"/>
      <c r="AT497" s="148" t="s">
        <v>274</v>
      </c>
      <c r="AU497" s="148" t="s">
        <v>91</v>
      </c>
      <c r="AV497" s="146" t="s">
        <v>89</v>
      </c>
      <c r="AW497" s="146" t="s">
        <v>42</v>
      </c>
      <c r="AX497" s="146" t="s">
        <v>82</v>
      </c>
      <c r="AY497" s="148" t="s">
        <v>263</v>
      </c>
    </row>
    <row r="498" spans="2:65" s="153" customFormat="1" ht="11.25">
      <c r="B498" s="154"/>
      <c r="D498" s="142" t="s">
        <v>274</v>
      </c>
      <c r="E498" s="155" t="s">
        <v>44</v>
      </c>
      <c r="F498" s="156" t="s">
        <v>10315</v>
      </c>
      <c r="H498" s="157">
        <v>1.4</v>
      </c>
      <c r="I498" s="158"/>
      <c r="L498" s="154"/>
      <c r="M498" s="159"/>
      <c r="T498" s="160"/>
      <c r="AT498" s="155" t="s">
        <v>274</v>
      </c>
      <c r="AU498" s="155" t="s">
        <v>91</v>
      </c>
      <c r="AV498" s="153" t="s">
        <v>91</v>
      </c>
      <c r="AW498" s="153" t="s">
        <v>42</v>
      </c>
      <c r="AX498" s="153" t="s">
        <v>82</v>
      </c>
      <c r="AY498" s="155" t="s">
        <v>263</v>
      </c>
    </row>
    <row r="499" spans="2:65" s="161" customFormat="1" ht="11.25">
      <c r="B499" s="162"/>
      <c r="D499" s="142" t="s">
        <v>274</v>
      </c>
      <c r="E499" s="163" t="s">
        <v>44</v>
      </c>
      <c r="F499" s="164" t="s">
        <v>280</v>
      </c>
      <c r="H499" s="165">
        <v>1.4</v>
      </c>
      <c r="I499" s="166"/>
      <c r="L499" s="162"/>
      <c r="M499" s="167"/>
      <c r="T499" s="168"/>
      <c r="AT499" s="163" t="s">
        <v>274</v>
      </c>
      <c r="AU499" s="163" t="s">
        <v>91</v>
      </c>
      <c r="AV499" s="161" t="s">
        <v>141</v>
      </c>
      <c r="AW499" s="161" t="s">
        <v>42</v>
      </c>
      <c r="AX499" s="161" t="s">
        <v>82</v>
      </c>
      <c r="AY499" s="163" t="s">
        <v>263</v>
      </c>
    </row>
    <row r="500" spans="2:65" s="169" customFormat="1" ht="11.25">
      <c r="B500" s="170"/>
      <c r="D500" s="142" t="s">
        <v>274</v>
      </c>
      <c r="E500" s="171" t="s">
        <v>44</v>
      </c>
      <c r="F500" s="172" t="s">
        <v>281</v>
      </c>
      <c r="H500" s="173">
        <v>1.4</v>
      </c>
      <c r="I500" s="174"/>
      <c r="L500" s="170"/>
      <c r="M500" s="175"/>
      <c r="T500" s="176"/>
      <c r="AT500" s="171" t="s">
        <v>274</v>
      </c>
      <c r="AU500" s="171" t="s">
        <v>91</v>
      </c>
      <c r="AV500" s="169" t="s">
        <v>270</v>
      </c>
      <c r="AW500" s="169" t="s">
        <v>42</v>
      </c>
      <c r="AX500" s="169" t="s">
        <v>89</v>
      </c>
      <c r="AY500" s="171" t="s">
        <v>263</v>
      </c>
    </row>
    <row r="501" spans="2:65" s="17" customFormat="1" ht="14.45" customHeight="1">
      <c r="B501" s="18"/>
      <c r="C501" s="129" t="s">
        <v>806</v>
      </c>
      <c r="D501" s="129" t="s">
        <v>265</v>
      </c>
      <c r="E501" s="130" t="s">
        <v>10316</v>
      </c>
      <c r="F501" s="131" t="s">
        <v>10317</v>
      </c>
      <c r="G501" s="132" t="s">
        <v>139</v>
      </c>
      <c r="H501" s="133">
        <v>12.885</v>
      </c>
      <c r="I501" s="134"/>
      <c r="J501" s="135">
        <f>ROUND(I501*H501,2)</f>
        <v>0</v>
      </c>
      <c r="K501" s="131" t="s">
        <v>269</v>
      </c>
      <c r="L501" s="18"/>
      <c r="M501" s="136" t="s">
        <v>44</v>
      </c>
      <c r="N501" s="137" t="s">
        <v>53</v>
      </c>
      <c r="P501" s="138">
        <f>O501*H501</f>
        <v>0</v>
      </c>
      <c r="Q501" s="138">
        <v>5.4649999999999997E-2</v>
      </c>
      <c r="R501" s="138">
        <f>Q501*H501</f>
        <v>0.70416524999999996</v>
      </c>
      <c r="S501" s="138">
        <v>0</v>
      </c>
      <c r="T501" s="139">
        <f>S501*H501</f>
        <v>0</v>
      </c>
      <c r="AR501" s="140" t="s">
        <v>270</v>
      </c>
      <c r="AT501" s="140" t="s">
        <v>265</v>
      </c>
      <c r="AU501" s="140" t="s">
        <v>91</v>
      </c>
      <c r="AY501" s="2" t="s">
        <v>263</v>
      </c>
      <c r="BE501" s="141">
        <f>IF(N501="základní",J501,0)</f>
        <v>0</v>
      </c>
      <c r="BF501" s="141">
        <f>IF(N501="snížená",J501,0)</f>
        <v>0</v>
      </c>
      <c r="BG501" s="141">
        <f>IF(N501="zákl. přenesená",J501,0)</f>
        <v>0</v>
      </c>
      <c r="BH501" s="141">
        <f>IF(N501="sníž. přenesená",J501,0)</f>
        <v>0</v>
      </c>
      <c r="BI501" s="141">
        <f>IF(N501="nulová",J501,0)</f>
        <v>0</v>
      </c>
      <c r="BJ501" s="2" t="s">
        <v>89</v>
      </c>
      <c r="BK501" s="141">
        <f>ROUND(I501*H501,2)</f>
        <v>0</v>
      </c>
      <c r="BL501" s="2" t="s">
        <v>270</v>
      </c>
      <c r="BM501" s="140" t="s">
        <v>10318</v>
      </c>
    </row>
    <row r="502" spans="2:65" s="17" customFormat="1" ht="48.75">
      <c r="B502" s="18"/>
      <c r="D502" s="142" t="s">
        <v>272</v>
      </c>
      <c r="F502" s="143" t="s">
        <v>10319</v>
      </c>
      <c r="I502" s="144"/>
      <c r="L502" s="18"/>
      <c r="M502" s="145"/>
      <c r="T502" s="39"/>
      <c r="AT502" s="2" t="s">
        <v>272</v>
      </c>
      <c r="AU502" s="2" t="s">
        <v>91</v>
      </c>
    </row>
    <row r="503" spans="2:65" s="146" customFormat="1" ht="11.25">
      <c r="B503" s="147"/>
      <c r="D503" s="142" t="s">
        <v>274</v>
      </c>
      <c r="E503" s="148" t="s">
        <v>44</v>
      </c>
      <c r="F503" s="149" t="s">
        <v>10058</v>
      </c>
      <c r="H503" s="148" t="s">
        <v>44</v>
      </c>
      <c r="I503" s="150"/>
      <c r="L503" s="147"/>
      <c r="M503" s="151"/>
      <c r="T503" s="152"/>
      <c r="AT503" s="148" t="s">
        <v>274</v>
      </c>
      <c r="AU503" s="148" t="s">
        <v>91</v>
      </c>
      <c r="AV503" s="146" t="s">
        <v>89</v>
      </c>
      <c r="AW503" s="146" t="s">
        <v>42</v>
      </c>
      <c r="AX503" s="146" t="s">
        <v>82</v>
      </c>
      <c r="AY503" s="148" t="s">
        <v>263</v>
      </c>
    </row>
    <row r="504" spans="2:65" s="153" customFormat="1" ht="11.25">
      <c r="B504" s="154"/>
      <c r="D504" s="142" t="s">
        <v>274</v>
      </c>
      <c r="E504" s="155" t="s">
        <v>44</v>
      </c>
      <c r="F504" s="156" t="s">
        <v>10320</v>
      </c>
      <c r="H504" s="157">
        <v>8.6270000000000007</v>
      </c>
      <c r="I504" s="158"/>
      <c r="L504" s="154"/>
      <c r="M504" s="159"/>
      <c r="T504" s="160"/>
      <c r="AT504" s="155" t="s">
        <v>274</v>
      </c>
      <c r="AU504" s="155" t="s">
        <v>91</v>
      </c>
      <c r="AV504" s="153" t="s">
        <v>91</v>
      </c>
      <c r="AW504" s="153" t="s">
        <v>42</v>
      </c>
      <c r="AX504" s="153" t="s">
        <v>82</v>
      </c>
      <c r="AY504" s="155" t="s">
        <v>263</v>
      </c>
    </row>
    <row r="505" spans="2:65" s="153" customFormat="1" ht="33.75">
      <c r="B505" s="154"/>
      <c r="D505" s="142" t="s">
        <v>274</v>
      </c>
      <c r="E505" s="155" t="s">
        <v>44</v>
      </c>
      <c r="F505" s="156" t="s">
        <v>10321</v>
      </c>
      <c r="H505" s="157">
        <v>4.258</v>
      </c>
      <c r="I505" s="158"/>
      <c r="L505" s="154"/>
      <c r="M505" s="159"/>
      <c r="T505" s="160"/>
      <c r="AT505" s="155" t="s">
        <v>274</v>
      </c>
      <c r="AU505" s="155" t="s">
        <v>91</v>
      </c>
      <c r="AV505" s="153" t="s">
        <v>91</v>
      </c>
      <c r="AW505" s="153" t="s">
        <v>42</v>
      </c>
      <c r="AX505" s="153" t="s">
        <v>82</v>
      </c>
      <c r="AY505" s="155" t="s">
        <v>263</v>
      </c>
    </row>
    <row r="506" spans="2:65" s="161" customFormat="1" ht="11.25">
      <c r="B506" s="162"/>
      <c r="D506" s="142" t="s">
        <v>274</v>
      </c>
      <c r="E506" s="163" t="s">
        <v>44</v>
      </c>
      <c r="F506" s="164" t="s">
        <v>10198</v>
      </c>
      <c r="H506" s="165">
        <v>12.885</v>
      </c>
      <c r="I506" s="166"/>
      <c r="L506" s="162"/>
      <c r="M506" s="167"/>
      <c r="T506" s="168"/>
      <c r="AT506" s="163" t="s">
        <v>274</v>
      </c>
      <c r="AU506" s="163" t="s">
        <v>91</v>
      </c>
      <c r="AV506" s="161" t="s">
        <v>141</v>
      </c>
      <c r="AW506" s="161" t="s">
        <v>42</v>
      </c>
      <c r="AX506" s="161" t="s">
        <v>82</v>
      </c>
      <c r="AY506" s="163" t="s">
        <v>263</v>
      </c>
    </row>
    <row r="507" spans="2:65" s="169" customFormat="1" ht="11.25">
      <c r="B507" s="170"/>
      <c r="D507" s="142" t="s">
        <v>274</v>
      </c>
      <c r="E507" s="171" t="s">
        <v>44</v>
      </c>
      <c r="F507" s="172" t="s">
        <v>281</v>
      </c>
      <c r="H507" s="173">
        <v>12.885</v>
      </c>
      <c r="I507" s="174"/>
      <c r="L507" s="170"/>
      <c r="M507" s="175"/>
      <c r="T507" s="176"/>
      <c r="AT507" s="171" t="s">
        <v>274</v>
      </c>
      <c r="AU507" s="171" t="s">
        <v>91</v>
      </c>
      <c r="AV507" s="169" t="s">
        <v>270</v>
      </c>
      <c r="AW507" s="169" t="s">
        <v>42</v>
      </c>
      <c r="AX507" s="169" t="s">
        <v>89</v>
      </c>
      <c r="AY507" s="171" t="s">
        <v>263</v>
      </c>
    </row>
    <row r="508" spans="2:65" s="17" customFormat="1" ht="24.2" customHeight="1">
      <c r="B508" s="18"/>
      <c r="C508" s="129" t="s">
        <v>816</v>
      </c>
      <c r="D508" s="129" t="s">
        <v>265</v>
      </c>
      <c r="E508" s="130" t="s">
        <v>10322</v>
      </c>
      <c r="F508" s="131" t="s">
        <v>10323</v>
      </c>
      <c r="G508" s="132" t="s">
        <v>139</v>
      </c>
      <c r="H508" s="133">
        <v>2.2749999999999999</v>
      </c>
      <c r="I508" s="134"/>
      <c r="J508" s="135">
        <f>ROUND(I508*H508,2)</f>
        <v>0</v>
      </c>
      <c r="K508" s="131" t="s">
        <v>269</v>
      </c>
      <c r="L508" s="18"/>
      <c r="M508" s="136" t="s">
        <v>44</v>
      </c>
      <c r="N508" s="137" t="s">
        <v>53</v>
      </c>
      <c r="P508" s="138">
        <f>O508*H508</f>
        <v>0</v>
      </c>
      <c r="Q508" s="138">
        <v>9.3359999999999999E-2</v>
      </c>
      <c r="R508" s="138">
        <f>Q508*H508</f>
        <v>0.212394</v>
      </c>
      <c r="S508" s="138">
        <v>0</v>
      </c>
      <c r="T508" s="139">
        <f>S508*H508</f>
        <v>0</v>
      </c>
      <c r="AR508" s="140" t="s">
        <v>270</v>
      </c>
      <c r="AT508" s="140" t="s">
        <v>265</v>
      </c>
      <c r="AU508" s="140" t="s">
        <v>91</v>
      </c>
      <c r="AY508" s="2" t="s">
        <v>263</v>
      </c>
      <c r="BE508" s="141">
        <f>IF(N508="základní",J508,0)</f>
        <v>0</v>
      </c>
      <c r="BF508" s="141">
        <f>IF(N508="snížená",J508,0)</f>
        <v>0</v>
      </c>
      <c r="BG508" s="141">
        <f>IF(N508="zákl. přenesená",J508,0)</f>
        <v>0</v>
      </c>
      <c r="BH508" s="141">
        <f>IF(N508="sníž. přenesená",J508,0)</f>
        <v>0</v>
      </c>
      <c r="BI508" s="141">
        <f>IF(N508="nulová",J508,0)</f>
        <v>0</v>
      </c>
      <c r="BJ508" s="2" t="s">
        <v>89</v>
      </c>
      <c r="BK508" s="141">
        <f>ROUND(I508*H508,2)</f>
        <v>0</v>
      </c>
      <c r="BL508" s="2" t="s">
        <v>270</v>
      </c>
      <c r="BM508" s="140" t="s">
        <v>10324</v>
      </c>
    </row>
    <row r="509" spans="2:65" s="146" customFormat="1" ht="11.25">
      <c r="B509" s="147"/>
      <c r="D509" s="142" t="s">
        <v>274</v>
      </c>
      <c r="E509" s="148" t="s">
        <v>44</v>
      </c>
      <c r="F509" s="149" t="s">
        <v>10058</v>
      </c>
      <c r="H509" s="148" t="s">
        <v>44</v>
      </c>
      <c r="I509" s="150"/>
      <c r="L509" s="147"/>
      <c r="M509" s="151"/>
      <c r="T509" s="152"/>
      <c r="AT509" s="148" t="s">
        <v>274</v>
      </c>
      <c r="AU509" s="148" t="s">
        <v>91</v>
      </c>
      <c r="AV509" s="146" t="s">
        <v>89</v>
      </c>
      <c r="AW509" s="146" t="s">
        <v>42</v>
      </c>
      <c r="AX509" s="146" t="s">
        <v>82</v>
      </c>
      <c r="AY509" s="148" t="s">
        <v>263</v>
      </c>
    </row>
    <row r="510" spans="2:65" s="153" customFormat="1" ht="11.25">
      <c r="B510" s="154"/>
      <c r="D510" s="142" t="s">
        <v>274</v>
      </c>
      <c r="E510" s="155" t="s">
        <v>44</v>
      </c>
      <c r="F510" s="156" t="s">
        <v>10325</v>
      </c>
      <c r="H510" s="157">
        <v>2.2749999999999999</v>
      </c>
      <c r="I510" s="158"/>
      <c r="L510" s="154"/>
      <c r="M510" s="159"/>
      <c r="T510" s="160"/>
      <c r="AT510" s="155" t="s">
        <v>274</v>
      </c>
      <c r="AU510" s="155" t="s">
        <v>91</v>
      </c>
      <c r="AV510" s="153" t="s">
        <v>91</v>
      </c>
      <c r="AW510" s="153" t="s">
        <v>42</v>
      </c>
      <c r="AX510" s="153" t="s">
        <v>82</v>
      </c>
      <c r="AY510" s="155" t="s">
        <v>263</v>
      </c>
    </row>
    <row r="511" spans="2:65" s="161" customFormat="1" ht="11.25">
      <c r="B511" s="162"/>
      <c r="D511" s="142" t="s">
        <v>274</v>
      </c>
      <c r="E511" s="163" t="s">
        <v>44</v>
      </c>
      <c r="F511" s="164" t="s">
        <v>280</v>
      </c>
      <c r="H511" s="165">
        <v>2.2749999999999999</v>
      </c>
      <c r="I511" s="166"/>
      <c r="L511" s="162"/>
      <c r="M511" s="167"/>
      <c r="T511" s="168"/>
      <c r="AT511" s="163" t="s">
        <v>274</v>
      </c>
      <c r="AU511" s="163" t="s">
        <v>91</v>
      </c>
      <c r="AV511" s="161" t="s">
        <v>141</v>
      </c>
      <c r="AW511" s="161" t="s">
        <v>42</v>
      </c>
      <c r="AX511" s="161" t="s">
        <v>82</v>
      </c>
      <c r="AY511" s="163" t="s">
        <v>263</v>
      </c>
    </row>
    <row r="512" spans="2:65" s="169" customFormat="1" ht="11.25">
      <c r="B512" s="170"/>
      <c r="D512" s="142" t="s">
        <v>274</v>
      </c>
      <c r="E512" s="171" t="s">
        <v>44</v>
      </c>
      <c r="F512" s="172" t="s">
        <v>281</v>
      </c>
      <c r="H512" s="173">
        <v>2.2749999999999999</v>
      </c>
      <c r="I512" s="174"/>
      <c r="L512" s="170"/>
      <c r="M512" s="175"/>
      <c r="T512" s="176"/>
      <c r="AT512" s="171" t="s">
        <v>274</v>
      </c>
      <c r="AU512" s="171" t="s">
        <v>91</v>
      </c>
      <c r="AV512" s="169" t="s">
        <v>270</v>
      </c>
      <c r="AW512" s="169" t="s">
        <v>42</v>
      </c>
      <c r="AX512" s="169" t="s">
        <v>89</v>
      </c>
      <c r="AY512" s="171" t="s">
        <v>263</v>
      </c>
    </row>
    <row r="513" spans="2:65" s="17" customFormat="1" ht="14.45" customHeight="1">
      <c r="B513" s="18"/>
      <c r="C513" s="129" t="s">
        <v>824</v>
      </c>
      <c r="D513" s="129" t="s">
        <v>265</v>
      </c>
      <c r="E513" s="130" t="s">
        <v>10326</v>
      </c>
      <c r="F513" s="131" t="s">
        <v>10327</v>
      </c>
      <c r="G513" s="132" t="s">
        <v>402</v>
      </c>
      <c r="H513" s="133">
        <v>46</v>
      </c>
      <c r="I513" s="134"/>
      <c r="J513" s="135">
        <f>ROUND(I513*H513,2)</f>
        <v>0</v>
      </c>
      <c r="K513" s="131" t="s">
        <v>269</v>
      </c>
      <c r="L513" s="18"/>
      <c r="M513" s="136" t="s">
        <v>44</v>
      </c>
      <c r="N513" s="137" t="s">
        <v>53</v>
      </c>
      <c r="P513" s="138">
        <f>O513*H513</f>
        <v>0</v>
      </c>
      <c r="Q513" s="138">
        <v>2.3000000000000001E-4</v>
      </c>
      <c r="R513" s="138">
        <f>Q513*H513</f>
        <v>1.0580000000000001E-2</v>
      </c>
      <c r="S513" s="138">
        <v>0</v>
      </c>
      <c r="T513" s="139">
        <f>S513*H513</f>
        <v>0</v>
      </c>
      <c r="AR513" s="140" t="s">
        <v>270</v>
      </c>
      <c r="AT513" s="140" t="s">
        <v>265</v>
      </c>
      <c r="AU513" s="140" t="s">
        <v>91</v>
      </c>
      <c r="AY513" s="2" t="s">
        <v>263</v>
      </c>
      <c r="BE513" s="141">
        <f>IF(N513="základní",J513,0)</f>
        <v>0</v>
      </c>
      <c r="BF513" s="141">
        <f>IF(N513="snížená",J513,0)</f>
        <v>0</v>
      </c>
      <c r="BG513" s="141">
        <f>IF(N513="zákl. přenesená",J513,0)</f>
        <v>0</v>
      </c>
      <c r="BH513" s="141">
        <f>IF(N513="sníž. přenesená",J513,0)</f>
        <v>0</v>
      </c>
      <c r="BI513" s="141">
        <f>IF(N513="nulová",J513,0)</f>
        <v>0</v>
      </c>
      <c r="BJ513" s="2" t="s">
        <v>89</v>
      </c>
      <c r="BK513" s="141">
        <f>ROUND(I513*H513,2)</f>
        <v>0</v>
      </c>
      <c r="BL513" s="2" t="s">
        <v>270</v>
      </c>
      <c r="BM513" s="140" t="s">
        <v>10328</v>
      </c>
    </row>
    <row r="514" spans="2:65" s="17" customFormat="1" ht="39">
      <c r="B514" s="18"/>
      <c r="D514" s="142" t="s">
        <v>272</v>
      </c>
      <c r="F514" s="143" t="s">
        <v>10329</v>
      </c>
      <c r="I514" s="144"/>
      <c r="L514" s="18"/>
      <c r="M514" s="145"/>
      <c r="T514" s="39"/>
      <c r="AT514" s="2" t="s">
        <v>272</v>
      </c>
      <c r="AU514" s="2" t="s">
        <v>91</v>
      </c>
    </row>
    <row r="515" spans="2:65" s="146" customFormat="1" ht="11.25">
      <c r="B515" s="147"/>
      <c r="D515" s="142" t="s">
        <v>274</v>
      </c>
      <c r="E515" s="148" t="s">
        <v>44</v>
      </c>
      <c r="F515" s="149" t="s">
        <v>10058</v>
      </c>
      <c r="H515" s="148" t="s">
        <v>44</v>
      </c>
      <c r="I515" s="150"/>
      <c r="L515" s="147"/>
      <c r="M515" s="151"/>
      <c r="T515" s="152"/>
      <c r="AT515" s="148" t="s">
        <v>274</v>
      </c>
      <c r="AU515" s="148" t="s">
        <v>91</v>
      </c>
      <c r="AV515" s="146" t="s">
        <v>89</v>
      </c>
      <c r="AW515" s="146" t="s">
        <v>42</v>
      </c>
      <c r="AX515" s="146" t="s">
        <v>82</v>
      </c>
      <c r="AY515" s="148" t="s">
        <v>263</v>
      </c>
    </row>
    <row r="516" spans="2:65" s="153" customFormat="1" ht="11.25">
      <c r="B516" s="154"/>
      <c r="D516" s="142" t="s">
        <v>274</v>
      </c>
      <c r="E516" s="155" t="s">
        <v>44</v>
      </c>
      <c r="F516" s="156" t="s">
        <v>10330</v>
      </c>
      <c r="H516" s="157">
        <v>46</v>
      </c>
      <c r="I516" s="158"/>
      <c r="L516" s="154"/>
      <c r="M516" s="159"/>
      <c r="T516" s="160"/>
      <c r="AT516" s="155" t="s">
        <v>274</v>
      </c>
      <c r="AU516" s="155" t="s">
        <v>91</v>
      </c>
      <c r="AV516" s="153" t="s">
        <v>91</v>
      </c>
      <c r="AW516" s="153" t="s">
        <v>42</v>
      </c>
      <c r="AX516" s="153" t="s">
        <v>82</v>
      </c>
      <c r="AY516" s="155" t="s">
        <v>263</v>
      </c>
    </row>
    <row r="517" spans="2:65" s="161" customFormat="1" ht="11.25">
      <c r="B517" s="162"/>
      <c r="D517" s="142" t="s">
        <v>274</v>
      </c>
      <c r="E517" s="163" t="s">
        <v>44</v>
      </c>
      <c r="F517" s="164" t="s">
        <v>280</v>
      </c>
      <c r="H517" s="165">
        <v>46</v>
      </c>
      <c r="I517" s="166"/>
      <c r="L517" s="162"/>
      <c r="M517" s="167"/>
      <c r="T517" s="168"/>
      <c r="AT517" s="163" t="s">
        <v>274</v>
      </c>
      <c r="AU517" s="163" t="s">
        <v>91</v>
      </c>
      <c r="AV517" s="161" t="s">
        <v>141</v>
      </c>
      <c r="AW517" s="161" t="s">
        <v>42</v>
      </c>
      <c r="AX517" s="161" t="s">
        <v>82</v>
      </c>
      <c r="AY517" s="163" t="s">
        <v>263</v>
      </c>
    </row>
    <row r="518" spans="2:65" s="169" customFormat="1" ht="11.25">
      <c r="B518" s="170"/>
      <c r="D518" s="142" t="s">
        <v>274</v>
      </c>
      <c r="E518" s="171" t="s">
        <v>44</v>
      </c>
      <c r="F518" s="172" t="s">
        <v>281</v>
      </c>
      <c r="H518" s="173">
        <v>46</v>
      </c>
      <c r="I518" s="174"/>
      <c r="L518" s="170"/>
      <c r="M518" s="175"/>
      <c r="T518" s="176"/>
      <c r="AT518" s="171" t="s">
        <v>274</v>
      </c>
      <c r="AU518" s="171" t="s">
        <v>91</v>
      </c>
      <c r="AV518" s="169" t="s">
        <v>270</v>
      </c>
      <c r="AW518" s="169" t="s">
        <v>42</v>
      </c>
      <c r="AX518" s="169" t="s">
        <v>89</v>
      </c>
      <c r="AY518" s="171" t="s">
        <v>263</v>
      </c>
    </row>
    <row r="519" spans="2:65" s="17" customFormat="1" ht="24.2" customHeight="1">
      <c r="B519" s="18"/>
      <c r="C519" s="129" t="s">
        <v>839</v>
      </c>
      <c r="D519" s="129" t="s">
        <v>265</v>
      </c>
      <c r="E519" s="130" t="s">
        <v>10331</v>
      </c>
      <c r="F519" s="131" t="s">
        <v>10332</v>
      </c>
      <c r="G519" s="132" t="s">
        <v>402</v>
      </c>
      <c r="H519" s="133">
        <v>7.2</v>
      </c>
      <c r="I519" s="134"/>
      <c r="J519" s="135">
        <f>ROUND(I519*H519,2)</f>
        <v>0</v>
      </c>
      <c r="K519" s="131" t="s">
        <v>269</v>
      </c>
      <c r="L519" s="18"/>
      <c r="M519" s="136" t="s">
        <v>44</v>
      </c>
      <c r="N519" s="137" t="s">
        <v>53</v>
      </c>
      <c r="P519" s="138">
        <f>O519*H519</f>
        <v>0</v>
      </c>
      <c r="Q519" s="138">
        <v>1.0000000000000001E-5</v>
      </c>
      <c r="R519" s="138">
        <f>Q519*H519</f>
        <v>7.2000000000000002E-5</v>
      </c>
      <c r="S519" s="138">
        <v>0</v>
      </c>
      <c r="T519" s="139">
        <f>S519*H519</f>
        <v>0</v>
      </c>
      <c r="AR519" s="140" t="s">
        <v>270</v>
      </c>
      <c r="AT519" s="140" t="s">
        <v>265</v>
      </c>
      <c r="AU519" s="140" t="s">
        <v>91</v>
      </c>
      <c r="AY519" s="2" t="s">
        <v>263</v>
      </c>
      <c r="BE519" s="141">
        <f>IF(N519="základní",J519,0)</f>
        <v>0</v>
      </c>
      <c r="BF519" s="141">
        <f>IF(N519="snížená",J519,0)</f>
        <v>0</v>
      </c>
      <c r="BG519" s="141">
        <f>IF(N519="zákl. přenesená",J519,0)</f>
        <v>0</v>
      </c>
      <c r="BH519" s="141">
        <f>IF(N519="sníž. přenesená",J519,0)</f>
        <v>0</v>
      </c>
      <c r="BI519" s="141">
        <f>IF(N519="nulová",J519,0)</f>
        <v>0</v>
      </c>
      <c r="BJ519" s="2" t="s">
        <v>89</v>
      </c>
      <c r="BK519" s="141">
        <f>ROUND(I519*H519,2)</f>
        <v>0</v>
      </c>
      <c r="BL519" s="2" t="s">
        <v>270</v>
      </c>
      <c r="BM519" s="140" t="s">
        <v>10333</v>
      </c>
    </row>
    <row r="520" spans="2:65" s="17" customFormat="1" ht="29.25">
      <c r="B520" s="18"/>
      <c r="D520" s="142" t="s">
        <v>272</v>
      </c>
      <c r="F520" s="143" t="s">
        <v>10334</v>
      </c>
      <c r="I520" s="144"/>
      <c r="L520" s="18"/>
      <c r="M520" s="145"/>
      <c r="T520" s="39"/>
      <c r="AT520" s="2" t="s">
        <v>272</v>
      </c>
      <c r="AU520" s="2" t="s">
        <v>91</v>
      </c>
    </row>
    <row r="521" spans="2:65" s="146" customFormat="1" ht="11.25">
      <c r="B521" s="147"/>
      <c r="D521" s="142" t="s">
        <v>274</v>
      </c>
      <c r="E521" s="148" t="s">
        <v>44</v>
      </c>
      <c r="F521" s="149" t="s">
        <v>10058</v>
      </c>
      <c r="H521" s="148" t="s">
        <v>44</v>
      </c>
      <c r="I521" s="150"/>
      <c r="L521" s="147"/>
      <c r="M521" s="151"/>
      <c r="T521" s="152"/>
      <c r="AT521" s="148" t="s">
        <v>274</v>
      </c>
      <c r="AU521" s="148" t="s">
        <v>91</v>
      </c>
      <c r="AV521" s="146" t="s">
        <v>89</v>
      </c>
      <c r="AW521" s="146" t="s">
        <v>42</v>
      </c>
      <c r="AX521" s="146" t="s">
        <v>82</v>
      </c>
      <c r="AY521" s="148" t="s">
        <v>263</v>
      </c>
    </row>
    <row r="522" spans="2:65" s="153" customFormat="1" ht="11.25">
      <c r="B522" s="154"/>
      <c r="D522" s="142" t="s">
        <v>274</v>
      </c>
      <c r="E522" s="155" t="s">
        <v>44</v>
      </c>
      <c r="F522" s="156" t="s">
        <v>10335</v>
      </c>
      <c r="H522" s="157">
        <v>7.2</v>
      </c>
      <c r="I522" s="158"/>
      <c r="L522" s="154"/>
      <c r="M522" s="159"/>
      <c r="T522" s="160"/>
      <c r="AT522" s="155" t="s">
        <v>274</v>
      </c>
      <c r="AU522" s="155" t="s">
        <v>91</v>
      </c>
      <c r="AV522" s="153" t="s">
        <v>91</v>
      </c>
      <c r="AW522" s="153" t="s">
        <v>42</v>
      </c>
      <c r="AX522" s="153" t="s">
        <v>82</v>
      </c>
      <c r="AY522" s="155" t="s">
        <v>263</v>
      </c>
    </row>
    <row r="523" spans="2:65" s="161" customFormat="1" ht="11.25">
      <c r="B523" s="162"/>
      <c r="D523" s="142" t="s">
        <v>274</v>
      </c>
      <c r="E523" s="163" t="s">
        <v>44</v>
      </c>
      <c r="F523" s="164" t="s">
        <v>280</v>
      </c>
      <c r="H523" s="165">
        <v>7.2</v>
      </c>
      <c r="I523" s="166"/>
      <c r="L523" s="162"/>
      <c r="M523" s="167"/>
      <c r="T523" s="168"/>
      <c r="AT523" s="163" t="s">
        <v>274</v>
      </c>
      <c r="AU523" s="163" t="s">
        <v>91</v>
      </c>
      <c r="AV523" s="161" t="s">
        <v>141</v>
      </c>
      <c r="AW523" s="161" t="s">
        <v>42</v>
      </c>
      <c r="AX523" s="161" t="s">
        <v>82</v>
      </c>
      <c r="AY523" s="163" t="s">
        <v>263</v>
      </c>
    </row>
    <row r="524" spans="2:65" s="169" customFormat="1" ht="11.25">
      <c r="B524" s="170"/>
      <c r="D524" s="142" t="s">
        <v>274</v>
      </c>
      <c r="E524" s="171" t="s">
        <v>44</v>
      </c>
      <c r="F524" s="172" t="s">
        <v>281</v>
      </c>
      <c r="H524" s="173">
        <v>7.2</v>
      </c>
      <c r="I524" s="174"/>
      <c r="L524" s="170"/>
      <c r="M524" s="175"/>
      <c r="T524" s="176"/>
      <c r="AT524" s="171" t="s">
        <v>274</v>
      </c>
      <c r="AU524" s="171" t="s">
        <v>91</v>
      </c>
      <c r="AV524" s="169" t="s">
        <v>270</v>
      </c>
      <c r="AW524" s="169" t="s">
        <v>42</v>
      </c>
      <c r="AX524" s="169" t="s">
        <v>89</v>
      </c>
      <c r="AY524" s="171" t="s">
        <v>263</v>
      </c>
    </row>
    <row r="525" spans="2:65" s="17" customFormat="1" ht="24.2" customHeight="1">
      <c r="B525" s="18"/>
      <c r="C525" s="129" t="s">
        <v>845</v>
      </c>
      <c r="D525" s="129" t="s">
        <v>265</v>
      </c>
      <c r="E525" s="130" t="s">
        <v>1023</v>
      </c>
      <c r="F525" s="131" t="s">
        <v>1024</v>
      </c>
      <c r="G525" s="132" t="s">
        <v>439</v>
      </c>
      <c r="H525" s="133">
        <v>6</v>
      </c>
      <c r="I525" s="134"/>
      <c r="J525" s="135">
        <f>ROUND(I525*H525,2)</f>
        <v>0</v>
      </c>
      <c r="K525" s="131" t="s">
        <v>269</v>
      </c>
      <c r="L525" s="18"/>
      <c r="M525" s="136" t="s">
        <v>44</v>
      </c>
      <c r="N525" s="137" t="s">
        <v>53</v>
      </c>
      <c r="P525" s="138">
        <f>O525*H525</f>
        <v>0</v>
      </c>
      <c r="Q525" s="138">
        <v>0.44169999999999998</v>
      </c>
      <c r="R525" s="138">
        <f>Q525*H525</f>
        <v>2.6501999999999999</v>
      </c>
      <c r="S525" s="138">
        <v>0</v>
      </c>
      <c r="T525" s="139">
        <f>S525*H525</f>
        <v>0</v>
      </c>
      <c r="AR525" s="140" t="s">
        <v>270</v>
      </c>
      <c r="AT525" s="140" t="s">
        <v>265</v>
      </c>
      <c r="AU525" s="140" t="s">
        <v>91</v>
      </c>
      <c r="AY525" s="2" t="s">
        <v>263</v>
      </c>
      <c r="BE525" s="141">
        <f>IF(N525="základní",J525,0)</f>
        <v>0</v>
      </c>
      <c r="BF525" s="141">
        <f>IF(N525="snížená",J525,0)</f>
        <v>0</v>
      </c>
      <c r="BG525" s="141">
        <f>IF(N525="zákl. přenesená",J525,0)</f>
        <v>0</v>
      </c>
      <c r="BH525" s="141">
        <f>IF(N525="sníž. přenesená",J525,0)</f>
        <v>0</v>
      </c>
      <c r="BI525" s="141">
        <f>IF(N525="nulová",J525,0)</f>
        <v>0</v>
      </c>
      <c r="BJ525" s="2" t="s">
        <v>89</v>
      </c>
      <c r="BK525" s="141">
        <f>ROUND(I525*H525,2)</f>
        <v>0</v>
      </c>
      <c r="BL525" s="2" t="s">
        <v>270</v>
      </c>
      <c r="BM525" s="140" t="s">
        <v>10336</v>
      </c>
    </row>
    <row r="526" spans="2:65" s="17" customFormat="1" ht="87.75">
      <c r="B526" s="18"/>
      <c r="D526" s="142" t="s">
        <v>272</v>
      </c>
      <c r="F526" s="143" t="s">
        <v>1026</v>
      </c>
      <c r="I526" s="144"/>
      <c r="L526" s="18"/>
      <c r="M526" s="145"/>
      <c r="T526" s="39"/>
      <c r="AT526" s="2" t="s">
        <v>272</v>
      </c>
      <c r="AU526" s="2" t="s">
        <v>91</v>
      </c>
    </row>
    <row r="527" spans="2:65" s="146" customFormat="1" ht="11.25">
      <c r="B527" s="147"/>
      <c r="D527" s="142" t="s">
        <v>274</v>
      </c>
      <c r="E527" s="148" t="s">
        <v>44</v>
      </c>
      <c r="F527" s="149" t="s">
        <v>10058</v>
      </c>
      <c r="H527" s="148" t="s">
        <v>44</v>
      </c>
      <c r="I527" s="150"/>
      <c r="L527" s="147"/>
      <c r="M527" s="151"/>
      <c r="T527" s="152"/>
      <c r="AT527" s="148" t="s">
        <v>274</v>
      </c>
      <c r="AU527" s="148" t="s">
        <v>91</v>
      </c>
      <c r="AV527" s="146" t="s">
        <v>89</v>
      </c>
      <c r="AW527" s="146" t="s">
        <v>42</v>
      </c>
      <c r="AX527" s="146" t="s">
        <v>82</v>
      </c>
      <c r="AY527" s="148" t="s">
        <v>263</v>
      </c>
    </row>
    <row r="528" spans="2:65" s="153" customFormat="1" ht="11.25">
      <c r="B528" s="154"/>
      <c r="D528" s="142" t="s">
        <v>274</v>
      </c>
      <c r="E528" s="155" t="s">
        <v>44</v>
      </c>
      <c r="F528" s="156" t="s">
        <v>10337</v>
      </c>
      <c r="H528" s="157">
        <v>1</v>
      </c>
      <c r="I528" s="158"/>
      <c r="L528" s="154"/>
      <c r="M528" s="159"/>
      <c r="T528" s="160"/>
      <c r="AT528" s="155" t="s">
        <v>274</v>
      </c>
      <c r="AU528" s="155" t="s">
        <v>91</v>
      </c>
      <c r="AV528" s="153" t="s">
        <v>91</v>
      </c>
      <c r="AW528" s="153" t="s">
        <v>42</v>
      </c>
      <c r="AX528" s="153" t="s">
        <v>82</v>
      </c>
      <c r="AY528" s="155" t="s">
        <v>263</v>
      </c>
    </row>
    <row r="529" spans="2:65" s="153" customFormat="1" ht="11.25">
      <c r="B529" s="154"/>
      <c r="D529" s="142" t="s">
        <v>274</v>
      </c>
      <c r="E529" s="155" t="s">
        <v>44</v>
      </c>
      <c r="F529" s="156" t="s">
        <v>10338</v>
      </c>
      <c r="H529" s="157">
        <v>1</v>
      </c>
      <c r="I529" s="158"/>
      <c r="L529" s="154"/>
      <c r="M529" s="159"/>
      <c r="T529" s="160"/>
      <c r="AT529" s="155" t="s">
        <v>274</v>
      </c>
      <c r="AU529" s="155" t="s">
        <v>91</v>
      </c>
      <c r="AV529" s="153" t="s">
        <v>91</v>
      </c>
      <c r="AW529" s="153" t="s">
        <v>42</v>
      </c>
      <c r="AX529" s="153" t="s">
        <v>82</v>
      </c>
      <c r="AY529" s="155" t="s">
        <v>263</v>
      </c>
    </row>
    <row r="530" spans="2:65" s="153" customFormat="1" ht="11.25">
      <c r="B530" s="154"/>
      <c r="D530" s="142" t="s">
        <v>274</v>
      </c>
      <c r="E530" s="155" t="s">
        <v>44</v>
      </c>
      <c r="F530" s="156" t="s">
        <v>10339</v>
      </c>
      <c r="H530" s="157">
        <v>1</v>
      </c>
      <c r="I530" s="158"/>
      <c r="L530" s="154"/>
      <c r="M530" s="159"/>
      <c r="T530" s="160"/>
      <c r="AT530" s="155" t="s">
        <v>274</v>
      </c>
      <c r="AU530" s="155" t="s">
        <v>91</v>
      </c>
      <c r="AV530" s="153" t="s">
        <v>91</v>
      </c>
      <c r="AW530" s="153" t="s">
        <v>42</v>
      </c>
      <c r="AX530" s="153" t="s">
        <v>82</v>
      </c>
      <c r="AY530" s="155" t="s">
        <v>263</v>
      </c>
    </row>
    <row r="531" spans="2:65" s="153" customFormat="1" ht="11.25">
      <c r="B531" s="154"/>
      <c r="D531" s="142" t="s">
        <v>274</v>
      </c>
      <c r="E531" s="155" t="s">
        <v>44</v>
      </c>
      <c r="F531" s="156" t="s">
        <v>10340</v>
      </c>
      <c r="H531" s="157">
        <v>2</v>
      </c>
      <c r="I531" s="158"/>
      <c r="L531" s="154"/>
      <c r="M531" s="159"/>
      <c r="T531" s="160"/>
      <c r="AT531" s="155" t="s">
        <v>274</v>
      </c>
      <c r="AU531" s="155" t="s">
        <v>91</v>
      </c>
      <c r="AV531" s="153" t="s">
        <v>91</v>
      </c>
      <c r="AW531" s="153" t="s">
        <v>42</v>
      </c>
      <c r="AX531" s="153" t="s">
        <v>82</v>
      </c>
      <c r="AY531" s="155" t="s">
        <v>263</v>
      </c>
    </row>
    <row r="532" spans="2:65" s="153" customFormat="1" ht="11.25">
      <c r="B532" s="154"/>
      <c r="D532" s="142" t="s">
        <v>274</v>
      </c>
      <c r="E532" s="155" t="s">
        <v>44</v>
      </c>
      <c r="F532" s="156" t="s">
        <v>10341</v>
      </c>
      <c r="H532" s="157">
        <v>1</v>
      </c>
      <c r="I532" s="158"/>
      <c r="L532" s="154"/>
      <c r="M532" s="159"/>
      <c r="T532" s="160"/>
      <c r="AT532" s="155" t="s">
        <v>274</v>
      </c>
      <c r="AU532" s="155" t="s">
        <v>91</v>
      </c>
      <c r="AV532" s="153" t="s">
        <v>91</v>
      </c>
      <c r="AW532" s="153" t="s">
        <v>42</v>
      </c>
      <c r="AX532" s="153" t="s">
        <v>82</v>
      </c>
      <c r="AY532" s="155" t="s">
        <v>263</v>
      </c>
    </row>
    <row r="533" spans="2:65" s="161" customFormat="1" ht="11.25">
      <c r="B533" s="162"/>
      <c r="D533" s="142" t="s">
        <v>274</v>
      </c>
      <c r="E533" s="163" t="s">
        <v>44</v>
      </c>
      <c r="F533" s="164" t="s">
        <v>280</v>
      </c>
      <c r="H533" s="165">
        <v>6</v>
      </c>
      <c r="I533" s="166"/>
      <c r="L533" s="162"/>
      <c r="M533" s="167"/>
      <c r="T533" s="168"/>
      <c r="AT533" s="163" t="s">
        <v>274</v>
      </c>
      <c r="AU533" s="163" t="s">
        <v>91</v>
      </c>
      <c r="AV533" s="161" t="s">
        <v>141</v>
      </c>
      <c r="AW533" s="161" t="s">
        <v>42</v>
      </c>
      <c r="AX533" s="161" t="s">
        <v>82</v>
      </c>
      <c r="AY533" s="163" t="s">
        <v>263</v>
      </c>
    </row>
    <row r="534" spans="2:65" s="169" customFormat="1" ht="11.25">
      <c r="B534" s="170"/>
      <c r="D534" s="142" t="s">
        <v>274</v>
      </c>
      <c r="E534" s="171" t="s">
        <v>44</v>
      </c>
      <c r="F534" s="172" t="s">
        <v>281</v>
      </c>
      <c r="H534" s="173">
        <v>6</v>
      </c>
      <c r="I534" s="174"/>
      <c r="L534" s="170"/>
      <c r="M534" s="175"/>
      <c r="T534" s="176"/>
      <c r="AT534" s="171" t="s">
        <v>274</v>
      </c>
      <c r="AU534" s="171" t="s">
        <v>91</v>
      </c>
      <c r="AV534" s="169" t="s">
        <v>270</v>
      </c>
      <c r="AW534" s="169" t="s">
        <v>42</v>
      </c>
      <c r="AX534" s="169" t="s">
        <v>89</v>
      </c>
      <c r="AY534" s="171" t="s">
        <v>263</v>
      </c>
    </row>
    <row r="535" spans="2:65" s="17" customFormat="1" ht="14.45" customHeight="1">
      <c r="B535" s="18"/>
      <c r="C535" s="177" t="s">
        <v>866</v>
      </c>
      <c r="D535" s="177" t="s">
        <v>445</v>
      </c>
      <c r="E535" s="178" t="s">
        <v>10342</v>
      </c>
      <c r="F535" s="179" t="s">
        <v>10343</v>
      </c>
      <c r="G535" s="180" t="s">
        <v>439</v>
      </c>
      <c r="H535" s="181">
        <v>1</v>
      </c>
      <c r="I535" s="182"/>
      <c r="J535" s="183">
        <f>ROUND(I535*H535,2)</f>
        <v>0</v>
      </c>
      <c r="K535" s="179" t="s">
        <v>44</v>
      </c>
      <c r="L535" s="184"/>
      <c r="M535" s="185" t="s">
        <v>44</v>
      </c>
      <c r="N535" s="186" t="s">
        <v>53</v>
      </c>
      <c r="P535" s="138">
        <f>O535*H535</f>
        <v>0</v>
      </c>
      <c r="Q535" s="138">
        <v>1.3100000000000001E-2</v>
      </c>
      <c r="R535" s="138">
        <f>Q535*H535</f>
        <v>1.3100000000000001E-2</v>
      </c>
      <c r="S535" s="138">
        <v>0</v>
      </c>
      <c r="T535" s="139">
        <f>S535*H535</f>
        <v>0</v>
      </c>
      <c r="AR535" s="140" t="s">
        <v>317</v>
      </c>
      <c r="AT535" s="140" t="s">
        <v>445</v>
      </c>
      <c r="AU535" s="140" t="s">
        <v>91</v>
      </c>
      <c r="AY535" s="2" t="s">
        <v>263</v>
      </c>
      <c r="BE535" s="141">
        <f>IF(N535="základní",J535,0)</f>
        <v>0</v>
      </c>
      <c r="BF535" s="141">
        <f>IF(N535="snížená",J535,0)</f>
        <v>0</v>
      </c>
      <c r="BG535" s="141">
        <f>IF(N535="zákl. přenesená",J535,0)</f>
        <v>0</v>
      </c>
      <c r="BH535" s="141">
        <f>IF(N535="sníž. přenesená",J535,0)</f>
        <v>0</v>
      </c>
      <c r="BI535" s="141">
        <f>IF(N535="nulová",J535,0)</f>
        <v>0</v>
      </c>
      <c r="BJ535" s="2" t="s">
        <v>89</v>
      </c>
      <c r="BK535" s="141">
        <f>ROUND(I535*H535,2)</f>
        <v>0</v>
      </c>
      <c r="BL535" s="2" t="s">
        <v>270</v>
      </c>
      <c r="BM535" s="140" t="s">
        <v>10344</v>
      </c>
    </row>
    <row r="536" spans="2:65" s="17" customFormat="1" ht="14.45" customHeight="1">
      <c r="B536" s="18"/>
      <c r="C536" s="177" t="s">
        <v>888</v>
      </c>
      <c r="D536" s="177" t="s">
        <v>445</v>
      </c>
      <c r="E536" s="178" t="s">
        <v>10345</v>
      </c>
      <c r="F536" s="179" t="s">
        <v>10346</v>
      </c>
      <c r="G536" s="180" t="s">
        <v>439</v>
      </c>
      <c r="H536" s="181">
        <v>3</v>
      </c>
      <c r="I536" s="182"/>
      <c r="J536" s="183">
        <f>ROUND(I536*H536,2)</f>
        <v>0</v>
      </c>
      <c r="K536" s="179" t="s">
        <v>44</v>
      </c>
      <c r="L536" s="184"/>
      <c r="M536" s="185" t="s">
        <v>44</v>
      </c>
      <c r="N536" s="186" t="s">
        <v>53</v>
      </c>
      <c r="P536" s="138">
        <f>O536*H536</f>
        <v>0</v>
      </c>
      <c r="Q536" s="138">
        <v>1.521E-2</v>
      </c>
      <c r="R536" s="138">
        <f>Q536*H536</f>
        <v>4.5629999999999997E-2</v>
      </c>
      <c r="S536" s="138">
        <v>0</v>
      </c>
      <c r="T536" s="139">
        <f>S536*H536</f>
        <v>0</v>
      </c>
      <c r="AR536" s="140" t="s">
        <v>317</v>
      </c>
      <c r="AT536" s="140" t="s">
        <v>445</v>
      </c>
      <c r="AU536" s="140" t="s">
        <v>91</v>
      </c>
      <c r="AY536" s="2" t="s">
        <v>263</v>
      </c>
      <c r="BE536" s="141">
        <f>IF(N536="základní",J536,0)</f>
        <v>0</v>
      </c>
      <c r="BF536" s="141">
        <f>IF(N536="snížená",J536,0)</f>
        <v>0</v>
      </c>
      <c r="BG536" s="141">
        <f>IF(N536="zákl. přenesená",J536,0)</f>
        <v>0</v>
      </c>
      <c r="BH536" s="141">
        <f>IF(N536="sníž. přenesená",J536,0)</f>
        <v>0</v>
      </c>
      <c r="BI536" s="141">
        <f>IF(N536="nulová",J536,0)</f>
        <v>0</v>
      </c>
      <c r="BJ536" s="2" t="s">
        <v>89</v>
      </c>
      <c r="BK536" s="141">
        <f>ROUND(I536*H536,2)</f>
        <v>0</v>
      </c>
      <c r="BL536" s="2" t="s">
        <v>270</v>
      </c>
      <c r="BM536" s="140" t="s">
        <v>10347</v>
      </c>
    </row>
    <row r="537" spans="2:65" s="17" customFormat="1" ht="14.45" customHeight="1">
      <c r="B537" s="18"/>
      <c r="C537" s="177" t="s">
        <v>894</v>
      </c>
      <c r="D537" s="177" t="s">
        <v>445</v>
      </c>
      <c r="E537" s="178" t="s">
        <v>10348</v>
      </c>
      <c r="F537" s="179" t="s">
        <v>10349</v>
      </c>
      <c r="G537" s="180" t="s">
        <v>439</v>
      </c>
      <c r="H537" s="181">
        <v>2</v>
      </c>
      <c r="I537" s="182"/>
      <c r="J537" s="183">
        <f>ROUND(I537*H537,2)</f>
        <v>0</v>
      </c>
      <c r="K537" s="179" t="s">
        <v>44</v>
      </c>
      <c r="L537" s="184"/>
      <c r="M537" s="185" t="s">
        <v>44</v>
      </c>
      <c r="N537" s="186" t="s">
        <v>53</v>
      </c>
      <c r="P537" s="138">
        <f>O537*H537</f>
        <v>0</v>
      </c>
      <c r="Q537" s="138">
        <v>1.4579999999999999E-2</v>
      </c>
      <c r="R537" s="138">
        <f>Q537*H537</f>
        <v>2.9159999999999998E-2</v>
      </c>
      <c r="S537" s="138">
        <v>0</v>
      </c>
      <c r="T537" s="139">
        <f>S537*H537</f>
        <v>0</v>
      </c>
      <c r="AR537" s="140" t="s">
        <v>317</v>
      </c>
      <c r="AT537" s="140" t="s">
        <v>445</v>
      </c>
      <c r="AU537" s="140" t="s">
        <v>91</v>
      </c>
      <c r="AY537" s="2" t="s">
        <v>263</v>
      </c>
      <c r="BE537" s="141">
        <f>IF(N537="základní",J537,0)</f>
        <v>0</v>
      </c>
      <c r="BF537" s="141">
        <f>IF(N537="snížená",J537,0)</f>
        <v>0</v>
      </c>
      <c r="BG537" s="141">
        <f>IF(N537="zákl. přenesená",J537,0)</f>
        <v>0</v>
      </c>
      <c r="BH537" s="141">
        <f>IF(N537="sníž. přenesená",J537,0)</f>
        <v>0</v>
      </c>
      <c r="BI537" s="141">
        <f>IF(N537="nulová",J537,0)</f>
        <v>0</v>
      </c>
      <c r="BJ537" s="2" t="s">
        <v>89</v>
      </c>
      <c r="BK537" s="141">
        <f>ROUND(I537*H537,2)</f>
        <v>0</v>
      </c>
      <c r="BL537" s="2" t="s">
        <v>270</v>
      </c>
      <c r="BM537" s="140" t="s">
        <v>10350</v>
      </c>
    </row>
    <row r="538" spans="2:65" s="17" customFormat="1" ht="24.2" customHeight="1">
      <c r="B538" s="18"/>
      <c r="C538" s="129" t="s">
        <v>899</v>
      </c>
      <c r="D538" s="129" t="s">
        <v>265</v>
      </c>
      <c r="E538" s="130" t="s">
        <v>1047</v>
      </c>
      <c r="F538" s="131" t="s">
        <v>1048</v>
      </c>
      <c r="G538" s="132" t="s">
        <v>439</v>
      </c>
      <c r="H538" s="133">
        <v>3</v>
      </c>
      <c r="I538" s="134"/>
      <c r="J538" s="135">
        <f>ROUND(I538*H538,2)</f>
        <v>0</v>
      </c>
      <c r="K538" s="131" t="s">
        <v>269</v>
      </c>
      <c r="L538" s="18"/>
      <c r="M538" s="136" t="s">
        <v>44</v>
      </c>
      <c r="N538" s="137" t="s">
        <v>53</v>
      </c>
      <c r="P538" s="138">
        <f>O538*H538</f>
        <v>0</v>
      </c>
      <c r="Q538" s="138">
        <v>0.54769000000000001</v>
      </c>
      <c r="R538" s="138">
        <f>Q538*H538</f>
        <v>1.64307</v>
      </c>
      <c r="S538" s="138">
        <v>0</v>
      </c>
      <c r="T538" s="139">
        <f>S538*H538</f>
        <v>0</v>
      </c>
      <c r="AR538" s="140" t="s">
        <v>270</v>
      </c>
      <c r="AT538" s="140" t="s">
        <v>265</v>
      </c>
      <c r="AU538" s="140" t="s">
        <v>91</v>
      </c>
      <c r="AY538" s="2" t="s">
        <v>263</v>
      </c>
      <c r="BE538" s="141">
        <f>IF(N538="základní",J538,0)</f>
        <v>0</v>
      </c>
      <c r="BF538" s="141">
        <f>IF(N538="snížená",J538,0)</f>
        <v>0</v>
      </c>
      <c r="BG538" s="141">
        <f>IF(N538="zákl. přenesená",J538,0)</f>
        <v>0</v>
      </c>
      <c r="BH538" s="141">
        <f>IF(N538="sníž. přenesená",J538,0)</f>
        <v>0</v>
      </c>
      <c r="BI538" s="141">
        <f>IF(N538="nulová",J538,0)</f>
        <v>0</v>
      </c>
      <c r="BJ538" s="2" t="s">
        <v>89</v>
      </c>
      <c r="BK538" s="141">
        <f>ROUND(I538*H538,2)</f>
        <v>0</v>
      </c>
      <c r="BL538" s="2" t="s">
        <v>270</v>
      </c>
      <c r="BM538" s="140" t="s">
        <v>10351</v>
      </c>
    </row>
    <row r="539" spans="2:65" s="17" customFormat="1" ht="87.75">
      <c r="B539" s="18"/>
      <c r="D539" s="142" t="s">
        <v>272</v>
      </c>
      <c r="F539" s="143" t="s">
        <v>1026</v>
      </c>
      <c r="I539" s="144"/>
      <c r="L539" s="18"/>
      <c r="M539" s="145"/>
      <c r="T539" s="39"/>
      <c r="AT539" s="2" t="s">
        <v>272</v>
      </c>
      <c r="AU539" s="2" t="s">
        <v>91</v>
      </c>
    </row>
    <row r="540" spans="2:65" s="146" customFormat="1" ht="11.25">
      <c r="B540" s="147"/>
      <c r="D540" s="142" t="s">
        <v>274</v>
      </c>
      <c r="E540" s="148" t="s">
        <v>44</v>
      </c>
      <c r="F540" s="149" t="s">
        <v>10058</v>
      </c>
      <c r="H540" s="148" t="s">
        <v>44</v>
      </c>
      <c r="I540" s="150"/>
      <c r="L540" s="147"/>
      <c r="M540" s="151"/>
      <c r="T540" s="152"/>
      <c r="AT540" s="148" t="s">
        <v>274</v>
      </c>
      <c r="AU540" s="148" t="s">
        <v>91</v>
      </c>
      <c r="AV540" s="146" t="s">
        <v>89</v>
      </c>
      <c r="AW540" s="146" t="s">
        <v>42</v>
      </c>
      <c r="AX540" s="146" t="s">
        <v>82</v>
      </c>
      <c r="AY540" s="148" t="s">
        <v>263</v>
      </c>
    </row>
    <row r="541" spans="2:65" s="153" customFormat="1" ht="11.25">
      <c r="B541" s="154"/>
      <c r="D541" s="142" t="s">
        <v>274</v>
      </c>
      <c r="E541" s="155" t="s">
        <v>44</v>
      </c>
      <c r="F541" s="156" t="s">
        <v>10352</v>
      </c>
      <c r="H541" s="157">
        <v>1</v>
      </c>
      <c r="I541" s="158"/>
      <c r="L541" s="154"/>
      <c r="M541" s="159"/>
      <c r="T541" s="160"/>
      <c r="AT541" s="155" t="s">
        <v>274</v>
      </c>
      <c r="AU541" s="155" t="s">
        <v>91</v>
      </c>
      <c r="AV541" s="153" t="s">
        <v>91</v>
      </c>
      <c r="AW541" s="153" t="s">
        <v>42</v>
      </c>
      <c r="AX541" s="153" t="s">
        <v>82</v>
      </c>
      <c r="AY541" s="155" t="s">
        <v>263</v>
      </c>
    </row>
    <row r="542" spans="2:65" s="153" customFormat="1" ht="11.25">
      <c r="B542" s="154"/>
      <c r="D542" s="142" t="s">
        <v>274</v>
      </c>
      <c r="E542" s="155" t="s">
        <v>44</v>
      </c>
      <c r="F542" s="156" t="s">
        <v>10353</v>
      </c>
      <c r="H542" s="157">
        <v>2</v>
      </c>
      <c r="I542" s="158"/>
      <c r="L542" s="154"/>
      <c r="M542" s="159"/>
      <c r="T542" s="160"/>
      <c r="AT542" s="155" t="s">
        <v>274</v>
      </c>
      <c r="AU542" s="155" t="s">
        <v>91</v>
      </c>
      <c r="AV542" s="153" t="s">
        <v>91</v>
      </c>
      <c r="AW542" s="153" t="s">
        <v>42</v>
      </c>
      <c r="AX542" s="153" t="s">
        <v>82</v>
      </c>
      <c r="AY542" s="155" t="s">
        <v>263</v>
      </c>
    </row>
    <row r="543" spans="2:65" s="161" customFormat="1" ht="11.25">
      <c r="B543" s="162"/>
      <c r="D543" s="142" t="s">
        <v>274</v>
      </c>
      <c r="E543" s="163" t="s">
        <v>44</v>
      </c>
      <c r="F543" s="164" t="s">
        <v>280</v>
      </c>
      <c r="H543" s="165">
        <v>3</v>
      </c>
      <c r="I543" s="166"/>
      <c r="L543" s="162"/>
      <c r="M543" s="167"/>
      <c r="T543" s="168"/>
      <c r="AT543" s="163" t="s">
        <v>274</v>
      </c>
      <c r="AU543" s="163" t="s">
        <v>91</v>
      </c>
      <c r="AV543" s="161" t="s">
        <v>141</v>
      </c>
      <c r="AW543" s="161" t="s">
        <v>42</v>
      </c>
      <c r="AX543" s="161" t="s">
        <v>82</v>
      </c>
      <c r="AY543" s="163" t="s">
        <v>263</v>
      </c>
    </row>
    <row r="544" spans="2:65" s="169" customFormat="1" ht="11.25">
      <c r="B544" s="170"/>
      <c r="D544" s="142" t="s">
        <v>274</v>
      </c>
      <c r="E544" s="171" t="s">
        <v>44</v>
      </c>
      <c r="F544" s="172" t="s">
        <v>281</v>
      </c>
      <c r="H544" s="173">
        <v>3</v>
      </c>
      <c r="I544" s="174"/>
      <c r="L544" s="170"/>
      <c r="M544" s="175"/>
      <c r="T544" s="176"/>
      <c r="AT544" s="171" t="s">
        <v>274</v>
      </c>
      <c r="AU544" s="171" t="s">
        <v>91</v>
      </c>
      <c r="AV544" s="169" t="s">
        <v>270</v>
      </c>
      <c r="AW544" s="169" t="s">
        <v>42</v>
      </c>
      <c r="AX544" s="169" t="s">
        <v>89</v>
      </c>
      <c r="AY544" s="171" t="s">
        <v>263</v>
      </c>
    </row>
    <row r="545" spans="2:65" s="17" customFormat="1" ht="14.45" customHeight="1">
      <c r="B545" s="18"/>
      <c r="C545" s="177" t="s">
        <v>903</v>
      </c>
      <c r="D545" s="177" t="s">
        <v>445</v>
      </c>
      <c r="E545" s="178" t="s">
        <v>10354</v>
      </c>
      <c r="F545" s="179" t="s">
        <v>10355</v>
      </c>
      <c r="G545" s="180" t="s">
        <v>439</v>
      </c>
      <c r="H545" s="181">
        <v>2</v>
      </c>
      <c r="I545" s="182"/>
      <c r="J545" s="183">
        <f>ROUND(I545*H545,2)</f>
        <v>0</v>
      </c>
      <c r="K545" s="179" t="s">
        <v>44</v>
      </c>
      <c r="L545" s="184"/>
      <c r="M545" s="185" t="s">
        <v>44</v>
      </c>
      <c r="N545" s="186" t="s">
        <v>53</v>
      </c>
      <c r="P545" s="138">
        <f>O545*H545</f>
        <v>0</v>
      </c>
      <c r="Q545" s="138">
        <v>1.8679999999999999E-2</v>
      </c>
      <c r="R545" s="138">
        <f>Q545*H545</f>
        <v>3.7359999999999997E-2</v>
      </c>
      <c r="S545" s="138">
        <v>0</v>
      </c>
      <c r="T545" s="139">
        <f>S545*H545</f>
        <v>0</v>
      </c>
      <c r="AR545" s="140" t="s">
        <v>317</v>
      </c>
      <c r="AT545" s="140" t="s">
        <v>445</v>
      </c>
      <c r="AU545" s="140" t="s">
        <v>91</v>
      </c>
      <c r="AY545" s="2" t="s">
        <v>263</v>
      </c>
      <c r="BE545" s="141">
        <f>IF(N545="základní",J545,0)</f>
        <v>0</v>
      </c>
      <c r="BF545" s="141">
        <f>IF(N545="snížená",J545,0)</f>
        <v>0</v>
      </c>
      <c r="BG545" s="141">
        <f>IF(N545="zákl. přenesená",J545,0)</f>
        <v>0</v>
      </c>
      <c r="BH545" s="141">
        <f>IF(N545="sníž. přenesená",J545,0)</f>
        <v>0</v>
      </c>
      <c r="BI545" s="141">
        <f>IF(N545="nulová",J545,0)</f>
        <v>0</v>
      </c>
      <c r="BJ545" s="2" t="s">
        <v>89</v>
      </c>
      <c r="BK545" s="141">
        <f>ROUND(I545*H545,2)</f>
        <v>0</v>
      </c>
      <c r="BL545" s="2" t="s">
        <v>270</v>
      </c>
      <c r="BM545" s="140" t="s">
        <v>10356</v>
      </c>
    </row>
    <row r="546" spans="2:65" s="17" customFormat="1" ht="14.45" customHeight="1">
      <c r="B546" s="18"/>
      <c r="C546" s="177" t="s">
        <v>913</v>
      </c>
      <c r="D546" s="177" t="s">
        <v>445</v>
      </c>
      <c r="E546" s="178" t="s">
        <v>10357</v>
      </c>
      <c r="F546" s="179" t="s">
        <v>10358</v>
      </c>
      <c r="G546" s="180" t="s">
        <v>439</v>
      </c>
      <c r="H546" s="181">
        <v>1</v>
      </c>
      <c r="I546" s="182"/>
      <c r="J546" s="183">
        <f>ROUND(I546*H546,2)</f>
        <v>0</v>
      </c>
      <c r="K546" s="179" t="s">
        <v>44</v>
      </c>
      <c r="L546" s="184"/>
      <c r="M546" s="185" t="s">
        <v>44</v>
      </c>
      <c r="N546" s="186" t="s">
        <v>53</v>
      </c>
      <c r="P546" s="138">
        <f>O546*H546</f>
        <v>0</v>
      </c>
      <c r="Q546" s="138">
        <v>1.95E-2</v>
      </c>
      <c r="R546" s="138">
        <f>Q546*H546</f>
        <v>1.95E-2</v>
      </c>
      <c r="S546" s="138">
        <v>0</v>
      </c>
      <c r="T546" s="139">
        <f>S546*H546</f>
        <v>0</v>
      </c>
      <c r="AR546" s="140" t="s">
        <v>317</v>
      </c>
      <c r="AT546" s="140" t="s">
        <v>445</v>
      </c>
      <c r="AU546" s="140" t="s">
        <v>91</v>
      </c>
      <c r="AY546" s="2" t="s">
        <v>263</v>
      </c>
      <c r="BE546" s="141">
        <f>IF(N546="základní",J546,0)</f>
        <v>0</v>
      </c>
      <c r="BF546" s="141">
        <f>IF(N546="snížená",J546,0)</f>
        <v>0</v>
      </c>
      <c r="BG546" s="141">
        <f>IF(N546="zákl. přenesená",J546,0)</f>
        <v>0</v>
      </c>
      <c r="BH546" s="141">
        <f>IF(N546="sníž. přenesená",J546,0)</f>
        <v>0</v>
      </c>
      <c r="BI546" s="141">
        <f>IF(N546="nulová",J546,0)</f>
        <v>0</v>
      </c>
      <c r="BJ546" s="2" t="s">
        <v>89</v>
      </c>
      <c r="BK546" s="141">
        <f>ROUND(I546*H546,2)</f>
        <v>0</v>
      </c>
      <c r="BL546" s="2" t="s">
        <v>270</v>
      </c>
      <c r="BM546" s="140" t="s">
        <v>10359</v>
      </c>
    </row>
    <row r="547" spans="2:65" s="116" customFormat="1" ht="22.9" customHeight="1">
      <c r="B547" s="117"/>
      <c r="D547" s="118" t="s">
        <v>81</v>
      </c>
      <c r="E547" s="127" t="s">
        <v>324</v>
      </c>
      <c r="F547" s="127" t="s">
        <v>1053</v>
      </c>
      <c r="I547" s="120"/>
      <c r="J547" s="128">
        <f>BK547</f>
        <v>0</v>
      </c>
      <c r="L547" s="117"/>
      <c r="M547" s="122"/>
      <c r="P547" s="123">
        <f>SUM(P548:P836)</f>
        <v>0</v>
      </c>
      <c r="R547" s="123">
        <f>SUM(R548:R836)</f>
        <v>0.16861285999999998</v>
      </c>
      <c r="T547" s="124">
        <f>SUM(T548:T836)</f>
        <v>45.139578</v>
      </c>
      <c r="AR547" s="118" t="s">
        <v>89</v>
      </c>
      <c r="AT547" s="125" t="s">
        <v>81</v>
      </c>
      <c r="AU547" s="125" t="s">
        <v>89</v>
      </c>
      <c r="AY547" s="118" t="s">
        <v>263</v>
      </c>
      <c r="BK547" s="126">
        <f>SUM(BK548:BK836)</f>
        <v>0</v>
      </c>
    </row>
    <row r="548" spans="2:65" s="17" customFormat="1" ht="24.2" customHeight="1">
      <c r="B548" s="18"/>
      <c r="C548" s="129" t="s">
        <v>920</v>
      </c>
      <c r="D548" s="129" t="s">
        <v>265</v>
      </c>
      <c r="E548" s="130" t="s">
        <v>7462</v>
      </c>
      <c r="F548" s="131" t="s">
        <v>7463</v>
      </c>
      <c r="G548" s="132" t="s">
        <v>268</v>
      </c>
      <c r="H548" s="133">
        <v>187.5</v>
      </c>
      <c r="I548" s="134"/>
      <c r="J548" s="135">
        <f>ROUND(I548*H548,2)</f>
        <v>0</v>
      </c>
      <c r="K548" s="131" t="s">
        <v>269</v>
      </c>
      <c r="L548" s="18"/>
      <c r="M548" s="136" t="s">
        <v>44</v>
      </c>
      <c r="N548" s="137" t="s">
        <v>53</v>
      </c>
      <c r="P548" s="138">
        <f>O548*H548</f>
        <v>0</v>
      </c>
      <c r="Q548" s="138">
        <v>0</v>
      </c>
      <c r="R548" s="138">
        <f>Q548*H548</f>
        <v>0</v>
      </c>
      <c r="S548" s="138">
        <v>0</v>
      </c>
      <c r="T548" s="139">
        <f>S548*H548</f>
        <v>0</v>
      </c>
      <c r="AR548" s="140" t="s">
        <v>270</v>
      </c>
      <c r="AT548" s="140" t="s">
        <v>265</v>
      </c>
      <c r="AU548" s="140" t="s">
        <v>91</v>
      </c>
      <c r="AY548" s="2" t="s">
        <v>263</v>
      </c>
      <c r="BE548" s="141">
        <f>IF(N548="základní",J548,0)</f>
        <v>0</v>
      </c>
      <c r="BF548" s="141">
        <f>IF(N548="snížená",J548,0)</f>
        <v>0</v>
      </c>
      <c r="BG548" s="141">
        <f>IF(N548="zákl. přenesená",J548,0)</f>
        <v>0</v>
      </c>
      <c r="BH548" s="141">
        <f>IF(N548="sníž. přenesená",J548,0)</f>
        <v>0</v>
      </c>
      <c r="BI548" s="141">
        <f>IF(N548="nulová",J548,0)</f>
        <v>0</v>
      </c>
      <c r="BJ548" s="2" t="s">
        <v>89</v>
      </c>
      <c r="BK548" s="141">
        <f>ROUND(I548*H548,2)</f>
        <v>0</v>
      </c>
      <c r="BL548" s="2" t="s">
        <v>270</v>
      </c>
      <c r="BM548" s="140" t="s">
        <v>10360</v>
      </c>
    </row>
    <row r="549" spans="2:65" s="17" customFormat="1" ht="29.25">
      <c r="B549" s="18"/>
      <c r="D549" s="142" t="s">
        <v>272</v>
      </c>
      <c r="F549" s="143" t="s">
        <v>7465</v>
      </c>
      <c r="I549" s="144"/>
      <c r="L549" s="18"/>
      <c r="M549" s="145"/>
      <c r="T549" s="39"/>
      <c r="AT549" s="2" t="s">
        <v>272</v>
      </c>
      <c r="AU549" s="2" t="s">
        <v>91</v>
      </c>
    </row>
    <row r="550" spans="2:65" s="146" customFormat="1" ht="11.25">
      <c r="B550" s="147"/>
      <c r="D550" s="142" t="s">
        <v>274</v>
      </c>
      <c r="E550" s="148" t="s">
        <v>44</v>
      </c>
      <c r="F550" s="149" t="s">
        <v>10058</v>
      </c>
      <c r="H550" s="148" t="s">
        <v>44</v>
      </c>
      <c r="I550" s="150"/>
      <c r="L550" s="147"/>
      <c r="M550" s="151"/>
      <c r="T550" s="152"/>
      <c r="AT550" s="148" t="s">
        <v>274</v>
      </c>
      <c r="AU550" s="148" t="s">
        <v>91</v>
      </c>
      <c r="AV550" s="146" t="s">
        <v>89</v>
      </c>
      <c r="AW550" s="146" t="s">
        <v>42</v>
      </c>
      <c r="AX550" s="146" t="s">
        <v>82</v>
      </c>
      <c r="AY550" s="148" t="s">
        <v>263</v>
      </c>
    </row>
    <row r="551" spans="2:65" s="153" customFormat="1" ht="11.25">
      <c r="B551" s="154"/>
      <c r="D551" s="142" t="s">
        <v>274</v>
      </c>
      <c r="E551" s="155" t="s">
        <v>44</v>
      </c>
      <c r="F551" s="156" t="s">
        <v>10361</v>
      </c>
      <c r="H551" s="157">
        <v>187.5</v>
      </c>
      <c r="I551" s="158"/>
      <c r="L551" s="154"/>
      <c r="M551" s="159"/>
      <c r="T551" s="160"/>
      <c r="AT551" s="155" t="s">
        <v>274</v>
      </c>
      <c r="AU551" s="155" t="s">
        <v>91</v>
      </c>
      <c r="AV551" s="153" t="s">
        <v>91</v>
      </c>
      <c r="AW551" s="153" t="s">
        <v>42</v>
      </c>
      <c r="AX551" s="153" t="s">
        <v>82</v>
      </c>
      <c r="AY551" s="155" t="s">
        <v>263</v>
      </c>
    </row>
    <row r="552" spans="2:65" s="161" customFormat="1" ht="11.25">
      <c r="B552" s="162"/>
      <c r="D552" s="142" t="s">
        <v>274</v>
      </c>
      <c r="E552" s="163" t="s">
        <v>44</v>
      </c>
      <c r="F552" s="164" t="s">
        <v>10362</v>
      </c>
      <c r="H552" s="165">
        <v>187.5</v>
      </c>
      <c r="I552" s="166"/>
      <c r="L552" s="162"/>
      <c r="M552" s="167"/>
      <c r="T552" s="168"/>
      <c r="AT552" s="163" t="s">
        <v>274</v>
      </c>
      <c r="AU552" s="163" t="s">
        <v>91</v>
      </c>
      <c r="AV552" s="161" t="s">
        <v>141</v>
      </c>
      <c r="AW552" s="161" t="s">
        <v>42</v>
      </c>
      <c r="AX552" s="161" t="s">
        <v>82</v>
      </c>
      <c r="AY552" s="163" t="s">
        <v>263</v>
      </c>
    </row>
    <row r="553" spans="2:65" s="169" customFormat="1" ht="11.25">
      <c r="B553" s="170"/>
      <c r="D553" s="142" t="s">
        <v>274</v>
      </c>
      <c r="E553" s="171" t="s">
        <v>44</v>
      </c>
      <c r="F553" s="172" t="s">
        <v>281</v>
      </c>
      <c r="H553" s="173">
        <v>187.5</v>
      </c>
      <c r="I553" s="174"/>
      <c r="L553" s="170"/>
      <c r="M553" s="175"/>
      <c r="T553" s="176"/>
      <c r="AT553" s="171" t="s">
        <v>274</v>
      </c>
      <c r="AU553" s="171" t="s">
        <v>91</v>
      </c>
      <c r="AV553" s="169" t="s">
        <v>270</v>
      </c>
      <c r="AW553" s="169" t="s">
        <v>42</v>
      </c>
      <c r="AX553" s="169" t="s">
        <v>89</v>
      </c>
      <c r="AY553" s="171" t="s">
        <v>263</v>
      </c>
    </row>
    <row r="554" spans="2:65" s="17" customFormat="1" ht="24.2" customHeight="1">
      <c r="B554" s="18"/>
      <c r="C554" s="129" t="s">
        <v>925</v>
      </c>
      <c r="D554" s="129" t="s">
        <v>265</v>
      </c>
      <c r="E554" s="130" t="s">
        <v>7468</v>
      </c>
      <c r="F554" s="131" t="s">
        <v>7469</v>
      </c>
      <c r="G554" s="132" t="s">
        <v>268</v>
      </c>
      <c r="H554" s="133">
        <v>11250</v>
      </c>
      <c r="I554" s="134"/>
      <c r="J554" s="135">
        <f>ROUND(I554*H554,2)</f>
        <v>0</v>
      </c>
      <c r="K554" s="131" t="s">
        <v>269</v>
      </c>
      <c r="L554" s="18"/>
      <c r="M554" s="136" t="s">
        <v>44</v>
      </c>
      <c r="N554" s="137" t="s">
        <v>53</v>
      </c>
      <c r="P554" s="138">
        <f>O554*H554</f>
        <v>0</v>
      </c>
      <c r="Q554" s="138">
        <v>0</v>
      </c>
      <c r="R554" s="138">
        <f>Q554*H554</f>
        <v>0</v>
      </c>
      <c r="S554" s="138">
        <v>0</v>
      </c>
      <c r="T554" s="139">
        <f>S554*H554</f>
        <v>0</v>
      </c>
      <c r="AR554" s="140" t="s">
        <v>270</v>
      </c>
      <c r="AT554" s="140" t="s">
        <v>265</v>
      </c>
      <c r="AU554" s="140" t="s">
        <v>91</v>
      </c>
      <c r="AY554" s="2" t="s">
        <v>263</v>
      </c>
      <c r="BE554" s="141">
        <f>IF(N554="základní",J554,0)</f>
        <v>0</v>
      </c>
      <c r="BF554" s="141">
        <f>IF(N554="snížená",J554,0)</f>
        <v>0</v>
      </c>
      <c r="BG554" s="141">
        <f>IF(N554="zákl. přenesená",J554,0)</f>
        <v>0</v>
      </c>
      <c r="BH554" s="141">
        <f>IF(N554="sníž. přenesená",J554,0)</f>
        <v>0</v>
      </c>
      <c r="BI554" s="141">
        <f>IF(N554="nulová",J554,0)</f>
        <v>0</v>
      </c>
      <c r="BJ554" s="2" t="s">
        <v>89</v>
      </c>
      <c r="BK554" s="141">
        <f>ROUND(I554*H554,2)</f>
        <v>0</v>
      </c>
      <c r="BL554" s="2" t="s">
        <v>270</v>
      </c>
      <c r="BM554" s="140" t="s">
        <v>10363</v>
      </c>
    </row>
    <row r="555" spans="2:65" s="17" customFormat="1" ht="29.25">
      <c r="B555" s="18"/>
      <c r="D555" s="142" t="s">
        <v>272</v>
      </c>
      <c r="F555" s="143" t="s">
        <v>7465</v>
      </c>
      <c r="I555" s="144"/>
      <c r="L555" s="18"/>
      <c r="M555" s="145"/>
      <c r="T555" s="39"/>
      <c r="AT555" s="2" t="s">
        <v>272</v>
      </c>
      <c r="AU555" s="2" t="s">
        <v>91</v>
      </c>
    </row>
    <row r="556" spans="2:65" s="153" customFormat="1" ht="11.25">
      <c r="B556" s="154"/>
      <c r="D556" s="142" t="s">
        <v>274</v>
      </c>
      <c r="E556" s="155" t="s">
        <v>44</v>
      </c>
      <c r="F556" s="156" t="s">
        <v>10364</v>
      </c>
      <c r="H556" s="157">
        <v>11250</v>
      </c>
      <c r="I556" s="158"/>
      <c r="L556" s="154"/>
      <c r="M556" s="159"/>
      <c r="T556" s="160"/>
      <c r="AT556" s="155" t="s">
        <v>274</v>
      </c>
      <c r="AU556" s="155" t="s">
        <v>91</v>
      </c>
      <c r="AV556" s="153" t="s">
        <v>91</v>
      </c>
      <c r="AW556" s="153" t="s">
        <v>42</v>
      </c>
      <c r="AX556" s="153" t="s">
        <v>89</v>
      </c>
      <c r="AY556" s="155" t="s">
        <v>263</v>
      </c>
    </row>
    <row r="557" spans="2:65" s="17" customFormat="1" ht="24.2" customHeight="1">
      <c r="B557" s="18"/>
      <c r="C557" s="129" t="s">
        <v>940</v>
      </c>
      <c r="D557" s="129" t="s">
        <v>265</v>
      </c>
      <c r="E557" s="130" t="s">
        <v>7472</v>
      </c>
      <c r="F557" s="131" t="s">
        <v>7473</v>
      </c>
      <c r="G557" s="132" t="s">
        <v>268</v>
      </c>
      <c r="H557" s="133">
        <v>187.5</v>
      </c>
      <c r="I557" s="134"/>
      <c r="J557" s="135">
        <f>ROUND(I557*H557,2)</f>
        <v>0</v>
      </c>
      <c r="K557" s="131" t="s">
        <v>269</v>
      </c>
      <c r="L557" s="18"/>
      <c r="M557" s="136" t="s">
        <v>44</v>
      </c>
      <c r="N557" s="137" t="s">
        <v>53</v>
      </c>
      <c r="P557" s="138">
        <f>O557*H557</f>
        <v>0</v>
      </c>
      <c r="Q557" s="138">
        <v>0</v>
      </c>
      <c r="R557" s="138">
        <f>Q557*H557</f>
        <v>0</v>
      </c>
      <c r="S557" s="138">
        <v>0</v>
      </c>
      <c r="T557" s="139">
        <f>S557*H557</f>
        <v>0</v>
      </c>
      <c r="AR557" s="140" t="s">
        <v>270</v>
      </c>
      <c r="AT557" s="140" t="s">
        <v>265</v>
      </c>
      <c r="AU557" s="140" t="s">
        <v>91</v>
      </c>
      <c r="AY557" s="2" t="s">
        <v>263</v>
      </c>
      <c r="BE557" s="141">
        <f>IF(N557="základní",J557,0)</f>
        <v>0</v>
      </c>
      <c r="BF557" s="141">
        <f>IF(N557="snížená",J557,0)</f>
        <v>0</v>
      </c>
      <c r="BG557" s="141">
        <f>IF(N557="zákl. přenesená",J557,0)</f>
        <v>0</v>
      </c>
      <c r="BH557" s="141">
        <f>IF(N557="sníž. přenesená",J557,0)</f>
        <v>0</v>
      </c>
      <c r="BI557" s="141">
        <f>IF(N557="nulová",J557,0)</f>
        <v>0</v>
      </c>
      <c r="BJ557" s="2" t="s">
        <v>89</v>
      </c>
      <c r="BK557" s="141">
        <f>ROUND(I557*H557,2)</f>
        <v>0</v>
      </c>
      <c r="BL557" s="2" t="s">
        <v>270</v>
      </c>
      <c r="BM557" s="140" t="s">
        <v>10365</v>
      </c>
    </row>
    <row r="558" spans="2:65" s="17" customFormat="1" ht="29.25">
      <c r="B558" s="18"/>
      <c r="D558" s="142" t="s">
        <v>272</v>
      </c>
      <c r="F558" s="143" t="s">
        <v>7475</v>
      </c>
      <c r="I558" s="144"/>
      <c r="L558" s="18"/>
      <c r="M558" s="145"/>
      <c r="T558" s="39"/>
      <c r="AT558" s="2" t="s">
        <v>272</v>
      </c>
      <c r="AU558" s="2" t="s">
        <v>91</v>
      </c>
    </row>
    <row r="559" spans="2:65" s="17" customFormat="1" ht="24.2" customHeight="1">
      <c r="B559" s="18"/>
      <c r="C559" s="129" t="s">
        <v>947</v>
      </c>
      <c r="D559" s="129" t="s">
        <v>265</v>
      </c>
      <c r="E559" s="130" t="s">
        <v>1071</v>
      </c>
      <c r="F559" s="131" t="s">
        <v>1072</v>
      </c>
      <c r="G559" s="132" t="s">
        <v>439</v>
      </c>
      <c r="H559" s="133">
        <v>2</v>
      </c>
      <c r="I559" s="134"/>
      <c r="J559" s="135">
        <f>ROUND(I559*H559,2)</f>
        <v>0</v>
      </c>
      <c r="K559" s="131" t="s">
        <v>269</v>
      </c>
      <c r="L559" s="18"/>
      <c r="M559" s="136" t="s">
        <v>44</v>
      </c>
      <c r="N559" s="137" t="s">
        <v>53</v>
      </c>
      <c r="P559" s="138">
        <f>O559*H559</f>
        <v>0</v>
      </c>
      <c r="Q559" s="138">
        <v>0</v>
      </c>
      <c r="R559" s="138">
        <f>Q559*H559</f>
        <v>0</v>
      </c>
      <c r="S559" s="138">
        <v>0</v>
      </c>
      <c r="T559" s="139">
        <f>S559*H559</f>
        <v>0</v>
      </c>
      <c r="AR559" s="140" t="s">
        <v>270</v>
      </c>
      <c r="AT559" s="140" t="s">
        <v>265</v>
      </c>
      <c r="AU559" s="140" t="s">
        <v>91</v>
      </c>
      <c r="AY559" s="2" t="s">
        <v>263</v>
      </c>
      <c r="BE559" s="141">
        <f>IF(N559="základní",J559,0)</f>
        <v>0</v>
      </c>
      <c r="BF559" s="141">
        <f>IF(N559="snížená",J559,0)</f>
        <v>0</v>
      </c>
      <c r="BG559" s="141">
        <f>IF(N559="zákl. přenesená",J559,0)</f>
        <v>0</v>
      </c>
      <c r="BH559" s="141">
        <f>IF(N559="sníž. přenesená",J559,0)</f>
        <v>0</v>
      </c>
      <c r="BI559" s="141">
        <f>IF(N559="nulová",J559,0)</f>
        <v>0</v>
      </c>
      <c r="BJ559" s="2" t="s">
        <v>89</v>
      </c>
      <c r="BK559" s="141">
        <f>ROUND(I559*H559,2)</f>
        <v>0</v>
      </c>
      <c r="BL559" s="2" t="s">
        <v>270</v>
      </c>
      <c r="BM559" s="140" t="s">
        <v>10366</v>
      </c>
    </row>
    <row r="560" spans="2:65" s="17" customFormat="1" ht="48.75">
      <c r="B560" s="18"/>
      <c r="D560" s="142" t="s">
        <v>272</v>
      </c>
      <c r="F560" s="143" t="s">
        <v>1074</v>
      </c>
      <c r="I560" s="144"/>
      <c r="L560" s="18"/>
      <c r="M560" s="145"/>
      <c r="T560" s="39"/>
      <c r="AT560" s="2" t="s">
        <v>272</v>
      </c>
      <c r="AU560" s="2" t="s">
        <v>91</v>
      </c>
    </row>
    <row r="561" spans="2:65" s="17" customFormat="1" ht="24.2" customHeight="1">
      <c r="B561" s="18"/>
      <c r="C561" s="129" t="s">
        <v>952</v>
      </c>
      <c r="D561" s="129" t="s">
        <v>265</v>
      </c>
      <c r="E561" s="130" t="s">
        <v>1076</v>
      </c>
      <c r="F561" s="131" t="s">
        <v>1077</v>
      </c>
      <c r="G561" s="132" t="s">
        <v>439</v>
      </c>
      <c r="H561" s="133">
        <v>120</v>
      </c>
      <c r="I561" s="134"/>
      <c r="J561" s="135">
        <f>ROUND(I561*H561,2)</f>
        <v>0</v>
      </c>
      <c r="K561" s="131" t="s">
        <v>269</v>
      </c>
      <c r="L561" s="18"/>
      <c r="M561" s="136" t="s">
        <v>44</v>
      </c>
      <c r="N561" s="137" t="s">
        <v>53</v>
      </c>
      <c r="P561" s="138">
        <f>O561*H561</f>
        <v>0</v>
      </c>
      <c r="Q561" s="138">
        <v>0</v>
      </c>
      <c r="R561" s="138">
        <f>Q561*H561</f>
        <v>0</v>
      </c>
      <c r="S561" s="138">
        <v>0</v>
      </c>
      <c r="T561" s="139">
        <f>S561*H561</f>
        <v>0</v>
      </c>
      <c r="AR561" s="140" t="s">
        <v>270</v>
      </c>
      <c r="AT561" s="140" t="s">
        <v>265</v>
      </c>
      <c r="AU561" s="140" t="s">
        <v>91</v>
      </c>
      <c r="AY561" s="2" t="s">
        <v>263</v>
      </c>
      <c r="BE561" s="141">
        <f>IF(N561="základní",J561,0)</f>
        <v>0</v>
      </c>
      <c r="BF561" s="141">
        <f>IF(N561="snížená",J561,0)</f>
        <v>0</v>
      </c>
      <c r="BG561" s="141">
        <f>IF(N561="zákl. přenesená",J561,0)</f>
        <v>0</v>
      </c>
      <c r="BH561" s="141">
        <f>IF(N561="sníž. přenesená",J561,0)</f>
        <v>0</v>
      </c>
      <c r="BI561" s="141">
        <f>IF(N561="nulová",J561,0)</f>
        <v>0</v>
      </c>
      <c r="BJ561" s="2" t="s">
        <v>89</v>
      </c>
      <c r="BK561" s="141">
        <f>ROUND(I561*H561,2)</f>
        <v>0</v>
      </c>
      <c r="BL561" s="2" t="s">
        <v>270</v>
      </c>
      <c r="BM561" s="140" t="s">
        <v>10367</v>
      </c>
    </row>
    <row r="562" spans="2:65" s="17" customFormat="1" ht="48.75">
      <c r="B562" s="18"/>
      <c r="D562" s="142" t="s">
        <v>272</v>
      </c>
      <c r="F562" s="143" t="s">
        <v>1074</v>
      </c>
      <c r="I562" s="144"/>
      <c r="L562" s="18"/>
      <c r="M562" s="145"/>
      <c r="T562" s="39"/>
      <c r="AT562" s="2" t="s">
        <v>272</v>
      </c>
      <c r="AU562" s="2" t="s">
        <v>91</v>
      </c>
    </row>
    <row r="563" spans="2:65" s="153" customFormat="1" ht="11.25">
      <c r="B563" s="154"/>
      <c r="D563" s="142" t="s">
        <v>274</v>
      </c>
      <c r="E563" s="155" t="s">
        <v>44</v>
      </c>
      <c r="F563" s="156" t="s">
        <v>10368</v>
      </c>
      <c r="H563" s="157">
        <v>120</v>
      </c>
      <c r="I563" s="158"/>
      <c r="L563" s="154"/>
      <c r="M563" s="159"/>
      <c r="T563" s="160"/>
      <c r="AT563" s="155" t="s">
        <v>274</v>
      </c>
      <c r="AU563" s="155" t="s">
        <v>91</v>
      </c>
      <c r="AV563" s="153" t="s">
        <v>91</v>
      </c>
      <c r="AW563" s="153" t="s">
        <v>42</v>
      </c>
      <c r="AX563" s="153" t="s">
        <v>89</v>
      </c>
      <c r="AY563" s="155" t="s">
        <v>263</v>
      </c>
    </row>
    <row r="564" spans="2:65" s="17" customFormat="1" ht="24.2" customHeight="1">
      <c r="B564" s="18"/>
      <c r="C564" s="129" t="s">
        <v>956</v>
      </c>
      <c r="D564" s="129" t="s">
        <v>265</v>
      </c>
      <c r="E564" s="130" t="s">
        <v>1081</v>
      </c>
      <c r="F564" s="131" t="s">
        <v>1082</v>
      </c>
      <c r="G564" s="132" t="s">
        <v>439</v>
      </c>
      <c r="H564" s="133">
        <v>2</v>
      </c>
      <c r="I564" s="134"/>
      <c r="J564" s="135">
        <f>ROUND(I564*H564,2)</f>
        <v>0</v>
      </c>
      <c r="K564" s="131" t="s">
        <v>269</v>
      </c>
      <c r="L564" s="18"/>
      <c r="M564" s="136" t="s">
        <v>44</v>
      </c>
      <c r="N564" s="137" t="s">
        <v>53</v>
      </c>
      <c r="P564" s="138">
        <f>O564*H564</f>
        <v>0</v>
      </c>
      <c r="Q564" s="138">
        <v>0</v>
      </c>
      <c r="R564" s="138">
        <f>Q564*H564</f>
        <v>0</v>
      </c>
      <c r="S564" s="138">
        <v>0</v>
      </c>
      <c r="T564" s="139">
        <f>S564*H564</f>
        <v>0</v>
      </c>
      <c r="AR564" s="140" t="s">
        <v>270</v>
      </c>
      <c r="AT564" s="140" t="s">
        <v>265</v>
      </c>
      <c r="AU564" s="140" t="s">
        <v>91</v>
      </c>
      <c r="AY564" s="2" t="s">
        <v>263</v>
      </c>
      <c r="BE564" s="141">
        <f>IF(N564="základní",J564,0)</f>
        <v>0</v>
      </c>
      <c r="BF564" s="141">
        <f>IF(N564="snížená",J564,0)</f>
        <v>0</v>
      </c>
      <c r="BG564" s="141">
        <f>IF(N564="zákl. přenesená",J564,0)</f>
        <v>0</v>
      </c>
      <c r="BH564" s="141">
        <f>IF(N564="sníž. přenesená",J564,0)</f>
        <v>0</v>
      </c>
      <c r="BI564" s="141">
        <f>IF(N564="nulová",J564,0)</f>
        <v>0</v>
      </c>
      <c r="BJ564" s="2" t="s">
        <v>89</v>
      </c>
      <c r="BK564" s="141">
        <f>ROUND(I564*H564,2)</f>
        <v>0</v>
      </c>
      <c r="BL564" s="2" t="s">
        <v>270</v>
      </c>
      <c r="BM564" s="140" t="s">
        <v>10369</v>
      </c>
    </row>
    <row r="565" spans="2:65" s="17" customFormat="1" ht="39">
      <c r="B565" s="18"/>
      <c r="D565" s="142" t="s">
        <v>272</v>
      </c>
      <c r="F565" s="143" t="s">
        <v>1084</v>
      </c>
      <c r="I565" s="144"/>
      <c r="L565" s="18"/>
      <c r="M565" s="145"/>
      <c r="T565" s="39"/>
      <c r="AT565" s="2" t="s">
        <v>272</v>
      </c>
      <c r="AU565" s="2" t="s">
        <v>91</v>
      </c>
    </row>
    <row r="566" spans="2:65" s="17" customFormat="1" ht="24.2" customHeight="1">
      <c r="B566" s="18"/>
      <c r="C566" s="129" t="s">
        <v>960</v>
      </c>
      <c r="D566" s="129" t="s">
        <v>265</v>
      </c>
      <c r="E566" s="130" t="s">
        <v>10370</v>
      </c>
      <c r="F566" s="131" t="s">
        <v>10371</v>
      </c>
      <c r="G566" s="132" t="s">
        <v>139</v>
      </c>
      <c r="H566" s="133">
        <v>200.39</v>
      </c>
      <c r="I566" s="134"/>
      <c r="J566" s="135">
        <f>ROUND(I566*H566,2)</f>
        <v>0</v>
      </c>
      <c r="K566" s="131" t="s">
        <v>269</v>
      </c>
      <c r="L566" s="18"/>
      <c r="M566" s="136" t="s">
        <v>44</v>
      </c>
      <c r="N566" s="137" t="s">
        <v>53</v>
      </c>
      <c r="P566" s="138">
        <f>O566*H566</f>
        <v>0</v>
      </c>
      <c r="Q566" s="138">
        <v>2.1000000000000001E-4</v>
      </c>
      <c r="R566" s="138">
        <f>Q566*H566</f>
        <v>4.2081899999999998E-2</v>
      </c>
      <c r="S566" s="138">
        <v>0</v>
      </c>
      <c r="T566" s="139">
        <f>S566*H566</f>
        <v>0</v>
      </c>
      <c r="AR566" s="140" t="s">
        <v>270</v>
      </c>
      <c r="AT566" s="140" t="s">
        <v>265</v>
      </c>
      <c r="AU566" s="140" t="s">
        <v>91</v>
      </c>
      <c r="AY566" s="2" t="s">
        <v>263</v>
      </c>
      <c r="BE566" s="141">
        <f>IF(N566="základní",J566,0)</f>
        <v>0</v>
      </c>
      <c r="BF566" s="141">
        <f>IF(N566="snížená",J566,0)</f>
        <v>0</v>
      </c>
      <c r="BG566" s="141">
        <f>IF(N566="zákl. přenesená",J566,0)</f>
        <v>0</v>
      </c>
      <c r="BH566" s="141">
        <f>IF(N566="sníž. přenesená",J566,0)</f>
        <v>0</v>
      </c>
      <c r="BI566" s="141">
        <f>IF(N566="nulová",J566,0)</f>
        <v>0</v>
      </c>
      <c r="BJ566" s="2" t="s">
        <v>89</v>
      </c>
      <c r="BK566" s="141">
        <f>ROUND(I566*H566,2)</f>
        <v>0</v>
      </c>
      <c r="BL566" s="2" t="s">
        <v>270</v>
      </c>
      <c r="BM566" s="140" t="s">
        <v>10372</v>
      </c>
    </row>
    <row r="567" spans="2:65" s="17" customFormat="1" ht="48.75">
      <c r="B567" s="18"/>
      <c r="D567" s="142" t="s">
        <v>272</v>
      </c>
      <c r="F567" s="143" t="s">
        <v>10373</v>
      </c>
      <c r="I567" s="144"/>
      <c r="L567" s="18"/>
      <c r="M567" s="145"/>
      <c r="T567" s="39"/>
      <c r="AT567" s="2" t="s">
        <v>272</v>
      </c>
      <c r="AU567" s="2" t="s">
        <v>91</v>
      </c>
    </row>
    <row r="568" spans="2:65" s="146" customFormat="1" ht="11.25">
      <c r="B568" s="147"/>
      <c r="D568" s="142" t="s">
        <v>274</v>
      </c>
      <c r="E568" s="148" t="s">
        <v>44</v>
      </c>
      <c r="F568" s="149" t="s">
        <v>10058</v>
      </c>
      <c r="H568" s="148" t="s">
        <v>44</v>
      </c>
      <c r="I568" s="150"/>
      <c r="L568" s="147"/>
      <c r="M568" s="151"/>
      <c r="T568" s="152"/>
      <c r="AT568" s="148" t="s">
        <v>274</v>
      </c>
      <c r="AU568" s="148" t="s">
        <v>91</v>
      </c>
      <c r="AV568" s="146" t="s">
        <v>89</v>
      </c>
      <c r="AW568" s="146" t="s">
        <v>42</v>
      </c>
      <c r="AX568" s="146" t="s">
        <v>82</v>
      </c>
      <c r="AY568" s="148" t="s">
        <v>263</v>
      </c>
    </row>
    <row r="569" spans="2:65" s="153" customFormat="1" ht="11.25">
      <c r="B569" s="154"/>
      <c r="D569" s="142" t="s">
        <v>274</v>
      </c>
      <c r="E569" s="155" t="s">
        <v>44</v>
      </c>
      <c r="F569" s="156" t="s">
        <v>10230</v>
      </c>
      <c r="H569" s="157">
        <v>64.569999999999993</v>
      </c>
      <c r="I569" s="158"/>
      <c r="L569" s="154"/>
      <c r="M569" s="159"/>
      <c r="T569" s="160"/>
      <c r="AT569" s="155" t="s">
        <v>274</v>
      </c>
      <c r="AU569" s="155" t="s">
        <v>91</v>
      </c>
      <c r="AV569" s="153" t="s">
        <v>91</v>
      </c>
      <c r="AW569" s="153" t="s">
        <v>42</v>
      </c>
      <c r="AX569" s="153" t="s">
        <v>82</v>
      </c>
      <c r="AY569" s="155" t="s">
        <v>263</v>
      </c>
    </row>
    <row r="570" spans="2:65" s="153" customFormat="1" ht="11.25">
      <c r="B570" s="154"/>
      <c r="D570" s="142" t="s">
        <v>274</v>
      </c>
      <c r="E570" s="155" t="s">
        <v>44</v>
      </c>
      <c r="F570" s="156" t="s">
        <v>10231</v>
      </c>
      <c r="H570" s="157">
        <v>9.39</v>
      </c>
      <c r="I570" s="158"/>
      <c r="L570" s="154"/>
      <c r="M570" s="159"/>
      <c r="T570" s="160"/>
      <c r="AT570" s="155" t="s">
        <v>274</v>
      </c>
      <c r="AU570" s="155" t="s">
        <v>91</v>
      </c>
      <c r="AV570" s="153" t="s">
        <v>91</v>
      </c>
      <c r="AW570" s="153" t="s">
        <v>42</v>
      </c>
      <c r="AX570" s="153" t="s">
        <v>82</v>
      </c>
      <c r="AY570" s="155" t="s">
        <v>263</v>
      </c>
    </row>
    <row r="571" spans="2:65" s="153" customFormat="1" ht="11.25">
      <c r="B571" s="154"/>
      <c r="D571" s="142" t="s">
        <v>274</v>
      </c>
      <c r="E571" s="155" t="s">
        <v>44</v>
      </c>
      <c r="F571" s="156" t="s">
        <v>10374</v>
      </c>
      <c r="H571" s="157">
        <v>8.7200000000000006</v>
      </c>
      <c r="I571" s="158"/>
      <c r="L571" s="154"/>
      <c r="M571" s="159"/>
      <c r="T571" s="160"/>
      <c r="AT571" s="155" t="s">
        <v>274</v>
      </c>
      <c r="AU571" s="155" t="s">
        <v>91</v>
      </c>
      <c r="AV571" s="153" t="s">
        <v>91</v>
      </c>
      <c r="AW571" s="153" t="s">
        <v>42</v>
      </c>
      <c r="AX571" s="153" t="s">
        <v>82</v>
      </c>
      <c r="AY571" s="155" t="s">
        <v>263</v>
      </c>
    </row>
    <row r="572" spans="2:65" s="153" customFormat="1" ht="11.25">
      <c r="B572" s="154"/>
      <c r="D572" s="142" t="s">
        <v>274</v>
      </c>
      <c r="E572" s="155" t="s">
        <v>44</v>
      </c>
      <c r="F572" s="156" t="s">
        <v>10233</v>
      </c>
      <c r="H572" s="157">
        <v>22.84</v>
      </c>
      <c r="I572" s="158"/>
      <c r="L572" s="154"/>
      <c r="M572" s="159"/>
      <c r="T572" s="160"/>
      <c r="AT572" s="155" t="s">
        <v>274</v>
      </c>
      <c r="AU572" s="155" t="s">
        <v>91</v>
      </c>
      <c r="AV572" s="153" t="s">
        <v>91</v>
      </c>
      <c r="AW572" s="153" t="s">
        <v>42</v>
      </c>
      <c r="AX572" s="153" t="s">
        <v>82</v>
      </c>
      <c r="AY572" s="155" t="s">
        <v>263</v>
      </c>
    </row>
    <row r="573" spans="2:65" s="153" customFormat="1" ht="11.25">
      <c r="B573" s="154"/>
      <c r="D573" s="142" t="s">
        <v>274</v>
      </c>
      <c r="E573" s="155" t="s">
        <v>44</v>
      </c>
      <c r="F573" s="156" t="s">
        <v>10235</v>
      </c>
      <c r="H573" s="157">
        <v>4.5199999999999996</v>
      </c>
      <c r="I573" s="158"/>
      <c r="L573" s="154"/>
      <c r="M573" s="159"/>
      <c r="T573" s="160"/>
      <c r="AT573" s="155" t="s">
        <v>274</v>
      </c>
      <c r="AU573" s="155" t="s">
        <v>91</v>
      </c>
      <c r="AV573" s="153" t="s">
        <v>91</v>
      </c>
      <c r="AW573" s="153" t="s">
        <v>42</v>
      </c>
      <c r="AX573" s="153" t="s">
        <v>82</v>
      </c>
      <c r="AY573" s="155" t="s">
        <v>263</v>
      </c>
    </row>
    <row r="574" spans="2:65" s="153" customFormat="1" ht="11.25">
      <c r="B574" s="154"/>
      <c r="D574" s="142" t="s">
        <v>274</v>
      </c>
      <c r="E574" s="155" t="s">
        <v>44</v>
      </c>
      <c r="F574" s="156" t="s">
        <v>10375</v>
      </c>
      <c r="H574" s="157">
        <v>21.01</v>
      </c>
      <c r="I574" s="158"/>
      <c r="L574" s="154"/>
      <c r="M574" s="159"/>
      <c r="T574" s="160"/>
      <c r="AT574" s="155" t="s">
        <v>274</v>
      </c>
      <c r="AU574" s="155" t="s">
        <v>91</v>
      </c>
      <c r="AV574" s="153" t="s">
        <v>91</v>
      </c>
      <c r="AW574" s="153" t="s">
        <v>42</v>
      </c>
      <c r="AX574" s="153" t="s">
        <v>82</v>
      </c>
      <c r="AY574" s="155" t="s">
        <v>263</v>
      </c>
    </row>
    <row r="575" spans="2:65" s="153" customFormat="1" ht="11.25">
      <c r="B575" s="154"/>
      <c r="D575" s="142" t="s">
        <v>274</v>
      </c>
      <c r="E575" s="155" t="s">
        <v>44</v>
      </c>
      <c r="F575" s="156" t="s">
        <v>10376</v>
      </c>
      <c r="H575" s="157">
        <v>26.53</v>
      </c>
      <c r="I575" s="158"/>
      <c r="L575" s="154"/>
      <c r="M575" s="159"/>
      <c r="T575" s="160"/>
      <c r="AT575" s="155" t="s">
        <v>274</v>
      </c>
      <c r="AU575" s="155" t="s">
        <v>91</v>
      </c>
      <c r="AV575" s="153" t="s">
        <v>91</v>
      </c>
      <c r="AW575" s="153" t="s">
        <v>42</v>
      </c>
      <c r="AX575" s="153" t="s">
        <v>82</v>
      </c>
      <c r="AY575" s="155" t="s">
        <v>263</v>
      </c>
    </row>
    <row r="576" spans="2:65" s="153" customFormat="1" ht="11.25">
      <c r="B576" s="154"/>
      <c r="D576" s="142" t="s">
        <v>274</v>
      </c>
      <c r="E576" s="155" t="s">
        <v>44</v>
      </c>
      <c r="F576" s="156" t="s">
        <v>10377</v>
      </c>
      <c r="H576" s="157">
        <v>8.5500000000000007</v>
      </c>
      <c r="I576" s="158"/>
      <c r="L576" s="154"/>
      <c r="M576" s="159"/>
      <c r="T576" s="160"/>
      <c r="AT576" s="155" t="s">
        <v>274</v>
      </c>
      <c r="AU576" s="155" t="s">
        <v>91</v>
      </c>
      <c r="AV576" s="153" t="s">
        <v>91</v>
      </c>
      <c r="AW576" s="153" t="s">
        <v>42</v>
      </c>
      <c r="AX576" s="153" t="s">
        <v>82</v>
      </c>
      <c r="AY576" s="155" t="s">
        <v>263</v>
      </c>
    </row>
    <row r="577" spans="2:65" s="153" customFormat="1" ht="11.25">
      <c r="B577" s="154"/>
      <c r="D577" s="142" t="s">
        <v>274</v>
      </c>
      <c r="E577" s="155" t="s">
        <v>44</v>
      </c>
      <c r="F577" s="156" t="s">
        <v>10378</v>
      </c>
      <c r="H577" s="157">
        <v>1.66</v>
      </c>
      <c r="I577" s="158"/>
      <c r="L577" s="154"/>
      <c r="M577" s="159"/>
      <c r="T577" s="160"/>
      <c r="AT577" s="155" t="s">
        <v>274</v>
      </c>
      <c r="AU577" s="155" t="s">
        <v>91</v>
      </c>
      <c r="AV577" s="153" t="s">
        <v>91</v>
      </c>
      <c r="AW577" s="153" t="s">
        <v>42</v>
      </c>
      <c r="AX577" s="153" t="s">
        <v>82</v>
      </c>
      <c r="AY577" s="155" t="s">
        <v>263</v>
      </c>
    </row>
    <row r="578" spans="2:65" s="153" customFormat="1" ht="11.25">
      <c r="B578" s="154"/>
      <c r="D578" s="142" t="s">
        <v>274</v>
      </c>
      <c r="E578" s="155" t="s">
        <v>44</v>
      </c>
      <c r="F578" s="156" t="s">
        <v>10379</v>
      </c>
      <c r="H578" s="157">
        <v>2.64</v>
      </c>
      <c r="I578" s="158"/>
      <c r="L578" s="154"/>
      <c r="M578" s="159"/>
      <c r="T578" s="160"/>
      <c r="AT578" s="155" t="s">
        <v>274</v>
      </c>
      <c r="AU578" s="155" t="s">
        <v>91</v>
      </c>
      <c r="AV578" s="153" t="s">
        <v>91</v>
      </c>
      <c r="AW578" s="153" t="s">
        <v>42</v>
      </c>
      <c r="AX578" s="153" t="s">
        <v>82</v>
      </c>
      <c r="AY578" s="155" t="s">
        <v>263</v>
      </c>
    </row>
    <row r="579" spans="2:65" s="153" customFormat="1" ht="11.25">
      <c r="B579" s="154"/>
      <c r="D579" s="142" t="s">
        <v>274</v>
      </c>
      <c r="E579" s="155" t="s">
        <v>44</v>
      </c>
      <c r="F579" s="156" t="s">
        <v>10380</v>
      </c>
      <c r="H579" s="157">
        <v>6.52</v>
      </c>
      <c r="I579" s="158"/>
      <c r="L579" s="154"/>
      <c r="M579" s="159"/>
      <c r="T579" s="160"/>
      <c r="AT579" s="155" t="s">
        <v>274</v>
      </c>
      <c r="AU579" s="155" t="s">
        <v>91</v>
      </c>
      <c r="AV579" s="153" t="s">
        <v>91</v>
      </c>
      <c r="AW579" s="153" t="s">
        <v>42</v>
      </c>
      <c r="AX579" s="153" t="s">
        <v>82</v>
      </c>
      <c r="AY579" s="155" t="s">
        <v>263</v>
      </c>
    </row>
    <row r="580" spans="2:65" s="153" customFormat="1" ht="11.25">
      <c r="B580" s="154"/>
      <c r="D580" s="142" t="s">
        <v>274</v>
      </c>
      <c r="E580" s="155" t="s">
        <v>44</v>
      </c>
      <c r="F580" s="156" t="s">
        <v>10381</v>
      </c>
      <c r="H580" s="157">
        <v>23.44</v>
      </c>
      <c r="I580" s="158"/>
      <c r="L580" s="154"/>
      <c r="M580" s="159"/>
      <c r="T580" s="160"/>
      <c r="AT580" s="155" t="s">
        <v>274</v>
      </c>
      <c r="AU580" s="155" t="s">
        <v>91</v>
      </c>
      <c r="AV580" s="153" t="s">
        <v>91</v>
      </c>
      <c r="AW580" s="153" t="s">
        <v>42</v>
      </c>
      <c r="AX580" s="153" t="s">
        <v>82</v>
      </c>
      <c r="AY580" s="155" t="s">
        <v>263</v>
      </c>
    </row>
    <row r="581" spans="2:65" s="161" customFormat="1" ht="11.25">
      <c r="B581" s="162"/>
      <c r="D581" s="142" t="s">
        <v>274</v>
      </c>
      <c r="E581" s="163" t="s">
        <v>44</v>
      </c>
      <c r="F581" s="164" t="s">
        <v>280</v>
      </c>
      <c r="H581" s="165">
        <v>200.39</v>
      </c>
      <c r="I581" s="166"/>
      <c r="L581" s="162"/>
      <c r="M581" s="167"/>
      <c r="T581" s="168"/>
      <c r="AT581" s="163" t="s">
        <v>274</v>
      </c>
      <c r="AU581" s="163" t="s">
        <v>91</v>
      </c>
      <c r="AV581" s="161" t="s">
        <v>141</v>
      </c>
      <c r="AW581" s="161" t="s">
        <v>42</v>
      </c>
      <c r="AX581" s="161" t="s">
        <v>82</v>
      </c>
      <c r="AY581" s="163" t="s">
        <v>263</v>
      </c>
    </row>
    <row r="582" spans="2:65" s="169" customFormat="1" ht="11.25">
      <c r="B582" s="170"/>
      <c r="D582" s="142" t="s">
        <v>274</v>
      </c>
      <c r="E582" s="171" t="s">
        <v>44</v>
      </c>
      <c r="F582" s="172" t="s">
        <v>281</v>
      </c>
      <c r="H582" s="173">
        <v>200.39</v>
      </c>
      <c r="I582" s="174"/>
      <c r="L582" s="170"/>
      <c r="M582" s="175"/>
      <c r="T582" s="176"/>
      <c r="AT582" s="171" t="s">
        <v>274</v>
      </c>
      <c r="AU582" s="171" t="s">
        <v>91</v>
      </c>
      <c r="AV582" s="169" t="s">
        <v>270</v>
      </c>
      <c r="AW582" s="169" t="s">
        <v>42</v>
      </c>
      <c r="AX582" s="169" t="s">
        <v>89</v>
      </c>
      <c r="AY582" s="171" t="s">
        <v>263</v>
      </c>
    </row>
    <row r="583" spans="2:65" s="17" customFormat="1" ht="24.2" customHeight="1">
      <c r="B583" s="18"/>
      <c r="C583" s="129" t="s">
        <v>968</v>
      </c>
      <c r="D583" s="129" t="s">
        <v>265</v>
      </c>
      <c r="E583" s="130" t="s">
        <v>1141</v>
      </c>
      <c r="F583" s="131" t="s">
        <v>1142</v>
      </c>
      <c r="G583" s="132" t="s">
        <v>139</v>
      </c>
      <c r="H583" s="133">
        <v>200.39</v>
      </c>
      <c r="I583" s="134"/>
      <c r="J583" s="135">
        <f>ROUND(I583*H583,2)</f>
        <v>0</v>
      </c>
      <c r="K583" s="131" t="s">
        <v>269</v>
      </c>
      <c r="L583" s="18"/>
      <c r="M583" s="136" t="s">
        <v>44</v>
      </c>
      <c r="N583" s="137" t="s">
        <v>53</v>
      </c>
      <c r="P583" s="138">
        <f>O583*H583</f>
        <v>0</v>
      </c>
      <c r="Q583" s="138">
        <v>4.0000000000000003E-5</v>
      </c>
      <c r="R583" s="138">
        <f>Q583*H583</f>
        <v>8.0155999999999995E-3</v>
      </c>
      <c r="S583" s="138">
        <v>0</v>
      </c>
      <c r="T583" s="139">
        <f>S583*H583</f>
        <v>0</v>
      </c>
      <c r="AR583" s="140" t="s">
        <v>270</v>
      </c>
      <c r="AT583" s="140" t="s">
        <v>265</v>
      </c>
      <c r="AU583" s="140" t="s">
        <v>91</v>
      </c>
      <c r="AY583" s="2" t="s">
        <v>263</v>
      </c>
      <c r="BE583" s="141">
        <f>IF(N583="základní",J583,0)</f>
        <v>0</v>
      </c>
      <c r="BF583" s="141">
        <f>IF(N583="snížená",J583,0)</f>
        <v>0</v>
      </c>
      <c r="BG583" s="141">
        <f>IF(N583="zákl. přenesená",J583,0)</f>
        <v>0</v>
      </c>
      <c r="BH583" s="141">
        <f>IF(N583="sníž. přenesená",J583,0)</f>
        <v>0</v>
      </c>
      <c r="BI583" s="141">
        <f>IF(N583="nulová",J583,0)</f>
        <v>0</v>
      </c>
      <c r="BJ583" s="2" t="s">
        <v>89</v>
      </c>
      <c r="BK583" s="141">
        <f>ROUND(I583*H583,2)</f>
        <v>0</v>
      </c>
      <c r="BL583" s="2" t="s">
        <v>270</v>
      </c>
      <c r="BM583" s="140" t="s">
        <v>10382</v>
      </c>
    </row>
    <row r="584" spans="2:65" s="17" customFormat="1" ht="175.5">
      <c r="B584" s="18"/>
      <c r="D584" s="142" t="s">
        <v>272</v>
      </c>
      <c r="F584" s="143" t="s">
        <v>1144</v>
      </c>
      <c r="I584" s="144"/>
      <c r="L584" s="18"/>
      <c r="M584" s="145"/>
      <c r="T584" s="39"/>
      <c r="AT584" s="2" t="s">
        <v>272</v>
      </c>
      <c r="AU584" s="2" t="s">
        <v>91</v>
      </c>
    </row>
    <row r="585" spans="2:65" s="146" customFormat="1" ht="11.25">
      <c r="B585" s="147"/>
      <c r="D585" s="142" t="s">
        <v>274</v>
      </c>
      <c r="E585" s="148" t="s">
        <v>44</v>
      </c>
      <c r="F585" s="149" t="s">
        <v>10058</v>
      </c>
      <c r="H585" s="148" t="s">
        <v>44</v>
      </c>
      <c r="I585" s="150"/>
      <c r="L585" s="147"/>
      <c r="M585" s="151"/>
      <c r="T585" s="152"/>
      <c r="AT585" s="148" t="s">
        <v>274</v>
      </c>
      <c r="AU585" s="148" t="s">
        <v>91</v>
      </c>
      <c r="AV585" s="146" t="s">
        <v>89</v>
      </c>
      <c r="AW585" s="146" t="s">
        <v>42</v>
      </c>
      <c r="AX585" s="146" t="s">
        <v>82</v>
      </c>
      <c r="AY585" s="148" t="s">
        <v>263</v>
      </c>
    </row>
    <row r="586" spans="2:65" s="153" customFormat="1" ht="11.25">
      <c r="B586" s="154"/>
      <c r="D586" s="142" t="s">
        <v>274</v>
      </c>
      <c r="E586" s="155" t="s">
        <v>44</v>
      </c>
      <c r="F586" s="156" t="s">
        <v>10230</v>
      </c>
      <c r="H586" s="157">
        <v>64.569999999999993</v>
      </c>
      <c r="I586" s="158"/>
      <c r="L586" s="154"/>
      <c r="M586" s="159"/>
      <c r="T586" s="160"/>
      <c r="AT586" s="155" t="s">
        <v>274</v>
      </c>
      <c r="AU586" s="155" t="s">
        <v>91</v>
      </c>
      <c r="AV586" s="153" t="s">
        <v>91</v>
      </c>
      <c r="AW586" s="153" t="s">
        <v>42</v>
      </c>
      <c r="AX586" s="153" t="s">
        <v>82</v>
      </c>
      <c r="AY586" s="155" t="s">
        <v>263</v>
      </c>
    </row>
    <row r="587" spans="2:65" s="153" customFormat="1" ht="11.25">
      <c r="B587" s="154"/>
      <c r="D587" s="142" t="s">
        <v>274</v>
      </c>
      <c r="E587" s="155" t="s">
        <v>44</v>
      </c>
      <c r="F587" s="156" t="s">
        <v>10231</v>
      </c>
      <c r="H587" s="157">
        <v>9.39</v>
      </c>
      <c r="I587" s="158"/>
      <c r="L587" s="154"/>
      <c r="M587" s="159"/>
      <c r="T587" s="160"/>
      <c r="AT587" s="155" t="s">
        <v>274</v>
      </c>
      <c r="AU587" s="155" t="s">
        <v>91</v>
      </c>
      <c r="AV587" s="153" t="s">
        <v>91</v>
      </c>
      <c r="AW587" s="153" t="s">
        <v>42</v>
      </c>
      <c r="AX587" s="153" t="s">
        <v>82</v>
      </c>
      <c r="AY587" s="155" t="s">
        <v>263</v>
      </c>
    </row>
    <row r="588" spans="2:65" s="153" customFormat="1" ht="11.25">
      <c r="B588" s="154"/>
      <c r="D588" s="142" t="s">
        <v>274</v>
      </c>
      <c r="E588" s="155" t="s">
        <v>44</v>
      </c>
      <c r="F588" s="156" t="s">
        <v>10374</v>
      </c>
      <c r="H588" s="157">
        <v>8.7200000000000006</v>
      </c>
      <c r="I588" s="158"/>
      <c r="L588" s="154"/>
      <c r="M588" s="159"/>
      <c r="T588" s="160"/>
      <c r="AT588" s="155" t="s">
        <v>274</v>
      </c>
      <c r="AU588" s="155" t="s">
        <v>91</v>
      </c>
      <c r="AV588" s="153" t="s">
        <v>91</v>
      </c>
      <c r="AW588" s="153" t="s">
        <v>42</v>
      </c>
      <c r="AX588" s="153" t="s">
        <v>82</v>
      </c>
      <c r="AY588" s="155" t="s">
        <v>263</v>
      </c>
    </row>
    <row r="589" spans="2:65" s="153" customFormat="1" ht="11.25">
      <c r="B589" s="154"/>
      <c r="D589" s="142" t="s">
        <v>274</v>
      </c>
      <c r="E589" s="155" t="s">
        <v>44</v>
      </c>
      <c r="F589" s="156" t="s">
        <v>10233</v>
      </c>
      <c r="H589" s="157">
        <v>22.84</v>
      </c>
      <c r="I589" s="158"/>
      <c r="L589" s="154"/>
      <c r="M589" s="159"/>
      <c r="T589" s="160"/>
      <c r="AT589" s="155" t="s">
        <v>274</v>
      </c>
      <c r="AU589" s="155" t="s">
        <v>91</v>
      </c>
      <c r="AV589" s="153" t="s">
        <v>91</v>
      </c>
      <c r="AW589" s="153" t="s">
        <v>42</v>
      </c>
      <c r="AX589" s="153" t="s">
        <v>82</v>
      </c>
      <c r="AY589" s="155" t="s">
        <v>263</v>
      </c>
    </row>
    <row r="590" spans="2:65" s="153" customFormat="1" ht="11.25">
      <c r="B590" s="154"/>
      <c r="D590" s="142" t="s">
        <v>274</v>
      </c>
      <c r="E590" s="155" t="s">
        <v>44</v>
      </c>
      <c r="F590" s="156" t="s">
        <v>10235</v>
      </c>
      <c r="H590" s="157">
        <v>4.5199999999999996</v>
      </c>
      <c r="I590" s="158"/>
      <c r="L590" s="154"/>
      <c r="M590" s="159"/>
      <c r="T590" s="160"/>
      <c r="AT590" s="155" t="s">
        <v>274</v>
      </c>
      <c r="AU590" s="155" t="s">
        <v>91</v>
      </c>
      <c r="AV590" s="153" t="s">
        <v>91</v>
      </c>
      <c r="AW590" s="153" t="s">
        <v>42</v>
      </c>
      <c r="AX590" s="153" t="s">
        <v>82</v>
      </c>
      <c r="AY590" s="155" t="s">
        <v>263</v>
      </c>
    </row>
    <row r="591" spans="2:65" s="153" customFormat="1" ht="11.25">
      <c r="B591" s="154"/>
      <c r="D591" s="142" t="s">
        <v>274</v>
      </c>
      <c r="E591" s="155" t="s">
        <v>44</v>
      </c>
      <c r="F591" s="156" t="s">
        <v>10375</v>
      </c>
      <c r="H591" s="157">
        <v>21.01</v>
      </c>
      <c r="I591" s="158"/>
      <c r="L591" s="154"/>
      <c r="M591" s="159"/>
      <c r="T591" s="160"/>
      <c r="AT591" s="155" t="s">
        <v>274</v>
      </c>
      <c r="AU591" s="155" t="s">
        <v>91</v>
      </c>
      <c r="AV591" s="153" t="s">
        <v>91</v>
      </c>
      <c r="AW591" s="153" t="s">
        <v>42</v>
      </c>
      <c r="AX591" s="153" t="s">
        <v>82</v>
      </c>
      <c r="AY591" s="155" t="s">
        <v>263</v>
      </c>
    </row>
    <row r="592" spans="2:65" s="153" customFormat="1" ht="11.25">
      <c r="B592" s="154"/>
      <c r="D592" s="142" t="s">
        <v>274</v>
      </c>
      <c r="E592" s="155" t="s">
        <v>44</v>
      </c>
      <c r="F592" s="156" t="s">
        <v>10376</v>
      </c>
      <c r="H592" s="157">
        <v>26.53</v>
      </c>
      <c r="I592" s="158"/>
      <c r="L592" s="154"/>
      <c r="M592" s="159"/>
      <c r="T592" s="160"/>
      <c r="AT592" s="155" t="s">
        <v>274</v>
      </c>
      <c r="AU592" s="155" t="s">
        <v>91</v>
      </c>
      <c r="AV592" s="153" t="s">
        <v>91</v>
      </c>
      <c r="AW592" s="153" t="s">
        <v>42</v>
      </c>
      <c r="AX592" s="153" t="s">
        <v>82</v>
      </c>
      <c r="AY592" s="155" t="s">
        <v>263</v>
      </c>
    </row>
    <row r="593" spans="2:65" s="153" customFormat="1" ht="11.25">
      <c r="B593" s="154"/>
      <c r="D593" s="142" t="s">
        <v>274</v>
      </c>
      <c r="E593" s="155" t="s">
        <v>44</v>
      </c>
      <c r="F593" s="156" t="s">
        <v>10377</v>
      </c>
      <c r="H593" s="157">
        <v>8.5500000000000007</v>
      </c>
      <c r="I593" s="158"/>
      <c r="L593" s="154"/>
      <c r="M593" s="159"/>
      <c r="T593" s="160"/>
      <c r="AT593" s="155" t="s">
        <v>274</v>
      </c>
      <c r="AU593" s="155" t="s">
        <v>91</v>
      </c>
      <c r="AV593" s="153" t="s">
        <v>91</v>
      </c>
      <c r="AW593" s="153" t="s">
        <v>42</v>
      </c>
      <c r="AX593" s="153" t="s">
        <v>82</v>
      </c>
      <c r="AY593" s="155" t="s">
        <v>263</v>
      </c>
    </row>
    <row r="594" spans="2:65" s="153" customFormat="1" ht="11.25">
      <c r="B594" s="154"/>
      <c r="D594" s="142" t="s">
        <v>274</v>
      </c>
      <c r="E594" s="155" t="s">
        <v>44</v>
      </c>
      <c r="F594" s="156" t="s">
        <v>10378</v>
      </c>
      <c r="H594" s="157">
        <v>1.66</v>
      </c>
      <c r="I594" s="158"/>
      <c r="L594" s="154"/>
      <c r="M594" s="159"/>
      <c r="T594" s="160"/>
      <c r="AT594" s="155" t="s">
        <v>274</v>
      </c>
      <c r="AU594" s="155" t="s">
        <v>91</v>
      </c>
      <c r="AV594" s="153" t="s">
        <v>91</v>
      </c>
      <c r="AW594" s="153" t="s">
        <v>42</v>
      </c>
      <c r="AX594" s="153" t="s">
        <v>82</v>
      </c>
      <c r="AY594" s="155" t="s">
        <v>263</v>
      </c>
    </row>
    <row r="595" spans="2:65" s="153" customFormat="1" ht="11.25">
      <c r="B595" s="154"/>
      <c r="D595" s="142" t="s">
        <v>274</v>
      </c>
      <c r="E595" s="155" t="s">
        <v>44</v>
      </c>
      <c r="F595" s="156" t="s">
        <v>10379</v>
      </c>
      <c r="H595" s="157">
        <v>2.64</v>
      </c>
      <c r="I595" s="158"/>
      <c r="L595" s="154"/>
      <c r="M595" s="159"/>
      <c r="T595" s="160"/>
      <c r="AT595" s="155" t="s">
        <v>274</v>
      </c>
      <c r="AU595" s="155" t="s">
        <v>91</v>
      </c>
      <c r="AV595" s="153" t="s">
        <v>91</v>
      </c>
      <c r="AW595" s="153" t="s">
        <v>42</v>
      </c>
      <c r="AX595" s="153" t="s">
        <v>82</v>
      </c>
      <c r="AY595" s="155" t="s">
        <v>263</v>
      </c>
    </row>
    <row r="596" spans="2:65" s="153" customFormat="1" ht="11.25">
      <c r="B596" s="154"/>
      <c r="D596" s="142" t="s">
        <v>274</v>
      </c>
      <c r="E596" s="155" t="s">
        <v>44</v>
      </c>
      <c r="F596" s="156" t="s">
        <v>10380</v>
      </c>
      <c r="H596" s="157">
        <v>6.52</v>
      </c>
      <c r="I596" s="158"/>
      <c r="L596" s="154"/>
      <c r="M596" s="159"/>
      <c r="T596" s="160"/>
      <c r="AT596" s="155" t="s">
        <v>274</v>
      </c>
      <c r="AU596" s="155" t="s">
        <v>91</v>
      </c>
      <c r="AV596" s="153" t="s">
        <v>91</v>
      </c>
      <c r="AW596" s="153" t="s">
        <v>42</v>
      </c>
      <c r="AX596" s="153" t="s">
        <v>82</v>
      </c>
      <c r="AY596" s="155" t="s">
        <v>263</v>
      </c>
    </row>
    <row r="597" spans="2:65" s="153" customFormat="1" ht="11.25">
      <c r="B597" s="154"/>
      <c r="D597" s="142" t="s">
        <v>274</v>
      </c>
      <c r="E597" s="155" t="s">
        <v>44</v>
      </c>
      <c r="F597" s="156" t="s">
        <v>10381</v>
      </c>
      <c r="H597" s="157">
        <v>23.44</v>
      </c>
      <c r="I597" s="158"/>
      <c r="L597" s="154"/>
      <c r="M597" s="159"/>
      <c r="T597" s="160"/>
      <c r="AT597" s="155" t="s">
        <v>274</v>
      </c>
      <c r="AU597" s="155" t="s">
        <v>91</v>
      </c>
      <c r="AV597" s="153" t="s">
        <v>91</v>
      </c>
      <c r="AW597" s="153" t="s">
        <v>42</v>
      </c>
      <c r="AX597" s="153" t="s">
        <v>82</v>
      </c>
      <c r="AY597" s="155" t="s">
        <v>263</v>
      </c>
    </row>
    <row r="598" spans="2:65" s="161" customFormat="1" ht="11.25">
      <c r="B598" s="162"/>
      <c r="D598" s="142" t="s">
        <v>274</v>
      </c>
      <c r="E598" s="163" t="s">
        <v>44</v>
      </c>
      <c r="F598" s="164" t="s">
        <v>280</v>
      </c>
      <c r="H598" s="165">
        <v>200.39</v>
      </c>
      <c r="I598" s="166"/>
      <c r="L598" s="162"/>
      <c r="M598" s="167"/>
      <c r="T598" s="168"/>
      <c r="AT598" s="163" t="s">
        <v>274</v>
      </c>
      <c r="AU598" s="163" t="s">
        <v>91</v>
      </c>
      <c r="AV598" s="161" t="s">
        <v>141</v>
      </c>
      <c r="AW598" s="161" t="s">
        <v>42</v>
      </c>
      <c r="AX598" s="161" t="s">
        <v>82</v>
      </c>
      <c r="AY598" s="163" t="s">
        <v>263</v>
      </c>
    </row>
    <row r="599" spans="2:65" s="169" customFormat="1" ht="11.25">
      <c r="B599" s="170"/>
      <c r="D599" s="142" t="s">
        <v>274</v>
      </c>
      <c r="E599" s="171" t="s">
        <v>44</v>
      </c>
      <c r="F599" s="172" t="s">
        <v>281</v>
      </c>
      <c r="H599" s="173">
        <v>200.39</v>
      </c>
      <c r="I599" s="174"/>
      <c r="L599" s="170"/>
      <c r="M599" s="175"/>
      <c r="T599" s="176"/>
      <c r="AT599" s="171" t="s">
        <v>274</v>
      </c>
      <c r="AU599" s="171" t="s">
        <v>91</v>
      </c>
      <c r="AV599" s="169" t="s">
        <v>270</v>
      </c>
      <c r="AW599" s="169" t="s">
        <v>42</v>
      </c>
      <c r="AX599" s="169" t="s">
        <v>89</v>
      </c>
      <c r="AY599" s="171" t="s">
        <v>263</v>
      </c>
    </row>
    <row r="600" spans="2:65" s="17" customFormat="1" ht="14.45" customHeight="1">
      <c r="B600" s="18"/>
      <c r="C600" s="129" t="s">
        <v>972</v>
      </c>
      <c r="D600" s="129" t="s">
        <v>265</v>
      </c>
      <c r="E600" s="130" t="s">
        <v>10383</v>
      </c>
      <c r="F600" s="131" t="s">
        <v>10384</v>
      </c>
      <c r="G600" s="132" t="s">
        <v>139</v>
      </c>
      <c r="H600" s="133">
        <v>201.01900000000001</v>
      </c>
      <c r="I600" s="134"/>
      <c r="J600" s="135">
        <f>ROUND(I600*H600,2)</f>
        <v>0</v>
      </c>
      <c r="K600" s="131" t="s">
        <v>269</v>
      </c>
      <c r="L600" s="18"/>
      <c r="M600" s="136" t="s">
        <v>44</v>
      </c>
      <c r="N600" s="137" t="s">
        <v>53</v>
      </c>
      <c r="P600" s="138">
        <f>O600*H600</f>
        <v>0</v>
      </c>
      <c r="Q600" s="138">
        <v>4.0000000000000003E-5</v>
      </c>
      <c r="R600" s="138">
        <f>Q600*H600</f>
        <v>8.040760000000001E-3</v>
      </c>
      <c r="S600" s="138">
        <v>0</v>
      </c>
      <c r="T600" s="139">
        <f>S600*H600</f>
        <v>0</v>
      </c>
      <c r="AR600" s="140" t="s">
        <v>270</v>
      </c>
      <c r="AT600" s="140" t="s">
        <v>265</v>
      </c>
      <c r="AU600" s="140" t="s">
        <v>91</v>
      </c>
      <c r="AY600" s="2" t="s">
        <v>263</v>
      </c>
      <c r="BE600" s="141">
        <f>IF(N600="základní",J600,0)</f>
        <v>0</v>
      </c>
      <c r="BF600" s="141">
        <f>IF(N600="snížená",J600,0)</f>
        <v>0</v>
      </c>
      <c r="BG600" s="141">
        <f>IF(N600="zákl. přenesená",J600,0)</f>
        <v>0</v>
      </c>
      <c r="BH600" s="141">
        <f>IF(N600="sníž. přenesená",J600,0)</f>
        <v>0</v>
      </c>
      <c r="BI600" s="141">
        <f>IF(N600="nulová",J600,0)</f>
        <v>0</v>
      </c>
      <c r="BJ600" s="2" t="s">
        <v>89</v>
      </c>
      <c r="BK600" s="141">
        <f>ROUND(I600*H600,2)</f>
        <v>0</v>
      </c>
      <c r="BL600" s="2" t="s">
        <v>270</v>
      </c>
      <c r="BM600" s="140" t="s">
        <v>10385</v>
      </c>
    </row>
    <row r="601" spans="2:65" s="17" customFormat="1" ht="195">
      <c r="B601" s="18"/>
      <c r="D601" s="142" t="s">
        <v>272</v>
      </c>
      <c r="F601" s="143" t="s">
        <v>5527</v>
      </c>
      <c r="I601" s="144"/>
      <c r="L601" s="18"/>
      <c r="M601" s="145"/>
      <c r="T601" s="39"/>
      <c r="AT601" s="2" t="s">
        <v>272</v>
      </c>
      <c r="AU601" s="2" t="s">
        <v>91</v>
      </c>
    </row>
    <row r="602" spans="2:65" s="153" customFormat="1" ht="11.25">
      <c r="B602" s="154"/>
      <c r="D602" s="142" t="s">
        <v>274</v>
      </c>
      <c r="E602" s="155" t="s">
        <v>44</v>
      </c>
      <c r="F602" s="156" t="s">
        <v>10386</v>
      </c>
      <c r="H602" s="157">
        <v>0.629</v>
      </c>
      <c r="I602" s="158"/>
      <c r="L602" s="154"/>
      <c r="M602" s="159"/>
      <c r="T602" s="160"/>
      <c r="AT602" s="155" t="s">
        <v>274</v>
      </c>
      <c r="AU602" s="155" t="s">
        <v>91</v>
      </c>
      <c r="AV602" s="153" t="s">
        <v>91</v>
      </c>
      <c r="AW602" s="153" t="s">
        <v>42</v>
      </c>
      <c r="AX602" s="153" t="s">
        <v>82</v>
      </c>
      <c r="AY602" s="155" t="s">
        <v>263</v>
      </c>
    </row>
    <row r="603" spans="2:65" s="153" customFormat="1" ht="11.25">
      <c r="B603" s="154"/>
      <c r="D603" s="142" t="s">
        <v>274</v>
      </c>
      <c r="E603" s="155" t="s">
        <v>44</v>
      </c>
      <c r="F603" s="156" t="s">
        <v>10230</v>
      </c>
      <c r="H603" s="157">
        <v>64.569999999999993</v>
      </c>
      <c r="I603" s="158"/>
      <c r="L603" s="154"/>
      <c r="M603" s="159"/>
      <c r="T603" s="160"/>
      <c r="AT603" s="155" t="s">
        <v>274</v>
      </c>
      <c r="AU603" s="155" t="s">
        <v>91</v>
      </c>
      <c r="AV603" s="153" t="s">
        <v>91</v>
      </c>
      <c r="AW603" s="153" t="s">
        <v>42</v>
      </c>
      <c r="AX603" s="153" t="s">
        <v>82</v>
      </c>
      <c r="AY603" s="155" t="s">
        <v>263</v>
      </c>
    </row>
    <row r="604" spans="2:65" s="153" customFormat="1" ht="11.25">
      <c r="B604" s="154"/>
      <c r="D604" s="142" t="s">
        <v>274</v>
      </c>
      <c r="E604" s="155" t="s">
        <v>44</v>
      </c>
      <c r="F604" s="156" t="s">
        <v>10231</v>
      </c>
      <c r="H604" s="157">
        <v>9.39</v>
      </c>
      <c r="I604" s="158"/>
      <c r="L604" s="154"/>
      <c r="M604" s="159"/>
      <c r="T604" s="160"/>
      <c r="AT604" s="155" t="s">
        <v>274</v>
      </c>
      <c r="AU604" s="155" t="s">
        <v>91</v>
      </c>
      <c r="AV604" s="153" t="s">
        <v>91</v>
      </c>
      <c r="AW604" s="153" t="s">
        <v>42</v>
      </c>
      <c r="AX604" s="153" t="s">
        <v>82</v>
      </c>
      <c r="AY604" s="155" t="s">
        <v>263</v>
      </c>
    </row>
    <row r="605" spans="2:65" s="153" customFormat="1" ht="11.25">
      <c r="B605" s="154"/>
      <c r="D605" s="142" t="s">
        <v>274</v>
      </c>
      <c r="E605" s="155" t="s">
        <v>44</v>
      </c>
      <c r="F605" s="156" t="s">
        <v>10374</v>
      </c>
      <c r="H605" s="157">
        <v>8.7200000000000006</v>
      </c>
      <c r="I605" s="158"/>
      <c r="L605" s="154"/>
      <c r="M605" s="159"/>
      <c r="T605" s="160"/>
      <c r="AT605" s="155" t="s">
        <v>274</v>
      </c>
      <c r="AU605" s="155" t="s">
        <v>91</v>
      </c>
      <c r="AV605" s="153" t="s">
        <v>91</v>
      </c>
      <c r="AW605" s="153" t="s">
        <v>42</v>
      </c>
      <c r="AX605" s="153" t="s">
        <v>82</v>
      </c>
      <c r="AY605" s="155" t="s">
        <v>263</v>
      </c>
    </row>
    <row r="606" spans="2:65" s="153" customFormat="1" ht="11.25">
      <c r="B606" s="154"/>
      <c r="D606" s="142" t="s">
        <v>274</v>
      </c>
      <c r="E606" s="155" t="s">
        <v>44</v>
      </c>
      <c r="F606" s="156" t="s">
        <v>10233</v>
      </c>
      <c r="H606" s="157">
        <v>22.84</v>
      </c>
      <c r="I606" s="158"/>
      <c r="L606" s="154"/>
      <c r="M606" s="159"/>
      <c r="T606" s="160"/>
      <c r="AT606" s="155" t="s">
        <v>274</v>
      </c>
      <c r="AU606" s="155" t="s">
        <v>91</v>
      </c>
      <c r="AV606" s="153" t="s">
        <v>91</v>
      </c>
      <c r="AW606" s="153" t="s">
        <v>42</v>
      </c>
      <c r="AX606" s="153" t="s">
        <v>82</v>
      </c>
      <c r="AY606" s="155" t="s">
        <v>263</v>
      </c>
    </row>
    <row r="607" spans="2:65" s="153" customFormat="1" ht="11.25">
      <c r="B607" s="154"/>
      <c r="D607" s="142" t="s">
        <v>274</v>
      </c>
      <c r="E607" s="155" t="s">
        <v>44</v>
      </c>
      <c r="F607" s="156" t="s">
        <v>10235</v>
      </c>
      <c r="H607" s="157">
        <v>4.5199999999999996</v>
      </c>
      <c r="I607" s="158"/>
      <c r="L607" s="154"/>
      <c r="M607" s="159"/>
      <c r="T607" s="160"/>
      <c r="AT607" s="155" t="s">
        <v>274</v>
      </c>
      <c r="AU607" s="155" t="s">
        <v>91</v>
      </c>
      <c r="AV607" s="153" t="s">
        <v>91</v>
      </c>
      <c r="AW607" s="153" t="s">
        <v>42</v>
      </c>
      <c r="AX607" s="153" t="s">
        <v>82</v>
      </c>
      <c r="AY607" s="155" t="s">
        <v>263</v>
      </c>
    </row>
    <row r="608" spans="2:65" s="153" customFormat="1" ht="11.25">
      <c r="B608" s="154"/>
      <c r="D608" s="142" t="s">
        <v>274</v>
      </c>
      <c r="E608" s="155" t="s">
        <v>44</v>
      </c>
      <c r="F608" s="156" t="s">
        <v>10375</v>
      </c>
      <c r="H608" s="157">
        <v>21.01</v>
      </c>
      <c r="I608" s="158"/>
      <c r="L608" s="154"/>
      <c r="M608" s="159"/>
      <c r="T608" s="160"/>
      <c r="AT608" s="155" t="s">
        <v>274</v>
      </c>
      <c r="AU608" s="155" t="s">
        <v>91</v>
      </c>
      <c r="AV608" s="153" t="s">
        <v>91</v>
      </c>
      <c r="AW608" s="153" t="s">
        <v>42</v>
      </c>
      <c r="AX608" s="153" t="s">
        <v>82</v>
      </c>
      <c r="AY608" s="155" t="s">
        <v>263</v>
      </c>
    </row>
    <row r="609" spans="2:65" s="153" customFormat="1" ht="11.25">
      <c r="B609" s="154"/>
      <c r="D609" s="142" t="s">
        <v>274</v>
      </c>
      <c r="E609" s="155" t="s">
        <v>44</v>
      </c>
      <c r="F609" s="156" t="s">
        <v>10376</v>
      </c>
      <c r="H609" s="157">
        <v>26.53</v>
      </c>
      <c r="I609" s="158"/>
      <c r="L609" s="154"/>
      <c r="M609" s="159"/>
      <c r="T609" s="160"/>
      <c r="AT609" s="155" t="s">
        <v>274</v>
      </c>
      <c r="AU609" s="155" t="s">
        <v>91</v>
      </c>
      <c r="AV609" s="153" t="s">
        <v>91</v>
      </c>
      <c r="AW609" s="153" t="s">
        <v>42</v>
      </c>
      <c r="AX609" s="153" t="s">
        <v>82</v>
      </c>
      <c r="AY609" s="155" t="s">
        <v>263</v>
      </c>
    </row>
    <row r="610" spans="2:65" s="153" customFormat="1" ht="11.25">
      <c r="B610" s="154"/>
      <c r="D610" s="142" t="s">
        <v>274</v>
      </c>
      <c r="E610" s="155" t="s">
        <v>44</v>
      </c>
      <c r="F610" s="156" t="s">
        <v>10377</v>
      </c>
      <c r="H610" s="157">
        <v>8.5500000000000007</v>
      </c>
      <c r="I610" s="158"/>
      <c r="L610" s="154"/>
      <c r="M610" s="159"/>
      <c r="T610" s="160"/>
      <c r="AT610" s="155" t="s">
        <v>274</v>
      </c>
      <c r="AU610" s="155" t="s">
        <v>91</v>
      </c>
      <c r="AV610" s="153" t="s">
        <v>91</v>
      </c>
      <c r="AW610" s="153" t="s">
        <v>42</v>
      </c>
      <c r="AX610" s="153" t="s">
        <v>82</v>
      </c>
      <c r="AY610" s="155" t="s">
        <v>263</v>
      </c>
    </row>
    <row r="611" spans="2:65" s="153" customFormat="1" ht="11.25">
      <c r="B611" s="154"/>
      <c r="D611" s="142" t="s">
        <v>274</v>
      </c>
      <c r="E611" s="155" t="s">
        <v>44</v>
      </c>
      <c r="F611" s="156" t="s">
        <v>10378</v>
      </c>
      <c r="H611" s="157">
        <v>1.66</v>
      </c>
      <c r="I611" s="158"/>
      <c r="L611" s="154"/>
      <c r="M611" s="159"/>
      <c r="T611" s="160"/>
      <c r="AT611" s="155" t="s">
        <v>274</v>
      </c>
      <c r="AU611" s="155" t="s">
        <v>91</v>
      </c>
      <c r="AV611" s="153" t="s">
        <v>91</v>
      </c>
      <c r="AW611" s="153" t="s">
        <v>42</v>
      </c>
      <c r="AX611" s="153" t="s">
        <v>82</v>
      </c>
      <c r="AY611" s="155" t="s">
        <v>263</v>
      </c>
    </row>
    <row r="612" spans="2:65" s="153" customFormat="1" ht="11.25">
      <c r="B612" s="154"/>
      <c r="D612" s="142" t="s">
        <v>274</v>
      </c>
      <c r="E612" s="155" t="s">
        <v>44</v>
      </c>
      <c r="F612" s="156" t="s">
        <v>10379</v>
      </c>
      <c r="H612" s="157">
        <v>2.64</v>
      </c>
      <c r="I612" s="158"/>
      <c r="L612" s="154"/>
      <c r="M612" s="159"/>
      <c r="T612" s="160"/>
      <c r="AT612" s="155" t="s">
        <v>274</v>
      </c>
      <c r="AU612" s="155" t="s">
        <v>91</v>
      </c>
      <c r="AV612" s="153" t="s">
        <v>91</v>
      </c>
      <c r="AW612" s="153" t="s">
        <v>42</v>
      </c>
      <c r="AX612" s="153" t="s">
        <v>82</v>
      </c>
      <c r="AY612" s="155" t="s">
        <v>263</v>
      </c>
    </row>
    <row r="613" spans="2:65" s="153" customFormat="1" ht="11.25">
      <c r="B613" s="154"/>
      <c r="D613" s="142" t="s">
        <v>274</v>
      </c>
      <c r="E613" s="155" t="s">
        <v>44</v>
      </c>
      <c r="F613" s="156" t="s">
        <v>10380</v>
      </c>
      <c r="H613" s="157">
        <v>6.52</v>
      </c>
      <c r="I613" s="158"/>
      <c r="L613" s="154"/>
      <c r="M613" s="159"/>
      <c r="T613" s="160"/>
      <c r="AT613" s="155" t="s">
        <v>274</v>
      </c>
      <c r="AU613" s="155" t="s">
        <v>91</v>
      </c>
      <c r="AV613" s="153" t="s">
        <v>91</v>
      </c>
      <c r="AW613" s="153" t="s">
        <v>42</v>
      </c>
      <c r="AX613" s="153" t="s">
        <v>82</v>
      </c>
      <c r="AY613" s="155" t="s">
        <v>263</v>
      </c>
    </row>
    <row r="614" spans="2:65" s="153" customFormat="1" ht="11.25">
      <c r="B614" s="154"/>
      <c r="D614" s="142" t="s">
        <v>274</v>
      </c>
      <c r="E614" s="155" t="s">
        <v>44</v>
      </c>
      <c r="F614" s="156" t="s">
        <v>10381</v>
      </c>
      <c r="H614" s="157">
        <v>23.44</v>
      </c>
      <c r="I614" s="158"/>
      <c r="L614" s="154"/>
      <c r="M614" s="159"/>
      <c r="T614" s="160"/>
      <c r="AT614" s="155" t="s">
        <v>274</v>
      </c>
      <c r="AU614" s="155" t="s">
        <v>91</v>
      </c>
      <c r="AV614" s="153" t="s">
        <v>91</v>
      </c>
      <c r="AW614" s="153" t="s">
        <v>42</v>
      </c>
      <c r="AX614" s="153" t="s">
        <v>82</v>
      </c>
      <c r="AY614" s="155" t="s">
        <v>263</v>
      </c>
    </row>
    <row r="615" spans="2:65" s="161" customFormat="1" ht="11.25">
      <c r="B615" s="162"/>
      <c r="D615" s="142" t="s">
        <v>274</v>
      </c>
      <c r="E615" s="163" t="s">
        <v>44</v>
      </c>
      <c r="F615" s="164" t="s">
        <v>280</v>
      </c>
      <c r="H615" s="165">
        <v>201.01900000000001</v>
      </c>
      <c r="I615" s="166"/>
      <c r="L615" s="162"/>
      <c r="M615" s="167"/>
      <c r="T615" s="168"/>
      <c r="AT615" s="163" t="s">
        <v>274</v>
      </c>
      <c r="AU615" s="163" t="s">
        <v>91</v>
      </c>
      <c r="AV615" s="161" t="s">
        <v>141</v>
      </c>
      <c r="AW615" s="161" t="s">
        <v>42</v>
      </c>
      <c r="AX615" s="161" t="s">
        <v>82</v>
      </c>
      <c r="AY615" s="163" t="s">
        <v>263</v>
      </c>
    </row>
    <row r="616" spans="2:65" s="169" customFormat="1" ht="11.25">
      <c r="B616" s="170"/>
      <c r="D616" s="142" t="s">
        <v>274</v>
      </c>
      <c r="E616" s="171" t="s">
        <v>44</v>
      </c>
      <c r="F616" s="172" t="s">
        <v>281</v>
      </c>
      <c r="H616" s="173">
        <v>201.01900000000001</v>
      </c>
      <c r="I616" s="174"/>
      <c r="L616" s="170"/>
      <c r="M616" s="175"/>
      <c r="T616" s="176"/>
      <c r="AT616" s="171" t="s">
        <v>274</v>
      </c>
      <c r="AU616" s="171" t="s">
        <v>91</v>
      </c>
      <c r="AV616" s="169" t="s">
        <v>270</v>
      </c>
      <c r="AW616" s="169" t="s">
        <v>42</v>
      </c>
      <c r="AX616" s="169" t="s">
        <v>89</v>
      </c>
      <c r="AY616" s="171" t="s">
        <v>263</v>
      </c>
    </row>
    <row r="617" spans="2:65" s="17" customFormat="1" ht="24.2" customHeight="1">
      <c r="B617" s="18"/>
      <c r="C617" s="129" t="s">
        <v>976</v>
      </c>
      <c r="D617" s="129" t="s">
        <v>265</v>
      </c>
      <c r="E617" s="130" t="s">
        <v>10387</v>
      </c>
      <c r="F617" s="131" t="s">
        <v>10388</v>
      </c>
      <c r="G617" s="132" t="s">
        <v>439</v>
      </c>
      <c r="H617" s="133">
        <v>14</v>
      </c>
      <c r="I617" s="134"/>
      <c r="J617" s="135">
        <f>ROUND(I617*H617,2)</f>
        <v>0</v>
      </c>
      <c r="K617" s="131" t="s">
        <v>269</v>
      </c>
      <c r="L617" s="18"/>
      <c r="M617" s="136" t="s">
        <v>44</v>
      </c>
      <c r="N617" s="137" t="s">
        <v>53</v>
      </c>
      <c r="P617" s="138">
        <f>O617*H617</f>
        <v>0</v>
      </c>
      <c r="Q617" s="138">
        <v>2.3400000000000001E-3</v>
      </c>
      <c r="R617" s="138">
        <f>Q617*H617</f>
        <v>3.2759999999999997E-2</v>
      </c>
      <c r="S617" s="138">
        <v>0</v>
      </c>
      <c r="T617" s="139">
        <f>S617*H617</f>
        <v>0</v>
      </c>
      <c r="AR617" s="140" t="s">
        <v>270</v>
      </c>
      <c r="AT617" s="140" t="s">
        <v>265</v>
      </c>
      <c r="AU617" s="140" t="s">
        <v>91</v>
      </c>
      <c r="AY617" s="2" t="s">
        <v>263</v>
      </c>
      <c r="BE617" s="141">
        <f>IF(N617="základní",J617,0)</f>
        <v>0</v>
      </c>
      <c r="BF617" s="141">
        <f>IF(N617="snížená",J617,0)</f>
        <v>0</v>
      </c>
      <c r="BG617" s="141">
        <f>IF(N617="zákl. přenesená",J617,0)</f>
        <v>0</v>
      </c>
      <c r="BH617" s="141">
        <f>IF(N617="sníž. přenesená",J617,0)</f>
        <v>0</v>
      </c>
      <c r="BI617" s="141">
        <f>IF(N617="nulová",J617,0)</f>
        <v>0</v>
      </c>
      <c r="BJ617" s="2" t="s">
        <v>89</v>
      </c>
      <c r="BK617" s="141">
        <f>ROUND(I617*H617,2)</f>
        <v>0</v>
      </c>
      <c r="BL617" s="2" t="s">
        <v>270</v>
      </c>
      <c r="BM617" s="140" t="s">
        <v>10389</v>
      </c>
    </row>
    <row r="618" spans="2:65" s="17" customFormat="1" ht="68.25">
      <c r="B618" s="18"/>
      <c r="D618" s="142" t="s">
        <v>272</v>
      </c>
      <c r="F618" s="143" t="s">
        <v>10390</v>
      </c>
      <c r="I618" s="144"/>
      <c r="L618" s="18"/>
      <c r="M618" s="145"/>
      <c r="T618" s="39"/>
      <c r="AT618" s="2" t="s">
        <v>272</v>
      </c>
      <c r="AU618" s="2" t="s">
        <v>91</v>
      </c>
    </row>
    <row r="619" spans="2:65" s="146" customFormat="1" ht="11.25">
      <c r="B619" s="147"/>
      <c r="D619" s="142" t="s">
        <v>274</v>
      </c>
      <c r="E619" s="148" t="s">
        <v>44</v>
      </c>
      <c r="F619" s="149" t="s">
        <v>10058</v>
      </c>
      <c r="H619" s="148" t="s">
        <v>44</v>
      </c>
      <c r="I619" s="150"/>
      <c r="L619" s="147"/>
      <c r="M619" s="151"/>
      <c r="T619" s="152"/>
      <c r="AT619" s="148" t="s">
        <v>274</v>
      </c>
      <c r="AU619" s="148" t="s">
        <v>91</v>
      </c>
      <c r="AV619" s="146" t="s">
        <v>89</v>
      </c>
      <c r="AW619" s="146" t="s">
        <v>42</v>
      </c>
      <c r="AX619" s="146" t="s">
        <v>82</v>
      </c>
      <c r="AY619" s="148" t="s">
        <v>263</v>
      </c>
    </row>
    <row r="620" spans="2:65" s="153" customFormat="1" ht="11.25">
      <c r="B620" s="154"/>
      <c r="D620" s="142" t="s">
        <v>274</v>
      </c>
      <c r="E620" s="155" t="s">
        <v>44</v>
      </c>
      <c r="F620" s="156" t="s">
        <v>10391</v>
      </c>
      <c r="H620" s="157">
        <v>14</v>
      </c>
      <c r="I620" s="158"/>
      <c r="L620" s="154"/>
      <c r="M620" s="159"/>
      <c r="T620" s="160"/>
      <c r="AT620" s="155" t="s">
        <v>274</v>
      </c>
      <c r="AU620" s="155" t="s">
        <v>91</v>
      </c>
      <c r="AV620" s="153" t="s">
        <v>91</v>
      </c>
      <c r="AW620" s="153" t="s">
        <v>42</v>
      </c>
      <c r="AX620" s="153" t="s">
        <v>82</v>
      </c>
      <c r="AY620" s="155" t="s">
        <v>263</v>
      </c>
    </row>
    <row r="621" spans="2:65" s="161" customFormat="1" ht="11.25">
      <c r="B621" s="162"/>
      <c r="D621" s="142" t="s">
        <v>274</v>
      </c>
      <c r="E621" s="163" t="s">
        <v>44</v>
      </c>
      <c r="F621" s="164" t="s">
        <v>280</v>
      </c>
      <c r="H621" s="165">
        <v>14</v>
      </c>
      <c r="I621" s="166"/>
      <c r="L621" s="162"/>
      <c r="M621" s="167"/>
      <c r="T621" s="168"/>
      <c r="AT621" s="163" t="s">
        <v>274</v>
      </c>
      <c r="AU621" s="163" t="s">
        <v>91</v>
      </c>
      <c r="AV621" s="161" t="s">
        <v>141</v>
      </c>
      <c r="AW621" s="161" t="s">
        <v>42</v>
      </c>
      <c r="AX621" s="161" t="s">
        <v>82</v>
      </c>
      <c r="AY621" s="163" t="s">
        <v>263</v>
      </c>
    </row>
    <row r="622" spans="2:65" s="169" customFormat="1" ht="11.25">
      <c r="B622" s="170"/>
      <c r="D622" s="142" t="s">
        <v>274</v>
      </c>
      <c r="E622" s="171" t="s">
        <v>44</v>
      </c>
      <c r="F622" s="172" t="s">
        <v>281</v>
      </c>
      <c r="H622" s="173">
        <v>14</v>
      </c>
      <c r="I622" s="174"/>
      <c r="L622" s="170"/>
      <c r="M622" s="175"/>
      <c r="T622" s="176"/>
      <c r="AT622" s="171" t="s">
        <v>274</v>
      </c>
      <c r="AU622" s="171" t="s">
        <v>91</v>
      </c>
      <c r="AV622" s="169" t="s">
        <v>270</v>
      </c>
      <c r="AW622" s="169" t="s">
        <v>42</v>
      </c>
      <c r="AX622" s="169" t="s">
        <v>89</v>
      </c>
      <c r="AY622" s="171" t="s">
        <v>263</v>
      </c>
    </row>
    <row r="623" spans="2:65" s="17" customFormat="1" ht="24.2" customHeight="1">
      <c r="B623" s="18"/>
      <c r="C623" s="129" t="s">
        <v>980</v>
      </c>
      <c r="D623" s="129" t="s">
        <v>265</v>
      </c>
      <c r="E623" s="130" t="s">
        <v>10392</v>
      </c>
      <c r="F623" s="131" t="s">
        <v>10393</v>
      </c>
      <c r="G623" s="132" t="s">
        <v>439</v>
      </c>
      <c r="H623" s="133">
        <v>59</v>
      </c>
      <c r="I623" s="134"/>
      <c r="J623" s="135">
        <f>ROUND(I623*H623,2)</f>
        <v>0</v>
      </c>
      <c r="K623" s="131" t="s">
        <v>269</v>
      </c>
      <c r="L623" s="18"/>
      <c r="M623" s="136" t="s">
        <v>44</v>
      </c>
      <c r="N623" s="137" t="s">
        <v>53</v>
      </c>
      <c r="P623" s="138">
        <f>O623*H623</f>
        <v>0</v>
      </c>
      <c r="Q623" s="138">
        <v>2.2000000000000001E-4</v>
      </c>
      <c r="R623" s="138">
        <f>Q623*H623</f>
        <v>1.298E-2</v>
      </c>
      <c r="S623" s="138">
        <v>0</v>
      </c>
      <c r="T623" s="139">
        <f>S623*H623</f>
        <v>0</v>
      </c>
      <c r="AR623" s="140" t="s">
        <v>270</v>
      </c>
      <c r="AT623" s="140" t="s">
        <v>265</v>
      </c>
      <c r="AU623" s="140" t="s">
        <v>91</v>
      </c>
      <c r="AY623" s="2" t="s">
        <v>263</v>
      </c>
      <c r="BE623" s="141">
        <f>IF(N623="základní",J623,0)</f>
        <v>0</v>
      </c>
      <c r="BF623" s="141">
        <f>IF(N623="snížená",J623,0)</f>
        <v>0</v>
      </c>
      <c r="BG623" s="141">
        <f>IF(N623="zákl. přenesená",J623,0)</f>
        <v>0</v>
      </c>
      <c r="BH623" s="141">
        <f>IF(N623="sníž. přenesená",J623,0)</f>
        <v>0</v>
      </c>
      <c r="BI623" s="141">
        <f>IF(N623="nulová",J623,0)</f>
        <v>0</v>
      </c>
      <c r="BJ623" s="2" t="s">
        <v>89</v>
      </c>
      <c r="BK623" s="141">
        <f>ROUND(I623*H623,2)</f>
        <v>0</v>
      </c>
      <c r="BL623" s="2" t="s">
        <v>270</v>
      </c>
      <c r="BM623" s="140" t="s">
        <v>10394</v>
      </c>
    </row>
    <row r="624" spans="2:65" s="17" customFormat="1" ht="58.5">
      <c r="B624" s="18"/>
      <c r="D624" s="142" t="s">
        <v>272</v>
      </c>
      <c r="F624" s="143" t="s">
        <v>1164</v>
      </c>
      <c r="I624" s="144"/>
      <c r="L624" s="18"/>
      <c r="M624" s="145"/>
      <c r="T624" s="39"/>
      <c r="AT624" s="2" t="s">
        <v>272</v>
      </c>
      <c r="AU624" s="2" t="s">
        <v>91</v>
      </c>
    </row>
    <row r="625" spans="2:65" s="146" customFormat="1" ht="11.25">
      <c r="B625" s="147"/>
      <c r="D625" s="142" t="s">
        <v>274</v>
      </c>
      <c r="E625" s="148" t="s">
        <v>44</v>
      </c>
      <c r="F625" s="149" t="s">
        <v>10058</v>
      </c>
      <c r="H625" s="148" t="s">
        <v>44</v>
      </c>
      <c r="I625" s="150"/>
      <c r="L625" s="147"/>
      <c r="M625" s="151"/>
      <c r="T625" s="152"/>
      <c r="AT625" s="148" t="s">
        <v>274</v>
      </c>
      <c r="AU625" s="148" t="s">
        <v>91</v>
      </c>
      <c r="AV625" s="146" t="s">
        <v>89</v>
      </c>
      <c r="AW625" s="146" t="s">
        <v>42</v>
      </c>
      <c r="AX625" s="146" t="s">
        <v>82</v>
      </c>
      <c r="AY625" s="148" t="s">
        <v>263</v>
      </c>
    </row>
    <row r="626" spans="2:65" s="153" customFormat="1" ht="11.25">
      <c r="B626" s="154"/>
      <c r="D626" s="142" t="s">
        <v>274</v>
      </c>
      <c r="E626" s="155" t="s">
        <v>44</v>
      </c>
      <c r="F626" s="156" t="s">
        <v>10395</v>
      </c>
      <c r="H626" s="157">
        <v>8</v>
      </c>
      <c r="I626" s="158"/>
      <c r="L626" s="154"/>
      <c r="M626" s="159"/>
      <c r="T626" s="160"/>
      <c r="AT626" s="155" t="s">
        <v>274</v>
      </c>
      <c r="AU626" s="155" t="s">
        <v>91</v>
      </c>
      <c r="AV626" s="153" t="s">
        <v>91</v>
      </c>
      <c r="AW626" s="153" t="s">
        <v>42</v>
      </c>
      <c r="AX626" s="153" t="s">
        <v>82</v>
      </c>
      <c r="AY626" s="155" t="s">
        <v>263</v>
      </c>
    </row>
    <row r="627" spans="2:65" s="153" customFormat="1" ht="11.25">
      <c r="B627" s="154"/>
      <c r="D627" s="142" t="s">
        <v>274</v>
      </c>
      <c r="E627" s="155" t="s">
        <v>44</v>
      </c>
      <c r="F627" s="156" t="s">
        <v>10396</v>
      </c>
      <c r="H627" s="157">
        <v>18</v>
      </c>
      <c r="I627" s="158"/>
      <c r="L627" s="154"/>
      <c r="M627" s="159"/>
      <c r="T627" s="160"/>
      <c r="AT627" s="155" t="s">
        <v>274</v>
      </c>
      <c r="AU627" s="155" t="s">
        <v>91</v>
      </c>
      <c r="AV627" s="153" t="s">
        <v>91</v>
      </c>
      <c r="AW627" s="153" t="s">
        <v>42</v>
      </c>
      <c r="AX627" s="153" t="s">
        <v>82</v>
      </c>
      <c r="AY627" s="155" t="s">
        <v>263</v>
      </c>
    </row>
    <row r="628" spans="2:65" s="153" customFormat="1" ht="11.25">
      <c r="B628" s="154"/>
      <c r="D628" s="142" t="s">
        <v>274</v>
      </c>
      <c r="E628" s="155" t="s">
        <v>44</v>
      </c>
      <c r="F628" s="156" t="s">
        <v>10397</v>
      </c>
      <c r="H628" s="157">
        <v>10</v>
      </c>
      <c r="I628" s="158"/>
      <c r="L628" s="154"/>
      <c r="M628" s="159"/>
      <c r="T628" s="160"/>
      <c r="AT628" s="155" t="s">
        <v>274</v>
      </c>
      <c r="AU628" s="155" t="s">
        <v>91</v>
      </c>
      <c r="AV628" s="153" t="s">
        <v>91</v>
      </c>
      <c r="AW628" s="153" t="s">
        <v>42</v>
      </c>
      <c r="AX628" s="153" t="s">
        <v>82</v>
      </c>
      <c r="AY628" s="155" t="s">
        <v>263</v>
      </c>
    </row>
    <row r="629" spans="2:65" s="153" customFormat="1" ht="11.25">
      <c r="B629" s="154"/>
      <c r="D629" s="142" t="s">
        <v>274</v>
      </c>
      <c r="E629" s="155" t="s">
        <v>44</v>
      </c>
      <c r="F629" s="156" t="s">
        <v>10398</v>
      </c>
      <c r="H629" s="157">
        <v>23</v>
      </c>
      <c r="I629" s="158"/>
      <c r="L629" s="154"/>
      <c r="M629" s="159"/>
      <c r="T629" s="160"/>
      <c r="AT629" s="155" t="s">
        <v>274</v>
      </c>
      <c r="AU629" s="155" t="s">
        <v>91</v>
      </c>
      <c r="AV629" s="153" t="s">
        <v>91</v>
      </c>
      <c r="AW629" s="153" t="s">
        <v>42</v>
      </c>
      <c r="AX629" s="153" t="s">
        <v>82</v>
      </c>
      <c r="AY629" s="155" t="s">
        <v>263</v>
      </c>
    </row>
    <row r="630" spans="2:65" s="161" customFormat="1" ht="11.25">
      <c r="B630" s="162"/>
      <c r="D630" s="142" t="s">
        <v>274</v>
      </c>
      <c r="E630" s="163" t="s">
        <v>44</v>
      </c>
      <c r="F630" s="164" t="s">
        <v>280</v>
      </c>
      <c r="H630" s="165">
        <v>59</v>
      </c>
      <c r="I630" s="166"/>
      <c r="L630" s="162"/>
      <c r="M630" s="167"/>
      <c r="T630" s="168"/>
      <c r="AT630" s="163" t="s">
        <v>274</v>
      </c>
      <c r="AU630" s="163" t="s">
        <v>91</v>
      </c>
      <c r="AV630" s="161" t="s">
        <v>141</v>
      </c>
      <c r="AW630" s="161" t="s">
        <v>42</v>
      </c>
      <c r="AX630" s="161" t="s">
        <v>82</v>
      </c>
      <c r="AY630" s="163" t="s">
        <v>263</v>
      </c>
    </row>
    <row r="631" spans="2:65" s="169" customFormat="1" ht="11.25">
      <c r="B631" s="170"/>
      <c r="D631" s="142" t="s">
        <v>274</v>
      </c>
      <c r="E631" s="171" t="s">
        <v>44</v>
      </c>
      <c r="F631" s="172" t="s">
        <v>281</v>
      </c>
      <c r="H631" s="173">
        <v>59</v>
      </c>
      <c r="I631" s="174"/>
      <c r="L631" s="170"/>
      <c r="M631" s="175"/>
      <c r="T631" s="176"/>
      <c r="AT631" s="171" t="s">
        <v>274</v>
      </c>
      <c r="AU631" s="171" t="s">
        <v>91</v>
      </c>
      <c r="AV631" s="169" t="s">
        <v>270</v>
      </c>
      <c r="AW631" s="169" t="s">
        <v>42</v>
      </c>
      <c r="AX631" s="169" t="s">
        <v>89</v>
      </c>
      <c r="AY631" s="171" t="s">
        <v>263</v>
      </c>
    </row>
    <row r="632" spans="2:65" s="17" customFormat="1" ht="24.2" customHeight="1">
      <c r="B632" s="18"/>
      <c r="C632" s="129" t="s">
        <v>985</v>
      </c>
      <c r="D632" s="129" t="s">
        <v>265</v>
      </c>
      <c r="E632" s="130" t="s">
        <v>1168</v>
      </c>
      <c r="F632" s="131" t="s">
        <v>1169</v>
      </c>
      <c r="G632" s="132" t="s">
        <v>439</v>
      </c>
      <c r="H632" s="133">
        <v>19</v>
      </c>
      <c r="I632" s="134"/>
      <c r="J632" s="135">
        <f>ROUND(I632*H632,2)</f>
        <v>0</v>
      </c>
      <c r="K632" s="131" t="s">
        <v>269</v>
      </c>
      <c r="L632" s="18"/>
      <c r="M632" s="136" t="s">
        <v>44</v>
      </c>
      <c r="N632" s="137" t="s">
        <v>53</v>
      </c>
      <c r="P632" s="138">
        <f>O632*H632</f>
        <v>0</v>
      </c>
      <c r="Q632" s="138">
        <v>1.0000000000000001E-5</v>
      </c>
      <c r="R632" s="138">
        <f>Q632*H632</f>
        <v>1.9000000000000001E-4</v>
      </c>
      <c r="S632" s="138">
        <v>0</v>
      </c>
      <c r="T632" s="139">
        <f>S632*H632</f>
        <v>0</v>
      </c>
      <c r="AR632" s="140" t="s">
        <v>270</v>
      </c>
      <c r="AT632" s="140" t="s">
        <v>265</v>
      </c>
      <c r="AU632" s="140" t="s">
        <v>91</v>
      </c>
      <c r="AY632" s="2" t="s">
        <v>263</v>
      </c>
      <c r="BE632" s="141">
        <f>IF(N632="základní",J632,0)</f>
        <v>0</v>
      </c>
      <c r="BF632" s="141">
        <f>IF(N632="snížená",J632,0)</f>
        <v>0</v>
      </c>
      <c r="BG632" s="141">
        <f>IF(N632="zákl. přenesená",J632,0)</f>
        <v>0</v>
      </c>
      <c r="BH632" s="141">
        <f>IF(N632="sníž. přenesená",J632,0)</f>
        <v>0</v>
      </c>
      <c r="BI632" s="141">
        <f>IF(N632="nulová",J632,0)</f>
        <v>0</v>
      </c>
      <c r="BJ632" s="2" t="s">
        <v>89</v>
      </c>
      <c r="BK632" s="141">
        <f>ROUND(I632*H632,2)</f>
        <v>0</v>
      </c>
      <c r="BL632" s="2" t="s">
        <v>270</v>
      </c>
      <c r="BM632" s="140" t="s">
        <v>10399</v>
      </c>
    </row>
    <row r="633" spans="2:65" s="17" customFormat="1" ht="87.75">
      <c r="B633" s="18"/>
      <c r="D633" s="142" t="s">
        <v>272</v>
      </c>
      <c r="F633" s="143" t="s">
        <v>1171</v>
      </c>
      <c r="I633" s="144"/>
      <c r="L633" s="18"/>
      <c r="M633" s="145"/>
      <c r="T633" s="39"/>
      <c r="AT633" s="2" t="s">
        <v>272</v>
      </c>
      <c r="AU633" s="2" t="s">
        <v>91</v>
      </c>
    </row>
    <row r="634" spans="2:65" s="146" customFormat="1" ht="11.25">
      <c r="B634" s="147"/>
      <c r="D634" s="142" t="s">
        <v>274</v>
      </c>
      <c r="E634" s="148" t="s">
        <v>44</v>
      </c>
      <c r="F634" s="149" t="s">
        <v>10058</v>
      </c>
      <c r="H634" s="148" t="s">
        <v>44</v>
      </c>
      <c r="I634" s="150"/>
      <c r="L634" s="147"/>
      <c r="M634" s="151"/>
      <c r="T634" s="152"/>
      <c r="AT634" s="148" t="s">
        <v>274</v>
      </c>
      <c r="AU634" s="148" t="s">
        <v>91</v>
      </c>
      <c r="AV634" s="146" t="s">
        <v>89</v>
      </c>
      <c r="AW634" s="146" t="s">
        <v>42</v>
      </c>
      <c r="AX634" s="146" t="s">
        <v>82</v>
      </c>
      <c r="AY634" s="148" t="s">
        <v>263</v>
      </c>
    </row>
    <row r="635" spans="2:65" s="153" customFormat="1" ht="11.25">
      <c r="B635" s="154"/>
      <c r="D635" s="142" t="s">
        <v>274</v>
      </c>
      <c r="E635" s="155" t="s">
        <v>44</v>
      </c>
      <c r="F635" s="156" t="s">
        <v>10400</v>
      </c>
      <c r="H635" s="157">
        <v>2</v>
      </c>
      <c r="I635" s="158"/>
      <c r="L635" s="154"/>
      <c r="M635" s="159"/>
      <c r="T635" s="160"/>
      <c r="AT635" s="155" t="s">
        <v>274</v>
      </c>
      <c r="AU635" s="155" t="s">
        <v>91</v>
      </c>
      <c r="AV635" s="153" t="s">
        <v>91</v>
      </c>
      <c r="AW635" s="153" t="s">
        <v>42</v>
      </c>
      <c r="AX635" s="153" t="s">
        <v>82</v>
      </c>
      <c r="AY635" s="155" t="s">
        <v>263</v>
      </c>
    </row>
    <row r="636" spans="2:65" s="153" customFormat="1" ht="11.25">
      <c r="B636" s="154"/>
      <c r="D636" s="142" t="s">
        <v>274</v>
      </c>
      <c r="E636" s="155" t="s">
        <v>44</v>
      </c>
      <c r="F636" s="156" t="s">
        <v>10401</v>
      </c>
      <c r="H636" s="157">
        <v>17</v>
      </c>
      <c r="I636" s="158"/>
      <c r="L636" s="154"/>
      <c r="M636" s="159"/>
      <c r="T636" s="160"/>
      <c r="AT636" s="155" t="s">
        <v>274</v>
      </c>
      <c r="AU636" s="155" t="s">
        <v>91</v>
      </c>
      <c r="AV636" s="153" t="s">
        <v>91</v>
      </c>
      <c r="AW636" s="153" t="s">
        <v>42</v>
      </c>
      <c r="AX636" s="153" t="s">
        <v>82</v>
      </c>
      <c r="AY636" s="155" t="s">
        <v>263</v>
      </c>
    </row>
    <row r="637" spans="2:65" s="161" customFormat="1" ht="11.25">
      <c r="B637" s="162"/>
      <c r="D637" s="142" t="s">
        <v>274</v>
      </c>
      <c r="E637" s="163" t="s">
        <v>44</v>
      </c>
      <c r="F637" s="164" t="s">
        <v>280</v>
      </c>
      <c r="H637" s="165">
        <v>19</v>
      </c>
      <c r="I637" s="166"/>
      <c r="L637" s="162"/>
      <c r="M637" s="167"/>
      <c r="T637" s="168"/>
      <c r="AT637" s="163" t="s">
        <v>274</v>
      </c>
      <c r="AU637" s="163" t="s">
        <v>91</v>
      </c>
      <c r="AV637" s="161" t="s">
        <v>141</v>
      </c>
      <c r="AW637" s="161" t="s">
        <v>42</v>
      </c>
      <c r="AX637" s="161" t="s">
        <v>82</v>
      </c>
      <c r="AY637" s="163" t="s">
        <v>263</v>
      </c>
    </row>
    <row r="638" spans="2:65" s="169" customFormat="1" ht="11.25">
      <c r="B638" s="170"/>
      <c r="D638" s="142" t="s">
        <v>274</v>
      </c>
      <c r="E638" s="171" t="s">
        <v>44</v>
      </c>
      <c r="F638" s="172" t="s">
        <v>281</v>
      </c>
      <c r="H638" s="173">
        <v>19</v>
      </c>
      <c r="I638" s="174"/>
      <c r="L638" s="170"/>
      <c r="M638" s="175"/>
      <c r="T638" s="176"/>
      <c r="AT638" s="171" t="s">
        <v>274</v>
      </c>
      <c r="AU638" s="171" t="s">
        <v>91</v>
      </c>
      <c r="AV638" s="169" t="s">
        <v>270</v>
      </c>
      <c r="AW638" s="169" t="s">
        <v>42</v>
      </c>
      <c r="AX638" s="169" t="s">
        <v>89</v>
      </c>
      <c r="AY638" s="171" t="s">
        <v>263</v>
      </c>
    </row>
    <row r="639" spans="2:65" s="17" customFormat="1" ht="24.2" customHeight="1">
      <c r="B639" s="18"/>
      <c r="C639" s="129" t="s">
        <v>989</v>
      </c>
      <c r="D639" s="129" t="s">
        <v>265</v>
      </c>
      <c r="E639" s="130" t="s">
        <v>10402</v>
      </c>
      <c r="F639" s="131" t="s">
        <v>10403</v>
      </c>
      <c r="G639" s="132" t="s">
        <v>439</v>
      </c>
      <c r="H639" s="133">
        <v>7</v>
      </c>
      <c r="I639" s="134"/>
      <c r="J639" s="135">
        <f>ROUND(I639*H639,2)</f>
        <v>0</v>
      </c>
      <c r="K639" s="131" t="s">
        <v>269</v>
      </c>
      <c r="L639" s="18"/>
      <c r="M639" s="136" t="s">
        <v>44</v>
      </c>
      <c r="N639" s="137" t="s">
        <v>53</v>
      </c>
      <c r="P639" s="138">
        <f>O639*H639</f>
        <v>0</v>
      </c>
      <c r="Q639" s="138">
        <v>9.0000000000000006E-5</v>
      </c>
      <c r="R639" s="138">
        <f>Q639*H639</f>
        <v>6.3000000000000003E-4</v>
      </c>
      <c r="S639" s="138">
        <v>0</v>
      </c>
      <c r="T639" s="139">
        <f>S639*H639</f>
        <v>0</v>
      </c>
      <c r="AR639" s="140" t="s">
        <v>270</v>
      </c>
      <c r="AT639" s="140" t="s">
        <v>265</v>
      </c>
      <c r="AU639" s="140" t="s">
        <v>91</v>
      </c>
      <c r="AY639" s="2" t="s">
        <v>263</v>
      </c>
      <c r="BE639" s="141">
        <f>IF(N639="základní",J639,0)</f>
        <v>0</v>
      </c>
      <c r="BF639" s="141">
        <f>IF(N639="snížená",J639,0)</f>
        <v>0</v>
      </c>
      <c r="BG639" s="141">
        <f>IF(N639="zákl. přenesená",J639,0)</f>
        <v>0</v>
      </c>
      <c r="BH639" s="141">
        <f>IF(N639="sníž. přenesená",J639,0)</f>
        <v>0</v>
      </c>
      <c r="BI639" s="141">
        <f>IF(N639="nulová",J639,0)</f>
        <v>0</v>
      </c>
      <c r="BJ639" s="2" t="s">
        <v>89</v>
      </c>
      <c r="BK639" s="141">
        <f>ROUND(I639*H639,2)</f>
        <v>0</v>
      </c>
      <c r="BL639" s="2" t="s">
        <v>270</v>
      </c>
      <c r="BM639" s="140" t="s">
        <v>10404</v>
      </c>
    </row>
    <row r="640" spans="2:65" s="17" customFormat="1" ht="87.75">
      <c r="B640" s="18"/>
      <c r="D640" s="142" t="s">
        <v>272</v>
      </c>
      <c r="F640" s="143" t="s">
        <v>1171</v>
      </c>
      <c r="I640" s="144"/>
      <c r="L640" s="18"/>
      <c r="M640" s="145"/>
      <c r="T640" s="39"/>
      <c r="AT640" s="2" t="s">
        <v>272</v>
      </c>
      <c r="AU640" s="2" t="s">
        <v>91</v>
      </c>
    </row>
    <row r="641" spans="2:65" s="146" customFormat="1" ht="11.25">
      <c r="B641" s="147"/>
      <c r="D641" s="142" t="s">
        <v>274</v>
      </c>
      <c r="E641" s="148" t="s">
        <v>44</v>
      </c>
      <c r="F641" s="149" t="s">
        <v>10058</v>
      </c>
      <c r="H641" s="148" t="s">
        <v>44</v>
      </c>
      <c r="I641" s="150"/>
      <c r="L641" s="147"/>
      <c r="M641" s="151"/>
      <c r="T641" s="152"/>
      <c r="AT641" s="148" t="s">
        <v>274</v>
      </c>
      <c r="AU641" s="148" t="s">
        <v>91</v>
      </c>
      <c r="AV641" s="146" t="s">
        <v>89</v>
      </c>
      <c r="AW641" s="146" t="s">
        <v>42</v>
      </c>
      <c r="AX641" s="146" t="s">
        <v>82</v>
      </c>
      <c r="AY641" s="148" t="s">
        <v>263</v>
      </c>
    </row>
    <row r="642" spans="2:65" s="153" customFormat="1" ht="11.25">
      <c r="B642" s="154"/>
      <c r="D642" s="142" t="s">
        <v>274</v>
      </c>
      <c r="E642" s="155" t="s">
        <v>44</v>
      </c>
      <c r="F642" s="156" t="s">
        <v>10405</v>
      </c>
      <c r="H642" s="157">
        <v>7</v>
      </c>
      <c r="I642" s="158"/>
      <c r="L642" s="154"/>
      <c r="M642" s="159"/>
      <c r="T642" s="160"/>
      <c r="AT642" s="155" t="s">
        <v>274</v>
      </c>
      <c r="AU642" s="155" t="s">
        <v>91</v>
      </c>
      <c r="AV642" s="153" t="s">
        <v>91</v>
      </c>
      <c r="AW642" s="153" t="s">
        <v>42</v>
      </c>
      <c r="AX642" s="153" t="s">
        <v>82</v>
      </c>
      <c r="AY642" s="155" t="s">
        <v>263</v>
      </c>
    </row>
    <row r="643" spans="2:65" s="161" customFormat="1" ht="11.25">
      <c r="B643" s="162"/>
      <c r="D643" s="142" t="s">
        <v>274</v>
      </c>
      <c r="E643" s="163" t="s">
        <v>44</v>
      </c>
      <c r="F643" s="164" t="s">
        <v>280</v>
      </c>
      <c r="H643" s="165">
        <v>7</v>
      </c>
      <c r="I643" s="166"/>
      <c r="L643" s="162"/>
      <c r="M643" s="167"/>
      <c r="T643" s="168"/>
      <c r="AT643" s="163" t="s">
        <v>274</v>
      </c>
      <c r="AU643" s="163" t="s">
        <v>91</v>
      </c>
      <c r="AV643" s="161" t="s">
        <v>141</v>
      </c>
      <c r="AW643" s="161" t="s">
        <v>42</v>
      </c>
      <c r="AX643" s="161" t="s">
        <v>82</v>
      </c>
      <c r="AY643" s="163" t="s">
        <v>263</v>
      </c>
    </row>
    <row r="644" spans="2:65" s="169" customFormat="1" ht="11.25">
      <c r="B644" s="170"/>
      <c r="D644" s="142" t="s">
        <v>274</v>
      </c>
      <c r="E644" s="171" t="s">
        <v>44</v>
      </c>
      <c r="F644" s="172" t="s">
        <v>281</v>
      </c>
      <c r="H644" s="173">
        <v>7</v>
      </c>
      <c r="I644" s="174"/>
      <c r="L644" s="170"/>
      <c r="M644" s="175"/>
      <c r="T644" s="176"/>
      <c r="AT644" s="171" t="s">
        <v>274</v>
      </c>
      <c r="AU644" s="171" t="s">
        <v>91</v>
      </c>
      <c r="AV644" s="169" t="s">
        <v>270</v>
      </c>
      <c r="AW644" s="169" t="s">
        <v>42</v>
      </c>
      <c r="AX644" s="169" t="s">
        <v>89</v>
      </c>
      <c r="AY644" s="171" t="s">
        <v>263</v>
      </c>
    </row>
    <row r="645" spans="2:65" s="17" customFormat="1" ht="14.45" customHeight="1">
      <c r="B645" s="18"/>
      <c r="C645" s="129" t="s">
        <v>994</v>
      </c>
      <c r="D645" s="129" t="s">
        <v>265</v>
      </c>
      <c r="E645" s="130" t="s">
        <v>1175</v>
      </c>
      <c r="F645" s="131" t="s">
        <v>1176</v>
      </c>
      <c r="G645" s="132" t="s">
        <v>439</v>
      </c>
      <c r="H645" s="133">
        <v>26</v>
      </c>
      <c r="I645" s="134"/>
      <c r="J645" s="135">
        <f>ROUND(I645*H645,2)</f>
        <v>0</v>
      </c>
      <c r="K645" s="131" t="s">
        <v>269</v>
      </c>
      <c r="L645" s="18"/>
      <c r="M645" s="136" t="s">
        <v>44</v>
      </c>
      <c r="N645" s="137" t="s">
        <v>53</v>
      </c>
      <c r="P645" s="138">
        <f>O645*H645</f>
        <v>0</v>
      </c>
      <c r="Q645" s="138">
        <v>1E-4</v>
      </c>
      <c r="R645" s="138">
        <f>Q645*H645</f>
        <v>2.6000000000000003E-3</v>
      </c>
      <c r="S645" s="138">
        <v>0</v>
      </c>
      <c r="T645" s="139">
        <f>S645*H645</f>
        <v>0</v>
      </c>
      <c r="AR645" s="140" t="s">
        <v>270</v>
      </c>
      <c r="AT645" s="140" t="s">
        <v>265</v>
      </c>
      <c r="AU645" s="140" t="s">
        <v>91</v>
      </c>
      <c r="AY645" s="2" t="s">
        <v>263</v>
      </c>
      <c r="BE645" s="141">
        <f>IF(N645="základní",J645,0)</f>
        <v>0</v>
      </c>
      <c r="BF645" s="141">
        <f>IF(N645="snížená",J645,0)</f>
        <v>0</v>
      </c>
      <c r="BG645" s="141">
        <f>IF(N645="zákl. přenesená",J645,0)</f>
        <v>0</v>
      </c>
      <c r="BH645" s="141">
        <f>IF(N645="sníž. přenesená",J645,0)</f>
        <v>0</v>
      </c>
      <c r="BI645" s="141">
        <f>IF(N645="nulová",J645,0)</f>
        <v>0</v>
      </c>
      <c r="BJ645" s="2" t="s">
        <v>89</v>
      </c>
      <c r="BK645" s="141">
        <f>ROUND(I645*H645,2)</f>
        <v>0</v>
      </c>
      <c r="BL645" s="2" t="s">
        <v>270</v>
      </c>
      <c r="BM645" s="140" t="s">
        <v>10406</v>
      </c>
    </row>
    <row r="646" spans="2:65" s="17" customFormat="1" ht="87.75">
      <c r="B646" s="18"/>
      <c r="D646" s="142" t="s">
        <v>272</v>
      </c>
      <c r="F646" s="143" t="s">
        <v>1171</v>
      </c>
      <c r="I646" s="144"/>
      <c r="L646" s="18"/>
      <c r="M646" s="145"/>
      <c r="T646" s="39"/>
      <c r="AT646" s="2" t="s">
        <v>272</v>
      </c>
      <c r="AU646" s="2" t="s">
        <v>91</v>
      </c>
    </row>
    <row r="647" spans="2:65" s="146" customFormat="1" ht="11.25">
      <c r="B647" s="147"/>
      <c r="D647" s="142" t="s">
        <v>274</v>
      </c>
      <c r="E647" s="148" t="s">
        <v>44</v>
      </c>
      <c r="F647" s="149" t="s">
        <v>10058</v>
      </c>
      <c r="H647" s="148" t="s">
        <v>44</v>
      </c>
      <c r="I647" s="150"/>
      <c r="L647" s="147"/>
      <c r="M647" s="151"/>
      <c r="T647" s="152"/>
      <c r="AT647" s="148" t="s">
        <v>274</v>
      </c>
      <c r="AU647" s="148" t="s">
        <v>91</v>
      </c>
      <c r="AV647" s="146" t="s">
        <v>89</v>
      </c>
      <c r="AW647" s="146" t="s">
        <v>42</v>
      </c>
      <c r="AX647" s="146" t="s">
        <v>82</v>
      </c>
      <c r="AY647" s="148" t="s">
        <v>263</v>
      </c>
    </row>
    <row r="648" spans="2:65" s="153" customFormat="1" ht="11.25">
      <c r="B648" s="154"/>
      <c r="D648" s="142" t="s">
        <v>274</v>
      </c>
      <c r="E648" s="155" t="s">
        <v>44</v>
      </c>
      <c r="F648" s="156" t="s">
        <v>10400</v>
      </c>
      <c r="H648" s="157">
        <v>2</v>
      </c>
      <c r="I648" s="158"/>
      <c r="L648" s="154"/>
      <c r="M648" s="159"/>
      <c r="T648" s="160"/>
      <c r="AT648" s="155" t="s">
        <v>274</v>
      </c>
      <c r="AU648" s="155" t="s">
        <v>91</v>
      </c>
      <c r="AV648" s="153" t="s">
        <v>91</v>
      </c>
      <c r="AW648" s="153" t="s">
        <v>42</v>
      </c>
      <c r="AX648" s="153" t="s">
        <v>82</v>
      </c>
      <c r="AY648" s="155" t="s">
        <v>263</v>
      </c>
    </row>
    <row r="649" spans="2:65" s="153" customFormat="1" ht="11.25">
      <c r="B649" s="154"/>
      <c r="D649" s="142" t="s">
        <v>274</v>
      </c>
      <c r="E649" s="155" t="s">
        <v>44</v>
      </c>
      <c r="F649" s="156" t="s">
        <v>10401</v>
      </c>
      <c r="H649" s="157">
        <v>17</v>
      </c>
      <c r="I649" s="158"/>
      <c r="L649" s="154"/>
      <c r="M649" s="159"/>
      <c r="T649" s="160"/>
      <c r="AT649" s="155" t="s">
        <v>274</v>
      </c>
      <c r="AU649" s="155" t="s">
        <v>91</v>
      </c>
      <c r="AV649" s="153" t="s">
        <v>91</v>
      </c>
      <c r="AW649" s="153" t="s">
        <v>42</v>
      </c>
      <c r="AX649" s="153" t="s">
        <v>82</v>
      </c>
      <c r="AY649" s="155" t="s">
        <v>263</v>
      </c>
    </row>
    <row r="650" spans="2:65" s="153" customFormat="1" ht="11.25">
      <c r="B650" s="154"/>
      <c r="D650" s="142" t="s">
        <v>274</v>
      </c>
      <c r="E650" s="155" t="s">
        <v>44</v>
      </c>
      <c r="F650" s="156" t="s">
        <v>10405</v>
      </c>
      <c r="H650" s="157">
        <v>7</v>
      </c>
      <c r="I650" s="158"/>
      <c r="L650" s="154"/>
      <c r="M650" s="159"/>
      <c r="T650" s="160"/>
      <c r="AT650" s="155" t="s">
        <v>274</v>
      </c>
      <c r="AU650" s="155" t="s">
        <v>91</v>
      </c>
      <c r="AV650" s="153" t="s">
        <v>91</v>
      </c>
      <c r="AW650" s="153" t="s">
        <v>42</v>
      </c>
      <c r="AX650" s="153" t="s">
        <v>82</v>
      </c>
      <c r="AY650" s="155" t="s">
        <v>263</v>
      </c>
    </row>
    <row r="651" spans="2:65" s="161" customFormat="1" ht="11.25">
      <c r="B651" s="162"/>
      <c r="D651" s="142" t="s">
        <v>274</v>
      </c>
      <c r="E651" s="163" t="s">
        <v>44</v>
      </c>
      <c r="F651" s="164" t="s">
        <v>280</v>
      </c>
      <c r="H651" s="165">
        <v>26</v>
      </c>
      <c r="I651" s="166"/>
      <c r="L651" s="162"/>
      <c r="M651" s="167"/>
      <c r="T651" s="168"/>
      <c r="AT651" s="163" t="s">
        <v>274</v>
      </c>
      <c r="AU651" s="163" t="s">
        <v>91</v>
      </c>
      <c r="AV651" s="161" t="s">
        <v>141</v>
      </c>
      <c r="AW651" s="161" t="s">
        <v>42</v>
      </c>
      <c r="AX651" s="161" t="s">
        <v>82</v>
      </c>
      <c r="AY651" s="163" t="s">
        <v>263</v>
      </c>
    </row>
    <row r="652" spans="2:65" s="169" customFormat="1" ht="11.25">
      <c r="B652" s="170"/>
      <c r="D652" s="142" t="s">
        <v>274</v>
      </c>
      <c r="E652" s="171" t="s">
        <v>44</v>
      </c>
      <c r="F652" s="172" t="s">
        <v>281</v>
      </c>
      <c r="H652" s="173">
        <v>26</v>
      </c>
      <c r="I652" s="174"/>
      <c r="L652" s="170"/>
      <c r="M652" s="175"/>
      <c r="T652" s="176"/>
      <c r="AT652" s="171" t="s">
        <v>274</v>
      </c>
      <c r="AU652" s="171" t="s">
        <v>91</v>
      </c>
      <c r="AV652" s="169" t="s">
        <v>270</v>
      </c>
      <c r="AW652" s="169" t="s">
        <v>42</v>
      </c>
      <c r="AX652" s="169" t="s">
        <v>89</v>
      </c>
      <c r="AY652" s="171" t="s">
        <v>263</v>
      </c>
    </row>
    <row r="653" spans="2:65" s="17" customFormat="1" ht="14.45" customHeight="1">
      <c r="B653" s="18"/>
      <c r="C653" s="129" t="s">
        <v>999</v>
      </c>
      <c r="D653" s="129" t="s">
        <v>265</v>
      </c>
      <c r="E653" s="130" t="s">
        <v>1179</v>
      </c>
      <c r="F653" s="131" t="s">
        <v>1180</v>
      </c>
      <c r="G653" s="132" t="s">
        <v>268</v>
      </c>
      <c r="H653" s="133">
        <v>2.234</v>
      </c>
      <c r="I653" s="134"/>
      <c r="J653" s="135">
        <f>ROUND(I653*H653,2)</f>
        <v>0</v>
      </c>
      <c r="K653" s="131" t="s">
        <v>269</v>
      </c>
      <c r="L653" s="18"/>
      <c r="M653" s="136" t="s">
        <v>44</v>
      </c>
      <c r="N653" s="137" t="s">
        <v>53</v>
      </c>
      <c r="P653" s="138">
        <f>O653*H653</f>
        <v>0</v>
      </c>
      <c r="Q653" s="138">
        <v>0</v>
      </c>
      <c r="R653" s="138">
        <f>Q653*H653</f>
        <v>0</v>
      </c>
      <c r="S653" s="138">
        <v>2</v>
      </c>
      <c r="T653" s="139">
        <f>S653*H653</f>
        <v>4.468</v>
      </c>
      <c r="AR653" s="140" t="s">
        <v>270</v>
      </c>
      <c r="AT653" s="140" t="s">
        <v>265</v>
      </c>
      <c r="AU653" s="140" t="s">
        <v>91</v>
      </c>
      <c r="AY653" s="2" t="s">
        <v>263</v>
      </c>
      <c r="BE653" s="141">
        <f>IF(N653="základní",J653,0)</f>
        <v>0</v>
      </c>
      <c r="BF653" s="141">
        <f>IF(N653="snížená",J653,0)</f>
        <v>0</v>
      </c>
      <c r="BG653" s="141">
        <f>IF(N653="zákl. přenesená",J653,0)</f>
        <v>0</v>
      </c>
      <c r="BH653" s="141">
        <f>IF(N653="sníž. přenesená",J653,0)</f>
        <v>0</v>
      </c>
      <c r="BI653" s="141">
        <f>IF(N653="nulová",J653,0)</f>
        <v>0</v>
      </c>
      <c r="BJ653" s="2" t="s">
        <v>89</v>
      </c>
      <c r="BK653" s="141">
        <f>ROUND(I653*H653,2)</f>
        <v>0</v>
      </c>
      <c r="BL653" s="2" t="s">
        <v>270</v>
      </c>
      <c r="BM653" s="140" t="s">
        <v>10407</v>
      </c>
    </row>
    <row r="654" spans="2:65" s="146" customFormat="1" ht="11.25">
      <c r="B654" s="147"/>
      <c r="D654" s="142" t="s">
        <v>274</v>
      </c>
      <c r="E654" s="148" t="s">
        <v>44</v>
      </c>
      <c r="F654" s="149" t="s">
        <v>10058</v>
      </c>
      <c r="H654" s="148" t="s">
        <v>44</v>
      </c>
      <c r="I654" s="150"/>
      <c r="L654" s="147"/>
      <c r="M654" s="151"/>
      <c r="T654" s="152"/>
      <c r="AT654" s="148" t="s">
        <v>274</v>
      </c>
      <c r="AU654" s="148" t="s">
        <v>91</v>
      </c>
      <c r="AV654" s="146" t="s">
        <v>89</v>
      </c>
      <c r="AW654" s="146" t="s">
        <v>42</v>
      </c>
      <c r="AX654" s="146" t="s">
        <v>82</v>
      </c>
      <c r="AY654" s="148" t="s">
        <v>263</v>
      </c>
    </row>
    <row r="655" spans="2:65" s="153" customFormat="1" ht="11.25">
      <c r="B655" s="154"/>
      <c r="D655" s="142" t="s">
        <v>274</v>
      </c>
      <c r="E655" s="155" t="s">
        <v>44</v>
      </c>
      <c r="F655" s="156" t="s">
        <v>10408</v>
      </c>
      <c r="H655" s="157">
        <v>2.234</v>
      </c>
      <c r="I655" s="158"/>
      <c r="L655" s="154"/>
      <c r="M655" s="159"/>
      <c r="T655" s="160"/>
      <c r="AT655" s="155" t="s">
        <v>274</v>
      </c>
      <c r="AU655" s="155" t="s">
        <v>91</v>
      </c>
      <c r="AV655" s="153" t="s">
        <v>91</v>
      </c>
      <c r="AW655" s="153" t="s">
        <v>42</v>
      </c>
      <c r="AX655" s="153" t="s">
        <v>82</v>
      </c>
      <c r="AY655" s="155" t="s">
        <v>263</v>
      </c>
    </row>
    <row r="656" spans="2:65" s="161" customFormat="1" ht="11.25">
      <c r="B656" s="162"/>
      <c r="D656" s="142" t="s">
        <v>274</v>
      </c>
      <c r="E656" s="163" t="s">
        <v>44</v>
      </c>
      <c r="F656" s="164" t="s">
        <v>280</v>
      </c>
      <c r="H656" s="165">
        <v>2.234</v>
      </c>
      <c r="I656" s="166"/>
      <c r="L656" s="162"/>
      <c r="M656" s="167"/>
      <c r="T656" s="168"/>
      <c r="AT656" s="163" t="s">
        <v>274</v>
      </c>
      <c r="AU656" s="163" t="s">
        <v>91</v>
      </c>
      <c r="AV656" s="161" t="s">
        <v>141</v>
      </c>
      <c r="AW656" s="161" t="s">
        <v>42</v>
      </c>
      <c r="AX656" s="161" t="s">
        <v>82</v>
      </c>
      <c r="AY656" s="163" t="s">
        <v>263</v>
      </c>
    </row>
    <row r="657" spans="2:65" s="169" customFormat="1" ht="11.25">
      <c r="B657" s="170"/>
      <c r="D657" s="142" t="s">
        <v>274</v>
      </c>
      <c r="E657" s="171" t="s">
        <v>44</v>
      </c>
      <c r="F657" s="172" t="s">
        <v>281</v>
      </c>
      <c r="H657" s="173">
        <v>2.234</v>
      </c>
      <c r="I657" s="174"/>
      <c r="L657" s="170"/>
      <c r="M657" s="175"/>
      <c r="T657" s="176"/>
      <c r="AT657" s="171" t="s">
        <v>274</v>
      </c>
      <c r="AU657" s="171" t="s">
        <v>91</v>
      </c>
      <c r="AV657" s="169" t="s">
        <v>270</v>
      </c>
      <c r="AW657" s="169" t="s">
        <v>42</v>
      </c>
      <c r="AX657" s="169" t="s">
        <v>89</v>
      </c>
      <c r="AY657" s="171" t="s">
        <v>263</v>
      </c>
    </row>
    <row r="658" spans="2:65" s="17" customFormat="1" ht="24.2" customHeight="1">
      <c r="B658" s="18"/>
      <c r="C658" s="129" t="s">
        <v>1005</v>
      </c>
      <c r="D658" s="129" t="s">
        <v>265</v>
      </c>
      <c r="E658" s="130" t="s">
        <v>1203</v>
      </c>
      <c r="F658" s="131" t="s">
        <v>1204</v>
      </c>
      <c r="G658" s="132" t="s">
        <v>139</v>
      </c>
      <c r="H658" s="133">
        <v>24.928000000000001</v>
      </c>
      <c r="I658" s="134"/>
      <c r="J658" s="135">
        <f>ROUND(I658*H658,2)</f>
        <v>0</v>
      </c>
      <c r="K658" s="131" t="s">
        <v>269</v>
      </c>
      <c r="L658" s="18"/>
      <c r="M658" s="136" t="s">
        <v>44</v>
      </c>
      <c r="N658" s="137" t="s">
        <v>53</v>
      </c>
      <c r="P658" s="138">
        <f>O658*H658</f>
        <v>0</v>
      </c>
      <c r="Q658" s="138">
        <v>0</v>
      </c>
      <c r="R658" s="138">
        <f>Q658*H658</f>
        <v>0</v>
      </c>
      <c r="S658" s="138">
        <v>0.26100000000000001</v>
      </c>
      <c r="T658" s="139">
        <f>S658*H658</f>
        <v>6.5062080000000009</v>
      </c>
      <c r="AR658" s="140" t="s">
        <v>270</v>
      </c>
      <c r="AT658" s="140" t="s">
        <v>265</v>
      </c>
      <c r="AU658" s="140" t="s">
        <v>91</v>
      </c>
      <c r="AY658" s="2" t="s">
        <v>263</v>
      </c>
      <c r="BE658" s="141">
        <f>IF(N658="základní",J658,0)</f>
        <v>0</v>
      </c>
      <c r="BF658" s="141">
        <f>IF(N658="snížená",J658,0)</f>
        <v>0</v>
      </c>
      <c r="BG658" s="141">
        <f>IF(N658="zákl. přenesená",J658,0)</f>
        <v>0</v>
      </c>
      <c r="BH658" s="141">
        <f>IF(N658="sníž. přenesená",J658,0)</f>
        <v>0</v>
      </c>
      <c r="BI658" s="141">
        <f>IF(N658="nulová",J658,0)</f>
        <v>0</v>
      </c>
      <c r="BJ658" s="2" t="s">
        <v>89</v>
      </c>
      <c r="BK658" s="141">
        <f>ROUND(I658*H658,2)</f>
        <v>0</v>
      </c>
      <c r="BL658" s="2" t="s">
        <v>270</v>
      </c>
      <c r="BM658" s="140" t="s">
        <v>10409</v>
      </c>
    </row>
    <row r="659" spans="2:65" s="146" customFormat="1" ht="11.25">
      <c r="B659" s="147"/>
      <c r="D659" s="142" t="s">
        <v>274</v>
      </c>
      <c r="E659" s="148" t="s">
        <v>44</v>
      </c>
      <c r="F659" s="149" t="s">
        <v>10058</v>
      </c>
      <c r="H659" s="148" t="s">
        <v>44</v>
      </c>
      <c r="I659" s="150"/>
      <c r="L659" s="147"/>
      <c r="M659" s="151"/>
      <c r="T659" s="152"/>
      <c r="AT659" s="148" t="s">
        <v>274</v>
      </c>
      <c r="AU659" s="148" t="s">
        <v>91</v>
      </c>
      <c r="AV659" s="146" t="s">
        <v>89</v>
      </c>
      <c r="AW659" s="146" t="s">
        <v>42</v>
      </c>
      <c r="AX659" s="146" t="s">
        <v>82</v>
      </c>
      <c r="AY659" s="148" t="s">
        <v>263</v>
      </c>
    </row>
    <row r="660" spans="2:65" s="153" customFormat="1" ht="11.25">
      <c r="B660" s="154"/>
      <c r="D660" s="142" t="s">
        <v>274</v>
      </c>
      <c r="E660" s="155" t="s">
        <v>44</v>
      </c>
      <c r="F660" s="156" t="s">
        <v>10410</v>
      </c>
      <c r="H660" s="157">
        <v>24.928000000000001</v>
      </c>
      <c r="I660" s="158"/>
      <c r="L660" s="154"/>
      <c r="M660" s="159"/>
      <c r="T660" s="160"/>
      <c r="AT660" s="155" t="s">
        <v>274</v>
      </c>
      <c r="AU660" s="155" t="s">
        <v>91</v>
      </c>
      <c r="AV660" s="153" t="s">
        <v>91</v>
      </c>
      <c r="AW660" s="153" t="s">
        <v>42</v>
      </c>
      <c r="AX660" s="153" t="s">
        <v>82</v>
      </c>
      <c r="AY660" s="155" t="s">
        <v>263</v>
      </c>
    </row>
    <row r="661" spans="2:65" s="161" customFormat="1" ht="11.25">
      <c r="B661" s="162"/>
      <c r="D661" s="142" t="s">
        <v>274</v>
      </c>
      <c r="E661" s="163" t="s">
        <v>44</v>
      </c>
      <c r="F661" s="164" t="s">
        <v>280</v>
      </c>
      <c r="H661" s="165">
        <v>24.928000000000001</v>
      </c>
      <c r="I661" s="166"/>
      <c r="L661" s="162"/>
      <c r="M661" s="167"/>
      <c r="T661" s="168"/>
      <c r="AT661" s="163" t="s">
        <v>274</v>
      </c>
      <c r="AU661" s="163" t="s">
        <v>91</v>
      </c>
      <c r="AV661" s="161" t="s">
        <v>141</v>
      </c>
      <c r="AW661" s="161" t="s">
        <v>42</v>
      </c>
      <c r="AX661" s="161" t="s">
        <v>82</v>
      </c>
      <c r="AY661" s="163" t="s">
        <v>263</v>
      </c>
    </row>
    <row r="662" spans="2:65" s="169" customFormat="1" ht="11.25">
      <c r="B662" s="170"/>
      <c r="D662" s="142" t="s">
        <v>274</v>
      </c>
      <c r="E662" s="171" t="s">
        <v>44</v>
      </c>
      <c r="F662" s="172" t="s">
        <v>281</v>
      </c>
      <c r="H662" s="173">
        <v>24.928000000000001</v>
      </c>
      <c r="I662" s="174"/>
      <c r="L662" s="170"/>
      <c r="M662" s="175"/>
      <c r="T662" s="176"/>
      <c r="AT662" s="171" t="s">
        <v>274</v>
      </c>
      <c r="AU662" s="171" t="s">
        <v>91</v>
      </c>
      <c r="AV662" s="169" t="s">
        <v>270</v>
      </c>
      <c r="AW662" s="169" t="s">
        <v>42</v>
      </c>
      <c r="AX662" s="169" t="s">
        <v>89</v>
      </c>
      <c r="AY662" s="171" t="s">
        <v>263</v>
      </c>
    </row>
    <row r="663" spans="2:65" s="17" customFormat="1" ht="24.2" customHeight="1">
      <c r="B663" s="18"/>
      <c r="C663" s="129" t="s">
        <v>1009</v>
      </c>
      <c r="D663" s="129" t="s">
        <v>265</v>
      </c>
      <c r="E663" s="130" t="s">
        <v>10411</v>
      </c>
      <c r="F663" s="131" t="s">
        <v>10412</v>
      </c>
      <c r="G663" s="132" t="s">
        <v>268</v>
      </c>
      <c r="H663" s="133">
        <v>3.3809999999999998</v>
      </c>
      <c r="I663" s="134"/>
      <c r="J663" s="135">
        <f>ROUND(I663*H663,2)</f>
        <v>0</v>
      </c>
      <c r="K663" s="131" t="s">
        <v>269</v>
      </c>
      <c r="L663" s="18"/>
      <c r="M663" s="136" t="s">
        <v>44</v>
      </c>
      <c r="N663" s="137" t="s">
        <v>53</v>
      </c>
      <c r="P663" s="138">
        <f>O663*H663</f>
        <v>0</v>
      </c>
      <c r="Q663" s="138">
        <v>0</v>
      </c>
      <c r="R663" s="138">
        <f>Q663*H663</f>
        <v>0</v>
      </c>
      <c r="S663" s="138">
        <v>1.175</v>
      </c>
      <c r="T663" s="139">
        <f>S663*H663</f>
        <v>3.9726749999999997</v>
      </c>
      <c r="AR663" s="140" t="s">
        <v>270</v>
      </c>
      <c r="AT663" s="140" t="s">
        <v>265</v>
      </c>
      <c r="AU663" s="140" t="s">
        <v>91</v>
      </c>
      <c r="AY663" s="2" t="s">
        <v>263</v>
      </c>
      <c r="BE663" s="141">
        <f>IF(N663="základní",J663,0)</f>
        <v>0</v>
      </c>
      <c r="BF663" s="141">
        <f>IF(N663="snížená",J663,0)</f>
        <v>0</v>
      </c>
      <c r="BG663" s="141">
        <f>IF(N663="zákl. přenesená",J663,0)</f>
        <v>0</v>
      </c>
      <c r="BH663" s="141">
        <f>IF(N663="sníž. přenesená",J663,0)</f>
        <v>0</v>
      </c>
      <c r="BI663" s="141">
        <f>IF(N663="nulová",J663,0)</f>
        <v>0</v>
      </c>
      <c r="BJ663" s="2" t="s">
        <v>89</v>
      </c>
      <c r="BK663" s="141">
        <f>ROUND(I663*H663,2)</f>
        <v>0</v>
      </c>
      <c r="BL663" s="2" t="s">
        <v>270</v>
      </c>
      <c r="BM663" s="140" t="s">
        <v>10413</v>
      </c>
    </row>
    <row r="664" spans="2:65" s="17" customFormat="1" ht="39">
      <c r="B664" s="18"/>
      <c r="D664" s="142" t="s">
        <v>272</v>
      </c>
      <c r="F664" s="143" t="s">
        <v>1225</v>
      </c>
      <c r="I664" s="144"/>
      <c r="L664" s="18"/>
      <c r="M664" s="145"/>
      <c r="T664" s="39"/>
      <c r="AT664" s="2" t="s">
        <v>272</v>
      </c>
      <c r="AU664" s="2" t="s">
        <v>91</v>
      </c>
    </row>
    <row r="665" spans="2:65" s="146" customFormat="1" ht="11.25">
      <c r="B665" s="147"/>
      <c r="D665" s="142" t="s">
        <v>274</v>
      </c>
      <c r="E665" s="148" t="s">
        <v>44</v>
      </c>
      <c r="F665" s="149" t="s">
        <v>10058</v>
      </c>
      <c r="H665" s="148" t="s">
        <v>44</v>
      </c>
      <c r="I665" s="150"/>
      <c r="L665" s="147"/>
      <c r="M665" s="151"/>
      <c r="T665" s="152"/>
      <c r="AT665" s="148" t="s">
        <v>274</v>
      </c>
      <c r="AU665" s="148" t="s">
        <v>91</v>
      </c>
      <c r="AV665" s="146" t="s">
        <v>89</v>
      </c>
      <c r="AW665" s="146" t="s">
        <v>42</v>
      </c>
      <c r="AX665" s="146" t="s">
        <v>82</v>
      </c>
      <c r="AY665" s="148" t="s">
        <v>263</v>
      </c>
    </row>
    <row r="666" spans="2:65" s="153" customFormat="1" ht="11.25">
      <c r="B666" s="154"/>
      <c r="D666" s="142" t="s">
        <v>274</v>
      </c>
      <c r="E666" s="155" t="s">
        <v>44</v>
      </c>
      <c r="F666" s="156" t="s">
        <v>10414</v>
      </c>
      <c r="H666" s="157">
        <v>3.3809999999999998</v>
      </c>
      <c r="I666" s="158"/>
      <c r="L666" s="154"/>
      <c r="M666" s="159"/>
      <c r="T666" s="160"/>
      <c r="AT666" s="155" t="s">
        <v>274</v>
      </c>
      <c r="AU666" s="155" t="s">
        <v>91</v>
      </c>
      <c r="AV666" s="153" t="s">
        <v>91</v>
      </c>
      <c r="AW666" s="153" t="s">
        <v>42</v>
      </c>
      <c r="AX666" s="153" t="s">
        <v>82</v>
      </c>
      <c r="AY666" s="155" t="s">
        <v>263</v>
      </c>
    </row>
    <row r="667" spans="2:65" s="161" customFormat="1" ht="11.25">
      <c r="B667" s="162"/>
      <c r="D667" s="142" t="s">
        <v>274</v>
      </c>
      <c r="E667" s="163" t="s">
        <v>44</v>
      </c>
      <c r="F667" s="164" t="s">
        <v>280</v>
      </c>
      <c r="H667" s="165">
        <v>3.3809999999999998</v>
      </c>
      <c r="I667" s="166"/>
      <c r="L667" s="162"/>
      <c r="M667" s="167"/>
      <c r="T667" s="168"/>
      <c r="AT667" s="163" t="s">
        <v>274</v>
      </c>
      <c r="AU667" s="163" t="s">
        <v>91</v>
      </c>
      <c r="AV667" s="161" t="s">
        <v>141</v>
      </c>
      <c r="AW667" s="161" t="s">
        <v>42</v>
      </c>
      <c r="AX667" s="161" t="s">
        <v>82</v>
      </c>
      <c r="AY667" s="163" t="s">
        <v>263</v>
      </c>
    </row>
    <row r="668" spans="2:65" s="169" customFormat="1" ht="11.25">
      <c r="B668" s="170"/>
      <c r="D668" s="142" t="s">
        <v>274</v>
      </c>
      <c r="E668" s="171" t="s">
        <v>44</v>
      </c>
      <c r="F668" s="172" t="s">
        <v>281</v>
      </c>
      <c r="H668" s="173">
        <v>3.3809999999999998</v>
      </c>
      <c r="I668" s="174"/>
      <c r="L668" s="170"/>
      <c r="M668" s="175"/>
      <c r="T668" s="176"/>
      <c r="AT668" s="171" t="s">
        <v>274</v>
      </c>
      <c r="AU668" s="171" t="s">
        <v>91</v>
      </c>
      <c r="AV668" s="169" t="s">
        <v>270</v>
      </c>
      <c r="AW668" s="169" t="s">
        <v>42</v>
      </c>
      <c r="AX668" s="169" t="s">
        <v>89</v>
      </c>
      <c r="AY668" s="171" t="s">
        <v>263</v>
      </c>
    </row>
    <row r="669" spans="2:65" s="17" customFormat="1" ht="24.2" customHeight="1">
      <c r="B669" s="18"/>
      <c r="C669" s="129" t="s">
        <v>1013</v>
      </c>
      <c r="D669" s="129" t="s">
        <v>265</v>
      </c>
      <c r="E669" s="130" t="s">
        <v>8605</v>
      </c>
      <c r="F669" s="131" t="s">
        <v>8606</v>
      </c>
      <c r="G669" s="132" t="s">
        <v>268</v>
      </c>
      <c r="H669" s="133">
        <v>1.0189999999999999</v>
      </c>
      <c r="I669" s="134"/>
      <c r="J669" s="135">
        <f>ROUND(I669*H669,2)</f>
        <v>0</v>
      </c>
      <c r="K669" s="131" t="s">
        <v>269</v>
      </c>
      <c r="L669" s="18"/>
      <c r="M669" s="136" t="s">
        <v>44</v>
      </c>
      <c r="N669" s="137" t="s">
        <v>53</v>
      </c>
      <c r="P669" s="138">
        <f>O669*H669</f>
        <v>0</v>
      </c>
      <c r="Q669" s="138">
        <v>0</v>
      </c>
      <c r="R669" s="138">
        <f>Q669*H669</f>
        <v>0</v>
      </c>
      <c r="S669" s="138">
        <v>2.1</v>
      </c>
      <c r="T669" s="139">
        <f>S669*H669</f>
        <v>2.1398999999999999</v>
      </c>
      <c r="AR669" s="140" t="s">
        <v>270</v>
      </c>
      <c r="AT669" s="140" t="s">
        <v>265</v>
      </c>
      <c r="AU669" s="140" t="s">
        <v>91</v>
      </c>
      <c r="AY669" s="2" t="s">
        <v>263</v>
      </c>
      <c r="BE669" s="141">
        <f>IF(N669="základní",J669,0)</f>
        <v>0</v>
      </c>
      <c r="BF669" s="141">
        <f>IF(N669="snížená",J669,0)</f>
        <v>0</v>
      </c>
      <c r="BG669" s="141">
        <f>IF(N669="zákl. přenesená",J669,0)</f>
        <v>0</v>
      </c>
      <c r="BH669" s="141">
        <f>IF(N669="sníž. přenesená",J669,0)</f>
        <v>0</v>
      </c>
      <c r="BI669" s="141">
        <f>IF(N669="nulová",J669,0)</f>
        <v>0</v>
      </c>
      <c r="BJ669" s="2" t="s">
        <v>89</v>
      </c>
      <c r="BK669" s="141">
        <f>ROUND(I669*H669,2)</f>
        <v>0</v>
      </c>
      <c r="BL669" s="2" t="s">
        <v>270</v>
      </c>
      <c r="BM669" s="140" t="s">
        <v>10415</v>
      </c>
    </row>
    <row r="670" spans="2:65" s="17" customFormat="1" ht="29.25">
      <c r="B670" s="18"/>
      <c r="D670" s="142" t="s">
        <v>272</v>
      </c>
      <c r="F670" s="143" t="s">
        <v>1254</v>
      </c>
      <c r="I670" s="144"/>
      <c r="L670" s="18"/>
      <c r="M670" s="145"/>
      <c r="T670" s="39"/>
      <c r="AT670" s="2" t="s">
        <v>272</v>
      </c>
      <c r="AU670" s="2" t="s">
        <v>91</v>
      </c>
    </row>
    <row r="671" spans="2:65" s="146" customFormat="1" ht="11.25">
      <c r="B671" s="147"/>
      <c r="D671" s="142" t="s">
        <v>274</v>
      </c>
      <c r="E671" s="148" t="s">
        <v>44</v>
      </c>
      <c r="F671" s="149" t="s">
        <v>10058</v>
      </c>
      <c r="H671" s="148" t="s">
        <v>44</v>
      </c>
      <c r="I671" s="150"/>
      <c r="L671" s="147"/>
      <c r="M671" s="151"/>
      <c r="T671" s="152"/>
      <c r="AT671" s="148" t="s">
        <v>274</v>
      </c>
      <c r="AU671" s="148" t="s">
        <v>91</v>
      </c>
      <c r="AV671" s="146" t="s">
        <v>89</v>
      </c>
      <c r="AW671" s="146" t="s">
        <v>42</v>
      </c>
      <c r="AX671" s="146" t="s">
        <v>82</v>
      </c>
      <c r="AY671" s="148" t="s">
        <v>263</v>
      </c>
    </row>
    <row r="672" spans="2:65" s="153" customFormat="1" ht="11.25">
      <c r="B672" s="154"/>
      <c r="D672" s="142" t="s">
        <v>274</v>
      </c>
      <c r="E672" s="155" t="s">
        <v>44</v>
      </c>
      <c r="F672" s="156" t="s">
        <v>10416</v>
      </c>
      <c r="H672" s="157">
        <v>1.0189999999999999</v>
      </c>
      <c r="I672" s="158"/>
      <c r="L672" s="154"/>
      <c r="M672" s="159"/>
      <c r="T672" s="160"/>
      <c r="AT672" s="155" t="s">
        <v>274</v>
      </c>
      <c r="AU672" s="155" t="s">
        <v>91</v>
      </c>
      <c r="AV672" s="153" t="s">
        <v>91</v>
      </c>
      <c r="AW672" s="153" t="s">
        <v>42</v>
      </c>
      <c r="AX672" s="153" t="s">
        <v>82</v>
      </c>
      <c r="AY672" s="155" t="s">
        <v>263</v>
      </c>
    </row>
    <row r="673" spans="2:65" s="161" customFormat="1" ht="11.25">
      <c r="B673" s="162"/>
      <c r="D673" s="142" t="s">
        <v>274</v>
      </c>
      <c r="E673" s="163" t="s">
        <v>44</v>
      </c>
      <c r="F673" s="164" t="s">
        <v>280</v>
      </c>
      <c r="H673" s="165">
        <v>1.0189999999999999</v>
      </c>
      <c r="I673" s="166"/>
      <c r="L673" s="162"/>
      <c r="M673" s="167"/>
      <c r="T673" s="168"/>
      <c r="AT673" s="163" t="s">
        <v>274</v>
      </c>
      <c r="AU673" s="163" t="s">
        <v>91</v>
      </c>
      <c r="AV673" s="161" t="s">
        <v>141</v>
      </c>
      <c r="AW673" s="161" t="s">
        <v>42</v>
      </c>
      <c r="AX673" s="161" t="s">
        <v>82</v>
      </c>
      <c r="AY673" s="163" t="s">
        <v>263</v>
      </c>
    </row>
    <row r="674" spans="2:65" s="169" customFormat="1" ht="11.25">
      <c r="B674" s="170"/>
      <c r="D674" s="142" t="s">
        <v>274</v>
      </c>
      <c r="E674" s="171" t="s">
        <v>44</v>
      </c>
      <c r="F674" s="172" t="s">
        <v>281</v>
      </c>
      <c r="H674" s="173">
        <v>1.0189999999999999</v>
      </c>
      <c r="I674" s="174"/>
      <c r="L674" s="170"/>
      <c r="M674" s="175"/>
      <c r="T674" s="176"/>
      <c r="AT674" s="171" t="s">
        <v>274</v>
      </c>
      <c r="AU674" s="171" t="s">
        <v>91</v>
      </c>
      <c r="AV674" s="169" t="s">
        <v>270</v>
      </c>
      <c r="AW674" s="169" t="s">
        <v>42</v>
      </c>
      <c r="AX674" s="169" t="s">
        <v>89</v>
      </c>
      <c r="AY674" s="171" t="s">
        <v>263</v>
      </c>
    </row>
    <row r="675" spans="2:65" s="17" customFormat="1" ht="24.2" customHeight="1">
      <c r="B675" s="18"/>
      <c r="C675" s="129" t="s">
        <v>1018</v>
      </c>
      <c r="D675" s="129" t="s">
        <v>265</v>
      </c>
      <c r="E675" s="130" t="s">
        <v>6168</v>
      </c>
      <c r="F675" s="131" t="s">
        <v>6171</v>
      </c>
      <c r="G675" s="132" t="s">
        <v>139</v>
      </c>
      <c r="H675" s="133">
        <v>7.6429999999999998</v>
      </c>
      <c r="I675" s="134"/>
      <c r="J675" s="135">
        <f>ROUND(I675*H675,2)</f>
        <v>0</v>
      </c>
      <c r="K675" s="131" t="s">
        <v>269</v>
      </c>
      <c r="L675" s="18"/>
      <c r="M675" s="136" t="s">
        <v>44</v>
      </c>
      <c r="N675" s="137" t="s">
        <v>53</v>
      </c>
      <c r="P675" s="138">
        <f>O675*H675</f>
        <v>0</v>
      </c>
      <c r="Q675" s="138">
        <v>0</v>
      </c>
      <c r="R675" s="138">
        <f>Q675*H675</f>
        <v>0</v>
      </c>
      <c r="S675" s="138">
        <v>5.8999999999999997E-2</v>
      </c>
      <c r="T675" s="139">
        <f>S675*H675</f>
        <v>0.45093699999999998</v>
      </c>
      <c r="AR675" s="140" t="s">
        <v>270</v>
      </c>
      <c r="AT675" s="140" t="s">
        <v>265</v>
      </c>
      <c r="AU675" s="140" t="s">
        <v>91</v>
      </c>
      <c r="AY675" s="2" t="s">
        <v>263</v>
      </c>
      <c r="BE675" s="141">
        <f>IF(N675="základní",J675,0)</f>
        <v>0</v>
      </c>
      <c r="BF675" s="141">
        <f>IF(N675="snížená",J675,0)</f>
        <v>0</v>
      </c>
      <c r="BG675" s="141">
        <f>IF(N675="zákl. přenesená",J675,0)</f>
        <v>0</v>
      </c>
      <c r="BH675" s="141">
        <f>IF(N675="sníž. přenesená",J675,0)</f>
        <v>0</v>
      </c>
      <c r="BI675" s="141">
        <f>IF(N675="nulová",J675,0)</f>
        <v>0</v>
      </c>
      <c r="BJ675" s="2" t="s">
        <v>89</v>
      </c>
      <c r="BK675" s="141">
        <f>ROUND(I675*H675,2)</f>
        <v>0</v>
      </c>
      <c r="BL675" s="2" t="s">
        <v>270</v>
      </c>
      <c r="BM675" s="140" t="s">
        <v>10417</v>
      </c>
    </row>
    <row r="676" spans="2:65" s="146" customFormat="1" ht="11.25">
      <c r="B676" s="147"/>
      <c r="D676" s="142" t="s">
        <v>274</v>
      </c>
      <c r="E676" s="148" t="s">
        <v>44</v>
      </c>
      <c r="F676" s="149" t="s">
        <v>10058</v>
      </c>
      <c r="H676" s="148" t="s">
        <v>44</v>
      </c>
      <c r="I676" s="150"/>
      <c r="L676" s="147"/>
      <c r="M676" s="151"/>
      <c r="T676" s="152"/>
      <c r="AT676" s="148" t="s">
        <v>274</v>
      </c>
      <c r="AU676" s="148" t="s">
        <v>91</v>
      </c>
      <c r="AV676" s="146" t="s">
        <v>89</v>
      </c>
      <c r="AW676" s="146" t="s">
        <v>42</v>
      </c>
      <c r="AX676" s="146" t="s">
        <v>82</v>
      </c>
      <c r="AY676" s="148" t="s">
        <v>263</v>
      </c>
    </row>
    <row r="677" spans="2:65" s="153" customFormat="1" ht="11.25">
      <c r="B677" s="154"/>
      <c r="D677" s="142" t="s">
        <v>274</v>
      </c>
      <c r="E677" s="155" t="s">
        <v>44</v>
      </c>
      <c r="F677" s="156" t="s">
        <v>10418</v>
      </c>
      <c r="H677" s="157">
        <v>1</v>
      </c>
      <c r="I677" s="158"/>
      <c r="L677" s="154"/>
      <c r="M677" s="159"/>
      <c r="T677" s="160"/>
      <c r="AT677" s="155" t="s">
        <v>274</v>
      </c>
      <c r="AU677" s="155" t="s">
        <v>91</v>
      </c>
      <c r="AV677" s="153" t="s">
        <v>91</v>
      </c>
      <c r="AW677" s="153" t="s">
        <v>42</v>
      </c>
      <c r="AX677" s="153" t="s">
        <v>82</v>
      </c>
      <c r="AY677" s="155" t="s">
        <v>263</v>
      </c>
    </row>
    <row r="678" spans="2:65" s="153" customFormat="1" ht="11.25">
      <c r="B678" s="154"/>
      <c r="D678" s="142" t="s">
        <v>274</v>
      </c>
      <c r="E678" s="155" t="s">
        <v>44</v>
      </c>
      <c r="F678" s="156" t="s">
        <v>10419</v>
      </c>
      <c r="H678" s="157">
        <v>1.2</v>
      </c>
      <c r="I678" s="158"/>
      <c r="L678" s="154"/>
      <c r="M678" s="159"/>
      <c r="T678" s="160"/>
      <c r="AT678" s="155" t="s">
        <v>274</v>
      </c>
      <c r="AU678" s="155" t="s">
        <v>91</v>
      </c>
      <c r="AV678" s="153" t="s">
        <v>91</v>
      </c>
      <c r="AW678" s="153" t="s">
        <v>42</v>
      </c>
      <c r="AX678" s="153" t="s">
        <v>82</v>
      </c>
      <c r="AY678" s="155" t="s">
        <v>263</v>
      </c>
    </row>
    <row r="679" spans="2:65" s="153" customFormat="1" ht="11.25">
      <c r="B679" s="154"/>
      <c r="D679" s="142" t="s">
        <v>274</v>
      </c>
      <c r="E679" s="155" t="s">
        <v>44</v>
      </c>
      <c r="F679" s="156" t="s">
        <v>10420</v>
      </c>
      <c r="H679" s="157">
        <v>4.58</v>
      </c>
      <c r="I679" s="158"/>
      <c r="L679" s="154"/>
      <c r="M679" s="159"/>
      <c r="T679" s="160"/>
      <c r="AT679" s="155" t="s">
        <v>274</v>
      </c>
      <c r="AU679" s="155" t="s">
        <v>91</v>
      </c>
      <c r="AV679" s="153" t="s">
        <v>91</v>
      </c>
      <c r="AW679" s="153" t="s">
        <v>42</v>
      </c>
      <c r="AX679" s="153" t="s">
        <v>82</v>
      </c>
      <c r="AY679" s="155" t="s">
        <v>263</v>
      </c>
    </row>
    <row r="680" spans="2:65" s="153" customFormat="1" ht="11.25">
      <c r="B680" s="154"/>
      <c r="D680" s="142" t="s">
        <v>274</v>
      </c>
      <c r="E680" s="155" t="s">
        <v>44</v>
      </c>
      <c r="F680" s="156" t="s">
        <v>10421</v>
      </c>
      <c r="H680" s="157">
        <v>0.86299999999999999</v>
      </c>
      <c r="I680" s="158"/>
      <c r="L680" s="154"/>
      <c r="M680" s="159"/>
      <c r="T680" s="160"/>
      <c r="AT680" s="155" t="s">
        <v>274</v>
      </c>
      <c r="AU680" s="155" t="s">
        <v>91</v>
      </c>
      <c r="AV680" s="153" t="s">
        <v>91</v>
      </c>
      <c r="AW680" s="153" t="s">
        <v>42</v>
      </c>
      <c r="AX680" s="153" t="s">
        <v>82</v>
      </c>
      <c r="AY680" s="155" t="s">
        <v>263</v>
      </c>
    </row>
    <row r="681" spans="2:65" s="161" customFormat="1" ht="11.25">
      <c r="B681" s="162"/>
      <c r="D681" s="142" t="s">
        <v>274</v>
      </c>
      <c r="E681" s="163" t="s">
        <v>44</v>
      </c>
      <c r="F681" s="164" t="s">
        <v>280</v>
      </c>
      <c r="H681" s="165">
        <v>7.6429999999999998</v>
      </c>
      <c r="I681" s="166"/>
      <c r="L681" s="162"/>
      <c r="M681" s="167"/>
      <c r="T681" s="168"/>
      <c r="AT681" s="163" t="s">
        <v>274</v>
      </c>
      <c r="AU681" s="163" t="s">
        <v>91</v>
      </c>
      <c r="AV681" s="161" t="s">
        <v>141</v>
      </c>
      <c r="AW681" s="161" t="s">
        <v>42</v>
      </c>
      <c r="AX681" s="161" t="s">
        <v>82</v>
      </c>
      <c r="AY681" s="163" t="s">
        <v>263</v>
      </c>
    </row>
    <row r="682" spans="2:65" s="169" customFormat="1" ht="11.25">
      <c r="B682" s="170"/>
      <c r="D682" s="142" t="s">
        <v>274</v>
      </c>
      <c r="E682" s="171" t="s">
        <v>44</v>
      </c>
      <c r="F682" s="172" t="s">
        <v>281</v>
      </c>
      <c r="H682" s="173">
        <v>7.6429999999999998</v>
      </c>
      <c r="I682" s="174"/>
      <c r="L682" s="170"/>
      <c r="M682" s="175"/>
      <c r="T682" s="176"/>
      <c r="AT682" s="171" t="s">
        <v>274</v>
      </c>
      <c r="AU682" s="171" t="s">
        <v>91</v>
      </c>
      <c r="AV682" s="169" t="s">
        <v>270</v>
      </c>
      <c r="AW682" s="169" t="s">
        <v>42</v>
      </c>
      <c r="AX682" s="169" t="s">
        <v>89</v>
      </c>
      <c r="AY682" s="171" t="s">
        <v>263</v>
      </c>
    </row>
    <row r="683" spans="2:65" s="17" customFormat="1" ht="24.2" customHeight="1">
      <c r="B683" s="18"/>
      <c r="C683" s="129" t="s">
        <v>1022</v>
      </c>
      <c r="D683" s="129" t="s">
        <v>265</v>
      </c>
      <c r="E683" s="130" t="s">
        <v>10422</v>
      </c>
      <c r="F683" s="131" t="s">
        <v>10423</v>
      </c>
      <c r="G683" s="132" t="s">
        <v>139</v>
      </c>
      <c r="H683" s="133">
        <v>43.4</v>
      </c>
      <c r="I683" s="134"/>
      <c r="J683" s="135">
        <f>ROUND(I683*H683,2)</f>
        <v>0</v>
      </c>
      <c r="K683" s="131" t="s">
        <v>269</v>
      </c>
      <c r="L683" s="18"/>
      <c r="M683" s="136" t="s">
        <v>44</v>
      </c>
      <c r="N683" s="137" t="s">
        <v>53</v>
      </c>
      <c r="P683" s="138">
        <f>O683*H683</f>
        <v>0</v>
      </c>
      <c r="Q683" s="138">
        <v>0</v>
      </c>
      <c r="R683" s="138">
        <f>Q683*H683</f>
        <v>0</v>
      </c>
      <c r="S683" s="138">
        <v>0.183</v>
      </c>
      <c r="T683" s="139">
        <f>S683*H683</f>
        <v>7.9421999999999997</v>
      </c>
      <c r="AR683" s="140" t="s">
        <v>270</v>
      </c>
      <c r="AT683" s="140" t="s">
        <v>265</v>
      </c>
      <c r="AU683" s="140" t="s">
        <v>91</v>
      </c>
      <c r="AY683" s="2" t="s">
        <v>263</v>
      </c>
      <c r="BE683" s="141">
        <f>IF(N683="základní",J683,0)</f>
        <v>0</v>
      </c>
      <c r="BF683" s="141">
        <f>IF(N683="snížená",J683,0)</f>
        <v>0</v>
      </c>
      <c r="BG683" s="141">
        <f>IF(N683="zákl. přenesená",J683,0)</f>
        <v>0</v>
      </c>
      <c r="BH683" s="141">
        <f>IF(N683="sníž. přenesená",J683,0)</f>
        <v>0</v>
      </c>
      <c r="BI683" s="141">
        <f>IF(N683="nulová",J683,0)</f>
        <v>0</v>
      </c>
      <c r="BJ683" s="2" t="s">
        <v>89</v>
      </c>
      <c r="BK683" s="141">
        <f>ROUND(I683*H683,2)</f>
        <v>0</v>
      </c>
      <c r="BL683" s="2" t="s">
        <v>270</v>
      </c>
      <c r="BM683" s="140" t="s">
        <v>10424</v>
      </c>
    </row>
    <row r="684" spans="2:65" s="146" customFormat="1" ht="11.25">
      <c r="B684" s="147"/>
      <c r="D684" s="142" t="s">
        <v>274</v>
      </c>
      <c r="E684" s="148" t="s">
        <v>44</v>
      </c>
      <c r="F684" s="149" t="s">
        <v>10058</v>
      </c>
      <c r="H684" s="148" t="s">
        <v>44</v>
      </c>
      <c r="I684" s="150"/>
      <c r="L684" s="147"/>
      <c r="M684" s="151"/>
      <c r="T684" s="152"/>
      <c r="AT684" s="148" t="s">
        <v>274</v>
      </c>
      <c r="AU684" s="148" t="s">
        <v>91</v>
      </c>
      <c r="AV684" s="146" t="s">
        <v>89</v>
      </c>
      <c r="AW684" s="146" t="s">
        <v>42</v>
      </c>
      <c r="AX684" s="146" t="s">
        <v>82</v>
      </c>
      <c r="AY684" s="148" t="s">
        <v>263</v>
      </c>
    </row>
    <row r="685" spans="2:65" s="153" customFormat="1" ht="11.25">
      <c r="B685" s="154"/>
      <c r="D685" s="142" t="s">
        <v>274</v>
      </c>
      <c r="E685" s="155" t="s">
        <v>44</v>
      </c>
      <c r="F685" s="156" t="s">
        <v>10425</v>
      </c>
      <c r="H685" s="157">
        <v>43.4</v>
      </c>
      <c r="I685" s="158"/>
      <c r="L685" s="154"/>
      <c r="M685" s="159"/>
      <c r="T685" s="160"/>
      <c r="AT685" s="155" t="s">
        <v>274</v>
      </c>
      <c r="AU685" s="155" t="s">
        <v>91</v>
      </c>
      <c r="AV685" s="153" t="s">
        <v>91</v>
      </c>
      <c r="AW685" s="153" t="s">
        <v>42</v>
      </c>
      <c r="AX685" s="153" t="s">
        <v>82</v>
      </c>
      <c r="AY685" s="155" t="s">
        <v>263</v>
      </c>
    </row>
    <row r="686" spans="2:65" s="161" customFormat="1" ht="11.25">
      <c r="B686" s="162"/>
      <c r="D686" s="142" t="s">
        <v>274</v>
      </c>
      <c r="E686" s="163" t="s">
        <v>44</v>
      </c>
      <c r="F686" s="164" t="s">
        <v>280</v>
      </c>
      <c r="H686" s="165">
        <v>43.4</v>
      </c>
      <c r="I686" s="166"/>
      <c r="L686" s="162"/>
      <c r="M686" s="167"/>
      <c r="T686" s="168"/>
      <c r="AT686" s="163" t="s">
        <v>274</v>
      </c>
      <c r="AU686" s="163" t="s">
        <v>91</v>
      </c>
      <c r="AV686" s="161" t="s">
        <v>141</v>
      </c>
      <c r="AW686" s="161" t="s">
        <v>42</v>
      </c>
      <c r="AX686" s="161" t="s">
        <v>82</v>
      </c>
      <c r="AY686" s="163" t="s">
        <v>263</v>
      </c>
    </row>
    <row r="687" spans="2:65" s="169" customFormat="1" ht="11.25">
      <c r="B687" s="170"/>
      <c r="D687" s="142" t="s">
        <v>274</v>
      </c>
      <c r="E687" s="171" t="s">
        <v>44</v>
      </c>
      <c r="F687" s="172" t="s">
        <v>281</v>
      </c>
      <c r="H687" s="173">
        <v>43.4</v>
      </c>
      <c r="I687" s="174"/>
      <c r="L687" s="170"/>
      <c r="M687" s="175"/>
      <c r="T687" s="176"/>
      <c r="AT687" s="171" t="s">
        <v>274</v>
      </c>
      <c r="AU687" s="171" t="s">
        <v>91</v>
      </c>
      <c r="AV687" s="169" t="s">
        <v>270</v>
      </c>
      <c r="AW687" s="169" t="s">
        <v>42</v>
      </c>
      <c r="AX687" s="169" t="s">
        <v>89</v>
      </c>
      <c r="AY687" s="171" t="s">
        <v>263</v>
      </c>
    </row>
    <row r="688" spans="2:65" s="17" customFormat="1" ht="24.2" customHeight="1">
      <c r="B688" s="18"/>
      <c r="C688" s="129" t="s">
        <v>1046</v>
      </c>
      <c r="D688" s="129" t="s">
        <v>265</v>
      </c>
      <c r="E688" s="130" t="s">
        <v>1385</v>
      </c>
      <c r="F688" s="131" t="s">
        <v>1386</v>
      </c>
      <c r="G688" s="132" t="s">
        <v>139</v>
      </c>
      <c r="H688" s="133">
        <v>0.57999999999999996</v>
      </c>
      <c r="I688" s="134"/>
      <c r="J688" s="135">
        <f>ROUND(I688*H688,2)</f>
        <v>0</v>
      </c>
      <c r="K688" s="131" t="s">
        <v>269</v>
      </c>
      <c r="L688" s="18"/>
      <c r="M688" s="136" t="s">
        <v>44</v>
      </c>
      <c r="N688" s="137" t="s">
        <v>53</v>
      </c>
      <c r="P688" s="138">
        <f>O688*H688</f>
        <v>0</v>
      </c>
      <c r="Q688" s="138">
        <v>0</v>
      </c>
      <c r="R688" s="138">
        <f>Q688*H688</f>
        <v>0</v>
      </c>
      <c r="S688" s="138">
        <v>0.27500000000000002</v>
      </c>
      <c r="T688" s="139">
        <f>S688*H688</f>
        <v>0.1595</v>
      </c>
      <c r="AR688" s="140" t="s">
        <v>270</v>
      </c>
      <c r="AT688" s="140" t="s">
        <v>265</v>
      </c>
      <c r="AU688" s="140" t="s">
        <v>91</v>
      </c>
      <c r="AY688" s="2" t="s">
        <v>263</v>
      </c>
      <c r="BE688" s="141">
        <f>IF(N688="základní",J688,0)</f>
        <v>0</v>
      </c>
      <c r="BF688" s="141">
        <f>IF(N688="snížená",J688,0)</f>
        <v>0</v>
      </c>
      <c r="BG688" s="141">
        <f>IF(N688="zákl. přenesená",J688,0)</f>
        <v>0</v>
      </c>
      <c r="BH688" s="141">
        <f>IF(N688="sníž. přenesená",J688,0)</f>
        <v>0</v>
      </c>
      <c r="BI688" s="141">
        <f>IF(N688="nulová",J688,0)</f>
        <v>0</v>
      </c>
      <c r="BJ688" s="2" t="s">
        <v>89</v>
      </c>
      <c r="BK688" s="141">
        <f>ROUND(I688*H688,2)</f>
        <v>0</v>
      </c>
      <c r="BL688" s="2" t="s">
        <v>270</v>
      </c>
      <c r="BM688" s="140" t="s">
        <v>10426</v>
      </c>
    </row>
    <row r="689" spans="2:65" s="146" customFormat="1" ht="11.25">
      <c r="B689" s="147"/>
      <c r="D689" s="142" t="s">
        <v>274</v>
      </c>
      <c r="E689" s="148" t="s">
        <v>44</v>
      </c>
      <c r="F689" s="149" t="s">
        <v>10058</v>
      </c>
      <c r="H689" s="148" t="s">
        <v>44</v>
      </c>
      <c r="I689" s="150"/>
      <c r="L689" s="147"/>
      <c r="M689" s="151"/>
      <c r="T689" s="152"/>
      <c r="AT689" s="148" t="s">
        <v>274</v>
      </c>
      <c r="AU689" s="148" t="s">
        <v>91</v>
      </c>
      <c r="AV689" s="146" t="s">
        <v>89</v>
      </c>
      <c r="AW689" s="146" t="s">
        <v>42</v>
      </c>
      <c r="AX689" s="146" t="s">
        <v>82</v>
      </c>
      <c r="AY689" s="148" t="s">
        <v>263</v>
      </c>
    </row>
    <row r="690" spans="2:65" s="153" customFormat="1" ht="11.25">
      <c r="B690" s="154"/>
      <c r="D690" s="142" t="s">
        <v>274</v>
      </c>
      <c r="E690" s="155" t="s">
        <v>44</v>
      </c>
      <c r="F690" s="156" t="s">
        <v>10427</v>
      </c>
      <c r="H690" s="157">
        <v>0.57999999999999996</v>
      </c>
      <c r="I690" s="158"/>
      <c r="L690" s="154"/>
      <c r="M690" s="159"/>
      <c r="T690" s="160"/>
      <c r="AT690" s="155" t="s">
        <v>274</v>
      </c>
      <c r="AU690" s="155" t="s">
        <v>91</v>
      </c>
      <c r="AV690" s="153" t="s">
        <v>91</v>
      </c>
      <c r="AW690" s="153" t="s">
        <v>42</v>
      </c>
      <c r="AX690" s="153" t="s">
        <v>82</v>
      </c>
      <c r="AY690" s="155" t="s">
        <v>263</v>
      </c>
    </row>
    <row r="691" spans="2:65" s="161" customFormat="1" ht="11.25">
      <c r="B691" s="162"/>
      <c r="D691" s="142" t="s">
        <v>274</v>
      </c>
      <c r="E691" s="163" t="s">
        <v>44</v>
      </c>
      <c r="F691" s="164" t="s">
        <v>280</v>
      </c>
      <c r="H691" s="165">
        <v>0.57999999999999996</v>
      </c>
      <c r="I691" s="166"/>
      <c r="L691" s="162"/>
      <c r="M691" s="167"/>
      <c r="T691" s="168"/>
      <c r="AT691" s="163" t="s">
        <v>274</v>
      </c>
      <c r="AU691" s="163" t="s">
        <v>91</v>
      </c>
      <c r="AV691" s="161" t="s">
        <v>141</v>
      </c>
      <c r="AW691" s="161" t="s">
        <v>42</v>
      </c>
      <c r="AX691" s="161" t="s">
        <v>82</v>
      </c>
      <c r="AY691" s="163" t="s">
        <v>263</v>
      </c>
    </row>
    <row r="692" spans="2:65" s="169" customFormat="1" ht="11.25">
      <c r="B692" s="170"/>
      <c r="D692" s="142" t="s">
        <v>274</v>
      </c>
      <c r="E692" s="171" t="s">
        <v>44</v>
      </c>
      <c r="F692" s="172" t="s">
        <v>281</v>
      </c>
      <c r="H692" s="173">
        <v>0.57999999999999996</v>
      </c>
      <c r="I692" s="174"/>
      <c r="L692" s="170"/>
      <c r="M692" s="175"/>
      <c r="T692" s="176"/>
      <c r="AT692" s="171" t="s">
        <v>274</v>
      </c>
      <c r="AU692" s="171" t="s">
        <v>91</v>
      </c>
      <c r="AV692" s="169" t="s">
        <v>270</v>
      </c>
      <c r="AW692" s="169" t="s">
        <v>42</v>
      </c>
      <c r="AX692" s="169" t="s">
        <v>89</v>
      </c>
      <c r="AY692" s="171" t="s">
        <v>263</v>
      </c>
    </row>
    <row r="693" spans="2:65" s="17" customFormat="1" ht="24.2" customHeight="1">
      <c r="B693" s="18"/>
      <c r="C693" s="129" t="s">
        <v>1054</v>
      </c>
      <c r="D693" s="129" t="s">
        <v>265</v>
      </c>
      <c r="E693" s="130" t="s">
        <v>10428</v>
      </c>
      <c r="F693" s="131" t="s">
        <v>10429</v>
      </c>
      <c r="G693" s="132" t="s">
        <v>139</v>
      </c>
      <c r="H693" s="133">
        <v>5.72</v>
      </c>
      <c r="I693" s="134"/>
      <c r="J693" s="135">
        <f>ROUND(I693*H693,2)</f>
        <v>0</v>
      </c>
      <c r="K693" s="131" t="s">
        <v>269</v>
      </c>
      <c r="L693" s="18"/>
      <c r="M693" s="136" t="s">
        <v>44</v>
      </c>
      <c r="N693" s="137" t="s">
        <v>53</v>
      </c>
      <c r="P693" s="138">
        <f>O693*H693</f>
        <v>0</v>
      </c>
      <c r="Q693" s="138">
        <v>0</v>
      </c>
      <c r="R693" s="138">
        <f>Q693*H693</f>
        <v>0</v>
      </c>
      <c r="S693" s="138">
        <v>4.0000000000000001E-3</v>
      </c>
      <c r="T693" s="139">
        <f>S693*H693</f>
        <v>2.2880000000000001E-2</v>
      </c>
      <c r="AR693" s="140" t="s">
        <v>270</v>
      </c>
      <c r="AT693" s="140" t="s">
        <v>265</v>
      </c>
      <c r="AU693" s="140" t="s">
        <v>91</v>
      </c>
      <c r="AY693" s="2" t="s">
        <v>263</v>
      </c>
      <c r="BE693" s="141">
        <f>IF(N693="základní",J693,0)</f>
        <v>0</v>
      </c>
      <c r="BF693" s="141">
        <f>IF(N693="snížená",J693,0)</f>
        <v>0</v>
      </c>
      <c r="BG693" s="141">
        <f>IF(N693="zákl. přenesená",J693,0)</f>
        <v>0</v>
      </c>
      <c r="BH693" s="141">
        <f>IF(N693="sníž. přenesená",J693,0)</f>
        <v>0</v>
      </c>
      <c r="BI693" s="141">
        <f>IF(N693="nulová",J693,0)</f>
        <v>0</v>
      </c>
      <c r="BJ693" s="2" t="s">
        <v>89</v>
      </c>
      <c r="BK693" s="141">
        <f>ROUND(I693*H693,2)</f>
        <v>0</v>
      </c>
      <c r="BL693" s="2" t="s">
        <v>270</v>
      </c>
      <c r="BM693" s="140" t="s">
        <v>10430</v>
      </c>
    </row>
    <row r="694" spans="2:65" s="17" customFormat="1" ht="29.25">
      <c r="B694" s="18"/>
      <c r="D694" s="142" t="s">
        <v>272</v>
      </c>
      <c r="F694" s="143" t="s">
        <v>7156</v>
      </c>
      <c r="I694" s="144"/>
      <c r="L694" s="18"/>
      <c r="M694" s="145"/>
      <c r="T694" s="39"/>
      <c r="AT694" s="2" t="s">
        <v>272</v>
      </c>
      <c r="AU694" s="2" t="s">
        <v>91</v>
      </c>
    </row>
    <row r="695" spans="2:65" s="146" customFormat="1" ht="11.25">
      <c r="B695" s="147"/>
      <c r="D695" s="142" t="s">
        <v>274</v>
      </c>
      <c r="E695" s="148" t="s">
        <v>44</v>
      </c>
      <c r="F695" s="149" t="s">
        <v>10058</v>
      </c>
      <c r="H695" s="148" t="s">
        <v>44</v>
      </c>
      <c r="I695" s="150"/>
      <c r="L695" s="147"/>
      <c r="M695" s="151"/>
      <c r="T695" s="152"/>
      <c r="AT695" s="148" t="s">
        <v>274</v>
      </c>
      <c r="AU695" s="148" t="s">
        <v>91</v>
      </c>
      <c r="AV695" s="146" t="s">
        <v>89</v>
      </c>
      <c r="AW695" s="146" t="s">
        <v>42</v>
      </c>
      <c r="AX695" s="146" t="s">
        <v>82</v>
      </c>
      <c r="AY695" s="148" t="s">
        <v>263</v>
      </c>
    </row>
    <row r="696" spans="2:65" s="153" customFormat="1" ht="11.25">
      <c r="B696" s="154"/>
      <c r="D696" s="142" t="s">
        <v>274</v>
      </c>
      <c r="E696" s="155" t="s">
        <v>44</v>
      </c>
      <c r="F696" s="156" t="s">
        <v>10431</v>
      </c>
      <c r="H696" s="157">
        <v>5.72</v>
      </c>
      <c r="I696" s="158"/>
      <c r="L696" s="154"/>
      <c r="M696" s="159"/>
      <c r="T696" s="160"/>
      <c r="AT696" s="155" t="s">
        <v>274</v>
      </c>
      <c r="AU696" s="155" t="s">
        <v>91</v>
      </c>
      <c r="AV696" s="153" t="s">
        <v>91</v>
      </c>
      <c r="AW696" s="153" t="s">
        <v>42</v>
      </c>
      <c r="AX696" s="153" t="s">
        <v>82</v>
      </c>
      <c r="AY696" s="155" t="s">
        <v>263</v>
      </c>
    </row>
    <row r="697" spans="2:65" s="161" customFormat="1" ht="11.25">
      <c r="B697" s="162"/>
      <c r="D697" s="142" t="s">
        <v>274</v>
      </c>
      <c r="E697" s="163" t="s">
        <v>44</v>
      </c>
      <c r="F697" s="164" t="s">
        <v>280</v>
      </c>
      <c r="H697" s="165">
        <v>5.72</v>
      </c>
      <c r="I697" s="166"/>
      <c r="L697" s="162"/>
      <c r="M697" s="167"/>
      <c r="T697" s="168"/>
      <c r="AT697" s="163" t="s">
        <v>274</v>
      </c>
      <c r="AU697" s="163" t="s">
        <v>91</v>
      </c>
      <c r="AV697" s="161" t="s">
        <v>141</v>
      </c>
      <c r="AW697" s="161" t="s">
        <v>42</v>
      </c>
      <c r="AX697" s="161" t="s">
        <v>82</v>
      </c>
      <c r="AY697" s="163" t="s">
        <v>263</v>
      </c>
    </row>
    <row r="698" spans="2:65" s="169" customFormat="1" ht="11.25">
      <c r="B698" s="170"/>
      <c r="D698" s="142" t="s">
        <v>274</v>
      </c>
      <c r="E698" s="171" t="s">
        <v>44</v>
      </c>
      <c r="F698" s="172" t="s">
        <v>281</v>
      </c>
      <c r="H698" s="173">
        <v>5.72</v>
      </c>
      <c r="I698" s="174"/>
      <c r="L698" s="170"/>
      <c r="M698" s="175"/>
      <c r="T698" s="176"/>
      <c r="AT698" s="171" t="s">
        <v>274</v>
      </c>
      <c r="AU698" s="171" t="s">
        <v>91</v>
      </c>
      <c r="AV698" s="169" t="s">
        <v>270</v>
      </c>
      <c r="AW698" s="169" t="s">
        <v>42</v>
      </c>
      <c r="AX698" s="169" t="s">
        <v>89</v>
      </c>
      <c r="AY698" s="171" t="s">
        <v>263</v>
      </c>
    </row>
    <row r="699" spans="2:65" s="17" customFormat="1" ht="24.2" customHeight="1">
      <c r="B699" s="18"/>
      <c r="C699" s="129" t="s">
        <v>1060</v>
      </c>
      <c r="D699" s="129" t="s">
        <v>265</v>
      </c>
      <c r="E699" s="130" t="s">
        <v>1393</v>
      </c>
      <c r="F699" s="131" t="s">
        <v>1394</v>
      </c>
      <c r="G699" s="132" t="s">
        <v>139</v>
      </c>
      <c r="H699" s="133">
        <v>5.516</v>
      </c>
      <c r="I699" s="134"/>
      <c r="J699" s="135">
        <f>ROUND(I699*H699,2)</f>
        <v>0</v>
      </c>
      <c r="K699" s="131" t="s">
        <v>269</v>
      </c>
      <c r="L699" s="18"/>
      <c r="M699" s="136" t="s">
        <v>44</v>
      </c>
      <c r="N699" s="137" t="s">
        <v>53</v>
      </c>
      <c r="P699" s="138">
        <f>O699*H699</f>
        <v>0</v>
      </c>
      <c r="Q699" s="138">
        <v>0</v>
      </c>
      <c r="R699" s="138">
        <f>Q699*H699</f>
        <v>0</v>
      </c>
      <c r="S699" s="138">
        <v>7.5999999999999998E-2</v>
      </c>
      <c r="T699" s="139">
        <f>S699*H699</f>
        <v>0.41921599999999998</v>
      </c>
      <c r="AR699" s="140" t="s">
        <v>270</v>
      </c>
      <c r="AT699" s="140" t="s">
        <v>265</v>
      </c>
      <c r="AU699" s="140" t="s">
        <v>91</v>
      </c>
      <c r="AY699" s="2" t="s">
        <v>263</v>
      </c>
      <c r="BE699" s="141">
        <f>IF(N699="základní",J699,0)</f>
        <v>0</v>
      </c>
      <c r="BF699" s="141">
        <f>IF(N699="snížená",J699,0)</f>
        <v>0</v>
      </c>
      <c r="BG699" s="141">
        <f>IF(N699="zákl. přenesená",J699,0)</f>
        <v>0</v>
      </c>
      <c r="BH699" s="141">
        <f>IF(N699="sníž. přenesená",J699,0)</f>
        <v>0</v>
      </c>
      <c r="BI699" s="141">
        <f>IF(N699="nulová",J699,0)</f>
        <v>0</v>
      </c>
      <c r="BJ699" s="2" t="s">
        <v>89</v>
      </c>
      <c r="BK699" s="141">
        <f>ROUND(I699*H699,2)</f>
        <v>0</v>
      </c>
      <c r="BL699" s="2" t="s">
        <v>270</v>
      </c>
      <c r="BM699" s="140" t="s">
        <v>10432</v>
      </c>
    </row>
    <row r="700" spans="2:65" s="17" customFormat="1" ht="39">
      <c r="B700" s="18"/>
      <c r="D700" s="142" t="s">
        <v>272</v>
      </c>
      <c r="F700" s="143" t="s">
        <v>1396</v>
      </c>
      <c r="I700" s="144"/>
      <c r="L700" s="18"/>
      <c r="M700" s="145"/>
      <c r="T700" s="39"/>
      <c r="AT700" s="2" t="s">
        <v>272</v>
      </c>
      <c r="AU700" s="2" t="s">
        <v>91</v>
      </c>
    </row>
    <row r="701" spans="2:65" s="146" customFormat="1" ht="11.25">
      <c r="B701" s="147"/>
      <c r="D701" s="142" t="s">
        <v>274</v>
      </c>
      <c r="E701" s="148" t="s">
        <v>44</v>
      </c>
      <c r="F701" s="149" t="s">
        <v>10058</v>
      </c>
      <c r="H701" s="148" t="s">
        <v>44</v>
      </c>
      <c r="I701" s="150"/>
      <c r="L701" s="147"/>
      <c r="M701" s="151"/>
      <c r="T701" s="152"/>
      <c r="AT701" s="148" t="s">
        <v>274</v>
      </c>
      <c r="AU701" s="148" t="s">
        <v>91</v>
      </c>
      <c r="AV701" s="146" t="s">
        <v>89</v>
      </c>
      <c r="AW701" s="146" t="s">
        <v>42</v>
      </c>
      <c r="AX701" s="146" t="s">
        <v>82</v>
      </c>
      <c r="AY701" s="148" t="s">
        <v>263</v>
      </c>
    </row>
    <row r="702" spans="2:65" s="153" customFormat="1" ht="11.25">
      <c r="B702" s="154"/>
      <c r="D702" s="142" t="s">
        <v>274</v>
      </c>
      <c r="E702" s="155" t="s">
        <v>44</v>
      </c>
      <c r="F702" s="156" t="s">
        <v>10433</v>
      </c>
      <c r="H702" s="157">
        <v>2.3639999999999999</v>
      </c>
      <c r="I702" s="158"/>
      <c r="L702" s="154"/>
      <c r="M702" s="159"/>
      <c r="T702" s="160"/>
      <c r="AT702" s="155" t="s">
        <v>274</v>
      </c>
      <c r="AU702" s="155" t="s">
        <v>91</v>
      </c>
      <c r="AV702" s="153" t="s">
        <v>91</v>
      </c>
      <c r="AW702" s="153" t="s">
        <v>42</v>
      </c>
      <c r="AX702" s="153" t="s">
        <v>82</v>
      </c>
      <c r="AY702" s="155" t="s">
        <v>263</v>
      </c>
    </row>
    <row r="703" spans="2:65" s="153" customFormat="1" ht="11.25">
      <c r="B703" s="154"/>
      <c r="D703" s="142" t="s">
        <v>274</v>
      </c>
      <c r="E703" s="155" t="s">
        <v>44</v>
      </c>
      <c r="F703" s="156" t="s">
        <v>1403</v>
      </c>
      <c r="H703" s="157">
        <v>3.1520000000000001</v>
      </c>
      <c r="I703" s="158"/>
      <c r="L703" s="154"/>
      <c r="M703" s="159"/>
      <c r="T703" s="160"/>
      <c r="AT703" s="155" t="s">
        <v>274</v>
      </c>
      <c r="AU703" s="155" t="s">
        <v>91</v>
      </c>
      <c r="AV703" s="153" t="s">
        <v>91</v>
      </c>
      <c r="AW703" s="153" t="s">
        <v>42</v>
      </c>
      <c r="AX703" s="153" t="s">
        <v>82</v>
      </c>
      <c r="AY703" s="155" t="s">
        <v>263</v>
      </c>
    </row>
    <row r="704" spans="2:65" s="161" customFormat="1" ht="11.25">
      <c r="B704" s="162"/>
      <c r="D704" s="142" t="s">
        <v>274</v>
      </c>
      <c r="E704" s="163" t="s">
        <v>44</v>
      </c>
      <c r="F704" s="164" t="s">
        <v>280</v>
      </c>
      <c r="H704" s="165">
        <v>5.516</v>
      </c>
      <c r="I704" s="166"/>
      <c r="L704" s="162"/>
      <c r="M704" s="167"/>
      <c r="T704" s="168"/>
      <c r="AT704" s="163" t="s">
        <v>274</v>
      </c>
      <c r="AU704" s="163" t="s">
        <v>91</v>
      </c>
      <c r="AV704" s="161" t="s">
        <v>141</v>
      </c>
      <c r="AW704" s="161" t="s">
        <v>42</v>
      </c>
      <c r="AX704" s="161" t="s">
        <v>82</v>
      </c>
      <c r="AY704" s="163" t="s">
        <v>263</v>
      </c>
    </row>
    <row r="705" spans="2:65" s="169" customFormat="1" ht="11.25">
      <c r="B705" s="170"/>
      <c r="D705" s="142" t="s">
        <v>274</v>
      </c>
      <c r="E705" s="171" t="s">
        <v>44</v>
      </c>
      <c r="F705" s="172" t="s">
        <v>281</v>
      </c>
      <c r="H705" s="173">
        <v>5.516</v>
      </c>
      <c r="I705" s="174"/>
      <c r="L705" s="170"/>
      <c r="M705" s="175"/>
      <c r="T705" s="176"/>
      <c r="AT705" s="171" t="s">
        <v>274</v>
      </c>
      <c r="AU705" s="171" t="s">
        <v>91</v>
      </c>
      <c r="AV705" s="169" t="s">
        <v>270</v>
      </c>
      <c r="AW705" s="169" t="s">
        <v>42</v>
      </c>
      <c r="AX705" s="169" t="s">
        <v>89</v>
      </c>
      <c r="AY705" s="171" t="s">
        <v>263</v>
      </c>
    </row>
    <row r="706" spans="2:65" s="17" customFormat="1" ht="24.2" customHeight="1">
      <c r="B706" s="18"/>
      <c r="C706" s="129" t="s">
        <v>1065</v>
      </c>
      <c r="D706" s="129" t="s">
        <v>265</v>
      </c>
      <c r="E706" s="130" t="s">
        <v>1407</v>
      </c>
      <c r="F706" s="131" t="s">
        <v>1408</v>
      </c>
      <c r="G706" s="132" t="s">
        <v>139</v>
      </c>
      <c r="H706" s="133">
        <v>7.92</v>
      </c>
      <c r="I706" s="134"/>
      <c r="J706" s="135">
        <f>ROUND(I706*H706,2)</f>
        <v>0</v>
      </c>
      <c r="K706" s="131" t="s">
        <v>269</v>
      </c>
      <c r="L706" s="18"/>
      <c r="M706" s="136" t="s">
        <v>44</v>
      </c>
      <c r="N706" s="137" t="s">
        <v>53</v>
      </c>
      <c r="P706" s="138">
        <f>O706*H706</f>
        <v>0</v>
      </c>
      <c r="Q706" s="138">
        <v>0</v>
      </c>
      <c r="R706" s="138">
        <f>Q706*H706</f>
        <v>0</v>
      </c>
      <c r="S706" s="138">
        <v>6.3E-2</v>
      </c>
      <c r="T706" s="139">
        <f>S706*H706</f>
        <v>0.49896000000000001</v>
      </c>
      <c r="AR706" s="140" t="s">
        <v>270</v>
      </c>
      <c r="AT706" s="140" t="s">
        <v>265</v>
      </c>
      <c r="AU706" s="140" t="s">
        <v>91</v>
      </c>
      <c r="AY706" s="2" t="s">
        <v>263</v>
      </c>
      <c r="BE706" s="141">
        <f>IF(N706="základní",J706,0)</f>
        <v>0</v>
      </c>
      <c r="BF706" s="141">
        <f>IF(N706="snížená",J706,0)</f>
        <v>0</v>
      </c>
      <c r="BG706" s="141">
        <f>IF(N706="zákl. přenesená",J706,0)</f>
        <v>0</v>
      </c>
      <c r="BH706" s="141">
        <f>IF(N706="sníž. přenesená",J706,0)</f>
        <v>0</v>
      </c>
      <c r="BI706" s="141">
        <f>IF(N706="nulová",J706,0)</f>
        <v>0</v>
      </c>
      <c r="BJ706" s="2" t="s">
        <v>89</v>
      </c>
      <c r="BK706" s="141">
        <f>ROUND(I706*H706,2)</f>
        <v>0</v>
      </c>
      <c r="BL706" s="2" t="s">
        <v>270</v>
      </c>
      <c r="BM706" s="140" t="s">
        <v>10434</v>
      </c>
    </row>
    <row r="707" spans="2:65" s="17" customFormat="1" ht="39">
      <c r="B707" s="18"/>
      <c r="D707" s="142" t="s">
        <v>272</v>
      </c>
      <c r="F707" s="143" t="s">
        <v>1396</v>
      </c>
      <c r="I707" s="144"/>
      <c r="L707" s="18"/>
      <c r="M707" s="145"/>
      <c r="T707" s="39"/>
      <c r="AT707" s="2" t="s">
        <v>272</v>
      </c>
      <c r="AU707" s="2" t="s">
        <v>91</v>
      </c>
    </row>
    <row r="708" spans="2:65" s="146" customFormat="1" ht="11.25">
      <c r="B708" s="147"/>
      <c r="D708" s="142" t="s">
        <v>274</v>
      </c>
      <c r="E708" s="148" t="s">
        <v>44</v>
      </c>
      <c r="F708" s="149" t="s">
        <v>10058</v>
      </c>
      <c r="H708" s="148" t="s">
        <v>44</v>
      </c>
      <c r="I708" s="150"/>
      <c r="L708" s="147"/>
      <c r="M708" s="151"/>
      <c r="T708" s="152"/>
      <c r="AT708" s="148" t="s">
        <v>274</v>
      </c>
      <c r="AU708" s="148" t="s">
        <v>91</v>
      </c>
      <c r="AV708" s="146" t="s">
        <v>89</v>
      </c>
      <c r="AW708" s="146" t="s">
        <v>42</v>
      </c>
      <c r="AX708" s="146" t="s">
        <v>82</v>
      </c>
      <c r="AY708" s="148" t="s">
        <v>263</v>
      </c>
    </row>
    <row r="709" spans="2:65" s="153" customFormat="1" ht="11.25">
      <c r="B709" s="154"/>
      <c r="D709" s="142" t="s">
        <v>274</v>
      </c>
      <c r="E709" s="155" t="s">
        <v>44</v>
      </c>
      <c r="F709" s="156" t="s">
        <v>10435</v>
      </c>
      <c r="H709" s="157">
        <v>7.92</v>
      </c>
      <c r="I709" s="158"/>
      <c r="L709" s="154"/>
      <c r="M709" s="159"/>
      <c r="T709" s="160"/>
      <c r="AT709" s="155" t="s">
        <v>274</v>
      </c>
      <c r="AU709" s="155" t="s">
        <v>91</v>
      </c>
      <c r="AV709" s="153" t="s">
        <v>91</v>
      </c>
      <c r="AW709" s="153" t="s">
        <v>42</v>
      </c>
      <c r="AX709" s="153" t="s">
        <v>82</v>
      </c>
      <c r="AY709" s="155" t="s">
        <v>263</v>
      </c>
    </row>
    <row r="710" spans="2:65" s="161" customFormat="1" ht="11.25">
      <c r="B710" s="162"/>
      <c r="D710" s="142" t="s">
        <v>274</v>
      </c>
      <c r="E710" s="163" t="s">
        <v>44</v>
      </c>
      <c r="F710" s="164" t="s">
        <v>280</v>
      </c>
      <c r="H710" s="165">
        <v>7.92</v>
      </c>
      <c r="I710" s="166"/>
      <c r="L710" s="162"/>
      <c r="M710" s="167"/>
      <c r="T710" s="168"/>
      <c r="AT710" s="163" t="s">
        <v>274</v>
      </c>
      <c r="AU710" s="163" t="s">
        <v>91</v>
      </c>
      <c r="AV710" s="161" t="s">
        <v>141</v>
      </c>
      <c r="AW710" s="161" t="s">
        <v>42</v>
      </c>
      <c r="AX710" s="161" t="s">
        <v>82</v>
      </c>
      <c r="AY710" s="163" t="s">
        <v>263</v>
      </c>
    </row>
    <row r="711" spans="2:65" s="169" customFormat="1" ht="11.25">
      <c r="B711" s="170"/>
      <c r="D711" s="142" t="s">
        <v>274</v>
      </c>
      <c r="E711" s="171" t="s">
        <v>44</v>
      </c>
      <c r="F711" s="172" t="s">
        <v>281</v>
      </c>
      <c r="H711" s="173">
        <v>7.92</v>
      </c>
      <c r="I711" s="174"/>
      <c r="L711" s="170"/>
      <c r="M711" s="175"/>
      <c r="T711" s="176"/>
      <c r="AT711" s="171" t="s">
        <v>274</v>
      </c>
      <c r="AU711" s="171" t="s">
        <v>91</v>
      </c>
      <c r="AV711" s="169" t="s">
        <v>270</v>
      </c>
      <c r="AW711" s="169" t="s">
        <v>42</v>
      </c>
      <c r="AX711" s="169" t="s">
        <v>89</v>
      </c>
      <c r="AY711" s="171" t="s">
        <v>263</v>
      </c>
    </row>
    <row r="712" spans="2:65" s="17" customFormat="1" ht="24.2" customHeight="1">
      <c r="B712" s="18"/>
      <c r="C712" s="129" t="s">
        <v>1070</v>
      </c>
      <c r="D712" s="129" t="s">
        <v>265</v>
      </c>
      <c r="E712" s="130" t="s">
        <v>10436</v>
      </c>
      <c r="F712" s="131" t="s">
        <v>10437</v>
      </c>
      <c r="G712" s="132" t="s">
        <v>139</v>
      </c>
      <c r="H712" s="133">
        <v>6.8</v>
      </c>
      <c r="I712" s="134"/>
      <c r="J712" s="135">
        <f>ROUND(I712*H712,2)</f>
        <v>0</v>
      </c>
      <c r="K712" s="131" t="s">
        <v>269</v>
      </c>
      <c r="L712" s="18"/>
      <c r="M712" s="136" t="s">
        <v>44</v>
      </c>
      <c r="N712" s="137" t="s">
        <v>53</v>
      </c>
      <c r="P712" s="138">
        <f>O712*H712</f>
        <v>0</v>
      </c>
      <c r="Q712" s="138">
        <v>0</v>
      </c>
      <c r="R712" s="138">
        <f>Q712*H712</f>
        <v>0</v>
      </c>
      <c r="S712" s="138">
        <v>2.5000000000000001E-2</v>
      </c>
      <c r="T712" s="139">
        <f>S712*H712</f>
        <v>0.17</v>
      </c>
      <c r="AR712" s="140" t="s">
        <v>270</v>
      </c>
      <c r="AT712" s="140" t="s">
        <v>265</v>
      </c>
      <c r="AU712" s="140" t="s">
        <v>91</v>
      </c>
      <c r="AY712" s="2" t="s">
        <v>263</v>
      </c>
      <c r="BE712" s="141">
        <f>IF(N712="základní",J712,0)</f>
        <v>0</v>
      </c>
      <c r="BF712" s="141">
        <f>IF(N712="snížená",J712,0)</f>
        <v>0</v>
      </c>
      <c r="BG712" s="141">
        <f>IF(N712="zákl. přenesená",J712,0)</f>
        <v>0</v>
      </c>
      <c r="BH712" s="141">
        <f>IF(N712="sníž. přenesená",J712,0)</f>
        <v>0</v>
      </c>
      <c r="BI712" s="141">
        <f>IF(N712="nulová",J712,0)</f>
        <v>0</v>
      </c>
      <c r="BJ712" s="2" t="s">
        <v>89</v>
      </c>
      <c r="BK712" s="141">
        <f>ROUND(I712*H712,2)</f>
        <v>0</v>
      </c>
      <c r="BL712" s="2" t="s">
        <v>270</v>
      </c>
      <c r="BM712" s="140" t="s">
        <v>10438</v>
      </c>
    </row>
    <row r="713" spans="2:65" s="17" customFormat="1" ht="39">
      <c r="B713" s="18"/>
      <c r="D713" s="142" t="s">
        <v>272</v>
      </c>
      <c r="F713" s="143" t="s">
        <v>1396</v>
      </c>
      <c r="I713" s="144"/>
      <c r="L713" s="18"/>
      <c r="M713" s="145"/>
      <c r="T713" s="39"/>
      <c r="AT713" s="2" t="s">
        <v>272</v>
      </c>
      <c r="AU713" s="2" t="s">
        <v>91</v>
      </c>
    </row>
    <row r="714" spans="2:65" s="146" customFormat="1" ht="11.25">
      <c r="B714" s="147"/>
      <c r="D714" s="142" t="s">
        <v>274</v>
      </c>
      <c r="E714" s="148" t="s">
        <v>44</v>
      </c>
      <c r="F714" s="149" t="s">
        <v>10058</v>
      </c>
      <c r="H714" s="148" t="s">
        <v>44</v>
      </c>
      <c r="I714" s="150"/>
      <c r="L714" s="147"/>
      <c r="M714" s="151"/>
      <c r="T714" s="152"/>
      <c r="AT714" s="148" t="s">
        <v>274</v>
      </c>
      <c r="AU714" s="148" t="s">
        <v>91</v>
      </c>
      <c r="AV714" s="146" t="s">
        <v>89</v>
      </c>
      <c r="AW714" s="146" t="s">
        <v>42</v>
      </c>
      <c r="AX714" s="146" t="s">
        <v>82</v>
      </c>
      <c r="AY714" s="148" t="s">
        <v>263</v>
      </c>
    </row>
    <row r="715" spans="2:65" s="153" customFormat="1" ht="11.25">
      <c r="B715" s="154"/>
      <c r="D715" s="142" t="s">
        <v>274</v>
      </c>
      <c r="E715" s="155" t="s">
        <v>44</v>
      </c>
      <c r="F715" s="156" t="s">
        <v>10439</v>
      </c>
      <c r="H715" s="157">
        <v>6.8</v>
      </c>
      <c r="I715" s="158"/>
      <c r="L715" s="154"/>
      <c r="M715" s="159"/>
      <c r="T715" s="160"/>
      <c r="AT715" s="155" t="s">
        <v>274</v>
      </c>
      <c r="AU715" s="155" t="s">
        <v>91</v>
      </c>
      <c r="AV715" s="153" t="s">
        <v>91</v>
      </c>
      <c r="AW715" s="153" t="s">
        <v>42</v>
      </c>
      <c r="AX715" s="153" t="s">
        <v>82</v>
      </c>
      <c r="AY715" s="155" t="s">
        <v>263</v>
      </c>
    </row>
    <row r="716" spans="2:65" s="161" customFormat="1" ht="11.25">
      <c r="B716" s="162"/>
      <c r="D716" s="142" t="s">
        <v>274</v>
      </c>
      <c r="E716" s="163" t="s">
        <v>44</v>
      </c>
      <c r="F716" s="164" t="s">
        <v>280</v>
      </c>
      <c r="H716" s="165">
        <v>6.8</v>
      </c>
      <c r="I716" s="166"/>
      <c r="L716" s="162"/>
      <c r="M716" s="167"/>
      <c r="T716" s="168"/>
      <c r="AT716" s="163" t="s">
        <v>274</v>
      </c>
      <c r="AU716" s="163" t="s">
        <v>91</v>
      </c>
      <c r="AV716" s="161" t="s">
        <v>141</v>
      </c>
      <c r="AW716" s="161" t="s">
        <v>42</v>
      </c>
      <c r="AX716" s="161" t="s">
        <v>82</v>
      </c>
      <c r="AY716" s="163" t="s">
        <v>263</v>
      </c>
    </row>
    <row r="717" spans="2:65" s="169" customFormat="1" ht="11.25">
      <c r="B717" s="170"/>
      <c r="D717" s="142" t="s">
        <v>274</v>
      </c>
      <c r="E717" s="171" t="s">
        <v>44</v>
      </c>
      <c r="F717" s="172" t="s">
        <v>281</v>
      </c>
      <c r="H717" s="173">
        <v>6.8</v>
      </c>
      <c r="I717" s="174"/>
      <c r="L717" s="170"/>
      <c r="M717" s="175"/>
      <c r="T717" s="176"/>
      <c r="AT717" s="171" t="s">
        <v>274</v>
      </c>
      <c r="AU717" s="171" t="s">
        <v>91</v>
      </c>
      <c r="AV717" s="169" t="s">
        <v>270</v>
      </c>
      <c r="AW717" s="169" t="s">
        <v>42</v>
      </c>
      <c r="AX717" s="169" t="s">
        <v>89</v>
      </c>
      <c r="AY717" s="171" t="s">
        <v>263</v>
      </c>
    </row>
    <row r="718" spans="2:65" s="17" customFormat="1" ht="24.2" customHeight="1">
      <c r="B718" s="18"/>
      <c r="C718" s="129" t="s">
        <v>1075</v>
      </c>
      <c r="D718" s="129" t="s">
        <v>265</v>
      </c>
      <c r="E718" s="130" t="s">
        <v>10440</v>
      </c>
      <c r="F718" s="131" t="s">
        <v>10441</v>
      </c>
      <c r="G718" s="132" t="s">
        <v>439</v>
      </c>
      <c r="H718" s="133">
        <v>1</v>
      </c>
      <c r="I718" s="134"/>
      <c r="J718" s="135">
        <f>ROUND(I718*H718,2)</f>
        <v>0</v>
      </c>
      <c r="K718" s="131" t="s">
        <v>269</v>
      </c>
      <c r="L718" s="18"/>
      <c r="M718" s="136" t="s">
        <v>44</v>
      </c>
      <c r="N718" s="137" t="s">
        <v>53</v>
      </c>
      <c r="P718" s="138">
        <f>O718*H718</f>
        <v>0</v>
      </c>
      <c r="Q718" s="138">
        <v>0</v>
      </c>
      <c r="R718" s="138">
        <f>Q718*H718</f>
        <v>0</v>
      </c>
      <c r="S718" s="138">
        <v>5.3999999999999999E-2</v>
      </c>
      <c r="T718" s="139">
        <f>S718*H718</f>
        <v>5.3999999999999999E-2</v>
      </c>
      <c r="AR718" s="140" t="s">
        <v>270</v>
      </c>
      <c r="AT718" s="140" t="s">
        <v>265</v>
      </c>
      <c r="AU718" s="140" t="s">
        <v>91</v>
      </c>
      <c r="AY718" s="2" t="s">
        <v>263</v>
      </c>
      <c r="BE718" s="141">
        <f>IF(N718="základní",J718,0)</f>
        <v>0</v>
      </c>
      <c r="BF718" s="141">
        <f>IF(N718="snížená",J718,0)</f>
        <v>0</v>
      </c>
      <c r="BG718" s="141">
        <f>IF(N718="zákl. přenesená",J718,0)</f>
        <v>0</v>
      </c>
      <c r="BH718" s="141">
        <f>IF(N718="sníž. přenesená",J718,0)</f>
        <v>0</v>
      </c>
      <c r="BI718" s="141">
        <f>IF(N718="nulová",J718,0)</f>
        <v>0</v>
      </c>
      <c r="BJ718" s="2" t="s">
        <v>89</v>
      </c>
      <c r="BK718" s="141">
        <f>ROUND(I718*H718,2)</f>
        <v>0</v>
      </c>
      <c r="BL718" s="2" t="s">
        <v>270</v>
      </c>
      <c r="BM718" s="140" t="s">
        <v>10442</v>
      </c>
    </row>
    <row r="719" spans="2:65" s="146" customFormat="1" ht="11.25">
      <c r="B719" s="147"/>
      <c r="D719" s="142" t="s">
        <v>274</v>
      </c>
      <c r="E719" s="148" t="s">
        <v>44</v>
      </c>
      <c r="F719" s="149" t="s">
        <v>10058</v>
      </c>
      <c r="H719" s="148" t="s">
        <v>44</v>
      </c>
      <c r="I719" s="150"/>
      <c r="L719" s="147"/>
      <c r="M719" s="151"/>
      <c r="T719" s="152"/>
      <c r="AT719" s="148" t="s">
        <v>274</v>
      </c>
      <c r="AU719" s="148" t="s">
        <v>91</v>
      </c>
      <c r="AV719" s="146" t="s">
        <v>89</v>
      </c>
      <c r="AW719" s="146" t="s">
        <v>42</v>
      </c>
      <c r="AX719" s="146" t="s">
        <v>82</v>
      </c>
      <c r="AY719" s="148" t="s">
        <v>263</v>
      </c>
    </row>
    <row r="720" spans="2:65" s="153" customFormat="1" ht="11.25">
      <c r="B720" s="154"/>
      <c r="D720" s="142" t="s">
        <v>274</v>
      </c>
      <c r="E720" s="155" t="s">
        <v>44</v>
      </c>
      <c r="F720" s="156" t="s">
        <v>10443</v>
      </c>
      <c r="H720" s="157">
        <v>1</v>
      </c>
      <c r="I720" s="158"/>
      <c r="L720" s="154"/>
      <c r="M720" s="159"/>
      <c r="T720" s="160"/>
      <c r="AT720" s="155" t="s">
        <v>274</v>
      </c>
      <c r="AU720" s="155" t="s">
        <v>91</v>
      </c>
      <c r="AV720" s="153" t="s">
        <v>91</v>
      </c>
      <c r="AW720" s="153" t="s">
        <v>42</v>
      </c>
      <c r="AX720" s="153" t="s">
        <v>82</v>
      </c>
      <c r="AY720" s="155" t="s">
        <v>263</v>
      </c>
    </row>
    <row r="721" spans="2:65" s="161" customFormat="1" ht="11.25">
      <c r="B721" s="162"/>
      <c r="D721" s="142" t="s">
        <v>274</v>
      </c>
      <c r="E721" s="163" t="s">
        <v>44</v>
      </c>
      <c r="F721" s="164" t="s">
        <v>280</v>
      </c>
      <c r="H721" s="165">
        <v>1</v>
      </c>
      <c r="I721" s="166"/>
      <c r="L721" s="162"/>
      <c r="M721" s="167"/>
      <c r="T721" s="168"/>
      <c r="AT721" s="163" t="s">
        <v>274</v>
      </c>
      <c r="AU721" s="163" t="s">
        <v>91</v>
      </c>
      <c r="AV721" s="161" t="s">
        <v>141</v>
      </c>
      <c r="AW721" s="161" t="s">
        <v>42</v>
      </c>
      <c r="AX721" s="161" t="s">
        <v>82</v>
      </c>
      <c r="AY721" s="163" t="s">
        <v>263</v>
      </c>
    </row>
    <row r="722" spans="2:65" s="169" customFormat="1" ht="11.25">
      <c r="B722" s="170"/>
      <c r="D722" s="142" t="s">
        <v>274</v>
      </c>
      <c r="E722" s="171" t="s">
        <v>44</v>
      </c>
      <c r="F722" s="172" t="s">
        <v>281</v>
      </c>
      <c r="H722" s="173">
        <v>1</v>
      </c>
      <c r="I722" s="174"/>
      <c r="L722" s="170"/>
      <c r="M722" s="175"/>
      <c r="T722" s="176"/>
      <c r="AT722" s="171" t="s">
        <v>274</v>
      </c>
      <c r="AU722" s="171" t="s">
        <v>91</v>
      </c>
      <c r="AV722" s="169" t="s">
        <v>270</v>
      </c>
      <c r="AW722" s="169" t="s">
        <v>42</v>
      </c>
      <c r="AX722" s="169" t="s">
        <v>89</v>
      </c>
      <c r="AY722" s="171" t="s">
        <v>263</v>
      </c>
    </row>
    <row r="723" spans="2:65" s="17" customFormat="1" ht="24.2" customHeight="1">
      <c r="B723" s="18"/>
      <c r="C723" s="129" t="s">
        <v>1080</v>
      </c>
      <c r="D723" s="129" t="s">
        <v>265</v>
      </c>
      <c r="E723" s="130" t="s">
        <v>7816</v>
      </c>
      <c r="F723" s="131" t="s">
        <v>7817</v>
      </c>
      <c r="G723" s="132" t="s">
        <v>268</v>
      </c>
      <c r="H723" s="133">
        <v>0.25</v>
      </c>
      <c r="I723" s="134"/>
      <c r="J723" s="135">
        <f>ROUND(I723*H723,2)</f>
        <v>0</v>
      </c>
      <c r="K723" s="131" t="s">
        <v>269</v>
      </c>
      <c r="L723" s="18"/>
      <c r="M723" s="136" t="s">
        <v>44</v>
      </c>
      <c r="N723" s="137" t="s">
        <v>53</v>
      </c>
      <c r="P723" s="138">
        <f>O723*H723</f>
        <v>0</v>
      </c>
      <c r="Q723" s="138">
        <v>0</v>
      </c>
      <c r="R723" s="138">
        <f>Q723*H723</f>
        <v>0</v>
      </c>
      <c r="S723" s="138">
        <v>1.8</v>
      </c>
      <c r="T723" s="139">
        <f>S723*H723</f>
        <v>0.45</v>
      </c>
      <c r="AR723" s="140" t="s">
        <v>270</v>
      </c>
      <c r="AT723" s="140" t="s">
        <v>265</v>
      </c>
      <c r="AU723" s="140" t="s">
        <v>91</v>
      </c>
      <c r="AY723" s="2" t="s">
        <v>263</v>
      </c>
      <c r="BE723" s="141">
        <f>IF(N723="základní",J723,0)</f>
        <v>0</v>
      </c>
      <c r="BF723" s="141">
        <f>IF(N723="snížená",J723,0)</f>
        <v>0</v>
      </c>
      <c r="BG723" s="141">
        <f>IF(N723="zákl. přenesená",J723,0)</f>
        <v>0</v>
      </c>
      <c r="BH723" s="141">
        <f>IF(N723="sníž. přenesená",J723,0)</f>
        <v>0</v>
      </c>
      <c r="BI723" s="141">
        <f>IF(N723="nulová",J723,0)</f>
        <v>0</v>
      </c>
      <c r="BJ723" s="2" t="s">
        <v>89</v>
      </c>
      <c r="BK723" s="141">
        <f>ROUND(I723*H723,2)</f>
        <v>0</v>
      </c>
      <c r="BL723" s="2" t="s">
        <v>270</v>
      </c>
      <c r="BM723" s="140" t="s">
        <v>10444</v>
      </c>
    </row>
    <row r="724" spans="2:65" s="146" customFormat="1" ht="11.25">
      <c r="B724" s="147"/>
      <c r="D724" s="142" t="s">
        <v>274</v>
      </c>
      <c r="E724" s="148" t="s">
        <v>44</v>
      </c>
      <c r="F724" s="149" t="s">
        <v>10058</v>
      </c>
      <c r="H724" s="148" t="s">
        <v>44</v>
      </c>
      <c r="I724" s="150"/>
      <c r="L724" s="147"/>
      <c r="M724" s="151"/>
      <c r="T724" s="152"/>
      <c r="AT724" s="148" t="s">
        <v>274</v>
      </c>
      <c r="AU724" s="148" t="s">
        <v>91</v>
      </c>
      <c r="AV724" s="146" t="s">
        <v>89</v>
      </c>
      <c r="AW724" s="146" t="s">
        <v>42</v>
      </c>
      <c r="AX724" s="146" t="s">
        <v>82</v>
      </c>
      <c r="AY724" s="148" t="s">
        <v>263</v>
      </c>
    </row>
    <row r="725" spans="2:65" s="153" customFormat="1" ht="11.25">
      <c r="B725" s="154"/>
      <c r="D725" s="142" t="s">
        <v>274</v>
      </c>
      <c r="E725" s="155" t="s">
        <v>44</v>
      </c>
      <c r="F725" s="156" t="s">
        <v>10445</v>
      </c>
      <c r="H725" s="157">
        <v>0.25</v>
      </c>
      <c r="I725" s="158"/>
      <c r="L725" s="154"/>
      <c r="M725" s="159"/>
      <c r="T725" s="160"/>
      <c r="AT725" s="155" t="s">
        <v>274</v>
      </c>
      <c r="AU725" s="155" t="s">
        <v>91</v>
      </c>
      <c r="AV725" s="153" t="s">
        <v>91</v>
      </c>
      <c r="AW725" s="153" t="s">
        <v>42</v>
      </c>
      <c r="AX725" s="153" t="s">
        <v>82</v>
      </c>
      <c r="AY725" s="155" t="s">
        <v>263</v>
      </c>
    </row>
    <row r="726" spans="2:65" s="161" customFormat="1" ht="11.25">
      <c r="B726" s="162"/>
      <c r="D726" s="142" t="s">
        <v>274</v>
      </c>
      <c r="E726" s="163" t="s">
        <v>44</v>
      </c>
      <c r="F726" s="164" t="s">
        <v>280</v>
      </c>
      <c r="H726" s="165">
        <v>0.25</v>
      </c>
      <c r="I726" s="166"/>
      <c r="L726" s="162"/>
      <c r="M726" s="167"/>
      <c r="T726" s="168"/>
      <c r="AT726" s="163" t="s">
        <v>274</v>
      </c>
      <c r="AU726" s="163" t="s">
        <v>91</v>
      </c>
      <c r="AV726" s="161" t="s">
        <v>141</v>
      </c>
      <c r="AW726" s="161" t="s">
        <v>42</v>
      </c>
      <c r="AX726" s="161" t="s">
        <v>82</v>
      </c>
      <c r="AY726" s="163" t="s">
        <v>263</v>
      </c>
    </row>
    <row r="727" spans="2:65" s="169" customFormat="1" ht="11.25">
      <c r="B727" s="170"/>
      <c r="D727" s="142" t="s">
        <v>274</v>
      </c>
      <c r="E727" s="171" t="s">
        <v>44</v>
      </c>
      <c r="F727" s="172" t="s">
        <v>281</v>
      </c>
      <c r="H727" s="173">
        <v>0.25</v>
      </c>
      <c r="I727" s="174"/>
      <c r="L727" s="170"/>
      <c r="M727" s="175"/>
      <c r="T727" s="176"/>
      <c r="AT727" s="171" t="s">
        <v>274</v>
      </c>
      <c r="AU727" s="171" t="s">
        <v>91</v>
      </c>
      <c r="AV727" s="169" t="s">
        <v>270</v>
      </c>
      <c r="AW727" s="169" t="s">
        <v>42</v>
      </c>
      <c r="AX727" s="169" t="s">
        <v>89</v>
      </c>
      <c r="AY727" s="171" t="s">
        <v>263</v>
      </c>
    </row>
    <row r="728" spans="2:65" s="17" customFormat="1" ht="24.2" customHeight="1">
      <c r="B728" s="18"/>
      <c r="C728" s="129" t="s">
        <v>1085</v>
      </c>
      <c r="D728" s="129" t="s">
        <v>265</v>
      </c>
      <c r="E728" s="130" t="s">
        <v>1416</v>
      </c>
      <c r="F728" s="131" t="s">
        <v>1417</v>
      </c>
      <c r="G728" s="132" t="s">
        <v>139</v>
      </c>
      <c r="H728" s="133">
        <v>3.3559999999999999</v>
      </c>
      <c r="I728" s="134"/>
      <c r="J728" s="135">
        <f>ROUND(I728*H728,2)</f>
        <v>0</v>
      </c>
      <c r="K728" s="131" t="s">
        <v>269</v>
      </c>
      <c r="L728" s="18"/>
      <c r="M728" s="136" t="s">
        <v>44</v>
      </c>
      <c r="N728" s="137" t="s">
        <v>53</v>
      </c>
      <c r="P728" s="138">
        <f>O728*H728</f>
        <v>0</v>
      </c>
      <c r="Q728" s="138">
        <v>0</v>
      </c>
      <c r="R728" s="138">
        <f>Q728*H728</f>
        <v>0</v>
      </c>
      <c r="S728" s="138">
        <v>0.27</v>
      </c>
      <c r="T728" s="139">
        <f>S728*H728</f>
        <v>0.90612000000000004</v>
      </c>
      <c r="AR728" s="140" t="s">
        <v>270</v>
      </c>
      <c r="AT728" s="140" t="s">
        <v>265</v>
      </c>
      <c r="AU728" s="140" t="s">
        <v>91</v>
      </c>
      <c r="AY728" s="2" t="s">
        <v>263</v>
      </c>
      <c r="BE728" s="141">
        <f>IF(N728="základní",J728,0)</f>
        <v>0</v>
      </c>
      <c r="BF728" s="141">
        <f>IF(N728="snížená",J728,0)</f>
        <v>0</v>
      </c>
      <c r="BG728" s="141">
        <f>IF(N728="zákl. přenesená",J728,0)</f>
        <v>0</v>
      </c>
      <c r="BH728" s="141">
        <f>IF(N728="sníž. přenesená",J728,0)</f>
        <v>0</v>
      </c>
      <c r="BI728" s="141">
        <f>IF(N728="nulová",J728,0)</f>
        <v>0</v>
      </c>
      <c r="BJ728" s="2" t="s">
        <v>89</v>
      </c>
      <c r="BK728" s="141">
        <f>ROUND(I728*H728,2)</f>
        <v>0</v>
      </c>
      <c r="BL728" s="2" t="s">
        <v>270</v>
      </c>
      <c r="BM728" s="140" t="s">
        <v>10446</v>
      </c>
    </row>
    <row r="729" spans="2:65" s="146" customFormat="1" ht="11.25">
      <c r="B729" s="147"/>
      <c r="D729" s="142" t="s">
        <v>274</v>
      </c>
      <c r="E729" s="148" t="s">
        <v>44</v>
      </c>
      <c r="F729" s="149" t="s">
        <v>10058</v>
      </c>
      <c r="H729" s="148" t="s">
        <v>44</v>
      </c>
      <c r="I729" s="150"/>
      <c r="L729" s="147"/>
      <c r="M729" s="151"/>
      <c r="T729" s="152"/>
      <c r="AT729" s="148" t="s">
        <v>274</v>
      </c>
      <c r="AU729" s="148" t="s">
        <v>91</v>
      </c>
      <c r="AV729" s="146" t="s">
        <v>89</v>
      </c>
      <c r="AW729" s="146" t="s">
        <v>42</v>
      </c>
      <c r="AX729" s="146" t="s">
        <v>82</v>
      </c>
      <c r="AY729" s="148" t="s">
        <v>263</v>
      </c>
    </row>
    <row r="730" spans="2:65" s="153" customFormat="1" ht="11.25">
      <c r="B730" s="154"/>
      <c r="D730" s="142" t="s">
        <v>274</v>
      </c>
      <c r="E730" s="155" t="s">
        <v>44</v>
      </c>
      <c r="F730" s="156" t="s">
        <v>10447</v>
      </c>
      <c r="H730" s="157">
        <v>3.3559999999999999</v>
      </c>
      <c r="I730" s="158"/>
      <c r="L730" s="154"/>
      <c r="M730" s="159"/>
      <c r="T730" s="160"/>
      <c r="AT730" s="155" t="s">
        <v>274</v>
      </c>
      <c r="AU730" s="155" t="s">
        <v>91</v>
      </c>
      <c r="AV730" s="153" t="s">
        <v>91</v>
      </c>
      <c r="AW730" s="153" t="s">
        <v>42</v>
      </c>
      <c r="AX730" s="153" t="s">
        <v>82</v>
      </c>
      <c r="AY730" s="155" t="s">
        <v>263</v>
      </c>
    </row>
    <row r="731" spans="2:65" s="161" customFormat="1" ht="11.25">
      <c r="B731" s="162"/>
      <c r="D731" s="142" t="s">
        <v>274</v>
      </c>
      <c r="E731" s="163" t="s">
        <v>44</v>
      </c>
      <c r="F731" s="164" t="s">
        <v>280</v>
      </c>
      <c r="H731" s="165">
        <v>3.3559999999999999</v>
      </c>
      <c r="I731" s="166"/>
      <c r="L731" s="162"/>
      <c r="M731" s="167"/>
      <c r="T731" s="168"/>
      <c r="AT731" s="163" t="s">
        <v>274</v>
      </c>
      <c r="AU731" s="163" t="s">
        <v>91</v>
      </c>
      <c r="AV731" s="161" t="s">
        <v>141</v>
      </c>
      <c r="AW731" s="161" t="s">
        <v>42</v>
      </c>
      <c r="AX731" s="161" t="s">
        <v>82</v>
      </c>
      <c r="AY731" s="163" t="s">
        <v>263</v>
      </c>
    </row>
    <row r="732" spans="2:65" s="169" customFormat="1" ht="11.25">
      <c r="B732" s="170"/>
      <c r="D732" s="142" t="s">
        <v>274</v>
      </c>
      <c r="E732" s="171" t="s">
        <v>44</v>
      </c>
      <c r="F732" s="172" t="s">
        <v>281</v>
      </c>
      <c r="H732" s="173">
        <v>3.3559999999999999</v>
      </c>
      <c r="I732" s="174"/>
      <c r="L732" s="170"/>
      <c r="M732" s="175"/>
      <c r="T732" s="176"/>
      <c r="AT732" s="171" t="s">
        <v>274</v>
      </c>
      <c r="AU732" s="171" t="s">
        <v>91</v>
      </c>
      <c r="AV732" s="169" t="s">
        <v>270</v>
      </c>
      <c r="AW732" s="169" t="s">
        <v>42</v>
      </c>
      <c r="AX732" s="169" t="s">
        <v>89</v>
      </c>
      <c r="AY732" s="171" t="s">
        <v>263</v>
      </c>
    </row>
    <row r="733" spans="2:65" s="17" customFormat="1" ht="24.2" customHeight="1">
      <c r="B733" s="18"/>
      <c r="C733" s="129" t="s">
        <v>1091</v>
      </c>
      <c r="D733" s="129" t="s">
        <v>265</v>
      </c>
      <c r="E733" s="130" t="s">
        <v>1429</v>
      </c>
      <c r="F733" s="131" t="s">
        <v>1430</v>
      </c>
      <c r="G733" s="132" t="s">
        <v>268</v>
      </c>
      <c r="H733" s="133">
        <v>0.32</v>
      </c>
      <c r="I733" s="134"/>
      <c r="J733" s="135">
        <f>ROUND(I733*H733,2)</f>
        <v>0</v>
      </c>
      <c r="K733" s="131" t="s">
        <v>269</v>
      </c>
      <c r="L733" s="18"/>
      <c r="M733" s="136" t="s">
        <v>44</v>
      </c>
      <c r="N733" s="137" t="s">
        <v>53</v>
      </c>
      <c r="P733" s="138">
        <f>O733*H733</f>
        <v>0</v>
      </c>
      <c r="Q733" s="138">
        <v>0</v>
      </c>
      <c r="R733" s="138">
        <f>Q733*H733</f>
        <v>0</v>
      </c>
      <c r="S733" s="138">
        <v>1.8</v>
      </c>
      <c r="T733" s="139">
        <f>S733*H733</f>
        <v>0.57600000000000007</v>
      </c>
      <c r="AR733" s="140" t="s">
        <v>270</v>
      </c>
      <c r="AT733" s="140" t="s">
        <v>265</v>
      </c>
      <c r="AU733" s="140" t="s">
        <v>91</v>
      </c>
      <c r="AY733" s="2" t="s">
        <v>263</v>
      </c>
      <c r="BE733" s="141">
        <f>IF(N733="základní",J733,0)</f>
        <v>0</v>
      </c>
      <c r="BF733" s="141">
        <f>IF(N733="snížená",J733,0)</f>
        <v>0</v>
      </c>
      <c r="BG733" s="141">
        <f>IF(N733="zákl. přenesená",J733,0)</f>
        <v>0</v>
      </c>
      <c r="BH733" s="141">
        <f>IF(N733="sníž. přenesená",J733,0)</f>
        <v>0</v>
      </c>
      <c r="BI733" s="141">
        <f>IF(N733="nulová",J733,0)</f>
        <v>0</v>
      </c>
      <c r="BJ733" s="2" t="s">
        <v>89</v>
      </c>
      <c r="BK733" s="141">
        <f>ROUND(I733*H733,2)</f>
        <v>0</v>
      </c>
      <c r="BL733" s="2" t="s">
        <v>270</v>
      </c>
      <c r="BM733" s="140" t="s">
        <v>10448</v>
      </c>
    </row>
    <row r="734" spans="2:65" s="146" customFormat="1" ht="11.25">
      <c r="B734" s="147"/>
      <c r="D734" s="142" t="s">
        <v>274</v>
      </c>
      <c r="E734" s="148" t="s">
        <v>44</v>
      </c>
      <c r="F734" s="149" t="s">
        <v>10058</v>
      </c>
      <c r="H734" s="148" t="s">
        <v>44</v>
      </c>
      <c r="I734" s="150"/>
      <c r="L734" s="147"/>
      <c r="M734" s="151"/>
      <c r="T734" s="152"/>
      <c r="AT734" s="148" t="s">
        <v>274</v>
      </c>
      <c r="AU734" s="148" t="s">
        <v>91</v>
      </c>
      <c r="AV734" s="146" t="s">
        <v>89</v>
      </c>
      <c r="AW734" s="146" t="s">
        <v>42</v>
      </c>
      <c r="AX734" s="146" t="s">
        <v>82</v>
      </c>
      <c r="AY734" s="148" t="s">
        <v>263</v>
      </c>
    </row>
    <row r="735" spans="2:65" s="153" customFormat="1" ht="11.25">
      <c r="B735" s="154"/>
      <c r="D735" s="142" t="s">
        <v>274</v>
      </c>
      <c r="E735" s="155" t="s">
        <v>44</v>
      </c>
      <c r="F735" s="156" t="s">
        <v>10449</v>
      </c>
      <c r="H735" s="157">
        <v>0.32</v>
      </c>
      <c r="I735" s="158"/>
      <c r="L735" s="154"/>
      <c r="M735" s="159"/>
      <c r="T735" s="160"/>
      <c r="AT735" s="155" t="s">
        <v>274</v>
      </c>
      <c r="AU735" s="155" t="s">
        <v>91</v>
      </c>
      <c r="AV735" s="153" t="s">
        <v>91</v>
      </c>
      <c r="AW735" s="153" t="s">
        <v>42</v>
      </c>
      <c r="AX735" s="153" t="s">
        <v>82</v>
      </c>
      <c r="AY735" s="155" t="s">
        <v>263</v>
      </c>
    </row>
    <row r="736" spans="2:65" s="161" customFormat="1" ht="11.25">
      <c r="B736" s="162"/>
      <c r="D736" s="142" t="s">
        <v>274</v>
      </c>
      <c r="E736" s="163" t="s">
        <v>44</v>
      </c>
      <c r="F736" s="164" t="s">
        <v>280</v>
      </c>
      <c r="H736" s="165">
        <v>0.32</v>
      </c>
      <c r="I736" s="166"/>
      <c r="L736" s="162"/>
      <c r="M736" s="167"/>
      <c r="T736" s="168"/>
      <c r="AT736" s="163" t="s">
        <v>274</v>
      </c>
      <c r="AU736" s="163" t="s">
        <v>91</v>
      </c>
      <c r="AV736" s="161" t="s">
        <v>141</v>
      </c>
      <c r="AW736" s="161" t="s">
        <v>42</v>
      </c>
      <c r="AX736" s="161" t="s">
        <v>82</v>
      </c>
      <c r="AY736" s="163" t="s">
        <v>263</v>
      </c>
    </row>
    <row r="737" spans="2:65" s="169" customFormat="1" ht="11.25">
      <c r="B737" s="170"/>
      <c r="D737" s="142" t="s">
        <v>274</v>
      </c>
      <c r="E737" s="171" t="s">
        <v>44</v>
      </c>
      <c r="F737" s="172" t="s">
        <v>281</v>
      </c>
      <c r="H737" s="173">
        <v>0.32</v>
      </c>
      <c r="I737" s="174"/>
      <c r="L737" s="170"/>
      <c r="M737" s="175"/>
      <c r="T737" s="176"/>
      <c r="AT737" s="171" t="s">
        <v>274</v>
      </c>
      <c r="AU737" s="171" t="s">
        <v>91</v>
      </c>
      <c r="AV737" s="169" t="s">
        <v>270</v>
      </c>
      <c r="AW737" s="169" t="s">
        <v>42</v>
      </c>
      <c r="AX737" s="169" t="s">
        <v>89</v>
      </c>
      <c r="AY737" s="171" t="s">
        <v>263</v>
      </c>
    </row>
    <row r="738" spans="2:65" s="17" customFormat="1" ht="24.2" customHeight="1">
      <c r="B738" s="18"/>
      <c r="C738" s="129" t="s">
        <v>1095</v>
      </c>
      <c r="D738" s="129" t="s">
        <v>265</v>
      </c>
      <c r="E738" s="130" t="s">
        <v>10450</v>
      </c>
      <c r="F738" s="131" t="s">
        <v>10451</v>
      </c>
      <c r="G738" s="132" t="s">
        <v>268</v>
      </c>
      <c r="H738" s="133">
        <v>1.498</v>
      </c>
      <c r="I738" s="134"/>
      <c r="J738" s="135">
        <f>ROUND(I738*H738,2)</f>
        <v>0</v>
      </c>
      <c r="K738" s="131" t="s">
        <v>269</v>
      </c>
      <c r="L738" s="18"/>
      <c r="M738" s="136" t="s">
        <v>44</v>
      </c>
      <c r="N738" s="137" t="s">
        <v>53</v>
      </c>
      <c r="P738" s="138">
        <f>O738*H738</f>
        <v>0</v>
      </c>
      <c r="Q738" s="138">
        <v>0</v>
      </c>
      <c r="R738" s="138">
        <f>Q738*H738</f>
        <v>0</v>
      </c>
      <c r="S738" s="138">
        <v>2.4</v>
      </c>
      <c r="T738" s="139">
        <f>S738*H738</f>
        <v>3.5951999999999997</v>
      </c>
      <c r="AR738" s="140" t="s">
        <v>270</v>
      </c>
      <c r="AT738" s="140" t="s">
        <v>265</v>
      </c>
      <c r="AU738" s="140" t="s">
        <v>91</v>
      </c>
      <c r="AY738" s="2" t="s">
        <v>263</v>
      </c>
      <c r="BE738" s="141">
        <f>IF(N738="základní",J738,0)</f>
        <v>0</v>
      </c>
      <c r="BF738" s="141">
        <f>IF(N738="snížená",J738,0)</f>
        <v>0</v>
      </c>
      <c r="BG738" s="141">
        <f>IF(N738="zákl. přenesená",J738,0)</f>
        <v>0</v>
      </c>
      <c r="BH738" s="141">
        <f>IF(N738="sníž. přenesená",J738,0)</f>
        <v>0</v>
      </c>
      <c r="BI738" s="141">
        <f>IF(N738="nulová",J738,0)</f>
        <v>0</v>
      </c>
      <c r="BJ738" s="2" t="s">
        <v>89</v>
      </c>
      <c r="BK738" s="141">
        <f>ROUND(I738*H738,2)</f>
        <v>0</v>
      </c>
      <c r="BL738" s="2" t="s">
        <v>270</v>
      </c>
      <c r="BM738" s="140" t="s">
        <v>10452</v>
      </c>
    </row>
    <row r="739" spans="2:65" s="146" customFormat="1" ht="11.25">
      <c r="B739" s="147"/>
      <c r="D739" s="142" t="s">
        <v>274</v>
      </c>
      <c r="E739" s="148" t="s">
        <v>44</v>
      </c>
      <c r="F739" s="149" t="s">
        <v>10058</v>
      </c>
      <c r="H739" s="148" t="s">
        <v>44</v>
      </c>
      <c r="I739" s="150"/>
      <c r="L739" s="147"/>
      <c r="M739" s="151"/>
      <c r="T739" s="152"/>
      <c r="AT739" s="148" t="s">
        <v>274</v>
      </c>
      <c r="AU739" s="148" t="s">
        <v>91</v>
      </c>
      <c r="AV739" s="146" t="s">
        <v>89</v>
      </c>
      <c r="AW739" s="146" t="s">
        <v>42</v>
      </c>
      <c r="AX739" s="146" t="s">
        <v>82</v>
      </c>
      <c r="AY739" s="148" t="s">
        <v>263</v>
      </c>
    </row>
    <row r="740" spans="2:65" s="153" customFormat="1" ht="11.25">
      <c r="B740" s="154"/>
      <c r="D740" s="142" t="s">
        <v>274</v>
      </c>
      <c r="E740" s="155" t="s">
        <v>44</v>
      </c>
      <c r="F740" s="156" t="s">
        <v>10453</v>
      </c>
      <c r="H740" s="157">
        <v>0.28999999999999998</v>
      </c>
      <c r="I740" s="158"/>
      <c r="L740" s="154"/>
      <c r="M740" s="159"/>
      <c r="T740" s="160"/>
      <c r="AT740" s="155" t="s">
        <v>274</v>
      </c>
      <c r="AU740" s="155" t="s">
        <v>91</v>
      </c>
      <c r="AV740" s="153" t="s">
        <v>91</v>
      </c>
      <c r="AW740" s="153" t="s">
        <v>42</v>
      </c>
      <c r="AX740" s="153" t="s">
        <v>82</v>
      </c>
      <c r="AY740" s="155" t="s">
        <v>263</v>
      </c>
    </row>
    <row r="741" spans="2:65" s="153" customFormat="1" ht="11.25">
      <c r="B741" s="154"/>
      <c r="D741" s="142" t="s">
        <v>274</v>
      </c>
      <c r="E741" s="155" t="s">
        <v>44</v>
      </c>
      <c r="F741" s="156" t="s">
        <v>10454</v>
      </c>
      <c r="H741" s="157">
        <v>1.208</v>
      </c>
      <c r="I741" s="158"/>
      <c r="L741" s="154"/>
      <c r="M741" s="159"/>
      <c r="T741" s="160"/>
      <c r="AT741" s="155" t="s">
        <v>274</v>
      </c>
      <c r="AU741" s="155" t="s">
        <v>91</v>
      </c>
      <c r="AV741" s="153" t="s">
        <v>91</v>
      </c>
      <c r="AW741" s="153" t="s">
        <v>42</v>
      </c>
      <c r="AX741" s="153" t="s">
        <v>82</v>
      </c>
      <c r="AY741" s="155" t="s">
        <v>263</v>
      </c>
    </row>
    <row r="742" spans="2:65" s="161" customFormat="1" ht="11.25">
      <c r="B742" s="162"/>
      <c r="D742" s="142" t="s">
        <v>274</v>
      </c>
      <c r="E742" s="163" t="s">
        <v>44</v>
      </c>
      <c r="F742" s="164" t="s">
        <v>280</v>
      </c>
      <c r="H742" s="165">
        <v>1.498</v>
      </c>
      <c r="I742" s="166"/>
      <c r="L742" s="162"/>
      <c r="M742" s="167"/>
      <c r="T742" s="168"/>
      <c r="AT742" s="163" t="s">
        <v>274</v>
      </c>
      <c r="AU742" s="163" t="s">
        <v>91</v>
      </c>
      <c r="AV742" s="161" t="s">
        <v>141</v>
      </c>
      <c r="AW742" s="161" t="s">
        <v>42</v>
      </c>
      <c r="AX742" s="161" t="s">
        <v>82</v>
      </c>
      <c r="AY742" s="163" t="s">
        <v>263</v>
      </c>
    </row>
    <row r="743" spans="2:65" s="169" customFormat="1" ht="11.25">
      <c r="B743" s="170"/>
      <c r="D743" s="142" t="s">
        <v>274</v>
      </c>
      <c r="E743" s="171" t="s">
        <v>44</v>
      </c>
      <c r="F743" s="172" t="s">
        <v>281</v>
      </c>
      <c r="H743" s="173">
        <v>1.498</v>
      </c>
      <c r="I743" s="174"/>
      <c r="L743" s="170"/>
      <c r="M743" s="175"/>
      <c r="T743" s="176"/>
      <c r="AT743" s="171" t="s">
        <v>274</v>
      </c>
      <c r="AU743" s="171" t="s">
        <v>91</v>
      </c>
      <c r="AV743" s="169" t="s">
        <v>270</v>
      </c>
      <c r="AW743" s="169" t="s">
        <v>42</v>
      </c>
      <c r="AX743" s="169" t="s">
        <v>89</v>
      </c>
      <c r="AY743" s="171" t="s">
        <v>263</v>
      </c>
    </row>
    <row r="744" spans="2:65" s="17" customFormat="1" ht="24.2" customHeight="1">
      <c r="B744" s="18"/>
      <c r="C744" s="129" t="s">
        <v>1100</v>
      </c>
      <c r="D744" s="129" t="s">
        <v>265</v>
      </c>
      <c r="E744" s="130" t="s">
        <v>10455</v>
      </c>
      <c r="F744" s="131" t="s">
        <v>10456</v>
      </c>
      <c r="G744" s="132" t="s">
        <v>268</v>
      </c>
      <c r="H744" s="133">
        <v>1.351</v>
      </c>
      <c r="I744" s="134"/>
      <c r="J744" s="135">
        <f>ROUND(I744*H744,2)</f>
        <v>0</v>
      </c>
      <c r="K744" s="131" t="s">
        <v>269</v>
      </c>
      <c r="L744" s="18"/>
      <c r="M744" s="136" t="s">
        <v>44</v>
      </c>
      <c r="N744" s="137" t="s">
        <v>53</v>
      </c>
      <c r="P744" s="138">
        <f>O744*H744</f>
        <v>0</v>
      </c>
      <c r="Q744" s="138">
        <v>0</v>
      </c>
      <c r="R744" s="138">
        <f>Q744*H744</f>
        <v>0</v>
      </c>
      <c r="S744" s="138">
        <v>2.4</v>
      </c>
      <c r="T744" s="139">
        <f>S744*H744</f>
        <v>3.2423999999999999</v>
      </c>
      <c r="AR744" s="140" t="s">
        <v>270</v>
      </c>
      <c r="AT744" s="140" t="s">
        <v>265</v>
      </c>
      <c r="AU744" s="140" t="s">
        <v>91</v>
      </c>
      <c r="AY744" s="2" t="s">
        <v>263</v>
      </c>
      <c r="BE744" s="141">
        <f>IF(N744="základní",J744,0)</f>
        <v>0</v>
      </c>
      <c r="BF744" s="141">
        <f>IF(N744="snížená",J744,0)</f>
        <v>0</v>
      </c>
      <c r="BG744" s="141">
        <f>IF(N744="zákl. přenesená",J744,0)</f>
        <v>0</v>
      </c>
      <c r="BH744" s="141">
        <f>IF(N744="sníž. přenesená",J744,0)</f>
        <v>0</v>
      </c>
      <c r="BI744" s="141">
        <f>IF(N744="nulová",J744,0)</f>
        <v>0</v>
      </c>
      <c r="BJ744" s="2" t="s">
        <v>89</v>
      </c>
      <c r="BK744" s="141">
        <f>ROUND(I744*H744,2)</f>
        <v>0</v>
      </c>
      <c r="BL744" s="2" t="s">
        <v>270</v>
      </c>
      <c r="BM744" s="140" t="s">
        <v>10457</v>
      </c>
    </row>
    <row r="745" spans="2:65" s="146" customFormat="1" ht="11.25">
      <c r="B745" s="147"/>
      <c r="D745" s="142" t="s">
        <v>274</v>
      </c>
      <c r="E745" s="148" t="s">
        <v>44</v>
      </c>
      <c r="F745" s="149" t="s">
        <v>10058</v>
      </c>
      <c r="H745" s="148" t="s">
        <v>44</v>
      </c>
      <c r="I745" s="150"/>
      <c r="L745" s="147"/>
      <c r="M745" s="151"/>
      <c r="T745" s="152"/>
      <c r="AT745" s="148" t="s">
        <v>274</v>
      </c>
      <c r="AU745" s="148" t="s">
        <v>91</v>
      </c>
      <c r="AV745" s="146" t="s">
        <v>89</v>
      </c>
      <c r="AW745" s="146" t="s">
        <v>42</v>
      </c>
      <c r="AX745" s="146" t="s">
        <v>82</v>
      </c>
      <c r="AY745" s="148" t="s">
        <v>263</v>
      </c>
    </row>
    <row r="746" spans="2:65" s="153" customFormat="1" ht="11.25">
      <c r="B746" s="154"/>
      <c r="D746" s="142" t="s">
        <v>274</v>
      </c>
      <c r="E746" s="155" t="s">
        <v>44</v>
      </c>
      <c r="F746" s="156" t="s">
        <v>10458</v>
      </c>
      <c r="H746" s="157">
        <v>1.351</v>
      </c>
      <c r="I746" s="158"/>
      <c r="L746" s="154"/>
      <c r="M746" s="159"/>
      <c r="T746" s="160"/>
      <c r="AT746" s="155" t="s">
        <v>274</v>
      </c>
      <c r="AU746" s="155" t="s">
        <v>91</v>
      </c>
      <c r="AV746" s="153" t="s">
        <v>91</v>
      </c>
      <c r="AW746" s="153" t="s">
        <v>42</v>
      </c>
      <c r="AX746" s="153" t="s">
        <v>82</v>
      </c>
      <c r="AY746" s="155" t="s">
        <v>263</v>
      </c>
    </row>
    <row r="747" spans="2:65" s="161" customFormat="1" ht="11.25">
      <c r="B747" s="162"/>
      <c r="D747" s="142" t="s">
        <v>274</v>
      </c>
      <c r="E747" s="163" t="s">
        <v>44</v>
      </c>
      <c r="F747" s="164" t="s">
        <v>280</v>
      </c>
      <c r="H747" s="165">
        <v>1.351</v>
      </c>
      <c r="I747" s="166"/>
      <c r="L747" s="162"/>
      <c r="M747" s="167"/>
      <c r="T747" s="168"/>
      <c r="AT747" s="163" t="s">
        <v>274</v>
      </c>
      <c r="AU747" s="163" t="s">
        <v>91</v>
      </c>
      <c r="AV747" s="161" t="s">
        <v>141</v>
      </c>
      <c r="AW747" s="161" t="s">
        <v>42</v>
      </c>
      <c r="AX747" s="161" t="s">
        <v>82</v>
      </c>
      <c r="AY747" s="163" t="s">
        <v>263</v>
      </c>
    </row>
    <row r="748" spans="2:65" s="169" customFormat="1" ht="11.25">
      <c r="B748" s="170"/>
      <c r="D748" s="142" t="s">
        <v>274</v>
      </c>
      <c r="E748" s="171" t="s">
        <v>44</v>
      </c>
      <c r="F748" s="172" t="s">
        <v>281</v>
      </c>
      <c r="H748" s="173">
        <v>1.351</v>
      </c>
      <c r="I748" s="174"/>
      <c r="L748" s="170"/>
      <c r="M748" s="175"/>
      <c r="T748" s="176"/>
      <c r="AT748" s="171" t="s">
        <v>274</v>
      </c>
      <c r="AU748" s="171" t="s">
        <v>91</v>
      </c>
      <c r="AV748" s="169" t="s">
        <v>270</v>
      </c>
      <c r="AW748" s="169" t="s">
        <v>42</v>
      </c>
      <c r="AX748" s="169" t="s">
        <v>89</v>
      </c>
      <c r="AY748" s="171" t="s">
        <v>263</v>
      </c>
    </row>
    <row r="749" spans="2:65" s="17" customFormat="1" ht="24.2" customHeight="1">
      <c r="B749" s="18"/>
      <c r="C749" s="129" t="s">
        <v>1110</v>
      </c>
      <c r="D749" s="129" t="s">
        <v>265</v>
      </c>
      <c r="E749" s="130" t="s">
        <v>5570</v>
      </c>
      <c r="F749" s="131" t="s">
        <v>5571</v>
      </c>
      <c r="G749" s="132" t="s">
        <v>268</v>
      </c>
      <c r="H749" s="133">
        <v>0.21</v>
      </c>
      <c r="I749" s="134"/>
      <c r="J749" s="135">
        <f>ROUND(I749*H749,2)</f>
        <v>0</v>
      </c>
      <c r="K749" s="131" t="s">
        <v>269</v>
      </c>
      <c r="L749" s="18"/>
      <c r="M749" s="136" t="s">
        <v>44</v>
      </c>
      <c r="N749" s="137" t="s">
        <v>53</v>
      </c>
      <c r="P749" s="138">
        <f>O749*H749</f>
        <v>0</v>
      </c>
      <c r="Q749" s="138">
        <v>0</v>
      </c>
      <c r="R749" s="138">
        <f>Q749*H749</f>
        <v>0</v>
      </c>
      <c r="S749" s="138">
        <v>2.4</v>
      </c>
      <c r="T749" s="139">
        <f>S749*H749</f>
        <v>0.504</v>
      </c>
      <c r="AR749" s="140" t="s">
        <v>270</v>
      </c>
      <c r="AT749" s="140" t="s">
        <v>265</v>
      </c>
      <c r="AU749" s="140" t="s">
        <v>91</v>
      </c>
      <c r="AY749" s="2" t="s">
        <v>263</v>
      </c>
      <c r="BE749" s="141">
        <f>IF(N749="základní",J749,0)</f>
        <v>0</v>
      </c>
      <c r="BF749" s="141">
        <f>IF(N749="snížená",J749,0)</f>
        <v>0</v>
      </c>
      <c r="BG749" s="141">
        <f>IF(N749="zákl. přenesená",J749,0)</f>
        <v>0</v>
      </c>
      <c r="BH749" s="141">
        <f>IF(N749="sníž. přenesená",J749,0)</f>
        <v>0</v>
      </c>
      <c r="BI749" s="141">
        <f>IF(N749="nulová",J749,0)</f>
        <v>0</v>
      </c>
      <c r="BJ749" s="2" t="s">
        <v>89</v>
      </c>
      <c r="BK749" s="141">
        <f>ROUND(I749*H749,2)</f>
        <v>0</v>
      </c>
      <c r="BL749" s="2" t="s">
        <v>270</v>
      </c>
      <c r="BM749" s="140" t="s">
        <v>10459</v>
      </c>
    </row>
    <row r="750" spans="2:65" s="146" customFormat="1" ht="11.25">
      <c r="B750" s="147"/>
      <c r="D750" s="142" t="s">
        <v>274</v>
      </c>
      <c r="E750" s="148" t="s">
        <v>44</v>
      </c>
      <c r="F750" s="149" t="s">
        <v>10058</v>
      </c>
      <c r="H750" s="148" t="s">
        <v>44</v>
      </c>
      <c r="I750" s="150"/>
      <c r="L750" s="147"/>
      <c r="M750" s="151"/>
      <c r="T750" s="152"/>
      <c r="AT750" s="148" t="s">
        <v>274</v>
      </c>
      <c r="AU750" s="148" t="s">
        <v>91</v>
      </c>
      <c r="AV750" s="146" t="s">
        <v>89</v>
      </c>
      <c r="AW750" s="146" t="s">
        <v>42</v>
      </c>
      <c r="AX750" s="146" t="s">
        <v>82</v>
      </c>
      <c r="AY750" s="148" t="s">
        <v>263</v>
      </c>
    </row>
    <row r="751" spans="2:65" s="153" customFormat="1" ht="11.25">
      <c r="B751" s="154"/>
      <c r="D751" s="142" t="s">
        <v>274</v>
      </c>
      <c r="E751" s="155" t="s">
        <v>44</v>
      </c>
      <c r="F751" s="156" t="s">
        <v>10460</v>
      </c>
      <c r="H751" s="157">
        <v>0.21</v>
      </c>
      <c r="I751" s="158"/>
      <c r="L751" s="154"/>
      <c r="M751" s="159"/>
      <c r="T751" s="160"/>
      <c r="AT751" s="155" t="s">
        <v>274</v>
      </c>
      <c r="AU751" s="155" t="s">
        <v>91</v>
      </c>
      <c r="AV751" s="153" t="s">
        <v>91</v>
      </c>
      <c r="AW751" s="153" t="s">
        <v>42</v>
      </c>
      <c r="AX751" s="153" t="s">
        <v>82</v>
      </c>
      <c r="AY751" s="155" t="s">
        <v>263</v>
      </c>
    </row>
    <row r="752" spans="2:65" s="161" customFormat="1" ht="11.25">
      <c r="B752" s="162"/>
      <c r="D752" s="142" t="s">
        <v>274</v>
      </c>
      <c r="E752" s="163" t="s">
        <v>44</v>
      </c>
      <c r="F752" s="164" t="s">
        <v>280</v>
      </c>
      <c r="H752" s="165">
        <v>0.21</v>
      </c>
      <c r="I752" s="166"/>
      <c r="L752" s="162"/>
      <c r="M752" s="167"/>
      <c r="T752" s="168"/>
      <c r="AT752" s="163" t="s">
        <v>274</v>
      </c>
      <c r="AU752" s="163" t="s">
        <v>91</v>
      </c>
      <c r="AV752" s="161" t="s">
        <v>141</v>
      </c>
      <c r="AW752" s="161" t="s">
        <v>42</v>
      </c>
      <c r="AX752" s="161" t="s">
        <v>82</v>
      </c>
      <c r="AY752" s="163" t="s">
        <v>263</v>
      </c>
    </row>
    <row r="753" spans="2:65" s="169" customFormat="1" ht="11.25">
      <c r="B753" s="170"/>
      <c r="D753" s="142" t="s">
        <v>274</v>
      </c>
      <c r="E753" s="171" t="s">
        <v>44</v>
      </c>
      <c r="F753" s="172" t="s">
        <v>281</v>
      </c>
      <c r="H753" s="173">
        <v>0.21</v>
      </c>
      <c r="I753" s="174"/>
      <c r="L753" s="170"/>
      <c r="M753" s="175"/>
      <c r="T753" s="176"/>
      <c r="AT753" s="171" t="s">
        <v>274</v>
      </c>
      <c r="AU753" s="171" t="s">
        <v>91</v>
      </c>
      <c r="AV753" s="169" t="s">
        <v>270</v>
      </c>
      <c r="AW753" s="169" t="s">
        <v>42</v>
      </c>
      <c r="AX753" s="169" t="s">
        <v>89</v>
      </c>
      <c r="AY753" s="171" t="s">
        <v>263</v>
      </c>
    </row>
    <row r="754" spans="2:65" s="17" customFormat="1" ht="24.2" customHeight="1">
      <c r="B754" s="18"/>
      <c r="C754" s="129" t="s">
        <v>1116</v>
      </c>
      <c r="D754" s="129" t="s">
        <v>265</v>
      </c>
      <c r="E754" s="130" t="s">
        <v>10461</v>
      </c>
      <c r="F754" s="131" t="s">
        <v>10462</v>
      </c>
      <c r="G754" s="132" t="s">
        <v>439</v>
      </c>
      <c r="H754" s="133">
        <v>40</v>
      </c>
      <c r="I754" s="134"/>
      <c r="J754" s="135">
        <f>ROUND(I754*H754,2)</f>
        <v>0</v>
      </c>
      <c r="K754" s="131" t="s">
        <v>269</v>
      </c>
      <c r="L754" s="18"/>
      <c r="M754" s="136" t="s">
        <v>44</v>
      </c>
      <c r="N754" s="137" t="s">
        <v>53</v>
      </c>
      <c r="P754" s="138">
        <f>O754*H754</f>
        <v>0</v>
      </c>
      <c r="Q754" s="138">
        <v>0</v>
      </c>
      <c r="R754" s="138">
        <f>Q754*H754</f>
        <v>0</v>
      </c>
      <c r="S754" s="138">
        <v>1.4999999999999999E-2</v>
      </c>
      <c r="T754" s="139">
        <f>S754*H754</f>
        <v>0.6</v>
      </c>
      <c r="AR754" s="140" t="s">
        <v>270</v>
      </c>
      <c r="AT754" s="140" t="s">
        <v>265</v>
      </c>
      <c r="AU754" s="140" t="s">
        <v>91</v>
      </c>
      <c r="AY754" s="2" t="s">
        <v>263</v>
      </c>
      <c r="BE754" s="141">
        <f>IF(N754="základní",J754,0)</f>
        <v>0</v>
      </c>
      <c r="BF754" s="141">
        <f>IF(N754="snížená",J754,0)</f>
        <v>0</v>
      </c>
      <c r="BG754" s="141">
        <f>IF(N754="zákl. přenesená",J754,0)</f>
        <v>0</v>
      </c>
      <c r="BH754" s="141">
        <f>IF(N754="sníž. přenesená",J754,0)</f>
        <v>0</v>
      </c>
      <c r="BI754" s="141">
        <f>IF(N754="nulová",J754,0)</f>
        <v>0</v>
      </c>
      <c r="BJ754" s="2" t="s">
        <v>89</v>
      </c>
      <c r="BK754" s="141">
        <f>ROUND(I754*H754,2)</f>
        <v>0</v>
      </c>
      <c r="BL754" s="2" t="s">
        <v>270</v>
      </c>
      <c r="BM754" s="140" t="s">
        <v>10463</v>
      </c>
    </row>
    <row r="755" spans="2:65" s="146" customFormat="1" ht="11.25">
      <c r="B755" s="147"/>
      <c r="D755" s="142" t="s">
        <v>274</v>
      </c>
      <c r="E755" s="148" t="s">
        <v>44</v>
      </c>
      <c r="F755" s="149" t="s">
        <v>10058</v>
      </c>
      <c r="H755" s="148" t="s">
        <v>44</v>
      </c>
      <c r="I755" s="150"/>
      <c r="L755" s="147"/>
      <c r="M755" s="151"/>
      <c r="T755" s="152"/>
      <c r="AT755" s="148" t="s">
        <v>274</v>
      </c>
      <c r="AU755" s="148" t="s">
        <v>91</v>
      </c>
      <c r="AV755" s="146" t="s">
        <v>89</v>
      </c>
      <c r="AW755" s="146" t="s">
        <v>42</v>
      </c>
      <c r="AX755" s="146" t="s">
        <v>82</v>
      </c>
      <c r="AY755" s="148" t="s">
        <v>263</v>
      </c>
    </row>
    <row r="756" spans="2:65" s="153" customFormat="1" ht="11.25">
      <c r="B756" s="154"/>
      <c r="D756" s="142" t="s">
        <v>274</v>
      </c>
      <c r="E756" s="155" t="s">
        <v>44</v>
      </c>
      <c r="F756" s="156" t="s">
        <v>10176</v>
      </c>
      <c r="H756" s="157">
        <v>2</v>
      </c>
      <c r="I756" s="158"/>
      <c r="L756" s="154"/>
      <c r="M756" s="159"/>
      <c r="T756" s="160"/>
      <c r="AT756" s="155" t="s">
        <v>274</v>
      </c>
      <c r="AU756" s="155" t="s">
        <v>91</v>
      </c>
      <c r="AV756" s="153" t="s">
        <v>91</v>
      </c>
      <c r="AW756" s="153" t="s">
        <v>42</v>
      </c>
      <c r="AX756" s="153" t="s">
        <v>82</v>
      </c>
      <c r="AY756" s="155" t="s">
        <v>263</v>
      </c>
    </row>
    <row r="757" spans="2:65" s="153" customFormat="1" ht="11.25">
      <c r="B757" s="154"/>
      <c r="D757" s="142" t="s">
        <v>274</v>
      </c>
      <c r="E757" s="155" t="s">
        <v>44</v>
      </c>
      <c r="F757" s="156" t="s">
        <v>10464</v>
      </c>
      <c r="H757" s="157">
        <v>38</v>
      </c>
      <c r="I757" s="158"/>
      <c r="L757" s="154"/>
      <c r="M757" s="159"/>
      <c r="T757" s="160"/>
      <c r="AT757" s="155" t="s">
        <v>274</v>
      </c>
      <c r="AU757" s="155" t="s">
        <v>91</v>
      </c>
      <c r="AV757" s="153" t="s">
        <v>91</v>
      </c>
      <c r="AW757" s="153" t="s">
        <v>42</v>
      </c>
      <c r="AX757" s="153" t="s">
        <v>82</v>
      </c>
      <c r="AY757" s="155" t="s">
        <v>263</v>
      </c>
    </row>
    <row r="758" spans="2:65" s="161" customFormat="1" ht="11.25">
      <c r="B758" s="162"/>
      <c r="D758" s="142" t="s">
        <v>274</v>
      </c>
      <c r="E758" s="163" t="s">
        <v>44</v>
      </c>
      <c r="F758" s="164" t="s">
        <v>280</v>
      </c>
      <c r="H758" s="165">
        <v>40</v>
      </c>
      <c r="I758" s="166"/>
      <c r="L758" s="162"/>
      <c r="M758" s="167"/>
      <c r="T758" s="168"/>
      <c r="AT758" s="163" t="s">
        <v>274</v>
      </c>
      <c r="AU758" s="163" t="s">
        <v>91</v>
      </c>
      <c r="AV758" s="161" t="s">
        <v>141</v>
      </c>
      <c r="AW758" s="161" t="s">
        <v>42</v>
      </c>
      <c r="AX758" s="161" t="s">
        <v>82</v>
      </c>
      <c r="AY758" s="163" t="s">
        <v>263</v>
      </c>
    </row>
    <row r="759" spans="2:65" s="169" customFormat="1" ht="11.25">
      <c r="B759" s="170"/>
      <c r="D759" s="142" t="s">
        <v>274</v>
      </c>
      <c r="E759" s="171" t="s">
        <v>44</v>
      </c>
      <c r="F759" s="172" t="s">
        <v>281</v>
      </c>
      <c r="H759" s="173">
        <v>40</v>
      </c>
      <c r="I759" s="174"/>
      <c r="L759" s="170"/>
      <c r="M759" s="175"/>
      <c r="T759" s="176"/>
      <c r="AT759" s="171" t="s">
        <v>274</v>
      </c>
      <c r="AU759" s="171" t="s">
        <v>91</v>
      </c>
      <c r="AV759" s="169" t="s">
        <v>270</v>
      </c>
      <c r="AW759" s="169" t="s">
        <v>42</v>
      </c>
      <c r="AX759" s="169" t="s">
        <v>89</v>
      </c>
      <c r="AY759" s="171" t="s">
        <v>263</v>
      </c>
    </row>
    <row r="760" spans="2:65" s="17" customFormat="1" ht="24.2" customHeight="1">
      <c r="B760" s="18"/>
      <c r="C760" s="129" t="s">
        <v>1121</v>
      </c>
      <c r="D760" s="129" t="s">
        <v>265</v>
      </c>
      <c r="E760" s="130" t="s">
        <v>10465</v>
      </c>
      <c r="F760" s="131" t="s">
        <v>10466</v>
      </c>
      <c r="G760" s="132" t="s">
        <v>402</v>
      </c>
      <c r="H760" s="133">
        <v>5.7</v>
      </c>
      <c r="I760" s="134"/>
      <c r="J760" s="135">
        <f>ROUND(I760*H760,2)</f>
        <v>0</v>
      </c>
      <c r="K760" s="131" t="s">
        <v>269</v>
      </c>
      <c r="L760" s="18"/>
      <c r="M760" s="136" t="s">
        <v>44</v>
      </c>
      <c r="N760" s="137" t="s">
        <v>53</v>
      </c>
      <c r="P760" s="138">
        <f>O760*H760</f>
        <v>0</v>
      </c>
      <c r="Q760" s="138">
        <v>0</v>
      </c>
      <c r="R760" s="138">
        <f>Q760*H760</f>
        <v>0</v>
      </c>
      <c r="S760" s="138">
        <v>2.7E-2</v>
      </c>
      <c r="T760" s="139">
        <f>S760*H760</f>
        <v>0.15390000000000001</v>
      </c>
      <c r="AR760" s="140" t="s">
        <v>270</v>
      </c>
      <c r="AT760" s="140" t="s">
        <v>265</v>
      </c>
      <c r="AU760" s="140" t="s">
        <v>91</v>
      </c>
      <c r="AY760" s="2" t="s">
        <v>263</v>
      </c>
      <c r="BE760" s="141">
        <f>IF(N760="základní",J760,0)</f>
        <v>0</v>
      </c>
      <c r="BF760" s="141">
        <f>IF(N760="snížená",J760,0)</f>
        <v>0</v>
      </c>
      <c r="BG760" s="141">
        <f>IF(N760="zákl. přenesená",J760,0)</f>
        <v>0</v>
      </c>
      <c r="BH760" s="141">
        <f>IF(N760="sníž. přenesená",J760,0)</f>
        <v>0</v>
      </c>
      <c r="BI760" s="141">
        <f>IF(N760="nulová",J760,0)</f>
        <v>0</v>
      </c>
      <c r="BJ760" s="2" t="s">
        <v>89</v>
      </c>
      <c r="BK760" s="141">
        <f>ROUND(I760*H760,2)</f>
        <v>0</v>
      </c>
      <c r="BL760" s="2" t="s">
        <v>270</v>
      </c>
      <c r="BM760" s="140" t="s">
        <v>10467</v>
      </c>
    </row>
    <row r="761" spans="2:65" s="146" customFormat="1" ht="11.25">
      <c r="B761" s="147"/>
      <c r="D761" s="142" t="s">
        <v>274</v>
      </c>
      <c r="E761" s="148" t="s">
        <v>44</v>
      </c>
      <c r="F761" s="149" t="s">
        <v>10058</v>
      </c>
      <c r="H761" s="148" t="s">
        <v>44</v>
      </c>
      <c r="I761" s="150"/>
      <c r="L761" s="147"/>
      <c r="M761" s="151"/>
      <c r="T761" s="152"/>
      <c r="AT761" s="148" t="s">
        <v>274</v>
      </c>
      <c r="AU761" s="148" t="s">
        <v>91</v>
      </c>
      <c r="AV761" s="146" t="s">
        <v>89</v>
      </c>
      <c r="AW761" s="146" t="s">
        <v>42</v>
      </c>
      <c r="AX761" s="146" t="s">
        <v>82</v>
      </c>
      <c r="AY761" s="148" t="s">
        <v>263</v>
      </c>
    </row>
    <row r="762" spans="2:65" s="153" customFormat="1" ht="11.25">
      <c r="B762" s="154"/>
      <c r="D762" s="142" t="s">
        <v>274</v>
      </c>
      <c r="E762" s="155" t="s">
        <v>44</v>
      </c>
      <c r="F762" s="156" t="s">
        <v>10468</v>
      </c>
      <c r="H762" s="157">
        <v>1.5</v>
      </c>
      <c r="I762" s="158"/>
      <c r="L762" s="154"/>
      <c r="M762" s="159"/>
      <c r="T762" s="160"/>
      <c r="AT762" s="155" t="s">
        <v>274</v>
      </c>
      <c r="AU762" s="155" t="s">
        <v>91</v>
      </c>
      <c r="AV762" s="153" t="s">
        <v>91</v>
      </c>
      <c r="AW762" s="153" t="s">
        <v>42</v>
      </c>
      <c r="AX762" s="153" t="s">
        <v>82</v>
      </c>
      <c r="AY762" s="155" t="s">
        <v>263</v>
      </c>
    </row>
    <row r="763" spans="2:65" s="153" customFormat="1" ht="11.25">
      <c r="B763" s="154"/>
      <c r="D763" s="142" t="s">
        <v>274</v>
      </c>
      <c r="E763" s="155" t="s">
        <v>44</v>
      </c>
      <c r="F763" s="156" t="s">
        <v>10469</v>
      </c>
      <c r="H763" s="157">
        <v>2.6</v>
      </c>
      <c r="I763" s="158"/>
      <c r="L763" s="154"/>
      <c r="M763" s="159"/>
      <c r="T763" s="160"/>
      <c r="AT763" s="155" t="s">
        <v>274</v>
      </c>
      <c r="AU763" s="155" t="s">
        <v>91</v>
      </c>
      <c r="AV763" s="153" t="s">
        <v>91</v>
      </c>
      <c r="AW763" s="153" t="s">
        <v>42</v>
      </c>
      <c r="AX763" s="153" t="s">
        <v>82</v>
      </c>
      <c r="AY763" s="155" t="s">
        <v>263</v>
      </c>
    </row>
    <row r="764" spans="2:65" s="153" customFormat="1" ht="11.25">
      <c r="B764" s="154"/>
      <c r="D764" s="142" t="s">
        <v>274</v>
      </c>
      <c r="E764" s="155" t="s">
        <v>44</v>
      </c>
      <c r="F764" s="156" t="s">
        <v>10470</v>
      </c>
      <c r="H764" s="157">
        <v>1.6</v>
      </c>
      <c r="I764" s="158"/>
      <c r="L764" s="154"/>
      <c r="M764" s="159"/>
      <c r="T764" s="160"/>
      <c r="AT764" s="155" t="s">
        <v>274</v>
      </c>
      <c r="AU764" s="155" t="s">
        <v>91</v>
      </c>
      <c r="AV764" s="153" t="s">
        <v>91</v>
      </c>
      <c r="AW764" s="153" t="s">
        <v>42</v>
      </c>
      <c r="AX764" s="153" t="s">
        <v>82</v>
      </c>
      <c r="AY764" s="155" t="s">
        <v>263</v>
      </c>
    </row>
    <row r="765" spans="2:65" s="161" customFormat="1" ht="11.25">
      <c r="B765" s="162"/>
      <c r="D765" s="142" t="s">
        <v>274</v>
      </c>
      <c r="E765" s="163" t="s">
        <v>44</v>
      </c>
      <c r="F765" s="164" t="s">
        <v>280</v>
      </c>
      <c r="H765" s="165">
        <v>5.7</v>
      </c>
      <c r="I765" s="166"/>
      <c r="L765" s="162"/>
      <c r="M765" s="167"/>
      <c r="T765" s="168"/>
      <c r="AT765" s="163" t="s">
        <v>274</v>
      </c>
      <c r="AU765" s="163" t="s">
        <v>91</v>
      </c>
      <c r="AV765" s="161" t="s">
        <v>141</v>
      </c>
      <c r="AW765" s="161" t="s">
        <v>42</v>
      </c>
      <c r="AX765" s="161" t="s">
        <v>82</v>
      </c>
      <c r="AY765" s="163" t="s">
        <v>263</v>
      </c>
    </row>
    <row r="766" spans="2:65" s="169" customFormat="1" ht="11.25">
      <c r="B766" s="170"/>
      <c r="D766" s="142" t="s">
        <v>274</v>
      </c>
      <c r="E766" s="171" t="s">
        <v>44</v>
      </c>
      <c r="F766" s="172" t="s">
        <v>281</v>
      </c>
      <c r="H766" s="173">
        <v>5.7</v>
      </c>
      <c r="I766" s="174"/>
      <c r="L766" s="170"/>
      <c r="M766" s="175"/>
      <c r="T766" s="176"/>
      <c r="AT766" s="171" t="s">
        <v>274</v>
      </c>
      <c r="AU766" s="171" t="s">
        <v>91</v>
      </c>
      <c r="AV766" s="169" t="s">
        <v>270</v>
      </c>
      <c r="AW766" s="169" t="s">
        <v>42</v>
      </c>
      <c r="AX766" s="169" t="s">
        <v>89</v>
      </c>
      <c r="AY766" s="171" t="s">
        <v>263</v>
      </c>
    </row>
    <row r="767" spans="2:65" s="17" customFormat="1" ht="24.2" customHeight="1">
      <c r="B767" s="18"/>
      <c r="C767" s="129" t="s">
        <v>1129</v>
      </c>
      <c r="D767" s="129" t="s">
        <v>265</v>
      </c>
      <c r="E767" s="130" t="s">
        <v>10471</v>
      </c>
      <c r="F767" s="131" t="s">
        <v>10472</v>
      </c>
      <c r="G767" s="132" t="s">
        <v>402</v>
      </c>
      <c r="H767" s="133">
        <v>13.5</v>
      </c>
      <c r="I767" s="134"/>
      <c r="J767" s="135">
        <f>ROUND(I767*H767,2)</f>
        <v>0</v>
      </c>
      <c r="K767" s="131" t="s">
        <v>269</v>
      </c>
      <c r="L767" s="18"/>
      <c r="M767" s="136" t="s">
        <v>44</v>
      </c>
      <c r="N767" s="137" t="s">
        <v>53</v>
      </c>
      <c r="P767" s="138">
        <f>O767*H767</f>
        <v>0</v>
      </c>
      <c r="Q767" s="138">
        <v>0</v>
      </c>
      <c r="R767" s="138">
        <f>Q767*H767</f>
        <v>0</v>
      </c>
      <c r="S767" s="138">
        <v>4.2000000000000003E-2</v>
      </c>
      <c r="T767" s="139">
        <f>S767*H767</f>
        <v>0.56700000000000006</v>
      </c>
      <c r="AR767" s="140" t="s">
        <v>270</v>
      </c>
      <c r="AT767" s="140" t="s">
        <v>265</v>
      </c>
      <c r="AU767" s="140" t="s">
        <v>91</v>
      </c>
      <c r="AY767" s="2" t="s">
        <v>263</v>
      </c>
      <c r="BE767" s="141">
        <f>IF(N767="základní",J767,0)</f>
        <v>0</v>
      </c>
      <c r="BF767" s="141">
        <f>IF(N767="snížená",J767,0)</f>
        <v>0</v>
      </c>
      <c r="BG767" s="141">
        <f>IF(N767="zákl. přenesená",J767,0)</f>
        <v>0</v>
      </c>
      <c r="BH767" s="141">
        <f>IF(N767="sníž. přenesená",J767,0)</f>
        <v>0</v>
      </c>
      <c r="BI767" s="141">
        <f>IF(N767="nulová",J767,0)</f>
        <v>0</v>
      </c>
      <c r="BJ767" s="2" t="s">
        <v>89</v>
      </c>
      <c r="BK767" s="141">
        <f>ROUND(I767*H767,2)</f>
        <v>0</v>
      </c>
      <c r="BL767" s="2" t="s">
        <v>270</v>
      </c>
      <c r="BM767" s="140" t="s">
        <v>10473</v>
      </c>
    </row>
    <row r="768" spans="2:65" s="146" customFormat="1" ht="11.25">
      <c r="B768" s="147"/>
      <c r="D768" s="142" t="s">
        <v>274</v>
      </c>
      <c r="E768" s="148" t="s">
        <v>44</v>
      </c>
      <c r="F768" s="149" t="s">
        <v>10058</v>
      </c>
      <c r="H768" s="148" t="s">
        <v>44</v>
      </c>
      <c r="I768" s="150"/>
      <c r="L768" s="147"/>
      <c r="M768" s="151"/>
      <c r="T768" s="152"/>
      <c r="AT768" s="148" t="s">
        <v>274</v>
      </c>
      <c r="AU768" s="148" t="s">
        <v>91</v>
      </c>
      <c r="AV768" s="146" t="s">
        <v>89</v>
      </c>
      <c r="AW768" s="146" t="s">
        <v>42</v>
      </c>
      <c r="AX768" s="146" t="s">
        <v>82</v>
      </c>
      <c r="AY768" s="148" t="s">
        <v>263</v>
      </c>
    </row>
    <row r="769" spans="2:65" s="153" customFormat="1" ht="11.25">
      <c r="B769" s="154"/>
      <c r="D769" s="142" t="s">
        <v>274</v>
      </c>
      <c r="E769" s="155" t="s">
        <v>44</v>
      </c>
      <c r="F769" s="156" t="s">
        <v>10474</v>
      </c>
      <c r="H769" s="157">
        <v>13.5</v>
      </c>
      <c r="I769" s="158"/>
      <c r="L769" s="154"/>
      <c r="M769" s="159"/>
      <c r="T769" s="160"/>
      <c r="AT769" s="155" t="s">
        <v>274</v>
      </c>
      <c r="AU769" s="155" t="s">
        <v>91</v>
      </c>
      <c r="AV769" s="153" t="s">
        <v>91</v>
      </c>
      <c r="AW769" s="153" t="s">
        <v>42</v>
      </c>
      <c r="AX769" s="153" t="s">
        <v>82</v>
      </c>
      <c r="AY769" s="155" t="s">
        <v>263</v>
      </c>
    </row>
    <row r="770" spans="2:65" s="161" customFormat="1" ht="11.25">
      <c r="B770" s="162"/>
      <c r="D770" s="142" t="s">
        <v>274</v>
      </c>
      <c r="E770" s="163" t="s">
        <v>44</v>
      </c>
      <c r="F770" s="164" t="s">
        <v>280</v>
      </c>
      <c r="H770" s="165">
        <v>13.5</v>
      </c>
      <c r="I770" s="166"/>
      <c r="L770" s="162"/>
      <c r="M770" s="167"/>
      <c r="T770" s="168"/>
      <c r="AT770" s="163" t="s">
        <v>274</v>
      </c>
      <c r="AU770" s="163" t="s">
        <v>91</v>
      </c>
      <c r="AV770" s="161" t="s">
        <v>141</v>
      </c>
      <c r="AW770" s="161" t="s">
        <v>42</v>
      </c>
      <c r="AX770" s="161" t="s">
        <v>82</v>
      </c>
      <c r="AY770" s="163" t="s">
        <v>263</v>
      </c>
    </row>
    <row r="771" spans="2:65" s="169" customFormat="1" ht="11.25">
      <c r="B771" s="170"/>
      <c r="D771" s="142" t="s">
        <v>274</v>
      </c>
      <c r="E771" s="171" t="s">
        <v>44</v>
      </c>
      <c r="F771" s="172" t="s">
        <v>281</v>
      </c>
      <c r="H771" s="173">
        <v>13.5</v>
      </c>
      <c r="I771" s="174"/>
      <c r="L771" s="170"/>
      <c r="M771" s="175"/>
      <c r="T771" s="176"/>
      <c r="AT771" s="171" t="s">
        <v>274</v>
      </c>
      <c r="AU771" s="171" t="s">
        <v>91</v>
      </c>
      <c r="AV771" s="169" t="s">
        <v>270</v>
      </c>
      <c r="AW771" s="169" t="s">
        <v>42</v>
      </c>
      <c r="AX771" s="169" t="s">
        <v>89</v>
      </c>
      <c r="AY771" s="171" t="s">
        <v>263</v>
      </c>
    </row>
    <row r="772" spans="2:65" s="17" customFormat="1" ht="24.2" customHeight="1">
      <c r="B772" s="18"/>
      <c r="C772" s="129" t="s">
        <v>1135</v>
      </c>
      <c r="D772" s="129" t="s">
        <v>265</v>
      </c>
      <c r="E772" s="130" t="s">
        <v>10475</v>
      </c>
      <c r="F772" s="131" t="s">
        <v>10476</v>
      </c>
      <c r="G772" s="132" t="s">
        <v>402</v>
      </c>
      <c r="H772" s="133">
        <v>3</v>
      </c>
      <c r="I772" s="134"/>
      <c r="J772" s="135">
        <f>ROUND(I772*H772,2)</f>
        <v>0</v>
      </c>
      <c r="K772" s="131" t="s">
        <v>269</v>
      </c>
      <c r="L772" s="18"/>
      <c r="M772" s="136" t="s">
        <v>44</v>
      </c>
      <c r="N772" s="137" t="s">
        <v>53</v>
      </c>
      <c r="P772" s="138">
        <f>O772*H772</f>
        <v>0</v>
      </c>
      <c r="Q772" s="138">
        <v>1.805E-2</v>
      </c>
      <c r="R772" s="138">
        <f>Q772*H772</f>
        <v>5.4150000000000004E-2</v>
      </c>
      <c r="S772" s="138">
        <v>0</v>
      </c>
      <c r="T772" s="139">
        <f>S772*H772</f>
        <v>0</v>
      </c>
      <c r="AR772" s="140" t="s">
        <v>270</v>
      </c>
      <c r="AT772" s="140" t="s">
        <v>265</v>
      </c>
      <c r="AU772" s="140" t="s">
        <v>91</v>
      </c>
      <c r="AY772" s="2" t="s">
        <v>263</v>
      </c>
      <c r="BE772" s="141">
        <f>IF(N772="základní",J772,0)</f>
        <v>0</v>
      </c>
      <c r="BF772" s="141">
        <f>IF(N772="snížená",J772,0)</f>
        <v>0</v>
      </c>
      <c r="BG772" s="141">
        <f>IF(N772="zákl. přenesená",J772,0)</f>
        <v>0</v>
      </c>
      <c r="BH772" s="141">
        <f>IF(N772="sníž. přenesená",J772,0)</f>
        <v>0</v>
      </c>
      <c r="BI772" s="141">
        <f>IF(N772="nulová",J772,0)</f>
        <v>0</v>
      </c>
      <c r="BJ772" s="2" t="s">
        <v>89</v>
      </c>
      <c r="BK772" s="141">
        <f>ROUND(I772*H772,2)</f>
        <v>0</v>
      </c>
      <c r="BL772" s="2" t="s">
        <v>270</v>
      </c>
      <c r="BM772" s="140" t="s">
        <v>10477</v>
      </c>
    </row>
    <row r="773" spans="2:65" s="17" customFormat="1" ht="29.25">
      <c r="B773" s="18"/>
      <c r="D773" s="142" t="s">
        <v>272</v>
      </c>
      <c r="F773" s="143" t="s">
        <v>1458</v>
      </c>
      <c r="I773" s="144"/>
      <c r="L773" s="18"/>
      <c r="M773" s="145"/>
      <c r="T773" s="39"/>
      <c r="AT773" s="2" t="s">
        <v>272</v>
      </c>
      <c r="AU773" s="2" t="s">
        <v>91</v>
      </c>
    </row>
    <row r="774" spans="2:65" s="146" customFormat="1" ht="11.25">
      <c r="B774" s="147"/>
      <c r="D774" s="142" t="s">
        <v>274</v>
      </c>
      <c r="E774" s="148" t="s">
        <v>44</v>
      </c>
      <c r="F774" s="149" t="s">
        <v>10058</v>
      </c>
      <c r="H774" s="148" t="s">
        <v>44</v>
      </c>
      <c r="I774" s="150"/>
      <c r="L774" s="147"/>
      <c r="M774" s="151"/>
      <c r="T774" s="152"/>
      <c r="AT774" s="148" t="s">
        <v>274</v>
      </c>
      <c r="AU774" s="148" t="s">
        <v>91</v>
      </c>
      <c r="AV774" s="146" t="s">
        <v>89</v>
      </c>
      <c r="AW774" s="146" t="s">
        <v>42</v>
      </c>
      <c r="AX774" s="146" t="s">
        <v>82</v>
      </c>
      <c r="AY774" s="148" t="s">
        <v>263</v>
      </c>
    </row>
    <row r="775" spans="2:65" s="153" customFormat="1" ht="11.25">
      <c r="B775" s="154"/>
      <c r="D775" s="142" t="s">
        <v>274</v>
      </c>
      <c r="E775" s="155" t="s">
        <v>44</v>
      </c>
      <c r="F775" s="156" t="s">
        <v>10478</v>
      </c>
      <c r="H775" s="157">
        <v>3</v>
      </c>
      <c r="I775" s="158"/>
      <c r="L775" s="154"/>
      <c r="M775" s="159"/>
      <c r="T775" s="160"/>
      <c r="AT775" s="155" t="s">
        <v>274</v>
      </c>
      <c r="AU775" s="155" t="s">
        <v>91</v>
      </c>
      <c r="AV775" s="153" t="s">
        <v>91</v>
      </c>
      <c r="AW775" s="153" t="s">
        <v>42</v>
      </c>
      <c r="AX775" s="153" t="s">
        <v>82</v>
      </c>
      <c r="AY775" s="155" t="s">
        <v>263</v>
      </c>
    </row>
    <row r="776" spans="2:65" s="161" customFormat="1" ht="11.25">
      <c r="B776" s="162"/>
      <c r="D776" s="142" t="s">
        <v>274</v>
      </c>
      <c r="E776" s="163" t="s">
        <v>44</v>
      </c>
      <c r="F776" s="164" t="s">
        <v>280</v>
      </c>
      <c r="H776" s="165">
        <v>3</v>
      </c>
      <c r="I776" s="166"/>
      <c r="L776" s="162"/>
      <c r="M776" s="167"/>
      <c r="T776" s="168"/>
      <c r="AT776" s="163" t="s">
        <v>274</v>
      </c>
      <c r="AU776" s="163" t="s">
        <v>91</v>
      </c>
      <c r="AV776" s="161" t="s">
        <v>141</v>
      </c>
      <c r="AW776" s="161" t="s">
        <v>42</v>
      </c>
      <c r="AX776" s="161" t="s">
        <v>82</v>
      </c>
      <c r="AY776" s="163" t="s">
        <v>263</v>
      </c>
    </row>
    <row r="777" spans="2:65" s="169" customFormat="1" ht="11.25">
      <c r="B777" s="170"/>
      <c r="D777" s="142" t="s">
        <v>274</v>
      </c>
      <c r="E777" s="171" t="s">
        <v>44</v>
      </c>
      <c r="F777" s="172" t="s">
        <v>281</v>
      </c>
      <c r="H777" s="173">
        <v>3</v>
      </c>
      <c r="I777" s="174"/>
      <c r="L777" s="170"/>
      <c r="M777" s="175"/>
      <c r="T777" s="176"/>
      <c r="AT777" s="171" t="s">
        <v>274</v>
      </c>
      <c r="AU777" s="171" t="s">
        <v>91</v>
      </c>
      <c r="AV777" s="169" t="s">
        <v>270</v>
      </c>
      <c r="AW777" s="169" t="s">
        <v>42</v>
      </c>
      <c r="AX777" s="169" t="s">
        <v>89</v>
      </c>
      <c r="AY777" s="171" t="s">
        <v>263</v>
      </c>
    </row>
    <row r="778" spans="2:65" s="17" customFormat="1" ht="14.45" customHeight="1">
      <c r="B778" s="18"/>
      <c r="C778" s="129" t="s">
        <v>1140</v>
      </c>
      <c r="D778" s="129" t="s">
        <v>265</v>
      </c>
      <c r="E778" s="130" t="s">
        <v>10479</v>
      </c>
      <c r="F778" s="131" t="s">
        <v>10480</v>
      </c>
      <c r="G778" s="132" t="s">
        <v>402</v>
      </c>
      <c r="H778" s="133">
        <v>8.5</v>
      </c>
      <c r="I778" s="134"/>
      <c r="J778" s="135">
        <f>ROUND(I778*H778,2)</f>
        <v>0</v>
      </c>
      <c r="K778" s="131" t="s">
        <v>269</v>
      </c>
      <c r="L778" s="18"/>
      <c r="M778" s="136" t="s">
        <v>44</v>
      </c>
      <c r="N778" s="137" t="s">
        <v>53</v>
      </c>
      <c r="P778" s="138">
        <f>O778*H778</f>
        <v>0</v>
      </c>
      <c r="Q778" s="138">
        <v>0</v>
      </c>
      <c r="R778" s="138">
        <f>Q778*H778</f>
        <v>0</v>
      </c>
      <c r="S778" s="138">
        <v>3.6999999999999998E-2</v>
      </c>
      <c r="T778" s="139">
        <f>S778*H778</f>
        <v>0.3145</v>
      </c>
      <c r="AR778" s="140" t="s">
        <v>270</v>
      </c>
      <c r="AT778" s="140" t="s">
        <v>265</v>
      </c>
      <c r="AU778" s="140" t="s">
        <v>91</v>
      </c>
      <c r="AY778" s="2" t="s">
        <v>263</v>
      </c>
      <c r="BE778" s="141">
        <f>IF(N778="základní",J778,0)</f>
        <v>0</v>
      </c>
      <c r="BF778" s="141">
        <f>IF(N778="snížená",J778,0)</f>
        <v>0</v>
      </c>
      <c r="BG778" s="141">
        <f>IF(N778="zákl. přenesená",J778,0)</f>
        <v>0</v>
      </c>
      <c r="BH778" s="141">
        <f>IF(N778="sníž. přenesená",J778,0)</f>
        <v>0</v>
      </c>
      <c r="BI778" s="141">
        <f>IF(N778="nulová",J778,0)</f>
        <v>0</v>
      </c>
      <c r="BJ778" s="2" t="s">
        <v>89</v>
      </c>
      <c r="BK778" s="141">
        <f>ROUND(I778*H778,2)</f>
        <v>0</v>
      </c>
      <c r="BL778" s="2" t="s">
        <v>270</v>
      </c>
      <c r="BM778" s="140" t="s">
        <v>10481</v>
      </c>
    </row>
    <row r="779" spans="2:65" s="146" customFormat="1" ht="11.25">
      <c r="B779" s="147"/>
      <c r="D779" s="142" t="s">
        <v>274</v>
      </c>
      <c r="E779" s="148" t="s">
        <v>44</v>
      </c>
      <c r="F779" s="149" t="s">
        <v>10058</v>
      </c>
      <c r="H779" s="148" t="s">
        <v>44</v>
      </c>
      <c r="I779" s="150"/>
      <c r="L779" s="147"/>
      <c r="M779" s="151"/>
      <c r="T779" s="152"/>
      <c r="AT779" s="148" t="s">
        <v>274</v>
      </c>
      <c r="AU779" s="148" t="s">
        <v>91</v>
      </c>
      <c r="AV779" s="146" t="s">
        <v>89</v>
      </c>
      <c r="AW779" s="146" t="s">
        <v>42</v>
      </c>
      <c r="AX779" s="146" t="s">
        <v>82</v>
      </c>
      <c r="AY779" s="148" t="s">
        <v>263</v>
      </c>
    </row>
    <row r="780" spans="2:65" s="153" customFormat="1" ht="11.25">
      <c r="B780" s="154"/>
      <c r="D780" s="142" t="s">
        <v>274</v>
      </c>
      <c r="E780" s="155" t="s">
        <v>44</v>
      </c>
      <c r="F780" s="156" t="s">
        <v>10482</v>
      </c>
      <c r="H780" s="157">
        <v>8.5</v>
      </c>
      <c r="I780" s="158"/>
      <c r="L780" s="154"/>
      <c r="M780" s="159"/>
      <c r="T780" s="160"/>
      <c r="AT780" s="155" t="s">
        <v>274</v>
      </c>
      <c r="AU780" s="155" t="s">
        <v>91</v>
      </c>
      <c r="AV780" s="153" t="s">
        <v>91</v>
      </c>
      <c r="AW780" s="153" t="s">
        <v>42</v>
      </c>
      <c r="AX780" s="153" t="s">
        <v>82</v>
      </c>
      <c r="AY780" s="155" t="s">
        <v>263</v>
      </c>
    </row>
    <row r="781" spans="2:65" s="161" customFormat="1" ht="11.25">
      <c r="B781" s="162"/>
      <c r="D781" s="142" t="s">
        <v>274</v>
      </c>
      <c r="E781" s="163" t="s">
        <v>44</v>
      </c>
      <c r="F781" s="164" t="s">
        <v>280</v>
      </c>
      <c r="H781" s="165">
        <v>8.5</v>
      </c>
      <c r="I781" s="166"/>
      <c r="L781" s="162"/>
      <c r="M781" s="167"/>
      <c r="T781" s="168"/>
      <c r="AT781" s="163" t="s">
        <v>274</v>
      </c>
      <c r="AU781" s="163" t="s">
        <v>91</v>
      </c>
      <c r="AV781" s="161" t="s">
        <v>141</v>
      </c>
      <c r="AW781" s="161" t="s">
        <v>42</v>
      </c>
      <c r="AX781" s="161" t="s">
        <v>82</v>
      </c>
      <c r="AY781" s="163" t="s">
        <v>263</v>
      </c>
    </row>
    <row r="782" spans="2:65" s="169" customFormat="1" ht="11.25">
      <c r="B782" s="170"/>
      <c r="D782" s="142" t="s">
        <v>274</v>
      </c>
      <c r="E782" s="171" t="s">
        <v>44</v>
      </c>
      <c r="F782" s="172" t="s">
        <v>281</v>
      </c>
      <c r="H782" s="173">
        <v>8.5</v>
      </c>
      <c r="I782" s="174"/>
      <c r="L782" s="170"/>
      <c r="M782" s="175"/>
      <c r="T782" s="176"/>
      <c r="AT782" s="171" t="s">
        <v>274</v>
      </c>
      <c r="AU782" s="171" t="s">
        <v>91</v>
      </c>
      <c r="AV782" s="169" t="s">
        <v>270</v>
      </c>
      <c r="AW782" s="169" t="s">
        <v>42</v>
      </c>
      <c r="AX782" s="169" t="s">
        <v>89</v>
      </c>
      <c r="AY782" s="171" t="s">
        <v>263</v>
      </c>
    </row>
    <row r="783" spans="2:65" s="17" customFormat="1" ht="24.2" customHeight="1">
      <c r="B783" s="18"/>
      <c r="C783" s="129" t="s">
        <v>1145</v>
      </c>
      <c r="D783" s="129" t="s">
        <v>265</v>
      </c>
      <c r="E783" s="130" t="s">
        <v>10483</v>
      </c>
      <c r="F783" s="131" t="s">
        <v>10484</v>
      </c>
      <c r="G783" s="132" t="s">
        <v>439</v>
      </c>
      <c r="H783" s="133">
        <v>9</v>
      </c>
      <c r="I783" s="134"/>
      <c r="J783" s="135">
        <f>ROUND(I783*H783,2)</f>
        <v>0</v>
      </c>
      <c r="K783" s="131" t="s">
        <v>269</v>
      </c>
      <c r="L783" s="18"/>
      <c r="M783" s="136" t="s">
        <v>44</v>
      </c>
      <c r="N783" s="137" t="s">
        <v>53</v>
      </c>
      <c r="P783" s="138">
        <f>O783*H783</f>
        <v>0</v>
      </c>
      <c r="Q783" s="138">
        <v>0</v>
      </c>
      <c r="R783" s="138">
        <f>Q783*H783</f>
        <v>0</v>
      </c>
      <c r="S783" s="138">
        <v>7.0000000000000001E-3</v>
      </c>
      <c r="T783" s="139">
        <f>S783*H783</f>
        <v>6.3E-2</v>
      </c>
      <c r="AR783" s="140" t="s">
        <v>270</v>
      </c>
      <c r="AT783" s="140" t="s">
        <v>265</v>
      </c>
      <c r="AU783" s="140" t="s">
        <v>91</v>
      </c>
      <c r="AY783" s="2" t="s">
        <v>263</v>
      </c>
      <c r="BE783" s="141">
        <f>IF(N783="základní",J783,0)</f>
        <v>0</v>
      </c>
      <c r="BF783" s="141">
        <f>IF(N783="snížená",J783,0)</f>
        <v>0</v>
      </c>
      <c r="BG783" s="141">
        <f>IF(N783="zákl. přenesená",J783,0)</f>
        <v>0</v>
      </c>
      <c r="BH783" s="141">
        <f>IF(N783="sníž. přenesená",J783,0)</f>
        <v>0</v>
      </c>
      <c r="BI783" s="141">
        <f>IF(N783="nulová",J783,0)</f>
        <v>0</v>
      </c>
      <c r="BJ783" s="2" t="s">
        <v>89</v>
      </c>
      <c r="BK783" s="141">
        <f>ROUND(I783*H783,2)</f>
        <v>0</v>
      </c>
      <c r="BL783" s="2" t="s">
        <v>270</v>
      </c>
      <c r="BM783" s="140" t="s">
        <v>10485</v>
      </c>
    </row>
    <row r="784" spans="2:65" s="146" customFormat="1" ht="11.25">
      <c r="B784" s="147"/>
      <c r="D784" s="142" t="s">
        <v>274</v>
      </c>
      <c r="E784" s="148" t="s">
        <v>44</v>
      </c>
      <c r="F784" s="149" t="s">
        <v>10058</v>
      </c>
      <c r="H784" s="148" t="s">
        <v>44</v>
      </c>
      <c r="I784" s="150"/>
      <c r="L784" s="147"/>
      <c r="M784" s="151"/>
      <c r="T784" s="152"/>
      <c r="AT784" s="148" t="s">
        <v>274</v>
      </c>
      <c r="AU784" s="148" t="s">
        <v>91</v>
      </c>
      <c r="AV784" s="146" t="s">
        <v>89</v>
      </c>
      <c r="AW784" s="146" t="s">
        <v>42</v>
      </c>
      <c r="AX784" s="146" t="s">
        <v>82</v>
      </c>
      <c r="AY784" s="148" t="s">
        <v>263</v>
      </c>
    </row>
    <row r="785" spans="2:65" s="153" customFormat="1" ht="11.25">
      <c r="B785" s="154"/>
      <c r="D785" s="142" t="s">
        <v>274</v>
      </c>
      <c r="E785" s="155" t="s">
        <v>44</v>
      </c>
      <c r="F785" s="156" t="s">
        <v>10486</v>
      </c>
      <c r="H785" s="157">
        <v>9</v>
      </c>
      <c r="I785" s="158"/>
      <c r="L785" s="154"/>
      <c r="M785" s="159"/>
      <c r="T785" s="160"/>
      <c r="AT785" s="155" t="s">
        <v>274</v>
      </c>
      <c r="AU785" s="155" t="s">
        <v>91</v>
      </c>
      <c r="AV785" s="153" t="s">
        <v>91</v>
      </c>
      <c r="AW785" s="153" t="s">
        <v>42</v>
      </c>
      <c r="AX785" s="153" t="s">
        <v>82</v>
      </c>
      <c r="AY785" s="155" t="s">
        <v>263</v>
      </c>
    </row>
    <row r="786" spans="2:65" s="161" customFormat="1" ht="11.25">
      <c r="B786" s="162"/>
      <c r="D786" s="142" t="s">
        <v>274</v>
      </c>
      <c r="E786" s="163" t="s">
        <v>44</v>
      </c>
      <c r="F786" s="164" t="s">
        <v>280</v>
      </c>
      <c r="H786" s="165">
        <v>9</v>
      </c>
      <c r="I786" s="166"/>
      <c r="L786" s="162"/>
      <c r="M786" s="167"/>
      <c r="T786" s="168"/>
      <c r="AT786" s="163" t="s">
        <v>274</v>
      </c>
      <c r="AU786" s="163" t="s">
        <v>91</v>
      </c>
      <c r="AV786" s="161" t="s">
        <v>141</v>
      </c>
      <c r="AW786" s="161" t="s">
        <v>42</v>
      </c>
      <c r="AX786" s="161" t="s">
        <v>82</v>
      </c>
      <c r="AY786" s="163" t="s">
        <v>263</v>
      </c>
    </row>
    <row r="787" spans="2:65" s="169" customFormat="1" ht="11.25">
      <c r="B787" s="170"/>
      <c r="D787" s="142" t="s">
        <v>274</v>
      </c>
      <c r="E787" s="171" t="s">
        <v>44</v>
      </c>
      <c r="F787" s="172" t="s">
        <v>281</v>
      </c>
      <c r="H787" s="173">
        <v>9</v>
      </c>
      <c r="I787" s="174"/>
      <c r="L787" s="170"/>
      <c r="M787" s="175"/>
      <c r="T787" s="176"/>
      <c r="AT787" s="171" t="s">
        <v>274</v>
      </c>
      <c r="AU787" s="171" t="s">
        <v>91</v>
      </c>
      <c r="AV787" s="169" t="s">
        <v>270</v>
      </c>
      <c r="AW787" s="169" t="s">
        <v>42</v>
      </c>
      <c r="AX787" s="169" t="s">
        <v>89</v>
      </c>
      <c r="AY787" s="171" t="s">
        <v>263</v>
      </c>
    </row>
    <row r="788" spans="2:65" s="17" customFormat="1" ht="24.2" customHeight="1">
      <c r="B788" s="18"/>
      <c r="C788" s="129" t="s">
        <v>1151</v>
      </c>
      <c r="D788" s="129" t="s">
        <v>265</v>
      </c>
      <c r="E788" s="130" t="s">
        <v>10487</v>
      </c>
      <c r="F788" s="131" t="s">
        <v>10488</v>
      </c>
      <c r="G788" s="132" t="s">
        <v>402</v>
      </c>
      <c r="H788" s="133">
        <v>14.93</v>
      </c>
      <c r="I788" s="134"/>
      <c r="J788" s="135">
        <f>ROUND(I788*H788,2)</f>
        <v>0</v>
      </c>
      <c r="K788" s="131" t="s">
        <v>269</v>
      </c>
      <c r="L788" s="18"/>
      <c r="M788" s="136" t="s">
        <v>44</v>
      </c>
      <c r="N788" s="137" t="s">
        <v>53</v>
      </c>
      <c r="P788" s="138">
        <f>O788*H788</f>
        <v>0</v>
      </c>
      <c r="Q788" s="138">
        <v>4.2000000000000002E-4</v>
      </c>
      <c r="R788" s="138">
        <f>Q788*H788</f>
        <v>6.2706000000000003E-3</v>
      </c>
      <c r="S788" s="138">
        <v>0</v>
      </c>
      <c r="T788" s="139">
        <f>S788*H788</f>
        <v>0</v>
      </c>
      <c r="AR788" s="140" t="s">
        <v>270</v>
      </c>
      <c r="AT788" s="140" t="s">
        <v>265</v>
      </c>
      <c r="AU788" s="140" t="s">
        <v>91</v>
      </c>
      <c r="AY788" s="2" t="s">
        <v>263</v>
      </c>
      <c r="BE788" s="141">
        <f>IF(N788="základní",J788,0)</f>
        <v>0</v>
      </c>
      <c r="BF788" s="141">
        <f>IF(N788="snížená",J788,0)</f>
        <v>0</v>
      </c>
      <c r="BG788" s="141">
        <f>IF(N788="zákl. přenesená",J788,0)</f>
        <v>0</v>
      </c>
      <c r="BH788" s="141">
        <f>IF(N788="sníž. přenesená",J788,0)</f>
        <v>0</v>
      </c>
      <c r="BI788" s="141">
        <f>IF(N788="nulová",J788,0)</f>
        <v>0</v>
      </c>
      <c r="BJ788" s="2" t="s">
        <v>89</v>
      </c>
      <c r="BK788" s="141">
        <f>ROUND(I788*H788,2)</f>
        <v>0</v>
      </c>
      <c r="BL788" s="2" t="s">
        <v>270</v>
      </c>
      <c r="BM788" s="140" t="s">
        <v>10489</v>
      </c>
    </row>
    <row r="789" spans="2:65" s="17" customFormat="1" ht="78">
      <c r="B789" s="18"/>
      <c r="D789" s="142" t="s">
        <v>272</v>
      </c>
      <c r="F789" s="143" t="s">
        <v>1469</v>
      </c>
      <c r="I789" s="144"/>
      <c r="L789" s="18"/>
      <c r="M789" s="145"/>
      <c r="T789" s="39"/>
      <c r="AT789" s="2" t="s">
        <v>272</v>
      </c>
      <c r="AU789" s="2" t="s">
        <v>91</v>
      </c>
    </row>
    <row r="790" spans="2:65" s="146" customFormat="1" ht="11.25">
      <c r="B790" s="147"/>
      <c r="D790" s="142" t="s">
        <v>274</v>
      </c>
      <c r="E790" s="148" t="s">
        <v>44</v>
      </c>
      <c r="F790" s="149" t="s">
        <v>10058</v>
      </c>
      <c r="H790" s="148" t="s">
        <v>44</v>
      </c>
      <c r="I790" s="150"/>
      <c r="L790" s="147"/>
      <c r="M790" s="151"/>
      <c r="T790" s="152"/>
      <c r="AT790" s="148" t="s">
        <v>274</v>
      </c>
      <c r="AU790" s="148" t="s">
        <v>91</v>
      </c>
      <c r="AV790" s="146" t="s">
        <v>89</v>
      </c>
      <c r="AW790" s="146" t="s">
        <v>42</v>
      </c>
      <c r="AX790" s="146" t="s">
        <v>82</v>
      </c>
      <c r="AY790" s="148" t="s">
        <v>263</v>
      </c>
    </row>
    <row r="791" spans="2:65" s="153" customFormat="1" ht="11.25">
      <c r="B791" s="154"/>
      <c r="D791" s="142" t="s">
        <v>274</v>
      </c>
      <c r="E791" s="155" t="s">
        <v>44</v>
      </c>
      <c r="F791" s="156" t="s">
        <v>10490</v>
      </c>
      <c r="H791" s="157">
        <v>2.58</v>
      </c>
      <c r="I791" s="158"/>
      <c r="L791" s="154"/>
      <c r="M791" s="159"/>
      <c r="T791" s="160"/>
      <c r="AT791" s="155" t="s">
        <v>274</v>
      </c>
      <c r="AU791" s="155" t="s">
        <v>91</v>
      </c>
      <c r="AV791" s="153" t="s">
        <v>91</v>
      </c>
      <c r="AW791" s="153" t="s">
        <v>42</v>
      </c>
      <c r="AX791" s="153" t="s">
        <v>82</v>
      </c>
      <c r="AY791" s="155" t="s">
        <v>263</v>
      </c>
    </row>
    <row r="792" spans="2:65" s="153" customFormat="1" ht="11.25">
      <c r="B792" s="154"/>
      <c r="D792" s="142" t="s">
        <v>274</v>
      </c>
      <c r="E792" s="155" t="s">
        <v>44</v>
      </c>
      <c r="F792" s="156" t="s">
        <v>10491</v>
      </c>
      <c r="H792" s="157">
        <v>5.35</v>
      </c>
      <c r="I792" s="158"/>
      <c r="L792" s="154"/>
      <c r="M792" s="159"/>
      <c r="T792" s="160"/>
      <c r="AT792" s="155" t="s">
        <v>274</v>
      </c>
      <c r="AU792" s="155" t="s">
        <v>91</v>
      </c>
      <c r="AV792" s="153" t="s">
        <v>91</v>
      </c>
      <c r="AW792" s="153" t="s">
        <v>42</v>
      </c>
      <c r="AX792" s="153" t="s">
        <v>82</v>
      </c>
      <c r="AY792" s="155" t="s">
        <v>263</v>
      </c>
    </row>
    <row r="793" spans="2:65" s="153" customFormat="1" ht="11.25">
      <c r="B793" s="154"/>
      <c r="D793" s="142" t="s">
        <v>274</v>
      </c>
      <c r="E793" s="155" t="s">
        <v>44</v>
      </c>
      <c r="F793" s="156" t="s">
        <v>10492</v>
      </c>
      <c r="H793" s="157">
        <v>7</v>
      </c>
      <c r="I793" s="158"/>
      <c r="L793" s="154"/>
      <c r="M793" s="159"/>
      <c r="T793" s="160"/>
      <c r="AT793" s="155" t="s">
        <v>274</v>
      </c>
      <c r="AU793" s="155" t="s">
        <v>91</v>
      </c>
      <c r="AV793" s="153" t="s">
        <v>91</v>
      </c>
      <c r="AW793" s="153" t="s">
        <v>42</v>
      </c>
      <c r="AX793" s="153" t="s">
        <v>82</v>
      </c>
      <c r="AY793" s="155" t="s">
        <v>263</v>
      </c>
    </row>
    <row r="794" spans="2:65" s="161" customFormat="1" ht="11.25">
      <c r="B794" s="162"/>
      <c r="D794" s="142" t="s">
        <v>274</v>
      </c>
      <c r="E794" s="163" t="s">
        <v>44</v>
      </c>
      <c r="F794" s="164" t="s">
        <v>280</v>
      </c>
      <c r="H794" s="165">
        <v>14.93</v>
      </c>
      <c r="I794" s="166"/>
      <c r="L794" s="162"/>
      <c r="M794" s="167"/>
      <c r="T794" s="168"/>
      <c r="AT794" s="163" t="s">
        <v>274</v>
      </c>
      <c r="AU794" s="163" t="s">
        <v>91</v>
      </c>
      <c r="AV794" s="161" t="s">
        <v>141</v>
      </c>
      <c r="AW794" s="161" t="s">
        <v>42</v>
      </c>
      <c r="AX794" s="161" t="s">
        <v>82</v>
      </c>
      <c r="AY794" s="163" t="s">
        <v>263</v>
      </c>
    </row>
    <row r="795" spans="2:65" s="169" customFormat="1" ht="11.25">
      <c r="B795" s="170"/>
      <c r="D795" s="142" t="s">
        <v>274</v>
      </c>
      <c r="E795" s="171" t="s">
        <v>44</v>
      </c>
      <c r="F795" s="172" t="s">
        <v>281</v>
      </c>
      <c r="H795" s="173">
        <v>14.93</v>
      </c>
      <c r="I795" s="174"/>
      <c r="L795" s="170"/>
      <c r="M795" s="175"/>
      <c r="T795" s="176"/>
      <c r="AT795" s="171" t="s">
        <v>274</v>
      </c>
      <c r="AU795" s="171" t="s">
        <v>91</v>
      </c>
      <c r="AV795" s="169" t="s">
        <v>270</v>
      </c>
      <c r="AW795" s="169" t="s">
        <v>42</v>
      </c>
      <c r="AX795" s="169" t="s">
        <v>89</v>
      </c>
      <c r="AY795" s="171" t="s">
        <v>263</v>
      </c>
    </row>
    <row r="796" spans="2:65" s="17" customFormat="1" ht="14.45" customHeight="1">
      <c r="B796" s="18"/>
      <c r="C796" s="129" t="s">
        <v>1155</v>
      </c>
      <c r="D796" s="129" t="s">
        <v>265</v>
      </c>
      <c r="E796" s="130" t="s">
        <v>10493</v>
      </c>
      <c r="F796" s="131" t="s">
        <v>10494</v>
      </c>
      <c r="G796" s="132" t="s">
        <v>402</v>
      </c>
      <c r="H796" s="133">
        <v>7.5</v>
      </c>
      <c r="I796" s="134"/>
      <c r="J796" s="135">
        <f>ROUND(I796*H796,2)</f>
        <v>0</v>
      </c>
      <c r="K796" s="131" t="s">
        <v>269</v>
      </c>
      <c r="L796" s="18"/>
      <c r="M796" s="136" t="s">
        <v>44</v>
      </c>
      <c r="N796" s="137" t="s">
        <v>53</v>
      </c>
      <c r="P796" s="138">
        <f>O796*H796</f>
        <v>0</v>
      </c>
      <c r="Q796" s="138">
        <v>8.0000000000000007E-5</v>
      </c>
      <c r="R796" s="138">
        <f>Q796*H796</f>
        <v>6.0000000000000006E-4</v>
      </c>
      <c r="S796" s="138">
        <v>0</v>
      </c>
      <c r="T796" s="139">
        <f>S796*H796</f>
        <v>0</v>
      </c>
      <c r="AR796" s="140" t="s">
        <v>270</v>
      </c>
      <c r="AT796" s="140" t="s">
        <v>265</v>
      </c>
      <c r="AU796" s="140" t="s">
        <v>91</v>
      </c>
      <c r="AY796" s="2" t="s">
        <v>263</v>
      </c>
      <c r="BE796" s="141">
        <f>IF(N796="základní",J796,0)</f>
        <v>0</v>
      </c>
      <c r="BF796" s="141">
        <f>IF(N796="snížená",J796,0)</f>
        <v>0</v>
      </c>
      <c r="BG796" s="141">
        <f>IF(N796="zákl. přenesená",J796,0)</f>
        <v>0</v>
      </c>
      <c r="BH796" s="141">
        <f>IF(N796="sníž. přenesená",J796,0)</f>
        <v>0</v>
      </c>
      <c r="BI796" s="141">
        <f>IF(N796="nulová",J796,0)</f>
        <v>0</v>
      </c>
      <c r="BJ796" s="2" t="s">
        <v>89</v>
      </c>
      <c r="BK796" s="141">
        <f>ROUND(I796*H796,2)</f>
        <v>0</v>
      </c>
      <c r="BL796" s="2" t="s">
        <v>270</v>
      </c>
      <c r="BM796" s="140" t="s">
        <v>10495</v>
      </c>
    </row>
    <row r="797" spans="2:65" s="17" customFormat="1" ht="78">
      <c r="B797" s="18"/>
      <c r="D797" s="142" t="s">
        <v>272</v>
      </c>
      <c r="F797" s="143" t="s">
        <v>1469</v>
      </c>
      <c r="I797" s="144"/>
      <c r="L797" s="18"/>
      <c r="M797" s="145"/>
      <c r="T797" s="39"/>
      <c r="AT797" s="2" t="s">
        <v>272</v>
      </c>
      <c r="AU797" s="2" t="s">
        <v>91</v>
      </c>
    </row>
    <row r="798" spans="2:65" s="146" customFormat="1" ht="11.25">
      <c r="B798" s="147"/>
      <c r="D798" s="142" t="s">
        <v>274</v>
      </c>
      <c r="E798" s="148" t="s">
        <v>44</v>
      </c>
      <c r="F798" s="149" t="s">
        <v>10058</v>
      </c>
      <c r="H798" s="148" t="s">
        <v>44</v>
      </c>
      <c r="I798" s="150"/>
      <c r="L798" s="147"/>
      <c r="M798" s="151"/>
      <c r="T798" s="152"/>
      <c r="AT798" s="148" t="s">
        <v>274</v>
      </c>
      <c r="AU798" s="148" t="s">
        <v>91</v>
      </c>
      <c r="AV798" s="146" t="s">
        <v>89</v>
      </c>
      <c r="AW798" s="146" t="s">
        <v>42</v>
      </c>
      <c r="AX798" s="146" t="s">
        <v>82</v>
      </c>
      <c r="AY798" s="148" t="s">
        <v>263</v>
      </c>
    </row>
    <row r="799" spans="2:65" s="153" customFormat="1" ht="11.25">
      <c r="B799" s="154"/>
      <c r="D799" s="142" t="s">
        <v>274</v>
      </c>
      <c r="E799" s="155" t="s">
        <v>44</v>
      </c>
      <c r="F799" s="156" t="s">
        <v>10496</v>
      </c>
      <c r="H799" s="157">
        <v>7.5</v>
      </c>
      <c r="I799" s="158"/>
      <c r="L799" s="154"/>
      <c r="M799" s="159"/>
      <c r="T799" s="160"/>
      <c r="AT799" s="155" t="s">
        <v>274</v>
      </c>
      <c r="AU799" s="155" t="s">
        <v>91</v>
      </c>
      <c r="AV799" s="153" t="s">
        <v>91</v>
      </c>
      <c r="AW799" s="153" t="s">
        <v>42</v>
      </c>
      <c r="AX799" s="153" t="s">
        <v>82</v>
      </c>
      <c r="AY799" s="155" t="s">
        <v>263</v>
      </c>
    </row>
    <row r="800" spans="2:65" s="161" customFormat="1" ht="11.25">
      <c r="B800" s="162"/>
      <c r="D800" s="142" t="s">
        <v>274</v>
      </c>
      <c r="E800" s="163" t="s">
        <v>44</v>
      </c>
      <c r="F800" s="164" t="s">
        <v>280</v>
      </c>
      <c r="H800" s="165">
        <v>7.5</v>
      </c>
      <c r="I800" s="166"/>
      <c r="L800" s="162"/>
      <c r="M800" s="167"/>
      <c r="T800" s="168"/>
      <c r="AT800" s="163" t="s">
        <v>274</v>
      </c>
      <c r="AU800" s="163" t="s">
        <v>91</v>
      </c>
      <c r="AV800" s="161" t="s">
        <v>141</v>
      </c>
      <c r="AW800" s="161" t="s">
        <v>42</v>
      </c>
      <c r="AX800" s="161" t="s">
        <v>82</v>
      </c>
      <c r="AY800" s="163" t="s">
        <v>263</v>
      </c>
    </row>
    <row r="801" spans="2:65" s="169" customFormat="1" ht="11.25">
      <c r="B801" s="170"/>
      <c r="D801" s="142" t="s">
        <v>274</v>
      </c>
      <c r="E801" s="171" t="s">
        <v>44</v>
      </c>
      <c r="F801" s="172" t="s">
        <v>281</v>
      </c>
      <c r="H801" s="173">
        <v>7.5</v>
      </c>
      <c r="I801" s="174"/>
      <c r="L801" s="170"/>
      <c r="M801" s="175"/>
      <c r="T801" s="176"/>
      <c r="AT801" s="171" t="s">
        <v>274</v>
      </c>
      <c r="AU801" s="171" t="s">
        <v>91</v>
      </c>
      <c r="AV801" s="169" t="s">
        <v>270</v>
      </c>
      <c r="AW801" s="169" t="s">
        <v>42</v>
      </c>
      <c r="AX801" s="169" t="s">
        <v>89</v>
      </c>
      <c r="AY801" s="171" t="s">
        <v>263</v>
      </c>
    </row>
    <row r="802" spans="2:65" s="17" customFormat="1" ht="14.45" customHeight="1">
      <c r="B802" s="18"/>
      <c r="C802" s="129" t="s">
        <v>1160</v>
      </c>
      <c r="D802" s="129" t="s">
        <v>265</v>
      </c>
      <c r="E802" s="130" t="s">
        <v>10497</v>
      </c>
      <c r="F802" s="131" t="s">
        <v>10498</v>
      </c>
      <c r="G802" s="132" t="s">
        <v>139</v>
      </c>
      <c r="H802" s="133">
        <v>0.84</v>
      </c>
      <c r="I802" s="134"/>
      <c r="J802" s="135">
        <f>ROUND(I802*H802,2)</f>
        <v>0</v>
      </c>
      <c r="K802" s="131" t="s">
        <v>269</v>
      </c>
      <c r="L802" s="18"/>
      <c r="M802" s="136" t="s">
        <v>44</v>
      </c>
      <c r="N802" s="137" t="s">
        <v>53</v>
      </c>
      <c r="P802" s="138">
        <f>O802*H802</f>
        <v>0</v>
      </c>
      <c r="Q802" s="138">
        <v>3.5E-4</v>
      </c>
      <c r="R802" s="138">
        <f>Q802*H802</f>
        <v>2.9399999999999999E-4</v>
      </c>
      <c r="S802" s="138">
        <v>0</v>
      </c>
      <c r="T802" s="139">
        <f>S802*H802</f>
        <v>0</v>
      </c>
      <c r="AR802" s="140" t="s">
        <v>270</v>
      </c>
      <c r="AT802" s="140" t="s">
        <v>265</v>
      </c>
      <c r="AU802" s="140" t="s">
        <v>91</v>
      </c>
      <c r="AY802" s="2" t="s">
        <v>263</v>
      </c>
      <c r="BE802" s="141">
        <f>IF(N802="základní",J802,0)</f>
        <v>0</v>
      </c>
      <c r="BF802" s="141">
        <f>IF(N802="snížená",J802,0)</f>
        <v>0</v>
      </c>
      <c r="BG802" s="141">
        <f>IF(N802="zákl. přenesená",J802,0)</f>
        <v>0</v>
      </c>
      <c r="BH802" s="141">
        <f>IF(N802="sníž. přenesená",J802,0)</f>
        <v>0</v>
      </c>
      <c r="BI802" s="141">
        <f>IF(N802="nulová",J802,0)</f>
        <v>0</v>
      </c>
      <c r="BJ802" s="2" t="s">
        <v>89</v>
      </c>
      <c r="BK802" s="141">
        <f>ROUND(I802*H802,2)</f>
        <v>0</v>
      </c>
      <c r="BL802" s="2" t="s">
        <v>270</v>
      </c>
      <c r="BM802" s="140" t="s">
        <v>10499</v>
      </c>
    </row>
    <row r="803" spans="2:65" s="17" customFormat="1" ht="58.5">
      <c r="B803" s="18"/>
      <c r="D803" s="142" t="s">
        <v>272</v>
      </c>
      <c r="F803" s="143" t="s">
        <v>10500</v>
      </c>
      <c r="I803" s="144"/>
      <c r="L803" s="18"/>
      <c r="M803" s="145"/>
      <c r="T803" s="39"/>
      <c r="AT803" s="2" t="s">
        <v>272</v>
      </c>
      <c r="AU803" s="2" t="s">
        <v>91</v>
      </c>
    </row>
    <row r="804" spans="2:65" s="146" customFormat="1" ht="11.25">
      <c r="B804" s="147"/>
      <c r="D804" s="142" t="s">
        <v>274</v>
      </c>
      <c r="E804" s="148" t="s">
        <v>44</v>
      </c>
      <c r="F804" s="149" t="s">
        <v>10058</v>
      </c>
      <c r="H804" s="148" t="s">
        <v>44</v>
      </c>
      <c r="I804" s="150"/>
      <c r="L804" s="147"/>
      <c r="M804" s="151"/>
      <c r="T804" s="152"/>
      <c r="AT804" s="148" t="s">
        <v>274</v>
      </c>
      <c r="AU804" s="148" t="s">
        <v>91</v>
      </c>
      <c r="AV804" s="146" t="s">
        <v>89</v>
      </c>
      <c r="AW804" s="146" t="s">
        <v>42</v>
      </c>
      <c r="AX804" s="146" t="s">
        <v>82</v>
      </c>
      <c r="AY804" s="148" t="s">
        <v>263</v>
      </c>
    </row>
    <row r="805" spans="2:65" s="153" customFormat="1" ht="11.25">
      <c r="B805" s="154"/>
      <c r="D805" s="142" t="s">
        <v>274</v>
      </c>
      <c r="E805" s="155" t="s">
        <v>44</v>
      </c>
      <c r="F805" s="156" t="s">
        <v>10501</v>
      </c>
      <c r="H805" s="157">
        <v>0.84</v>
      </c>
      <c r="I805" s="158"/>
      <c r="L805" s="154"/>
      <c r="M805" s="159"/>
      <c r="T805" s="160"/>
      <c r="AT805" s="155" t="s">
        <v>274</v>
      </c>
      <c r="AU805" s="155" t="s">
        <v>91</v>
      </c>
      <c r="AV805" s="153" t="s">
        <v>91</v>
      </c>
      <c r="AW805" s="153" t="s">
        <v>42</v>
      </c>
      <c r="AX805" s="153" t="s">
        <v>82</v>
      </c>
      <c r="AY805" s="155" t="s">
        <v>263</v>
      </c>
    </row>
    <row r="806" spans="2:65" s="161" customFormat="1" ht="11.25">
      <c r="B806" s="162"/>
      <c r="D806" s="142" t="s">
        <v>274</v>
      </c>
      <c r="E806" s="163" t="s">
        <v>44</v>
      </c>
      <c r="F806" s="164" t="s">
        <v>280</v>
      </c>
      <c r="H806" s="165">
        <v>0.84</v>
      </c>
      <c r="I806" s="166"/>
      <c r="L806" s="162"/>
      <c r="M806" s="167"/>
      <c r="T806" s="168"/>
      <c r="AT806" s="163" t="s">
        <v>274</v>
      </c>
      <c r="AU806" s="163" t="s">
        <v>91</v>
      </c>
      <c r="AV806" s="161" t="s">
        <v>141</v>
      </c>
      <c r="AW806" s="161" t="s">
        <v>42</v>
      </c>
      <c r="AX806" s="161" t="s">
        <v>82</v>
      </c>
      <c r="AY806" s="163" t="s">
        <v>263</v>
      </c>
    </row>
    <row r="807" spans="2:65" s="169" customFormat="1" ht="11.25">
      <c r="B807" s="170"/>
      <c r="D807" s="142" t="s">
        <v>274</v>
      </c>
      <c r="E807" s="171" t="s">
        <v>44</v>
      </c>
      <c r="F807" s="172" t="s">
        <v>281</v>
      </c>
      <c r="H807" s="173">
        <v>0.84</v>
      </c>
      <c r="I807" s="174"/>
      <c r="L807" s="170"/>
      <c r="M807" s="175"/>
      <c r="T807" s="176"/>
      <c r="AT807" s="171" t="s">
        <v>274</v>
      </c>
      <c r="AU807" s="171" t="s">
        <v>91</v>
      </c>
      <c r="AV807" s="169" t="s">
        <v>270</v>
      </c>
      <c r="AW807" s="169" t="s">
        <v>42</v>
      </c>
      <c r="AX807" s="169" t="s">
        <v>89</v>
      </c>
      <c r="AY807" s="171" t="s">
        <v>263</v>
      </c>
    </row>
    <row r="808" spans="2:65" s="17" customFormat="1" ht="14.45" customHeight="1">
      <c r="B808" s="18"/>
      <c r="C808" s="129" t="s">
        <v>1167</v>
      </c>
      <c r="D808" s="129" t="s">
        <v>265</v>
      </c>
      <c r="E808" s="130" t="s">
        <v>10502</v>
      </c>
      <c r="F808" s="131" t="s">
        <v>10503</v>
      </c>
      <c r="G808" s="132" t="s">
        <v>139</v>
      </c>
      <c r="H808" s="133">
        <v>0.84</v>
      </c>
      <c r="I808" s="134"/>
      <c r="J808" s="135">
        <f>ROUND(I808*H808,2)</f>
        <v>0</v>
      </c>
      <c r="K808" s="131" t="s">
        <v>269</v>
      </c>
      <c r="L808" s="18"/>
      <c r="M808" s="136" t="s">
        <v>44</v>
      </c>
      <c r="N808" s="137" t="s">
        <v>53</v>
      </c>
      <c r="P808" s="138">
        <f>O808*H808</f>
        <v>0</v>
      </c>
      <c r="Q808" s="138">
        <v>0</v>
      </c>
      <c r="R808" s="138">
        <f>Q808*H808</f>
        <v>0</v>
      </c>
      <c r="S808" s="138">
        <v>0</v>
      </c>
      <c r="T808" s="139">
        <f>S808*H808</f>
        <v>0</v>
      </c>
      <c r="AR808" s="140" t="s">
        <v>270</v>
      </c>
      <c r="AT808" s="140" t="s">
        <v>265</v>
      </c>
      <c r="AU808" s="140" t="s">
        <v>91</v>
      </c>
      <c r="AY808" s="2" t="s">
        <v>263</v>
      </c>
      <c r="BE808" s="141">
        <f>IF(N808="základní",J808,0)</f>
        <v>0</v>
      </c>
      <c r="BF808" s="141">
        <f>IF(N808="snížená",J808,0)</f>
        <v>0</v>
      </c>
      <c r="BG808" s="141">
        <f>IF(N808="zákl. přenesená",J808,0)</f>
        <v>0</v>
      </c>
      <c r="BH808" s="141">
        <f>IF(N808="sníž. přenesená",J808,0)</f>
        <v>0</v>
      </c>
      <c r="BI808" s="141">
        <f>IF(N808="nulová",J808,0)</f>
        <v>0</v>
      </c>
      <c r="BJ808" s="2" t="s">
        <v>89</v>
      </c>
      <c r="BK808" s="141">
        <f>ROUND(I808*H808,2)</f>
        <v>0</v>
      </c>
      <c r="BL808" s="2" t="s">
        <v>270</v>
      </c>
      <c r="BM808" s="140" t="s">
        <v>10504</v>
      </c>
    </row>
    <row r="809" spans="2:65" s="17" customFormat="1" ht="58.5">
      <c r="B809" s="18"/>
      <c r="D809" s="142" t="s">
        <v>272</v>
      </c>
      <c r="F809" s="143" t="s">
        <v>10500</v>
      </c>
      <c r="I809" s="144"/>
      <c r="L809" s="18"/>
      <c r="M809" s="145"/>
      <c r="T809" s="39"/>
      <c r="AT809" s="2" t="s">
        <v>272</v>
      </c>
      <c r="AU809" s="2" t="s">
        <v>91</v>
      </c>
    </row>
    <row r="810" spans="2:65" s="17" customFormat="1" ht="24.2" customHeight="1">
      <c r="B810" s="18"/>
      <c r="C810" s="129" t="s">
        <v>1174</v>
      </c>
      <c r="D810" s="129" t="s">
        <v>265</v>
      </c>
      <c r="E810" s="130" t="s">
        <v>10505</v>
      </c>
      <c r="F810" s="131" t="s">
        <v>10506</v>
      </c>
      <c r="G810" s="132" t="s">
        <v>139</v>
      </c>
      <c r="H810" s="133">
        <v>64.751999999999995</v>
      </c>
      <c r="I810" s="134"/>
      <c r="J810" s="135">
        <f>ROUND(I810*H810,2)</f>
        <v>0</v>
      </c>
      <c r="K810" s="131" t="s">
        <v>269</v>
      </c>
      <c r="L810" s="18"/>
      <c r="M810" s="136" t="s">
        <v>44</v>
      </c>
      <c r="N810" s="137" t="s">
        <v>53</v>
      </c>
      <c r="P810" s="138">
        <f>O810*H810</f>
        <v>0</v>
      </c>
      <c r="Q810" s="138">
        <v>0</v>
      </c>
      <c r="R810" s="138">
        <f>Q810*H810</f>
        <v>0</v>
      </c>
      <c r="S810" s="138">
        <v>4.5999999999999999E-2</v>
      </c>
      <c r="T810" s="139">
        <f>S810*H810</f>
        <v>2.9785919999999999</v>
      </c>
      <c r="AR810" s="140" t="s">
        <v>270</v>
      </c>
      <c r="AT810" s="140" t="s">
        <v>265</v>
      </c>
      <c r="AU810" s="140" t="s">
        <v>91</v>
      </c>
      <c r="AY810" s="2" t="s">
        <v>263</v>
      </c>
      <c r="BE810" s="141">
        <f>IF(N810="základní",J810,0)</f>
        <v>0</v>
      </c>
      <c r="BF810" s="141">
        <f>IF(N810="snížená",J810,0)</f>
        <v>0</v>
      </c>
      <c r="BG810" s="141">
        <f>IF(N810="zákl. přenesená",J810,0)</f>
        <v>0</v>
      </c>
      <c r="BH810" s="141">
        <f>IF(N810="sníž. přenesená",J810,0)</f>
        <v>0</v>
      </c>
      <c r="BI810" s="141">
        <f>IF(N810="nulová",J810,0)</f>
        <v>0</v>
      </c>
      <c r="BJ810" s="2" t="s">
        <v>89</v>
      </c>
      <c r="BK810" s="141">
        <f>ROUND(I810*H810,2)</f>
        <v>0</v>
      </c>
      <c r="BL810" s="2" t="s">
        <v>270</v>
      </c>
      <c r="BM810" s="140" t="s">
        <v>10507</v>
      </c>
    </row>
    <row r="811" spans="2:65" s="17" customFormat="1" ht="29.25">
      <c r="B811" s="18"/>
      <c r="D811" s="142" t="s">
        <v>272</v>
      </c>
      <c r="F811" s="143" t="s">
        <v>1492</v>
      </c>
      <c r="I811" s="144"/>
      <c r="L811" s="18"/>
      <c r="M811" s="145"/>
      <c r="T811" s="39"/>
      <c r="AT811" s="2" t="s">
        <v>272</v>
      </c>
      <c r="AU811" s="2" t="s">
        <v>91</v>
      </c>
    </row>
    <row r="812" spans="2:65" s="146" customFormat="1" ht="11.25">
      <c r="B812" s="147"/>
      <c r="D812" s="142" t="s">
        <v>274</v>
      </c>
      <c r="E812" s="148" t="s">
        <v>44</v>
      </c>
      <c r="F812" s="149" t="s">
        <v>10058</v>
      </c>
      <c r="H812" s="148" t="s">
        <v>44</v>
      </c>
      <c r="I812" s="150"/>
      <c r="L812" s="147"/>
      <c r="M812" s="151"/>
      <c r="T812" s="152"/>
      <c r="AT812" s="148" t="s">
        <v>274</v>
      </c>
      <c r="AU812" s="148" t="s">
        <v>91</v>
      </c>
      <c r="AV812" s="146" t="s">
        <v>89</v>
      </c>
      <c r="AW812" s="146" t="s">
        <v>42</v>
      </c>
      <c r="AX812" s="146" t="s">
        <v>82</v>
      </c>
      <c r="AY812" s="148" t="s">
        <v>263</v>
      </c>
    </row>
    <row r="813" spans="2:65" s="153" customFormat="1" ht="11.25">
      <c r="B813" s="154"/>
      <c r="D813" s="142" t="s">
        <v>274</v>
      </c>
      <c r="E813" s="155" t="s">
        <v>44</v>
      </c>
      <c r="F813" s="156" t="s">
        <v>10256</v>
      </c>
      <c r="H813" s="157">
        <v>46.95</v>
      </c>
      <c r="I813" s="158"/>
      <c r="L813" s="154"/>
      <c r="M813" s="159"/>
      <c r="T813" s="160"/>
      <c r="AT813" s="155" t="s">
        <v>274</v>
      </c>
      <c r="AU813" s="155" t="s">
        <v>91</v>
      </c>
      <c r="AV813" s="153" t="s">
        <v>91</v>
      </c>
      <c r="AW813" s="153" t="s">
        <v>42</v>
      </c>
      <c r="AX813" s="153" t="s">
        <v>82</v>
      </c>
      <c r="AY813" s="155" t="s">
        <v>263</v>
      </c>
    </row>
    <row r="814" spans="2:65" s="153" customFormat="1" ht="11.25">
      <c r="B814" s="154"/>
      <c r="D814" s="142" t="s">
        <v>274</v>
      </c>
      <c r="E814" s="155" t="s">
        <v>44</v>
      </c>
      <c r="F814" s="156" t="s">
        <v>10257</v>
      </c>
      <c r="H814" s="157">
        <v>7.6109999999999998</v>
      </c>
      <c r="I814" s="158"/>
      <c r="L814" s="154"/>
      <c r="M814" s="159"/>
      <c r="T814" s="160"/>
      <c r="AT814" s="155" t="s">
        <v>274</v>
      </c>
      <c r="AU814" s="155" t="s">
        <v>91</v>
      </c>
      <c r="AV814" s="153" t="s">
        <v>91</v>
      </c>
      <c r="AW814" s="153" t="s">
        <v>42</v>
      </c>
      <c r="AX814" s="153" t="s">
        <v>82</v>
      </c>
      <c r="AY814" s="155" t="s">
        <v>263</v>
      </c>
    </row>
    <row r="815" spans="2:65" s="153" customFormat="1" ht="11.25">
      <c r="B815" s="154"/>
      <c r="D815" s="142" t="s">
        <v>274</v>
      </c>
      <c r="E815" s="155" t="s">
        <v>44</v>
      </c>
      <c r="F815" s="156" t="s">
        <v>10258</v>
      </c>
      <c r="H815" s="157">
        <v>10.191000000000001</v>
      </c>
      <c r="I815" s="158"/>
      <c r="L815" s="154"/>
      <c r="M815" s="159"/>
      <c r="T815" s="160"/>
      <c r="AT815" s="155" t="s">
        <v>274</v>
      </c>
      <c r="AU815" s="155" t="s">
        <v>91</v>
      </c>
      <c r="AV815" s="153" t="s">
        <v>91</v>
      </c>
      <c r="AW815" s="153" t="s">
        <v>42</v>
      </c>
      <c r="AX815" s="153" t="s">
        <v>82</v>
      </c>
      <c r="AY815" s="155" t="s">
        <v>263</v>
      </c>
    </row>
    <row r="816" spans="2:65" s="161" customFormat="1" ht="11.25">
      <c r="B816" s="162"/>
      <c r="D816" s="142" t="s">
        <v>274</v>
      </c>
      <c r="E816" s="163" t="s">
        <v>44</v>
      </c>
      <c r="F816" s="164" t="s">
        <v>280</v>
      </c>
      <c r="H816" s="165">
        <v>64.751999999999995</v>
      </c>
      <c r="I816" s="166"/>
      <c r="L816" s="162"/>
      <c r="M816" s="167"/>
      <c r="T816" s="168"/>
      <c r="AT816" s="163" t="s">
        <v>274</v>
      </c>
      <c r="AU816" s="163" t="s">
        <v>91</v>
      </c>
      <c r="AV816" s="161" t="s">
        <v>141</v>
      </c>
      <c r="AW816" s="161" t="s">
        <v>42</v>
      </c>
      <c r="AX816" s="161" t="s">
        <v>82</v>
      </c>
      <c r="AY816" s="163" t="s">
        <v>263</v>
      </c>
    </row>
    <row r="817" spans="2:65" s="169" customFormat="1" ht="11.25">
      <c r="B817" s="170"/>
      <c r="D817" s="142" t="s">
        <v>274</v>
      </c>
      <c r="E817" s="171" t="s">
        <v>44</v>
      </c>
      <c r="F817" s="172" t="s">
        <v>281</v>
      </c>
      <c r="H817" s="173">
        <v>64.751999999999995</v>
      </c>
      <c r="I817" s="174"/>
      <c r="L817" s="170"/>
      <c r="M817" s="175"/>
      <c r="T817" s="176"/>
      <c r="AT817" s="171" t="s">
        <v>274</v>
      </c>
      <c r="AU817" s="171" t="s">
        <v>91</v>
      </c>
      <c r="AV817" s="169" t="s">
        <v>270</v>
      </c>
      <c r="AW817" s="169" t="s">
        <v>42</v>
      </c>
      <c r="AX817" s="169" t="s">
        <v>89</v>
      </c>
      <c r="AY817" s="171" t="s">
        <v>263</v>
      </c>
    </row>
    <row r="818" spans="2:65" s="17" customFormat="1" ht="14.45" customHeight="1">
      <c r="B818" s="18"/>
      <c r="C818" s="129" t="s">
        <v>1178</v>
      </c>
      <c r="D818" s="129" t="s">
        <v>265</v>
      </c>
      <c r="E818" s="130" t="s">
        <v>10508</v>
      </c>
      <c r="F818" s="131" t="s">
        <v>10509</v>
      </c>
      <c r="G818" s="132" t="s">
        <v>139</v>
      </c>
      <c r="H818" s="133">
        <v>75.5</v>
      </c>
      <c r="I818" s="134"/>
      <c r="J818" s="135">
        <f>ROUND(I818*H818,2)</f>
        <v>0</v>
      </c>
      <c r="K818" s="131" t="s">
        <v>269</v>
      </c>
      <c r="L818" s="18"/>
      <c r="M818" s="136" t="s">
        <v>44</v>
      </c>
      <c r="N818" s="137" t="s">
        <v>53</v>
      </c>
      <c r="P818" s="138">
        <f>O818*H818</f>
        <v>0</v>
      </c>
      <c r="Q818" s="138">
        <v>0</v>
      </c>
      <c r="R818" s="138">
        <f>Q818*H818</f>
        <v>0</v>
      </c>
      <c r="S818" s="138">
        <v>4.7800000000000004E-3</v>
      </c>
      <c r="T818" s="139">
        <f>S818*H818</f>
        <v>0.36089000000000004</v>
      </c>
      <c r="AR818" s="140" t="s">
        <v>270</v>
      </c>
      <c r="AT818" s="140" t="s">
        <v>265</v>
      </c>
      <c r="AU818" s="140" t="s">
        <v>91</v>
      </c>
      <c r="AY818" s="2" t="s">
        <v>263</v>
      </c>
      <c r="BE818" s="141">
        <f>IF(N818="základní",J818,0)</f>
        <v>0</v>
      </c>
      <c r="BF818" s="141">
        <f>IF(N818="snížená",J818,0)</f>
        <v>0</v>
      </c>
      <c r="BG818" s="141">
        <f>IF(N818="zákl. přenesená",J818,0)</f>
        <v>0</v>
      </c>
      <c r="BH818" s="141">
        <f>IF(N818="sníž. přenesená",J818,0)</f>
        <v>0</v>
      </c>
      <c r="BI818" s="141">
        <f>IF(N818="nulová",J818,0)</f>
        <v>0</v>
      </c>
      <c r="BJ818" s="2" t="s">
        <v>89</v>
      </c>
      <c r="BK818" s="141">
        <f>ROUND(I818*H818,2)</f>
        <v>0</v>
      </c>
      <c r="BL818" s="2" t="s">
        <v>270</v>
      </c>
      <c r="BM818" s="140" t="s">
        <v>10510</v>
      </c>
    </row>
    <row r="819" spans="2:65" s="146" customFormat="1" ht="11.25">
      <c r="B819" s="147"/>
      <c r="D819" s="142" t="s">
        <v>274</v>
      </c>
      <c r="E819" s="148" t="s">
        <v>44</v>
      </c>
      <c r="F819" s="149" t="s">
        <v>10058</v>
      </c>
      <c r="H819" s="148" t="s">
        <v>44</v>
      </c>
      <c r="I819" s="150"/>
      <c r="L819" s="147"/>
      <c r="M819" s="151"/>
      <c r="T819" s="152"/>
      <c r="AT819" s="148" t="s">
        <v>274</v>
      </c>
      <c r="AU819" s="148" t="s">
        <v>91</v>
      </c>
      <c r="AV819" s="146" t="s">
        <v>89</v>
      </c>
      <c r="AW819" s="146" t="s">
        <v>42</v>
      </c>
      <c r="AX819" s="146" t="s">
        <v>82</v>
      </c>
      <c r="AY819" s="148" t="s">
        <v>263</v>
      </c>
    </row>
    <row r="820" spans="2:65" s="153" customFormat="1" ht="11.25">
      <c r="B820" s="154"/>
      <c r="D820" s="142" t="s">
        <v>274</v>
      </c>
      <c r="E820" s="155" t="s">
        <v>44</v>
      </c>
      <c r="F820" s="156" t="s">
        <v>10511</v>
      </c>
      <c r="H820" s="157">
        <v>75.5</v>
      </c>
      <c r="I820" s="158"/>
      <c r="L820" s="154"/>
      <c r="M820" s="159"/>
      <c r="T820" s="160"/>
      <c r="AT820" s="155" t="s">
        <v>274</v>
      </c>
      <c r="AU820" s="155" t="s">
        <v>91</v>
      </c>
      <c r="AV820" s="153" t="s">
        <v>91</v>
      </c>
      <c r="AW820" s="153" t="s">
        <v>42</v>
      </c>
      <c r="AX820" s="153" t="s">
        <v>82</v>
      </c>
      <c r="AY820" s="155" t="s">
        <v>263</v>
      </c>
    </row>
    <row r="821" spans="2:65" s="161" customFormat="1" ht="11.25">
      <c r="B821" s="162"/>
      <c r="D821" s="142" t="s">
        <v>274</v>
      </c>
      <c r="E821" s="163" t="s">
        <v>44</v>
      </c>
      <c r="F821" s="164" t="s">
        <v>280</v>
      </c>
      <c r="H821" s="165">
        <v>75.5</v>
      </c>
      <c r="I821" s="166"/>
      <c r="L821" s="162"/>
      <c r="M821" s="167"/>
      <c r="T821" s="168"/>
      <c r="AT821" s="163" t="s">
        <v>274</v>
      </c>
      <c r="AU821" s="163" t="s">
        <v>91</v>
      </c>
      <c r="AV821" s="161" t="s">
        <v>141</v>
      </c>
      <c r="AW821" s="161" t="s">
        <v>42</v>
      </c>
      <c r="AX821" s="161" t="s">
        <v>82</v>
      </c>
      <c r="AY821" s="163" t="s">
        <v>263</v>
      </c>
    </row>
    <row r="822" spans="2:65" s="169" customFormat="1" ht="11.25">
      <c r="B822" s="170"/>
      <c r="D822" s="142" t="s">
        <v>274</v>
      </c>
      <c r="E822" s="171" t="s">
        <v>44</v>
      </c>
      <c r="F822" s="172" t="s">
        <v>281</v>
      </c>
      <c r="H822" s="173">
        <v>75.5</v>
      </c>
      <c r="I822" s="174"/>
      <c r="L822" s="170"/>
      <c r="M822" s="175"/>
      <c r="T822" s="176"/>
      <c r="AT822" s="171" t="s">
        <v>274</v>
      </c>
      <c r="AU822" s="171" t="s">
        <v>91</v>
      </c>
      <c r="AV822" s="169" t="s">
        <v>270</v>
      </c>
      <c r="AW822" s="169" t="s">
        <v>42</v>
      </c>
      <c r="AX822" s="169" t="s">
        <v>89</v>
      </c>
      <c r="AY822" s="171" t="s">
        <v>263</v>
      </c>
    </row>
    <row r="823" spans="2:65" s="17" customFormat="1" ht="14.45" customHeight="1">
      <c r="B823" s="18"/>
      <c r="C823" s="129" t="s">
        <v>1184</v>
      </c>
      <c r="D823" s="129" t="s">
        <v>265</v>
      </c>
      <c r="E823" s="130" t="s">
        <v>10512</v>
      </c>
      <c r="F823" s="131" t="s">
        <v>10513</v>
      </c>
      <c r="G823" s="132" t="s">
        <v>139</v>
      </c>
      <c r="H823" s="133">
        <v>61.9</v>
      </c>
      <c r="I823" s="134"/>
      <c r="J823" s="135">
        <f>ROUND(I823*H823,2)</f>
        <v>0</v>
      </c>
      <c r="K823" s="131" t="s">
        <v>269</v>
      </c>
      <c r="L823" s="18"/>
      <c r="M823" s="136" t="s">
        <v>44</v>
      </c>
      <c r="N823" s="137" t="s">
        <v>53</v>
      </c>
      <c r="P823" s="138">
        <f>O823*H823</f>
        <v>0</v>
      </c>
      <c r="Q823" s="138">
        <v>0</v>
      </c>
      <c r="R823" s="138">
        <f>Q823*H823</f>
        <v>0</v>
      </c>
      <c r="S823" s="138">
        <v>6.5000000000000002E-2</v>
      </c>
      <c r="T823" s="139">
        <f>S823*H823</f>
        <v>4.0235000000000003</v>
      </c>
      <c r="AR823" s="140" t="s">
        <v>270</v>
      </c>
      <c r="AT823" s="140" t="s">
        <v>265</v>
      </c>
      <c r="AU823" s="140" t="s">
        <v>91</v>
      </c>
      <c r="AY823" s="2" t="s">
        <v>263</v>
      </c>
      <c r="BE823" s="141">
        <f>IF(N823="základní",J823,0)</f>
        <v>0</v>
      </c>
      <c r="BF823" s="141">
        <f>IF(N823="snížená",J823,0)</f>
        <v>0</v>
      </c>
      <c r="BG823" s="141">
        <f>IF(N823="zákl. přenesená",J823,0)</f>
        <v>0</v>
      </c>
      <c r="BH823" s="141">
        <f>IF(N823="sníž. přenesená",J823,0)</f>
        <v>0</v>
      </c>
      <c r="BI823" s="141">
        <f>IF(N823="nulová",J823,0)</f>
        <v>0</v>
      </c>
      <c r="BJ823" s="2" t="s">
        <v>89</v>
      </c>
      <c r="BK823" s="141">
        <f>ROUND(I823*H823,2)</f>
        <v>0</v>
      </c>
      <c r="BL823" s="2" t="s">
        <v>270</v>
      </c>
      <c r="BM823" s="140" t="s">
        <v>10514</v>
      </c>
    </row>
    <row r="824" spans="2:65" s="17" customFormat="1" ht="58.5">
      <c r="B824" s="18"/>
      <c r="D824" s="142" t="s">
        <v>272</v>
      </c>
      <c r="F824" s="143" t="s">
        <v>10515</v>
      </c>
      <c r="I824" s="144"/>
      <c r="L824" s="18"/>
      <c r="M824" s="145"/>
      <c r="T824" s="39"/>
      <c r="AT824" s="2" t="s">
        <v>272</v>
      </c>
      <c r="AU824" s="2" t="s">
        <v>91</v>
      </c>
    </row>
    <row r="825" spans="2:65" s="146" customFormat="1" ht="11.25">
      <c r="B825" s="147"/>
      <c r="D825" s="142" t="s">
        <v>274</v>
      </c>
      <c r="E825" s="148" t="s">
        <v>44</v>
      </c>
      <c r="F825" s="149" t="s">
        <v>10058</v>
      </c>
      <c r="H825" s="148" t="s">
        <v>44</v>
      </c>
      <c r="I825" s="150"/>
      <c r="L825" s="147"/>
      <c r="M825" s="151"/>
      <c r="T825" s="152"/>
      <c r="AT825" s="148" t="s">
        <v>274</v>
      </c>
      <c r="AU825" s="148" t="s">
        <v>91</v>
      </c>
      <c r="AV825" s="146" t="s">
        <v>89</v>
      </c>
      <c r="AW825" s="146" t="s">
        <v>42</v>
      </c>
      <c r="AX825" s="146" t="s">
        <v>82</v>
      </c>
      <c r="AY825" s="148" t="s">
        <v>263</v>
      </c>
    </row>
    <row r="826" spans="2:65" s="153" customFormat="1" ht="11.25">
      <c r="B826" s="154"/>
      <c r="D826" s="142" t="s">
        <v>274</v>
      </c>
      <c r="E826" s="155" t="s">
        <v>44</v>
      </c>
      <c r="F826" s="156" t="s">
        <v>10516</v>
      </c>
      <c r="H826" s="157">
        <v>18.5</v>
      </c>
      <c r="I826" s="158"/>
      <c r="L826" s="154"/>
      <c r="M826" s="159"/>
      <c r="T826" s="160"/>
      <c r="AT826" s="155" t="s">
        <v>274</v>
      </c>
      <c r="AU826" s="155" t="s">
        <v>91</v>
      </c>
      <c r="AV826" s="153" t="s">
        <v>91</v>
      </c>
      <c r="AW826" s="153" t="s">
        <v>42</v>
      </c>
      <c r="AX826" s="153" t="s">
        <v>82</v>
      </c>
      <c r="AY826" s="155" t="s">
        <v>263</v>
      </c>
    </row>
    <row r="827" spans="2:65" s="153" customFormat="1" ht="11.25">
      <c r="B827" s="154"/>
      <c r="D827" s="142" t="s">
        <v>274</v>
      </c>
      <c r="E827" s="155" t="s">
        <v>44</v>
      </c>
      <c r="F827" s="156" t="s">
        <v>10517</v>
      </c>
      <c r="H827" s="157">
        <v>43.4</v>
      </c>
      <c r="I827" s="158"/>
      <c r="L827" s="154"/>
      <c r="M827" s="159"/>
      <c r="T827" s="160"/>
      <c r="AT827" s="155" t="s">
        <v>274</v>
      </c>
      <c r="AU827" s="155" t="s">
        <v>91</v>
      </c>
      <c r="AV827" s="153" t="s">
        <v>91</v>
      </c>
      <c r="AW827" s="153" t="s">
        <v>42</v>
      </c>
      <c r="AX827" s="153" t="s">
        <v>82</v>
      </c>
      <c r="AY827" s="155" t="s">
        <v>263</v>
      </c>
    </row>
    <row r="828" spans="2:65" s="169" customFormat="1" ht="11.25">
      <c r="B828" s="170"/>
      <c r="D828" s="142" t="s">
        <v>274</v>
      </c>
      <c r="E828" s="171" t="s">
        <v>44</v>
      </c>
      <c r="F828" s="172" t="s">
        <v>281</v>
      </c>
      <c r="H828" s="173">
        <v>61.9</v>
      </c>
      <c r="I828" s="174"/>
      <c r="L828" s="170"/>
      <c r="M828" s="175"/>
      <c r="T828" s="176"/>
      <c r="AT828" s="171" t="s">
        <v>274</v>
      </c>
      <c r="AU828" s="171" t="s">
        <v>91</v>
      </c>
      <c r="AV828" s="169" t="s">
        <v>270</v>
      </c>
      <c r="AW828" s="169" t="s">
        <v>42</v>
      </c>
      <c r="AX828" s="169" t="s">
        <v>89</v>
      </c>
      <c r="AY828" s="171" t="s">
        <v>263</v>
      </c>
    </row>
    <row r="829" spans="2:65" s="17" customFormat="1" ht="14.45" customHeight="1">
      <c r="B829" s="18"/>
      <c r="C829" s="129" t="s">
        <v>1202</v>
      </c>
      <c r="D829" s="129" t="s">
        <v>265</v>
      </c>
      <c r="E829" s="130" t="s">
        <v>10518</v>
      </c>
      <c r="F829" s="131" t="s">
        <v>10519</v>
      </c>
      <c r="G829" s="132" t="s">
        <v>139</v>
      </c>
      <c r="H829" s="133">
        <v>18.5</v>
      </c>
      <c r="I829" s="134"/>
      <c r="J829" s="135">
        <f>ROUND(I829*H829,2)</f>
        <v>0</v>
      </c>
      <c r="K829" s="131" t="s">
        <v>269</v>
      </c>
      <c r="L829" s="18"/>
      <c r="M829" s="136" t="s">
        <v>44</v>
      </c>
      <c r="N829" s="137" t="s">
        <v>53</v>
      </c>
      <c r="P829" s="138">
        <f>O829*H829</f>
        <v>0</v>
      </c>
      <c r="Q829" s="138">
        <v>0</v>
      </c>
      <c r="R829" s="138">
        <f>Q829*H829</f>
        <v>0</v>
      </c>
      <c r="S829" s="138">
        <v>0</v>
      </c>
      <c r="T829" s="139">
        <f>S829*H829</f>
        <v>0</v>
      </c>
      <c r="AR829" s="140" t="s">
        <v>270</v>
      </c>
      <c r="AT829" s="140" t="s">
        <v>265</v>
      </c>
      <c r="AU829" s="140" t="s">
        <v>91</v>
      </c>
      <c r="AY829" s="2" t="s">
        <v>263</v>
      </c>
      <c r="BE829" s="141">
        <f>IF(N829="základní",J829,0)</f>
        <v>0</v>
      </c>
      <c r="BF829" s="141">
        <f>IF(N829="snížená",J829,0)</f>
        <v>0</v>
      </c>
      <c r="BG829" s="141">
        <f>IF(N829="zákl. přenesená",J829,0)</f>
        <v>0</v>
      </c>
      <c r="BH829" s="141">
        <f>IF(N829="sníž. přenesená",J829,0)</f>
        <v>0</v>
      </c>
      <c r="BI829" s="141">
        <f>IF(N829="nulová",J829,0)</f>
        <v>0</v>
      </c>
      <c r="BJ829" s="2" t="s">
        <v>89</v>
      </c>
      <c r="BK829" s="141">
        <f>ROUND(I829*H829,2)</f>
        <v>0</v>
      </c>
      <c r="BL829" s="2" t="s">
        <v>270</v>
      </c>
      <c r="BM829" s="140" t="s">
        <v>10520</v>
      </c>
    </row>
    <row r="830" spans="2:65" s="17" customFormat="1" ht="58.5">
      <c r="B830" s="18"/>
      <c r="D830" s="142" t="s">
        <v>272</v>
      </c>
      <c r="F830" s="143" t="s">
        <v>10515</v>
      </c>
      <c r="I830" s="144"/>
      <c r="L830" s="18"/>
      <c r="M830" s="145"/>
      <c r="T830" s="39"/>
      <c r="AT830" s="2" t="s">
        <v>272</v>
      </c>
      <c r="AU830" s="2" t="s">
        <v>91</v>
      </c>
    </row>
    <row r="831" spans="2:65" s="17" customFormat="1" ht="14.45" customHeight="1">
      <c r="B831" s="18"/>
      <c r="C831" s="129" t="s">
        <v>1221</v>
      </c>
      <c r="D831" s="129" t="s">
        <v>265</v>
      </c>
      <c r="E831" s="130" t="s">
        <v>8622</v>
      </c>
      <c r="F831" s="131" t="s">
        <v>8623</v>
      </c>
      <c r="G831" s="132" t="s">
        <v>139</v>
      </c>
      <c r="H831" s="133">
        <v>61.9</v>
      </c>
      <c r="I831" s="134"/>
      <c r="J831" s="135">
        <f>ROUND(I831*H831,2)</f>
        <v>0</v>
      </c>
      <c r="K831" s="131" t="s">
        <v>269</v>
      </c>
      <c r="L831" s="18"/>
      <c r="M831" s="136" t="s">
        <v>44</v>
      </c>
      <c r="N831" s="137" t="s">
        <v>53</v>
      </c>
      <c r="P831" s="138">
        <f>O831*H831</f>
        <v>0</v>
      </c>
      <c r="Q831" s="138">
        <v>0</v>
      </c>
      <c r="R831" s="138">
        <f>Q831*H831</f>
        <v>0</v>
      </c>
      <c r="S831" s="138">
        <v>0</v>
      </c>
      <c r="T831" s="139">
        <f>S831*H831</f>
        <v>0</v>
      </c>
      <c r="AR831" s="140" t="s">
        <v>270</v>
      </c>
      <c r="AT831" s="140" t="s">
        <v>265</v>
      </c>
      <c r="AU831" s="140" t="s">
        <v>91</v>
      </c>
      <c r="AY831" s="2" t="s">
        <v>263</v>
      </c>
      <c r="BE831" s="141">
        <f>IF(N831="základní",J831,0)</f>
        <v>0</v>
      </c>
      <c r="BF831" s="141">
        <f>IF(N831="snížená",J831,0)</f>
        <v>0</v>
      </c>
      <c r="BG831" s="141">
        <f>IF(N831="zákl. přenesená",J831,0)</f>
        <v>0</v>
      </c>
      <c r="BH831" s="141">
        <f>IF(N831="sníž. přenesená",J831,0)</f>
        <v>0</v>
      </c>
      <c r="BI831" s="141">
        <f>IF(N831="nulová",J831,0)</f>
        <v>0</v>
      </c>
      <c r="BJ831" s="2" t="s">
        <v>89</v>
      </c>
      <c r="BK831" s="141">
        <f>ROUND(I831*H831,2)</f>
        <v>0</v>
      </c>
      <c r="BL831" s="2" t="s">
        <v>270</v>
      </c>
      <c r="BM831" s="140" t="s">
        <v>10521</v>
      </c>
    </row>
    <row r="832" spans="2:65" s="17" customFormat="1" ht="58.5">
      <c r="B832" s="18"/>
      <c r="D832" s="142" t="s">
        <v>272</v>
      </c>
      <c r="F832" s="143" t="s">
        <v>8625</v>
      </c>
      <c r="I832" s="144"/>
      <c r="L832" s="18"/>
      <c r="M832" s="145"/>
      <c r="T832" s="39"/>
      <c r="AT832" s="2" t="s">
        <v>272</v>
      </c>
      <c r="AU832" s="2" t="s">
        <v>91</v>
      </c>
    </row>
    <row r="833" spans="2:65" s="146" customFormat="1" ht="11.25">
      <c r="B833" s="147"/>
      <c r="D833" s="142" t="s">
        <v>274</v>
      </c>
      <c r="E833" s="148" t="s">
        <v>44</v>
      </c>
      <c r="F833" s="149" t="s">
        <v>10058</v>
      </c>
      <c r="H833" s="148" t="s">
        <v>44</v>
      </c>
      <c r="I833" s="150"/>
      <c r="L833" s="147"/>
      <c r="M833" s="151"/>
      <c r="T833" s="152"/>
      <c r="AT833" s="148" t="s">
        <v>274</v>
      </c>
      <c r="AU833" s="148" t="s">
        <v>91</v>
      </c>
      <c r="AV833" s="146" t="s">
        <v>89</v>
      </c>
      <c r="AW833" s="146" t="s">
        <v>42</v>
      </c>
      <c r="AX833" s="146" t="s">
        <v>82</v>
      </c>
      <c r="AY833" s="148" t="s">
        <v>263</v>
      </c>
    </row>
    <row r="834" spans="2:65" s="153" customFormat="1" ht="11.25">
      <c r="B834" s="154"/>
      <c r="D834" s="142" t="s">
        <v>274</v>
      </c>
      <c r="E834" s="155" t="s">
        <v>44</v>
      </c>
      <c r="F834" s="156" t="s">
        <v>10516</v>
      </c>
      <c r="H834" s="157">
        <v>18.5</v>
      </c>
      <c r="I834" s="158"/>
      <c r="L834" s="154"/>
      <c r="M834" s="159"/>
      <c r="T834" s="160"/>
      <c r="AT834" s="155" t="s">
        <v>274</v>
      </c>
      <c r="AU834" s="155" t="s">
        <v>91</v>
      </c>
      <c r="AV834" s="153" t="s">
        <v>91</v>
      </c>
      <c r="AW834" s="153" t="s">
        <v>42</v>
      </c>
      <c r="AX834" s="153" t="s">
        <v>82</v>
      </c>
      <c r="AY834" s="155" t="s">
        <v>263</v>
      </c>
    </row>
    <row r="835" spans="2:65" s="153" customFormat="1" ht="11.25">
      <c r="B835" s="154"/>
      <c r="D835" s="142" t="s">
        <v>274</v>
      </c>
      <c r="E835" s="155" t="s">
        <v>44</v>
      </c>
      <c r="F835" s="156" t="s">
        <v>10517</v>
      </c>
      <c r="H835" s="157">
        <v>43.4</v>
      </c>
      <c r="I835" s="158"/>
      <c r="L835" s="154"/>
      <c r="M835" s="159"/>
      <c r="T835" s="160"/>
      <c r="AT835" s="155" t="s">
        <v>274</v>
      </c>
      <c r="AU835" s="155" t="s">
        <v>91</v>
      </c>
      <c r="AV835" s="153" t="s">
        <v>91</v>
      </c>
      <c r="AW835" s="153" t="s">
        <v>42</v>
      </c>
      <c r="AX835" s="153" t="s">
        <v>82</v>
      </c>
      <c r="AY835" s="155" t="s">
        <v>263</v>
      </c>
    </row>
    <row r="836" spans="2:65" s="169" customFormat="1" ht="11.25">
      <c r="B836" s="170"/>
      <c r="D836" s="142" t="s">
        <v>274</v>
      </c>
      <c r="E836" s="171" t="s">
        <v>44</v>
      </c>
      <c r="F836" s="172" t="s">
        <v>281</v>
      </c>
      <c r="H836" s="173">
        <v>61.9</v>
      </c>
      <c r="I836" s="174"/>
      <c r="L836" s="170"/>
      <c r="M836" s="175"/>
      <c r="T836" s="176"/>
      <c r="AT836" s="171" t="s">
        <v>274</v>
      </c>
      <c r="AU836" s="171" t="s">
        <v>91</v>
      </c>
      <c r="AV836" s="169" t="s">
        <v>270</v>
      </c>
      <c r="AW836" s="169" t="s">
        <v>42</v>
      </c>
      <c r="AX836" s="169" t="s">
        <v>89</v>
      </c>
      <c r="AY836" s="171" t="s">
        <v>263</v>
      </c>
    </row>
    <row r="837" spans="2:65" s="116" customFormat="1" ht="22.9" customHeight="1">
      <c r="B837" s="117"/>
      <c r="D837" s="118" t="s">
        <v>81</v>
      </c>
      <c r="E837" s="127" t="s">
        <v>1573</v>
      </c>
      <c r="F837" s="127" t="s">
        <v>1574</v>
      </c>
      <c r="I837" s="120"/>
      <c r="J837" s="128">
        <f>BK837</f>
        <v>0</v>
      </c>
      <c r="L837" s="117"/>
      <c r="M837" s="122"/>
      <c r="P837" s="123">
        <f>SUM(P838:P846)</f>
        <v>0</v>
      </c>
      <c r="R837" s="123">
        <f>SUM(R838:R846)</f>
        <v>0</v>
      </c>
      <c r="T837" s="124">
        <f>SUM(T838:T846)</f>
        <v>0</v>
      </c>
      <c r="AR837" s="118" t="s">
        <v>89</v>
      </c>
      <c r="AT837" s="125" t="s">
        <v>81</v>
      </c>
      <c r="AU837" s="125" t="s">
        <v>89</v>
      </c>
      <c r="AY837" s="118" t="s">
        <v>263</v>
      </c>
      <c r="BK837" s="126">
        <f>SUM(BK838:BK846)</f>
        <v>0</v>
      </c>
    </row>
    <row r="838" spans="2:65" s="17" customFormat="1" ht="24.2" customHeight="1">
      <c r="B838" s="18"/>
      <c r="C838" s="129" t="s">
        <v>1232</v>
      </c>
      <c r="D838" s="129" t="s">
        <v>265</v>
      </c>
      <c r="E838" s="130" t="s">
        <v>1581</v>
      </c>
      <c r="F838" s="131" t="s">
        <v>1582</v>
      </c>
      <c r="G838" s="132" t="s">
        <v>312</v>
      </c>
      <c r="H838" s="133">
        <v>66.194999999999993</v>
      </c>
      <c r="I838" s="134"/>
      <c r="J838" s="135">
        <f>ROUND(I838*H838,2)</f>
        <v>0</v>
      </c>
      <c r="K838" s="131" t="s">
        <v>269</v>
      </c>
      <c r="L838" s="18"/>
      <c r="M838" s="136" t="s">
        <v>44</v>
      </c>
      <c r="N838" s="137" t="s">
        <v>53</v>
      </c>
      <c r="P838" s="138">
        <f>O838*H838</f>
        <v>0</v>
      </c>
      <c r="Q838" s="138">
        <v>0</v>
      </c>
      <c r="R838" s="138">
        <f>Q838*H838</f>
        <v>0</v>
      </c>
      <c r="S838" s="138">
        <v>0</v>
      </c>
      <c r="T838" s="139">
        <f>S838*H838</f>
        <v>0</v>
      </c>
      <c r="AR838" s="140" t="s">
        <v>270</v>
      </c>
      <c r="AT838" s="140" t="s">
        <v>265</v>
      </c>
      <c r="AU838" s="140" t="s">
        <v>91</v>
      </c>
      <c r="AY838" s="2" t="s">
        <v>263</v>
      </c>
      <c r="BE838" s="141">
        <f>IF(N838="základní",J838,0)</f>
        <v>0</v>
      </c>
      <c r="BF838" s="141">
        <f>IF(N838="snížená",J838,0)</f>
        <v>0</v>
      </c>
      <c r="BG838" s="141">
        <f>IF(N838="zákl. přenesená",J838,0)</f>
        <v>0</v>
      </c>
      <c r="BH838" s="141">
        <f>IF(N838="sníž. přenesená",J838,0)</f>
        <v>0</v>
      </c>
      <c r="BI838" s="141">
        <f>IF(N838="nulová",J838,0)</f>
        <v>0</v>
      </c>
      <c r="BJ838" s="2" t="s">
        <v>89</v>
      </c>
      <c r="BK838" s="141">
        <f>ROUND(I838*H838,2)</f>
        <v>0</v>
      </c>
      <c r="BL838" s="2" t="s">
        <v>270</v>
      </c>
      <c r="BM838" s="140" t="s">
        <v>10522</v>
      </c>
    </row>
    <row r="839" spans="2:65" s="17" customFormat="1" ht="107.25">
      <c r="B839" s="18"/>
      <c r="D839" s="142" t="s">
        <v>272</v>
      </c>
      <c r="F839" s="143" t="s">
        <v>1584</v>
      </c>
      <c r="I839" s="144"/>
      <c r="L839" s="18"/>
      <c r="M839" s="145"/>
      <c r="T839" s="39"/>
      <c r="AT839" s="2" t="s">
        <v>272</v>
      </c>
      <c r="AU839" s="2" t="s">
        <v>91</v>
      </c>
    </row>
    <row r="840" spans="2:65" s="17" customFormat="1" ht="14.45" customHeight="1">
      <c r="B840" s="18"/>
      <c r="C840" s="129" t="s">
        <v>1238</v>
      </c>
      <c r="D840" s="129" t="s">
        <v>265</v>
      </c>
      <c r="E840" s="130" t="s">
        <v>1596</v>
      </c>
      <c r="F840" s="131" t="s">
        <v>1597</v>
      </c>
      <c r="G840" s="132" t="s">
        <v>312</v>
      </c>
      <c r="H840" s="133">
        <v>66.194999999999993</v>
      </c>
      <c r="I840" s="134"/>
      <c r="J840" s="135">
        <f>ROUND(I840*H840,2)</f>
        <v>0</v>
      </c>
      <c r="K840" s="131" t="s">
        <v>269</v>
      </c>
      <c r="L840" s="18"/>
      <c r="M840" s="136" t="s">
        <v>44</v>
      </c>
      <c r="N840" s="137" t="s">
        <v>53</v>
      </c>
      <c r="P840" s="138">
        <f>O840*H840</f>
        <v>0</v>
      </c>
      <c r="Q840" s="138">
        <v>0</v>
      </c>
      <c r="R840" s="138">
        <f>Q840*H840</f>
        <v>0</v>
      </c>
      <c r="S840" s="138">
        <v>0</v>
      </c>
      <c r="T840" s="139">
        <f>S840*H840</f>
        <v>0</v>
      </c>
      <c r="AR840" s="140" t="s">
        <v>270</v>
      </c>
      <c r="AT840" s="140" t="s">
        <v>265</v>
      </c>
      <c r="AU840" s="140" t="s">
        <v>91</v>
      </c>
      <c r="AY840" s="2" t="s">
        <v>263</v>
      </c>
      <c r="BE840" s="141">
        <f>IF(N840="základní",J840,0)</f>
        <v>0</v>
      </c>
      <c r="BF840" s="141">
        <f>IF(N840="snížená",J840,0)</f>
        <v>0</v>
      </c>
      <c r="BG840" s="141">
        <f>IF(N840="zákl. přenesená",J840,0)</f>
        <v>0</v>
      </c>
      <c r="BH840" s="141">
        <f>IF(N840="sníž. přenesená",J840,0)</f>
        <v>0</v>
      </c>
      <c r="BI840" s="141">
        <f>IF(N840="nulová",J840,0)</f>
        <v>0</v>
      </c>
      <c r="BJ840" s="2" t="s">
        <v>89</v>
      </c>
      <c r="BK840" s="141">
        <f>ROUND(I840*H840,2)</f>
        <v>0</v>
      </c>
      <c r="BL840" s="2" t="s">
        <v>270</v>
      </c>
      <c r="BM840" s="140" t="s">
        <v>10523</v>
      </c>
    </row>
    <row r="841" spans="2:65" s="17" customFormat="1" ht="58.5">
      <c r="B841" s="18"/>
      <c r="D841" s="142" t="s">
        <v>272</v>
      </c>
      <c r="F841" s="143" t="s">
        <v>1599</v>
      </c>
      <c r="I841" s="144"/>
      <c r="L841" s="18"/>
      <c r="M841" s="145"/>
      <c r="T841" s="39"/>
      <c r="AT841" s="2" t="s">
        <v>272</v>
      </c>
      <c r="AU841" s="2" t="s">
        <v>91</v>
      </c>
    </row>
    <row r="842" spans="2:65" s="17" customFormat="1" ht="24.2" customHeight="1">
      <c r="B842" s="18"/>
      <c r="C842" s="129" t="s">
        <v>1250</v>
      </c>
      <c r="D842" s="129" t="s">
        <v>265</v>
      </c>
      <c r="E842" s="130" t="s">
        <v>1601</v>
      </c>
      <c r="F842" s="131" t="s">
        <v>1602</v>
      </c>
      <c r="G842" s="132" t="s">
        <v>312</v>
      </c>
      <c r="H842" s="133">
        <v>397.17</v>
      </c>
      <c r="I842" s="134"/>
      <c r="J842" s="135">
        <f>ROUND(I842*H842,2)</f>
        <v>0</v>
      </c>
      <c r="K842" s="131" t="s">
        <v>269</v>
      </c>
      <c r="L842" s="18"/>
      <c r="M842" s="136" t="s">
        <v>44</v>
      </c>
      <c r="N842" s="137" t="s">
        <v>53</v>
      </c>
      <c r="P842" s="138">
        <f>O842*H842</f>
        <v>0</v>
      </c>
      <c r="Q842" s="138">
        <v>0</v>
      </c>
      <c r="R842" s="138">
        <f>Q842*H842</f>
        <v>0</v>
      </c>
      <c r="S842" s="138">
        <v>0</v>
      </c>
      <c r="T842" s="139">
        <f>S842*H842</f>
        <v>0</v>
      </c>
      <c r="AR842" s="140" t="s">
        <v>270</v>
      </c>
      <c r="AT842" s="140" t="s">
        <v>265</v>
      </c>
      <c r="AU842" s="140" t="s">
        <v>91</v>
      </c>
      <c r="AY842" s="2" t="s">
        <v>263</v>
      </c>
      <c r="BE842" s="141">
        <f>IF(N842="základní",J842,0)</f>
        <v>0</v>
      </c>
      <c r="BF842" s="141">
        <f>IF(N842="snížená",J842,0)</f>
        <v>0</v>
      </c>
      <c r="BG842" s="141">
        <f>IF(N842="zákl. přenesená",J842,0)</f>
        <v>0</v>
      </c>
      <c r="BH842" s="141">
        <f>IF(N842="sníž. přenesená",J842,0)</f>
        <v>0</v>
      </c>
      <c r="BI842" s="141">
        <f>IF(N842="nulová",J842,0)</f>
        <v>0</v>
      </c>
      <c r="BJ842" s="2" t="s">
        <v>89</v>
      </c>
      <c r="BK842" s="141">
        <f>ROUND(I842*H842,2)</f>
        <v>0</v>
      </c>
      <c r="BL842" s="2" t="s">
        <v>270</v>
      </c>
      <c r="BM842" s="140" t="s">
        <v>10524</v>
      </c>
    </row>
    <row r="843" spans="2:65" s="17" customFormat="1" ht="58.5">
      <c r="B843" s="18"/>
      <c r="D843" s="142" t="s">
        <v>272</v>
      </c>
      <c r="F843" s="143" t="s">
        <v>1599</v>
      </c>
      <c r="I843" s="144"/>
      <c r="L843" s="18"/>
      <c r="M843" s="145"/>
      <c r="T843" s="39"/>
      <c r="AT843" s="2" t="s">
        <v>272</v>
      </c>
      <c r="AU843" s="2" t="s">
        <v>91</v>
      </c>
    </row>
    <row r="844" spans="2:65" s="153" customFormat="1" ht="11.25">
      <c r="B844" s="154"/>
      <c r="D844" s="142" t="s">
        <v>274</v>
      </c>
      <c r="F844" s="156" t="s">
        <v>10525</v>
      </c>
      <c r="H844" s="157">
        <v>397.17</v>
      </c>
      <c r="I844" s="158"/>
      <c r="L844" s="154"/>
      <c r="M844" s="159"/>
      <c r="T844" s="160"/>
      <c r="AT844" s="155" t="s">
        <v>274</v>
      </c>
      <c r="AU844" s="155" t="s">
        <v>91</v>
      </c>
      <c r="AV844" s="153" t="s">
        <v>91</v>
      </c>
      <c r="AW844" s="153" t="s">
        <v>4</v>
      </c>
      <c r="AX844" s="153" t="s">
        <v>89</v>
      </c>
      <c r="AY844" s="155" t="s">
        <v>263</v>
      </c>
    </row>
    <row r="845" spans="2:65" s="17" customFormat="1" ht="24.2" customHeight="1">
      <c r="B845" s="18"/>
      <c r="C845" s="129" t="s">
        <v>1258</v>
      </c>
      <c r="D845" s="129" t="s">
        <v>265</v>
      </c>
      <c r="E845" s="130" t="s">
        <v>1956</v>
      </c>
      <c r="F845" s="131" t="s">
        <v>1957</v>
      </c>
      <c r="G845" s="132" t="s">
        <v>312</v>
      </c>
      <c r="H845" s="133">
        <v>66.194999999999993</v>
      </c>
      <c r="I845" s="134"/>
      <c r="J845" s="135">
        <f>ROUND(I845*H845,2)</f>
        <v>0</v>
      </c>
      <c r="K845" s="131" t="s">
        <v>269</v>
      </c>
      <c r="L845" s="18"/>
      <c r="M845" s="136" t="s">
        <v>44</v>
      </c>
      <c r="N845" s="137" t="s">
        <v>53</v>
      </c>
      <c r="P845" s="138">
        <f>O845*H845</f>
        <v>0</v>
      </c>
      <c r="Q845" s="138">
        <v>0</v>
      </c>
      <c r="R845" s="138">
        <f>Q845*H845</f>
        <v>0</v>
      </c>
      <c r="S845" s="138">
        <v>0</v>
      </c>
      <c r="T845" s="139">
        <f>S845*H845</f>
        <v>0</v>
      </c>
      <c r="AR845" s="140" t="s">
        <v>270</v>
      </c>
      <c r="AT845" s="140" t="s">
        <v>265</v>
      </c>
      <c r="AU845" s="140" t="s">
        <v>91</v>
      </c>
      <c r="AY845" s="2" t="s">
        <v>263</v>
      </c>
      <c r="BE845" s="141">
        <f>IF(N845="základní",J845,0)</f>
        <v>0</v>
      </c>
      <c r="BF845" s="141">
        <f>IF(N845="snížená",J845,0)</f>
        <v>0</v>
      </c>
      <c r="BG845" s="141">
        <f>IF(N845="zákl. přenesená",J845,0)</f>
        <v>0</v>
      </c>
      <c r="BH845" s="141">
        <f>IF(N845="sníž. přenesená",J845,0)</f>
        <v>0</v>
      </c>
      <c r="BI845" s="141">
        <f>IF(N845="nulová",J845,0)</f>
        <v>0</v>
      </c>
      <c r="BJ845" s="2" t="s">
        <v>89</v>
      </c>
      <c r="BK845" s="141">
        <f>ROUND(I845*H845,2)</f>
        <v>0</v>
      </c>
      <c r="BL845" s="2" t="s">
        <v>270</v>
      </c>
      <c r="BM845" s="140" t="s">
        <v>10526</v>
      </c>
    </row>
    <row r="846" spans="2:65" s="17" customFormat="1" ht="58.5">
      <c r="B846" s="18"/>
      <c r="D846" s="142" t="s">
        <v>272</v>
      </c>
      <c r="F846" s="143" t="s">
        <v>1609</v>
      </c>
      <c r="I846" s="144"/>
      <c r="L846" s="18"/>
      <c r="M846" s="145"/>
      <c r="T846" s="39"/>
      <c r="AT846" s="2" t="s">
        <v>272</v>
      </c>
      <c r="AU846" s="2" t="s">
        <v>91</v>
      </c>
    </row>
    <row r="847" spans="2:65" s="116" customFormat="1" ht="22.9" customHeight="1">
      <c r="B847" s="117"/>
      <c r="D847" s="118" t="s">
        <v>81</v>
      </c>
      <c r="E847" s="127" t="s">
        <v>1659</v>
      </c>
      <c r="F847" s="127" t="s">
        <v>1660</v>
      </c>
      <c r="I847" s="120"/>
      <c r="J847" s="128">
        <f>BK847</f>
        <v>0</v>
      </c>
      <c r="L847" s="117"/>
      <c r="M847" s="122"/>
      <c r="P847" s="123">
        <f>SUM(P848:P849)</f>
        <v>0</v>
      </c>
      <c r="R847" s="123">
        <f>SUM(R848:R849)</f>
        <v>0</v>
      </c>
      <c r="T847" s="124">
        <f>SUM(T848:T849)</f>
        <v>0</v>
      </c>
      <c r="AR847" s="118" t="s">
        <v>89</v>
      </c>
      <c r="AT847" s="125" t="s">
        <v>81</v>
      </c>
      <c r="AU847" s="125" t="s">
        <v>89</v>
      </c>
      <c r="AY847" s="118" t="s">
        <v>263</v>
      </c>
      <c r="BK847" s="126">
        <f>SUM(BK848:BK849)</f>
        <v>0</v>
      </c>
    </row>
    <row r="848" spans="2:65" s="17" customFormat="1" ht="24.2" customHeight="1">
      <c r="B848" s="18"/>
      <c r="C848" s="129" t="s">
        <v>1265</v>
      </c>
      <c r="D848" s="129" t="s">
        <v>265</v>
      </c>
      <c r="E848" s="130" t="s">
        <v>5671</v>
      </c>
      <c r="F848" s="131" t="s">
        <v>5672</v>
      </c>
      <c r="G848" s="132" t="s">
        <v>312</v>
      </c>
      <c r="H848" s="133">
        <v>119.84399999999999</v>
      </c>
      <c r="I848" s="134"/>
      <c r="J848" s="135">
        <f>ROUND(I848*H848,2)</f>
        <v>0</v>
      </c>
      <c r="K848" s="131" t="s">
        <v>269</v>
      </c>
      <c r="L848" s="18"/>
      <c r="M848" s="136" t="s">
        <v>44</v>
      </c>
      <c r="N848" s="137" t="s">
        <v>53</v>
      </c>
      <c r="P848" s="138">
        <f>O848*H848</f>
        <v>0</v>
      </c>
      <c r="Q848" s="138">
        <v>0</v>
      </c>
      <c r="R848" s="138">
        <f>Q848*H848</f>
        <v>0</v>
      </c>
      <c r="S848" s="138">
        <v>0</v>
      </c>
      <c r="T848" s="139">
        <f>S848*H848</f>
        <v>0</v>
      </c>
      <c r="AR848" s="140" t="s">
        <v>270</v>
      </c>
      <c r="AT848" s="140" t="s">
        <v>265</v>
      </c>
      <c r="AU848" s="140" t="s">
        <v>91</v>
      </c>
      <c r="AY848" s="2" t="s">
        <v>263</v>
      </c>
      <c r="BE848" s="141">
        <f>IF(N848="základní",J848,0)</f>
        <v>0</v>
      </c>
      <c r="BF848" s="141">
        <f>IF(N848="snížená",J848,0)</f>
        <v>0</v>
      </c>
      <c r="BG848" s="141">
        <f>IF(N848="zákl. přenesená",J848,0)</f>
        <v>0</v>
      </c>
      <c r="BH848" s="141">
        <f>IF(N848="sníž. přenesená",J848,0)</f>
        <v>0</v>
      </c>
      <c r="BI848" s="141">
        <f>IF(N848="nulová",J848,0)</f>
        <v>0</v>
      </c>
      <c r="BJ848" s="2" t="s">
        <v>89</v>
      </c>
      <c r="BK848" s="141">
        <f>ROUND(I848*H848,2)</f>
        <v>0</v>
      </c>
      <c r="BL848" s="2" t="s">
        <v>270</v>
      </c>
      <c r="BM848" s="140" t="s">
        <v>10527</v>
      </c>
    </row>
    <row r="849" spans="2:65" s="17" customFormat="1" ht="58.5">
      <c r="B849" s="18"/>
      <c r="D849" s="142" t="s">
        <v>272</v>
      </c>
      <c r="F849" s="143" t="s">
        <v>1665</v>
      </c>
      <c r="I849" s="144"/>
      <c r="L849" s="18"/>
      <c r="M849" s="145"/>
      <c r="T849" s="39"/>
      <c r="AT849" s="2" t="s">
        <v>272</v>
      </c>
      <c r="AU849" s="2" t="s">
        <v>91</v>
      </c>
    </row>
    <row r="850" spans="2:65" s="116" customFormat="1" ht="25.9" customHeight="1">
      <c r="B850" s="117"/>
      <c r="D850" s="118" t="s">
        <v>81</v>
      </c>
      <c r="E850" s="119" t="s">
        <v>1666</v>
      </c>
      <c r="F850" s="119" t="s">
        <v>1667</v>
      </c>
      <c r="I850" s="120"/>
      <c r="J850" s="121">
        <f>BK850</f>
        <v>0</v>
      </c>
      <c r="L850" s="117"/>
      <c r="M850" s="122"/>
      <c r="P850" s="123">
        <f>P851+P868+P911+P925+P950+P982+P1015+P1038+P1172+P1230+P1290+P1330</f>
        <v>0</v>
      </c>
      <c r="R850" s="123">
        <f>R851+R868+R911+R925+R950+R982+R1015+R1038+R1172+R1230+R1290+R1330</f>
        <v>6.5205805799999998</v>
      </c>
      <c r="T850" s="124">
        <f>T851+T868+T911+T925+T950+T982+T1015+T1038+T1172+T1230+T1290+T1330</f>
        <v>21.05529396</v>
      </c>
      <c r="AR850" s="118" t="s">
        <v>91</v>
      </c>
      <c r="AT850" s="125" t="s">
        <v>81</v>
      </c>
      <c r="AU850" s="125" t="s">
        <v>82</v>
      </c>
      <c r="AY850" s="118" t="s">
        <v>263</v>
      </c>
      <c r="BK850" s="126">
        <f>BK851+BK868+BK911+BK925+BK950+BK982+BK1015+BK1038+BK1172+BK1230+BK1290+BK1330</f>
        <v>0</v>
      </c>
    </row>
    <row r="851" spans="2:65" s="116" customFormat="1" ht="22.9" customHeight="1">
      <c r="B851" s="117"/>
      <c r="D851" s="118" t="s">
        <v>81</v>
      </c>
      <c r="E851" s="127" t="s">
        <v>1668</v>
      </c>
      <c r="F851" s="127" t="s">
        <v>1669</v>
      </c>
      <c r="I851" s="120"/>
      <c r="J851" s="128">
        <f>BK851</f>
        <v>0</v>
      </c>
      <c r="L851" s="117"/>
      <c r="M851" s="122"/>
      <c r="P851" s="123">
        <f>SUM(P852:P867)</f>
        <v>0</v>
      </c>
      <c r="R851" s="123">
        <f>SUM(R852:R867)</f>
        <v>0.86521599999999999</v>
      </c>
      <c r="T851" s="124">
        <f>SUM(T852:T867)</f>
        <v>0</v>
      </c>
      <c r="AR851" s="118" t="s">
        <v>91</v>
      </c>
      <c r="AT851" s="125" t="s">
        <v>81</v>
      </c>
      <c r="AU851" s="125" t="s">
        <v>89</v>
      </c>
      <c r="AY851" s="118" t="s">
        <v>263</v>
      </c>
      <c r="BK851" s="126">
        <f>SUM(BK852:BK867)</f>
        <v>0</v>
      </c>
    </row>
    <row r="852" spans="2:65" s="17" customFormat="1" ht="24.2" customHeight="1">
      <c r="B852" s="18"/>
      <c r="C852" s="129" t="s">
        <v>1273</v>
      </c>
      <c r="D852" s="129" t="s">
        <v>265</v>
      </c>
      <c r="E852" s="130" t="s">
        <v>8711</v>
      </c>
      <c r="F852" s="131" t="s">
        <v>8712</v>
      </c>
      <c r="G852" s="132" t="s">
        <v>139</v>
      </c>
      <c r="H852" s="133">
        <v>108.152</v>
      </c>
      <c r="I852" s="134"/>
      <c r="J852" s="135">
        <f>ROUND(I852*H852,2)</f>
        <v>0</v>
      </c>
      <c r="K852" s="131" t="s">
        <v>269</v>
      </c>
      <c r="L852" s="18"/>
      <c r="M852" s="136" t="s">
        <v>44</v>
      </c>
      <c r="N852" s="137" t="s">
        <v>53</v>
      </c>
      <c r="P852" s="138">
        <f>O852*H852</f>
        <v>0</v>
      </c>
      <c r="Q852" s="138">
        <v>0</v>
      </c>
      <c r="R852" s="138">
        <f>Q852*H852</f>
        <v>0</v>
      </c>
      <c r="S852" s="138">
        <v>0</v>
      </c>
      <c r="T852" s="139">
        <f>S852*H852</f>
        <v>0</v>
      </c>
      <c r="AR852" s="140" t="s">
        <v>370</v>
      </c>
      <c r="AT852" s="140" t="s">
        <v>265</v>
      </c>
      <c r="AU852" s="140" t="s">
        <v>91</v>
      </c>
      <c r="AY852" s="2" t="s">
        <v>263</v>
      </c>
      <c r="BE852" s="141">
        <f>IF(N852="základní",J852,0)</f>
        <v>0</v>
      </c>
      <c r="BF852" s="141">
        <f>IF(N852="snížená",J852,0)</f>
        <v>0</v>
      </c>
      <c r="BG852" s="141">
        <f>IF(N852="zákl. přenesená",J852,0)</f>
        <v>0</v>
      </c>
      <c r="BH852" s="141">
        <f>IF(N852="sníž. přenesená",J852,0)</f>
        <v>0</v>
      </c>
      <c r="BI852" s="141">
        <f>IF(N852="nulová",J852,0)</f>
        <v>0</v>
      </c>
      <c r="BJ852" s="2" t="s">
        <v>89</v>
      </c>
      <c r="BK852" s="141">
        <f>ROUND(I852*H852,2)</f>
        <v>0</v>
      </c>
      <c r="BL852" s="2" t="s">
        <v>370</v>
      </c>
      <c r="BM852" s="140" t="s">
        <v>10528</v>
      </c>
    </row>
    <row r="853" spans="2:65" s="17" customFormat="1" ht="29.25">
      <c r="B853" s="18"/>
      <c r="D853" s="142" t="s">
        <v>272</v>
      </c>
      <c r="F853" s="143" t="s">
        <v>8714</v>
      </c>
      <c r="I853" s="144"/>
      <c r="L853" s="18"/>
      <c r="M853" s="145"/>
      <c r="T853" s="39"/>
      <c r="AT853" s="2" t="s">
        <v>272</v>
      </c>
      <c r="AU853" s="2" t="s">
        <v>91</v>
      </c>
    </row>
    <row r="854" spans="2:65" s="146" customFormat="1" ht="11.25">
      <c r="B854" s="147"/>
      <c r="D854" s="142" t="s">
        <v>274</v>
      </c>
      <c r="E854" s="148" t="s">
        <v>44</v>
      </c>
      <c r="F854" s="149" t="s">
        <v>10058</v>
      </c>
      <c r="H854" s="148" t="s">
        <v>44</v>
      </c>
      <c r="I854" s="150"/>
      <c r="L854" s="147"/>
      <c r="M854" s="151"/>
      <c r="T854" s="152"/>
      <c r="AT854" s="148" t="s">
        <v>274</v>
      </c>
      <c r="AU854" s="148" t="s">
        <v>91</v>
      </c>
      <c r="AV854" s="146" t="s">
        <v>89</v>
      </c>
      <c r="AW854" s="146" t="s">
        <v>42</v>
      </c>
      <c r="AX854" s="146" t="s">
        <v>82</v>
      </c>
      <c r="AY854" s="148" t="s">
        <v>263</v>
      </c>
    </row>
    <row r="855" spans="2:65" s="153" customFormat="1" ht="11.25">
      <c r="B855" s="154"/>
      <c r="D855" s="142" t="s">
        <v>274</v>
      </c>
      <c r="E855" s="155" t="s">
        <v>44</v>
      </c>
      <c r="F855" s="156" t="s">
        <v>10517</v>
      </c>
      <c r="H855" s="157">
        <v>43.4</v>
      </c>
      <c r="I855" s="158"/>
      <c r="L855" s="154"/>
      <c r="M855" s="159"/>
      <c r="T855" s="160"/>
      <c r="AT855" s="155" t="s">
        <v>274</v>
      </c>
      <c r="AU855" s="155" t="s">
        <v>91</v>
      </c>
      <c r="AV855" s="153" t="s">
        <v>91</v>
      </c>
      <c r="AW855" s="153" t="s">
        <v>42</v>
      </c>
      <c r="AX855" s="153" t="s">
        <v>82</v>
      </c>
      <c r="AY855" s="155" t="s">
        <v>263</v>
      </c>
    </row>
    <row r="856" spans="2:65" s="153" customFormat="1" ht="11.25">
      <c r="B856" s="154"/>
      <c r="D856" s="142" t="s">
        <v>274</v>
      </c>
      <c r="E856" s="155" t="s">
        <v>44</v>
      </c>
      <c r="F856" s="156" t="s">
        <v>10256</v>
      </c>
      <c r="H856" s="157">
        <v>46.95</v>
      </c>
      <c r="I856" s="158"/>
      <c r="L856" s="154"/>
      <c r="M856" s="159"/>
      <c r="T856" s="160"/>
      <c r="AT856" s="155" t="s">
        <v>274</v>
      </c>
      <c r="AU856" s="155" t="s">
        <v>91</v>
      </c>
      <c r="AV856" s="153" t="s">
        <v>91</v>
      </c>
      <c r="AW856" s="153" t="s">
        <v>42</v>
      </c>
      <c r="AX856" s="153" t="s">
        <v>82</v>
      </c>
      <c r="AY856" s="155" t="s">
        <v>263</v>
      </c>
    </row>
    <row r="857" spans="2:65" s="153" customFormat="1" ht="11.25">
      <c r="B857" s="154"/>
      <c r="D857" s="142" t="s">
        <v>274</v>
      </c>
      <c r="E857" s="155" t="s">
        <v>44</v>
      </c>
      <c r="F857" s="156" t="s">
        <v>10257</v>
      </c>
      <c r="H857" s="157">
        <v>7.6109999999999998</v>
      </c>
      <c r="I857" s="158"/>
      <c r="L857" s="154"/>
      <c r="M857" s="159"/>
      <c r="T857" s="160"/>
      <c r="AT857" s="155" t="s">
        <v>274</v>
      </c>
      <c r="AU857" s="155" t="s">
        <v>91</v>
      </c>
      <c r="AV857" s="153" t="s">
        <v>91</v>
      </c>
      <c r="AW857" s="153" t="s">
        <v>42</v>
      </c>
      <c r="AX857" s="153" t="s">
        <v>82</v>
      </c>
      <c r="AY857" s="155" t="s">
        <v>263</v>
      </c>
    </row>
    <row r="858" spans="2:65" s="153" customFormat="1" ht="11.25">
      <c r="B858" s="154"/>
      <c r="D858" s="142" t="s">
        <v>274</v>
      </c>
      <c r="E858" s="155" t="s">
        <v>44</v>
      </c>
      <c r="F858" s="156" t="s">
        <v>10258</v>
      </c>
      <c r="H858" s="157">
        <v>10.191000000000001</v>
      </c>
      <c r="I858" s="158"/>
      <c r="L858" s="154"/>
      <c r="M858" s="159"/>
      <c r="T858" s="160"/>
      <c r="AT858" s="155" t="s">
        <v>274</v>
      </c>
      <c r="AU858" s="155" t="s">
        <v>91</v>
      </c>
      <c r="AV858" s="153" t="s">
        <v>91</v>
      </c>
      <c r="AW858" s="153" t="s">
        <v>42</v>
      </c>
      <c r="AX858" s="153" t="s">
        <v>82</v>
      </c>
      <c r="AY858" s="155" t="s">
        <v>263</v>
      </c>
    </row>
    <row r="859" spans="2:65" s="161" customFormat="1" ht="11.25">
      <c r="B859" s="162"/>
      <c r="D859" s="142" t="s">
        <v>274</v>
      </c>
      <c r="E859" s="163" t="s">
        <v>44</v>
      </c>
      <c r="F859" s="164" t="s">
        <v>280</v>
      </c>
      <c r="H859" s="165">
        <v>108.152</v>
      </c>
      <c r="I859" s="166"/>
      <c r="L859" s="162"/>
      <c r="M859" s="167"/>
      <c r="T859" s="168"/>
      <c r="AT859" s="163" t="s">
        <v>274</v>
      </c>
      <c r="AU859" s="163" t="s">
        <v>91</v>
      </c>
      <c r="AV859" s="161" t="s">
        <v>141</v>
      </c>
      <c r="AW859" s="161" t="s">
        <v>42</v>
      </c>
      <c r="AX859" s="161" t="s">
        <v>82</v>
      </c>
      <c r="AY859" s="163" t="s">
        <v>263</v>
      </c>
    </row>
    <row r="860" spans="2:65" s="169" customFormat="1" ht="11.25">
      <c r="B860" s="170"/>
      <c r="D860" s="142" t="s">
        <v>274</v>
      </c>
      <c r="E860" s="171" t="s">
        <v>44</v>
      </c>
      <c r="F860" s="172" t="s">
        <v>281</v>
      </c>
      <c r="H860" s="173">
        <v>108.152</v>
      </c>
      <c r="I860" s="174"/>
      <c r="L860" s="170"/>
      <c r="M860" s="175"/>
      <c r="T860" s="176"/>
      <c r="AT860" s="171" t="s">
        <v>274</v>
      </c>
      <c r="AU860" s="171" t="s">
        <v>91</v>
      </c>
      <c r="AV860" s="169" t="s">
        <v>270</v>
      </c>
      <c r="AW860" s="169" t="s">
        <v>42</v>
      </c>
      <c r="AX860" s="169" t="s">
        <v>89</v>
      </c>
      <c r="AY860" s="171" t="s">
        <v>263</v>
      </c>
    </row>
    <row r="861" spans="2:65" s="17" customFormat="1" ht="14.45" customHeight="1">
      <c r="B861" s="18"/>
      <c r="C861" s="177" t="s">
        <v>1284</v>
      </c>
      <c r="D861" s="177" t="s">
        <v>445</v>
      </c>
      <c r="E861" s="178" t="s">
        <v>8716</v>
      </c>
      <c r="F861" s="179" t="s">
        <v>8717</v>
      </c>
      <c r="G861" s="180" t="s">
        <v>689</v>
      </c>
      <c r="H861" s="181">
        <v>865.21600000000001</v>
      </c>
      <c r="I861" s="182"/>
      <c r="J861" s="183">
        <f>ROUND(I861*H861,2)</f>
        <v>0</v>
      </c>
      <c r="K861" s="179" t="s">
        <v>269</v>
      </c>
      <c r="L861" s="184"/>
      <c r="M861" s="185" t="s">
        <v>44</v>
      </c>
      <c r="N861" s="186" t="s">
        <v>53</v>
      </c>
      <c r="P861" s="138">
        <f>O861*H861</f>
        <v>0</v>
      </c>
      <c r="Q861" s="138">
        <v>1E-3</v>
      </c>
      <c r="R861" s="138">
        <f>Q861*H861</f>
        <v>0.86521599999999999</v>
      </c>
      <c r="S861" s="138">
        <v>0</v>
      </c>
      <c r="T861" s="139">
        <f>S861*H861</f>
        <v>0</v>
      </c>
      <c r="AR861" s="140" t="s">
        <v>496</v>
      </c>
      <c r="AT861" s="140" t="s">
        <v>445</v>
      </c>
      <c r="AU861" s="140" t="s">
        <v>91</v>
      </c>
      <c r="AY861" s="2" t="s">
        <v>263</v>
      </c>
      <c r="BE861" s="141">
        <f>IF(N861="základní",J861,0)</f>
        <v>0</v>
      </c>
      <c r="BF861" s="141">
        <f>IF(N861="snížená",J861,0)</f>
        <v>0</v>
      </c>
      <c r="BG861" s="141">
        <f>IF(N861="zákl. přenesená",J861,0)</f>
        <v>0</v>
      </c>
      <c r="BH861" s="141">
        <f>IF(N861="sníž. přenesená",J861,0)</f>
        <v>0</v>
      </c>
      <c r="BI861" s="141">
        <f>IF(N861="nulová",J861,0)</f>
        <v>0</v>
      </c>
      <c r="BJ861" s="2" t="s">
        <v>89</v>
      </c>
      <c r="BK861" s="141">
        <f>ROUND(I861*H861,2)</f>
        <v>0</v>
      </c>
      <c r="BL861" s="2" t="s">
        <v>370</v>
      </c>
      <c r="BM861" s="140" t="s">
        <v>10529</v>
      </c>
    </row>
    <row r="862" spans="2:65" s="17" customFormat="1" ht="19.5">
      <c r="B862" s="18"/>
      <c r="D862" s="142" t="s">
        <v>1027</v>
      </c>
      <c r="F862" s="143" t="s">
        <v>10530</v>
      </c>
      <c r="I862" s="144"/>
      <c r="L862" s="18"/>
      <c r="M862" s="145"/>
      <c r="T862" s="39"/>
      <c r="AT862" s="2" t="s">
        <v>1027</v>
      </c>
      <c r="AU862" s="2" t="s">
        <v>91</v>
      </c>
    </row>
    <row r="863" spans="2:65" s="153" customFormat="1" ht="11.25">
      <c r="B863" s="154"/>
      <c r="D863" s="142" t="s">
        <v>274</v>
      </c>
      <c r="F863" s="156" t="s">
        <v>10531</v>
      </c>
      <c r="H863" s="157">
        <v>865.21600000000001</v>
      </c>
      <c r="I863" s="158"/>
      <c r="L863" s="154"/>
      <c r="M863" s="159"/>
      <c r="T863" s="160"/>
      <c r="AT863" s="155" t="s">
        <v>274</v>
      </c>
      <c r="AU863" s="155" t="s">
        <v>91</v>
      </c>
      <c r="AV863" s="153" t="s">
        <v>91</v>
      </c>
      <c r="AW863" s="153" t="s">
        <v>4</v>
      </c>
      <c r="AX863" s="153" t="s">
        <v>89</v>
      </c>
      <c r="AY863" s="155" t="s">
        <v>263</v>
      </c>
    </row>
    <row r="864" spans="2:65" s="17" customFormat="1" ht="24.2" customHeight="1">
      <c r="B864" s="18"/>
      <c r="C864" s="129" t="s">
        <v>1294</v>
      </c>
      <c r="D864" s="129" t="s">
        <v>265</v>
      </c>
      <c r="E864" s="130" t="s">
        <v>1722</v>
      </c>
      <c r="F864" s="131" t="s">
        <v>1723</v>
      </c>
      <c r="G864" s="132" t="s">
        <v>312</v>
      </c>
      <c r="H864" s="133">
        <v>0.86499999999999999</v>
      </c>
      <c r="I864" s="134"/>
      <c r="J864" s="135">
        <f>ROUND(I864*H864,2)</f>
        <v>0</v>
      </c>
      <c r="K864" s="131" t="s">
        <v>269</v>
      </c>
      <c r="L864" s="18"/>
      <c r="M864" s="136" t="s">
        <v>44</v>
      </c>
      <c r="N864" s="137" t="s">
        <v>53</v>
      </c>
      <c r="P864" s="138">
        <f>O864*H864</f>
        <v>0</v>
      </c>
      <c r="Q864" s="138">
        <v>0</v>
      </c>
      <c r="R864" s="138">
        <f>Q864*H864</f>
        <v>0</v>
      </c>
      <c r="S864" s="138">
        <v>0</v>
      </c>
      <c r="T864" s="139">
        <f>S864*H864</f>
        <v>0</v>
      </c>
      <c r="AR864" s="140" t="s">
        <v>370</v>
      </c>
      <c r="AT864" s="140" t="s">
        <v>265</v>
      </c>
      <c r="AU864" s="140" t="s">
        <v>91</v>
      </c>
      <c r="AY864" s="2" t="s">
        <v>263</v>
      </c>
      <c r="BE864" s="141">
        <f>IF(N864="základní",J864,0)</f>
        <v>0</v>
      </c>
      <c r="BF864" s="141">
        <f>IF(N864="snížená",J864,0)</f>
        <v>0</v>
      </c>
      <c r="BG864" s="141">
        <f>IF(N864="zákl. přenesená",J864,0)</f>
        <v>0</v>
      </c>
      <c r="BH864" s="141">
        <f>IF(N864="sníž. přenesená",J864,0)</f>
        <v>0</v>
      </c>
      <c r="BI864" s="141">
        <f>IF(N864="nulová",J864,0)</f>
        <v>0</v>
      </c>
      <c r="BJ864" s="2" t="s">
        <v>89</v>
      </c>
      <c r="BK864" s="141">
        <f>ROUND(I864*H864,2)</f>
        <v>0</v>
      </c>
      <c r="BL864" s="2" t="s">
        <v>370</v>
      </c>
      <c r="BM864" s="140" t="s">
        <v>10532</v>
      </c>
    </row>
    <row r="865" spans="2:65" s="17" customFormat="1" ht="78">
      <c r="B865" s="18"/>
      <c r="D865" s="142" t="s">
        <v>272</v>
      </c>
      <c r="F865" s="143" t="s">
        <v>1725</v>
      </c>
      <c r="I865" s="144"/>
      <c r="L865" s="18"/>
      <c r="M865" s="145"/>
      <c r="T865" s="39"/>
      <c r="AT865" s="2" t="s">
        <v>272</v>
      </c>
      <c r="AU865" s="2" t="s">
        <v>91</v>
      </c>
    </row>
    <row r="866" spans="2:65" s="17" customFormat="1" ht="24.2" customHeight="1">
      <c r="B866" s="18"/>
      <c r="C866" s="129" t="s">
        <v>1302</v>
      </c>
      <c r="D866" s="129" t="s">
        <v>265</v>
      </c>
      <c r="E866" s="130" t="s">
        <v>1727</v>
      </c>
      <c r="F866" s="131" t="s">
        <v>1728</v>
      </c>
      <c r="G866" s="132" t="s">
        <v>312</v>
      </c>
      <c r="H866" s="133">
        <v>0.86499999999999999</v>
      </c>
      <c r="I866" s="134"/>
      <c r="J866" s="135">
        <f>ROUND(I866*H866,2)</f>
        <v>0</v>
      </c>
      <c r="K866" s="131" t="s">
        <v>269</v>
      </c>
      <c r="L866" s="18"/>
      <c r="M866" s="136" t="s">
        <v>44</v>
      </c>
      <c r="N866" s="137" t="s">
        <v>53</v>
      </c>
      <c r="P866" s="138">
        <f>O866*H866</f>
        <v>0</v>
      </c>
      <c r="Q866" s="138">
        <v>0</v>
      </c>
      <c r="R866" s="138">
        <f>Q866*H866</f>
        <v>0</v>
      </c>
      <c r="S866" s="138">
        <v>0</v>
      </c>
      <c r="T866" s="139">
        <f>S866*H866</f>
        <v>0</v>
      </c>
      <c r="AR866" s="140" t="s">
        <v>370</v>
      </c>
      <c r="AT866" s="140" t="s">
        <v>265</v>
      </c>
      <c r="AU866" s="140" t="s">
        <v>91</v>
      </c>
      <c r="AY866" s="2" t="s">
        <v>263</v>
      </c>
      <c r="BE866" s="141">
        <f>IF(N866="základní",J866,0)</f>
        <v>0</v>
      </c>
      <c r="BF866" s="141">
        <f>IF(N866="snížená",J866,0)</f>
        <v>0</v>
      </c>
      <c r="BG866" s="141">
        <f>IF(N866="zákl. přenesená",J866,0)</f>
        <v>0</v>
      </c>
      <c r="BH866" s="141">
        <f>IF(N866="sníž. přenesená",J866,0)</f>
        <v>0</v>
      </c>
      <c r="BI866" s="141">
        <f>IF(N866="nulová",J866,0)</f>
        <v>0</v>
      </c>
      <c r="BJ866" s="2" t="s">
        <v>89</v>
      </c>
      <c r="BK866" s="141">
        <f>ROUND(I866*H866,2)</f>
        <v>0</v>
      </c>
      <c r="BL866" s="2" t="s">
        <v>370</v>
      </c>
      <c r="BM866" s="140" t="s">
        <v>10533</v>
      </c>
    </row>
    <row r="867" spans="2:65" s="17" customFormat="1" ht="78">
      <c r="B867" s="18"/>
      <c r="D867" s="142" t="s">
        <v>272</v>
      </c>
      <c r="F867" s="143" t="s">
        <v>1725</v>
      </c>
      <c r="I867" s="144"/>
      <c r="L867" s="18"/>
      <c r="M867" s="145"/>
      <c r="T867" s="39"/>
      <c r="AT867" s="2" t="s">
        <v>272</v>
      </c>
      <c r="AU867" s="2" t="s">
        <v>91</v>
      </c>
    </row>
    <row r="868" spans="2:65" s="116" customFormat="1" ht="22.9" customHeight="1">
      <c r="B868" s="117"/>
      <c r="D868" s="118" t="s">
        <v>81</v>
      </c>
      <c r="E868" s="127" t="s">
        <v>1730</v>
      </c>
      <c r="F868" s="127" t="s">
        <v>1731</v>
      </c>
      <c r="I868" s="120"/>
      <c r="J868" s="128">
        <f>BK868</f>
        <v>0</v>
      </c>
      <c r="L868" s="117"/>
      <c r="M868" s="122"/>
      <c r="P868" s="123">
        <f>SUM(P869:P910)</f>
        <v>0</v>
      </c>
      <c r="R868" s="123">
        <f>SUM(R869:R910)</f>
        <v>1.3361592</v>
      </c>
      <c r="T868" s="124">
        <f>SUM(T869:T910)</f>
        <v>0.44932595999999997</v>
      </c>
      <c r="AR868" s="118" t="s">
        <v>91</v>
      </c>
      <c r="AT868" s="125" t="s">
        <v>81</v>
      </c>
      <c r="AU868" s="125" t="s">
        <v>89</v>
      </c>
      <c r="AY868" s="118" t="s">
        <v>263</v>
      </c>
      <c r="BK868" s="126">
        <f>SUM(BK869:BK910)</f>
        <v>0</v>
      </c>
    </row>
    <row r="869" spans="2:65" s="17" customFormat="1" ht="24.2" customHeight="1">
      <c r="B869" s="18"/>
      <c r="C869" s="129" t="s">
        <v>1307</v>
      </c>
      <c r="D869" s="129" t="s">
        <v>265</v>
      </c>
      <c r="E869" s="130" t="s">
        <v>10534</v>
      </c>
      <c r="F869" s="131" t="s">
        <v>10535</v>
      </c>
      <c r="G869" s="132" t="s">
        <v>139</v>
      </c>
      <c r="H869" s="133">
        <v>49.7</v>
      </c>
      <c r="I869" s="134"/>
      <c r="J869" s="135">
        <f>ROUND(I869*H869,2)</f>
        <v>0</v>
      </c>
      <c r="K869" s="131" t="s">
        <v>269</v>
      </c>
      <c r="L869" s="18"/>
      <c r="M869" s="136" t="s">
        <v>44</v>
      </c>
      <c r="N869" s="137" t="s">
        <v>53</v>
      </c>
      <c r="P869" s="138">
        <f>O869*H869</f>
        <v>0</v>
      </c>
      <c r="Q869" s="138">
        <v>0</v>
      </c>
      <c r="R869" s="138">
        <f>Q869*H869</f>
        <v>0</v>
      </c>
      <c r="S869" s="138">
        <v>1.4499999999999999E-3</v>
      </c>
      <c r="T869" s="139">
        <f>S869*H869</f>
        <v>7.2065000000000004E-2</v>
      </c>
      <c r="AR869" s="140" t="s">
        <v>370</v>
      </c>
      <c r="AT869" s="140" t="s">
        <v>265</v>
      </c>
      <c r="AU869" s="140" t="s">
        <v>91</v>
      </c>
      <c r="AY869" s="2" t="s">
        <v>263</v>
      </c>
      <c r="BE869" s="141">
        <f>IF(N869="základní",J869,0)</f>
        <v>0</v>
      </c>
      <c r="BF869" s="141">
        <f>IF(N869="snížená",J869,0)</f>
        <v>0</v>
      </c>
      <c r="BG869" s="141">
        <f>IF(N869="zákl. přenesená",J869,0)</f>
        <v>0</v>
      </c>
      <c r="BH869" s="141">
        <f>IF(N869="sníž. přenesená",J869,0)</f>
        <v>0</v>
      </c>
      <c r="BI869" s="141">
        <f>IF(N869="nulová",J869,0)</f>
        <v>0</v>
      </c>
      <c r="BJ869" s="2" t="s">
        <v>89</v>
      </c>
      <c r="BK869" s="141">
        <f>ROUND(I869*H869,2)</f>
        <v>0</v>
      </c>
      <c r="BL869" s="2" t="s">
        <v>370</v>
      </c>
      <c r="BM869" s="140" t="s">
        <v>10536</v>
      </c>
    </row>
    <row r="870" spans="2:65" s="17" customFormat="1" ht="58.5">
      <c r="B870" s="18"/>
      <c r="D870" s="142" t="s">
        <v>272</v>
      </c>
      <c r="F870" s="143" t="s">
        <v>1736</v>
      </c>
      <c r="I870" s="144"/>
      <c r="L870" s="18"/>
      <c r="M870" s="145"/>
      <c r="T870" s="39"/>
      <c r="AT870" s="2" t="s">
        <v>272</v>
      </c>
      <c r="AU870" s="2" t="s">
        <v>91</v>
      </c>
    </row>
    <row r="871" spans="2:65" s="146" customFormat="1" ht="11.25">
      <c r="B871" s="147"/>
      <c r="D871" s="142" t="s">
        <v>274</v>
      </c>
      <c r="E871" s="148" t="s">
        <v>44</v>
      </c>
      <c r="F871" s="149" t="s">
        <v>10058</v>
      </c>
      <c r="H871" s="148" t="s">
        <v>44</v>
      </c>
      <c r="I871" s="150"/>
      <c r="L871" s="147"/>
      <c r="M871" s="151"/>
      <c r="T871" s="152"/>
      <c r="AT871" s="148" t="s">
        <v>274</v>
      </c>
      <c r="AU871" s="148" t="s">
        <v>91</v>
      </c>
      <c r="AV871" s="146" t="s">
        <v>89</v>
      </c>
      <c r="AW871" s="146" t="s">
        <v>42</v>
      </c>
      <c r="AX871" s="146" t="s">
        <v>82</v>
      </c>
      <c r="AY871" s="148" t="s">
        <v>263</v>
      </c>
    </row>
    <row r="872" spans="2:65" s="153" customFormat="1" ht="11.25">
      <c r="B872" s="154"/>
      <c r="D872" s="142" t="s">
        <v>274</v>
      </c>
      <c r="E872" s="155" t="s">
        <v>44</v>
      </c>
      <c r="F872" s="156" t="s">
        <v>10537</v>
      </c>
      <c r="H872" s="157">
        <v>49.7</v>
      </c>
      <c r="I872" s="158"/>
      <c r="L872" s="154"/>
      <c r="M872" s="159"/>
      <c r="T872" s="160"/>
      <c r="AT872" s="155" t="s">
        <v>274</v>
      </c>
      <c r="AU872" s="155" t="s">
        <v>91</v>
      </c>
      <c r="AV872" s="153" t="s">
        <v>91</v>
      </c>
      <c r="AW872" s="153" t="s">
        <v>42</v>
      </c>
      <c r="AX872" s="153" t="s">
        <v>82</v>
      </c>
      <c r="AY872" s="155" t="s">
        <v>263</v>
      </c>
    </row>
    <row r="873" spans="2:65" s="161" customFormat="1" ht="11.25">
      <c r="B873" s="162"/>
      <c r="D873" s="142" t="s">
        <v>274</v>
      </c>
      <c r="E873" s="163" t="s">
        <v>44</v>
      </c>
      <c r="F873" s="164" t="s">
        <v>280</v>
      </c>
      <c r="H873" s="165">
        <v>49.7</v>
      </c>
      <c r="I873" s="166"/>
      <c r="L873" s="162"/>
      <c r="M873" s="167"/>
      <c r="T873" s="168"/>
      <c r="AT873" s="163" t="s">
        <v>274</v>
      </c>
      <c r="AU873" s="163" t="s">
        <v>91</v>
      </c>
      <c r="AV873" s="161" t="s">
        <v>141</v>
      </c>
      <c r="AW873" s="161" t="s">
        <v>42</v>
      </c>
      <c r="AX873" s="161" t="s">
        <v>82</v>
      </c>
      <c r="AY873" s="163" t="s">
        <v>263</v>
      </c>
    </row>
    <row r="874" spans="2:65" s="169" customFormat="1" ht="11.25">
      <c r="B874" s="170"/>
      <c r="D874" s="142" t="s">
        <v>274</v>
      </c>
      <c r="E874" s="171" t="s">
        <v>44</v>
      </c>
      <c r="F874" s="172" t="s">
        <v>281</v>
      </c>
      <c r="H874" s="173">
        <v>49.7</v>
      </c>
      <c r="I874" s="174"/>
      <c r="L874" s="170"/>
      <c r="M874" s="175"/>
      <c r="T874" s="176"/>
      <c r="AT874" s="171" t="s">
        <v>274</v>
      </c>
      <c r="AU874" s="171" t="s">
        <v>91</v>
      </c>
      <c r="AV874" s="169" t="s">
        <v>270</v>
      </c>
      <c r="AW874" s="169" t="s">
        <v>42</v>
      </c>
      <c r="AX874" s="169" t="s">
        <v>89</v>
      </c>
      <c r="AY874" s="171" t="s">
        <v>263</v>
      </c>
    </row>
    <row r="875" spans="2:65" s="17" customFormat="1" ht="24.2" customHeight="1">
      <c r="B875" s="18"/>
      <c r="C875" s="129" t="s">
        <v>1312</v>
      </c>
      <c r="D875" s="129" t="s">
        <v>265</v>
      </c>
      <c r="E875" s="130" t="s">
        <v>7864</v>
      </c>
      <c r="F875" s="131" t="s">
        <v>7865</v>
      </c>
      <c r="G875" s="132" t="s">
        <v>139</v>
      </c>
      <c r="H875" s="133">
        <v>24.928000000000001</v>
      </c>
      <c r="I875" s="134"/>
      <c r="J875" s="135">
        <f>ROUND(I875*H875,2)</f>
        <v>0</v>
      </c>
      <c r="K875" s="131" t="s">
        <v>269</v>
      </c>
      <c r="L875" s="18"/>
      <c r="M875" s="136" t="s">
        <v>44</v>
      </c>
      <c r="N875" s="137" t="s">
        <v>53</v>
      </c>
      <c r="P875" s="138">
        <f>O875*H875</f>
        <v>0</v>
      </c>
      <c r="Q875" s="138">
        <v>0</v>
      </c>
      <c r="R875" s="138">
        <f>Q875*H875</f>
        <v>0</v>
      </c>
      <c r="S875" s="138">
        <v>1.42E-3</v>
      </c>
      <c r="T875" s="139">
        <f>S875*H875</f>
        <v>3.539776E-2</v>
      </c>
      <c r="AR875" s="140" t="s">
        <v>370</v>
      </c>
      <c r="AT875" s="140" t="s">
        <v>265</v>
      </c>
      <c r="AU875" s="140" t="s">
        <v>91</v>
      </c>
      <c r="AY875" s="2" t="s">
        <v>263</v>
      </c>
      <c r="BE875" s="141">
        <f>IF(N875="základní",J875,0)</f>
        <v>0</v>
      </c>
      <c r="BF875" s="141">
        <f>IF(N875="snížená",J875,0)</f>
        <v>0</v>
      </c>
      <c r="BG875" s="141">
        <f>IF(N875="zákl. přenesená",J875,0)</f>
        <v>0</v>
      </c>
      <c r="BH875" s="141">
        <f>IF(N875="sníž. přenesená",J875,0)</f>
        <v>0</v>
      </c>
      <c r="BI875" s="141">
        <f>IF(N875="nulová",J875,0)</f>
        <v>0</v>
      </c>
      <c r="BJ875" s="2" t="s">
        <v>89</v>
      </c>
      <c r="BK875" s="141">
        <f>ROUND(I875*H875,2)</f>
        <v>0</v>
      </c>
      <c r="BL875" s="2" t="s">
        <v>370</v>
      </c>
      <c r="BM875" s="140" t="s">
        <v>10538</v>
      </c>
    </row>
    <row r="876" spans="2:65" s="17" customFormat="1" ht="58.5">
      <c r="B876" s="18"/>
      <c r="D876" s="142" t="s">
        <v>272</v>
      </c>
      <c r="F876" s="143" t="s">
        <v>1736</v>
      </c>
      <c r="I876" s="144"/>
      <c r="L876" s="18"/>
      <c r="M876" s="145"/>
      <c r="T876" s="39"/>
      <c r="AT876" s="2" t="s">
        <v>272</v>
      </c>
      <c r="AU876" s="2" t="s">
        <v>91</v>
      </c>
    </row>
    <row r="877" spans="2:65" s="146" customFormat="1" ht="11.25">
      <c r="B877" s="147"/>
      <c r="D877" s="142" t="s">
        <v>274</v>
      </c>
      <c r="E877" s="148" t="s">
        <v>44</v>
      </c>
      <c r="F877" s="149" t="s">
        <v>10058</v>
      </c>
      <c r="H877" s="148" t="s">
        <v>44</v>
      </c>
      <c r="I877" s="150"/>
      <c r="L877" s="147"/>
      <c r="M877" s="151"/>
      <c r="T877" s="152"/>
      <c r="AT877" s="148" t="s">
        <v>274</v>
      </c>
      <c r="AU877" s="148" t="s">
        <v>91</v>
      </c>
      <c r="AV877" s="146" t="s">
        <v>89</v>
      </c>
      <c r="AW877" s="146" t="s">
        <v>42</v>
      </c>
      <c r="AX877" s="146" t="s">
        <v>82</v>
      </c>
      <c r="AY877" s="148" t="s">
        <v>263</v>
      </c>
    </row>
    <row r="878" spans="2:65" s="153" customFormat="1" ht="11.25">
      <c r="B878" s="154"/>
      <c r="D878" s="142" t="s">
        <v>274</v>
      </c>
      <c r="E878" s="155" t="s">
        <v>44</v>
      </c>
      <c r="F878" s="156" t="s">
        <v>10539</v>
      </c>
      <c r="H878" s="157">
        <v>24.928000000000001</v>
      </c>
      <c r="I878" s="158"/>
      <c r="L878" s="154"/>
      <c r="M878" s="159"/>
      <c r="T878" s="160"/>
      <c r="AT878" s="155" t="s">
        <v>274</v>
      </c>
      <c r="AU878" s="155" t="s">
        <v>91</v>
      </c>
      <c r="AV878" s="153" t="s">
        <v>91</v>
      </c>
      <c r="AW878" s="153" t="s">
        <v>42</v>
      </c>
      <c r="AX878" s="153" t="s">
        <v>82</v>
      </c>
      <c r="AY878" s="155" t="s">
        <v>263</v>
      </c>
    </row>
    <row r="879" spans="2:65" s="161" customFormat="1" ht="11.25">
      <c r="B879" s="162"/>
      <c r="D879" s="142" t="s">
        <v>274</v>
      </c>
      <c r="E879" s="163" t="s">
        <v>44</v>
      </c>
      <c r="F879" s="164" t="s">
        <v>280</v>
      </c>
      <c r="H879" s="165">
        <v>24.928000000000001</v>
      </c>
      <c r="I879" s="166"/>
      <c r="L879" s="162"/>
      <c r="M879" s="167"/>
      <c r="T879" s="168"/>
      <c r="AT879" s="163" t="s">
        <v>274</v>
      </c>
      <c r="AU879" s="163" t="s">
        <v>91</v>
      </c>
      <c r="AV879" s="161" t="s">
        <v>141</v>
      </c>
      <c r="AW879" s="161" t="s">
        <v>42</v>
      </c>
      <c r="AX879" s="161" t="s">
        <v>82</v>
      </c>
      <c r="AY879" s="163" t="s">
        <v>263</v>
      </c>
    </row>
    <row r="880" spans="2:65" s="169" customFormat="1" ht="11.25">
      <c r="B880" s="170"/>
      <c r="D880" s="142" t="s">
        <v>274</v>
      </c>
      <c r="E880" s="171" t="s">
        <v>44</v>
      </c>
      <c r="F880" s="172" t="s">
        <v>281</v>
      </c>
      <c r="H880" s="173">
        <v>24.928000000000001</v>
      </c>
      <c r="I880" s="174"/>
      <c r="L880" s="170"/>
      <c r="M880" s="175"/>
      <c r="T880" s="176"/>
      <c r="AT880" s="171" t="s">
        <v>274</v>
      </c>
      <c r="AU880" s="171" t="s">
        <v>91</v>
      </c>
      <c r="AV880" s="169" t="s">
        <v>270</v>
      </c>
      <c r="AW880" s="169" t="s">
        <v>42</v>
      </c>
      <c r="AX880" s="169" t="s">
        <v>89</v>
      </c>
      <c r="AY880" s="171" t="s">
        <v>263</v>
      </c>
    </row>
    <row r="881" spans="2:65" s="17" customFormat="1" ht="24.2" customHeight="1">
      <c r="B881" s="18"/>
      <c r="C881" s="129" t="s">
        <v>1323</v>
      </c>
      <c r="D881" s="129" t="s">
        <v>265</v>
      </c>
      <c r="E881" s="130" t="s">
        <v>10540</v>
      </c>
      <c r="F881" s="131" t="s">
        <v>10541</v>
      </c>
      <c r="G881" s="132" t="s">
        <v>139</v>
      </c>
      <c r="H881" s="133">
        <v>179.928</v>
      </c>
      <c r="I881" s="134"/>
      <c r="J881" s="135">
        <f>ROUND(I881*H881,2)</f>
        <v>0</v>
      </c>
      <c r="K881" s="131" t="s">
        <v>269</v>
      </c>
      <c r="L881" s="18"/>
      <c r="M881" s="136" t="s">
        <v>44</v>
      </c>
      <c r="N881" s="137" t="s">
        <v>53</v>
      </c>
      <c r="P881" s="138">
        <f>O881*H881</f>
        <v>0</v>
      </c>
      <c r="Q881" s="138">
        <v>0</v>
      </c>
      <c r="R881" s="138">
        <f>Q881*H881</f>
        <v>0</v>
      </c>
      <c r="S881" s="138">
        <v>1.9E-3</v>
      </c>
      <c r="T881" s="139">
        <f>S881*H881</f>
        <v>0.34186319999999998</v>
      </c>
      <c r="AR881" s="140" t="s">
        <v>370</v>
      </c>
      <c r="AT881" s="140" t="s">
        <v>265</v>
      </c>
      <c r="AU881" s="140" t="s">
        <v>91</v>
      </c>
      <c r="AY881" s="2" t="s">
        <v>263</v>
      </c>
      <c r="BE881" s="141">
        <f>IF(N881="základní",J881,0)</f>
        <v>0</v>
      </c>
      <c r="BF881" s="141">
        <f>IF(N881="snížená",J881,0)</f>
        <v>0</v>
      </c>
      <c r="BG881" s="141">
        <f>IF(N881="zákl. přenesená",J881,0)</f>
        <v>0</v>
      </c>
      <c r="BH881" s="141">
        <f>IF(N881="sníž. přenesená",J881,0)</f>
        <v>0</v>
      </c>
      <c r="BI881" s="141">
        <f>IF(N881="nulová",J881,0)</f>
        <v>0</v>
      </c>
      <c r="BJ881" s="2" t="s">
        <v>89</v>
      </c>
      <c r="BK881" s="141">
        <f>ROUND(I881*H881,2)</f>
        <v>0</v>
      </c>
      <c r="BL881" s="2" t="s">
        <v>370</v>
      </c>
      <c r="BM881" s="140" t="s">
        <v>10542</v>
      </c>
    </row>
    <row r="882" spans="2:65" s="17" customFormat="1" ht="58.5">
      <c r="B882" s="18"/>
      <c r="D882" s="142" t="s">
        <v>272</v>
      </c>
      <c r="F882" s="143" t="s">
        <v>1736</v>
      </c>
      <c r="I882" s="144"/>
      <c r="L882" s="18"/>
      <c r="M882" s="145"/>
      <c r="T882" s="39"/>
      <c r="AT882" s="2" t="s">
        <v>272</v>
      </c>
      <c r="AU882" s="2" t="s">
        <v>91</v>
      </c>
    </row>
    <row r="883" spans="2:65" s="146" customFormat="1" ht="11.25">
      <c r="B883" s="147"/>
      <c r="D883" s="142" t="s">
        <v>274</v>
      </c>
      <c r="E883" s="148" t="s">
        <v>44</v>
      </c>
      <c r="F883" s="149" t="s">
        <v>10058</v>
      </c>
      <c r="H883" s="148" t="s">
        <v>44</v>
      </c>
      <c r="I883" s="150"/>
      <c r="L883" s="147"/>
      <c r="M883" s="151"/>
      <c r="T883" s="152"/>
      <c r="AT883" s="148" t="s">
        <v>274</v>
      </c>
      <c r="AU883" s="148" t="s">
        <v>91</v>
      </c>
      <c r="AV883" s="146" t="s">
        <v>89</v>
      </c>
      <c r="AW883" s="146" t="s">
        <v>42</v>
      </c>
      <c r="AX883" s="146" t="s">
        <v>82</v>
      </c>
      <c r="AY883" s="148" t="s">
        <v>263</v>
      </c>
    </row>
    <row r="884" spans="2:65" s="153" customFormat="1" ht="11.25">
      <c r="B884" s="154"/>
      <c r="D884" s="142" t="s">
        <v>274</v>
      </c>
      <c r="E884" s="155" t="s">
        <v>44</v>
      </c>
      <c r="F884" s="156" t="s">
        <v>10543</v>
      </c>
      <c r="H884" s="157">
        <v>24.928000000000001</v>
      </c>
      <c r="I884" s="158"/>
      <c r="L884" s="154"/>
      <c r="M884" s="159"/>
      <c r="T884" s="160"/>
      <c r="AT884" s="155" t="s">
        <v>274</v>
      </c>
      <c r="AU884" s="155" t="s">
        <v>91</v>
      </c>
      <c r="AV884" s="153" t="s">
        <v>91</v>
      </c>
      <c r="AW884" s="153" t="s">
        <v>42</v>
      </c>
      <c r="AX884" s="153" t="s">
        <v>82</v>
      </c>
      <c r="AY884" s="155" t="s">
        <v>263</v>
      </c>
    </row>
    <row r="885" spans="2:65" s="153" customFormat="1" ht="11.25">
      <c r="B885" s="154"/>
      <c r="D885" s="142" t="s">
        <v>274</v>
      </c>
      <c r="E885" s="155" t="s">
        <v>44</v>
      </c>
      <c r="F885" s="156" t="s">
        <v>10544</v>
      </c>
      <c r="H885" s="157">
        <v>155</v>
      </c>
      <c r="I885" s="158"/>
      <c r="L885" s="154"/>
      <c r="M885" s="159"/>
      <c r="T885" s="160"/>
      <c r="AT885" s="155" t="s">
        <v>274</v>
      </c>
      <c r="AU885" s="155" t="s">
        <v>91</v>
      </c>
      <c r="AV885" s="153" t="s">
        <v>91</v>
      </c>
      <c r="AW885" s="153" t="s">
        <v>42</v>
      </c>
      <c r="AX885" s="153" t="s">
        <v>82</v>
      </c>
      <c r="AY885" s="155" t="s">
        <v>263</v>
      </c>
    </row>
    <row r="886" spans="2:65" s="161" customFormat="1" ht="11.25">
      <c r="B886" s="162"/>
      <c r="D886" s="142" t="s">
        <v>274</v>
      </c>
      <c r="E886" s="163" t="s">
        <v>44</v>
      </c>
      <c r="F886" s="164" t="s">
        <v>280</v>
      </c>
      <c r="H886" s="165">
        <v>179.928</v>
      </c>
      <c r="I886" s="166"/>
      <c r="L886" s="162"/>
      <c r="M886" s="167"/>
      <c r="T886" s="168"/>
      <c r="AT886" s="163" t="s">
        <v>274</v>
      </c>
      <c r="AU886" s="163" t="s">
        <v>91</v>
      </c>
      <c r="AV886" s="161" t="s">
        <v>141</v>
      </c>
      <c r="AW886" s="161" t="s">
        <v>42</v>
      </c>
      <c r="AX886" s="161" t="s">
        <v>82</v>
      </c>
      <c r="AY886" s="163" t="s">
        <v>263</v>
      </c>
    </row>
    <row r="887" spans="2:65" s="169" customFormat="1" ht="11.25">
      <c r="B887" s="170"/>
      <c r="D887" s="142" t="s">
        <v>274</v>
      </c>
      <c r="E887" s="171" t="s">
        <v>44</v>
      </c>
      <c r="F887" s="172" t="s">
        <v>281</v>
      </c>
      <c r="H887" s="173">
        <v>179.928</v>
      </c>
      <c r="I887" s="174"/>
      <c r="L887" s="170"/>
      <c r="M887" s="175"/>
      <c r="T887" s="176"/>
      <c r="AT887" s="171" t="s">
        <v>274</v>
      </c>
      <c r="AU887" s="171" t="s">
        <v>91</v>
      </c>
      <c r="AV887" s="169" t="s">
        <v>270</v>
      </c>
      <c r="AW887" s="169" t="s">
        <v>42</v>
      </c>
      <c r="AX887" s="169" t="s">
        <v>89</v>
      </c>
      <c r="AY887" s="171" t="s">
        <v>263</v>
      </c>
    </row>
    <row r="888" spans="2:65" s="17" customFormat="1" ht="24.2" customHeight="1">
      <c r="B888" s="18"/>
      <c r="C888" s="129" t="s">
        <v>1329</v>
      </c>
      <c r="D888" s="129" t="s">
        <v>265</v>
      </c>
      <c r="E888" s="130" t="s">
        <v>10545</v>
      </c>
      <c r="F888" s="131" t="s">
        <v>10546</v>
      </c>
      <c r="G888" s="132" t="s">
        <v>139</v>
      </c>
      <c r="H888" s="133">
        <v>36.159999999999997</v>
      </c>
      <c r="I888" s="134"/>
      <c r="J888" s="135">
        <f>ROUND(I888*H888,2)</f>
        <v>0</v>
      </c>
      <c r="K888" s="131" t="s">
        <v>269</v>
      </c>
      <c r="L888" s="18"/>
      <c r="M888" s="136" t="s">
        <v>44</v>
      </c>
      <c r="N888" s="137" t="s">
        <v>53</v>
      </c>
      <c r="P888" s="138">
        <f>O888*H888</f>
        <v>0</v>
      </c>
      <c r="Q888" s="138">
        <v>4.1799999999999997E-3</v>
      </c>
      <c r="R888" s="138">
        <f>Q888*H888</f>
        <v>0.15114879999999997</v>
      </c>
      <c r="S888" s="138">
        <v>0</v>
      </c>
      <c r="T888" s="139">
        <f>S888*H888</f>
        <v>0</v>
      </c>
      <c r="AR888" s="140" t="s">
        <v>370</v>
      </c>
      <c r="AT888" s="140" t="s">
        <v>265</v>
      </c>
      <c r="AU888" s="140" t="s">
        <v>91</v>
      </c>
      <c r="AY888" s="2" t="s">
        <v>263</v>
      </c>
      <c r="BE888" s="141">
        <f>IF(N888="základní",J888,0)</f>
        <v>0</v>
      </c>
      <c r="BF888" s="141">
        <f>IF(N888="snížená",J888,0)</f>
        <v>0</v>
      </c>
      <c r="BG888" s="141">
        <f>IF(N888="zákl. přenesená",J888,0)</f>
        <v>0</v>
      </c>
      <c r="BH888" s="141">
        <f>IF(N888="sníž. přenesená",J888,0)</f>
        <v>0</v>
      </c>
      <c r="BI888" s="141">
        <f>IF(N888="nulová",J888,0)</f>
        <v>0</v>
      </c>
      <c r="BJ888" s="2" t="s">
        <v>89</v>
      </c>
      <c r="BK888" s="141">
        <f>ROUND(I888*H888,2)</f>
        <v>0</v>
      </c>
      <c r="BL888" s="2" t="s">
        <v>370</v>
      </c>
      <c r="BM888" s="140" t="s">
        <v>10547</v>
      </c>
    </row>
    <row r="889" spans="2:65" s="146" customFormat="1" ht="11.25">
      <c r="B889" s="147"/>
      <c r="D889" s="142" t="s">
        <v>274</v>
      </c>
      <c r="E889" s="148" t="s">
        <v>44</v>
      </c>
      <c r="F889" s="149" t="s">
        <v>10058</v>
      </c>
      <c r="H889" s="148" t="s">
        <v>44</v>
      </c>
      <c r="I889" s="150"/>
      <c r="L889" s="147"/>
      <c r="M889" s="151"/>
      <c r="T889" s="152"/>
      <c r="AT889" s="148" t="s">
        <v>274</v>
      </c>
      <c r="AU889" s="148" t="s">
        <v>91</v>
      </c>
      <c r="AV889" s="146" t="s">
        <v>89</v>
      </c>
      <c r="AW889" s="146" t="s">
        <v>42</v>
      </c>
      <c r="AX889" s="146" t="s">
        <v>82</v>
      </c>
      <c r="AY889" s="148" t="s">
        <v>263</v>
      </c>
    </row>
    <row r="890" spans="2:65" s="153" customFormat="1" ht="11.25">
      <c r="B890" s="154"/>
      <c r="D890" s="142" t="s">
        <v>274</v>
      </c>
      <c r="E890" s="155" t="s">
        <v>44</v>
      </c>
      <c r="F890" s="156" t="s">
        <v>10548</v>
      </c>
      <c r="H890" s="157">
        <v>8.82</v>
      </c>
      <c r="I890" s="158"/>
      <c r="L890" s="154"/>
      <c r="M890" s="159"/>
      <c r="T890" s="160"/>
      <c r="AT890" s="155" t="s">
        <v>274</v>
      </c>
      <c r="AU890" s="155" t="s">
        <v>91</v>
      </c>
      <c r="AV890" s="153" t="s">
        <v>91</v>
      </c>
      <c r="AW890" s="153" t="s">
        <v>42</v>
      </c>
      <c r="AX890" s="153" t="s">
        <v>82</v>
      </c>
      <c r="AY890" s="155" t="s">
        <v>263</v>
      </c>
    </row>
    <row r="891" spans="2:65" s="153" customFormat="1" ht="11.25">
      <c r="B891" s="154"/>
      <c r="D891" s="142" t="s">
        <v>274</v>
      </c>
      <c r="E891" s="155" t="s">
        <v>44</v>
      </c>
      <c r="F891" s="156" t="s">
        <v>10549</v>
      </c>
      <c r="H891" s="157">
        <v>13.03</v>
      </c>
      <c r="I891" s="158"/>
      <c r="L891" s="154"/>
      <c r="M891" s="159"/>
      <c r="T891" s="160"/>
      <c r="AT891" s="155" t="s">
        <v>274</v>
      </c>
      <c r="AU891" s="155" t="s">
        <v>91</v>
      </c>
      <c r="AV891" s="153" t="s">
        <v>91</v>
      </c>
      <c r="AW891" s="153" t="s">
        <v>42</v>
      </c>
      <c r="AX891" s="153" t="s">
        <v>82</v>
      </c>
      <c r="AY891" s="155" t="s">
        <v>263</v>
      </c>
    </row>
    <row r="892" spans="2:65" s="153" customFormat="1" ht="11.25">
      <c r="B892" s="154"/>
      <c r="D892" s="142" t="s">
        <v>274</v>
      </c>
      <c r="E892" s="155" t="s">
        <v>44</v>
      </c>
      <c r="F892" s="156" t="s">
        <v>10550</v>
      </c>
      <c r="H892" s="157">
        <v>8.61</v>
      </c>
      <c r="I892" s="158"/>
      <c r="L892" s="154"/>
      <c r="M892" s="159"/>
      <c r="T892" s="160"/>
      <c r="AT892" s="155" t="s">
        <v>274</v>
      </c>
      <c r="AU892" s="155" t="s">
        <v>91</v>
      </c>
      <c r="AV892" s="153" t="s">
        <v>91</v>
      </c>
      <c r="AW892" s="153" t="s">
        <v>42</v>
      </c>
      <c r="AX892" s="153" t="s">
        <v>82</v>
      </c>
      <c r="AY892" s="155" t="s">
        <v>263</v>
      </c>
    </row>
    <row r="893" spans="2:65" s="153" customFormat="1" ht="11.25">
      <c r="B893" s="154"/>
      <c r="D893" s="142" t="s">
        <v>274</v>
      </c>
      <c r="E893" s="155" t="s">
        <v>44</v>
      </c>
      <c r="F893" s="156" t="s">
        <v>10551</v>
      </c>
      <c r="H893" s="157">
        <v>5.7</v>
      </c>
      <c r="I893" s="158"/>
      <c r="L893" s="154"/>
      <c r="M893" s="159"/>
      <c r="T893" s="160"/>
      <c r="AT893" s="155" t="s">
        <v>274</v>
      </c>
      <c r="AU893" s="155" t="s">
        <v>91</v>
      </c>
      <c r="AV893" s="153" t="s">
        <v>91</v>
      </c>
      <c r="AW893" s="153" t="s">
        <v>42</v>
      </c>
      <c r="AX893" s="153" t="s">
        <v>82</v>
      </c>
      <c r="AY893" s="155" t="s">
        <v>263</v>
      </c>
    </row>
    <row r="894" spans="2:65" s="161" customFormat="1" ht="11.25">
      <c r="B894" s="162"/>
      <c r="D894" s="142" t="s">
        <v>274</v>
      </c>
      <c r="E894" s="163" t="s">
        <v>44</v>
      </c>
      <c r="F894" s="164" t="s">
        <v>280</v>
      </c>
      <c r="H894" s="165">
        <v>36.159999999999997</v>
      </c>
      <c r="I894" s="166"/>
      <c r="L894" s="162"/>
      <c r="M894" s="167"/>
      <c r="T894" s="168"/>
      <c r="AT894" s="163" t="s">
        <v>274</v>
      </c>
      <c r="AU894" s="163" t="s">
        <v>91</v>
      </c>
      <c r="AV894" s="161" t="s">
        <v>141</v>
      </c>
      <c r="AW894" s="161" t="s">
        <v>42</v>
      </c>
      <c r="AX894" s="161" t="s">
        <v>82</v>
      </c>
      <c r="AY894" s="163" t="s">
        <v>263</v>
      </c>
    </row>
    <row r="895" spans="2:65" s="169" customFormat="1" ht="11.25">
      <c r="B895" s="170"/>
      <c r="D895" s="142" t="s">
        <v>274</v>
      </c>
      <c r="E895" s="171" t="s">
        <v>44</v>
      </c>
      <c r="F895" s="172" t="s">
        <v>281</v>
      </c>
      <c r="H895" s="173">
        <v>36.159999999999997</v>
      </c>
      <c r="I895" s="174"/>
      <c r="L895" s="170"/>
      <c r="M895" s="175"/>
      <c r="T895" s="176"/>
      <c r="AT895" s="171" t="s">
        <v>274</v>
      </c>
      <c r="AU895" s="171" t="s">
        <v>91</v>
      </c>
      <c r="AV895" s="169" t="s">
        <v>270</v>
      </c>
      <c r="AW895" s="169" t="s">
        <v>42</v>
      </c>
      <c r="AX895" s="169" t="s">
        <v>89</v>
      </c>
      <c r="AY895" s="171" t="s">
        <v>263</v>
      </c>
    </row>
    <row r="896" spans="2:65" s="17" customFormat="1" ht="24.2" customHeight="1">
      <c r="B896" s="18"/>
      <c r="C896" s="129" t="s">
        <v>1334</v>
      </c>
      <c r="D896" s="129" t="s">
        <v>265</v>
      </c>
      <c r="E896" s="130" t="s">
        <v>10552</v>
      </c>
      <c r="F896" s="131" t="s">
        <v>10553</v>
      </c>
      <c r="G896" s="132" t="s">
        <v>139</v>
      </c>
      <c r="H896" s="133">
        <v>112.16</v>
      </c>
      <c r="I896" s="134"/>
      <c r="J896" s="135">
        <f>ROUND(I896*H896,2)</f>
        <v>0</v>
      </c>
      <c r="K896" s="131" t="s">
        <v>269</v>
      </c>
      <c r="L896" s="18"/>
      <c r="M896" s="136" t="s">
        <v>44</v>
      </c>
      <c r="N896" s="137" t="s">
        <v>53</v>
      </c>
      <c r="P896" s="138">
        <f>O896*H896</f>
        <v>0</v>
      </c>
      <c r="Q896" s="138">
        <v>1.5399999999999999E-3</v>
      </c>
      <c r="R896" s="138">
        <f>Q896*H896</f>
        <v>0.17272639999999997</v>
      </c>
      <c r="S896" s="138">
        <v>0</v>
      </c>
      <c r="T896" s="139">
        <f>S896*H896</f>
        <v>0</v>
      </c>
      <c r="AR896" s="140" t="s">
        <v>370</v>
      </c>
      <c r="AT896" s="140" t="s">
        <v>265</v>
      </c>
      <c r="AU896" s="140" t="s">
        <v>91</v>
      </c>
      <c r="AY896" s="2" t="s">
        <v>263</v>
      </c>
      <c r="BE896" s="141">
        <f>IF(N896="základní",J896,0)</f>
        <v>0</v>
      </c>
      <c r="BF896" s="141">
        <f>IF(N896="snížená",J896,0)</f>
        <v>0</v>
      </c>
      <c r="BG896" s="141">
        <f>IF(N896="zákl. přenesená",J896,0)</f>
        <v>0</v>
      </c>
      <c r="BH896" s="141">
        <f>IF(N896="sníž. přenesená",J896,0)</f>
        <v>0</v>
      </c>
      <c r="BI896" s="141">
        <f>IF(N896="nulová",J896,0)</f>
        <v>0</v>
      </c>
      <c r="BJ896" s="2" t="s">
        <v>89</v>
      </c>
      <c r="BK896" s="141">
        <f>ROUND(I896*H896,2)</f>
        <v>0</v>
      </c>
      <c r="BL896" s="2" t="s">
        <v>370</v>
      </c>
      <c r="BM896" s="140" t="s">
        <v>10554</v>
      </c>
    </row>
    <row r="897" spans="2:65" s="146" customFormat="1" ht="11.25">
      <c r="B897" s="147"/>
      <c r="D897" s="142" t="s">
        <v>274</v>
      </c>
      <c r="E897" s="148" t="s">
        <v>44</v>
      </c>
      <c r="F897" s="149" t="s">
        <v>10058</v>
      </c>
      <c r="H897" s="148" t="s">
        <v>44</v>
      </c>
      <c r="I897" s="150"/>
      <c r="L897" s="147"/>
      <c r="M897" s="151"/>
      <c r="T897" s="152"/>
      <c r="AT897" s="148" t="s">
        <v>274</v>
      </c>
      <c r="AU897" s="148" t="s">
        <v>91</v>
      </c>
      <c r="AV897" s="146" t="s">
        <v>89</v>
      </c>
      <c r="AW897" s="146" t="s">
        <v>42</v>
      </c>
      <c r="AX897" s="146" t="s">
        <v>82</v>
      </c>
      <c r="AY897" s="148" t="s">
        <v>263</v>
      </c>
    </row>
    <row r="898" spans="2:65" s="153" customFormat="1" ht="11.25">
      <c r="B898" s="154"/>
      <c r="D898" s="142" t="s">
        <v>274</v>
      </c>
      <c r="E898" s="155" t="s">
        <v>44</v>
      </c>
      <c r="F898" s="156" t="s">
        <v>10555</v>
      </c>
      <c r="H898" s="157">
        <v>24.8</v>
      </c>
      <c r="I898" s="158"/>
      <c r="L898" s="154"/>
      <c r="M898" s="159"/>
      <c r="T898" s="160"/>
      <c r="AT898" s="155" t="s">
        <v>274</v>
      </c>
      <c r="AU898" s="155" t="s">
        <v>91</v>
      </c>
      <c r="AV898" s="153" t="s">
        <v>91</v>
      </c>
      <c r="AW898" s="153" t="s">
        <v>42</v>
      </c>
      <c r="AX898" s="153" t="s">
        <v>82</v>
      </c>
      <c r="AY898" s="155" t="s">
        <v>263</v>
      </c>
    </row>
    <row r="899" spans="2:65" s="153" customFormat="1" ht="11.25">
      <c r="B899" s="154"/>
      <c r="D899" s="142" t="s">
        <v>274</v>
      </c>
      <c r="E899" s="155" t="s">
        <v>44</v>
      </c>
      <c r="F899" s="156" t="s">
        <v>10304</v>
      </c>
      <c r="H899" s="157">
        <v>22.97</v>
      </c>
      <c r="I899" s="158"/>
      <c r="L899" s="154"/>
      <c r="M899" s="159"/>
      <c r="T899" s="160"/>
      <c r="AT899" s="155" t="s">
        <v>274</v>
      </c>
      <c r="AU899" s="155" t="s">
        <v>91</v>
      </c>
      <c r="AV899" s="153" t="s">
        <v>91</v>
      </c>
      <c r="AW899" s="153" t="s">
        <v>42</v>
      </c>
      <c r="AX899" s="153" t="s">
        <v>82</v>
      </c>
      <c r="AY899" s="155" t="s">
        <v>263</v>
      </c>
    </row>
    <row r="900" spans="2:65" s="153" customFormat="1" ht="11.25">
      <c r="B900" s="154"/>
      <c r="D900" s="142" t="s">
        <v>274</v>
      </c>
      <c r="E900" s="155" t="s">
        <v>44</v>
      </c>
      <c r="F900" s="156" t="s">
        <v>10305</v>
      </c>
      <c r="H900" s="157">
        <v>37.090000000000003</v>
      </c>
      <c r="I900" s="158"/>
      <c r="L900" s="154"/>
      <c r="M900" s="159"/>
      <c r="T900" s="160"/>
      <c r="AT900" s="155" t="s">
        <v>274</v>
      </c>
      <c r="AU900" s="155" t="s">
        <v>91</v>
      </c>
      <c r="AV900" s="153" t="s">
        <v>91</v>
      </c>
      <c r="AW900" s="153" t="s">
        <v>42</v>
      </c>
      <c r="AX900" s="153" t="s">
        <v>82</v>
      </c>
      <c r="AY900" s="155" t="s">
        <v>263</v>
      </c>
    </row>
    <row r="901" spans="2:65" s="153" customFormat="1" ht="11.25">
      <c r="B901" s="154"/>
      <c r="D901" s="142" t="s">
        <v>274</v>
      </c>
      <c r="E901" s="155" t="s">
        <v>44</v>
      </c>
      <c r="F901" s="156" t="s">
        <v>10307</v>
      </c>
      <c r="H901" s="157">
        <v>27.3</v>
      </c>
      <c r="I901" s="158"/>
      <c r="L901" s="154"/>
      <c r="M901" s="159"/>
      <c r="T901" s="160"/>
      <c r="AT901" s="155" t="s">
        <v>274</v>
      </c>
      <c r="AU901" s="155" t="s">
        <v>91</v>
      </c>
      <c r="AV901" s="153" t="s">
        <v>91</v>
      </c>
      <c r="AW901" s="153" t="s">
        <v>42</v>
      </c>
      <c r="AX901" s="153" t="s">
        <v>82</v>
      </c>
      <c r="AY901" s="155" t="s">
        <v>263</v>
      </c>
    </row>
    <row r="902" spans="2:65" s="161" customFormat="1" ht="11.25">
      <c r="B902" s="162"/>
      <c r="D902" s="142" t="s">
        <v>274</v>
      </c>
      <c r="E902" s="163" t="s">
        <v>44</v>
      </c>
      <c r="F902" s="164" t="s">
        <v>280</v>
      </c>
      <c r="H902" s="165">
        <v>112.16</v>
      </c>
      <c r="I902" s="166"/>
      <c r="L902" s="162"/>
      <c r="M902" s="167"/>
      <c r="T902" s="168"/>
      <c r="AT902" s="163" t="s">
        <v>274</v>
      </c>
      <c r="AU902" s="163" t="s">
        <v>91</v>
      </c>
      <c r="AV902" s="161" t="s">
        <v>141</v>
      </c>
      <c r="AW902" s="161" t="s">
        <v>42</v>
      </c>
      <c r="AX902" s="161" t="s">
        <v>82</v>
      </c>
      <c r="AY902" s="163" t="s">
        <v>263</v>
      </c>
    </row>
    <row r="903" spans="2:65" s="169" customFormat="1" ht="11.25">
      <c r="B903" s="170"/>
      <c r="D903" s="142" t="s">
        <v>274</v>
      </c>
      <c r="E903" s="171" t="s">
        <v>44</v>
      </c>
      <c r="F903" s="172" t="s">
        <v>281</v>
      </c>
      <c r="H903" s="173">
        <v>112.16</v>
      </c>
      <c r="I903" s="174"/>
      <c r="L903" s="170"/>
      <c r="M903" s="175"/>
      <c r="T903" s="176"/>
      <c r="AT903" s="171" t="s">
        <v>274</v>
      </c>
      <c r="AU903" s="171" t="s">
        <v>91</v>
      </c>
      <c r="AV903" s="169" t="s">
        <v>270</v>
      </c>
      <c r="AW903" s="169" t="s">
        <v>42</v>
      </c>
      <c r="AX903" s="169" t="s">
        <v>89</v>
      </c>
      <c r="AY903" s="171" t="s">
        <v>263</v>
      </c>
    </row>
    <row r="904" spans="2:65" s="17" customFormat="1" ht="14.45" customHeight="1">
      <c r="B904" s="18"/>
      <c r="C904" s="177" t="s">
        <v>1344</v>
      </c>
      <c r="D904" s="177" t="s">
        <v>445</v>
      </c>
      <c r="E904" s="178" t="s">
        <v>10556</v>
      </c>
      <c r="F904" s="179" t="s">
        <v>10557</v>
      </c>
      <c r="G904" s="180" t="s">
        <v>139</v>
      </c>
      <c r="H904" s="181">
        <v>155.73599999999999</v>
      </c>
      <c r="I904" s="182"/>
      <c r="J904" s="183">
        <f>ROUND(I904*H904,2)</f>
        <v>0</v>
      </c>
      <c r="K904" s="179" t="s">
        <v>44</v>
      </c>
      <c r="L904" s="184"/>
      <c r="M904" s="185" t="s">
        <v>44</v>
      </c>
      <c r="N904" s="186" t="s">
        <v>53</v>
      </c>
      <c r="P904" s="138">
        <f>O904*H904</f>
        <v>0</v>
      </c>
      <c r="Q904" s="138">
        <v>6.4999999999999997E-3</v>
      </c>
      <c r="R904" s="138">
        <f>Q904*H904</f>
        <v>1.012284</v>
      </c>
      <c r="S904" s="138">
        <v>0</v>
      </c>
      <c r="T904" s="139">
        <f>S904*H904</f>
        <v>0</v>
      </c>
      <c r="AR904" s="140" t="s">
        <v>496</v>
      </c>
      <c r="AT904" s="140" t="s">
        <v>445</v>
      </c>
      <c r="AU904" s="140" t="s">
        <v>91</v>
      </c>
      <c r="AY904" s="2" t="s">
        <v>263</v>
      </c>
      <c r="BE904" s="141">
        <f>IF(N904="základní",J904,0)</f>
        <v>0</v>
      </c>
      <c r="BF904" s="141">
        <f>IF(N904="snížená",J904,0)</f>
        <v>0</v>
      </c>
      <c r="BG904" s="141">
        <f>IF(N904="zákl. přenesená",J904,0)</f>
        <v>0</v>
      </c>
      <c r="BH904" s="141">
        <f>IF(N904="sníž. přenesená",J904,0)</f>
        <v>0</v>
      </c>
      <c r="BI904" s="141">
        <f>IF(N904="nulová",J904,0)</f>
        <v>0</v>
      </c>
      <c r="BJ904" s="2" t="s">
        <v>89</v>
      </c>
      <c r="BK904" s="141">
        <f>ROUND(I904*H904,2)</f>
        <v>0</v>
      </c>
      <c r="BL904" s="2" t="s">
        <v>370</v>
      </c>
      <c r="BM904" s="140" t="s">
        <v>10558</v>
      </c>
    </row>
    <row r="905" spans="2:65" s="153" customFormat="1" ht="11.25">
      <c r="B905" s="154"/>
      <c r="D905" s="142" t="s">
        <v>274</v>
      </c>
      <c r="E905" s="155" t="s">
        <v>44</v>
      </c>
      <c r="F905" s="156" t="s">
        <v>10559</v>
      </c>
      <c r="H905" s="157">
        <v>148.32</v>
      </c>
      <c r="I905" s="158"/>
      <c r="L905" s="154"/>
      <c r="M905" s="159"/>
      <c r="T905" s="160"/>
      <c r="AT905" s="155" t="s">
        <v>274</v>
      </c>
      <c r="AU905" s="155" t="s">
        <v>91</v>
      </c>
      <c r="AV905" s="153" t="s">
        <v>91</v>
      </c>
      <c r="AW905" s="153" t="s">
        <v>42</v>
      </c>
      <c r="AX905" s="153" t="s">
        <v>89</v>
      </c>
      <c r="AY905" s="155" t="s">
        <v>263</v>
      </c>
    </row>
    <row r="906" spans="2:65" s="153" customFormat="1" ht="11.25">
      <c r="B906" s="154"/>
      <c r="D906" s="142" t="s">
        <v>274</v>
      </c>
      <c r="F906" s="156" t="s">
        <v>10560</v>
      </c>
      <c r="H906" s="157">
        <v>155.73599999999999</v>
      </c>
      <c r="I906" s="158"/>
      <c r="L906" s="154"/>
      <c r="M906" s="159"/>
      <c r="T906" s="160"/>
      <c r="AT906" s="155" t="s">
        <v>274</v>
      </c>
      <c r="AU906" s="155" t="s">
        <v>91</v>
      </c>
      <c r="AV906" s="153" t="s">
        <v>91</v>
      </c>
      <c r="AW906" s="153" t="s">
        <v>4</v>
      </c>
      <c r="AX906" s="153" t="s">
        <v>89</v>
      </c>
      <c r="AY906" s="155" t="s">
        <v>263</v>
      </c>
    </row>
    <row r="907" spans="2:65" s="17" customFormat="1" ht="24.2" customHeight="1">
      <c r="B907" s="18"/>
      <c r="C907" s="129" t="s">
        <v>1351</v>
      </c>
      <c r="D907" s="129" t="s">
        <v>265</v>
      </c>
      <c r="E907" s="130" t="s">
        <v>1758</v>
      </c>
      <c r="F907" s="131" t="s">
        <v>1759</v>
      </c>
      <c r="G907" s="132" t="s">
        <v>312</v>
      </c>
      <c r="H907" s="133">
        <v>1.3360000000000001</v>
      </c>
      <c r="I907" s="134"/>
      <c r="J907" s="135">
        <f>ROUND(I907*H907,2)</f>
        <v>0</v>
      </c>
      <c r="K907" s="131" t="s">
        <v>269</v>
      </c>
      <c r="L907" s="18"/>
      <c r="M907" s="136" t="s">
        <v>44</v>
      </c>
      <c r="N907" s="137" t="s">
        <v>53</v>
      </c>
      <c r="P907" s="138">
        <f>O907*H907</f>
        <v>0</v>
      </c>
      <c r="Q907" s="138">
        <v>0</v>
      </c>
      <c r="R907" s="138">
        <f>Q907*H907</f>
        <v>0</v>
      </c>
      <c r="S907" s="138">
        <v>0</v>
      </c>
      <c r="T907" s="139">
        <f>S907*H907</f>
        <v>0</v>
      </c>
      <c r="AR907" s="140" t="s">
        <v>370</v>
      </c>
      <c r="AT907" s="140" t="s">
        <v>265</v>
      </c>
      <c r="AU907" s="140" t="s">
        <v>91</v>
      </c>
      <c r="AY907" s="2" t="s">
        <v>263</v>
      </c>
      <c r="BE907" s="141">
        <f>IF(N907="základní",J907,0)</f>
        <v>0</v>
      </c>
      <c r="BF907" s="141">
        <f>IF(N907="snížená",J907,0)</f>
        <v>0</v>
      </c>
      <c r="BG907" s="141">
        <f>IF(N907="zákl. přenesená",J907,0)</f>
        <v>0</v>
      </c>
      <c r="BH907" s="141">
        <f>IF(N907="sníž. přenesená",J907,0)</f>
        <v>0</v>
      </c>
      <c r="BI907" s="141">
        <f>IF(N907="nulová",J907,0)</f>
        <v>0</v>
      </c>
      <c r="BJ907" s="2" t="s">
        <v>89</v>
      </c>
      <c r="BK907" s="141">
        <f>ROUND(I907*H907,2)</f>
        <v>0</v>
      </c>
      <c r="BL907" s="2" t="s">
        <v>370</v>
      </c>
      <c r="BM907" s="140" t="s">
        <v>10561</v>
      </c>
    </row>
    <row r="908" spans="2:65" s="17" customFormat="1" ht="78">
      <c r="B908" s="18"/>
      <c r="D908" s="142" t="s">
        <v>272</v>
      </c>
      <c r="F908" s="143" t="s">
        <v>1761</v>
      </c>
      <c r="I908" s="144"/>
      <c r="L908" s="18"/>
      <c r="M908" s="145"/>
      <c r="T908" s="39"/>
      <c r="AT908" s="2" t="s">
        <v>272</v>
      </c>
      <c r="AU908" s="2" t="s">
        <v>91</v>
      </c>
    </row>
    <row r="909" spans="2:65" s="17" customFormat="1" ht="24.2" customHeight="1">
      <c r="B909" s="18"/>
      <c r="C909" s="129" t="s">
        <v>1356</v>
      </c>
      <c r="D909" s="129" t="s">
        <v>265</v>
      </c>
      <c r="E909" s="130" t="s">
        <v>1763</v>
      </c>
      <c r="F909" s="131" t="s">
        <v>1764</v>
      </c>
      <c r="G909" s="132" t="s">
        <v>312</v>
      </c>
      <c r="H909" s="133">
        <v>1.3360000000000001</v>
      </c>
      <c r="I909" s="134"/>
      <c r="J909" s="135">
        <f>ROUND(I909*H909,2)</f>
        <v>0</v>
      </c>
      <c r="K909" s="131" t="s">
        <v>269</v>
      </c>
      <c r="L909" s="18"/>
      <c r="M909" s="136" t="s">
        <v>44</v>
      </c>
      <c r="N909" s="137" t="s">
        <v>53</v>
      </c>
      <c r="P909" s="138">
        <f>O909*H909</f>
        <v>0</v>
      </c>
      <c r="Q909" s="138">
        <v>0</v>
      </c>
      <c r="R909" s="138">
        <f>Q909*H909</f>
        <v>0</v>
      </c>
      <c r="S909" s="138">
        <v>0</v>
      </c>
      <c r="T909" s="139">
        <f>S909*H909</f>
        <v>0</v>
      </c>
      <c r="AR909" s="140" t="s">
        <v>370</v>
      </c>
      <c r="AT909" s="140" t="s">
        <v>265</v>
      </c>
      <c r="AU909" s="140" t="s">
        <v>91</v>
      </c>
      <c r="AY909" s="2" t="s">
        <v>263</v>
      </c>
      <c r="BE909" s="141">
        <f>IF(N909="základní",J909,0)</f>
        <v>0</v>
      </c>
      <c r="BF909" s="141">
        <f>IF(N909="snížená",J909,0)</f>
        <v>0</v>
      </c>
      <c r="BG909" s="141">
        <f>IF(N909="zákl. přenesená",J909,0)</f>
        <v>0</v>
      </c>
      <c r="BH909" s="141">
        <f>IF(N909="sníž. přenesená",J909,0)</f>
        <v>0</v>
      </c>
      <c r="BI909" s="141">
        <f>IF(N909="nulová",J909,0)</f>
        <v>0</v>
      </c>
      <c r="BJ909" s="2" t="s">
        <v>89</v>
      </c>
      <c r="BK909" s="141">
        <f>ROUND(I909*H909,2)</f>
        <v>0</v>
      </c>
      <c r="BL909" s="2" t="s">
        <v>370</v>
      </c>
      <c r="BM909" s="140" t="s">
        <v>10562</v>
      </c>
    </row>
    <row r="910" spans="2:65" s="17" customFormat="1" ht="78">
      <c r="B910" s="18"/>
      <c r="D910" s="142" t="s">
        <v>272</v>
      </c>
      <c r="F910" s="143" t="s">
        <v>1761</v>
      </c>
      <c r="I910" s="144"/>
      <c r="L910" s="18"/>
      <c r="M910" s="145"/>
      <c r="T910" s="39"/>
      <c r="AT910" s="2" t="s">
        <v>272</v>
      </c>
      <c r="AU910" s="2" t="s">
        <v>91</v>
      </c>
    </row>
    <row r="911" spans="2:65" s="116" customFormat="1" ht="22.9" customHeight="1">
      <c r="B911" s="117"/>
      <c r="D911" s="118" t="s">
        <v>81</v>
      </c>
      <c r="E911" s="127" t="s">
        <v>3651</v>
      </c>
      <c r="F911" s="127" t="s">
        <v>6328</v>
      </c>
      <c r="I911" s="120"/>
      <c r="J911" s="128">
        <f>BK911</f>
        <v>0</v>
      </c>
      <c r="L911" s="117"/>
      <c r="M911" s="122"/>
      <c r="P911" s="123">
        <f>SUM(P912:P924)</f>
        <v>0</v>
      </c>
      <c r="R911" s="123">
        <f>SUM(R912:R924)</f>
        <v>6.9974599999999998E-2</v>
      </c>
      <c r="T911" s="124">
        <f>SUM(T912:T924)</f>
        <v>0</v>
      </c>
      <c r="AR911" s="118" t="s">
        <v>91</v>
      </c>
      <c r="AT911" s="125" t="s">
        <v>81</v>
      </c>
      <c r="AU911" s="125" t="s">
        <v>89</v>
      </c>
      <c r="AY911" s="118" t="s">
        <v>263</v>
      </c>
      <c r="BK911" s="126">
        <f>SUM(BK912:BK924)</f>
        <v>0</v>
      </c>
    </row>
    <row r="912" spans="2:65" s="17" customFormat="1" ht="14.45" customHeight="1">
      <c r="B912" s="18"/>
      <c r="C912" s="129" t="s">
        <v>1361</v>
      </c>
      <c r="D912" s="129" t="s">
        <v>265</v>
      </c>
      <c r="E912" s="130" t="s">
        <v>10563</v>
      </c>
      <c r="F912" s="131" t="s">
        <v>10564</v>
      </c>
      <c r="G912" s="132" t="s">
        <v>139</v>
      </c>
      <c r="H912" s="133">
        <v>49.036000000000001</v>
      </c>
      <c r="I912" s="134"/>
      <c r="J912" s="135">
        <f>ROUND(I912*H912,2)</f>
        <v>0</v>
      </c>
      <c r="K912" s="131" t="s">
        <v>44</v>
      </c>
      <c r="L912" s="18"/>
      <c r="M912" s="136" t="s">
        <v>44</v>
      </c>
      <c r="N912" s="137" t="s">
        <v>53</v>
      </c>
      <c r="P912" s="138">
        <f>O912*H912</f>
        <v>0</v>
      </c>
      <c r="Q912" s="138">
        <v>2.3000000000000001E-4</v>
      </c>
      <c r="R912" s="138">
        <f>Q912*H912</f>
        <v>1.127828E-2</v>
      </c>
      <c r="S912" s="138">
        <v>0</v>
      </c>
      <c r="T912" s="139">
        <f>S912*H912</f>
        <v>0</v>
      </c>
      <c r="AR912" s="140" t="s">
        <v>370</v>
      </c>
      <c r="AT912" s="140" t="s">
        <v>265</v>
      </c>
      <c r="AU912" s="140" t="s">
        <v>91</v>
      </c>
      <c r="AY912" s="2" t="s">
        <v>263</v>
      </c>
      <c r="BE912" s="141">
        <f>IF(N912="základní",J912,0)</f>
        <v>0</v>
      </c>
      <c r="BF912" s="141">
        <f>IF(N912="snížená",J912,0)</f>
        <v>0</v>
      </c>
      <c r="BG912" s="141">
        <f>IF(N912="zákl. přenesená",J912,0)</f>
        <v>0</v>
      </c>
      <c r="BH912" s="141">
        <f>IF(N912="sníž. přenesená",J912,0)</f>
        <v>0</v>
      </c>
      <c r="BI912" s="141">
        <f>IF(N912="nulová",J912,0)</f>
        <v>0</v>
      </c>
      <c r="BJ912" s="2" t="s">
        <v>89</v>
      </c>
      <c r="BK912" s="141">
        <f>ROUND(I912*H912,2)</f>
        <v>0</v>
      </c>
      <c r="BL912" s="2" t="s">
        <v>370</v>
      </c>
      <c r="BM912" s="140" t="s">
        <v>10565</v>
      </c>
    </row>
    <row r="913" spans="2:65" s="17" customFormat="1" ht="29.25">
      <c r="B913" s="18"/>
      <c r="D913" s="142" t="s">
        <v>272</v>
      </c>
      <c r="F913" s="143" t="s">
        <v>10566</v>
      </c>
      <c r="I913" s="144"/>
      <c r="L913" s="18"/>
      <c r="M913" s="145"/>
      <c r="T913" s="39"/>
      <c r="AT913" s="2" t="s">
        <v>272</v>
      </c>
      <c r="AU913" s="2" t="s">
        <v>91</v>
      </c>
    </row>
    <row r="914" spans="2:65" s="146" customFormat="1" ht="11.25">
      <c r="B914" s="147"/>
      <c r="D914" s="142" t="s">
        <v>274</v>
      </c>
      <c r="E914" s="148" t="s">
        <v>44</v>
      </c>
      <c r="F914" s="149" t="s">
        <v>10058</v>
      </c>
      <c r="H914" s="148" t="s">
        <v>44</v>
      </c>
      <c r="I914" s="150"/>
      <c r="L914" s="147"/>
      <c r="M914" s="151"/>
      <c r="T914" s="152"/>
      <c r="AT914" s="148" t="s">
        <v>274</v>
      </c>
      <c r="AU914" s="148" t="s">
        <v>91</v>
      </c>
      <c r="AV914" s="146" t="s">
        <v>89</v>
      </c>
      <c r="AW914" s="146" t="s">
        <v>42</v>
      </c>
      <c r="AX914" s="146" t="s">
        <v>82</v>
      </c>
      <c r="AY914" s="148" t="s">
        <v>263</v>
      </c>
    </row>
    <row r="915" spans="2:65" s="153" customFormat="1" ht="11.25">
      <c r="B915" s="154"/>
      <c r="D915" s="142" t="s">
        <v>274</v>
      </c>
      <c r="E915" s="155" t="s">
        <v>44</v>
      </c>
      <c r="F915" s="156" t="s">
        <v>10567</v>
      </c>
      <c r="H915" s="157">
        <v>39.5</v>
      </c>
      <c r="I915" s="158"/>
      <c r="L915" s="154"/>
      <c r="M915" s="159"/>
      <c r="T915" s="160"/>
      <c r="AT915" s="155" t="s">
        <v>274</v>
      </c>
      <c r="AU915" s="155" t="s">
        <v>91</v>
      </c>
      <c r="AV915" s="153" t="s">
        <v>91</v>
      </c>
      <c r="AW915" s="153" t="s">
        <v>42</v>
      </c>
      <c r="AX915" s="153" t="s">
        <v>82</v>
      </c>
      <c r="AY915" s="155" t="s">
        <v>263</v>
      </c>
    </row>
    <row r="916" spans="2:65" s="153" customFormat="1" ht="11.25">
      <c r="B916" s="154"/>
      <c r="D916" s="142" t="s">
        <v>274</v>
      </c>
      <c r="E916" s="155" t="s">
        <v>44</v>
      </c>
      <c r="F916" s="156" t="s">
        <v>10568</v>
      </c>
      <c r="H916" s="157">
        <v>9.5359999999999996</v>
      </c>
      <c r="I916" s="158"/>
      <c r="L916" s="154"/>
      <c r="M916" s="159"/>
      <c r="T916" s="160"/>
      <c r="AT916" s="155" t="s">
        <v>274</v>
      </c>
      <c r="AU916" s="155" t="s">
        <v>91</v>
      </c>
      <c r="AV916" s="153" t="s">
        <v>91</v>
      </c>
      <c r="AW916" s="153" t="s">
        <v>42</v>
      </c>
      <c r="AX916" s="153" t="s">
        <v>82</v>
      </c>
      <c r="AY916" s="155" t="s">
        <v>263</v>
      </c>
    </row>
    <row r="917" spans="2:65" s="161" customFormat="1" ht="11.25">
      <c r="B917" s="162"/>
      <c r="D917" s="142" t="s">
        <v>274</v>
      </c>
      <c r="E917" s="163" t="s">
        <v>44</v>
      </c>
      <c r="F917" s="164" t="s">
        <v>280</v>
      </c>
      <c r="H917" s="165">
        <v>49.036000000000001</v>
      </c>
      <c r="I917" s="166"/>
      <c r="L917" s="162"/>
      <c r="M917" s="167"/>
      <c r="T917" s="168"/>
      <c r="AT917" s="163" t="s">
        <v>274</v>
      </c>
      <c r="AU917" s="163" t="s">
        <v>91</v>
      </c>
      <c r="AV917" s="161" t="s">
        <v>141</v>
      </c>
      <c r="AW917" s="161" t="s">
        <v>42</v>
      </c>
      <c r="AX917" s="161" t="s">
        <v>82</v>
      </c>
      <c r="AY917" s="163" t="s">
        <v>263</v>
      </c>
    </row>
    <row r="918" spans="2:65" s="169" customFormat="1" ht="11.25">
      <c r="B918" s="170"/>
      <c r="D918" s="142" t="s">
        <v>274</v>
      </c>
      <c r="E918" s="171" t="s">
        <v>44</v>
      </c>
      <c r="F918" s="172" t="s">
        <v>281</v>
      </c>
      <c r="H918" s="173">
        <v>49.036000000000001</v>
      </c>
      <c r="I918" s="174"/>
      <c r="L918" s="170"/>
      <c r="M918" s="175"/>
      <c r="T918" s="176"/>
      <c r="AT918" s="171" t="s">
        <v>274</v>
      </c>
      <c r="AU918" s="171" t="s">
        <v>91</v>
      </c>
      <c r="AV918" s="169" t="s">
        <v>270</v>
      </c>
      <c r="AW918" s="169" t="s">
        <v>42</v>
      </c>
      <c r="AX918" s="169" t="s">
        <v>89</v>
      </c>
      <c r="AY918" s="171" t="s">
        <v>263</v>
      </c>
    </row>
    <row r="919" spans="2:65" s="17" customFormat="1" ht="14.45" customHeight="1">
      <c r="B919" s="18"/>
      <c r="C919" s="177" t="s">
        <v>1370</v>
      </c>
      <c r="D919" s="177" t="s">
        <v>445</v>
      </c>
      <c r="E919" s="178" t="s">
        <v>10569</v>
      </c>
      <c r="F919" s="179" t="s">
        <v>10570</v>
      </c>
      <c r="G919" s="180" t="s">
        <v>139</v>
      </c>
      <c r="H919" s="181">
        <v>51.488</v>
      </c>
      <c r="I919" s="182"/>
      <c r="J919" s="183">
        <f>ROUND(I919*H919,2)</f>
        <v>0</v>
      </c>
      <c r="K919" s="179" t="s">
        <v>269</v>
      </c>
      <c r="L919" s="184"/>
      <c r="M919" s="185" t="s">
        <v>44</v>
      </c>
      <c r="N919" s="186" t="s">
        <v>53</v>
      </c>
      <c r="P919" s="138">
        <f>O919*H919</f>
        <v>0</v>
      </c>
      <c r="Q919" s="138">
        <v>1.14E-3</v>
      </c>
      <c r="R919" s="138">
        <f>Q919*H919</f>
        <v>5.8696319999999996E-2</v>
      </c>
      <c r="S919" s="138">
        <v>0</v>
      </c>
      <c r="T919" s="139">
        <f>S919*H919</f>
        <v>0</v>
      </c>
      <c r="AR919" s="140" t="s">
        <v>496</v>
      </c>
      <c r="AT919" s="140" t="s">
        <v>445</v>
      </c>
      <c r="AU919" s="140" t="s">
        <v>91</v>
      </c>
      <c r="AY919" s="2" t="s">
        <v>263</v>
      </c>
      <c r="BE919" s="141">
        <f>IF(N919="základní",J919,0)</f>
        <v>0</v>
      </c>
      <c r="BF919" s="141">
        <f>IF(N919="snížená",J919,0)</f>
        <v>0</v>
      </c>
      <c r="BG919" s="141">
        <f>IF(N919="zákl. přenesená",J919,0)</f>
        <v>0</v>
      </c>
      <c r="BH919" s="141">
        <f>IF(N919="sníž. přenesená",J919,0)</f>
        <v>0</v>
      </c>
      <c r="BI919" s="141">
        <f>IF(N919="nulová",J919,0)</f>
        <v>0</v>
      </c>
      <c r="BJ919" s="2" t="s">
        <v>89</v>
      </c>
      <c r="BK919" s="141">
        <f>ROUND(I919*H919,2)</f>
        <v>0</v>
      </c>
      <c r="BL919" s="2" t="s">
        <v>370</v>
      </c>
      <c r="BM919" s="140" t="s">
        <v>10571</v>
      </c>
    </row>
    <row r="920" spans="2:65" s="153" customFormat="1" ht="11.25">
      <c r="B920" s="154"/>
      <c r="D920" s="142" t="s">
        <v>274</v>
      </c>
      <c r="F920" s="156" t="s">
        <v>10572</v>
      </c>
      <c r="H920" s="157">
        <v>51.488</v>
      </c>
      <c r="I920" s="158"/>
      <c r="L920" s="154"/>
      <c r="M920" s="159"/>
      <c r="T920" s="160"/>
      <c r="AT920" s="155" t="s">
        <v>274</v>
      </c>
      <c r="AU920" s="155" t="s">
        <v>91</v>
      </c>
      <c r="AV920" s="153" t="s">
        <v>91</v>
      </c>
      <c r="AW920" s="153" t="s">
        <v>4</v>
      </c>
      <c r="AX920" s="153" t="s">
        <v>89</v>
      </c>
      <c r="AY920" s="155" t="s">
        <v>263</v>
      </c>
    </row>
    <row r="921" spans="2:65" s="17" customFormat="1" ht="24.2" customHeight="1">
      <c r="B921" s="18"/>
      <c r="C921" s="129" t="s">
        <v>1384</v>
      </c>
      <c r="D921" s="129" t="s">
        <v>265</v>
      </c>
      <c r="E921" s="130" t="s">
        <v>10573</v>
      </c>
      <c r="F921" s="131" t="s">
        <v>10574</v>
      </c>
      <c r="G921" s="132" t="s">
        <v>312</v>
      </c>
      <c r="H921" s="133">
        <v>7.0000000000000007E-2</v>
      </c>
      <c r="I921" s="134"/>
      <c r="J921" s="135">
        <f>ROUND(I921*H921,2)</f>
        <v>0</v>
      </c>
      <c r="K921" s="131" t="s">
        <v>269</v>
      </c>
      <c r="L921" s="18"/>
      <c r="M921" s="136" t="s">
        <v>44</v>
      </c>
      <c r="N921" s="137" t="s">
        <v>53</v>
      </c>
      <c r="P921" s="138">
        <f>O921*H921</f>
        <v>0</v>
      </c>
      <c r="Q921" s="138">
        <v>0</v>
      </c>
      <c r="R921" s="138">
        <f>Q921*H921</f>
        <v>0</v>
      </c>
      <c r="S921" s="138">
        <v>0</v>
      </c>
      <c r="T921" s="139">
        <f>S921*H921</f>
        <v>0</v>
      </c>
      <c r="AR921" s="140" t="s">
        <v>370</v>
      </c>
      <c r="AT921" s="140" t="s">
        <v>265</v>
      </c>
      <c r="AU921" s="140" t="s">
        <v>91</v>
      </c>
      <c r="AY921" s="2" t="s">
        <v>263</v>
      </c>
      <c r="BE921" s="141">
        <f>IF(N921="základní",J921,0)</f>
        <v>0</v>
      </c>
      <c r="BF921" s="141">
        <f>IF(N921="snížená",J921,0)</f>
        <v>0</v>
      </c>
      <c r="BG921" s="141">
        <f>IF(N921="zákl. přenesená",J921,0)</f>
        <v>0</v>
      </c>
      <c r="BH921" s="141">
        <f>IF(N921="sníž. přenesená",J921,0)</f>
        <v>0</v>
      </c>
      <c r="BI921" s="141">
        <f>IF(N921="nulová",J921,0)</f>
        <v>0</v>
      </c>
      <c r="BJ921" s="2" t="s">
        <v>89</v>
      </c>
      <c r="BK921" s="141">
        <f>ROUND(I921*H921,2)</f>
        <v>0</v>
      </c>
      <c r="BL921" s="2" t="s">
        <v>370</v>
      </c>
      <c r="BM921" s="140" t="s">
        <v>10575</v>
      </c>
    </row>
    <row r="922" spans="2:65" s="17" customFormat="1" ht="78">
      <c r="B922" s="18"/>
      <c r="D922" s="142" t="s">
        <v>272</v>
      </c>
      <c r="F922" s="143" t="s">
        <v>10576</v>
      </c>
      <c r="I922" s="144"/>
      <c r="L922" s="18"/>
      <c r="M922" s="145"/>
      <c r="T922" s="39"/>
      <c r="AT922" s="2" t="s">
        <v>272</v>
      </c>
      <c r="AU922" s="2" t="s">
        <v>91</v>
      </c>
    </row>
    <row r="923" spans="2:65" s="17" customFormat="1" ht="24.2" customHeight="1">
      <c r="B923" s="18"/>
      <c r="C923" s="129" t="s">
        <v>1392</v>
      </c>
      <c r="D923" s="129" t="s">
        <v>265</v>
      </c>
      <c r="E923" s="130" t="s">
        <v>10577</v>
      </c>
      <c r="F923" s="131" t="s">
        <v>10578</v>
      </c>
      <c r="G923" s="132" t="s">
        <v>312</v>
      </c>
      <c r="H923" s="133">
        <v>7.0000000000000007E-2</v>
      </c>
      <c r="I923" s="134"/>
      <c r="J923" s="135">
        <f>ROUND(I923*H923,2)</f>
        <v>0</v>
      </c>
      <c r="K923" s="131" t="s">
        <v>269</v>
      </c>
      <c r="L923" s="18"/>
      <c r="M923" s="136" t="s">
        <v>44</v>
      </c>
      <c r="N923" s="137" t="s">
        <v>53</v>
      </c>
      <c r="P923" s="138">
        <f>O923*H923</f>
        <v>0</v>
      </c>
      <c r="Q923" s="138">
        <v>0</v>
      </c>
      <c r="R923" s="138">
        <f>Q923*H923</f>
        <v>0</v>
      </c>
      <c r="S923" s="138">
        <v>0</v>
      </c>
      <c r="T923" s="139">
        <f>S923*H923</f>
        <v>0</v>
      </c>
      <c r="AR923" s="140" t="s">
        <v>370</v>
      </c>
      <c r="AT923" s="140" t="s">
        <v>265</v>
      </c>
      <c r="AU923" s="140" t="s">
        <v>91</v>
      </c>
      <c r="AY923" s="2" t="s">
        <v>263</v>
      </c>
      <c r="BE923" s="141">
        <f>IF(N923="základní",J923,0)</f>
        <v>0</v>
      </c>
      <c r="BF923" s="141">
        <f>IF(N923="snížená",J923,0)</f>
        <v>0</v>
      </c>
      <c r="BG923" s="141">
        <f>IF(N923="zákl. přenesená",J923,0)</f>
        <v>0</v>
      </c>
      <c r="BH923" s="141">
        <f>IF(N923="sníž. přenesená",J923,0)</f>
        <v>0</v>
      </c>
      <c r="BI923" s="141">
        <f>IF(N923="nulová",J923,0)</f>
        <v>0</v>
      </c>
      <c r="BJ923" s="2" t="s">
        <v>89</v>
      </c>
      <c r="BK923" s="141">
        <f>ROUND(I923*H923,2)</f>
        <v>0</v>
      </c>
      <c r="BL923" s="2" t="s">
        <v>370</v>
      </c>
      <c r="BM923" s="140" t="s">
        <v>10579</v>
      </c>
    </row>
    <row r="924" spans="2:65" s="17" customFormat="1" ht="78">
      <c r="B924" s="18"/>
      <c r="D924" s="142" t="s">
        <v>272</v>
      </c>
      <c r="F924" s="143" t="s">
        <v>10576</v>
      </c>
      <c r="I924" s="144"/>
      <c r="L924" s="18"/>
      <c r="M924" s="145"/>
      <c r="T924" s="39"/>
      <c r="AT924" s="2" t="s">
        <v>272</v>
      </c>
      <c r="AU924" s="2" t="s">
        <v>91</v>
      </c>
    </row>
    <row r="925" spans="2:65" s="116" customFormat="1" ht="22.9" customHeight="1">
      <c r="B925" s="117"/>
      <c r="C925" s="388"/>
      <c r="D925" s="389" t="s">
        <v>81</v>
      </c>
      <c r="E925" s="390" t="s">
        <v>2477</v>
      </c>
      <c r="F925" s="390" t="s">
        <v>2478</v>
      </c>
      <c r="G925" s="388"/>
      <c r="H925" s="388"/>
      <c r="I925" s="391"/>
      <c r="J925" s="392">
        <f>BK925</f>
        <v>0</v>
      </c>
      <c r="K925" s="388"/>
      <c r="L925" s="117"/>
      <c r="M925" s="122"/>
      <c r="P925" s="123">
        <f>SUM(P926:P949)</f>
        <v>0</v>
      </c>
      <c r="R925" s="123">
        <f>SUM(R926:R949)</f>
        <v>0</v>
      </c>
      <c r="T925" s="124">
        <f>SUM(T926:T949)</f>
        <v>0</v>
      </c>
      <c r="AR925" s="118" t="s">
        <v>91</v>
      </c>
      <c r="AT925" s="125" t="s">
        <v>81</v>
      </c>
      <c r="AU925" s="125" t="s">
        <v>89</v>
      </c>
      <c r="AY925" s="118" t="s">
        <v>263</v>
      </c>
      <c r="BK925" s="126">
        <f>SUM(BK926:BK949)</f>
        <v>0</v>
      </c>
    </row>
    <row r="926" spans="2:65" s="17" customFormat="1" ht="14.45" customHeight="1">
      <c r="B926" s="18"/>
      <c r="C926" s="177" t="s">
        <v>1406</v>
      </c>
      <c r="D926" s="177" t="s">
        <v>445</v>
      </c>
      <c r="E926" s="178" t="s">
        <v>2485</v>
      </c>
      <c r="F926" s="179" t="s">
        <v>9346</v>
      </c>
      <c r="G926" s="180" t="s">
        <v>2487</v>
      </c>
      <c r="H926" s="181">
        <v>2</v>
      </c>
      <c r="I926" s="182"/>
      <c r="J926" s="183">
        <f t="shared" ref="J926:J947" si="0">ROUND(I926*H926,2)</f>
        <v>0</v>
      </c>
      <c r="K926" s="179" t="s">
        <v>44</v>
      </c>
      <c r="L926" s="184"/>
      <c r="M926" s="185" t="s">
        <v>44</v>
      </c>
      <c r="N926" s="186" t="s">
        <v>53</v>
      </c>
      <c r="P926" s="138">
        <f t="shared" ref="P926:P947" si="1">O926*H926</f>
        <v>0</v>
      </c>
      <c r="Q926" s="138">
        <v>0</v>
      </c>
      <c r="R926" s="138">
        <f t="shared" ref="R926:R947" si="2">Q926*H926</f>
        <v>0</v>
      </c>
      <c r="S926" s="138">
        <v>0</v>
      </c>
      <c r="T926" s="139">
        <f t="shared" ref="T926:T947" si="3">S926*H926</f>
        <v>0</v>
      </c>
      <c r="AR926" s="140" t="s">
        <v>317</v>
      </c>
      <c r="AT926" s="140" t="s">
        <v>445</v>
      </c>
      <c r="AU926" s="140" t="s">
        <v>91</v>
      </c>
      <c r="AY926" s="2" t="s">
        <v>263</v>
      </c>
      <c r="BE926" s="141">
        <f t="shared" ref="BE926:BE947" si="4">IF(N926="základní",J926,0)</f>
        <v>0</v>
      </c>
      <c r="BF926" s="141">
        <f t="shared" ref="BF926:BF947" si="5">IF(N926="snížená",J926,0)</f>
        <v>0</v>
      </c>
      <c r="BG926" s="141">
        <f t="shared" ref="BG926:BG947" si="6">IF(N926="zákl. přenesená",J926,0)</f>
        <v>0</v>
      </c>
      <c r="BH926" s="141">
        <f t="shared" ref="BH926:BH947" si="7">IF(N926="sníž. přenesená",J926,0)</f>
        <v>0</v>
      </c>
      <c r="BI926" s="141">
        <f t="shared" ref="BI926:BI947" si="8">IF(N926="nulová",J926,0)</f>
        <v>0</v>
      </c>
      <c r="BJ926" s="2" t="s">
        <v>89</v>
      </c>
      <c r="BK926" s="141">
        <f t="shared" ref="BK926:BK947" si="9">ROUND(I926*H926,2)</f>
        <v>0</v>
      </c>
      <c r="BL926" s="2" t="s">
        <v>270</v>
      </c>
      <c r="BM926" s="140" t="s">
        <v>10580</v>
      </c>
    </row>
    <row r="927" spans="2:65" s="17" customFormat="1" ht="14.45" customHeight="1">
      <c r="B927" s="18"/>
      <c r="C927" s="177" t="s">
        <v>1415</v>
      </c>
      <c r="D927" s="177" t="s">
        <v>445</v>
      </c>
      <c r="E927" s="178" t="s">
        <v>2490</v>
      </c>
      <c r="F927" s="179" t="s">
        <v>9349</v>
      </c>
      <c r="G927" s="180" t="s">
        <v>2487</v>
      </c>
      <c r="H927" s="181">
        <v>1</v>
      </c>
      <c r="I927" s="182"/>
      <c r="J927" s="183">
        <f t="shared" si="0"/>
        <v>0</v>
      </c>
      <c r="K927" s="179" t="s">
        <v>44</v>
      </c>
      <c r="L927" s="184"/>
      <c r="M927" s="185" t="s">
        <v>44</v>
      </c>
      <c r="N927" s="186" t="s">
        <v>53</v>
      </c>
      <c r="P927" s="138">
        <f t="shared" si="1"/>
        <v>0</v>
      </c>
      <c r="Q927" s="138">
        <v>0</v>
      </c>
      <c r="R927" s="138">
        <f t="shared" si="2"/>
        <v>0</v>
      </c>
      <c r="S927" s="138">
        <v>0</v>
      </c>
      <c r="T927" s="139">
        <f t="shared" si="3"/>
        <v>0</v>
      </c>
      <c r="AR927" s="140" t="s">
        <v>317</v>
      </c>
      <c r="AT927" s="140" t="s">
        <v>445</v>
      </c>
      <c r="AU927" s="140" t="s">
        <v>91</v>
      </c>
      <c r="AY927" s="2" t="s">
        <v>263</v>
      </c>
      <c r="BE927" s="141">
        <f t="shared" si="4"/>
        <v>0</v>
      </c>
      <c r="BF927" s="141">
        <f t="shared" si="5"/>
        <v>0</v>
      </c>
      <c r="BG927" s="141">
        <f t="shared" si="6"/>
        <v>0</v>
      </c>
      <c r="BH927" s="141">
        <f t="shared" si="7"/>
        <v>0</v>
      </c>
      <c r="BI927" s="141">
        <f t="shared" si="8"/>
        <v>0</v>
      </c>
      <c r="BJ927" s="2" t="s">
        <v>89</v>
      </c>
      <c r="BK927" s="141">
        <f t="shared" si="9"/>
        <v>0</v>
      </c>
      <c r="BL927" s="2" t="s">
        <v>270</v>
      </c>
      <c r="BM927" s="140" t="s">
        <v>10581</v>
      </c>
    </row>
    <row r="928" spans="2:65" s="17" customFormat="1" ht="14.45" customHeight="1">
      <c r="B928" s="18"/>
      <c r="C928" s="177" t="s">
        <v>1428</v>
      </c>
      <c r="D928" s="177" t="s">
        <v>445</v>
      </c>
      <c r="E928" s="178" t="s">
        <v>2494</v>
      </c>
      <c r="F928" s="179" t="s">
        <v>9352</v>
      </c>
      <c r="G928" s="180" t="s">
        <v>2487</v>
      </c>
      <c r="H928" s="181">
        <v>8</v>
      </c>
      <c r="I928" s="182"/>
      <c r="J928" s="183">
        <f t="shared" si="0"/>
        <v>0</v>
      </c>
      <c r="K928" s="179" t="s">
        <v>44</v>
      </c>
      <c r="L928" s="184"/>
      <c r="M928" s="185" t="s">
        <v>44</v>
      </c>
      <c r="N928" s="186" t="s">
        <v>53</v>
      </c>
      <c r="P928" s="138">
        <f t="shared" si="1"/>
        <v>0</v>
      </c>
      <c r="Q928" s="138">
        <v>0</v>
      </c>
      <c r="R928" s="138">
        <f t="shared" si="2"/>
        <v>0</v>
      </c>
      <c r="S928" s="138">
        <v>0</v>
      </c>
      <c r="T928" s="139">
        <f t="shared" si="3"/>
        <v>0</v>
      </c>
      <c r="AR928" s="140" t="s">
        <v>317</v>
      </c>
      <c r="AT928" s="140" t="s">
        <v>445</v>
      </c>
      <c r="AU928" s="140" t="s">
        <v>91</v>
      </c>
      <c r="AY928" s="2" t="s">
        <v>263</v>
      </c>
      <c r="BE928" s="141">
        <f t="shared" si="4"/>
        <v>0</v>
      </c>
      <c r="BF928" s="141">
        <f t="shared" si="5"/>
        <v>0</v>
      </c>
      <c r="BG928" s="141">
        <f t="shared" si="6"/>
        <v>0</v>
      </c>
      <c r="BH928" s="141">
        <f t="shared" si="7"/>
        <v>0</v>
      </c>
      <c r="BI928" s="141">
        <f t="shared" si="8"/>
        <v>0</v>
      </c>
      <c r="BJ928" s="2" t="s">
        <v>89</v>
      </c>
      <c r="BK928" s="141">
        <f t="shared" si="9"/>
        <v>0</v>
      </c>
      <c r="BL928" s="2" t="s">
        <v>270</v>
      </c>
      <c r="BM928" s="140" t="s">
        <v>10582</v>
      </c>
    </row>
    <row r="929" spans="2:65" s="17" customFormat="1" ht="14.45" customHeight="1">
      <c r="B929" s="18"/>
      <c r="C929" s="177" t="s">
        <v>1437</v>
      </c>
      <c r="D929" s="177" t="s">
        <v>445</v>
      </c>
      <c r="E929" s="178" t="s">
        <v>2498</v>
      </c>
      <c r="F929" s="179" t="s">
        <v>10583</v>
      </c>
      <c r="G929" s="180" t="s">
        <v>2487</v>
      </c>
      <c r="H929" s="181">
        <v>2</v>
      </c>
      <c r="I929" s="182"/>
      <c r="J929" s="183">
        <f t="shared" si="0"/>
        <v>0</v>
      </c>
      <c r="K929" s="179" t="s">
        <v>44</v>
      </c>
      <c r="L929" s="184"/>
      <c r="M929" s="185" t="s">
        <v>44</v>
      </c>
      <c r="N929" s="186" t="s">
        <v>53</v>
      </c>
      <c r="P929" s="138">
        <f t="shared" si="1"/>
        <v>0</v>
      </c>
      <c r="Q929" s="138">
        <v>0</v>
      </c>
      <c r="R929" s="138">
        <f t="shared" si="2"/>
        <v>0</v>
      </c>
      <c r="S929" s="138">
        <v>0</v>
      </c>
      <c r="T929" s="139">
        <f t="shared" si="3"/>
        <v>0</v>
      </c>
      <c r="AR929" s="140" t="s">
        <v>317</v>
      </c>
      <c r="AT929" s="140" t="s">
        <v>445</v>
      </c>
      <c r="AU929" s="140" t="s">
        <v>91</v>
      </c>
      <c r="AY929" s="2" t="s">
        <v>263</v>
      </c>
      <c r="BE929" s="141">
        <f t="shared" si="4"/>
        <v>0</v>
      </c>
      <c r="BF929" s="141">
        <f t="shared" si="5"/>
        <v>0</v>
      </c>
      <c r="BG929" s="141">
        <f t="shared" si="6"/>
        <v>0</v>
      </c>
      <c r="BH929" s="141">
        <f t="shared" si="7"/>
        <v>0</v>
      </c>
      <c r="BI929" s="141">
        <f t="shared" si="8"/>
        <v>0</v>
      </c>
      <c r="BJ929" s="2" t="s">
        <v>89</v>
      </c>
      <c r="BK929" s="141">
        <f t="shared" si="9"/>
        <v>0</v>
      </c>
      <c r="BL929" s="2" t="s">
        <v>270</v>
      </c>
      <c r="BM929" s="140" t="s">
        <v>10584</v>
      </c>
    </row>
    <row r="930" spans="2:65" s="17" customFormat="1" ht="14.45" customHeight="1">
      <c r="B930" s="18"/>
      <c r="C930" s="177" t="s">
        <v>1444</v>
      </c>
      <c r="D930" s="177" t="s">
        <v>445</v>
      </c>
      <c r="E930" s="178" t="s">
        <v>2506</v>
      </c>
      <c r="F930" s="179" t="s">
        <v>9355</v>
      </c>
      <c r="G930" s="180" t="s">
        <v>2487</v>
      </c>
      <c r="H930" s="181">
        <v>8</v>
      </c>
      <c r="I930" s="182"/>
      <c r="J930" s="183">
        <f t="shared" si="0"/>
        <v>0</v>
      </c>
      <c r="K930" s="179" t="s">
        <v>44</v>
      </c>
      <c r="L930" s="184"/>
      <c r="M930" s="185" t="s">
        <v>44</v>
      </c>
      <c r="N930" s="186" t="s">
        <v>53</v>
      </c>
      <c r="P930" s="138">
        <f t="shared" si="1"/>
        <v>0</v>
      </c>
      <c r="Q930" s="138">
        <v>0</v>
      </c>
      <c r="R930" s="138">
        <f t="shared" si="2"/>
        <v>0</v>
      </c>
      <c r="S930" s="138">
        <v>0</v>
      </c>
      <c r="T930" s="139">
        <f t="shared" si="3"/>
        <v>0</v>
      </c>
      <c r="AR930" s="140" t="s">
        <v>317</v>
      </c>
      <c r="AT930" s="140" t="s">
        <v>445</v>
      </c>
      <c r="AU930" s="140" t="s">
        <v>91</v>
      </c>
      <c r="AY930" s="2" t="s">
        <v>263</v>
      </c>
      <c r="BE930" s="141">
        <f t="shared" si="4"/>
        <v>0</v>
      </c>
      <c r="BF930" s="141">
        <f t="shared" si="5"/>
        <v>0</v>
      </c>
      <c r="BG930" s="141">
        <f t="shared" si="6"/>
        <v>0</v>
      </c>
      <c r="BH930" s="141">
        <f t="shared" si="7"/>
        <v>0</v>
      </c>
      <c r="BI930" s="141">
        <f t="shared" si="8"/>
        <v>0</v>
      </c>
      <c r="BJ930" s="2" t="s">
        <v>89</v>
      </c>
      <c r="BK930" s="141">
        <f t="shared" si="9"/>
        <v>0</v>
      </c>
      <c r="BL930" s="2" t="s">
        <v>270</v>
      </c>
      <c r="BM930" s="140" t="s">
        <v>10585</v>
      </c>
    </row>
    <row r="931" spans="2:65" s="17" customFormat="1" ht="14.45" customHeight="1">
      <c r="B931" s="18"/>
      <c r="C931" s="177" t="s">
        <v>1454</v>
      </c>
      <c r="D931" s="177" t="s">
        <v>445</v>
      </c>
      <c r="E931" s="178" t="s">
        <v>2510</v>
      </c>
      <c r="F931" s="179" t="s">
        <v>2511</v>
      </c>
      <c r="G931" s="180" t="s">
        <v>2487</v>
      </c>
      <c r="H931" s="181">
        <v>21</v>
      </c>
      <c r="I931" s="182"/>
      <c r="J931" s="183">
        <f t="shared" si="0"/>
        <v>0</v>
      </c>
      <c r="K931" s="179" t="s">
        <v>44</v>
      </c>
      <c r="L931" s="184"/>
      <c r="M931" s="185" t="s">
        <v>44</v>
      </c>
      <c r="N931" s="186" t="s">
        <v>53</v>
      </c>
      <c r="P931" s="138">
        <f t="shared" si="1"/>
        <v>0</v>
      </c>
      <c r="Q931" s="138">
        <v>0</v>
      </c>
      <c r="R931" s="138">
        <f t="shared" si="2"/>
        <v>0</v>
      </c>
      <c r="S931" s="138">
        <v>0</v>
      </c>
      <c r="T931" s="139">
        <f t="shared" si="3"/>
        <v>0</v>
      </c>
      <c r="AR931" s="140" t="s">
        <v>317</v>
      </c>
      <c r="AT931" s="140" t="s">
        <v>445</v>
      </c>
      <c r="AU931" s="140" t="s">
        <v>91</v>
      </c>
      <c r="AY931" s="2" t="s">
        <v>263</v>
      </c>
      <c r="BE931" s="141">
        <f t="shared" si="4"/>
        <v>0</v>
      </c>
      <c r="BF931" s="141">
        <f t="shared" si="5"/>
        <v>0</v>
      </c>
      <c r="BG931" s="141">
        <f t="shared" si="6"/>
        <v>0</v>
      </c>
      <c r="BH931" s="141">
        <f t="shared" si="7"/>
        <v>0</v>
      </c>
      <c r="BI931" s="141">
        <f t="shared" si="8"/>
        <v>0</v>
      </c>
      <c r="BJ931" s="2" t="s">
        <v>89</v>
      </c>
      <c r="BK931" s="141">
        <f t="shared" si="9"/>
        <v>0</v>
      </c>
      <c r="BL931" s="2" t="s">
        <v>270</v>
      </c>
      <c r="BM931" s="140" t="s">
        <v>10586</v>
      </c>
    </row>
    <row r="932" spans="2:65" s="17" customFormat="1" ht="14.45" customHeight="1">
      <c r="B932" s="18"/>
      <c r="C932" s="177" t="s">
        <v>1460</v>
      </c>
      <c r="D932" s="177" t="s">
        <v>445</v>
      </c>
      <c r="E932" s="178" t="s">
        <v>2514</v>
      </c>
      <c r="F932" s="179" t="s">
        <v>2515</v>
      </c>
      <c r="G932" s="180" t="s">
        <v>2487</v>
      </c>
      <c r="H932" s="181">
        <v>45</v>
      </c>
      <c r="I932" s="182"/>
      <c r="J932" s="183">
        <f t="shared" si="0"/>
        <v>0</v>
      </c>
      <c r="K932" s="179" t="s">
        <v>44</v>
      </c>
      <c r="L932" s="184"/>
      <c r="M932" s="185" t="s">
        <v>44</v>
      </c>
      <c r="N932" s="186" t="s">
        <v>53</v>
      </c>
      <c r="P932" s="138">
        <f t="shared" si="1"/>
        <v>0</v>
      </c>
      <c r="Q932" s="138">
        <v>0</v>
      </c>
      <c r="R932" s="138">
        <f t="shared" si="2"/>
        <v>0</v>
      </c>
      <c r="S932" s="138">
        <v>0</v>
      </c>
      <c r="T932" s="139">
        <f t="shared" si="3"/>
        <v>0</v>
      </c>
      <c r="AR932" s="140" t="s">
        <v>317</v>
      </c>
      <c r="AT932" s="140" t="s">
        <v>445</v>
      </c>
      <c r="AU932" s="140" t="s">
        <v>91</v>
      </c>
      <c r="AY932" s="2" t="s">
        <v>263</v>
      </c>
      <c r="BE932" s="141">
        <f t="shared" si="4"/>
        <v>0</v>
      </c>
      <c r="BF932" s="141">
        <f t="shared" si="5"/>
        <v>0</v>
      </c>
      <c r="BG932" s="141">
        <f t="shared" si="6"/>
        <v>0</v>
      </c>
      <c r="BH932" s="141">
        <f t="shared" si="7"/>
        <v>0</v>
      </c>
      <c r="BI932" s="141">
        <f t="shared" si="8"/>
        <v>0</v>
      </c>
      <c r="BJ932" s="2" t="s">
        <v>89</v>
      </c>
      <c r="BK932" s="141">
        <f t="shared" si="9"/>
        <v>0</v>
      </c>
      <c r="BL932" s="2" t="s">
        <v>270</v>
      </c>
      <c r="BM932" s="140" t="s">
        <v>10587</v>
      </c>
    </row>
    <row r="933" spans="2:65" s="17" customFormat="1" ht="14.45" customHeight="1">
      <c r="B933" s="18"/>
      <c r="C933" s="177" t="s">
        <v>1465</v>
      </c>
      <c r="D933" s="177" t="s">
        <v>445</v>
      </c>
      <c r="E933" s="178" t="s">
        <v>2518</v>
      </c>
      <c r="F933" s="179" t="s">
        <v>2519</v>
      </c>
      <c r="G933" s="180" t="s">
        <v>2487</v>
      </c>
      <c r="H933" s="181">
        <v>9</v>
      </c>
      <c r="I933" s="182"/>
      <c r="J933" s="183">
        <f t="shared" si="0"/>
        <v>0</v>
      </c>
      <c r="K933" s="179" t="s">
        <v>44</v>
      </c>
      <c r="L933" s="184"/>
      <c r="M933" s="185" t="s">
        <v>44</v>
      </c>
      <c r="N933" s="186" t="s">
        <v>53</v>
      </c>
      <c r="P933" s="138">
        <f t="shared" si="1"/>
        <v>0</v>
      </c>
      <c r="Q933" s="138">
        <v>0</v>
      </c>
      <c r="R933" s="138">
        <f t="shared" si="2"/>
        <v>0</v>
      </c>
      <c r="S933" s="138">
        <v>0</v>
      </c>
      <c r="T933" s="139">
        <f t="shared" si="3"/>
        <v>0</v>
      </c>
      <c r="AR933" s="140" t="s">
        <v>317</v>
      </c>
      <c r="AT933" s="140" t="s">
        <v>445</v>
      </c>
      <c r="AU933" s="140" t="s">
        <v>91</v>
      </c>
      <c r="AY933" s="2" t="s">
        <v>263</v>
      </c>
      <c r="BE933" s="141">
        <f t="shared" si="4"/>
        <v>0</v>
      </c>
      <c r="BF933" s="141">
        <f t="shared" si="5"/>
        <v>0</v>
      </c>
      <c r="BG933" s="141">
        <f t="shared" si="6"/>
        <v>0</v>
      </c>
      <c r="BH933" s="141">
        <f t="shared" si="7"/>
        <v>0</v>
      </c>
      <c r="BI933" s="141">
        <f t="shared" si="8"/>
        <v>0</v>
      </c>
      <c r="BJ933" s="2" t="s">
        <v>89</v>
      </c>
      <c r="BK933" s="141">
        <f t="shared" si="9"/>
        <v>0</v>
      </c>
      <c r="BL933" s="2" t="s">
        <v>270</v>
      </c>
      <c r="BM933" s="140" t="s">
        <v>10588</v>
      </c>
    </row>
    <row r="934" spans="2:65" s="17" customFormat="1" ht="14.45" customHeight="1">
      <c r="B934" s="18"/>
      <c r="C934" s="177" t="s">
        <v>1471</v>
      </c>
      <c r="D934" s="177" t="s">
        <v>445</v>
      </c>
      <c r="E934" s="178" t="s">
        <v>2522</v>
      </c>
      <c r="F934" s="179" t="s">
        <v>2523</v>
      </c>
      <c r="G934" s="180" t="s">
        <v>2487</v>
      </c>
      <c r="H934" s="181">
        <v>25</v>
      </c>
      <c r="I934" s="182"/>
      <c r="J934" s="183">
        <f t="shared" si="0"/>
        <v>0</v>
      </c>
      <c r="K934" s="179" t="s">
        <v>44</v>
      </c>
      <c r="L934" s="184"/>
      <c r="M934" s="185" t="s">
        <v>44</v>
      </c>
      <c r="N934" s="186" t="s">
        <v>53</v>
      </c>
      <c r="P934" s="138">
        <f t="shared" si="1"/>
        <v>0</v>
      </c>
      <c r="Q934" s="138">
        <v>0</v>
      </c>
      <c r="R934" s="138">
        <f t="shared" si="2"/>
        <v>0</v>
      </c>
      <c r="S934" s="138">
        <v>0</v>
      </c>
      <c r="T934" s="139">
        <f t="shared" si="3"/>
        <v>0</v>
      </c>
      <c r="AR934" s="140" t="s">
        <v>317</v>
      </c>
      <c r="AT934" s="140" t="s">
        <v>445</v>
      </c>
      <c r="AU934" s="140" t="s">
        <v>91</v>
      </c>
      <c r="AY934" s="2" t="s">
        <v>263</v>
      </c>
      <c r="BE934" s="141">
        <f t="shared" si="4"/>
        <v>0</v>
      </c>
      <c r="BF934" s="141">
        <f t="shared" si="5"/>
        <v>0</v>
      </c>
      <c r="BG934" s="141">
        <f t="shared" si="6"/>
        <v>0</v>
      </c>
      <c r="BH934" s="141">
        <f t="shared" si="7"/>
        <v>0</v>
      </c>
      <c r="BI934" s="141">
        <f t="shared" si="8"/>
        <v>0</v>
      </c>
      <c r="BJ934" s="2" t="s">
        <v>89</v>
      </c>
      <c r="BK934" s="141">
        <f t="shared" si="9"/>
        <v>0</v>
      </c>
      <c r="BL934" s="2" t="s">
        <v>270</v>
      </c>
      <c r="BM934" s="140" t="s">
        <v>10589</v>
      </c>
    </row>
    <row r="935" spans="2:65" s="17" customFormat="1" ht="24">
      <c r="B935" s="18"/>
      <c r="C935" s="400" t="s">
        <v>1478</v>
      </c>
      <c r="D935" s="400" t="s">
        <v>445</v>
      </c>
      <c r="E935" s="401" t="s">
        <v>2530</v>
      </c>
      <c r="F935" s="402" t="s">
        <v>10590</v>
      </c>
      <c r="G935" s="403" t="s">
        <v>2487</v>
      </c>
      <c r="H935" s="404">
        <v>11</v>
      </c>
      <c r="I935" s="405"/>
      <c r="J935" s="406">
        <f t="shared" si="0"/>
        <v>0</v>
      </c>
      <c r="K935" s="402" t="s">
        <v>44</v>
      </c>
      <c r="L935" s="184"/>
      <c r="M935" s="185" t="s">
        <v>44</v>
      </c>
      <c r="N935" s="186" t="s">
        <v>53</v>
      </c>
      <c r="P935" s="138">
        <f t="shared" si="1"/>
        <v>0</v>
      </c>
      <c r="Q935" s="138">
        <v>0</v>
      </c>
      <c r="R935" s="138">
        <f t="shared" si="2"/>
        <v>0</v>
      </c>
      <c r="S935" s="138">
        <v>0</v>
      </c>
      <c r="T935" s="139">
        <f t="shared" si="3"/>
        <v>0</v>
      </c>
      <c r="AR935" s="140" t="s">
        <v>317</v>
      </c>
      <c r="AT935" s="140" t="s">
        <v>445</v>
      </c>
      <c r="AU935" s="140" t="s">
        <v>91</v>
      </c>
      <c r="AY935" s="2" t="s">
        <v>263</v>
      </c>
      <c r="BE935" s="141">
        <f t="shared" si="4"/>
        <v>0</v>
      </c>
      <c r="BF935" s="141">
        <f t="shared" si="5"/>
        <v>0</v>
      </c>
      <c r="BG935" s="141">
        <f t="shared" si="6"/>
        <v>0</v>
      </c>
      <c r="BH935" s="141">
        <f t="shared" si="7"/>
        <v>0</v>
      </c>
      <c r="BI935" s="141">
        <f t="shared" si="8"/>
        <v>0</v>
      </c>
      <c r="BJ935" s="2" t="s">
        <v>89</v>
      </c>
      <c r="BK935" s="141">
        <f t="shared" si="9"/>
        <v>0</v>
      </c>
      <c r="BL935" s="2" t="s">
        <v>270</v>
      </c>
      <c r="BM935" s="140" t="s">
        <v>10591</v>
      </c>
    </row>
    <row r="936" spans="2:65" s="17" customFormat="1" ht="14.45" customHeight="1">
      <c r="B936" s="18"/>
      <c r="C936" s="400" t="s">
        <v>1483</v>
      </c>
      <c r="D936" s="400" t="s">
        <v>445</v>
      </c>
      <c r="E936" s="401" t="s">
        <v>2534</v>
      </c>
      <c r="F936" s="402" t="s">
        <v>2535</v>
      </c>
      <c r="G936" s="403" t="s">
        <v>2487</v>
      </c>
      <c r="H936" s="404">
        <v>11</v>
      </c>
      <c r="I936" s="405"/>
      <c r="J936" s="406">
        <f t="shared" si="0"/>
        <v>0</v>
      </c>
      <c r="K936" s="402" t="s">
        <v>44</v>
      </c>
      <c r="L936" s="184"/>
      <c r="M936" s="185" t="s">
        <v>44</v>
      </c>
      <c r="N936" s="186" t="s">
        <v>53</v>
      </c>
      <c r="P936" s="138">
        <f t="shared" si="1"/>
        <v>0</v>
      </c>
      <c r="Q936" s="138">
        <v>0</v>
      </c>
      <c r="R936" s="138">
        <f t="shared" si="2"/>
        <v>0</v>
      </c>
      <c r="S936" s="138">
        <v>0</v>
      </c>
      <c r="T936" s="139">
        <f t="shared" si="3"/>
        <v>0</v>
      </c>
      <c r="AR936" s="140" t="s">
        <v>317</v>
      </c>
      <c r="AT936" s="140" t="s">
        <v>445</v>
      </c>
      <c r="AU936" s="140" t="s">
        <v>91</v>
      </c>
      <c r="AY936" s="2" t="s">
        <v>263</v>
      </c>
      <c r="BE936" s="141">
        <f t="shared" si="4"/>
        <v>0</v>
      </c>
      <c r="BF936" s="141">
        <f t="shared" si="5"/>
        <v>0</v>
      </c>
      <c r="BG936" s="141">
        <f t="shared" si="6"/>
        <v>0</v>
      </c>
      <c r="BH936" s="141">
        <f t="shared" si="7"/>
        <v>0</v>
      </c>
      <c r="BI936" s="141">
        <f t="shared" si="8"/>
        <v>0</v>
      </c>
      <c r="BJ936" s="2" t="s">
        <v>89</v>
      </c>
      <c r="BK936" s="141">
        <f t="shared" si="9"/>
        <v>0</v>
      </c>
      <c r="BL936" s="2" t="s">
        <v>270</v>
      </c>
      <c r="BM936" s="140" t="s">
        <v>10592</v>
      </c>
    </row>
    <row r="937" spans="2:65" s="17" customFormat="1" ht="14.45" customHeight="1">
      <c r="B937" s="18"/>
      <c r="C937" s="177" t="s">
        <v>1488</v>
      </c>
      <c r="D937" s="177" t="s">
        <v>445</v>
      </c>
      <c r="E937" s="178" t="s">
        <v>2608</v>
      </c>
      <c r="F937" s="179" t="s">
        <v>2609</v>
      </c>
      <c r="G937" s="180" t="s">
        <v>2487</v>
      </c>
      <c r="H937" s="181">
        <v>2</v>
      </c>
      <c r="I937" s="182"/>
      <c r="J937" s="183">
        <f t="shared" si="0"/>
        <v>0</v>
      </c>
      <c r="K937" s="179" t="s">
        <v>44</v>
      </c>
      <c r="L937" s="184"/>
      <c r="M937" s="185" t="s">
        <v>44</v>
      </c>
      <c r="N937" s="186" t="s">
        <v>53</v>
      </c>
      <c r="P937" s="138">
        <f t="shared" si="1"/>
        <v>0</v>
      </c>
      <c r="Q937" s="138">
        <v>0</v>
      </c>
      <c r="R937" s="138">
        <f t="shared" si="2"/>
        <v>0</v>
      </c>
      <c r="S937" s="138">
        <v>0</v>
      </c>
      <c r="T937" s="139">
        <f t="shared" si="3"/>
        <v>0</v>
      </c>
      <c r="AR937" s="140" t="s">
        <v>317</v>
      </c>
      <c r="AT937" s="140" t="s">
        <v>445</v>
      </c>
      <c r="AU937" s="140" t="s">
        <v>91</v>
      </c>
      <c r="AY937" s="2" t="s">
        <v>263</v>
      </c>
      <c r="BE937" s="141">
        <f t="shared" si="4"/>
        <v>0</v>
      </c>
      <c r="BF937" s="141">
        <f t="shared" si="5"/>
        <v>0</v>
      </c>
      <c r="BG937" s="141">
        <f t="shared" si="6"/>
        <v>0</v>
      </c>
      <c r="BH937" s="141">
        <f t="shared" si="7"/>
        <v>0</v>
      </c>
      <c r="BI937" s="141">
        <f t="shared" si="8"/>
        <v>0</v>
      </c>
      <c r="BJ937" s="2" t="s">
        <v>89</v>
      </c>
      <c r="BK937" s="141">
        <f t="shared" si="9"/>
        <v>0</v>
      </c>
      <c r="BL937" s="2" t="s">
        <v>270</v>
      </c>
      <c r="BM937" s="140" t="s">
        <v>10593</v>
      </c>
    </row>
    <row r="938" spans="2:65" s="17" customFormat="1" ht="14.45" customHeight="1">
      <c r="B938" s="18"/>
      <c r="C938" s="177" t="s">
        <v>1493</v>
      </c>
      <c r="D938" s="177" t="s">
        <v>445</v>
      </c>
      <c r="E938" s="178" t="s">
        <v>2612</v>
      </c>
      <c r="F938" s="179" t="s">
        <v>2613</v>
      </c>
      <c r="G938" s="180" t="s">
        <v>2487</v>
      </c>
      <c r="H938" s="181">
        <v>2</v>
      </c>
      <c r="I938" s="182"/>
      <c r="J938" s="183">
        <f t="shared" si="0"/>
        <v>0</v>
      </c>
      <c r="K938" s="179" t="s">
        <v>44</v>
      </c>
      <c r="L938" s="184"/>
      <c r="M938" s="185" t="s">
        <v>44</v>
      </c>
      <c r="N938" s="186" t="s">
        <v>53</v>
      </c>
      <c r="P938" s="138">
        <f t="shared" si="1"/>
        <v>0</v>
      </c>
      <c r="Q938" s="138">
        <v>0</v>
      </c>
      <c r="R938" s="138">
        <f t="shared" si="2"/>
        <v>0</v>
      </c>
      <c r="S938" s="138">
        <v>0</v>
      </c>
      <c r="T938" s="139">
        <f t="shared" si="3"/>
        <v>0</v>
      </c>
      <c r="AR938" s="140" t="s">
        <v>317</v>
      </c>
      <c r="AT938" s="140" t="s">
        <v>445</v>
      </c>
      <c r="AU938" s="140" t="s">
        <v>91</v>
      </c>
      <c r="AY938" s="2" t="s">
        <v>263</v>
      </c>
      <c r="BE938" s="141">
        <f t="shared" si="4"/>
        <v>0</v>
      </c>
      <c r="BF938" s="141">
        <f t="shared" si="5"/>
        <v>0</v>
      </c>
      <c r="BG938" s="141">
        <f t="shared" si="6"/>
        <v>0</v>
      </c>
      <c r="BH938" s="141">
        <f t="shared" si="7"/>
        <v>0</v>
      </c>
      <c r="BI938" s="141">
        <f t="shared" si="8"/>
        <v>0</v>
      </c>
      <c r="BJ938" s="2" t="s">
        <v>89</v>
      </c>
      <c r="BK938" s="141">
        <f t="shared" si="9"/>
        <v>0</v>
      </c>
      <c r="BL938" s="2" t="s">
        <v>270</v>
      </c>
      <c r="BM938" s="140" t="s">
        <v>10594</v>
      </c>
    </row>
    <row r="939" spans="2:65" s="17" customFormat="1" ht="14.45" customHeight="1">
      <c r="B939" s="18"/>
      <c r="C939" s="177" t="s">
        <v>1497</v>
      </c>
      <c r="D939" s="177" t="s">
        <v>445</v>
      </c>
      <c r="E939" s="178" t="s">
        <v>10595</v>
      </c>
      <c r="F939" s="179" t="s">
        <v>10596</v>
      </c>
      <c r="G939" s="180" t="s">
        <v>402</v>
      </c>
      <c r="H939" s="181">
        <v>270</v>
      </c>
      <c r="I939" s="182"/>
      <c r="J939" s="183">
        <f t="shared" si="0"/>
        <v>0</v>
      </c>
      <c r="K939" s="179" t="s">
        <v>44</v>
      </c>
      <c r="L939" s="184"/>
      <c r="M939" s="185" t="s">
        <v>44</v>
      </c>
      <c r="N939" s="186" t="s">
        <v>53</v>
      </c>
      <c r="P939" s="138">
        <f t="shared" si="1"/>
        <v>0</v>
      </c>
      <c r="Q939" s="138">
        <v>0</v>
      </c>
      <c r="R939" s="138">
        <f t="shared" si="2"/>
        <v>0</v>
      </c>
      <c r="S939" s="138">
        <v>0</v>
      </c>
      <c r="T939" s="139">
        <f t="shared" si="3"/>
        <v>0</v>
      </c>
      <c r="AR939" s="140" t="s">
        <v>317</v>
      </c>
      <c r="AT939" s="140" t="s">
        <v>445</v>
      </c>
      <c r="AU939" s="140" t="s">
        <v>91</v>
      </c>
      <c r="AY939" s="2" t="s">
        <v>263</v>
      </c>
      <c r="BE939" s="141">
        <f t="shared" si="4"/>
        <v>0</v>
      </c>
      <c r="BF939" s="141">
        <f t="shared" si="5"/>
        <v>0</v>
      </c>
      <c r="BG939" s="141">
        <f t="shared" si="6"/>
        <v>0</v>
      </c>
      <c r="BH939" s="141">
        <f t="shared" si="7"/>
        <v>0</v>
      </c>
      <c r="BI939" s="141">
        <f t="shared" si="8"/>
        <v>0</v>
      </c>
      <c r="BJ939" s="2" t="s">
        <v>89</v>
      </c>
      <c r="BK939" s="141">
        <f t="shared" si="9"/>
        <v>0</v>
      </c>
      <c r="BL939" s="2" t="s">
        <v>270</v>
      </c>
      <c r="BM939" s="140" t="s">
        <v>10597</v>
      </c>
    </row>
    <row r="940" spans="2:65" s="17" customFormat="1" ht="14.45" customHeight="1">
      <c r="B940" s="18"/>
      <c r="C940" s="177" t="s">
        <v>1504</v>
      </c>
      <c r="D940" s="177" t="s">
        <v>445</v>
      </c>
      <c r="E940" s="178" t="s">
        <v>10598</v>
      </c>
      <c r="F940" s="179" t="s">
        <v>10599</v>
      </c>
      <c r="G940" s="180" t="s">
        <v>402</v>
      </c>
      <c r="H940" s="181">
        <v>140</v>
      </c>
      <c r="I940" s="182"/>
      <c r="J940" s="183">
        <f t="shared" si="0"/>
        <v>0</v>
      </c>
      <c r="K940" s="179" t="s">
        <v>44</v>
      </c>
      <c r="L940" s="184"/>
      <c r="M940" s="185" t="s">
        <v>44</v>
      </c>
      <c r="N940" s="186" t="s">
        <v>53</v>
      </c>
      <c r="P940" s="138">
        <f t="shared" si="1"/>
        <v>0</v>
      </c>
      <c r="Q940" s="138">
        <v>0</v>
      </c>
      <c r="R940" s="138">
        <f t="shared" si="2"/>
        <v>0</v>
      </c>
      <c r="S940" s="138">
        <v>0</v>
      </c>
      <c r="T940" s="139">
        <f t="shared" si="3"/>
        <v>0</v>
      </c>
      <c r="AR940" s="140" t="s">
        <v>317</v>
      </c>
      <c r="AT940" s="140" t="s">
        <v>445</v>
      </c>
      <c r="AU940" s="140" t="s">
        <v>91</v>
      </c>
      <c r="AY940" s="2" t="s">
        <v>263</v>
      </c>
      <c r="BE940" s="141">
        <f t="shared" si="4"/>
        <v>0</v>
      </c>
      <c r="BF940" s="141">
        <f t="shared" si="5"/>
        <v>0</v>
      </c>
      <c r="BG940" s="141">
        <f t="shared" si="6"/>
        <v>0</v>
      </c>
      <c r="BH940" s="141">
        <f t="shared" si="7"/>
        <v>0</v>
      </c>
      <c r="BI940" s="141">
        <f t="shared" si="8"/>
        <v>0</v>
      </c>
      <c r="BJ940" s="2" t="s">
        <v>89</v>
      </c>
      <c r="BK940" s="141">
        <f t="shared" si="9"/>
        <v>0</v>
      </c>
      <c r="BL940" s="2" t="s">
        <v>270</v>
      </c>
      <c r="BM940" s="140" t="s">
        <v>10600</v>
      </c>
    </row>
    <row r="941" spans="2:65" s="17" customFormat="1" ht="14.45" customHeight="1">
      <c r="B941" s="18"/>
      <c r="C941" s="400" t="s">
        <v>1509</v>
      </c>
      <c r="D941" s="400" t="s">
        <v>445</v>
      </c>
      <c r="E941" s="401" t="s">
        <v>10601</v>
      </c>
      <c r="F941" s="402" t="s">
        <v>10602</v>
      </c>
      <c r="G941" s="403" t="s">
        <v>402</v>
      </c>
      <c r="H941" s="404">
        <v>95</v>
      </c>
      <c r="I941" s="405"/>
      <c r="J941" s="406">
        <f t="shared" si="0"/>
        <v>0</v>
      </c>
      <c r="K941" s="402" t="s">
        <v>44</v>
      </c>
      <c r="L941" s="184"/>
      <c r="M941" s="185" t="s">
        <v>44</v>
      </c>
      <c r="N941" s="186" t="s">
        <v>53</v>
      </c>
      <c r="P941" s="138">
        <f t="shared" si="1"/>
        <v>0</v>
      </c>
      <c r="Q941" s="138">
        <v>0</v>
      </c>
      <c r="R941" s="138">
        <f t="shared" si="2"/>
        <v>0</v>
      </c>
      <c r="S941" s="138">
        <v>0</v>
      </c>
      <c r="T941" s="139">
        <f t="shared" si="3"/>
        <v>0</v>
      </c>
      <c r="AR941" s="140" t="s">
        <v>317</v>
      </c>
      <c r="AT941" s="140" t="s">
        <v>445</v>
      </c>
      <c r="AU941" s="140" t="s">
        <v>91</v>
      </c>
      <c r="AY941" s="2" t="s">
        <v>263</v>
      </c>
      <c r="BE941" s="141">
        <f t="shared" si="4"/>
        <v>0</v>
      </c>
      <c r="BF941" s="141">
        <f t="shared" si="5"/>
        <v>0</v>
      </c>
      <c r="BG941" s="141">
        <f t="shared" si="6"/>
        <v>0</v>
      </c>
      <c r="BH941" s="141">
        <f t="shared" si="7"/>
        <v>0</v>
      </c>
      <c r="BI941" s="141">
        <f t="shared" si="8"/>
        <v>0</v>
      </c>
      <c r="BJ941" s="2" t="s">
        <v>89</v>
      </c>
      <c r="BK941" s="141">
        <f t="shared" si="9"/>
        <v>0</v>
      </c>
      <c r="BL941" s="2" t="s">
        <v>270</v>
      </c>
      <c r="BM941" s="140" t="s">
        <v>10603</v>
      </c>
    </row>
    <row r="942" spans="2:65" s="17" customFormat="1" ht="14.45" customHeight="1">
      <c r="B942" s="18"/>
      <c r="C942" s="400" t="s">
        <v>1518</v>
      </c>
      <c r="D942" s="400" t="s">
        <v>445</v>
      </c>
      <c r="E942" s="401" t="s">
        <v>3052</v>
      </c>
      <c r="F942" s="402" t="s">
        <v>3053</v>
      </c>
      <c r="G942" s="403" t="s">
        <v>402</v>
      </c>
      <c r="H942" s="404">
        <v>50</v>
      </c>
      <c r="I942" s="405"/>
      <c r="J942" s="406">
        <f t="shared" si="0"/>
        <v>0</v>
      </c>
      <c r="K942" s="402" t="s">
        <v>44</v>
      </c>
      <c r="L942" s="184"/>
      <c r="M942" s="185" t="s">
        <v>44</v>
      </c>
      <c r="N942" s="186" t="s">
        <v>53</v>
      </c>
      <c r="P942" s="138">
        <f t="shared" si="1"/>
        <v>0</v>
      </c>
      <c r="Q942" s="138">
        <v>0</v>
      </c>
      <c r="R942" s="138">
        <f t="shared" si="2"/>
        <v>0</v>
      </c>
      <c r="S942" s="138">
        <v>0</v>
      </c>
      <c r="T942" s="139">
        <f t="shared" si="3"/>
        <v>0</v>
      </c>
      <c r="AR942" s="140" t="s">
        <v>317</v>
      </c>
      <c r="AT942" s="140" t="s">
        <v>445</v>
      </c>
      <c r="AU942" s="140" t="s">
        <v>91</v>
      </c>
      <c r="AY942" s="2" t="s">
        <v>263</v>
      </c>
      <c r="BE942" s="141">
        <f t="shared" si="4"/>
        <v>0</v>
      </c>
      <c r="BF942" s="141">
        <f t="shared" si="5"/>
        <v>0</v>
      </c>
      <c r="BG942" s="141">
        <f t="shared" si="6"/>
        <v>0</v>
      </c>
      <c r="BH942" s="141">
        <f t="shared" si="7"/>
        <v>0</v>
      </c>
      <c r="BI942" s="141">
        <f t="shared" si="8"/>
        <v>0</v>
      </c>
      <c r="BJ942" s="2" t="s">
        <v>89</v>
      </c>
      <c r="BK942" s="141">
        <f t="shared" si="9"/>
        <v>0</v>
      </c>
      <c r="BL942" s="2" t="s">
        <v>270</v>
      </c>
      <c r="BM942" s="140" t="s">
        <v>10604</v>
      </c>
    </row>
    <row r="943" spans="2:65" s="17" customFormat="1" ht="14.45" customHeight="1">
      <c r="B943" s="18"/>
      <c r="C943" s="400" t="s">
        <v>1526</v>
      </c>
      <c r="D943" s="400" t="s">
        <v>445</v>
      </c>
      <c r="E943" s="401" t="s">
        <v>3060</v>
      </c>
      <c r="F943" s="402" t="s">
        <v>3061</v>
      </c>
      <c r="G943" s="403" t="s">
        <v>402</v>
      </c>
      <c r="H943" s="404">
        <v>120</v>
      </c>
      <c r="I943" s="405"/>
      <c r="J943" s="406">
        <f t="shared" si="0"/>
        <v>0</v>
      </c>
      <c r="K943" s="402" t="s">
        <v>44</v>
      </c>
      <c r="L943" s="184"/>
      <c r="M943" s="185" t="s">
        <v>44</v>
      </c>
      <c r="N943" s="186" t="s">
        <v>53</v>
      </c>
      <c r="P943" s="138">
        <f t="shared" si="1"/>
        <v>0</v>
      </c>
      <c r="Q943" s="138">
        <v>0</v>
      </c>
      <c r="R943" s="138">
        <f t="shared" si="2"/>
        <v>0</v>
      </c>
      <c r="S943" s="138">
        <v>0</v>
      </c>
      <c r="T943" s="139">
        <f t="shared" si="3"/>
        <v>0</v>
      </c>
      <c r="AR943" s="140" t="s">
        <v>317</v>
      </c>
      <c r="AT943" s="140" t="s">
        <v>445</v>
      </c>
      <c r="AU943" s="140" t="s">
        <v>91</v>
      </c>
      <c r="AY943" s="2" t="s">
        <v>263</v>
      </c>
      <c r="BE943" s="141">
        <f t="shared" si="4"/>
        <v>0</v>
      </c>
      <c r="BF943" s="141">
        <f t="shared" si="5"/>
        <v>0</v>
      </c>
      <c r="BG943" s="141">
        <f t="shared" si="6"/>
        <v>0</v>
      </c>
      <c r="BH943" s="141">
        <f t="shared" si="7"/>
        <v>0</v>
      </c>
      <c r="BI943" s="141">
        <f t="shared" si="8"/>
        <v>0</v>
      </c>
      <c r="BJ943" s="2" t="s">
        <v>89</v>
      </c>
      <c r="BK943" s="141">
        <f t="shared" si="9"/>
        <v>0</v>
      </c>
      <c r="BL943" s="2" t="s">
        <v>270</v>
      </c>
      <c r="BM943" s="140" t="s">
        <v>10605</v>
      </c>
    </row>
    <row r="944" spans="2:65" s="17" customFormat="1" ht="14.45" customHeight="1">
      <c r="B944" s="18"/>
      <c r="C944" s="177" t="s">
        <v>1531</v>
      </c>
      <c r="D944" s="177" t="s">
        <v>445</v>
      </c>
      <c r="E944" s="178" t="s">
        <v>3064</v>
      </c>
      <c r="F944" s="179" t="s">
        <v>3065</v>
      </c>
      <c r="G944" s="180" t="s">
        <v>402</v>
      </c>
      <c r="H944" s="181">
        <v>3</v>
      </c>
      <c r="I944" s="182"/>
      <c r="J944" s="183">
        <f t="shared" si="0"/>
        <v>0</v>
      </c>
      <c r="K944" s="179" t="s">
        <v>44</v>
      </c>
      <c r="L944" s="184"/>
      <c r="M944" s="185" t="s">
        <v>44</v>
      </c>
      <c r="N944" s="186" t="s">
        <v>53</v>
      </c>
      <c r="P944" s="138">
        <f t="shared" si="1"/>
        <v>0</v>
      </c>
      <c r="Q944" s="138">
        <v>0</v>
      </c>
      <c r="R944" s="138">
        <f t="shared" si="2"/>
        <v>0</v>
      </c>
      <c r="S944" s="138">
        <v>0</v>
      </c>
      <c r="T944" s="139">
        <f t="shared" si="3"/>
        <v>0</v>
      </c>
      <c r="AR944" s="140" t="s">
        <v>317</v>
      </c>
      <c r="AT944" s="140" t="s">
        <v>445</v>
      </c>
      <c r="AU944" s="140" t="s">
        <v>91</v>
      </c>
      <c r="AY944" s="2" t="s">
        <v>263</v>
      </c>
      <c r="BE944" s="141">
        <f t="shared" si="4"/>
        <v>0</v>
      </c>
      <c r="BF944" s="141">
        <f t="shared" si="5"/>
        <v>0</v>
      </c>
      <c r="BG944" s="141">
        <f t="shared" si="6"/>
        <v>0</v>
      </c>
      <c r="BH944" s="141">
        <f t="shared" si="7"/>
        <v>0</v>
      </c>
      <c r="BI944" s="141">
        <f t="shared" si="8"/>
        <v>0</v>
      </c>
      <c r="BJ944" s="2" t="s">
        <v>89</v>
      </c>
      <c r="BK944" s="141">
        <f t="shared" si="9"/>
        <v>0</v>
      </c>
      <c r="BL944" s="2" t="s">
        <v>270</v>
      </c>
      <c r="BM944" s="140" t="s">
        <v>10606</v>
      </c>
    </row>
    <row r="945" spans="2:65" s="17" customFormat="1" ht="14.45" customHeight="1">
      <c r="B945" s="18"/>
      <c r="C945" s="177" t="s">
        <v>1537</v>
      </c>
      <c r="D945" s="177" t="s">
        <v>445</v>
      </c>
      <c r="E945" s="178" t="s">
        <v>3068</v>
      </c>
      <c r="F945" s="179" t="s">
        <v>3069</v>
      </c>
      <c r="G945" s="180" t="s">
        <v>402</v>
      </c>
      <c r="H945" s="181">
        <v>4</v>
      </c>
      <c r="I945" s="182"/>
      <c r="J945" s="183">
        <f t="shared" si="0"/>
        <v>0</v>
      </c>
      <c r="K945" s="179" t="s">
        <v>44</v>
      </c>
      <c r="L945" s="184"/>
      <c r="M945" s="185" t="s">
        <v>44</v>
      </c>
      <c r="N945" s="186" t="s">
        <v>53</v>
      </c>
      <c r="P945" s="138">
        <f t="shared" si="1"/>
        <v>0</v>
      </c>
      <c r="Q945" s="138">
        <v>0</v>
      </c>
      <c r="R945" s="138">
        <f t="shared" si="2"/>
        <v>0</v>
      </c>
      <c r="S945" s="138">
        <v>0</v>
      </c>
      <c r="T945" s="139">
        <f t="shared" si="3"/>
        <v>0</v>
      </c>
      <c r="AR945" s="140" t="s">
        <v>317</v>
      </c>
      <c r="AT945" s="140" t="s">
        <v>445</v>
      </c>
      <c r="AU945" s="140" t="s">
        <v>91</v>
      </c>
      <c r="AY945" s="2" t="s">
        <v>263</v>
      </c>
      <c r="BE945" s="141">
        <f t="shared" si="4"/>
        <v>0</v>
      </c>
      <c r="BF945" s="141">
        <f t="shared" si="5"/>
        <v>0</v>
      </c>
      <c r="BG945" s="141">
        <f t="shared" si="6"/>
        <v>0</v>
      </c>
      <c r="BH945" s="141">
        <f t="shared" si="7"/>
        <v>0</v>
      </c>
      <c r="BI945" s="141">
        <f t="shared" si="8"/>
        <v>0</v>
      </c>
      <c r="BJ945" s="2" t="s">
        <v>89</v>
      </c>
      <c r="BK945" s="141">
        <f t="shared" si="9"/>
        <v>0</v>
      </c>
      <c r="BL945" s="2" t="s">
        <v>270</v>
      </c>
      <c r="BM945" s="140" t="s">
        <v>10607</v>
      </c>
    </row>
    <row r="946" spans="2:65" s="17" customFormat="1" ht="14.45" customHeight="1">
      <c r="B946" s="18"/>
      <c r="C946" s="177" t="s">
        <v>1542</v>
      </c>
      <c r="D946" s="177" t="s">
        <v>445</v>
      </c>
      <c r="E946" s="178" t="s">
        <v>10608</v>
      </c>
      <c r="F946" s="179" t="s">
        <v>3109</v>
      </c>
      <c r="G946" s="180" t="s">
        <v>1088</v>
      </c>
      <c r="H946" s="181">
        <v>1</v>
      </c>
      <c r="I946" s="182"/>
      <c r="J946" s="183">
        <f t="shared" si="0"/>
        <v>0</v>
      </c>
      <c r="K946" s="179" t="s">
        <v>44</v>
      </c>
      <c r="L946" s="184"/>
      <c r="M946" s="185" t="s">
        <v>44</v>
      </c>
      <c r="N946" s="186" t="s">
        <v>53</v>
      </c>
      <c r="P946" s="138">
        <f t="shared" si="1"/>
        <v>0</v>
      </c>
      <c r="Q946" s="138">
        <v>0</v>
      </c>
      <c r="R946" s="138">
        <f t="shared" si="2"/>
        <v>0</v>
      </c>
      <c r="S946" s="138">
        <v>0</v>
      </c>
      <c r="T946" s="139">
        <f t="shared" si="3"/>
        <v>0</v>
      </c>
      <c r="AR946" s="140" t="s">
        <v>317</v>
      </c>
      <c r="AT946" s="140" t="s">
        <v>445</v>
      </c>
      <c r="AU946" s="140" t="s">
        <v>91</v>
      </c>
      <c r="AY946" s="2" t="s">
        <v>263</v>
      </c>
      <c r="BE946" s="141">
        <f t="shared" si="4"/>
        <v>0</v>
      </c>
      <c r="BF946" s="141">
        <f t="shared" si="5"/>
        <v>0</v>
      </c>
      <c r="BG946" s="141">
        <f t="shared" si="6"/>
        <v>0</v>
      </c>
      <c r="BH946" s="141">
        <f t="shared" si="7"/>
        <v>0</v>
      </c>
      <c r="BI946" s="141">
        <f t="shared" si="8"/>
        <v>0</v>
      </c>
      <c r="BJ946" s="2" t="s">
        <v>89</v>
      </c>
      <c r="BK946" s="141">
        <f t="shared" si="9"/>
        <v>0</v>
      </c>
      <c r="BL946" s="2" t="s">
        <v>270</v>
      </c>
      <c r="BM946" s="140" t="s">
        <v>10609</v>
      </c>
    </row>
    <row r="947" spans="2:65" s="17" customFormat="1" ht="14.45" customHeight="1">
      <c r="B947" s="18"/>
      <c r="C947" s="129" t="s">
        <v>1547</v>
      </c>
      <c r="D947" s="129" t="s">
        <v>265</v>
      </c>
      <c r="E947" s="130" t="s">
        <v>10610</v>
      </c>
      <c r="F947" s="131" t="s">
        <v>10611</v>
      </c>
      <c r="G947" s="132" t="s">
        <v>2487</v>
      </c>
      <c r="H947" s="133">
        <v>17</v>
      </c>
      <c r="I947" s="134"/>
      <c r="J947" s="135">
        <f t="shared" si="0"/>
        <v>0</v>
      </c>
      <c r="K947" s="131" t="s">
        <v>44</v>
      </c>
      <c r="L947" s="18"/>
      <c r="M947" s="136" t="s">
        <v>44</v>
      </c>
      <c r="N947" s="137" t="s">
        <v>53</v>
      </c>
      <c r="P947" s="138">
        <f t="shared" si="1"/>
        <v>0</v>
      </c>
      <c r="Q947" s="138">
        <v>0</v>
      </c>
      <c r="R947" s="138">
        <f t="shared" si="2"/>
        <v>0</v>
      </c>
      <c r="S947" s="138">
        <v>0</v>
      </c>
      <c r="T947" s="139">
        <f t="shared" si="3"/>
        <v>0</v>
      </c>
      <c r="AR947" s="140" t="s">
        <v>270</v>
      </c>
      <c r="AT947" s="140" t="s">
        <v>265</v>
      </c>
      <c r="AU947" s="140" t="s">
        <v>91</v>
      </c>
      <c r="AY947" s="2" t="s">
        <v>263</v>
      </c>
      <c r="BE947" s="141">
        <f t="shared" si="4"/>
        <v>0</v>
      </c>
      <c r="BF947" s="141">
        <f t="shared" si="5"/>
        <v>0</v>
      </c>
      <c r="BG947" s="141">
        <f t="shared" si="6"/>
        <v>0</v>
      </c>
      <c r="BH947" s="141">
        <f t="shared" si="7"/>
        <v>0</v>
      </c>
      <c r="BI947" s="141">
        <f t="shared" si="8"/>
        <v>0</v>
      </c>
      <c r="BJ947" s="2" t="s">
        <v>89</v>
      </c>
      <c r="BK947" s="141">
        <f t="shared" si="9"/>
        <v>0</v>
      </c>
      <c r="BL947" s="2" t="s">
        <v>270</v>
      </c>
      <c r="BM947" s="140" t="s">
        <v>10612</v>
      </c>
    </row>
    <row r="948" spans="2:65" s="17" customFormat="1" ht="19.5">
      <c r="B948" s="18"/>
      <c r="D948" s="142" t="s">
        <v>1027</v>
      </c>
      <c r="F948" s="143" t="s">
        <v>10613</v>
      </c>
      <c r="I948" s="144"/>
      <c r="L948" s="18"/>
      <c r="M948" s="145"/>
      <c r="T948" s="39"/>
      <c r="AT948" s="2" t="s">
        <v>1027</v>
      </c>
      <c r="AU948" s="2" t="s">
        <v>91</v>
      </c>
    </row>
    <row r="949" spans="2:65" s="17" customFormat="1" ht="14.45" customHeight="1">
      <c r="B949" s="18"/>
      <c r="C949" s="393" t="s">
        <v>1551</v>
      </c>
      <c r="D949" s="393" t="s">
        <v>265</v>
      </c>
      <c r="E949" s="394" t="s">
        <v>10614</v>
      </c>
      <c r="F949" s="395" t="s">
        <v>10615</v>
      </c>
      <c r="G949" s="396" t="s">
        <v>2487</v>
      </c>
      <c r="H949" s="397">
        <v>1</v>
      </c>
      <c r="I949" s="398"/>
      <c r="J949" s="399">
        <f>ROUND(I949*H949,2)</f>
        <v>0</v>
      </c>
      <c r="K949" s="395" t="s">
        <v>44</v>
      </c>
      <c r="L949" s="18"/>
      <c r="M949" s="136" t="s">
        <v>44</v>
      </c>
      <c r="N949" s="137" t="s">
        <v>53</v>
      </c>
      <c r="P949" s="138">
        <f>O949*H949</f>
        <v>0</v>
      </c>
      <c r="Q949" s="138">
        <v>0</v>
      </c>
      <c r="R949" s="138">
        <f>Q949*H949</f>
        <v>0</v>
      </c>
      <c r="S949" s="138">
        <v>0</v>
      </c>
      <c r="T949" s="139">
        <f>S949*H949</f>
        <v>0</v>
      </c>
      <c r="AR949" s="140" t="s">
        <v>270</v>
      </c>
      <c r="AT949" s="140" t="s">
        <v>265</v>
      </c>
      <c r="AU949" s="140" t="s">
        <v>91</v>
      </c>
      <c r="AY949" s="2" t="s">
        <v>263</v>
      </c>
      <c r="BE949" s="141">
        <f>IF(N949="základní",J949,0)</f>
        <v>0</v>
      </c>
      <c r="BF949" s="141">
        <f>IF(N949="snížená",J949,0)</f>
        <v>0</v>
      </c>
      <c r="BG949" s="141">
        <f>IF(N949="zákl. přenesená",J949,0)</f>
        <v>0</v>
      </c>
      <c r="BH949" s="141">
        <f>IF(N949="sníž. přenesená",J949,0)</f>
        <v>0</v>
      </c>
      <c r="BI949" s="141">
        <f>IF(N949="nulová",J949,0)</f>
        <v>0</v>
      </c>
      <c r="BJ949" s="2" t="s">
        <v>89</v>
      </c>
      <c r="BK949" s="141">
        <f>ROUND(I949*H949,2)</f>
        <v>0</v>
      </c>
      <c r="BL949" s="2" t="s">
        <v>270</v>
      </c>
      <c r="BM949" s="140" t="s">
        <v>10616</v>
      </c>
    </row>
    <row r="950" spans="2:65" s="116" customFormat="1" ht="22.9" customHeight="1">
      <c r="B950" s="117"/>
      <c r="D950" s="118" t="s">
        <v>81</v>
      </c>
      <c r="E950" s="127" t="s">
        <v>3111</v>
      </c>
      <c r="F950" s="127" t="s">
        <v>3112</v>
      </c>
      <c r="I950" s="120"/>
      <c r="J950" s="128">
        <f>BK950</f>
        <v>0</v>
      </c>
      <c r="L950" s="117"/>
      <c r="M950" s="122"/>
      <c r="P950" s="123">
        <f>P951+P959+P961+P970+P972+P974+P978</f>
        <v>0</v>
      </c>
      <c r="R950" s="123">
        <f>R951+R959+R961+R970+R972+R974+R978</f>
        <v>0</v>
      </c>
      <c r="T950" s="124">
        <f>T951+T959+T961+T970+T972+T974+T978</f>
        <v>0</v>
      </c>
      <c r="AR950" s="118" t="s">
        <v>91</v>
      </c>
      <c r="AT950" s="125" t="s">
        <v>81</v>
      </c>
      <c r="AU950" s="125" t="s">
        <v>89</v>
      </c>
      <c r="AY950" s="118" t="s">
        <v>263</v>
      </c>
      <c r="BK950" s="126">
        <f>BK951+BK959+BK961+BK970+BK972+BK974+BK978</f>
        <v>0</v>
      </c>
    </row>
    <row r="951" spans="2:65" s="116" customFormat="1" ht="20.85" customHeight="1">
      <c r="B951" s="117"/>
      <c r="D951" s="118" t="s">
        <v>81</v>
      </c>
      <c r="E951" s="127" t="s">
        <v>3219</v>
      </c>
      <c r="F951" s="127" t="s">
        <v>10617</v>
      </c>
      <c r="I951" s="120"/>
      <c r="J951" s="128">
        <f>BK951</f>
        <v>0</v>
      </c>
      <c r="L951" s="117"/>
      <c r="M951" s="122"/>
      <c r="P951" s="123">
        <f>SUM(P952:P958)</f>
        <v>0</v>
      </c>
      <c r="R951" s="123">
        <f>SUM(R952:R958)</f>
        <v>0</v>
      </c>
      <c r="T951" s="124">
        <f>SUM(T952:T958)</f>
        <v>0</v>
      </c>
      <c r="AR951" s="118" t="s">
        <v>91</v>
      </c>
      <c r="AT951" s="125" t="s">
        <v>81</v>
      </c>
      <c r="AU951" s="125" t="s">
        <v>91</v>
      </c>
      <c r="AY951" s="118" t="s">
        <v>263</v>
      </c>
      <c r="BK951" s="126">
        <f>SUM(BK952:BK958)</f>
        <v>0</v>
      </c>
    </row>
    <row r="952" spans="2:65" s="17" customFormat="1" ht="14.45" customHeight="1">
      <c r="B952" s="18"/>
      <c r="C952" s="129" t="s">
        <v>1560</v>
      </c>
      <c r="D952" s="129" t="s">
        <v>265</v>
      </c>
      <c r="E952" s="130" t="s">
        <v>10618</v>
      </c>
      <c r="F952" s="131" t="s">
        <v>10619</v>
      </c>
      <c r="G952" s="132" t="s">
        <v>402</v>
      </c>
      <c r="H952" s="133">
        <v>12</v>
      </c>
      <c r="I952" s="134"/>
      <c r="J952" s="135">
        <f t="shared" ref="J952:J958" si="10">ROUND(I952*H952,2)</f>
        <v>0</v>
      </c>
      <c r="K952" s="131" t="s">
        <v>44</v>
      </c>
      <c r="L952" s="18"/>
      <c r="M952" s="136" t="s">
        <v>44</v>
      </c>
      <c r="N952" s="137" t="s">
        <v>53</v>
      </c>
      <c r="P952" s="138">
        <f t="shared" ref="P952:P958" si="11">O952*H952</f>
        <v>0</v>
      </c>
      <c r="Q952" s="138">
        <v>0</v>
      </c>
      <c r="R952" s="138">
        <f t="shared" ref="R952:R958" si="12">Q952*H952</f>
        <v>0</v>
      </c>
      <c r="S952" s="138">
        <v>0</v>
      </c>
      <c r="T952" s="139">
        <f t="shared" ref="T952:T958" si="13">S952*H952</f>
        <v>0</v>
      </c>
      <c r="AR952" s="140" t="s">
        <v>370</v>
      </c>
      <c r="AT952" s="140" t="s">
        <v>265</v>
      </c>
      <c r="AU952" s="140" t="s">
        <v>141</v>
      </c>
      <c r="AY952" s="2" t="s">
        <v>263</v>
      </c>
      <c r="BE952" s="141">
        <f t="shared" ref="BE952:BE958" si="14">IF(N952="základní",J952,0)</f>
        <v>0</v>
      </c>
      <c r="BF952" s="141">
        <f t="shared" ref="BF952:BF958" si="15">IF(N952="snížená",J952,0)</f>
        <v>0</v>
      </c>
      <c r="BG952" s="141">
        <f t="shared" ref="BG952:BG958" si="16">IF(N952="zákl. přenesená",J952,0)</f>
        <v>0</v>
      </c>
      <c r="BH952" s="141">
        <f t="shared" ref="BH952:BH958" si="17">IF(N952="sníž. přenesená",J952,0)</f>
        <v>0</v>
      </c>
      <c r="BI952" s="141">
        <f t="shared" ref="BI952:BI958" si="18">IF(N952="nulová",J952,0)</f>
        <v>0</v>
      </c>
      <c r="BJ952" s="2" t="s">
        <v>89</v>
      </c>
      <c r="BK952" s="141">
        <f t="shared" ref="BK952:BK958" si="19">ROUND(I952*H952,2)</f>
        <v>0</v>
      </c>
      <c r="BL952" s="2" t="s">
        <v>370</v>
      </c>
      <c r="BM952" s="140" t="s">
        <v>10620</v>
      </c>
    </row>
    <row r="953" spans="2:65" s="17" customFormat="1" ht="14.45" customHeight="1">
      <c r="B953" s="18"/>
      <c r="C953" s="177" t="s">
        <v>1569</v>
      </c>
      <c r="D953" s="177" t="s">
        <v>445</v>
      </c>
      <c r="E953" s="178" t="s">
        <v>10621</v>
      </c>
      <c r="F953" s="179" t="s">
        <v>10622</v>
      </c>
      <c r="G953" s="180" t="s">
        <v>439</v>
      </c>
      <c r="H953" s="181">
        <v>4</v>
      </c>
      <c r="I953" s="182"/>
      <c r="J953" s="183">
        <f t="shared" si="10"/>
        <v>0</v>
      </c>
      <c r="K953" s="179" t="s">
        <v>44</v>
      </c>
      <c r="L953" s="184"/>
      <c r="M953" s="185" t="s">
        <v>44</v>
      </c>
      <c r="N953" s="186" t="s">
        <v>53</v>
      </c>
      <c r="P953" s="138">
        <f t="shared" si="11"/>
        <v>0</v>
      </c>
      <c r="Q953" s="138">
        <v>0</v>
      </c>
      <c r="R953" s="138">
        <f t="shared" si="12"/>
        <v>0</v>
      </c>
      <c r="S953" s="138">
        <v>0</v>
      </c>
      <c r="T953" s="139">
        <f t="shared" si="13"/>
        <v>0</v>
      </c>
      <c r="AR953" s="140" t="s">
        <v>496</v>
      </c>
      <c r="AT953" s="140" t="s">
        <v>445</v>
      </c>
      <c r="AU953" s="140" t="s">
        <v>141</v>
      </c>
      <c r="AY953" s="2" t="s">
        <v>263</v>
      </c>
      <c r="BE953" s="141">
        <f t="shared" si="14"/>
        <v>0</v>
      </c>
      <c r="BF953" s="141">
        <f t="shared" si="15"/>
        <v>0</v>
      </c>
      <c r="BG953" s="141">
        <f t="shared" si="16"/>
        <v>0</v>
      </c>
      <c r="BH953" s="141">
        <f t="shared" si="17"/>
        <v>0</v>
      </c>
      <c r="BI953" s="141">
        <f t="shared" si="18"/>
        <v>0</v>
      </c>
      <c r="BJ953" s="2" t="s">
        <v>89</v>
      </c>
      <c r="BK953" s="141">
        <f t="shared" si="19"/>
        <v>0</v>
      </c>
      <c r="BL953" s="2" t="s">
        <v>370</v>
      </c>
      <c r="BM953" s="140" t="s">
        <v>10623</v>
      </c>
    </row>
    <row r="954" spans="2:65" s="17" customFormat="1" ht="14.45" customHeight="1">
      <c r="B954" s="18"/>
      <c r="C954" s="177" t="s">
        <v>1575</v>
      </c>
      <c r="D954" s="177" t="s">
        <v>445</v>
      </c>
      <c r="E954" s="178" t="s">
        <v>10624</v>
      </c>
      <c r="F954" s="179" t="s">
        <v>3220</v>
      </c>
      <c r="G954" s="180" t="s">
        <v>439</v>
      </c>
      <c r="H954" s="181">
        <v>40</v>
      </c>
      <c r="I954" s="182"/>
      <c r="J954" s="183">
        <f t="shared" si="10"/>
        <v>0</v>
      </c>
      <c r="K954" s="179" t="s">
        <v>44</v>
      </c>
      <c r="L954" s="184"/>
      <c r="M954" s="185" t="s">
        <v>44</v>
      </c>
      <c r="N954" s="186" t="s">
        <v>53</v>
      </c>
      <c r="P954" s="138">
        <f t="shared" si="11"/>
        <v>0</v>
      </c>
      <c r="Q954" s="138">
        <v>0</v>
      </c>
      <c r="R954" s="138">
        <f t="shared" si="12"/>
        <v>0</v>
      </c>
      <c r="S954" s="138">
        <v>0</v>
      </c>
      <c r="T954" s="139">
        <f t="shared" si="13"/>
        <v>0</v>
      </c>
      <c r="AR954" s="140" t="s">
        <v>496</v>
      </c>
      <c r="AT954" s="140" t="s">
        <v>445</v>
      </c>
      <c r="AU954" s="140" t="s">
        <v>141</v>
      </c>
      <c r="AY954" s="2" t="s">
        <v>263</v>
      </c>
      <c r="BE954" s="141">
        <f t="shared" si="14"/>
        <v>0</v>
      </c>
      <c r="BF954" s="141">
        <f t="shared" si="15"/>
        <v>0</v>
      </c>
      <c r="BG954" s="141">
        <f t="shared" si="16"/>
        <v>0</v>
      </c>
      <c r="BH954" s="141">
        <f t="shared" si="17"/>
        <v>0</v>
      </c>
      <c r="BI954" s="141">
        <f t="shared" si="18"/>
        <v>0</v>
      </c>
      <c r="BJ954" s="2" t="s">
        <v>89</v>
      </c>
      <c r="BK954" s="141">
        <f t="shared" si="19"/>
        <v>0</v>
      </c>
      <c r="BL954" s="2" t="s">
        <v>370</v>
      </c>
      <c r="BM954" s="140" t="s">
        <v>10625</v>
      </c>
    </row>
    <row r="955" spans="2:65" s="17" customFormat="1" ht="14.45" customHeight="1">
      <c r="B955" s="18"/>
      <c r="C955" s="177" t="s">
        <v>1580</v>
      </c>
      <c r="D955" s="177" t="s">
        <v>445</v>
      </c>
      <c r="E955" s="178" t="s">
        <v>10626</v>
      </c>
      <c r="F955" s="179" t="s">
        <v>10627</v>
      </c>
      <c r="G955" s="180" t="s">
        <v>4436</v>
      </c>
      <c r="H955" s="181">
        <v>1</v>
      </c>
      <c r="I955" s="182"/>
      <c r="J955" s="183">
        <f t="shared" si="10"/>
        <v>0</v>
      </c>
      <c r="K955" s="179" t="s">
        <v>44</v>
      </c>
      <c r="L955" s="184"/>
      <c r="M955" s="185" t="s">
        <v>44</v>
      </c>
      <c r="N955" s="186" t="s">
        <v>53</v>
      </c>
      <c r="P955" s="138">
        <f t="shared" si="11"/>
        <v>0</v>
      </c>
      <c r="Q955" s="138">
        <v>0</v>
      </c>
      <c r="R955" s="138">
        <f t="shared" si="12"/>
        <v>0</v>
      </c>
      <c r="S955" s="138">
        <v>0</v>
      </c>
      <c r="T955" s="139">
        <f t="shared" si="13"/>
        <v>0</v>
      </c>
      <c r="AR955" s="140" t="s">
        <v>496</v>
      </c>
      <c r="AT955" s="140" t="s">
        <v>445</v>
      </c>
      <c r="AU955" s="140" t="s">
        <v>141</v>
      </c>
      <c r="AY955" s="2" t="s">
        <v>263</v>
      </c>
      <c r="BE955" s="141">
        <f t="shared" si="14"/>
        <v>0</v>
      </c>
      <c r="BF955" s="141">
        <f t="shared" si="15"/>
        <v>0</v>
      </c>
      <c r="BG955" s="141">
        <f t="shared" si="16"/>
        <v>0</v>
      </c>
      <c r="BH955" s="141">
        <f t="shared" si="17"/>
        <v>0</v>
      </c>
      <c r="BI955" s="141">
        <f t="shared" si="18"/>
        <v>0</v>
      </c>
      <c r="BJ955" s="2" t="s">
        <v>89</v>
      </c>
      <c r="BK955" s="141">
        <f t="shared" si="19"/>
        <v>0</v>
      </c>
      <c r="BL955" s="2" t="s">
        <v>370</v>
      </c>
      <c r="BM955" s="140" t="s">
        <v>10628</v>
      </c>
    </row>
    <row r="956" spans="2:65" s="17" customFormat="1" ht="14.45" customHeight="1">
      <c r="B956" s="18"/>
      <c r="C956" s="177" t="s">
        <v>1585</v>
      </c>
      <c r="D956" s="177" t="s">
        <v>445</v>
      </c>
      <c r="E956" s="178" t="s">
        <v>10629</v>
      </c>
      <c r="F956" s="179" t="s">
        <v>10630</v>
      </c>
      <c r="G956" s="180" t="s">
        <v>139</v>
      </c>
      <c r="H956" s="181">
        <v>22</v>
      </c>
      <c r="I956" s="182"/>
      <c r="J956" s="183">
        <f t="shared" si="10"/>
        <v>0</v>
      </c>
      <c r="K956" s="179" t="s">
        <v>44</v>
      </c>
      <c r="L956" s="184"/>
      <c r="M956" s="185" t="s">
        <v>44</v>
      </c>
      <c r="N956" s="186" t="s">
        <v>53</v>
      </c>
      <c r="P956" s="138">
        <f t="shared" si="11"/>
        <v>0</v>
      </c>
      <c r="Q956" s="138">
        <v>0</v>
      </c>
      <c r="R956" s="138">
        <f t="shared" si="12"/>
        <v>0</v>
      </c>
      <c r="S956" s="138">
        <v>0</v>
      </c>
      <c r="T956" s="139">
        <f t="shared" si="13"/>
        <v>0</v>
      </c>
      <c r="AR956" s="140" t="s">
        <v>496</v>
      </c>
      <c r="AT956" s="140" t="s">
        <v>445</v>
      </c>
      <c r="AU956" s="140" t="s">
        <v>141</v>
      </c>
      <c r="AY956" s="2" t="s">
        <v>263</v>
      </c>
      <c r="BE956" s="141">
        <f t="shared" si="14"/>
        <v>0</v>
      </c>
      <c r="BF956" s="141">
        <f t="shared" si="15"/>
        <v>0</v>
      </c>
      <c r="BG956" s="141">
        <f t="shared" si="16"/>
        <v>0</v>
      </c>
      <c r="BH956" s="141">
        <f t="shared" si="17"/>
        <v>0</v>
      </c>
      <c r="BI956" s="141">
        <f t="shared" si="18"/>
        <v>0</v>
      </c>
      <c r="BJ956" s="2" t="s">
        <v>89</v>
      </c>
      <c r="BK956" s="141">
        <f t="shared" si="19"/>
        <v>0</v>
      </c>
      <c r="BL956" s="2" t="s">
        <v>370</v>
      </c>
      <c r="BM956" s="140" t="s">
        <v>10631</v>
      </c>
    </row>
    <row r="957" spans="2:65" s="17" customFormat="1" ht="14.45" customHeight="1">
      <c r="B957" s="18"/>
      <c r="C957" s="129" t="s">
        <v>1590</v>
      </c>
      <c r="D957" s="129" t="s">
        <v>265</v>
      </c>
      <c r="E957" s="130" t="s">
        <v>10632</v>
      </c>
      <c r="F957" s="131" t="s">
        <v>3222</v>
      </c>
      <c r="G957" s="132" t="s">
        <v>439</v>
      </c>
      <c r="H957" s="133">
        <v>1</v>
      </c>
      <c r="I957" s="134"/>
      <c r="J957" s="135">
        <f t="shared" si="10"/>
        <v>0</v>
      </c>
      <c r="K957" s="131" t="s">
        <v>44</v>
      </c>
      <c r="L957" s="18"/>
      <c r="M957" s="136" t="s">
        <v>44</v>
      </c>
      <c r="N957" s="137" t="s">
        <v>53</v>
      </c>
      <c r="P957" s="138">
        <f t="shared" si="11"/>
        <v>0</v>
      </c>
      <c r="Q957" s="138">
        <v>0</v>
      </c>
      <c r="R957" s="138">
        <f t="shared" si="12"/>
        <v>0</v>
      </c>
      <c r="S957" s="138">
        <v>0</v>
      </c>
      <c r="T957" s="139">
        <f t="shared" si="13"/>
        <v>0</v>
      </c>
      <c r="AR957" s="140" t="s">
        <v>370</v>
      </c>
      <c r="AT957" s="140" t="s">
        <v>265</v>
      </c>
      <c r="AU957" s="140" t="s">
        <v>141</v>
      </c>
      <c r="AY957" s="2" t="s">
        <v>263</v>
      </c>
      <c r="BE957" s="141">
        <f t="shared" si="14"/>
        <v>0</v>
      </c>
      <c r="BF957" s="141">
        <f t="shared" si="15"/>
        <v>0</v>
      </c>
      <c r="BG957" s="141">
        <f t="shared" si="16"/>
        <v>0</v>
      </c>
      <c r="BH957" s="141">
        <f t="shared" si="17"/>
        <v>0</v>
      </c>
      <c r="BI957" s="141">
        <f t="shared" si="18"/>
        <v>0</v>
      </c>
      <c r="BJ957" s="2" t="s">
        <v>89</v>
      </c>
      <c r="BK957" s="141">
        <f t="shared" si="19"/>
        <v>0</v>
      </c>
      <c r="BL957" s="2" t="s">
        <v>370</v>
      </c>
      <c r="BM957" s="140" t="s">
        <v>10633</v>
      </c>
    </row>
    <row r="958" spans="2:65" s="17" customFormat="1" ht="14.45" customHeight="1">
      <c r="B958" s="18"/>
      <c r="C958" s="129" t="s">
        <v>1595</v>
      </c>
      <c r="D958" s="129" t="s">
        <v>265</v>
      </c>
      <c r="E958" s="130" t="s">
        <v>10634</v>
      </c>
      <c r="F958" s="131" t="s">
        <v>3223</v>
      </c>
      <c r="G958" s="132" t="s">
        <v>439</v>
      </c>
      <c r="H958" s="133">
        <v>1</v>
      </c>
      <c r="I958" s="134"/>
      <c r="J958" s="135">
        <f t="shared" si="10"/>
        <v>0</v>
      </c>
      <c r="K958" s="131" t="s">
        <v>44</v>
      </c>
      <c r="L958" s="18"/>
      <c r="M958" s="136" t="s">
        <v>44</v>
      </c>
      <c r="N958" s="137" t="s">
        <v>53</v>
      </c>
      <c r="P958" s="138">
        <f t="shared" si="11"/>
        <v>0</v>
      </c>
      <c r="Q958" s="138">
        <v>0</v>
      </c>
      <c r="R958" s="138">
        <f t="shared" si="12"/>
        <v>0</v>
      </c>
      <c r="S958" s="138">
        <v>0</v>
      </c>
      <c r="T958" s="139">
        <f t="shared" si="13"/>
        <v>0</v>
      </c>
      <c r="AR958" s="140" t="s">
        <v>370</v>
      </c>
      <c r="AT958" s="140" t="s">
        <v>265</v>
      </c>
      <c r="AU958" s="140" t="s">
        <v>141</v>
      </c>
      <c r="AY958" s="2" t="s">
        <v>263</v>
      </c>
      <c r="BE958" s="141">
        <f t="shared" si="14"/>
        <v>0</v>
      </c>
      <c r="BF958" s="141">
        <f t="shared" si="15"/>
        <v>0</v>
      </c>
      <c r="BG958" s="141">
        <f t="shared" si="16"/>
        <v>0</v>
      </c>
      <c r="BH958" s="141">
        <f t="shared" si="17"/>
        <v>0</v>
      </c>
      <c r="BI958" s="141">
        <f t="shared" si="18"/>
        <v>0</v>
      </c>
      <c r="BJ958" s="2" t="s">
        <v>89</v>
      </c>
      <c r="BK958" s="141">
        <f t="shared" si="19"/>
        <v>0</v>
      </c>
      <c r="BL958" s="2" t="s">
        <v>370</v>
      </c>
      <c r="BM958" s="140" t="s">
        <v>10635</v>
      </c>
    </row>
    <row r="959" spans="2:65" s="116" customFormat="1" ht="20.85" customHeight="1">
      <c r="B959" s="117"/>
      <c r="D959" s="118" t="s">
        <v>81</v>
      </c>
      <c r="E959" s="127" t="s">
        <v>3247</v>
      </c>
      <c r="F959" s="127" t="s">
        <v>10636</v>
      </c>
      <c r="I959" s="120"/>
      <c r="J959" s="128">
        <f>BK959</f>
        <v>0</v>
      </c>
      <c r="L959" s="117"/>
      <c r="M959" s="122"/>
      <c r="P959" s="123">
        <f>P960</f>
        <v>0</v>
      </c>
      <c r="R959" s="123">
        <f>R960</f>
        <v>0</v>
      </c>
      <c r="T959" s="124">
        <f>T960</f>
        <v>0</v>
      </c>
      <c r="AR959" s="118" t="s">
        <v>91</v>
      </c>
      <c r="AT959" s="125" t="s">
        <v>81</v>
      </c>
      <c r="AU959" s="125" t="s">
        <v>91</v>
      </c>
      <c r="AY959" s="118" t="s">
        <v>263</v>
      </c>
      <c r="BK959" s="126">
        <f>BK960</f>
        <v>0</v>
      </c>
    </row>
    <row r="960" spans="2:65" s="17" customFormat="1" ht="14.45" customHeight="1">
      <c r="B960" s="18"/>
      <c r="C960" s="129" t="s">
        <v>1600</v>
      </c>
      <c r="D960" s="129" t="s">
        <v>265</v>
      </c>
      <c r="E960" s="130" t="s">
        <v>3201</v>
      </c>
      <c r="F960" s="131" t="s">
        <v>10637</v>
      </c>
      <c r="G960" s="132" t="s">
        <v>402</v>
      </c>
      <c r="H960" s="133">
        <v>6</v>
      </c>
      <c r="I960" s="134"/>
      <c r="J960" s="135">
        <f>ROUND(I960*H960,2)</f>
        <v>0</v>
      </c>
      <c r="K960" s="131" t="s">
        <v>44</v>
      </c>
      <c r="L960" s="18"/>
      <c r="M960" s="136" t="s">
        <v>44</v>
      </c>
      <c r="N960" s="137" t="s">
        <v>53</v>
      </c>
      <c r="P960" s="138">
        <f>O960*H960</f>
        <v>0</v>
      </c>
      <c r="Q960" s="138">
        <v>0</v>
      </c>
      <c r="R960" s="138">
        <f>Q960*H960</f>
        <v>0</v>
      </c>
      <c r="S960" s="138">
        <v>0</v>
      </c>
      <c r="T960" s="139">
        <f>S960*H960</f>
        <v>0</v>
      </c>
      <c r="AR960" s="140" t="s">
        <v>370</v>
      </c>
      <c r="AT960" s="140" t="s">
        <v>265</v>
      </c>
      <c r="AU960" s="140" t="s">
        <v>141</v>
      </c>
      <c r="AY960" s="2" t="s">
        <v>263</v>
      </c>
      <c r="BE960" s="141">
        <f>IF(N960="základní",J960,0)</f>
        <v>0</v>
      </c>
      <c r="BF960" s="141">
        <f>IF(N960="snížená",J960,0)</f>
        <v>0</v>
      </c>
      <c r="BG960" s="141">
        <f>IF(N960="zákl. přenesená",J960,0)</f>
        <v>0</v>
      </c>
      <c r="BH960" s="141">
        <f>IF(N960="sníž. přenesená",J960,0)</f>
        <v>0</v>
      </c>
      <c r="BI960" s="141">
        <f>IF(N960="nulová",J960,0)</f>
        <v>0</v>
      </c>
      <c r="BJ960" s="2" t="s">
        <v>89</v>
      </c>
      <c r="BK960" s="141">
        <f>ROUND(I960*H960,2)</f>
        <v>0</v>
      </c>
      <c r="BL960" s="2" t="s">
        <v>370</v>
      </c>
      <c r="BM960" s="140" t="s">
        <v>10638</v>
      </c>
    </row>
    <row r="961" spans="2:65" s="116" customFormat="1" ht="20.85" customHeight="1">
      <c r="B961" s="117"/>
      <c r="D961" s="118" t="s">
        <v>81</v>
      </c>
      <c r="E961" s="127" t="s">
        <v>10639</v>
      </c>
      <c r="F961" s="127" t="s">
        <v>10640</v>
      </c>
      <c r="I961" s="120"/>
      <c r="J961" s="128">
        <f>BK961</f>
        <v>0</v>
      </c>
      <c r="L961" s="117"/>
      <c r="M961" s="122"/>
      <c r="P961" s="123">
        <f>SUM(P962:P969)</f>
        <v>0</v>
      </c>
      <c r="R961" s="123">
        <f>SUM(R962:R969)</f>
        <v>0</v>
      </c>
      <c r="T961" s="124">
        <f>SUM(T962:T969)</f>
        <v>0</v>
      </c>
      <c r="AR961" s="118" t="s">
        <v>91</v>
      </c>
      <c r="AT961" s="125" t="s">
        <v>81</v>
      </c>
      <c r="AU961" s="125" t="s">
        <v>91</v>
      </c>
      <c r="AY961" s="118" t="s">
        <v>263</v>
      </c>
      <c r="BK961" s="126">
        <f>SUM(BK962:BK969)</f>
        <v>0</v>
      </c>
    </row>
    <row r="962" spans="2:65" s="17" customFormat="1" ht="14.45" customHeight="1">
      <c r="B962" s="18"/>
      <c r="C962" s="177" t="s">
        <v>1605</v>
      </c>
      <c r="D962" s="177" t="s">
        <v>445</v>
      </c>
      <c r="E962" s="178" t="s">
        <v>10641</v>
      </c>
      <c r="F962" s="179" t="s">
        <v>10642</v>
      </c>
      <c r="G962" s="180" t="s">
        <v>439</v>
      </c>
      <c r="H962" s="181">
        <v>1</v>
      </c>
      <c r="I962" s="182"/>
      <c r="J962" s="183">
        <f t="shared" ref="J962:J969" si="20">ROUND(I962*H962,2)</f>
        <v>0</v>
      </c>
      <c r="K962" s="179" t="s">
        <v>44</v>
      </c>
      <c r="L962" s="184"/>
      <c r="M962" s="185" t="s">
        <v>44</v>
      </c>
      <c r="N962" s="186" t="s">
        <v>53</v>
      </c>
      <c r="P962" s="138">
        <f t="shared" ref="P962:P969" si="21">O962*H962</f>
        <v>0</v>
      </c>
      <c r="Q962" s="138">
        <v>0</v>
      </c>
      <c r="R962" s="138">
        <f t="shared" ref="R962:R969" si="22">Q962*H962</f>
        <v>0</v>
      </c>
      <c r="S962" s="138">
        <v>0</v>
      </c>
      <c r="T962" s="139">
        <f t="shared" ref="T962:T969" si="23">S962*H962</f>
        <v>0</v>
      </c>
      <c r="AR962" s="140" t="s">
        <v>496</v>
      </c>
      <c r="AT962" s="140" t="s">
        <v>445</v>
      </c>
      <c r="AU962" s="140" t="s">
        <v>141</v>
      </c>
      <c r="AY962" s="2" t="s">
        <v>263</v>
      </c>
      <c r="BE962" s="141">
        <f t="shared" ref="BE962:BE969" si="24">IF(N962="základní",J962,0)</f>
        <v>0</v>
      </c>
      <c r="BF962" s="141">
        <f t="shared" ref="BF962:BF969" si="25">IF(N962="snížená",J962,0)</f>
        <v>0</v>
      </c>
      <c r="BG962" s="141">
        <f t="shared" ref="BG962:BG969" si="26">IF(N962="zákl. přenesená",J962,0)</f>
        <v>0</v>
      </c>
      <c r="BH962" s="141">
        <f t="shared" ref="BH962:BH969" si="27">IF(N962="sníž. přenesená",J962,0)</f>
        <v>0</v>
      </c>
      <c r="BI962" s="141">
        <f t="shared" ref="BI962:BI969" si="28">IF(N962="nulová",J962,0)</f>
        <v>0</v>
      </c>
      <c r="BJ962" s="2" t="s">
        <v>89</v>
      </c>
      <c r="BK962" s="141">
        <f t="shared" ref="BK962:BK969" si="29">ROUND(I962*H962,2)</f>
        <v>0</v>
      </c>
      <c r="BL962" s="2" t="s">
        <v>370</v>
      </c>
      <c r="BM962" s="140" t="s">
        <v>10643</v>
      </c>
    </row>
    <row r="963" spans="2:65" s="17" customFormat="1" ht="14.45" customHeight="1">
      <c r="B963" s="18"/>
      <c r="C963" s="177" t="s">
        <v>1611</v>
      </c>
      <c r="D963" s="177" t="s">
        <v>445</v>
      </c>
      <c r="E963" s="178" t="s">
        <v>10644</v>
      </c>
      <c r="F963" s="179" t="s">
        <v>10645</v>
      </c>
      <c r="G963" s="180" t="s">
        <v>439</v>
      </c>
      <c r="H963" s="181">
        <v>2</v>
      </c>
      <c r="I963" s="182"/>
      <c r="J963" s="183">
        <f t="shared" si="20"/>
        <v>0</v>
      </c>
      <c r="K963" s="179" t="s">
        <v>44</v>
      </c>
      <c r="L963" s="184"/>
      <c r="M963" s="185" t="s">
        <v>44</v>
      </c>
      <c r="N963" s="186" t="s">
        <v>53</v>
      </c>
      <c r="P963" s="138">
        <f t="shared" si="21"/>
        <v>0</v>
      </c>
      <c r="Q963" s="138">
        <v>0</v>
      </c>
      <c r="R963" s="138">
        <f t="shared" si="22"/>
        <v>0</v>
      </c>
      <c r="S963" s="138">
        <v>0</v>
      </c>
      <c r="T963" s="139">
        <f t="shared" si="23"/>
        <v>0</v>
      </c>
      <c r="AR963" s="140" t="s">
        <v>496</v>
      </c>
      <c r="AT963" s="140" t="s">
        <v>445</v>
      </c>
      <c r="AU963" s="140" t="s">
        <v>141</v>
      </c>
      <c r="AY963" s="2" t="s">
        <v>263</v>
      </c>
      <c r="BE963" s="141">
        <f t="shared" si="24"/>
        <v>0</v>
      </c>
      <c r="BF963" s="141">
        <f t="shared" si="25"/>
        <v>0</v>
      </c>
      <c r="BG963" s="141">
        <f t="shared" si="26"/>
        <v>0</v>
      </c>
      <c r="BH963" s="141">
        <f t="shared" si="27"/>
        <v>0</v>
      </c>
      <c r="BI963" s="141">
        <f t="shared" si="28"/>
        <v>0</v>
      </c>
      <c r="BJ963" s="2" t="s">
        <v>89</v>
      </c>
      <c r="BK963" s="141">
        <f t="shared" si="29"/>
        <v>0</v>
      </c>
      <c r="BL963" s="2" t="s">
        <v>370</v>
      </c>
      <c r="BM963" s="140" t="s">
        <v>10646</v>
      </c>
    </row>
    <row r="964" spans="2:65" s="17" customFormat="1" ht="14.45" customHeight="1">
      <c r="B964" s="18"/>
      <c r="C964" s="177" t="s">
        <v>1616</v>
      </c>
      <c r="D964" s="177" t="s">
        <v>445</v>
      </c>
      <c r="E964" s="178" t="s">
        <v>10647</v>
      </c>
      <c r="F964" s="179" t="s">
        <v>10648</v>
      </c>
      <c r="G964" s="180" t="s">
        <v>439</v>
      </c>
      <c r="H964" s="181">
        <v>8</v>
      </c>
      <c r="I964" s="182"/>
      <c r="J964" s="183">
        <f t="shared" si="20"/>
        <v>0</v>
      </c>
      <c r="K964" s="179" t="s">
        <v>44</v>
      </c>
      <c r="L964" s="184"/>
      <c r="M964" s="185" t="s">
        <v>44</v>
      </c>
      <c r="N964" s="186" t="s">
        <v>53</v>
      </c>
      <c r="P964" s="138">
        <f t="shared" si="21"/>
        <v>0</v>
      </c>
      <c r="Q964" s="138">
        <v>0</v>
      </c>
      <c r="R964" s="138">
        <f t="shared" si="22"/>
        <v>0</v>
      </c>
      <c r="S964" s="138">
        <v>0</v>
      </c>
      <c r="T964" s="139">
        <f t="shared" si="23"/>
        <v>0</v>
      </c>
      <c r="AR964" s="140" t="s">
        <v>496</v>
      </c>
      <c r="AT964" s="140" t="s">
        <v>445</v>
      </c>
      <c r="AU964" s="140" t="s">
        <v>141</v>
      </c>
      <c r="AY964" s="2" t="s">
        <v>263</v>
      </c>
      <c r="BE964" s="141">
        <f t="shared" si="24"/>
        <v>0</v>
      </c>
      <c r="BF964" s="141">
        <f t="shared" si="25"/>
        <v>0</v>
      </c>
      <c r="BG964" s="141">
        <f t="shared" si="26"/>
        <v>0</v>
      </c>
      <c r="BH964" s="141">
        <f t="shared" si="27"/>
        <v>0</v>
      </c>
      <c r="BI964" s="141">
        <f t="shared" si="28"/>
        <v>0</v>
      </c>
      <c r="BJ964" s="2" t="s">
        <v>89</v>
      </c>
      <c r="BK964" s="141">
        <f t="shared" si="29"/>
        <v>0</v>
      </c>
      <c r="BL964" s="2" t="s">
        <v>370</v>
      </c>
      <c r="BM964" s="140" t="s">
        <v>10649</v>
      </c>
    </row>
    <row r="965" spans="2:65" s="17" customFormat="1" ht="14.45" customHeight="1">
      <c r="B965" s="18"/>
      <c r="C965" s="177" t="s">
        <v>1620</v>
      </c>
      <c r="D965" s="177" t="s">
        <v>445</v>
      </c>
      <c r="E965" s="178" t="s">
        <v>10650</v>
      </c>
      <c r="F965" s="179" t="s">
        <v>10651</v>
      </c>
      <c r="G965" s="180" t="s">
        <v>402</v>
      </c>
      <c r="H965" s="181">
        <v>6</v>
      </c>
      <c r="I965" s="182"/>
      <c r="J965" s="183">
        <f t="shared" si="20"/>
        <v>0</v>
      </c>
      <c r="K965" s="179" t="s">
        <v>44</v>
      </c>
      <c r="L965" s="184"/>
      <c r="M965" s="185" t="s">
        <v>44</v>
      </c>
      <c r="N965" s="186" t="s">
        <v>53</v>
      </c>
      <c r="P965" s="138">
        <f t="shared" si="21"/>
        <v>0</v>
      </c>
      <c r="Q965" s="138">
        <v>0</v>
      </c>
      <c r="R965" s="138">
        <f t="shared" si="22"/>
        <v>0</v>
      </c>
      <c r="S965" s="138">
        <v>0</v>
      </c>
      <c r="T965" s="139">
        <f t="shared" si="23"/>
        <v>0</v>
      </c>
      <c r="AR965" s="140" t="s">
        <v>496</v>
      </c>
      <c r="AT965" s="140" t="s">
        <v>445</v>
      </c>
      <c r="AU965" s="140" t="s">
        <v>141</v>
      </c>
      <c r="AY965" s="2" t="s">
        <v>263</v>
      </c>
      <c r="BE965" s="141">
        <f t="shared" si="24"/>
        <v>0</v>
      </c>
      <c r="BF965" s="141">
        <f t="shared" si="25"/>
        <v>0</v>
      </c>
      <c r="BG965" s="141">
        <f t="shared" si="26"/>
        <v>0</v>
      </c>
      <c r="BH965" s="141">
        <f t="shared" si="27"/>
        <v>0</v>
      </c>
      <c r="BI965" s="141">
        <f t="shared" si="28"/>
        <v>0</v>
      </c>
      <c r="BJ965" s="2" t="s">
        <v>89</v>
      </c>
      <c r="BK965" s="141">
        <f t="shared" si="29"/>
        <v>0</v>
      </c>
      <c r="BL965" s="2" t="s">
        <v>370</v>
      </c>
      <c r="BM965" s="140" t="s">
        <v>10652</v>
      </c>
    </row>
    <row r="966" spans="2:65" s="17" customFormat="1" ht="14.45" customHeight="1">
      <c r="B966" s="18"/>
      <c r="C966" s="177" t="s">
        <v>1625</v>
      </c>
      <c r="D966" s="177" t="s">
        <v>445</v>
      </c>
      <c r="E966" s="178" t="s">
        <v>10653</v>
      </c>
      <c r="F966" s="179" t="s">
        <v>10654</v>
      </c>
      <c r="G966" s="180" t="s">
        <v>402</v>
      </c>
      <c r="H966" s="181">
        <v>18</v>
      </c>
      <c r="I966" s="182"/>
      <c r="J966" s="183">
        <f t="shared" si="20"/>
        <v>0</v>
      </c>
      <c r="K966" s="179" t="s">
        <v>44</v>
      </c>
      <c r="L966" s="184"/>
      <c r="M966" s="185" t="s">
        <v>44</v>
      </c>
      <c r="N966" s="186" t="s">
        <v>53</v>
      </c>
      <c r="P966" s="138">
        <f t="shared" si="21"/>
        <v>0</v>
      </c>
      <c r="Q966" s="138">
        <v>0</v>
      </c>
      <c r="R966" s="138">
        <f t="shared" si="22"/>
        <v>0</v>
      </c>
      <c r="S966" s="138">
        <v>0</v>
      </c>
      <c r="T966" s="139">
        <f t="shared" si="23"/>
        <v>0</v>
      </c>
      <c r="AR966" s="140" t="s">
        <v>496</v>
      </c>
      <c r="AT966" s="140" t="s">
        <v>445</v>
      </c>
      <c r="AU966" s="140" t="s">
        <v>141</v>
      </c>
      <c r="AY966" s="2" t="s">
        <v>263</v>
      </c>
      <c r="BE966" s="141">
        <f t="shared" si="24"/>
        <v>0</v>
      </c>
      <c r="BF966" s="141">
        <f t="shared" si="25"/>
        <v>0</v>
      </c>
      <c r="BG966" s="141">
        <f t="shared" si="26"/>
        <v>0</v>
      </c>
      <c r="BH966" s="141">
        <f t="shared" si="27"/>
        <v>0</v>
      </c>
      <c r="BI966" s="141">
        <f t="shared" si="28"/>
        <v>0</v>
      </c>
      <c r="BJ966" s="2" t="s">
        <v>89</v>
      </c>
      <c r="BK966" s="141">
        <f t="shared" si="29"/>
        <v>0</v>
      </c>
      <c r="BL966" s="2" t="s">
        <v>370</v>
      </c>
      <c r="BM966" s="140" t="s">
        <v>10655</v>
      </c>
    </row>
    <row r="967" spans="2:65" s="17" customFormat="1" ht="14.45" customHeight="1">
      <c r="B967" s="18"/>
      <c r="C967" s="177" t="s">
        <v>1629</v>
      </c>
      <c r="D967" s="177" t="s">
        <v>445</v>
      </c>
      <c r="E967" s="178" t="s">
        <v>10656</v>
      </c>
      <c r="F967" s="179" t="s">
        <v>10657</v>
      </c>
      <c r="G967" s="180" t="s">
        <v>139</v>
      </c>
      <c r="H967" s="181">
        <v>10</v>
      </c>
      <c r="I967" s="182"/>
      <c r="J967" s="183">
        <f t="shared" si="20"/>
        <v>0</v>
      </c>
      <c r="K967" s="179" t="s">
        <v>44</v>
      </c>
      <c r="L967" s="184"/>
      <c r="M967" s="185" t="s">
        <v>44</v>
      </c>
      <c r="N967" s="186" t="s">
        <v>53</v>
      </c>
      <c r="P967" s="138">
        <f t="shared" si="21"/>
        <v>0</v>
      </c>
      <c r="Q967" s="138">
        <v>0</v>
      </c>
      <c r="R967" s="138">
        <f t="shared" si="22"/>
        <v>0</v>
      </c>
      <c r="S967" s="138">
        <v>0</v>
      </c>
      <c r="T967" s="139">
        <f t="shared" si="23"/>
        <v>0</v>
      </c>
      <c r="AR967" s="140" t="s">
        <v>496</v>
      </c>
      <c r="AT967" s="140" t="s">
        <v>445</v>
      </c>
      <c r="AU967" s="140" t="s">
        <v>141</v>
      </c>
      <c r="AY967" s="2" t="s">
        <v>263</v>
      </c>
      <c r="BE967" s="141">
        <f t="shared" si="24"/>
        <v>0</v>
      </c>
      <c r="BF967" s="141">
        <f t="shared" si="25"/>
        <v>0</v>
      </c>
      <c r="BG967" s="141">
        <f t="shared" si="26"/>
        <v>0</v>
      </c>
      <c r="BH967" s="141">
        <f t="shared" si="27"/>
        <v>0</v>
      </c>
      <c r="BI967" s="141">
        <f t="shared" si="28"/>
        <v>0</v>
      </c>
      <c r="BJ967" s="2" t="s">
        <v>89</v>
      </c>
      <c r="BK967" s="141">
        <f t="shared" si="29"/>
        <v>0</v>
      </c>
      <c r="BL967" s="2" t="s">
        <v>370</v>
      </c>
      <c r="BM967" s="140" t="s">
        <v>10658</v>
      </c>
    </row>
    <row r="968" spans="2:65" s="17" customFormat="1" ht="14.45" customHeight="1">
      <c r="B968" s="18"/>
      <c r="C968" s="129" t="s">
        <v>1633</v>
      </c>
      <c r="D968" s="129" t="s">
        <v>265</v>
      </c>
      <c r="E968" s="130" t="s">
        <v>10659</v>
      </c>
      <c r="F968" s="131" t="s">
        <v>3222</v>
      </c>
      <c r="G968" s="132" t="s">
        <v>439</v>
      </c>
      <c r="H968" s="133">
        <v>1</v>
      </c>
      <c r="I968" s="134"/>
      <c r="J968" s="135">
        <f t="shared" si="20"/>
        <v>0</v>
      </c>
      <c r="K968" s="131" t="s">
        <v>44</v>
      </c>
      <c r="L968" s="18"/>
      <c r="M968" s="136" t="s">
        <v>44</v>
      </c>
      <c r="N968" s="137" t="s">
        <v>53</v>
      </c>
      <c r="P968" s="138">
        <f t="shared" si="21"/>
        <v>0</v>
      </c>
      <c r="Q968" s="138">
        <v>0</v>
      </c>
      <c r="R968" s="138">
        <f t="shared" si="22"/>
        <v>0</v>
      </c>
      <c r="S968" s="138">
        <v>0</v>
      </c>
      <c r="T968" s="139">
        <f t="shared" si="23"/>
        <v>0</v>
      </c>
      <c r="AR968" s="140" t="s">
        <v>370</v>
      </c>
      <c r="AT968" s="140" t="s">
        <v>265</v>
      </c>
      <c r="AU968" s="140" t="s">
        <v>141</v>
      </c>
      <c r="AY968" s="2" t="s">
        <v>263</v>
      </c>
      <c r="BE968" s="141">
        <f t="shared" si="24"/>
        <v>0</v>
      </c>
      <c r="BF968" s="141">
        <f t="shared" si="25"/>
        <v>0</v>
      </c>
      <c r="BG968" s="141">
        <f t="shared" si="26"/>
        <v>0</v>
      </c>
      <c r="BH968" s="141">
        <f t="shared" si="27"/>
        <v>0</v>
      </c>
      <c r="BI968" s="141">
        <f t="shared" si="28"/>
        <v>0</v>
      </c>
      <c r="BJ968" s="2" t="s">
        <v>89</v>
      </c>
      <c r="BK968" s="141">
        <f t="shared" si="29"/>
        <v>0</v>
      </c>
      <c r="BL968" s="2" t="s">
        <v>370</v>
      </c>
      <c r="BM968" s="140" t="s">
        <v>10660</v>
      </c>
    </row>
    <row r="969" spans="2:65" s="17" customFormat="1" ht="14.45" customHeight="1">
      <c r="B969" s="18"/>
      <c r="C969" s="129" t="s">
        <v>1637</v>
      </c>
      <c r="D969" s="129" t="s">
        <v>265</v>
      </c>
      <c r="E969" s="130" t="s">
        <v>10661</v>
      </c>
      <c r="F969" s="131" t="s">
        <v>3223</v>
      </c>
      <c r="G969" s="132" t="s">
        <v>439</v>
      </c>
      <c r="H969" s="133">
        <v>1</v>
      </c>
      <c r="I969" s="134"/>
      <c r="J969" s="135">
        <f t="shared" si="20"/>
        <v>0</v>
      </c>
      <c r="K969" s="131" t="s">
        <v>44</v>
      </c>
      <c r="L969" s="18"/>
      <c r="M969" s="136" t="s">
        <v>44</v>
      </c>
      <c r="N969" s="137" t="s">
        <v>53</v>
      </c>
      <c r="P969" s="138">
        <f t="shared" si="21"/>
        <v>0</v>
      </c>
      <c r="Q969" s="138">
        <v>0</v>
      </c>
      <c r="R969" s="138">
        <f t="shared" si="22"/>
        <v>0</v>
      </c>
      <c r="S969" s="138">
        <v>0</v>
      </c>
      <c r="T969" s="139">
        <f t="shared" si="23"/>
        <v>0</v>
      </c>
      <c r="AR969" s="140" t="s">
        <v>370</v>
      </c>
      <c r="AT969" s="140" t="s">
        <v>265</v>
      </c>
      <c r="AU969" s="140" t="s">
        <v>141</v>
      </c>
      <c r="AY969" s="2" t="s">
        <v>263</v>
      </c>
      <c r="BE969" s="141">
        <f t="shared" si="24"/>
        <v>0</v>
      </c>
      <c r="BF969" s="141">
        <f t="shared" si="25"/>
        <v>0</v>
      </c>
      <c r="BG969" s="141">
        <f t="shared" si="26"/>
        <v>0</v>
      </c>
      <c r="BH969" s="141">
        <f t="shared" si="27"/>
        <v>0</v>
      </c>
      <c r="BI969" s="141">
        <f t="shared" si="28"/>
        <v>0</v>
      </c>
      <c r="BJ969" s="2" t="s">
        <v>89</v>
      </c>
      <c r="BK969" s="141">
        <f t="shared" si="29"/>
        <v>0</v>
      </c>
      <c r="BL969" s="2" t="s">
        <v>370</v>
      </c>
      <c r="BM969" s="140" t="s">
        <v>10662</v>
      </c>
    </row>
    <row r="970" spans="2:65" s="116" customFormat="1" ht="20.85" customHeight="1">
      <c r="B970" s="117"/>
      <c r="D970" s="118" t="s">
        <v>81</v>
      </c>
      <c r="E970" s="127" t="s">
        <v>3832</v>
      </c>
      <c r="F970" s="127" t="s">
        <v>10663</v>
      </c>
      <c r="I970" s="120"/>
      <c r="J970" s="128">
        <f>BK970</f>
        <v>0</v>
      </c>
      <c r="L970" s="117"/>
      <c r="M970" s="122"/>
      <c r="P970" s="123">
        <f>P971</f>
        <v>0</v>
      </c>
      <c r="R970" s="123">
        <f>R971</f>
        <v>0</v>
      </c>
      <c r="T970" s="124">
        <f>T971</f>
        <v>0</v>
      </c>
      <c r="AR970" s="118" t="s">
        <v>91</v>
      </c>
      <c r="AT970" s="125" t="s">
        <v>81</v>
      </c>
      <c r="AU970" s="125" t="s">
        <v>91</v>
      </c>
      <c r="AY970" s="118" t="s">
        <v>263</v>
      </c>
      <c r="BK970" s="126">
        <f>BK971</f>
        <v>0</v>
      </c>
    </row>
    <row r="971" spans="2:65" s="17" customFormat="1" ht="14.45" customHeight="1">
      <c r="B971" s="18"/>
      <c r="C971" s="129" t="s">
        <v>1641</v>
      </c>
      <c r="D971" s="129" t="s">
        <v>265</v>
      </c>
      <c r="E971" s="130" t="s">
        <v>10664</v>
      </c>
      <c r="F971" s="131" t="s">
        <v>10665</v>
      </c>
      <c r="G971" s="132" t="s">
        <v>439</v>
      </c>
      <c r="H971" s="133">
        <v>1</v>
      </c>
      <c r="I971" s="134"/>
      <c r="J971" s="135">
        <f>ROUND(I971*H971,2)</f>
        <v>0</v>
      </c>
      <c r="K971" s="131" t="s">
        <v>44</v>
      </c>
      <c r="L971" s="18"/>
      <c r="M971" s="136" t="s">
        <v>44</v>
      </c>
      <c r="N971" s="137" t="s">
        <v>53</v>
      </c>
      <c r="P971" s="138">
        <f>O971*H971</f>
        <v>0</v>
      </c>
      <c r="Q971" s="138">
        <v>0</v>
      </c>
      <c r="R971" s="138">
        <f>Q971*H971</f>
        <v>0</v>
      </c>
      <c r="S971" s="138">
        <v>0</v>
      </c>
      <c r="T971" s="139">
        <f>S971*H971</f>
        <v>0</v>
      </c>
      <c r="AR971" s="140" t="s">
        <v>370</v>
      </c>
      <c r="AT971" s="140" t="s">
        <v>265</v>
      </c>
      <c r="AU971" s="140" t="s">
        <v>141</v>
      </c>
      <c r="AY971" s="2" t="s">
        <v>263</v>
      </c>
      <c r="BE971" s="141">
        <f>IF(N971="základní",J971,0)</f>
        <v>0</v>
      </c>
      <c r="BF971" s="141">
        <f>IF(N971="snížená",J971,0)</f>
        <v>0</v>
      </c>
      <c r="BG971" s="141">
        <f>IF(N971="zákl. přenesená",J971,0)</f>
        <v>0</v>
      </c>
      <c r="BH971" s="141">
        <f>IF(N971="sníž. přenesená",J971,0)</f>
        <v>0</v>
      </c>
      <c r="BI971" s="141">
        <f>IF(N971="nulová",J971,0)</f>
        <v>0</v>
      </c>
      <c r="BJ971" s="2" t="s">
        <v>89</v>
      </c>
      <c r="BK971" s="141">
        <f>ROUND(I971*H971,2)</f>
        <v>0</v>
      </c>
      <c r="BL971" s="2" t="s">
        <v>370</v>
      </c>
      <c r="BM971" s="140" t="s">
        <v>10666</v>
      </c>
    </row>
    <row r="972" spans="2:65" s="116" customFormat="1" ht="20.85" customHeight="1">
      <c r="B972" s="117"/>
      <c r="D972" s="118" t="s">
        <v>81</v>
      </c>
      <c r="E972" s="127" t="s">
        <v>10667</v>
      </c>
      <c r="F972" s="127" t="s">
        <v>10668</v>
      </c>
      <c r="I972" s="120"/>
      <c r="J972" s="128">
        <f>BK972</f>
        <v>0</v>
      </c>
      <c r="L972" s="117"/>
      <c r="M972" s="122"/>
      <c r="P972" s="123">
        <f>P973</f>
        <v>0</v>
      </c>
      <c r="R972" s="123">
        <f>R973</f>
        <v>0</v>
      </c>
      <c r="T972" s="124">
        <f>T973</f>
        <v>0</v>
      </c>
      <c r="AR972" s="118" t="s">
        <v>91</v>
      </c>
      <c r="AT972" s="125" t="s">
        <v>81</v>
      </c>
      <c r="AU972" s="125" t="s">
        <v>91</v>
      </c>
      <c r="AY972" s="118" t="s">
        <v>263</v>
      </c>
      <c r="BK972" s="126">
        <f>BK973</f>
        <v>0</v>
      </c>
    </row>
    <row r="973" spans="2:65" s="17" customFormat="1" ht="14.45" customHeight="1">
      <c r="B973" s="18"/>
      <c r="C973" s="129" t="s">
        <v>1646</v>
      </c>
      <c r="D973" s="129" t="s">
        <v>265</v>
      </c>
      <c r="E973" s="130" t="s">
        <v>10669</v>
      </c>
      <c r="F973" s="131" t="s">
        <v>10670</v>
      </c>
      <c r="G973" s="132" t="s">
        <v>439</v>
      </c>
      <c r="H973" s="133">
        <v>3</v>
      </c>
      <c r="I973" s="134"/>
      <c r="J973" s="135">
        <f>ROUND(I973*H973,2)</f>
        <v>0</v>
      </c>
      <c r="K973" s="131" t="s">
        <v>44</v>
      </c>
      <c r="L973" s="18"/>
      <c r="M973" s="136" t="s">
        <v>44</v>
      </c>
      <c r="N973" s="137" t="s">
        <v>53</v>
      </c>
      <c r="P973" s="138">
        <f>O973*H973</f>
        <v>0</v>
      </c>
      <c r="Q973" s="138">
        <v>0</v>
      </c>
      <c r="R973" s="138">
        <f>Q973*H973</f>
        <v>0</v>
      </c>
      <c r="S973" s="138">
        <v>0</v>
      </c>
      <c r="T973" s="139">
        <f>S973*H973</f>
        <v>0</v>
      </c>
      <c r="AR973" s="140" t="s">
        <v>370</v>
      </c>
      <c r="AT973" s="140" t="s">
        <v>265</v>
      </c>
      <c r="AU973" s="140" t="s">
        <v>141</v>
      </c>
      <c r="AY973" s="2" t="s">
        <v>263</v>
      </c>
      <c r="BE973" s="141">
        <f>IF(N973="základní",J973,0)</f>
        <v>0</v>
      </c>
      <c r="BF973" s="141">
        <f>IF(N973="snížená",J973,0)</f>
        <v>0</v>
      </c>
      <c r="BG973" s="141">
        <f>IF(N973="zákl. přenesená",J973,0)</f>
        <v>0</v>
      </c>
      <c r="BH973" s="141">
        <f>IF(N973="sníž. přenesená",J973,0)</f>
        <v>0</v>
      </c>
      <c r="BI973" s="141">
        <f>IF(N973="nulová",J973,0)</f>
        <v>0</v>
      </c>
      <c r="BJ973" s="2" t="s">
        <v>89</v>
      </c>
      <c r="BK973" s="141">
        <f>ROUND(I973*H973,2)</f>
        <v>0</v>
      </c>
      <c r="BL973" s="2" t="s">
        <v>370</v>
      </c>
      <c r="BM973" s="140" t="s">
        <v>10671</v>
      </c>
    </row>
    <row r="974" spans="2:65" s="116" customFormat="1" ht="20.85" customHeight="1">
      <c r="B974" s="117"/>
      <c r="D974" s="118" t="s">
        <v>81</v>
      </c>
      <c r="E974" s="127" t="s">
        <v>10672</v>
      </c>
      <c r="F974" s="127" t="s">
        <v>10673</v>
      </c>
      <c r="I974" s="120"/>
      <c r="J974" s="128">
        <f>BK974</f>
        <v>0</v>
      </c>
      <c r="L974" s="117"/>
      <c r="M974" s="122"/>
      <c r="P974" s="123">
        <f>SUM(P975:P977)</f>
        <v>0</v>
      </c>
      <c r="R974" s="123">
        <f>SUM(R975:R977)</f>
        <v>0</v>
      </c>
      <c r="T974" s="124">
        <f>SUM(T975:T977)</f>
        <v>0</v>
      </c>
      <c r="AR974" s="118" t="s">
        <v>91</v>
      </c>
      <c r="AT974" s="125" t="s">
        <v>81</v>
      </c>
      <c r="AU974" s="125" t="s">
        <v>91</v>
      </c>
      <c r="AY974" s="118" t="s">
        <v>263</v>
      </c>
      <c r="BK974" s="126">
        <f>SUM(BK975:BK977)</f>
        <v>0</v>
      </c>
    </row>
    <row r="975" spans="2:65" s="17" customFormat="1" ht="14.45" customHeight="1">
      <c r="B975" s="18"/>
      <c r="C975" s="129" t="s">
        <v>1650</v>
      </c>
      <c r="D975" s="129" t="s">
        <v>265</v>
      </c>
      <c r="E975" s="130" t="s">
        <v>10674</v>
      </c>
      <c r="F975" s="131" t="s">
        <v>10637</v>
      </c>
      <c r="G975" s="132" t="s">
        <v>402</v>
      </c>
      <c r="H975" s="133">
        <v>6</v>
      </c>
      <c r="I975" s="134"/>
      <c r="J975" s="135">
        <f>ROUND(I975*H975,2)</f>
        <v>0</v>
      </c>
      <c r="K975" s="131" t="s">
        <v>44</v>
      </c>
      <c r="L975" s="18"/>
      <c r="M975" s="136" t="s">
        <v>44</v>
      </c>
      <c r="N975" s="137" t="s">
        <v>53</v>
      </c>
      <c r="P975" s="138">
        <f>O975*H975</f>
        <v>0</v>
      </c>
      <c r="Q975" s="138">
        <v>0</v>
      </c>
      <c r="R975" s="138">
        <f>Q975*H975</f>
        <v>0</v>
      </c>
      <c r="S975" s="138">
        <v>0</v>
      </c>
      <c r="T975" s="139">
        <f>S975*H975</f>
        <v>0</v>
      </c>
      <c r="AR975" s="140" t="s">
        <v>370</v>
      </c>
      <c r="AT975" s="140" t="s">
        <v>265</v>
      </c>
      <c r="AU975" s="140" t="s">
        <v>141</v>
      </c>
      <c r="AY975" s="2" t="s">
        <v>263</v>
      </c>
      <c r="BE975" s="141">
        <f>IF(N975="základní",J975,0)</f>
        <v>0</v>
      </c>
      <c r="BF975" s="141">
        <f>IF(N975="snížená",J975,0)</f>
        <v>0</v>
      </c>
      <c r="BG975" s="141">
        <f>IF(N975="zákl. přenesená",J975,0)</f>
        <v>0</v>
      </c>
      <c r="BH975" s="141">
        <f>IF(N975="sníž. přenesená",J975,0)</f>
        <v>0</v>
      </c>
      <c r="BI975" s="141">
        <f>IF(N975="nulová",J975,0)</f>
        <v>0</v>
      </c>
      <c r="BJ975" s="2" t="s">
        <v>89</v>
      </c>
      <c r="BK975" s="141">
        <f>ROUND(I975*H975,2)</f>
        <v>0</v>
      </c>
      <c r="BL975" s="2" t="s">
        <v>370</v>
      </c>
      <c r="BM975" s="140" t="s">
        <v>10675</v>
      </c>
    </row>
    <row r="976" spans="2:65" s="17" customFormat="1" ht="14.45" customHeight="1">
      <c r="B976" s="18"/>
      <c r="C976" s="177" t="s">
        <v>1655</v>
      </c>
      <c r="D976" s="177" t="s">
        <v>445</v>
      </c>
      <c r="E976" s="178" t="s">
        <v>10676</v>
      </c>
      <c r="F976" s="179" t="s">
        <v>10677</v>
      </c>
      <c r="G976" s="180" t="s">
        <v>402</v>
      </c>
      <c r="H976" s="181">
        <v>6</v>
      </c>
      <c r="I976" s="182"/>
      <c r="J976" s="183">
        <f>ROUND(I976*H976,2)</f>
        <v>0</v>
      </c>
      <c r="K976" s="179" t="s">
        <v>44</v>
      </c>
      <c r="L976" s="184"/>
      <c r="M976" s="185" t="s">
        <v>44</v>
      </c>
      <c r="N976" s="186" t="s">
        <v>53</v>
      </c>
      <c r="P976" s="138">
        <f>O976*H976</f>
        <v>0</v>
      </c>
      <c r="Q976" s="138">
        <v>0</v>
      </c>
      <c r="R976" s="138">
        <f>Q976*H976</f>
        <v>0</v>
      </c>
      <c r="S976" s="138">
        <v>0</v>
      </c>
      <c r="T976" s="139">
        <f>S976*H976</f>
        <v>0</v>
      </c>
      <c r="AR976" s="140" t="s">
        <v>496</v>
      </c>
      <c r="AT976" s="140" t="s">
        <v>445</v>
      </c>
      <c r="AU976" s="140" t="s">
        <v>141</v>
      </c>
      <c r="AY976" s="2" t="s">
        <v>263</v>
      </c>
      <c r="BE976" s="141">
        <f>IF(N976="základní",J976,0)</f>
        <v>0</v>
      </c>
      <c r="BF976" s="141">
        <f>IF(N976="snížená",J976,0)</f>
        <v>0</v>
      </c>
      <c r="BG976" s="141">
        <f>IF(N976="zákl. přenesená",J976,0)</f>
        <v>0</v>
      </c>
      <c r="BH976" s="141">
        <f>IF(N976="sníž. přenesená",J976,0)</f>
        <v>0</v>
      </c>
      <c r="BI976" s="141">
        <f>IF(N976="nulová",J976,0)</f>
        <v>0</v>
      </c>
      <c r="BJ976" s="2" t="s">
        <v>89</v>
      </c>
      <c r="BK976" s="141">
        <f>ROUND(I976*H976,2)</f>
        <v>0</v>
      </c>
      <c r="BL976" s="2" t="s">
        <v>370</v>
      </c>
      <c r="BM976" s="140" t="s">
        <v>10678</v>
      </c>
    </row>
    <row r="977" spans="2:65" s="17" customFormat="1" ht="14.45" customHeight="1">
      <c r="B977" s="18"/>
      <c r="C977" s="129" t="s">
        <v>1661</v>
      </c>
      <c r="D977" s="129" t="s">
        <v>265</v>
      </c>
      <c r="E977" s="130" t="s">
        <v>10679</v>
      </c>
      <c r="F977" s="131" t="s">
        <v>10680</v>
      </c>
      <c r="G977" s="132" t="s">
        <v>402</v>
      </c>
      <c r="H977" s="133">
        <v>6</v>
      </c>
      <c r="I977" s="134"/>
      <c r="J977" s="135">
        <f>ROUND(I977*H977,2)</f>
        <v>0</v>
      </c>
      <c r="K977" s="131" t="s">
        <v>44</v>
      </c>
      <c r="L977" s="18"/>
      <c r="M977" s="136" t="s">
        <v>44</v>
      </c>
      <c r="N977" s="137" t="s">
        <v>53</v>
      </c>
      <c r="P977" s="138">
        <f>O977*H977</f>
        <v>0</v>
      </c>
      <c r="Q977" s="138">
        <v>0</v>
      </c>
      <c r="R977" s="138">
        <f>Q977*H977</f>
        <v>0</v>
      </c>
      <c r="S977" s="138">
        <v>0</v>
      </c>
      <c r="T977" s="139">
        <f>S977*H977</f>
        <v>0</v>
      </c>
      <c r="AR977" s="140" t="s">
        <v>370</v>
      </c>
      <c r="AT977" s="140" t="s">
        <v>265</v>
      </c>
      <c r="AU977" s="140" t="s">
        <v>141</v>
      </c>
      <c r="AY977" s="2" t="s">
        <v>263</v>
      </c>
      <c r="BE977" s="141">
        <f>IF(N977="základní",J977,0)</f>
        <v>0</v>
      </c>
      <c r="BF977" s="141">
        <f>IF(N977="snížená",J977,0)</f>
        <v>0</v>
      </c>
      <c r="BG977" s="141">
        <f>IF(N977="zákl. přenesená",J977,0)</f>
        <v>0</v>
      </c>
      <c r="BH977" s="141">
        <f>IF(N977="sníž. přenesená",J977,0)</f>
        <v>0</v>
      </c>
      <c r="BI977" s="141">
        <f>IF(N977="nulová",J977,0)</f>
        <v>0</v>
      </c>
      <c r="BJ977" s="2" t="s">
        <v>89</v>
      </c>
      <c r="BK977" s="141">
        <f>ROUND(I977*H977,2)</f>
        <v>0</v>
      </c>
      <c r="BL977" s="2" t="s">
        <v>370</v>
      </c>
      <c r="BM977" s="140" t="s">
        <v>10681</v>
      </c>
    </row>
    <row r="978" spans="2:65" s="116" customFormat="1" ht="20.85" customHeight="1">
      <c r="B978" s="117"/>
      <c r="D978" s="118" t="s">
        <v>81</v>
      </c>
      <c r="E978" s="127" t="s">
        <v>3894</v>
      </c>
      <c r="F978" s="127" t="s">
        <v>10682</v>
      </c>
      <c r="I978" s="120"/>
      <c r="J978" s="128">
        <f>BK978</f>
        <v>0</v>
      </c>
      <c r="L978" s="117"/>
      <c r="M978" s="122"/>
      <c r="P978" s="123">
        <f>SUM(P979:P981)</f>
        <v>0</v>
      </c>
      <c r="R978" s="123">
        <f>SUM(R979:R981)</f>
        <v>0</v>
      </c>
      <c r="T978" s="124">
        <f>SUM(T979:T981)</f>
        <v>0</v>
      </c>
      <c r="AR978" s="118" t="s">
        <v>91</v>
      </c>
      <c r="AT978" s="125" t="s">
        <v>81</v>
      </c>
      <c r="AU978" s="125" t="s">
        <v>91</v>
      </c>
      <c r="AY978" s="118" t="s">
        <v>263</v>
      </c>
      <c r="BK978" s="126">
        <f>SUM(BK979:BK981)</f>
        <v>0</v>
      </c>
    </row>
    <row r="979" spans="2:65" s="17" customFormat="1" ht="14.45" customHeight="1">
      <c r="B979" s="18"/>
      <c r="C979" s="177" t="s">
        <v>1670</v>
      </c>
      <c r="D979" s="177" t="s">
        <v>445</v>
      </c>
      <c r="E979" s="178" t="s">
        <v>10683</v>
      </c>
      <c r="F979" s="179" t="s">
        <v>3206</v>
      </c>
      <c r="G979" s="180" t="s">
        <v>439</v>
      </c>
      <c r="H979" s="181">
        <v>1</v>
      </c>
      <c r="I979" s="182"/>
      <c r="J979" s="183">
        <f>ROUND(I979*H979,2)</f>
        <v>0</v>
      </c>
      <c r="K979" s="179" t="s">
        <v>44</v>
      </c>
      <c r="L979" s="184"/>
      <c r="M979" s="185" t="s">
        <v>44</v>
      </c>
      <c r="N979" s="186" t="s">
        <v>53</v>
      </c>
      <c r="P979" s="138">
        <f>O979*H979</f>
        <v>0</v>
      </c>
      <c r="Q979" s="138">
        <v>0</v>
      </c>
      <c r="R979" s="138">
        <f>Q979*H979</f>
        <v>0</v>
      </c>
      <c r="S979" s="138">
        <v>0</v>
      </c>
      <c r="T979" s="139">
        <f>S979*H979</f>
        <v>0</v>
      </c>
      <c r="AR979" s="140" t="s">
        <v>496</v>
      </c>
      <c r="AT979" s="140" t="s">
        <v>445</v>
      </c>
      <c r="AU979" s="140" t="s">
        <v>141</v>
      </c>
      <c r="AY979" s="2" t="s">
        <v>263</v>
      </c>
      <c r="BE979" s="141">
        <f>IF(N979="základní",J979,0)</f>
        <v>0</v>
      </c>
      <c r="BF979" s="141">
        <f>IF(N979="snížená",J979,0)</f>
        <v>0</v>
      </c>
      <c r="BG979" s="141">
        <f>IF(N979="zákl. přenesená",J979,0)</f>
        <v>0</v>
      </c>
      <c r="BH979" s="141">
        <f>IF(N979="sníž. přenesená",J979,0)</f>
        <v>0</v>
      </c>
      <c r="BI979" s="141">
        <f>IF(N979="nulová",J979,0)</f>
        <v>0</v>
      </c>
      <c r="BJ979" s="2" t="s">
        <v>89</v>
      </c>
      <c r="BK979" s="141">
        <f>ROUND(I979*H979,2)</f>
        <v>0</v>
      </c>
      <c r="BL979" s="2" t="s">
        <v>370</v>
      </c>
      <c r="BM979" s="140" t="s">
        <v>10684</v>
      </c>
    </row>
    <row r="980" spans="2:65" s="17" customFormat="1" ht="14.45" customHeight="1">
      <c r="B980" s="18"/>
      <c r="C980" s="129" t="s">
        <v>1682</v>
      </c>
      <c r="D980" s="129" t="s">
        <v>265</v>
      </c>
      <c r="E980" s="130" t="s">
        <v>3212</v>
      </c>
      <c r="F980" s="131" t="s">
        <v>3213</v>
      </c>
      <c r="G980" s="132" t="s">
        <v>439</v>
      </c>
      <c r="H980" s="133">
        <v>1</v>
      </c>
      <c r="I980" s="134"/>
      <c r="J980" s="135">
        <f>ROUND(I980*H980,2)</f>
        <v>0</v>
      </c>
      <c r="K980" s="131" t="s">
        <v>44</v>
      </c>
      <c r="L980" s="18"/>
      <c r="M980" s="136" t="s">
        <v>44</v>
      </c>
      <c r="N980" s="137" t="s">
        <v>53</v>
      </c>
      <c r="P980" s="138">
        <f>O980*H980</f>
        <v>0</v>
      </c>
      <c r="Q980" s="138">
        <v>0</v>
      </c>
      <c r="R980" s="138">
        <f>Q980*H980</f>
        <v>0</v>
      </c>
      <c r="S980" s="138">
        <v>0</v>
      </c>
      <c r="T980" s="139">
        <f>S980*H980</f>
        <v>0</v>
      </c>
      <c r="AR980" s="140" t="s">
        <v>370</v>
      </c>
      <c r="AT980" s="140" t="s">
        <v>265</v>
      </c>
      <c r="AU980" s="140" t="s">
        <v>141</v>
      </c>
      <c r="AY980" s="2" t="s">
        <v>263</v>
      </c>
      <c r="BE980" s="141">
        <f>IF(N980="základní",J980,0)</f>
        <v>0</v>
      </c>
      <c r="BF980" s="141">
        <f>IF(N980="snížená",J980,0)</f>
        <v>0</v>
      </c>
      <c r="BG980" s="141">
        <f>IF(N980="zákl. přenesená",J980,0)</f>
        <v>0</v>
      </c>
      <c r="BH980" s="141">
        <f>IF(N980="sníž. přenesená",J980,0)</f>
        <v>0</v>
      </c>
      <c r="BI980" s="141">
        <f>IF(N980="nulová",J980,0)</f>
        <v>0</v>
      </c>
      <c r="BJ980" s="2" t="s">
        <v>89</v>
      </c>
      <c r="BK980" s="141">
        <f>ROUND(I980*H980,2)</f>
        <v>0</v>
      </c>
      <c r="BL980" s="2" t="s">
        <v>370</v>
      </c>
      <c r="BM980" s="140" t="s">
        <v>10685</v>
      </c>
    </row>
    <row r="981" spans="2:65" s="17" customFormat="1" ht="14.45" customHeight="1">
      <c r="B981" s="18"/>
      <c r="C981" s="129" t="s">
        <v>1689</v>
      </c>
      <c r="D981" s="129" t="s">
        <v>265</v>
      </c>
      <c r="E981" s="130" t="s">
        <v>3216</v>
      </c>
      <c r="F981" s="131" t="s">
        <v>3217</v>
      </c>
      <c r="G981" s="132" t="s">
        <v>439</v>
      </c>
      <c r="H981" s="133">
        <v>1</v>
      </c>
      <c r="I981" s="134"/>
      <c r="J981" s="135">
        <f>ROUND(I981*H981,2)</f>
        <v>0</v>
      </c>
      <c r="K981" s="131" t="s">
        <v>44</v>
      </c>
      <c r="L981" s="18"/>
      <c r="M981" s="136" t="s">
        <v>44</v>
      </c>
      <c r="N981" s="137" t="s">
        <v>53</v>
      </c>
      <c r="P981" s="138">
        <f>O981*H981</f>
        <v>0</v>
      </c>
      <c r="Q981" s="138">
        <v>0</v>
      </c>
      <c r="R981" s="138">
        <f>Q981*H981</f>
        <v>0</v>
      </c>
      <c r="S981" s="138">
        <v>0</v>
      </c>
      <c r="T981" s="139">
        <f>S981*H981</f>
        <v>0</v>
      </c>
      <c r="AR981" s="140" t="s">
        <v>370</v>
      </c>
      <c r="AT981" s="140" t="s">
        <v>265</v>
      </c>
      <c r="AU981" s="140" t="s">
        <v>141</v>
      </c>
      <c r="AY981" s="2" t="s">
        <v>263</v>
      </c>
      <c r="BE981" s="141">
        <f>IF(N981="základní",J981,0)</f>
        <v>0</v>
      </c>
      <c r="BF981" s="141">
        <f>IF(N981="snížená",J981,0)</f>
        <v>0</v>
      </c>
      <c r="BG981" s="141">
        <f>IF(N981="zákl. přenesená",J981,0)</f>
        <v>0</v>
      </c>
      <c r="BH981" s="141">
        <f>IF(N981="sníž. přenesená",J981,0)</f>
        <v>0</v>
      </c>
      <c r="BI981" s="141">
        <f>IF(N981="nulová",J981,0)</f>
        <v>0</v>
      </c>
      <c r="BJ981" s="2" t="s">
        <v>89</v>
      </c>
      <c r="BK981" s="141">
        <f>ROUND(I981*H981,2)</f>
        <v>0</v>
      </c>
      <c r="BL981" s="2" t="s">
        <v>370</v>
      </c>
      <c r="BM981" s="140" t="s">
        <v>10686</v>
      </c>
    </row>
    <row r="982" spans="2:65" s="116" customFormat="1" ht="22.9" customHeight="1">
      <c r="B982" s="117"/>
      <c r="D982" s="118" t="s">
        <v>81</v>
      </c>
      <c r="E982" s="127" t="s">
        <v>3838</v>
      </c>
      <c r="F982" s="127" t="s">
        <v>3909</v>
      </c>
      <c r="I982" s="120"/>
      <c r="J982" s="128">
        <f>BK982</f>
        <v>0</v>
      </c>
      <c r="L982" s="117"/>
      <c r="M982" s="122"/>
      <c r="P982" s="123">
        <f>SUM(P983:P1014)</f>
        <v>0</v>
      </c>
      <c r="R982" s="123">
        <f>SUM(R983:R1014)</f>
        <v>0.36695135000000001</v>
      </c>
      <c r="T982" s="124">
        <f>SUM(T983:T1014)</f>
        <v>0</v>
      </c>
      <c r="AR982" s="118" t="s">
        <v>91</v>
      </c>
      <c r="AT982" s="125" t="s">
        <v>81</v>
      </c>
      <c r="AU982" s="125" t="s">
        <v>89</v>
      </c>
      <c r="AY982" s="118" t="s">
        <v>263</v>
      </c>
      <c r="BK982" s="126">
        <f>SUM(BK983:BK1014)</f>
        <v>0</v>
      </c>
    </row>
    <row r="983" spans="2:65" s="17" customFormat="1" ht="37.9" customHeight="1">
      <c r="B983" s="18"/>
      <c r="C983" s="129" t="s">
        <v>1694</v>
      </c>
      <c r="D983" s="129" t="s">
        <v>265</v>
      </c>
      <c r="E983" s="130" t="s">
        <v>10687</v>
      </c>
      <c r="F983" s="131" t="s">
        <v>10688</v>
      </c>
      <c r="G983" s="132" t="s">
        <v>139</v>
      </c>
      <c r="H983" s="133">
        <v>2.63</v>
      </c>
      <c r="I983" s="134"/>
      <c r="J983" s="135">
        <f>ROUND(I983*H983,2)</f>
        <v>0</v>
      </c>
      <c r="K983" s="131" t="s">
        <v>269</v>
      </c>
      <c r="L983" s="18"/>
      <c r="M983" s="136" t="s">
        <v>44</v>
      </c>
      <c r="N983" s="137" t="s">
        <v>53</v>
      </c>
      <c r="P983" s="138">
        <f>O983*H983</f>
        <v>0</v>
      </c>
      <c r="Q983" s="138">
        <v>2.8629999999999999E-2</v>
      </c>
      <c r="R983" s="138">
        <f>Q983*H983</f>
        <v>7.52969E-2</v>
      </c>
      <c r="S983" s="138">
        <v>0</v>
      </c>
      <c r="T983" s="139">
        <f>S983*H983</f>
        <v>0</v>
      </c>
      <c r="AR983" s="140" t="s">
        <v>370</v>
      </c>
      <c r="AT983" s="140" t="s">
        <v>265</v>
      </c>
      <c r="AU983" s="140" t="s">
        <v>91</v>
      </c>
      <c r="AY983" s="2" t="s">
        <v>263</v>
      </c>
      <c r="BE983" s="141">
        <f>IF(N983="základní",J983,0)</f>
        <v>0</v>
      </c>
      <c r="BF983" s="141">
        <f>IF(N983="snížená",J983,0)</f>
        <v>0</v>
      </c>
      <c r="BG983" s="141">
        <f>IF(N983="zákl. přenesená",J983,0)</f>
        <v>0</v>
      </c>
      <c r="BH983" s="141">
        <f>IF(N983="sníž. přenesená",J983,0)</f>
        <v>0</v>
      </c>
      <c r="BI983" s="141">
        <f>IF(N983="nulová",J983,0)</f>
        <v>0</v>
      </c>
      <c r="BJ983" s="2" t="s">
        <v>89</v>
      </c>
      <c r="BK983" s="141">
        <f>ROUND(I983*H983,2)</f>
        <v>0</v>
      </c>
      <c r="BL983" s="2" t="s">
        <v>370</v>
      </c>
      <c r="BM983" s="140" t="s">
        <v>10689</v>
      </c>
    </row>
    <row r="984" spans="2:65" s="17" customFormat="1" ht="87.75">
      <c r="B984" s="18"/>
      <c r="D984" s="142" t="s">
        <v>272</v>
      </c>
      <c r="F984" s="143" t="s">
        <v>3923</v>
      </c>
      <c r="I984" s="144"/>
      <c r="L984" s="18"/>
      <c r="M984" s="145"/>
      <c r="T984" s="39"/>
      <c r="AT984" s="2" t="s">
        <v>272</v>
      </c>
      <c r="AU984" s="2" t="s">
        <v>91</v>
      </c>
    </row>
    <row r="985" spans="2:65" s="146" customFormat="1" ht="11.25">
      <c r="B985" s="147"/>
      <c r="D985" s="142" t="s">
        <v>274</v>
      </c>
      <c r="E985" s="148" t="s">
        <v>44</v>
      </c>
      <c r="F985" s="149" t="s">
        <v>10058</v>
      </c>
      <c r="H985" s="148" t="s">
        <v>44</v>
      </c>
      <c r="I985" s="150"/>
      <c r="L985" s="147"/>
      <c r="M985" s="151"/>
      <c r="T985" s="152"/>
      <c r="AT985" s="148" t="s">
        <v>274</v>
      </c>
      <c r="AU985" s="148" t="s">
        <v>91</v>
      </c>
      <c r="AV985" s="146" t="s">
        <v>89</v>
      </c>
      <c r="AW985" s="146" t="s">
        <v>42</v>
      </c>
      <c r="AX985" s="146" t="s">
        <v>82</v>
      </c>
      <c r="AY985" s="148" t="s">
        <v>263</v>
      </c>
    </row>
    <row r="986" spans="2:65" s="153" customFormat="1" ht="11.25">
      <c r="B986" s="154"/>
      <c r="D986" s="142" t="s">
        <v>274</v>
      </c>
      <c r="E986" s="155" t="s">
        <v>44</v>
      </c>
      <c r="F986" s="156" t="s">
        <v>10306</v>
      </c>
      <c r="H986" s="157">
        <v>2.63</v>
      </c>
      <c r="I986" s="158"/>
      <c r="L986" s="154"/>
      <c r="M986" s="159"/>
      <c r="T986" s="160"/>
      <c r="AT986" s="155" t="s">
        <v>274</v>
      </c>
      <c r="AU986" s="155" t="s">
        <v>91</v>
      </c>
      <c r="AV986" s="153" t="s">
        <v>91</v>
      </c>
      <c r="AW986" s="153" t="s">
        <v>42</v>
      </c>
      <c r="AX986" s="153" t="s">
        <v>82</v>
      </c>
      <c r="AY986" s="155" t="s">
        <v>263</v>
      </c>
    </row>
    <row r="987" spans="2:65" s="161" customFormat="1" ht="11.25">
      <c r="B987" s="162"/>
      <c r="D987" s="142" t="s">
        <v>274</v>
      </c>
      <c r="E987" s="163" t="s">
        <v>44</v>
      </c>
      <c r="F987" s="164" t="s">
        <v>280</v>
      </c>
      <c r="H987" s="165">
        <v>2.63</v>
      </c>
      <c r="I987" s="166"/>
      <c r="L987" s="162"/>
      <c r="M987" s="167"/>
      <c r="T987" s="168"/>
      <c r="AT987" s="163" t="s">
        <v>274</v>
      </c>
      <c r="AU987" s="163" t="s">
        <v>91</v>
      </c>
      <c r="AV987" s="161" t="s">
        <v>141</v>
      </c>
      <c r="AW987" s="161" t="s">
        <v>42</v>
      </c>
      <c r="AX987" s="161" t="s">
        <v>82</v>
      </c>
      <c r="AY987" s="163" t="s">
        <v>263</v>
      </c>
    </row>
    <row r="988" spans="2:65" s="169" customFormat="1" ht="11.25">
      <c r="B988" s="170"/>
      <c r="D988" s="142" t="s">
        <v>274</v>
      </c>
      <c r="E988" s="171" t="s">
        <v>44</v>
      </c>
      <c r="F988" s="172" t="s">
        <v>281</v>
      </c>
      <c r="H988" s="173">
        <v>2.63</v>
      </c>
      <c r="I988" s="174"/>
      <c r="L988" s="170"/>
      <c r="M988" s="175"/>
      <c r="T988" s="176"/>
      <c r="AT988" s="171" t="s">
        <v>274</v>
      </c>
      <c r="AU988" s="171" t="s">
        <v>91</v>
      </c>
      <c r="AV988" s="169" t="s">
        <v>270</v>
      </c>
      <c r="AW988" s="169" t="s">
        <v>42</v>
      </c>
      <c r="AX988" s="169" t="s">
        <v>89</v>
      </c>
      <c r="AY988" s="171" t="s">
        <v>263</v>
      </c>
    </row>
    <row r="989" spans="2:65" s="17" customFormat="1" ht="37.9" customHeight="1">
      <c r="B989" s="18"/>
      <c r="C989" s="129" t="s">
        <v>1701</v>
      </c>
      <c r="D989" s="129" t="s">
        <v>265</v>
      </c>
      <c r="E989" s="130" t="s">
        <v>10690</v>
      </c>
      <c r="F989" s="131" t="s">
        <v>10691</v>
      </c>
      <c r="G989" s="132" t="s">
        <v>139</v>
      </c>
      <c r="H989" s="133">
        <v>4.4000000000000004</v>
      </c>
      <c r="I989" s="134"/>
      <c r="J989" s="135">
        <f>ROUND(I989*H989,2)</f>
        <v>0</v>
      </c>
      <c r="K989" s="131" t="s">
        <v>269</v>
      </c>
      <c r="L989" s="18"/>
      <c r="M989" s="136" t="s">
        <v>44</v>
      </c>
      <c r="N989" s="137" t="s">
        <v>53</v>
      </c>
      <c r="P989" s="138">
        <f>O989*H989</f>
        <v>0</v>
      </c>
      <c r="Q989" s="138">
        <v>3.4729999999999997E-2</v>
      </c>
      <c r="R989" s="138">
        <f>Q989*H989</f>
        <v>0.152812</v>
      </c>
      <c r="S989" s="138">
        <v>0</v>
      </c>
      <c r="T989" s="139">
        <f>S989*H989</f>
        <v>0</v>
      </c>
      <c r="AR989" s="140" t="s">
        <v>370</v>
      </c>
      <c r="AT989" s="140" t="s">
        <v>265</v>
      </c>
      <c r="AU989" s="140" t="s">
        <v>91</v>
      </c>
      <c r="AY989" s="2" t="s">
        <v>263</v>
      </c>
      <c r="BE989" s="141">
        <f>IF(N989="základní",J989,0)</f>
        <v>0</v>
      </c>
      <c r="BF989" s="141">
        <f>IF(N989="snížená",J989,0)</f>
        <v>0</v>
      </c>
      <c r="BG989" s="141">
        <f>IF(N989="zákl. přenesená",J989,0)</f>
        <v>0</v>
      </c>
      <c r="BH989" s="141">
        <f>IF(N989="sníž. přenesená",J989,0)</f>
        <v>0</v>
      </c>
      <c r="BI989" s="141">
        <f>IF(N989="nulová",J989,0)</f>
        <v>0</v>
      </c>
      <c r="BJ989" s="2" t="s">
        <v>89</v>
      </c>
      <c r="BK989" s="141">
        <f>ROUND(I989*H989,2)</f>
        <v>0</v>
      </c>
      <c r="BL989" s="2" t="s">
        <v>370</v>
      </c>
      <c r="BM989" s="140" t="s">
        <v>10692</v>
      </c>
    </row>
    <row r="990" spans="2:65" s="17" customFormat="1" ht="87.75">
      <c r="B990" s="18"/>
      <c r="D990" s="142" t="s">
        <v>272</v>
      </c>
      <c r="F990" s="143" t="s">
        <v>3923</v>
      </c>
      <c r="I990" s="144"/>
      <c r="L990" s="18"/>
      <c r="M990" s="145"/>
      <c r="T990" s="39"/>
      <c r="AT990" s="2" t="s">
        <v>272</v>
      </c>
      <c r="AU990" s="2" t="s">
        <v>91</v>
      </c>
    </row>
    <row r="991" spans="2:65" s="146" customFormat="1" ht="11.25">
      <c r="B991" s="147"/>
      <c r="D991" s="142" t="s">
        <v>274</v>
      </c>
      <c r="E991" s="148" t="s">
        <v>44</v>
      </c>
      <c r="F991" s="149" t="s">
        <v>10058</v>
      </c>
      <c r="H991" s="148" t="s">
        <v>44</v>
      </c>
      <c r="I991" s="150"/>
      <c r="L991" s="147"/>
      <c r="M991" s="151"/>
      <c r="T991" s="152"/>
      <c r="AT991" s="148" t="s">
        <v>274</v>
      </c>
      <c r="AU991" s="148" t="s">
        <v>91</v>
      </c>
      <c r="AV991" s="146" t="s">
        <v>89</v>
      </c>
      <c r="AW991" s="146" t="s">
        <v>42</v>
      </c>
      <c r="AX991" s="146" t="s">
        <v>82</v>
      </c>
      <c r="AY991" s="148" t="s">
        <v>263</v>
      </c>
    </row>
    <row r="992" spans="2:65" s="153" customFormat="1" ht="11.25">
      <c r="B992" s="154"/>
      <c r="D992" s="142" t="s">
        <v>274</v>
      </c>
      <c r="E992" s="155" t="s">
        <v>44</v>
      </c>
      <c r="F992" s="156" t="s">
        <v>10693</v>
      </c>
      <c r="H992" s="157">
        <v>4.4000000000000004</v>
      </c>
      <c r="I992" s="158"/>
      <c r="L992" s="154"/>
      <c r="M992" s="159"/>
      <c r="T992" s="160"/>
      <c r="AT992" s="155" t="s">
        <v>274</v>
      </c>
      <c r="AU992" s="155" t="s">
        <v>91</v>
      </c>
      <c r="AV992" s="153" t="s">
        <v>91</v>
      </c>
      <c r="AW992" s="153" t="s">
        <v>42</v>
      </c>
      <c r="AX992" s="153" t="s">
        <v>82</v>
      </c>
      <c r="AY992" s="155" t="s">
        <v>263</v>
      </c>
    </row>
    <row r="993" spans="2:65" s="161" customFormat="1" ht="11.25">
      <c r="B993" s="162"/>
      <c r="D993" s="142" t="s">
        <v>274</v>
      </c>
      <c r="E993" s="163" t="s">
        <v>44</v>
      </c>
      <c r="F993" s="164" t="s">
        <v>280</v>
      </c>
      <c r="H993" s="165">
        <v>4.4000000000000004</v>
      </c>
      <c r="I993" s="166"/>
      <c r="L993" s="162"/>
      <c r="M993" s="167"/>
      <c r="T993" s="168"/>
      <c r="AT993" s="163" t="s">
        <v>274</v>
      </c>
      <c r="AU993" s="163" t="s">
        <v>91</v>
      </c>
      <c r="AV993" s="161" t="s">
        <v>141</v>
      </c>
      <c r="AW993" s="161" t="s">
        <v>42</v>
      </c>
      <c r="AX993" s="161" t="s">
        <v>82</v>
      </c>
      <c r="AY993" s="163" t="s">
        <v>263</v>
      </c>
    </row>
    <row r="994" spans="2:65" s="169" customFormat="1" ht="11.25">
      <c r="B994" s="170"/>
      <c r="D994" s="142" t="s">
        <v>274</v>
      </c>
      <c r="E994" s="171" t="s">
        <v>44</v>
      </c>
      <c r="F994" s="172" t="s">
        <v>281</v>
      </c>
      <c r="H994" s="173">
        <v>4.4000000000000004</v>
      </c>
      <c r="I994" s="174"/>
      <c r="L994" s="170"/>
      <c r="M994" s="175"/>
      <c r="T994" s="176"/>
      <c r="AT994" s="171" t="s">
        <v>274</v>
      </c>
      <c r="AU994" s="171" t="s">
        <v>91</v>
      </c>
      <c r="AV994" s="169" t="s">
        <v>270</v>
      </c>
      <c r="AW994" s="169" t="s">
        <v>42</v>
      </c>
      <c r="AX994" s="169" t="s">
        <v>89</v>
      </c>
      <c r="AY994" s="171" t="s">
        <v>263</v>
      </c>
    </row>
    <row r="995" spans="2:65" s="17" customFormat="1" ht="24.2" customHeight="1">
      <c r="B995" s="18"/>
      <c r="C995" s="129" t="s">
        <v>1706</v>
      </c>
      <c r="D995" s="129" t="s">
        <v>265</v>
      </c>
      <c r="E995" s="130" t="s">
        <v>4127</v>
      </c>
      <c r="F995" s="131" t="s">
        <v>4128</v>
      </c>
      <c r="G995" s="132" t="s">
        <v>139</v>
      </c>
      <c r="H995" s="133">
        <v>56.49</v>
      </c>
      <c r="I995" s="134"/>
      <c r="J995" s="135">
        <f>ROUND(I995*H995,2)</f>
        <v>0</v>
      </c>
      <c r="K995" s="131" t="s">
        <v>269</v>
      </c>
      <c r="L995" s="18"/>
      <c r="M995" s="136" t="s">
        <v>44</v>
      </c>
      <c r="N995" s="137" t="s">
        <v>53</v>
      </c>
      <c r="P995" s="138">
        <f>O995*H995</f>
        <v>0</v>
      </c>
      <c r="Q995" s="138">
        <v>1.17E-3</v>
      </c>
      <c r="R995" s="138">
        <f>Q995*H995</f>
        <v>6.6093300000000008E-2</v>
      </c>
      <c r="S995" s="138">
        <v>0</v>
      </c>
      <c r="T995" s="139">
        <f>S995*H995</f>
        <v>0</v>
      </c>
      <c r="AR995" s="140" t="s">
        <v>370</v>
      </c>
      <c r="AT995" s="140" t="s">
        <v>265</v>
      </c>
      <c r="AU995" s="140" t="s">
        <v>91</v>
      </c>
      <c r="AY995" s="2" t="s">
        <v>263</v>
      </c>
      <c r="BE995" s="141">
        <f>IF(N995="základní",J995,0)</f>
        <v>0</v>
      </c>
      <c r="BF995" s="141">
        <f>IF(N995="snížená",J995,0)</f>
        <v>0</v>
      </c>
      <c r="BG995" s="141">
        <f>IF(N995="zákl. přenesená",J995,0)</f>
        <v>0</v>
      </c>
      <c r="BH995" s="141">
        <f>IF(N995="sníž. přenesená",J995,0)</f>
        <v>0</v>
      </c>
      <c r="BI995" s="141">
        <f>IF(N995="nulová",J995,0)</f>
        <v>0</v>
      </c>
      <c r="BJ995" s="2" t="s">
        <v>89</v>
      </c>
      <c r="BK995" s="141">
        <f>ROUND(I995*H995,2)</f>
        <v>0</v>
      </c>
      <c r="BL995" s="2" t="s">
        <v>370</v>
      </c>
      <c r="BM995" s="140" t="s">
        <v>10694</v>
      </c>
    </row>
    <row r="996" spans="2:65" s="17" customFormat="1" ht="48.75">
      <c r="B996" s="18"/>
      <c r="D996" s="142" t="s">
        <v>272</v>
      </c>
      <c r="F996" s="143" t="s">
        <v>4130</v>
      </c>
      <c r="I996" s="144"/>
      <c r="L996" s="18"/>
      <c r="M996" s="145"/>
      <c r="T996" s="39"/>
      <c r="AT996" s="2" t="s">
        <v>272</v>
      </c>
      <c r="AU996" s="2" t="s">
        <v>91</v>
      </c>
    </row>
    <row r="997" spans="2:65" s="146" customFormat="1" ht="11.25">
      <c r="B997" s="147"/>
      <c r="D997" s="142" t="s">
        <v>274</v>
      </c>
      <c r="E997" s="148" t="s">
        <v>44</v>
      </c>
      <c r="F997" s="149" t="s">
        <v>10058</v>
      </c>
      <c r="H997" s="148" t="s">
        <v>44</v>
      </c>
      <c r="I997" s="150"/>
      <c r="L997" s="147"/>
      <c r="M997" s="151"/>
      <c r="T997" s="152"/>
      <c r="AT997" s="148" t="s">
        <v>274</v>
      </c>
      <c r="AU997" s="148" t="s">
        <v>91</v>
      </c>
      <c r="AV997" s="146" t="s">
        <v>89</v>
      </c>
      <c r="AW997" s="146" t="s">
        <v>42</v>
      </c>
      <c r="AX997" s="146" t="s">
        <v>82</v>
      </c>
      <c r="AY997" s="148" t="s">
        <v>263</v>
      </c>
    </row>
    <row r="998" spans="2:65" s="153" customFormat="1" ht="11.25">
      <c r="B998" s="154"/>
      <c r="D998" s="142" t="s">
        <v>274</v>
      </c>
      <c r="E998" s="155" t="s">
        <v>44</v>
      </c>
      <c r="F998" s="156" t="s">
        <v>10376</v>
      </c>
      <c r="H998" s="157">
        <v>26.53</v>
      </c>
      <c r="I998" s="158"/>
      <c r="L998" s="154"/>
      <c r="M998" s="159"/>
      <c r="T998" s="160"/>
      <c r="AT998" s="155" t="s">
        <v>274</v>
      </c>
      <c r="AU998" s="155" t="s">
        <v>91</v>
      </c>
      <c r="AV998" s="153" t="s">
        <v>91</v>
      </c>
      <c r="AW998" s="153" t="s">
        <v>42</v>
      </c>
      <c r="AX998" s="153" t="s">
        <v>82</v>
      </c>
      <c r="AY998" s="155" t="s">
        <v>263</v>
      </c>
    </row>
    <row r="999" spans="2:65" s="153" customFormat="1" ht="11.25">
      <c r="B999" s="154"/>
      <c r="D999" s="142" t="s">
        <v>274</v>
      </c>
      <c r="E999" s="155" t="s">
        <v>44</v>
      </c>
      <c r="F999" s="156" t="s">
        <v>10380</v>
      </c>
      <c r="H999" s="157">
        <v>6.52</v>
      </c>
      <c r="I999" s="158"/>
      <c r="L999" s="154"/>
      <c r="M999" s="159"/>
      <c r="T999" s="160"/>
      <c r="AT999" s="155" t="s">
        <v>274</v>
      </c>
      <c r="AU999" s="155" t="s">
        <v>91</v>
      </c>
      <c r="AV999" s="153" t="s">
        <v>91</v>
      </c>
      <c r="AW999" s="153" t="s">
        <v>42</v>
      </c>
      <c r="AX999" s="153" t="s">
        <v>82</v>
      </c>
      <c r="AY999" s="155" t="s">
        <v>263</v>
      </c>
    </row>
    <row r="1000" spans="2:65" s="153" customFormat="1" ht="11.25">
      <c r="B1000" s="154"/>
      <c r="D1000" s="142" t="s">
        <v>274</v>
      </c>
      <c r="E1000" s="155" t="s">
        <v>44</v>
      </c>
      <c r="F1000" s="156" t="s">
        <v>10381</v>
      </c>
      <c r="H1000" s="157">
        <v>23.44</v>
      </c>
      <c r="I1000" s="158"/>
      <c r="L1000" s="154"/>
      <c r="M1000" s="159"/>
      <c r="T1000" s="160"/>
      <c r="AT1000" s="155" t="s">
        <v>274</v>
      </c>
      <c r="AU1000" s="155" t="s">
        <v>91</v>
      </c>
      <c r="AV1000" s="153" t="s">
        <v>91</v>
      </c>
      <c r="AW1000" s="153" t="s">
        <v>42</v>
      </c>
      <c r="AX1000" s="153" t="s">
        <v>82</v>
      </c>
      <c r="AY1000" s="155" t="s">
        <v>263</v>
      </c>
    </row>
    <row r="1001" spans="2:65" s="161" customFormat="1" ht="11.25">
      <c r="B1001" s="162"/>
      <c r="D1001" s="142" t="s">
        <v>274</v>
      </c>
      <c r="E1001" s="163" t="s">
        <v>44</v>
      </c>
      <c r="F1001" s="164" t="s">
        <v>280</v>
      </c>
      <c r="H1001" s="165">
        <v>56.49</v>
      </c>
      <c r="I1001" s="166"/>
      <c r="L1001" s="162"/>
      <c r="M1001" s="167"/>
      <c r="T1001" s="168"/>
      <c r="AT1001" s="163" t="s">
        <v>274</v>
      </c>
      <c r="AU1001" s="163" t="s">
        <v>91</v>
      </c>
      <c r="AV1001" s="161" t="s">
        <v>141</v>
      </c>
      <c r="AW1001" s="161" t="s">
        <v>42</v>
      </c>
      <c r="AX1001" s="161" t="s">
        <v>82</v>
      </c>
      <c r="AY1001" s="163" t="s">
        <v>263</v>
      </c>
    </row>
    <row r="1002" spans="2:65" s="169" customFormat="1" ht="11.25">
      <c r="B1002" s="170"/>
      <c r="D1002" s="142" t="s">
        <v>274</v>
      </c>
      <c r="E1002" s="171" t="s">
        <v>44</v>
      </c>
      <c r="F1002" s="172" t="s">
        <v>281</v>
      </c>
      <c r="H1002" s="173">
        <v>56.49</v>
      </c>
      <c r="I1002" s="174"/>
      <c r="L1002" s="170"/>
      <c r="M1002" s="175"/>
      <c r="T1002" s="176"/>
      <c r="AT1002" s="171" t="s">
        <v>274</v>
      </c>
      <c r="AU1002" s="171" t="s">
        <v>91</v>
      </c>
      <c r="AV1002" s="169" t="s">
        <v>270</v>
      </c>
      <c r="AW1002" s="169" t="s">
        <v>42</v>
      </c>
      <c r="AX1002" s="169" t="s">
        <v>89</v>
      </c>
      <c r="AY1002" s="171" t="s">
        <v>263</v>
      </c>
    </row>
    <row r="1003" spans="2:65" s="17" customFormat="1" ht="14.45" customHeight="1">
      <c r="B1003" s="18"/>
      <c r="C1003" s="177" t="s">
        <v>1711</v>
      </c>
      <c r="D1003" s="177" t="s">
        <v>445</v>
      </c>
      <c r="E1003" s="178" t="s">
        <v>4155</v>
      </c>
      <c r="F1003" s="179" t="s">
        <v>4156</v>
      </c>
      <c r="G1003" s="180" t="s">
        <v>139</v>
      </c>
      <c r="H1003" s="181">
        <v>59.314999999999998</v>
      </c>
      <c r="I1003" s="182"/>
      <c r="J1003" s="183">
        <f>ROUND(I1003*H1003,2)</f>
        <v>0</v>
      </c>
      <c r="K1003" s="179" t="s">
        <v>269</v>
      </c>
      <c r="L1003" s="184"/>
      <c r="M1003" s="185" t="s">
        <v>44</v>
      </c>
      <c r="N1003" s="186" t="s">
        <v>53</v>
      </c>
      <c r="P1003" s="138">
        <f>O1003*H1003</f>
        <v>0</v>
      </c>
      <c r="Q1003" s="138">
        <v>1.2099999999999999E-3</v>
      </c>
      <c r="R1003" s="138">
        <f>Q1003*H1003</f>
        <v>7.1771149999999992E-2</v>
      </c>
      <c r="S1003" s="138">
        <v>0</v>
      </c>
      <c r="T1003" s="139">
        <f>S1003*H1003</f>
        <v>0</v>
      </c>
      <c r="AR1003" s="140" t="s">
        <v>496</v>
      </c>
      <c r="AT1003" s="140" t="s">
        <v>445</v>
      </c>
      <c r="AU1003" s="140" t="s">
        <v>91</v>
      </c>
      <c r="AY1003" s="2" t="s">
        <v>263</v>
      </c>
      <c r="BE1003" s="141">
        <f>IF(N1003="základní",J1003,0)</f>
        <v>0</v>
      </c>
      <c r="BF1003" s="141">
        <f>IF(N1003="snížená",J1003,0)</f>
        <v>0</v>
      </c>
      <c r="BG1003" s="141">
        <f>IF(N1003="zákl. přenesená",J1003,0)</f>
        <v>0</v>
      </c>
      <c r="BH1003" s="141">
        <f>IF(N1003="sníž. přenesená",J1003,0)</f>
        <v>0</v>
      </c>
      <c r="BI1003" s="141">
        <f>IF(N1003="nulová",J1003,0)</f>
        <v>0</v>
      </c>
      <c r="BJ1003" s="2" t="s">
        <v>89</v>
      </c>
      <c r="BK1003" s="141">
        <f>ROUND(I1003*H1003,2)</f>
        <v>0</v>
      </c>
      <c r="BL1003" s="2" t="s">
        <v>370</v>
      </c>
      <c r="BM1003" s="140" t="s">
        <v>10695</v>
      </c>
    </row>
    <row r="1004" spans="2:65" s="153" customFormat="1" ht="11.25">
      <c r="B1004" s="154"/>
      <c r="D1004" s="142" t="s">
        <v>274</v>
      </c>
      <c r="F1004" s="156" t="s">
        <v>10696</v>
      </c>
      <c r="H1004" s="157">
        <v>59.314999999999998</v>
      </c>
      <c r="I1004" s="158"/>
      <c r="L1004" s="154"/>
      <c r="M1004" s="159"/>
      <c r="T1004" s="160"/>
      <c r="AT1004" s="155" t="s">
        <v>274</v>
      </c>
      <c r="AU1004" s="155" t="s">
        <v>91</v>
      </c>
      <c r="AV1004" s="153" t="s">
        <v>91</v>
      </c>
      <c r="AW1004" s="153" t="s">
        <v>4</v>
      </c>
      <c r="AX1004" s="153" t="s">
        <v>89</v>
      </c>
      <c r="AY1004" s="155" t="s">
        <v>263</v>
      </c>
    </row>
    <row r="1005" spans="2:65" s="17" customFormat="1" ht="14.45" customHeight="1">
      <c r="B1005" s="18"/>
      <c r="C1005" s="129" t="s">
        <v>1714</v>
      </c>
      <c r="D1005" s="129" t="s">
        <v>265</v>
      </c>
      <c r="E1005" s="130" t="s">
        <v>10697</v>
      </c>
      <c r="F1005" s="131" t="s">
        <v>10698</v>
      </c>
      <c r="G1005" s="132" t="s">
        <v>139</v>
      </c>
      <c r="H1005" s="133">
        <v>6.52</v>
      </c>
      <c r="I1005" s="134"/>
      <c r="J1005" s="135">
        <f>ROUND(I1005*H1005,2)</f>
        <v>0</v>
      </c>
      <c r="K1005" s="131" t="s">
        <v>269</v>
      </c>
      <c r="L1005" s="18"/>
      <c r="M1005" s="136" t="s">
        <v>44</v>
      </c>
      <c r="N1005" s="137" t="s">
        <v>53</v>
      </c>
      <c r="P1005" s="138">
        <f>O1005*H1005</f>
        <v>0</v>
      </c>
      <c r="Q1005" s="138">
        <v>1.4999999999999999E-4</v>
      </c>
      <c r="R1005" s="138">
        <f>Q1005*H1005</f>
        <v>9.7799999999999992E-4</v>
      </c>
      <c r="S1005" s="138">
        <v>0</v>
      </c>
      <c r="T1005" s="139">
        <f>S1005*H1005</f>
        <v>0</v>
      </c>
      <c r="AR1005" s="140" t="s">
        <v>370</v>
      </c>
      <c r="AT1005" s="140" t="s">
        <v>265</v>
      </c>
      <c r="AU1005" s="140" t="s">
        <v>91</v>
      </c>
      <c r="AY1005" s="2" t="s">
        <v>263</v>
      </c>
      <c r="BE1005" s="141">
        <f>IF(N1005="základní",J1005,0)</f>
        <v>0</v>
      </c>
      <c r="BF1005" s="141">
        <f>IF(N1005="snížená",J1005,0)</f>
        <v>0</v>
      </c>
      <c r="BG1005" s="141">
        <f>IF(N1005="zákl. přenesená",J1005,0)</f>
        <v>0</v>
      </c>
      <c r="BH1005" s="141">
        <f>IF(N1005="sníž. přenesená",J1005,0)</f>
        <v>0</v>
      </c>
      <c r="BI1005" s="141">
        <f>IF(N1005="nulová",J1005,0)</f>
        <v>0</v>
      </c>
      <c r="BJ1005" s="2" t="s">
        <v>89</v>
      </c>
      <c r="BK1005" s="141">
        <f>ROUND(I1005*H1005,2)</f>
        <v>0</v>
      </c>
      <c r="BL1005" s="2" t="s">
        <v>370</v>
      </c>
      <c r="BM1005" s="140" t="s">
        <v>10699</v>
      </c>
    </row>
    <row r="1006" spans="2:65" s="17" customFormat="1" ht="48.75">
      <c r="B1006" s="18"/>
      <c r="D1006" s="142" t="s">
        <v>272</v>
      </c>
      <c r="F1006" s="143" t="s">
        <v>4130</v>
      </c>
      <c r="I1006" s="144"/>
      <c r="L1006" s="18"/>
      <c r="M1006" s="145"/>
      <c r="T1006" s="39"/>
      <c r="AT1006" s="2" t="s">
        <v>272</v>
      </c>
      <c r="AU1006" s="2" t="s">
        <v>91</v>
      </c>
    </row>
    <row r="1007" spans="2:65" s="146" customFormat="1" ht="11.25">
      <c r="B1007" s="147"/>
      <c r="D1007" s="142" t="s">
        <v>274</v>
      </c>
      <c r="E1007" s="148" t="s">
        <v>44</v>
      </c>
      <c r="F1007" s="149" t="s">
        <v>10058</v>
      </c>
      <c r="H1007" s="148" t="s">
        <v>44</v>
      </c>
      <c r="I1007" s="150"/>
      <c r="L1007" s="147"/>
      <c r="M1007" s="151"/>
      <c r="T1007" s="152"/>
      <c r="AT1007" s="148" t="s">
        <v>274</v>
      </c>
      <c r="AU1007" s="148" t="s">
        <v>91</v>
      </c>
      <c r="AV1007" s="146" t="s">
        <v>89</v>
      </c>
      <c r="AW1007" s="146" t="s">
        <v>42</v>
      </c>
      <c r="AX1007" s="146" t="s">
        <v>82</v>
      </c>
      <c r="AY1007" s="148" t="s">
        <v>263</v>
      </c>
    </row>
    <row r="1008" spans="2:65" s="153" customFormat="1" ht="11.25">
      <c r="B1008" s="154"/>
      <c r="D1008" s="142" t="s">
        <v>274</v>
      </c>
      <c r="E1008" s="155" t="s">
        <v>44</v>
      </c>
      <c r="F1008" s="156" t="s">
        <v>10380</v>
      </c>
      <c r="H1008" s="157">
        <v>6.52</v>
      </c>
      <c r="I1008" s="158"/>
      <c r="L1008" s="154"/>
      <c r="M1008" s="159"/>
      <c r="T1008" s="160"/>
      <c r="AT1008" s="155" t="s">
        <v>274</v>
      </c>
      <c r="AU1008" s="155" t="s">
        <v>91</v>
      </c>
      <c r="AV1008" s="153" t="s">
        <v>91</v>
      </c>
      <c r="AW1008" s="153" t="s">
        <v>42</v>
      </c>
      <c r="AX1008" s="153" t="s">
        <v>82</v>
      </c>
      <c r="AY1008" s="155" t="s">
        <v>263</v>
      </c>
    </row>
    <row r="1009" spans="2:65" s="161" customFormat="1" ht="11.25">
      <c r="B1009" s="162"/>
      <c r="D1009" s="142" t="s">
        <v>274</v>
      </c>
      <c r="E1009" s="163" t="s">
        <v>44</v>
      </c>
      <c r="F1009" s="164" t="s">
        <v>280</v>
      </c>
      <c r="H1009" s="165">
        <v>6.52</v>
      </c>
      <c r="I1009" s="166"/>
      <c r="L1009" s="162"/>
      <c r="M1009" s="167"/>
      <c r="T1009" s="168"/>
      <c r="AT1009" s="163" t="s">
        <v>274</v>
      </c>
      <c r="AU1009" s="163" t="s">
        <v>91</v>
      </c>
      <c r="AV1009" s="161" t="s">
        <v>141</v>
      </c>
      <c r="AW1009" s="161" t="s">
        <v>42</v>
      </c>
      <c r="AX1009" s="161" t="s">
        <v>82</v>
      </c>
      <c r="AY1009" s="163" t="s">
        <v>263</v>
      </c>
    </row>
    <row r="1010" spans="2:65" s="169" customFormat="1" ht="11.25">
      <c r="B1010" s="170"/>
      <c r="D1010" s="142" t="s">
        <v>274</v>
      </c>
      <c r="E1010" s="171" t="s">
        <v>44</v>
      </c>
      <c r="F1010" s="172" t="s">
        <v>281</v>
      </c>
      <c r="H1010" s="173">
        <v>6.52</v>
      </c>
      <c r="I1010" s="174"/>
      <c r="L1010" s="170"/>
      <c r="M1010" s="175"/>
      <c r="T1010" s="176"/>
      <c r="AT1010" s="171" t="s">
        <v>274</v>
      </c>
      <c r="AU1010" s="171" t="s">
        <v>91</v>
      </c>
      <c r="AV1010" s="169" t="s">
        <v>270</v>
      </c>
      <c r="AW1010" s="169" t="s">
        <v>42</v>
      </c>
      <c r="AX1010" s="169" t="s">
        <v>89</v>
      </c>
      <c r="AY1010" s="171" t="s">
        <v>263</v>
      </c>
    </row>
    <row r="1011" spans="2:65" s="17" customFormat="1" ht="37.9" customHeight="1">
      <c r="B1011" s="18"/>
      <c r="C1011" s="129" t="s">
        <v>1718</v>
      </c>
      <c r="D1011" s="129" t="s">
        <v>265</v>
      </c>
      <c r="E1011" s="130" t="s">
        <v>4168</v>
      </c>
      <c r="F1011" s="131" t="s">
        <v>4169</v>
      </c>
      <c r="G1011" s="132" t="s">
        <v>312</v>
      </c>
      <c r="H1011" s="133">
        <v>0.36699999999999999</v>
      </c>
      <c r="I1011" s="134"/>
      <c r="J1011" s="135">
        <f>ROUND(I1011*H1011,2)</f>
        <v>0</v>
      </c>
      <c r="K1011" s="131" t="s">
        <v>269</v>
      </c>
      <c r="L1011" s="18"/>
      <c r="M1011" s="136" t="s">
        <v>44</v>
      </c>
      <c r="N1011" s="137" t="s">
        <v>53</v>
      </c>
      <c r="P1011" s="138">
        <f>O1011*H1011</f>
        <v>0</v>
      </c>
      <c r="Q1011" s="138">
        <v>0</v>
      </c>
      <c r="R1011" s="138">
        <f>Q1011*H1011</f>
        <v>0</v>
      </c>
      <c r="S1011" s="138">
        <v>0</v>
      </c>
      <c r="T1011" s="139">
        <f>S1011*H1011</f>
        <v>0</v>
      </c>
      <c r="AR1011" s="140" t="s">
        <v>370</v>
      </c>
      <c r="AT1011" s="140" t="s">
        <v>265</v>
      </c>
      <c r="AU1011" s="140" t="s">
        <v>91</v>
      </c>
      <c r="AY1011" s="2" t="s">
        <v>263</v>
      </c>
      <c r="BE1011" s="141">
        <f>IF(N1011="základní",J1011,0)</f>
        <v>0</v>
      </c>
      <c r="BF1011" s="141">
        <f>IF(N1011="snížená",J1011,0)</f>
        <v>0</v>
      </c>
      <c r="BG1011" s="141">
        <f>IF(N1011="zákl. přenesená",J1011,0)</f>
        <v>0</v>
      </c>
      <c r="BH1011" s="141">
        <f>IF(N1011="sníž. přenesená",J1011,0)</f>
        <v>0</v>
      </c>
      <c r="BI1011" s="141">
        <f>IF(N1011="nulová",J1011,0)</f>
        <v>0</v>
      </c>
      <c r="BJ1011" s="2" t="s">
        <v>89</v>
      </c>
      <c r="BK1011" s="141">
        <f>ROUND(I1011*H1011,2)</f>
        <v>0</v>
      </c>
      <c r="BL1011" s="2" t="s">
        <v>370</v>
      </c>
      <c r="BM1011" s="140" t="s">
        <v>10700</v>
      </c>
    </row>
    <row r="1012" spans="2:65" s="17" customFormat="1" ht="78">
      <c r="B1012" s="18"/>
      <c r="D1012" s="142" t="s">
        <v>272</v>
      </c>
      <c r="F1012" s="143" t="s">
        <v>4171</v>
      </c>
      <c r="I1012" s="144"/>
      <c r="L1012" s="18"/>
      <c r="M1012" s="145"/>
      <c r="T1012" s="39"/>
      <c r="AT1012" s="2" t="s">
        <v>272</v>
      </c>
      <c r="AU1012" s="2" t="s">
        <v>91</v>
      </c>
    </row>
    <row r="1013" spans="2:65" s="17" customFormat="1" ht="24.2" customHeight="1">
      <c r="B1013" s="18"/>
      <c r="C1013" s="129" t="s">
        <v>1721</v>
      </c>
      <c r="D1013" s="129" t="s">
        <v>265</v>
      </c>
      <c r="E1013" s="130" t="s">
        <v>4173</v>
      </c>
      <c r="F1013" s="131" t="s">
        <v>4174</v>
      </c>
      <c r="G1013" s="132" t="s">
        <v>312</v>
      </c>
      <c r="H1013" s="133">
        <v>0.36699999999999999</v>
      </c>
      <c r="I1013" s="134"/>
      <c r="J1013" s="135">
        <f>ROUND(I1013*H1013,2)</f>
        <v>0</v>
      </c>
      <c r="K1013" s="131" t="s">
        <v>269</v>
      </c>
      <c r="L1013" s="18"/>
      <c r="M1013" s="136" t="s">
        <v>44</v>
      </c>
      <c r="N1013" s="137" t="s">
        <v>53</v>
      </c>
      <c r="P1013" s="138">
        <f>O1013*H1013</f>
        <v>0</v>
      </c>
      <c r="Q1013" s="138">
        <v>0</v>
      </c>
      <c r="R1013" s="138">
        <f>Q1013*H1013</f>
        <v>0</v>
      </c>
      <c r="S1013" s="138">
        <v>0</v>
      </c>
      <c r="T1013" s="139">
        <f>S1013*H1013</f>
        <v>0</v>
      </c>
      <c r="AR1013" s="140" t="s">
        <v>370</v>
      </c>
      <c r="AT1013" s="140" t="s">
        <v>265</v>
      </c>
      <c r="AU1013" s="140" t="s">
        <v>91</v>
      </c>
      <c r="AY1013" s="2" t="s">
        <v>263</v>
      </c>
      <c r="BE1013" s="141">
        <f>IF(N1013="základní",J1013,0)</f>
        <v>0</v>
      </c>
      <c r="BF1013" s="141">
        <f>IF(N1013="snížená",J1013,0)</f>
        <v>0</v>
      </c>
      <c r="BG1013" s="141">
        <f>IF(N1013="zákl. přenesená",J1013,0)</f>
        <v>0</v>
      </c>
      <c r="BH1013" s="141">
        <f>IF(N1013="sníž. přenesená",J1013,0)</f>
        <v>0</v>
      </c>
      <c r="BI1013" s="141">
        <f>IF(N1013="nulová",J1013,0)</f>
        <v>0</v>
      </c>
      <c r="BJ1013" s="2" t="s">
        <v>89</v>
      </c>
      <c r="BK1013" s="141">
        <f>ROUND(I1013*H1013,2)</f>
        <v>0</v>
      </c>
      <c r="BL1013" s="2" t="s">
        <v>370</v>
      </c>
      <c r="BM1013" s="140" t="s">
        <v>10701</v>
      </c>
    </row>
    <row r="1014" spans="2:65" s="17" customFormat="1" ht="78">
      <c r="B1014" s="18"/>
      <c r="D1014" s="142" t="s">
        <v>272</v>
      </c>
      <c r="F1014" s="143" t="s">
        <v>4171</v>
      </c>
      <c r="I1014" s="144"/>
      <c r="L1014" s="18"/>
      <c r="M1014" s="145"/>
      <c r="T1014" s="39"/>
      <c r="AT1014" s="2" t="s">
        <v>272</v>
      </c>
      <c r="AU1014" s="2" t="s">
        <v>91</v>
      </c>
    </row>
    <row r="1015" spans="2:65" s="116" customFormat="1" ht="22.9" customHeight="1">
      <c r="B1015" s="117"/>
      <c r="D1015" s="118" t="s">
        <v>81</v>
      </c>
      <c r="E1015" s="127" t="s">
        <v>3852</v>
      </c>
      <c r="F1015" s="127" t="s">
        <v>4176</v>
      </c>
      <c r="I1015" s="120"/>
      <c r="J1015" s="128">
        <f>BK1015</f>
        <v>0</v>
      </c>
      <c r="L1015" s="117"/>
      <c r="M1015" s="122"/>
      <c r="P1015" s="123">
        <f>SUM(P1016:P1037)</f>
        <v>0</v>
      </c>
      <c r="R1015" s="123">
        <f>SUM(R1016:R1037)</f>
        <v>4.3999999999999997E-2</v>
      </c>
      <c r="T1015" s="124">
        <f>SUM(T1016:T1037)</f>
        <v>1.6375999999999999</v>
      </c>
      <c r="AR1015" s="118" t="s">
        <v>91</v>
      </c>
      <c r="AT1015" s="125" t="s">
        <v>81</v>
      </c>
      <c r="AU1015" s="125" t="s">
        <v>89</v>
      </c>
      <c r="AY1015" s="118" t="s">
        <v>263</v>
      </c>
      <c r="BK1015" s="126">
        <f>SUM(BK1016:BK1037)</f>
        <v>0</v>
      </c>
    </row>
    <row r="1016" spans="2:65" s="17" customFormat="1" ht="14.45" customHeight="1">
      <c r="B1016" s="18"/>
      <c r="C1016" s="129" t="s">
        <v>1726</v>
      </c>
      <c r="D1016" s="129" t="s">
        <v>265</v>
      </c>
      <c r="E1016" s="130" t="s">
        <v>10702</v>
      </c>
      <c r="F1016" s="131" t="s">
        <v>10703</v>
      </c>
      <c r="G1016" s="132" t="s">
        <v>139</v>
      </c>
      <c r="H1016" s="133">
        <v>155</v>
      </c>
      <c r="I1016" s="134"/>
      <c r="J1016" s="135">
        <f>ROUND(I1016*H1016,2)</f>
        <v>0</v>
      </c>
      <c r="K1016" s="131" t="s">
        <v>269</v>
      </c>
      <c r="L1016" s="18"/>
      <c r="M1016" s="136" t="s">
        <v>44</v>
      </c>
      <c r="N1016" s="137" t="s">
        <v>53</v>
      </c>
      <c r="P1016" s="138">
        <f>O1016*H1016</f>
        <v>0</v>
      </c>
      <c r="Q1016" s="138">
        <v>0</v>
      </c>
      <c r="R1016" s="138">
        <f>Q1016*H1016</f>
        <v>0</v>
      </c>
      <c r="S1016" s="138">
        <v>8.0000000000000002E-3</v>
      </c>
      <c r="T1016" s="139">
        <f>S1016*H1016</f>
        <v>1.24</v>
      </c>
      <c r="AR1016" s="140" t="s">
        <v>370</v>
      </c>
      <c r="AT1016" s="140" t="s">
        <v>265</v>
      </c>
      <c r="AU1016" s="140" t="s">
        <v>91</v>
      </c>
      <c r="AY1016" s="2" t="s">
        <v>263</v>
      </c>
      <c r="BE1016" s="141">
        <f>IF(N1016="základní",J1016,0)</f>
        <v>0</v>
      </c>
      <c r="BF1016" s="141">
        <f>IF(N1016="snížená",J1016,0)</f>
        <v>0</v>
      </c>
      <c r="BG1016" s="141">
        <f>IF(N1016="zákl. přenesená",J1016,0)</f>
        <v>0</v>
      </c>
      <c r="BH1016" s="141">
        <f>IF(N1016="sníž. přenesená",J1016,0)</f>
        <v>0</v>
      </c>
      <c r="BI1016" s="141">
        <f>IF(N1016="nulová",J1016,0)</f>
        <v>0</v>
      </c>
      <c r="BJ1016" s="2" t="s">
        <v>89</v>
      </c>
      <c r="BK1016" s="141">
        <f>ROUND(I1016*H1016,2)</f>
        <v>0</v>
      </c>
      <c r="BL1016" s="2" t="s">
        <v>370</v>
      </c>
      <c r="BM1016" s="140" t="s">
        <v>10704</v>
      </c>
    </row>
    <row r="1017" spans="2:65" s="17" customFormat="1" ht="39">
      <c r="B1017" s="18"/>
      <c r="D1017" s="142" t="s">
        <v>272</v>
      </c>
      <c r="F1017" s="143" t="s">
        <v>10705</v>
      </c>
      <c r="I1017" s="144"/>
      <c r="L1017" s="18"/>
      <c r="M1017" s="145"/>
      <c r="T1017" s="39"/>
      <c r="AT1017" s="2" t="s">
        <v>272</v>
      </c>
      <c r="AU1017" s="2" t="s">
        <v>91</v>
      </c>
    </row>
    <row r="1018" spans="2:65" s="146" customFormat="1" ht="11.25">
      <c r="B1018" s="147"/>
      <c r="D1018" s="142" t="s">
        <v>274</v>
      </c>
      <c r="E1018" s="148" t="s">
        <v>44</v>
      </c>
      <c r="F1018" s="149" t="s">
        <v>10058</v>
      </c>
      <c r="H1018" s="148" t="s">
        <v>44</v>
      </c>
      <c r="I1018" s="150"/>
      <c r="L1018" s="147"/>
      <c r="M1018" s="151"/>
      <c r="T1018" s="152"/>
      <c r="AT1018" s="148" t="s">
        <v>274</v>
      </c>
      <c r="AU1018" s="148" t="s">
        <v>91</v>
      </c>
      <c r="AV1018" s="146" t="s">
        <v>89</v>
      </c>
      <c r="AW1018" s="146" t="s">
        <v>42</v>
      </c>
      <c r="AX1018" s="146" t="s">
        <v>82</v>
      </c>
      <c r="AY1018" s="148" t="s">
        <v>263</v>
      </c>
    </row>
    <row r="1019" spans="2:65" s="153" customFormat="1" ht="11.25">
      <c r="B1019" s="154"/>
      <c r="D1019" s="142" t="s">
        <v>274</v>
      </c>
      <c r="E1019" s="155" t="s">
        <v>44</v>
      </c>
      <c r="F1019" s="156" t="s">
        <v>10706</v>
      </c>
      <c r="H1019" s="157">
        <v>155</v>
      </c>
      <c r="I1019" s="158"/>
      <c r="L1019" s="154"/>
      <c r="M1019" s="159"/>
      <c r="T1019" s="160"/>
      <c r="AT1019" s="155" t="s">
        <v>274</v>
      </c>
      <c r="AU1019" s="155" t="s">
        <v>91</v>
      </c>
      <c r="AV1019" s="153" t="s">
        <v>91</v>
      </c>
      <c r="AW1019" s="153" t="s">
        <v>42</v>
      </c>
      <c r="AX1019" s="153" t="s">
        <v>82</v>
      </c>
      <c r="AY1019" s="155" t="s">
        <v>263</v>
      </c>
    </row>
    <row r="1020" spans="2:65" s="161" customFormat="1" ht="11.25">
      <c r="B1020" s="162"/>
      <c r="D1020" s="142" t="s">
        <v>274</v>
      </c>
      <c r="E1020" s="163" t="s">
        <v>44</v>
      </c>
      <c r="F1020" s="164" t="s">
        <v>280</v>
      </c>
      <c r="H1020" s="165">
        <v>155</v>
      </c>
      <c r="I1020" s="166"/>
      <c r="L1020" s="162"/>
      <c r="M1020" s="167"/>
      <c r="T1020" s="168"/>
      <c r="AT1020" s="163" t="s">
        <v>274</v>
      </c>
      <c r="AU1020" s="163" t="s">
        <v>91</v>
      </c>
      <c r="AV1020" s="161" t="s">
        <v>141</v>
      </c>
      <c r="AW1020" s="161" t="s">
        <v>42</v>
      </c>
      <c r="AX1020" s="161" t="s">
        <v>82</v>
      </c>
      <c r="AY1020" s="163" t="s">
        <v>263</v>
      </c>
    </row>
    <row r="1021" spans="2:65" s="169" customFormat="1" ht="11.25">
      <c r="B1021" s="170"/>
      <c r="D1021" s="142" t="s">
        <v>274</v>
      </c>
      <c r="E1021" s="171" t="s">
        <v>44</v>
      </c>
      <c r="F1021" s="172" t="s">
        <v>281</v>
      </c>
      <c r="H1021" s="173">
        <v>155</v>
      </c>
      <c r="I1021" s="174"/>
      <c r="L1021" s="170"/>
      <c r="M1021" s="175"/>
      <c r="T1021" s="176"/>
      <c r="AT1021" s="171" t="s">
        <v>274</v>
      </c>
      <c r="AU1021" s="171" t="s">
        <v>91</v>
      </c>
      <c r="AV1021" s="169" t="s">
        <v>270</v>
      </c>
      <c r="AW1021" s="169" t="s">
        <v>42</v>
      </c>
      <c r="AX1021" s="169" t="s">
        <v>89</v>
      </c>
      <c r="AY1021" s="171" t="s">
        <v>263</v>
      </c>
    </row>
    <row r="1022" spans="2:65" s="17" customFormat="1" ht="14.45" customHeight="1">
      <c r="B1022" s="18"/>
      <c r="C1022" s="129" t="s">
        <v>1732</v>
      </c>
      <c r="D1022" s="129" t="s">
        <v>265</v>
      </c>
      <c r="E1022" s="130" t="s">
        <v>10707</v>
      </c>
      <c r="F1022" s="131" t="s">
        <v>10708</v>
      </c>
      <c r="G1022" s="132" t="s">
        <v>139</v>
      </c>
      <c r="H1022" s="133">
        <v>49.7</v>
      </c>
      <c r="I1022" s="134"/>
      <c r="J1022" s="135">
        <f>ROUND(I1022*H1022,2)</f>
        <v>0</v>
      </c>
      <c r="K1022" s="131" t="s">
        <v>269</v>
      </c>
      <c r="L1022" s="18"/>
      <c r="M1022" s="136" t="s">
        <v>44</v>
      </c>
      <c r="N1022" s="137" t="s">
        <v>53</v>
      </c>
      <c r="P1022" s="138">
        <f>O1022*H1022</f>
        <v>0</v>
      </c>
      <c r="Q1022" s="138">
        <v>0</v>
      </c>
      <c r="R1022" s="138">
        <f>Q1022*H1022</f>
        <v>0</v>
      </c>
      <c r="S1022" s="138">
        <v>8.0000000000000002E-3</v>
      </c>
      <c r="T1022" s="139">
        <f>S1022*H1022</f>
        <v>0.39760000000000001</v>
      </c>
      <c r="AR1022" s="140" t="s">
        <v>370</v>
      </c>
      <c r="AT1022" s="140" t="s">
        <v>265</v>
      </c>
      <c r="AU1022" s="140" t="s">
        <v>91</v>
      </c>
      <c r="AY1022" s="2" t="s">
        <v>263</v>
      </c>
      <c r="BE1022" s="141">
        <f>IF(N1022="základní",J1022,0)</f>
        <v>0</v>
      </c>
      <c r="BF1022" s="141">
        <f>IF(N1022="snížená",J1022,0)</f>
        <v>0</v>
      </c>
      <c r="BG1022" s="141">
        <f>IF(N1022="zákl. přenesená",J1022,0)</f>
        <v>0</v>
      </c>
      <c r="BH1022" s="141">
        <f>IF(N1022="sníž. přenesená",J1022,0)</f>
        <v>0</v>
      </c>
      <c r="BI1022" s="141">
        <f>IF(N1022="nulová",J1022,0)</f>
        <v>0</v>
      </c>
      <c r="BJ1022" s="2" t="s">
        <v>89</v>
      </c>
      <c r="BK1022" s="141">
        <f>ROUND(I1022*H1022,2)</f>
        <v>0</v>
      </c>
      <c r="BL1022" s="2" t="s">
        <v>370</v>
      </c>
      <c r="BM1022" s="140" t="s">
        <v>10709</v>
      </c>
    </row>
    <row r="1023" spans="2:65" s="146" customFormat="1" ht="11.25">
      <c r="B1023" s="147"/>
      <c r="D1023" s="142" t="s">
        <v>274</v>
      </c>
      <c r="E1023" s="148" t="s">
        <v>44</v>
      </c>
      <c r="F1023" s="149" t="s">
        <v>10058</v>
      </c>
      <c r="H1023" s="148" t="s">
        <v>44</v>
      </c>
      <c r="I1023" s="150"/>
      <c r="L1023" s="147"/>
      <c r="M1023" s="151"/>
      <c r="T1023" s="152"/>
      <c r="AT1023" s="148" t="s">
        <v>274</v>
      </c>
      <c r="AU1023" s="148" t="s">
        <v>91</v>
      </c>
      <c r="AV1023" s="146" t="s">
        <v>89</v>
      </c>
      <c r="AW1023" s="146" t="s">
        <v>42</v>
      </c>
      <c r="AX1023" s="146" t="s">
        <v>82</v>
      </c>
      <c r="AY1023" s="148" t="s">
        <v>263</v>
      </c>
    </row>
    <row r="1024" spans="2:65" s="153" customFormat="1" ht="11.25">
      <c r="B1024" s="154"/>
      <c r="D1024" s="142" t="s">
        <v>274</v>
      </c>
      <c r="E1024" s="155" t="s">
        <v>44</v>
      </c>
      <c r="F1024" s="156" t="s">
        <v>10710</v>
      </c>
      <c r="H1024" s="157">
        <v>49.7</v>
      </c>
      <c r="I1024" s="158"/>
      <c r="L1024" s="154"/>
      <c r="M1024" s="159"/>
      <c r="T1024" s="160"/>
      <c r="AT1024" s="155" t="s">
        <v>274</v>
      </c>
      <c r="AU1024" s="155" t="s">
        <v>91</v>
      </c>
      <c r="AV1024" s="153" t="s">
        <v>91</v>
      </c>
      <c r="AW1024" s="153" t="s">
        <v>42</v>
      </c>
      <c r="AX1024" s="153" t="s">
        <v>82</v>
      </c>
      <c r="AY1024" s="155" t="s">
        <v>263</v>
      </c>
    </row>
    <row r="1025" spans="2:65" s="161" customFormat="1" ht="11.25">
      <c r="B1025" s="162"/>
      <c r="D1025" s="142" t="s">
        <v>274</v>
      </c>
      <c r="E1025" s="163" t="s">
        <v>44</v>
      </c>
      <c r="F1025" s="164" t="s">
        <v>280</v>
      </c>
      <c r="H1025" s="165">
        <v>49.7</v>
      </c>
      <c r="I1025" s="166"/>
      <c r="L1025" s="162"/>
      <c r="M1025" s="167"/>
      <c r="T1025" s="168"/>
      <c r="AT1025" s="163" t="s">
        <v>274</v>
      </c>
      <c r="AU1025" s="163" t="s">
        <v>91</v>
      </c>
      <c r="AV1025" s="161" t="s">
        <v>141</v>
      </c>
      <c r="AW1025" s="161" t="s">
        <v>42</v>
      </c>
      <c r="AX1025" s="161" t="s">
        <v>82</v>
      </c>
      <c r="AY1025" s="163" t="s">
        <v>263</v>
      </c>
    </row>
    <row r="1026" spans="2:65" s="169" customFormat="1" ht="11.25">
      <c r="B1026" s="170"/>
      <c r="D1026" s="142" t="s">
        <v>274</v>
      </c>
      <c r="E1026" s="171" t="s">
        <v>44</v>
      </c>
      <c r="F1026" s="172" t="s">
        <v>281</v>
      </c>
      <c r="H1026" s="173">
        <v>49.7</v>
      </c>
      <c r="I1026" s="174"/>
      <c r="L1026" s="170"/>
      <c r="M1026" s="175"/>
      <c r="T1026" s="176"/>
      <c r="AT1026" s="171" t="s">
        <v>274</v>
      </c>
      <c r="AU1026" s="171" t="s">
        <v>91</v>
      </c>
      <c r="AV1026" s="169" t="s">
        <v>270</v>
      </c>
      <c r="AW1026" s="169" t="s">
        <v>42</v>
      </c>
      <c r="AX1026" s="169" t="s">
        <v>89</v>
      </c>
      <c r="AY1026" s="171" t="s">
        <v>263</v>
      </c>
    </row>
    <row r="1027" spans="2:65" s="17" customFormat="1" ht="24.2" customHeight="1">
      <c r="B1027" s="18"/>
      <c r="C1027" s="129" t="s">
        <v>1742</v>
      </c>
      <c r="D1027" s="129" t="s">
        <v>265</v>
      </c>
      <c r="E1027" s="130" t="s">
        <v>10711</v>
      </c>
      <c r="F1027" s="131" t="s">
        <v>10712</v>
      </c>
      <c r="G1027" s="132" t="s">
        <v>439</v>
      </c>
      <c r="H1027" s="133">
        <v>1</v>
      </c>
      <c r="I1027" s="134"/>
      <c r="J1027" s="135">
        <f>ROUND(I1027*H1027,2)</f>
        <v>0</v>
      </c>
      <c r="K1027" s="131" t="s">
        <v>269</v>
      </c>
      <c r="L1027" s="18"/>
      <c r="M1027" s="136" t="s">
        <v>44</v>
      </c>
      <c r="N1027" s="137" t="s">
        <v>53</v>
      </c>
      <c r="P1027" s="138">
        <f>O1027*H1027</f>
        <v>0</v>
      </c>
      <c r="Q1027" s="138">
        <v>0</v>
      </c>
      <c r="R1027" s="138">
        <f>Q1027*H1027</f>
        <v>0</v>
      </c>
      <c r="S1027" s="138">
        <v>0</v>
      </c>
      <c r="T1027" s="139">
        <f>S1027*H1027</f>
        <v>0</v>
      </c>
      <c r="AR1027" s="140" t="s">
        <v>370</v>
      </c>
      <c r="AT1027" s="140" t="s">
        <v>265</v>
      </c>
      <c r="AU1027" s="140" t="s">
        <v>91</v>
      </c>
      <c r="AY1027" s="2" t="s">
        <v>263</v>
      </c>
      <c r="BE1027" s="141">
        <f>IF(N1027="základní",J1027,0)</f>
        <v>0</v>
      </c>
      <c r="BF1027" s="141">
        <f>IF(N1027="snížená",J1027,0)</f>
        <v>0</v>
      </c>
      <c r="BG1027" s="141">
        <f>IF(N1027="zákl. přenesená",J1027,0)</f>
        <v>0</v>
      </c>
      <c r="BH1027" s="141">
        <f>IF(N1027="sníž. přenesená",J1027,0)</f>
        <v>0</v>
      </c>
      <c r="BI1027" s="141">
        <f>IF(N1027="nulová",J1027,0)</f>
        <v>0</v>
      </c>
      <c r="BJ1027" s="2" t="s">
        <v>89</v>
      </c>
      <c r="BK1027" s="141">
        <f>ROUND(I1027*H1027,2)</f>
        <v>0</v>
      </c>
      <c r="BL1027" s="2" t="s">
        <v>370</v>
      </c>
      <c r="BM1027" s="140" t="s">
        <v>10713</v>
      </c>
    </row>
    <row r="1028" spans="2:65" s="17" customFormat="1" ht="78">
      <c r="B1028" s="18"/>
      <c r="D1028" s="142" t="s">
        <v>272</v>
      </c>
      <c r="F1028" s="143" t="s">
        <v>5740</v>
      </c>
      <c r="I1028" s="144"/>
      <c r="L1028" s="18"/>
      <c r="M1028" s="145"/>
      <c r="T1028" s="39"/>
      <c r="AT1028" s="2" t="s">
        <v>272</v>
      </c>
      <c r="AU1028" s="2" t="s">
        <v>91</v>
      </c>
    </row>
    <row r="1029" spans="2:65" s="146" customFormat="1" ht="11.25">
      <c r="B1029" s="147"/>
      <c r="D1029" s="142" t="s">
        <v>274</v>
      </c>
      <c r="E1029" s="148" t="s">
        <v>44</v>
      </c>
      <c r="F1029" s="149" t="s">
        <v>10058</v>
      </c>
      <c r="H1029" s="148" t="s">
        <v>44</v>
      </c>
      <c r="I1029" s="150"/>
      <c r="L1029" s="147"/>
      <c r="M1029" s="151"/>
      <c r="T1029" s="152"/>
      <c r="AT1029" s="148" t="s">
        <v>274</v>
      </c>
      <c r="AU1029" s="148" t="s">
        <v>91</v>
      </c>
      <c r="AV1029" s="146" t="s">
        <v>89</v>
      </c>
      <c r="AW1029" s="146" t="s">
        <v>42</v>
      </c>
      <c r="AX1029" s="146" t="s">
        <v>82</v>
      </c>
      <c r="AY1029" s="148" t="s">
        <v>263</v>
      </c>
    </row>
    <row r="1030" spans="2:65" s="153" customFormat="1" ht="11.25">
      <c r="B1030" s="154"/>
      <c r="D1030" s="142" t="s">
        <v>274</v>
      </c>
      <c r="E1030" s="155" t="s">
        <v>44</v>
      </c>
      <c r="F1030" s="156" t="s">
        <v>10352</v>
      </c>
      <c r="H1030" s="157">
        <v>1</v>
      </c>
      <c r="I1030" s="158"/>
      <c r="L1030" s="154"/>
      <c r="M1030" s="159"/>
      <c r="T1030" s="160"/>
      <c r="AT1030" s="155" t="s">
        <v>274</v>
      </c>
      <c r="AU1030" s="155" t="s">
        <v>91</v>
      </c>
      <c r="AV1030" s="153" t="s">
        <v>91</v>
      </c>
      <c r="AW1030" s="153" t="s">
        <v>42</v>
      </c>
      <c r="AX1030" s="153" t="s">
        <v>82</v>
      </c>
      <c r="AY1030" s="155" t="s">
        <v>263</v>
      </c>
    </row>
    <row r="1031" spans="2:65" s="161" customFormat="1" ht="11.25">
      <c r="B1031" s="162"/>
      <c r="D1031" s="142" t="s">
        <v>274</v>
      </c>
      <c r="E1031" s="163" t="s">
        <v>44</v>
      </c>
      <c r="F1031" s="164" t="s">
        <v>280</v>
      </c>
      <c r="H1031" s="165">
        <v>1</v>
      </c>
      <c r="I1031" s="166"/>
      <c r="L1031" s="162"/>
      <c r="M1031" s="167"/>
      <c r="T1031" s="168"/>
      <c r="AT1031" s="163" t="s">
        <v>274</v>
      </c>
      <c r="AU1031" s="163" t="s">
        <v>91</v>
      </c>
      <c r="AV1031" s="161" t="s">
        <v>141</v>
      </c>
      <c r="AW1031" s="161" t="s">
        <v>42</v>
      </c>
      <c r="AX1031" s="161" t="s">
        <v>82</v>
      </c>
      <c r="AY1031" s="163" t="s">
        <v>263</v>
      </c>
    </row>
    <row r="1032" spans="2:65" s="169" customFormat="1" ht="11.25">
      <c r="B1032" s="170"/>
      <c r="D1032" s="142" t="s">
        <v>274</v>
      </c>
      <c r="E1032" s="171" t="s">
        <v>44</v>
      </c>
      <c r="F1032" s="172" t="s">
        <v>281</v>
      </c>
      <c r="H1032" s="173">
        <v>1</v>
      </c>
      <c r="I1032" s="174"/>
      <c r="L1032" s="170"/>
      <c r="M1032" s="175"/>
      <c r="T1032" s="176"/>
      <c r="AT1032" s="171" t="s">
        <v>274</v>
      </c>
      <c r="AU1032" s="171" t="s">
        <v>91</v>
      </c>
      <c r="AV1032" s="169" t="s">
        <v>270</v>
      </c>
      <c r="AW1032" s="169" t="s">
        <v>42</v>
      </c>
      <c r="AX1032" s="169" t="s">
        <v>89</v>
      </c>
      <c r="AY1032" s="171" t="s">
        <v>263</v>
      </c>
    </row>
    <row r="1033" spans="2:65" s="17" customFormat="1" ht="24.2" customHeight="1">
      <c r="B1033" s="18"/>
      <c r="C1033" s="177" t="s">
        <v>1747</v>
      </c>
      <c r="D1033" s="177" t="s">
        <v>445</v>
      </c>
      <c r="E1033" s="178" t="s">
        <v>10714</v>
      </c>
      <c r="F1033" s="179" t="s">
        <v>10715</v>
      </c>
      <c r="G1033" s="180" t="s">
        <v>439</v>
      </c>
      <c r="H1033" s="181">
        <v>1</v>
      </c>
      <c r="I1033" s="182"/>
      <c r="J1033" s="183">
        <f>ROUND(I1033*H1033,2)</f>
        <v>0</v>
      </c>
      <c r="K1033" s="179" t="s">
        <v>44</v>
      </c>
      <c r="L1033" s="184"/>
      <c r="M1033" s="185" t="s">
        <v>44</v>
      </c>
      <c r="N1033" s="186" t="s">
        <v>53</v>
      </c>
      <c r="P1033" s="138">
        <f>O1033*H1033</f>
        <v>0</v>
      </c>
      <c r="Q1033" s="138">
        <v>4.3999999999999997E-2</v>
      </c>
      <c r="R1033" s="138">
        <f>Q1033*H1033</f>
        <v>4.3999999999999997E-2</v>
      </c>
      <c r="S1033" s="138">
        <v>0</v>
      </c>
      <c r="T1033" s="139">
        <f>S1033*H1033</f>
        <v>0</v>
      </c>
      <c r="AR1033" s="140" t="s">
        <v>496</v>
      </c>
      <c r="AT1033" s="140" t="s">
        <v>445</v>
      </c>
      <c r="AU1033" s="140" t="s">
        <v>91</v>
      </c>
      <c r="AY1033" s="2" t="s">
        <v>263</v>
      </c>
      <c r="BE1033" s="141">
        <f>IF(N1033="základní",J1033,0)</f>
        <v>0</v>
      </c>
      <c r="BF1033" s="141">
        <f>IF(N1033="snížená",J1033,0)</f>
        <v>0</v>
      </c>
      <c r="BG1033" s="141">
        <f>IF(N1033="zákl. přenesená",J1033,0)</f>
        <v>0</v>
      </c>
      <c r="BH1033" s="141">
        <f>IF(N1033="sníž. přenesená",J1033,0)</f>
        <v>0</v>
      </c>
      <c r="BI1033" s="141">
        <f>IF(N1033="nulová",J1033,0)</f>
        <v>0</v>
      </c>
      <c r="BJ1033" s="2" t="s">
        <v>89</v>
      </c>
      <c r="BK1033" s="141">
        <f>ROUND(I1033*H1033,2)</f>
        <v>0</v>
      </c>
      <c r="BL1033" s="2" t="s">
        <v>370</v>
      </c>
      <c r="BM1033" s="140" t="s">
        <v>10716</v>
      </c>
    </row>
    <row r="1034" spans="2:65" s="17" customFormat="1" ht="24.2" customHeight="1">
      <c r="B1034" s="18"/>
      <c r="C1034" s="129" t="s">
        <v>1752</v>
      </c>
      <c r="D1034" s="129" t="s">
        <v>265</v>
      </c>
      <c r="E1034" s="130" t="s">
        <v>4449</v>
      </c>
      <c r="F1034" s="131" t="s">
        <v>4450</v>
      </c>
      <c r="G1034" s="132" t="s">
        <v>312</v>
      </c>
      <c r="H1034" s="133">
        <v>4.3999999999999997E-2</v>
      </c>
      <c r="I1034" s="134"/>
      <c r="J1034" s="135">
        <f>ROUND(I1034*H1034,2)</f>
        <v>0</v>
      </c>
      <c r="K1034" s="131" t="s">
        <v>269</v>
      </c>
      <c r="L1034" s="18"/>
      <c r="M1034" s="136" t="s">
        <v>44</v>
      </c>
      <c r="N1034" s="137" t="s">
        <v>53</v>
      </c>
      <c r="P1034" s="138">
        <f>O1034*H1034</f>
        <v>0</v>
      </c>
      <c r="Q1034" s="138">
        <v>0</v>
      </c>
      <c r="R1034" s="138">
        <f>Q1034*H1034</f>
        <v>0</v>
      </c>
      <c r="S1034" s="138">
        <v>0</v>
      </c>
      <c r="T1034" s="139">
        <f>S1034*H1034</f>
        <v>0</v>
      </c>
      <c r="AR1034" s="140" t="s">
        <v>370</v>
      </c>
      <c r="AT1034" s="140" t="s">
        <v>265</v>
      </c>
      <c r="AU1034" s="140" t="s">
        <v>91</v>
      </c>
      <c r="AY1034" s="2" t="s">
        <v>263</v>
      </c>
      <c r="BE1034" s="141">
        <f>IF(N1034="základní",J1034,0)</f>
        <v>0</v>
      </c>
      <c r="BF1034" s="141">
        <f>IF(N1034="snížená",J1034,0)</f>
        <v>0</v>
      </c>
      <c r="BG1034" s="141">
        <f>IF(N1034="zákl. přenesená",J1034,0)</f>
        <v>0</v>
      </c>
      <c r="BH1034" s="141">
        <f>IF(N1034="sníž. přenesená",J1034,0)</f>
        <v>0</v>
      </c>
      <c r="BI1034" s="141">
        <f>IF(N1034="nulová",J1034,0)</f>
        <v>0</v>
      </c>
      <c r="BJ1034" s="2" t="s">
        <v>89</v>
      </c>
      <c r="BK1034" s="141">
        <f>ROUND(I1034*H1034,2)</f>
        <v>0</v>
      </c>
      <c r="BL1034" s="2" t="s">
        <v>370</v>
      </c>
      <c r="BM1034" s="140" t="s">
        <v>10717</v>
      </c>
    </row>
    <row r="1035" spans="2:65" s="17" customFormat="1" ht="78">
      <c r="B1035" s="18"/>
      <c r="D1035" s="142" t="s">
        <v>272</v>
      </c>
      <c r="F1035" s="143" t="s">
        <v>4452</v>
      </c>
      <c r="I1035" s="144"/>
      <c r="L1035" s="18"/>
      <c r="M1035" s="145"/>
      <c r="T1035" s="39"/>
      <c r="AT1035" s="2" t="s">
        <v>272</v>
      </c>
      <c r="AU1035" s="2" t="s">
        <v>91</v>
      </c>
    </row>
    <row r="1036" spans="2:65" s="17" customFormat="1" ht="24.2" customHeight="1">
      <c r="B1036" s="18"/>
      <c r="C1036" s="129" t="s">
        <v>1757</v>
      </c>
      <c r="D1036" s="129" t="s">
        <v>265</v>
      </c>
      <c r="E1036" s="130" t="s">
        <v>4454</v>
      </c>
      <c r="F1036" s="131" t="s">
        <v>4455</v>
      </c>
      <c r="G1036" s="132" t="s">
        <v>312</v>
      </c>
      <c r="H1036" s="133">
        <v>4.3999999999999997E-2</v>
      </c>
      <c r="I1036" s="134"/>
      <c r="J1036" s="135">
        <f>ROUND(I1036*H1036,2)</f>
        <v>0</v>
      </c>
      <c r="K1036" s="131" t="s">
        <v>269</v>
      </c>
      <c r="L1036" s="18"/>
      <c r="M1036" s="136" t="s">
        <v>44</v>
      </c>
      <c r="N1036" s="137" t="s">
        <v>53</v>
      </c>
      <c r="P1036" s="138">
        <f>O1036*H1036</f>
        <v>0</v>
      </c>
      <c r="Q1036" s="138">
        <v>0</v>
      </c>
      <c r="R1036" s="138">
        <f>Q1036*H1036</f>
        <v>0</v>
      </c>
      <c r="S1036" s="138">
        <v>0</v>
      </c>
      <c r="T1036" s="139">
        <f>S1036*H1036</f>
        <v>0</v>
      </c>
      <c r="AR1036" s="140" t="s">
        <v>370</v>
      </c>
      <c r="AT1036" s="140" t="s">
        <v>265</v>
      </c>
      <c r="AU1036" s="140" t="s">
        <v>91</v>
      </c>
      <c r="AY1036" s="2" t="s">
        <v>263</v>
      </c>
      <c r="BE1036" s="141">
        <f>IF(N1036="základní",J1036,0)</f>
        <v>0</v>
      </c>
      <c r="BF1036" s="141">
        <f>IF(N1036="snížená",J1036,0)</f>
        <v>0</v>
      </c>
      <c r="BG1036" s="141">
        <f>IF(N1036="zákl. přenesená",J1036,0)</f>
        <v>0</v>
      </c>
      <c r="BH1036" s="141">
        <f>IF(N1036="sníž. přenesená",J1036,0)</f>
        <v>0</v>
      </c>
      <c r="BI1036" s="141">
        <f>IF(N1036="nulová",J1036,0)</f>
        <v>0</v>
      </c>
      <c r="BJ1036" s="2" t="s">
        <v>89</v>
      </c>
      <c r="BK1036" s="141">
        <f>ROUND(I1036*H1036,2)</f>
        <v>0</v>
      </c>
      <c r="BL1036" s="2" t="s">
        <v>370</v>
      </c>
      <c r="BM1036" s="140" t="s">
        <v>10718</v>
      </c>
    </row>
    <row r="1037" spans="2:65" s="17" customFormat="1" ht="78">
      <c r="B1037" s="18"/>
      <c r="D1037" s="142" t="s">
        <v>272</v>
      </c>
      <c r="F1037" s="143" t="s">
        <v>4452</v>
      </c>
      <c r="I1037" s="144"/>
      <c r="L1037" s="18"/>
      <c r="M1037" s="145"/>
      <c r="T1037" s="39"/>
      <c r="AT1037" s="2" t="s">
        <v>272</v>
      </c>
      <c r="AU1037" s="2" t="s">
        <v>91</v>
      </c>
    </row>
    <row r="1038" spans="2:65" s="116" customFormat="1" ht="22.9" customHeight="1">
      <c r="B1038" s="117"/>
      <c r="D1038" s="118" t="s">
        <v>81</v>
      </c>
      <c r="E1038" s="127" t="s">
        <v>3856</v>
      </c>
      <c r="F1038" s="127" t="s">
        <v>4457</v>
      </c>
      <c r="I1038" s="120"/>
      <c r="J1038" s="128">
        <f>BK1038</f>
        <v>0</v>
      </c>
      <c r="L1038" s="117"/>
      <c r="M1038" s="122"/>
      <c r="P1038" s="123">
        <f>SUM(P1039:P1171)</f>
        <v>0</v>
      </c>
      <c r="R1038" s="123">
        <f>SUM(R1039:R1171)</f>
        <v>1.9132094700000004</v>
      </c>
      <c r="T1038" s="124">
        <f>SUM(T1039:T1171)</f>
        <v>17.087952000000001</v>
      </c>
      <c r="AR1038" s="118" t="s">
        <v>91</v>
      </c>
      <c r="AT1038" s="125" t="s">
        <v>81</v>
      </c>
      <c r="AU1038" s="125" t="s">
        <v>89</v>
      </c>
      <c r="AY1038" s="118" t="s">
        <v>263</v>
      </c>
      <c r="BK1038" s="126">
        <f>SUM(BK1039:BK1171)</f>
        <v>0</v>
      </c>
    </row>
    <row r="1039" spans="2:65" s="17" customFormat="1" ht="14.45" customHeight="1">
      <c r="B1039" s="18"/>
      <c r="C1039" s="129" t="s">
        <v>1762</v>
      </c>
      <c r="D1039" s="129" t="s">
        <v>265</v>
      </c>
      <c r="E1039" s="130" t="s">
        <v>10719</v>
      </c>
      <c r="F1039" s="131" t="s">
        <v>10720</v>
      </c>
      <c r="G1039" s="132" t="s">
        <v>139</v>
      </c>
      <c r="H1039" s="133">
        <v>24.928000000000001</v>
      </c>
      <c r="I1039" s="134"/>
      <c r="J1039" s="135">
        <f>ROUND(I1039*H1039,2)</f>
        <v>0</v>
      </c>
      <c r="K1039" s="131" t="s">
        <v>269</v>
      </c>
      <c r="L1039" s="18"/>
      <c r="M1039" s="136" t="s">
        <v>44</v>
      </c>
      <c r="N1039" s="137" t="s">
        <v>53</v>
      </c>
      <c r="P1039" s="138">
        <f>O1039*H1039</f>
        <v>0</v>
      </c>
      <c r="Q1039" s="138">
        <v>0</v>
      </c>
      <c r="R1039" s="138">
        <f>Q1039*H1039</f>
        <v>0</v>
      </c>
      <c r="S1039" s="138">
        <v>8.9999999999999993E-3</v>
      </c>
      <c r="T1039" s="139">
        <f>S1039*H1039</f>
        <v>0.224352</v>
      </c>
      <c r="AR1039" s="140" t="s">
        <v>370</v>
      </c>
      <c r="AT1039" s="140" t="s">
        <v>265</v>
      </c>
      <c r="AU1039" s="140" t="s">
        <v>91</v>
      </c>
      <c r="AY1039" s="2" t="s">
        <v>263</v>
      </c>
      <c r="BE1039" s="141">
        <f>IF(N1039="základní",J1039,0)</f>
        <v>0</v>
      </c>
      <c r="BF1039" s="141">
        <f>IF(N1039="snížená",J1039,0)</f>
        <v>0</v>
      </c>
      <c r="BG1039" s="141">
        <f>IF(N1039="zákl. přenesená",J1039,0)</f>
        <v>0</v>
      </c>
      <c r="BH1039" s="141">
        <f>IF(N1039="sníž. přenesená",J1039,0)</f>
        <v>0</v>
      </c>
      <c r="BI1039" s="141">
        <f>IF(N1039="nulová",J1039,0)</f>
        <v>0</v>
      </c>
      <c r="BJ1039" s="2" t="s">
        <v>89</v>
      </c>
      <c r="BK1039" s="141">
        <f>ROUND(I1039*H1039,2)</f>
        <v>0</v>
      </c>
      <c r="BL1039" s="2" t="s">
        <v>370</v>
      </c>
      <c r="BM1039" s="140" t="s">
        <v>10721</v>
      </c>
    </row>
    <row r="1040" spans="2:65" s="146" customFormat="1" ht="11.25">
      <c r="B1040" s="147"/>
      <c r="D1040" s="142" t="s">
        <v>274</v>
      </c>
      <c r="E1040" s="148" t="s">
        <v>44</v>
      </c>
      <c r="F1040" s="149" t="s">
        <v>10058</v>
      </c>
      <c r="H1040" s="148" t="s">
        <v>44</v>
      </c>
      <c r="I1040" s="150"/>
      <c r="L1040" s="147"/>
      <c r="M1040" s="151"/>
      <c r="T1040" s="152"/>
      <c r="AT1040" s="148" t="s">
        <v>274</v>
      </c>
      <c r="AU1040" s="148" t="s">
        <v>91</v>
      </c>
      <c r="AV1040" s="146" t="s">
        <v>89</v>
      </c>
      <c r="AW1040" s="146" t="s">
        <v>42</v>
      </c>
      <c r="AX1040" s="146" t="s">
        <v>82</v>
      </c>
      <c r="AY1040" s="148" t="s">
        <v>263</v>
      </c>
    </row>
    <row r="1041" spans="2:65" s="153" customFormat="1" ht="11.25">
      <c r="B1041" s="154"/>
      <c r="D1041" s="142" t="s">
        <v>274</v>
      </c>
      <c r="E1041" s="155" t="s">
        <v>44</v>
      </c>
      <c r="F1041" s="156" t="s">
        <v>10722</v>
      </c>
      <c r="H1041" s="157">
        <v>24.928000000000001</v>
      </c>
      <c r="I1041" s="158"/>
      <c r="L1041" s="154"/>
      <c r="M1041" s="159"/>
      <c r="T1041" s="160"/>
      <c r="AT1041" s="155" t="s">
        <v>274</v>
      </c>
      <c r="AU1041" s="155" t="s">
        <v>91</v>
      </c>
      <c r="AV1041" s="153" t="s">
        <v>91</v>
      </c>
      <c r="AW1041" s="153" t="s">
        <v>42</v>
      </c>
      <c r="AX1041" s="153" t="s">
        <v>82</v>
      </c>
      <c r="AY1041" s="155" t="s">
        <v>263</v>
      </c>
    </row>
    <row r="1042" spans="2:65" s="161" customFormat="1" ht="11.25">
      <c r="B1042" s="162"/>
      <c r="D1042" s="142" t="s">
        <v>274</v>
      </c>
      <c r="E1042" s="163" t="s">
        <v>44</v>
      </c>
      <c r="F1042" s="164" t="s">
        <v>280</v>
      </c>
      <c r="H1042" s="165">
        <v>24.928000000000001</v>
      </c>
      <c r="I1042" s="166"/>
      <c r="L1042" s="162"/>
      <c r="M1042" s="167"/>
      <c r="T1042" s="168"/>
      <c r="AT1042" s="163" t="s">
        <v>274</v>
      </c>
      <c r="AU1042" s="163" t="s">
        <v>91</v>
      </c>
      <c r="AV1042" s="161" t="s">
        <v>141</v>
      </c>
      <c r="AW1042" s="161" t="s">
        <v>42</v>
      </c>
      <c r="AX1042" s="161" t="s">
        <v>82</v>
      </c>
      <c r="AY1042" s="163" t="s">
        <v>263</v>
      </c>
    </row>
    <row r="1043" spans="2:65" s="169" customFormat="1" ht="11.25">
      <c r="B1043" s="170"/>
      <c r="D1043" s="142" t="s">
        <v>274</v>
      </c>
      <c r="E1043" s="171" t="s">
        <v>44</v>
      </c>
      <c r="F1043" s="172" t="s">
        <v>281</v>
      </c>
      <c r="H1043" s="173">
        <v>24.928000000000001</v>
      </c>
      <c r="I1043" s="174"/>
      <c r="L1043" s="170"/>
      <c r="M1043" s="175"/>
      <c r="T1043" s="176"/>
      <c r="AT1043" s="171" t="s">
        <v>274</v>
      </c>
      <c r="AU1043" s="171" t="s">
        <v>91</v>
      </c>
      <c r="AV1043" s="169" t="s">
        <v>270</v>
      </c>
      <c r="AW1043" s="169" t="s">
        <v>42</v>
      </c>
      <c r="AX1043" s="169" t="s">
        <v>89</v>
      </c>
      <c r="AY1043" s="171" t="s">
        <v>263</v>
      </c>
    </row>
    <row r="1044" spans="2:65" s="17" customFormat="1" ht="14.45" customHeight="1">
      <c r="B1044" s="18"/>
      <c r="C1044" s="129" t="s">
        <v>1768</v>
      </c>
      <c r="D1044" s="129" t="s">
        <v>265</v>
      </c>
      <c r="E1044" s="130" t="s">
        <v>10723</v>
      </c>
      <c r="F1044" s="131" t="s">
        <v>10724</v>
      </c>
      <c r="G1044" s="132" t="s">
        <v>402</v>
      </c>
      <c r="H1044" s="133">
        <v>8.5</v>
      </c>
      <c r="I1044" s="134"/>
      <c r="J1044" s="135">
        <f>ROUND(I1044*H1044,2)</f>
        <v>0</v>
      </c>
      <c r="K1044" s="131" t="s">
        <v>269</v>
      </c>
      <c r="L1044" s="18"/>
      <c r="M1044" s="136" t="s">
        <v>44</v>
      </c>
      <c r="N1044" s="137" t="s">
        <v>53</v>
      </c>
      <c r="P1044" s="138">
        <f>O1044*H1044</f>
        <v>0</v>
      </c>
      <c r="Q1044" s="138">
        <v>0</v>
      </c>
      <c r="R1044" s="138">
        <f>Q1044*H1044</f>
        <v>0</v>
      </c>
      <c r="S1044" s="138">
        <v>1.6E-2</v>
      </c>
      <c r="T1044" s="139">
        <f>S1044*H1044</f>
        <v>0.13600000000000001</v>
      </c>
      <c r="AR1044" s="140" t="s">
        <v>370</v>
      </c>
      <c r="AT1044" s="140" t="s">
        <v>265</v>
      </c>
      <c r="AU1044" s="140" t="s">
        <v>91</v>
      </c>
      <c r="AY1044" s="2" t="s">
        <v>263</v>
      </c>
      <c r="BE1044" s="141">
        <f>IF(N1044="základní",J1044,0)</f>
        <v>0</v>
      </c>
      <c r="BF1044" s="141">
        <f>IF(N1044="snížená",J1044,0)</f>
        <v>0</v>
      </c>
      <c r="BG1044" s="141">
        <f>IF(N1044="zákl. přenesená",J1044,0)</f>
        <v>0</v>
      </c>
      <c r="BH1044" s="141">
        <f>IF(N1044="sníž. přenesená",J1044,0)</f>
        <v>0</v>
      </c>
      <c r="BI1044" s="141">
        <f>IF(N1044="nulová",J1044,0)</f>
        <v>0</v>
      </c>
      <c r="BJ1044" s="2" t="s">
        <v>89</v>
      </c>
      <c r="BK1044" s="141">
        <f>ROUND(I1044*H1044,2)</f>
        <v>0</v>
      </c>
      <c r="BL1044" s="2" t="s">
        <v>370</v>
      </c>
      <c r="BM1044" s="140" t="s">
        <v>10725</v>
      </c>
    </row>
    <row r="1045" spans="2:65" s="146" customFormat="1" ht="11.25">
      <c r="B1045" s="147"/>
      <c r="D1045" s="142" t="s">
        <v>274</v>
      </c>
      <c r="E1045" s="148" t="s">
        <v>44</v>
      </c>
      <c r="F1045" s="149" t="s">
        <v>10058</v>
      </c>
      <c r="H1045" s="148" t="s">
        <v>44</v>
      </c>
      <c r="I1045" s="150"/>
      <c r="L1045" s="147"/>
      <c r="M1045" s="151"/>
      <c r="T1045" s="152"/>
      <c r="AT1045" s="148" t="s">
        <v>274</v>
      </c>
      <c r="AU1045" s="148" t="s">
        <v>91</v>
      </c>
      <c r="AV1045" s="146" t="s">
        <v>89</v>
      </c>
      <c r="AW1045" s="146" t="s">
        <v>42</v>
      </c>
      <c r="AX1045" s="146" t="s">
        <v>82</v>
      </c>
      <c r="AY1045" s="148" t="s">
        <v>263</v>
      </c>
    </row>
    <row r="1046" spans="2:65" s="153" customFormat="1" ht="11.25">
      <c r="B1046" s="154"/>
      <c r="D1046" s="142" t="s">
        <v>274</v>
      </c>
      <c r="E1046" s="155" t="s">
        <v>44</v>
      </c>
      <c r="F1046" s="156" t="s">
        <v>10726</v>
      </c>
      <c r="H1046" s="157">
        <v>8.5</v>
      </c>
      <c r="I1046" s="158"/>
      <c r="L1046" s="154"/>
      <c r="M1046" s="159"/>
      <c r="T1046" s="160"/>
      <c r="AT1046" s="155" t="s">
        <v>274</v>
      </c>
      <c r="AU1046" s="155" t="s">
        <v>91</v>
      </c>
      <c r="AV1046" s="153" t="s">
        <v>91</v>
      </c>
      <c r="AW1046" s="153" t="s">
        <v>42</v>
      </c>
      <c r="AX1046" s="153" t="s">
        <v>82</v>
      </c>
      <c r="AY1046" s="155" t="s">
        <v>263</v>
      </c>
    </row>
    <row r="1047" spans="2:65" s="161" customFormat="1" ht="11.25">
      <c r="B1047" s="162"/>
      <c r="D1047" s="142" t="s">
        <v>274</v>
      </c>
      <c r="E1047" s="163" t="s">
        <v>44</v>
      </c>
      <c r="F1047" s="164" t="s">
        <v>280</v>
      </c>
      <c r="H1047" s="165">
        <v>8.5</v>
      </c>
      <c r="I1047" s="166"/>
      <c r="L1047" s="162"/>
      <c r="M1047" s="167"/>
      <c r="T1047" s="168"/>
      <c r="AT1047" s="163" t="s">
        <v>274</v>
      </c>
      <c r="AU1047" s="163" t="s">
        <v>91</v>
      </c>
      <c r="AV1047" s="161" t="s">
        <v>141</v>
      </c>
      <c r="AW1047" s="161" t="s">
        <v>42</v>
      </c>
      <c r="AX1047" s="161" t="s">
        <v>82</v>
      </c>
      <c r="AY1047" s="163" t="s">
        <v>263</v>
      </c>
    </row>
    <row r="1048" spans="2:65" s="169" customFormat="1" ht="11.25">
      <c r="B1048" s="170"/>
      <c r="D1048" s="142" t="s">
        <v>274</v>
      </c>
      <c r="E1048" s="171" t="s">
        <v>44</v>
      </c>
      <c r="F1048" s="172" t="s">
        <v>281</v>
      </c>
      <c r="H1048" s="173">
        <v>8.5</v>
      </c>
      <c r="I1048" s="174"/>
      <c r="L1048" s="170"/>
      <c r="M1048" s="175"/>
      <c r="T1048" s="176"/>
      <c r="AT1048" s="171" t="s">
        <v>274</v>
      </c>
      <c r="AU1048" s="171" t="s">
        <v>91</v>
      </c>
      <c r="AV1048" s="169" t="s">
        <v>270</v>
      </c>
      <c r="AW1048" s="169" t="s">
        <v>42</v>
      </c>
      <c r="AX1048" s="169" t="s">
        <v>89</v>
      </c>
      <c r="AY1048" s="171" t="s">
        <v>263</v>
      </c>
    </row>
    <row r="1049" spans="2:65" s="17" customFormat="1" ht="14.45" customHeight="1">
      <c r="B1049" s="18"/>
      <c r="C1049" s="129" t="s">
        <v>1776</v>
      </c>
      <c r="D1049" s="129" t="s">
        <v>265</v>
      </c>
      <c r="E1049" s="130" t="s">
        <v>10727</v>
      </c>
      <c r="F1049" s="131" t="s">
        <v>10728</v>
      </c>
      <c r="G1049" s="132" t="s">
        <v>402</v>
      </c>
      <c r="H1049" s="133">
        <v>11.04</v>
      </c>
      <c r="I1049" s="134"/>
      <c r="J1049" s="135">
        <f>ROUND(I1049*H1049,2)</f>
        <v>0</v>
      </c>
      <c r="K1049" s="131" t="s">
        <v>44</v>
      </c>
      <c r="L1049" s="18"/>
      <c r="M1049" s="136" t="s">
        <v>44</v>
      </c>
      <c r="N1049" s="137" t="s">
        <v>53</v>
      </c>
      <c r="P1049" s="138">
        <f>O1049*H1049</f>
        <v>0</v>
      </c>
      <c r="Q1049" s="138">
        <v>0</v>
      </c>
      <c r="R1049" s="138">
        <f>Q1049*H1049</f>
        <v>0</v>
      </c>
      <c r="S1049" s="138">
        <v>0</v>
      </c>
      <c r="T1049" s="139">
        <f>S1049*H1049</f>
        <v>0</v>
      </c>
      <c r="AR1049" s="140" t="s">
        <v>370</v>
      </c>
      <c r="AT1049" s="140" t="s">
        <v>265</v>
      </c>
      <c r="AU1049" s="140" t="s">
        <v>91</v>
      </c>
      <c r="AY1049" s="2" t="s">
        <v>263</v>
      </c>
      <c r="BE1049" s="141">
        <f>IF(N1049="základní",J1049,0)</f>
        <v>0</v>
      </c>
      <c r="BF1049" s="141">
        <f>IF(N1049="snížená",J1049,0)</f>
        <v>0</v>
      </c>
      <c r="BG1049" s="141">
        <f>IF(N1049="zákl. přenesená",J1049,0)</f>
        <v>0</v>
      </c>
      <c r="BH1049" s="141">
        <f>IF(N1049="sníž. přenesená",J1049,0)</f>
        <v>0</v>
      </c>
      <c r="BI1049" s="141">
        <f>IF(N1049="nulová",J1049,0)</f>
        <v>0</v>
      </c>
      <c r="BJ1049" s="2" t="s">
        <v>89</v>
      </c>
      <c r="BK1049" s="141">
        <f>ROUND(I1049*H1049,2)</f>
        <v>0</v>
      </c>
      <c r="BL1049" s="2" t="s">
        <v>370</v>
      </c>
      <c r="BM1049" s="140" t="s">
        <v>10729</v>
      </c>
    </row>
    <row r="1050" spans="2:65" s="146" customFormat="1" ht="11.25">
      <c r="B1050" s="147"/>
      <c r="D1050" s="142" t="s">
        <v>274</v>
      </c>
      <c r="E1050" s="148" t="s">
        <v>44</v>
      </c>
      <c r="F1050" s="149" t="s">
        <v>10058</v>
      </c>
      <c r="H1050" s="148" t="s">
        <v>44</v>
      </c>
      <c r="I1050" s="150"/>
      <c r="L1050" s="147"/>
      <c r="M1050" s="151"/>
      <c r="T1050" s="152"/>
      <c r="AT1050" s="148" t="s">
        <v>274</v>
      </c>
      <c r="AU1050" s="148" t="s">
        <v>91</v>
      </c>
      <c r="AV1050" s="146" t="s">
        <v>89</v>
      </c>
      <c r="AW1050" s="146" t="s">
        <v>42</v>
      </c>
      <c r="AX1050" s="146" t="s">
        <v>82</v>
      </c>
      <c r="AY1050" s="148" t="s">
        <v>263</v>
      </c>
    </row>
    <row r="1051" spans="2:65" s="153" customFormat="1" ht="11.25">
      <c r="B1051" s="154"/>
      <c r="D1051" s="142" t="s">
        <v>274</v>
      </c>
      <c r="E1051" s="155" t="s">
        <v>44</v>
      </c>
      <c r="F1051" s="156" t="s">
        <v>10730</v>
      </c>
      <c r="H1051" s="157">
        <v>11.04</v>
      </c>
      <c r="I1051" s="158"/>
      <c r="L1051" s="154"/>
      <c r="M1051" s="159"/>
      <c r="T1051" s="160"/>
      <c r="AT1051" s="155" t="s">
        <v>274</v>
      </c>
      <c r="AU1051" s="155" t="s">
        <v>91</v>
      </c>
      <c r="AV1051" s="153" t="s">
        <v>91</v>
      </c>
      <c r="AW1051" s="153" t="s">
        <v>42</v>
      </c>
      <c r="AX1051" s="153" t="s">
        <v>82</v>
      </c>
      <c r="AY1051" s="155" t="s">
        <v>263</v>
      </c>
    </row>
    <row r="1052" spans="2:65" s="161" customFormat="1" ht="11.25">
      <c r="B1052" s="162"/>
      <c r="D1052" s="142" t="s">
        <v>274</v>
      </c>
      <c r="E1052" s="163" t="s">
        <v>44</v>
      </c>
      <c r="F1052" s="164" t="s">
        <v>280</v>
      </c>
      <c r="H1052" s="165">
        <v>11.04</v>
      </c>
      <c r="I1052" s="166"/>
      <c r="L1052" s="162"/>
      <c r="M1052" s="167"/>
      <c r="T1052" s="168"/>
      <c r="AT1052" s="163" t="s">
        <v>274</v>
      </c>
      <c r="AU1052" s="163" t="s">
        <v>91</v>
      </c>
      <c r="AV1052" s="161" t="s">
        <v>141</v>
      </c>
      <c r="AW1052" s="161" t="s">
        <v>42</v>
      </c>
      <c r="AX1052" s="161" t="s">
        <v>82</v>
      </c>
      <c r="AY1052" s="163" t="s">
        <v>263</v>
      </c>
    </row>
    <row r="1053" spans="2:65" s="169" customFormat="1" ht="11.25">
      <c r="B1053" s="170"/>
      <c r="D1053" s="142" t="s">
        <v>274</v>
      </c>
      <c r="E1053" s="171" t="s">
        <v>44</v>
      </c>
      <c r="F1053" s="172" t="s">
        <v>281</v>
      </c>
      <c r="H1053" s="173">
        <v>11.04</v>
      </c>
      <c r="I1053" s="174"/>
      <c r="L1053" s="170"/>
      <c r="M1053" s="175"/>
      <c r="T1053" s="176"/>
      <c r="AT1053" s="171" t="s">
        <v>274</v>
      </c>
      <c r="AU1053" s="171" t="s">
        <v>91</v>
      </c>
      <c r="AV1053" s="169" t="s">
        <v>270</v>
      </c>
      <c r="AW1053" s="169" t="s">
        <v>42</v>
      </c>
      <c r="AX1053" s="169" t="s">
        <v>89</v>
      </c>
      <c r="AY1053" s="171" t="s">
        <v>263</v>
      </c>
    </row>
    <row r="1054" spans="2:65" s="17" customFormat="1" ht="14.45" customHeight="1">
      <c r="B1054" s="18"/>
      <c r="C1054" s="177" t="s">
        <v>1780</v>
      </c>
      <c r="D1054" s="177" t="s">
        <v>445</v>
      </c>
      <c r="E1054" s="178" t="s">
        <v>10731</v>
      </c>
      <c r="F1054" s="179" t="s">
        <v>10732</v>
      </c>
      <c r="G1054" s="180" t="s">
        <v>402</v>
      </c>
      <c r="H1054" s="181">
        <v>11.04</v>
      </c>
      <c r="I1054" s="182"/>
      <c r="J1054" s="183">
        <f>ROUND(I1054*H1054,2)</f>
        <v>0</v>
      </c>
      <c r="K1054" s="179" t="s">
        <v>44</v>
      </c>
      <c r="L1054" s="184"/>
      <c r="M1054" s="185" t="s">
        <v>44</v>
      </c>
      <c r="N1054" s="186" t="s">
        <v>53</v>
      </c>
      <c r="P1054" s="138">
        <f>O1054*H1054</f>
        <v>0</v>
      </c>
      <c r="Q1054" s="138">
        <v>8.8699999999999994E-3</v>
      </c>
      <c r="R1054" s="138">
        <f>Q1054*H1054</f>
        <v>9.7924799999999992E-2</v>
      </c>
      <c r="S1054" s="138">
        <v>0</v>
      </c>
      <c r="T1054" s="139">
        <f>S1054*H1054</f>
        <v>0</v>
      </c>
      <c r="AR1054" s="140" t="s">
        <v>496</v>
      </c>
      <c r="AT1054" s="140" t="s">
        <v>445</v>
      </c>
      <c r="AU1054" s="140" t="s">
        <v>91</v>
      </c>
      <c r="AY1054" s="2" t="s">
        <v>263</v>
      </c>
      <c r="BE1054" s="141">
        <f>IF(N1054="základní",J1054,0)</f>
        <v>0</v>
      </c>
      <c r="BF1054" s="141">
        <f>IF(N1054="snížená",J1054,0)</f>
        <v>0</v>
      </c>
      <c r="BG1054" s="141">
        <f>IF(N1054="zákl. přenesená",J1054,0)</f>
        <v>0</v>
      </c>
      <c r="BH1054" s="141">
        <f>IF(N1054="sníž. přenesená",J1054,0)</f>
        <v>0</v>
      </c>
      <c r="BI1054" s="141">
        <f>IF(N1054="nulová",J1054,0)</f>
        <v>0</v>
      </c>
      <c r="BJ1054" s="2" t="s">
        <v>89</v>
      </c>
      <c r="BK1054" s="141">
        <f>ROUND(I1054*H1054,2)</f>
        <v>0</v>
      </c>
      <c r="BL1054" s="2" t="s">
        <v>370</v>
      </c>
      <c r="BM1054" s="140" t="s">
        <v>10733</v>
      </c>
    </row>
    <row r="1055" spans="2:65" s="17" customFormat="1" ht="14.45" customHeight="1">
      <c r="B1055" s="18"/>
      <c r="C1055" s="129" t="s">
        <v>1784</v>
      </c>
      <c r="D1055" s="129" t="s">
        <v>265</v>
      </c>
      <c r="E1055" s="130" t="s">
        <v>10734</v>
      </c>
      <c r="F1055" s="131" t="s">
        <v>10735</v>
      </c>
      <c r="G1055" s="132" t="s">
        <v>402</v>
      </c>
      <c r="H1055" s="133">
        <v>16.373999999999999</v>
      </c>
      <c r="I1055" s="134"/>
      <c r="J1055" s="135">
        <f>ROUND(I1055*H1055,2)</f>
        <v>0</v>
      </c>
      <c r="K1055" s="131" t="s">
        <v>269</v>
      </c>
      <c r="L1055" s="18"/>
      <c r="M1055" s="136" t="s">
        <v>44</v>
      </c>
      <c r="N1055" s="137" t="s">
        <v>53</v>
      </c>
      <c r="P1055" s="138">
        <f>O1055*H1055</f>
        <v>0</v>
      </c>
      <c r="Q1055" s="138">
        <v>8.0000000000000007E-5</v>
      </c>
      <c r="R1055" s="138">
        <f>Q1055*H1055</f>
        <v>1.30992E-3</v>
      </c>
      <c r="S1055" s="138">
        <v>0</v>
      </c>
      <c r="T1055" s="139">
        <f>S1055*H1055</f>
        <v>0</v>
      </c>
      <c r="AR1055" s="140" t="s">
        <v>270</v>
      </c>
      <c r="AT1055" s="140" t="s">
        <v>265</v>
      </c>
      <c r="AU1055" s="140" t="s">
        <v>91</v>
      </c>
      <c r="AY1055" s="2" t="s">
        <v>263</v>
      </c>
      <c r="BE1055" s="141">
        <f>IF(N1055="základní",J1055,0)</f>
        <v>0</v>
      </c>
      <c r="BF1055" s="141">
        <f>IF(N1055="snížená",J1055,0)</f>
        <v>0</v>
      </c>
      <c r="BG1055" s="141">
        <f>IF(N1055="zákl. přenesená",J1055,0)</f>
        <v>0</v>
      </c>
      <c r="BH1055" s="141">
        <f>IF(N1055="sníž. přenesená",J1055,0)</f>
        <v>0</v>
      </c>
      <c r="BI1055" s="141">
        <f>IF(N1055="nulová",J1055,0)</f>
        <v>0</v>
      </c>
      <c r="BJ1055" s="2" t="s">
        <v>89</v>
      </c>
      <c r="BK1055" s="141">
        <f>ROUND(I1055*H1055,2)</f>
        <v>0</v>
      </c>
      <c r="BL1055" s="2" t="s">
        <v>270</v>
      </c>
      <c r="BM1055" s="140" t="s">
        <v>10736</v>
      </c>
    </row>
    <row r="1056" spans="2:65" s="17" customFormat="1" ht="39">
      <c r="B1056" s="18"/>
      <c r="D1056" s="142" t="s">
        <v>272</v>
      </c>
      <c r="F1056" s="143" t="s">
        <v>10737</v>
      </c>
      <c r="I1056" s="144"/>
      <c r="L1056" s="18"/>
      <c r="M1056" s="145"/>
      <c r="T1056" s="39"/>
      <c r="AT1056" s="2" t="s">
        <v>272</v>
      </c>
      <c r="AU1056" s="2" t="s">
        <v>91</v>
      </c>
    </row>
    <row r="1057" spans="2:65" s="146" customFormat="1" ht="11.25">
      <c r="B1057" s="147"/>
      <c r="D1057" s="142" t="s">
        <v>274</v>
      </c>
      <c r="E1057" s="148" t="s">
        <v>44</v>
      </c>
      <c r="F1057" s="149" t="s">
        <v>10058</v>
      </c>
      <c r="H1057" s="148" t="s">
        <v>44</v>
      </c>
      <c r="I1057" s="150"/>
      <c r="L1057" s="147"/>
      <c r="M1057" s="151"/>
      <c r="T1057" s="152"/>
      <c r="AT1057" s="148" t="s">
        <v>274</v>
      </c>
      <c r="AU1057" s="148" t="s">
        <v>91</v>
      </c>
      <c r="AV1057" s="146" t="s">
        <v>89</v>
      </c>
      <c r="AW1057" s="146" t="s">
        <v>42</v>
      </c>
      <c r="AX1057" s="146" t="s">
        <v>82</v>
      </c>
      <c r="AY1057" s="148" t="s">
        <v>263</v>
      </c>
    </row>
    <row r="1058" spans="2:65" s="153" customFormat="1" ht="11.25">
      <c r="B1058" s="154"/>
      <c r="D1058" s="142" t="s">
        <v>274</v>
      </c>
      <c r="E1058" s="155" t="s">
        <v>44</v>
      </c>
      <c r="F1058" s="156" t="s">
        <v>10738</v>
      </c>
      <c r="H1058" s="157">
        <v>13.974</v>
      </c>
      <c r="I1058" s="158"/>
      <c r="L1058" s="154"/>
      <c r="M1058" s="159"/>
      <c r="T1058" s="160"/>
      <c r="AT1058" s="155" t="s">
        <v>274</v>
      </c>
      <c r="AU1058" s="155" t="s">
        <v>91</v>
      </c>
      <c r="AV1058" s="153" t="s">
        <v>91</v>
      </c>
      <c r="AW1058" s="153" t="s">
        <v>42</v>
      </c>
      <c r="AX1058" s="153" t="s">
        <v>82</v>
      </c>
      <c r="AY1058" s="155" t="s">
        <v>263</v>
      </c>
    </row>
    <row r="1059" spans="2:65" s="153" customFormat="1" ht="11.25">
      <c r="B1059" s="154"/>
      <c r="D1059" s="142" t="s">
        <v>274</v>
      </c>
      <c r="E1059" s="155" t="s">
        <v>44</v>
      </c>
      <c r="F1059" s="156" t="s">
        <v>10739</v>
      </c>
      <c r="H1059" s="157">
        <v>1</v>
      </c>
      <c r="I1059" s="158"/>
      <c r="L1059" s="154"/>
      <c r="M1059" s="159"/>
      <c r="T1059" s="160"/>
      <c r="AT1059" s="155" t="s">
        <v>274</v>
      </c>
      <c r="AU1059" s="155" t="s">
        <v>91</v>
      </c>
      <c r="AV1059" s="153" t="s">
        <v>91</v>
      </c>
      <c r="AW1059" s="153" t="s">
        <v>42</v>
      </c>
      <c r="AX1059" s="153" t="s">
        <v>82</v>
      </c>
      <c r="AY1059" s="155" t="s">
        <v>263</v>
      </c>
    </row>
    <row r="1060" spans="2:65" s="153" customFormat="1" ht="11.25">
      <c r="B1060" s="154"/>
      <c r="D1060" s="142" t="s">
        <v>274</v>
      </c>
      <c r="E1060" s="155" t="s">
        <v>44</v>
      </c>
      <c r="F1060" s="156" t="s">
        <v>10740</v>
      </c>
      <c r="H1060" s="157">
        <v>1.4</v>
      </c>
      <c r="I1060" s="158"/>
      <c r="L1060" s="154"/>
      <c r="M1060" s="159"/>
      <c r="T1060" s="160"/>
      <c r="AT1060" s="155" t="s">
        <v>274</v>
      </c>
      <c r="AU1060" s="155" t="s">
        <v>91</v>
      </c>
      <c r="AV1060" s="153" t="s">
        <v>91</v>
      </c>
      <c r="AW1060" s="153" t="s">
        <v>42</v>
      </c>
      <c r="AX1060" s="153" t="s">
        <v>82</v>
      </c>
      <c r="AY1060" s="155" t="s">
        <v>263</v>
      </c>
    </row>
    <row r="1061" spans="2:65" s="161" customFormat="1" ht="11.25">
      <c r="B1061" s="162"/>
      <c r="D1061" s="142" t="s">
        <v>274</v>
      </c>
      <c r="E1061" s="163" t="s">
        <v>44</v>
      </c>
      <c r="F1061" s="164" t="s">
        <v>280</v>
      </c>
      <c r="H1061" s="165">
        <v>16.373999999999999</v>
      </c>
      <c r="I1061" s="166"/>
      <c r="L1061" s="162"/>
      <c r="M1061" s="167"/>
      <c r="T1061" s="168"/>
      <c r="AT1061" s="163" t="s">
        <v>274</v>
      </c>
      <c r="AU1061" s="163" t="s">
        <v>91</v>
      </c>
      <c r="AV1061" s="161" t="s">
        <v>141</v>
      </c>
      <c r="AW1061" s="161" t="s">
        <v>42</v>
      </c>
      <c r="AX1061" s="161" t="s">
        <v>82</v>
      </c>
      <c r="AY1061" s="163" t="s">
        <v>263</v>
      </c>
    </row>
    <row r="1062" spans="2:65" s="169" customFormat="1" ht="11.25">
      <c r="B1062" s="170"/>
      <c r="D1062" s="142" t="s">
        <v>274</v>
      </c>
      <c r="E1062" s="171" t="s">
        <v>44</v>
      </c>
      <c r="F1062" s="172" t="s">
        <v>281</v>
      </c>
      <c r="H1062" s="173">
        <v>16.373999999999999</v>
      </c>
      <c r="I1062" s="174"/>
      <c r="L1062" s="170"/>
      <c r="M1062" s="175"/>
      <c r="T1062" s="176"/>
      <c r="AT1062" s="171" t="s">
        <v>274</v>
      </c>
      <c r="AU1062" s="171" t="s">
        <v>91</v>
      </c>
      <c r="AV1062" s="169" t="s">
        <v>270</v>
      </c>
      <c r="AW1062" s="169" t="s">
        <v>42</v>
      </c>
      <c r="AX1062" s="169" t="s">
        <v>89</v>
      </c>
      <c r="AY1062" s="171" t="s">
        <v>263</v>
      </c>
    </row>
    <row r="1063" spans="2:65" s="17" customFormat="1" ht="14.45" customHeight="1">
      <c r="B1063" s="18"/>
      <c r="C1063" s="177" t="s">
        <v>1788</v>
      </c>
      <c r="D1063" s="177" t="s">
        <v>445</v>
      </c>
      <c r="E1063" s="178" t="s">
        <v>10741</v>
      </c>
      <c r="F1063" s="179" t="s">
        <v>10742</v>
      </c>
      <c r="G1063" s="180" t="s">
        <v>689</v>
      </c>
      <c r="H1063" s="181">
        <v>441.6</v>
      </c>
      <c r="I1063" s="182"/>
      <c r="J1063" s="183">
        <f>ROUND(I1063*H1063,2)</f>
        <v>0</v>
      </c>
      <c r="K1063" s="179" t="s">
        <v>44</v>
      </c>
      <c r="L1063" s="184"/>
      <c r="M1063" s="185" t="s">
        <v>44</v>
      </c>
      <c r="N1063" s="186" t="s">
        <v>53</v>
      </c>
      <c r="P1063" s="138">
        <f>O1063*H1063</f>
        <v>0</v>
      </c>
      <c r="Q1063" s="138">
        <v>1E-3</v>
      </c>
      <c r="R1063" s="138">
        <f>Q1063*H1063</f>
        <v>0.44160000000000005</v>
      </c>
      <c r="S1063" s="138">
        <v>0</v>
      </c>
      <c r="T1063" s="139">
        <f>S1063*H1063</f>
        <v>0</v>
      </c>
      <c r="AR1063" s="140" t="s">
        <v>317</v>
      </c>
      <c r="AT1063" s="140" t="s">
        <v>445</v>
      </c>
      <c r="AU1063" s="140" t="s">
        <v>91</v>
      </c>
      <c r="AY1063" s="2" t="s">
        <v>263</v>
      </c>
      <c r="BE1063" s="141">
        <f>IF(N1063="základní",J1063,0)</f>
        <v>0</v>
      </c>
      <c r="BF1063" s="141">
        <f>IF(N1063="snížená",J1063,0)</f>
        <v>0</v>
      </c>
      <c r="BG1063" s="141">
        <f>IF(N1063="zákl. přenesená",J1063,0)</f>
        <v>0</v>
      </c>
      <c r="BH1063" s="141">
        <f>IF(N1063="sníž. přenesená",J1063,0)</f>
        <v>0</v>
      </c>
      <c r="BI1063" s="141">
        <f>IF(N1063="nulová",J1063,0)</f>
        <v>0</v>
      </c>
      <c r="BJ1063" s="2" t="s">
        <v>89</v>
      </c>
      <c r="BK1063" s="141">
        <f>ROUND(I1063*H1063,2)</f>
        <v>0</v>
      </c>
      <c r="BL1063" s="2" t="s">
        <v>270</v>
      </c>
      <c r="BM1063" s="140" t="s">
        <v>10743</v>
      </c>
    </row>
    <row r="1064" spans="2:65" s="153" customFormat="1" ht="11.25">
      <c r="B1064" s="154"/>
      <c r="D1064" s="142" t="s">
        <v>274</v>
      </c>
      <c r="E1064" s="155" t="s">
        <v>44</v>
      </c>
      <c r="F1064" s="156" t="s">
        <v>10744</v>
      </c>
      <c r="H1064" s="157">
        <v>355</v>
      </c>
      <c r="I1064" s="158"/>
      <c r="L1064" s="154"/>
      <c r="M1064" s="159"/>
      <c r="T1064" s="160"/>
      <c r="AT1064" s="155" t="s">
        <v>274</v>
      </c>
      <c r="AU1064" s="155" t="s">
        <v>91</v>
      </c>
      <c r="AV1064" s="153" t="s">
        <v>91</v>
      </c>
      <c r="AW1064" s="153" t="s">
        <v>42</v>
      </c>
      <c r="AX1064" s="153" t="s">
        <v>82</v>
      </c>
      <c r="AY1064" s="155" t="s">
        <v>263</v>
      </c>
    </row>
    <row r="1065" spans="2:65" s="153" customFormat="1" ht="11.25">
      <c r="B1065" s="154"/>
      <c r="D1065" s="142" t="s">
        <v>274</v>
      </c>
      <c r="E1065" s="155" t="s">
        <v>44</v>
      </c>
      <c r="F1065" s="156" t="s">
        <v>10745</v>
      </c>
      <c r="H1065" s="157">
        <v>12</v>
      </c>
      <c r="I1065" s="158"/>
      <c r="L1065" s="154"/>
      <c r="M1065" s="159"/>
      <c r="T1065" s="160"/>
      <c r="AT1065" s="155" t="s">
        <v>274</v>
      </c>
      <c r="AU1065" s="155" t="s">
        <v>91</v>
      </c>
      <c r="AV1065" s="153" t="s">
        <v>91</v>
      </c>
      <c r="AW1065" s="153" t="s">
        <v>42</v>
      </c>
      <c r="AX1065" s="153" t="s">
        <v>82</v>
      </c>
      <c r="AY1065" s="155" t="s">
        <v>263</v>
      </c>
    </row>
    <row r="1066" spans="2:65" s="153" customFormat="1" ht="11.25">
      <c r="B1066" s="154"/>
      <c r="D1066" s="142" t="s">
        <v>274</v>
      </c>
      <c r="E1066" s="155" t="s">
        <v>44</v>
      </c>
      <c r="F1066" s="156" t="s">
        <v>10746</v>
      </c>
      <c r="H1066" s="157">
        <v>17</v>
      </c>
      <c r="I1066" s="158"/>
      <c r="L1066" s="154"/>
      <c r="M1066" s="159"/>
      <c r="T1066" s="160"/>
      <c r="AT1066" s="155" t="s">
        <v>274</v>
      </c>
      <c r="AU1066" s="155" t="s">
        <v>91</v>
      </c>
      <c r="AV1066" s="153" t="s">
        <v>91</v>
      </c>
      <c r="AW1066" s="153" t="s">
        <v>42</v>
      </c>
      <c r="AX1066" s="153" t="s">
        <v>82</v>
      </c>
      <c r="AY1066" s="155" t="s">
        <v>263</v>
      </c>
    </row>
    <row r="1067" spans="2:65" s="153" customFormat="1" ht="11.25">
      <c r="B1067" s="154"/>
      <c r="D1067" s="142" t="s">
        <v>274</v>
      </c>
      <c r="E1067" s="155" t="s">
        <v>44</v>
      </c>
      <c r="F1067" s="156" t="s">
        <v>10747</v>
      </c>
      <c r="H1067" s="157">
        <v>57.6</v>
      </c>
      <c r="I1067" s="158"/>
      <c r="L1067" s="154"/>
      <c r="M1067" s="159"/>
      <c r="T1067" s="160"/>
      <c r="AT1067" s="155" t="s">
        <v>274</v>
      </c>
      <c r="AU1067" s="155" t="s">
        <v>91</v>
      </c>
      <c r="AV1067" s="153" t="s">
        <v>91</v>
      </c>
      <c r="AW1067" s="153" t="s">
        <v>42</v>
      </c>
      <c r="AX1067" s="153" t="s">
        <v>82</v>
      </c>
      <c r="AY1067" s="155" t="s">
        <v>263</v>
      </c>
    </row>
    <row r="1068" spans="2:65" s="169" customFormat="1" ht="11.25">
      <c r="B1068" s="170"/>
      <c r="D1068" s="142" t="s">
        <v>274</v>
      </c>
      <c r="E1068" s="171" t="s">
        <v>44</v>
      </c>
      <c r="F1068" s="172" t="s">
        <v>281</v>
      </c>
      <c r="H1068" s="173">
        <v>441.6</v>
      </c>
      <c r="I1068" s="174"/>
      <c r="L1068" s="170"/>
      <c r="M1068" s="175"/>
      <c r="T1068" s="176"/>
      <c r="AT1068" s="171" t="s">
        <v>274</v>
      </c>
      <c r="AU1068" s="171" t="s">
        <v>91</v>
      </c>
      <c r="AV1068" s="169" t="s">
        <v>270</v>
      </c>
      <c r="AW1068" s="169" t="s">
        <v>42</v>
      </c>
      <c r="AX1068" s="169" t="s">
        <v>89</v>
      </c>
      <c r="AY1068" s="171" t="s">
        <v>263</v>
      </c>
    </row>
    <row r="1069" spans="2:65" s="17" customFormat="1" ht="14.45" customHeight="1">
      <c r="B1069" s="18"/>
      <c r="C1069" s="129" t="s">
        <v>1792</v>
      </c>
      <c r="D1069" s="129" t="s">
        <v>265</v>
      </c>
      <c r="E1069" s="130" t="s">
        <v>4518</v>
      </c>
      <c r="F1069" s="131" t="s">
        <v>4519</v>
      </c>
      <c r="G1069" s="132" t="s">
        <v>439</v>
      </c>
      <c r="H1069" s="133">
        <v>11</v>
      </c>
      <c r="I1069" s="134"/>
      <c r="J1069" s="135">
        <f>ROUND(I1069*H1069,2)</f>
        <v>0</v>
      </c>
      <c r="K1069" s="131" t="s">
        <v>269</v>
      </c>
      <c r="L1069" s="18"/>
      <c r="M1069" s="136" t="s">
        <v>44</v>
      </c>
      <c r="N1069" s="137" t="s">
        <v>53</v>
      </c>
      <c r="P1069" s="138">
        <f>O1069*H1069</f>
        <v>0</v>
      </c>
      <c r="Q1069" s="138">
        <v>0</v>
      </c>
      <c r="R1069" s="138">
        <f>Q1069*H1069</f>
        <v>0</v>
      </c>
      <c r="S1069" s="138">
        <v>0</v>
      </c>
      <c r="T1069" s="139">
        <f>S1069*H1069</f>
        <v>0</v>
      </c>
      <c r="AR1069" s="140" t="s">
        <v>370</v>
      </c>
      <c r="AT1069" s="140" t="s">
        <v>265</v>
      </c>
      <c r="AU1069" s="140" t="s">
        <v>91</v>
      </c>
      <c r="AY1069" s="2" t="s">
        <v>263</v>
      </c>
      <c r="BE1069" s="141">
        <f>IF(N1069="základní",J1069,0)</f>
        <v>0</v>
      </c>
      <c r="BF1069" s="141">
        <f>IF(N1069="snížená",J1069,0)</f>
        <v>0</v>
      </c>
      <c r="BG1069" s="141">
        <f>IF(N1069="zákl. přenesená",J1069,0)</f>
        <v>0</v>
      </c>
      <c r="BH1069" s="141">
        <f>IF(N1069="sníž. přenesená",J1069,0)</f>
        <v>0</v>
      </c>
      <c r="BI1069" s="141">
        <f>IF(N1069="nulová",J1069,0)</f>
        <v>0</v>
      </c>
      <c r="BJ1069" s="2" t="s">
        <v>89</v>
      </c>
      <c r="BK1069" s="141">
        <f>ROUND(I1069*H1069,2)</f>
        <v>0</v>
      </c>
      <c r="BL1069" s="2" t="s">
        <v>370</v>
      </c>
      <c r="BM1069" s="140" t="s">
        <v>10748</v>
      </c>
    </row>
    <row r="1070" spans="2:65" s="146" customFormat="1" ht="11.25">
      <c r="B1070" s="147"/>
      <c r="D1070" s="142" t="s">
        <v>274</v>
      </c>
      <c r="E1070" s="148" t="s">
        <v>44</v>
      </c>
      <c r="F1070" s="149" t="s">
        <v>10058</v>
      </c>
      <c r="H1070" s="148" t="s">
        <v>44</v>
      </c>
      <c r="I1070" s="150"/>
      <c r="L1070" s="147"/>
      <c r="M1070" s="151"/>
      <c r="T1070" s="152"/>
      <c r="AT1070" s="148" t="s">
        <v>274</v>
      </c>
      <c r="AU1070" s="148" t="s">
        <v>91</v>
      </c>
      <c r="AV1070" s="146" t="s">
        <v>89</v>
      </c>
      <c r="AW1070" s="146" t="s">
        <v>42</v>
      </c>
      <c r="AX1070" s="146" t="s">
        <v>82</v>
      </c>
      <c r="AY1070" s="148" t="s">
        <v>263</v>
      </c>
    </row>
    <row r="1071" spans="2:65" s="153" customFormat="1" ht="11.25">
      <c r="B1071" s="154"/>
      <c r="D1071" s="142" t="s">
        <v>274</v>
      </c>
      <c r="E1071" s="155" t="s">
        <v>44</v>
      </c>
      <c r="F1071" s="156" t="s">
        <v>10749</v>
      </c>
      <c r="H1071" s="157">
        <v>11</v>
      </c>
      <c r="I1071" s="158"/>
      <c r="L1071" s="154"/>
      <c r="M1071" s="159"/>
      <c r="T1071" s="160"/>
      <c r="AT1071" s="155" t="s">
        <v>274</v>
      </c>
      <c r="AU1071" s="155" t="s">
        <v>91</v>
      </c>
      <c r="AV1071" s="153" t="s">
        <v>91</v>
      </c>
      <c r="AW1071" s="153" t="s">
        <v>42</v>
      </c>
      <c r="AX1071" s="153" t="s">
        <v>82</v>
      </c>
      <c r="AY1071" s="155" t="s">
        <v>263</v>
      </c>
    </row>
    <row r="1072" spans="2:65" s="161" customFormat="1" ht="11.25">
      <c r="B1072" s="162"/>
      <c r="D1072" s="142" t="s">
        <v>274</v>
      </c>
      <c r="E1072" s="163" t="s">
        <v>44</v>
      </c>
      <c r="F1072" s="164" t="s">
        <v>280</v>
      </c>
      <c r="H1072" s="165">
        <v>11</v>
      </c>
      <c r="I1072" s="166"/>
      <c r="L1072" s="162"/>
      <c r="M1072" s="167"/>
      <c r="T1072" s="168"/>
      <c r="AT1072" s="163" t="s">
        <v>274</v>
      </c>
      <c r="AU1072" s="163" t="s">
        <v>91</v>
      </c>
      <c r="AV1072" s="161" t="s">
        <v>141</v>
      </c>
      <c r="AW1072" s="161" t="s">
        <v>42</v>
      </c>
      <c r="AX1072" s="161" t="s">
        <v>82</v>
      </c>
      <c r="AY1072" s="163" t="s">
        <v>263</v>
      </c>
    </row>
    <row r="1073" spans="2:65" s="169" customFormat="1" ht="11.25">
      <c r="B1073" s="170"/>
      <c r="D1073" s="142" t="s">
        <v>274</v>
      </c>
      <c r="E1073" s="171" t="s">
        <v>44</v>
      </c>
      <c r="F1073" s="172" t="s">
        <v>281</v>
      </c>
      <c r="H1073" s="173">
        <v>11</v>
      </c>
      <c r="I1073" s="174"/>
      <c r="L1073" s="170"/>
      <c r="M1073" s="175"/>
      <c r="T1073" s="176"/>
      <c r="AT1073" s="171" t="s">
        <v>274</v>
      </c>
      <c r="AU1073" s="171" t="s">
        <v>91</v>
      </c>
      <c r="AV1073" s="169" t="s">
        <v>270</v>
      </c>
      <c r="AW1073" s="169" t="s">
        <v>42</v>
      </c>
      <c r="AX1073" s="169" t="s">
        <v>89</v>
      </c>
      <c r="AY1073" s="171" t="s">
        <v>263</v>
      </c>
    </row>
    <row r="1074" spans="2:65" s="17" customFormat="1" ht="14.45" customHeight="1">
      <c r="B1074" s="18"/>
      <c r="C1074" s="177" t="s">
        <v>1796</v>
      </c>
      <c r="D1074" s="177" t="s">
        <v>445</v>
      </c>
      <c r="E1074" s="178" t="s">
        <v>10750</v>
      </c>
      <c r="F1074" s="179" t="s">
        <v>10751</v>
      </c>
      <c r="G1074" s="180" t="s">
        <v>439</v>
      </c>
      <c r="H1074" s="181">
        <v>11</v>
      </c>
      <c r="I1074" s="182"/>
      <c r="J1074" s="183">
        <f>ROUND(I1074*H1074,2)</f>
        <v>0</v>
      </c>
      <c r="K1074" s="179" t="s">
        <v>44</v>
      </c>
      <c r="L1074" s="184"/>
      <c r="M1074" s="185" t="s">
        <v>44</v>
      </c>
      <c r="N1074" s="186" t="s">
        <v>53</v>
      </c>
      <c r="P1074" s="138">
        <f>O1074*H1074</f>
        <v>0</v>
      </c>
      <c r="Q1074" s="138">
        <v>1.255E-2</v>
      </c>
      <c r="R1074" s="138">
        <f>Q1074*H1074</f>
        <v>0.13805000000000001</v>
      </c>
      <c r="S1074" s="138">
        <v>0</v>
      </c>
      <c r="T1074" s="139">
        <f>S1074*H1074</f>
        <v>0</v>
      </c>
      <c r="AR1074" s="140" t="s">
        <v>496</v>
      </c>
      <c r="AT1074" s="140" t="s">
        <v>445</v>
      </c>
      <c r="AU1074" s="140" t="s">
        <v>91</v>
      </c>
      <c r="AY1074" s="2" t="s">
        <v>263</v>
      </c>
      <c r="BE1074" s="141">
        <f>IF(N1074="základní",J1074,0)</f>
        <v>0</v>
      </c>
      <c r="BF1074" s="141">
        <f>IF(N1074="snížená",J1074,0)</f>
        <v>0</v>
      </c>
      <c r="BG1074" s="141">
        <f>IF(N1074="zákl. přenesená",J1074,0)</f>
        <v>0</v>
      </c>
      <c r="BH1074" s="141">
        <f>IF(N1074="sníž. přenesená",J1074,0)</f>
        <v>0</v>
      </c>
      <c r="BI1074" s="141">
        <f>IF(N1074="nulová",J1074,0)</f>
        <v>0</v>
      </c>
      <c r="BJ1074" s="2" t="s">
        <v>89</v>
      </c>
      <c r="BK1074" s="141">
        <f>ROUND(I1074*H1074,2)</f>
        <v>0</v>
      </c>
      <c r="BL1074" s="2" t="s">
        <v>370</v>
      </c>
      <c r="BM1074" s="140" t="s">
        <v>10752</v>
      </c>
    </row>
    <row r="1075" spans="2:65" s="17" customFormat="1" ht="14.45" customHeight="1">
      <c r="B1075" s="18"/>
      <c r="C1075" s="129" t="s">
        <v>1800</v>
      </c>
      <c r="D1075" s="129" t="s">
        <v>265</v>
      </c>
      <c r="E1075" s="130" t="s">
        <v>10753</v>
      </c>
      <c r="F1075" s="131" t="s">
        <v>10754</v>
      </c>
      <c r="G1075" s="132" t="s">
        <v>402</v>
      </c>
      <c r="H1075" s="133">
        <v>7.6</v>
      </c>
      <c r="I1075" s="134"/>
      <c r="J1075" s="135">
        <f>ROUND(I1075*H1075,2)</f>
        <v>0</v>
      </c>
      <c r="K1075" s="131" t="s">
        <v>269</v>
      </c>
      <c r="L1075" s="18"/>
      <c r="M1075" s="136" t="s">
        <v>44</v>
      </c>
      <c r="N1075" s="137" t="s">
        <v>53</v>
      </c>
      <c r="P1075" s="138">
        <f>O1075*H1075</f>
        <v>0</v>
      </c>
      <c r="Q1075" s="138">
        <v>0</v>
      </c>
      <c r="R1075" s="138">
        <f>Q1075*H1075</f>
        <v>0</v>
      </c>
      <c r="S1075" s="138">
        <v>0</v>
      </c>
      <c r="T1075" s="139">
        <f>S1075*H1075</f>
        <v>0</v>
      </c>
      <c r="AR1075" s="140" t="s">
        <v>370</v>
      </c>
      <c r="AT1075" s="140" t="s">
        <v>265</v>
      </c>
      <c r="AU1075" s="140" t="s">
        <v>91</v>
      </c>
      <c r="AY1075" s="2" t="s">
        <v>263</v>
      </c>
      <c r="BE1075" s="141">
        <f>IF(N1075="základní",J1075,0)</f>
        <v>0</v>
      </c>
      <c r="BF1075" s="141">
        <f>IF(N1075="snížená",J1075,0)</f>
        <v>0</v>
      </c>
      <c r="BG1075" s="141">
        <f>IF(N1075="zákl. přenesená",J1075,0)</f>
        <v>0</v>
      </c>
      <c r="BH1075" s="141">
        <f>IF(N1075="sníž. přenesená",J1075,0)</f>
        <v>0</v>
      </c>
      <c r="BI1075" s="141">
        <f>IF(N1075="nulová",J1075,0)</f>
        <v>0</v>
      </c>
      <c r="BJ1075" s="2" t="s">
        <v>89</v>
      </c>
      <c r="BK1075" s="141">
        <f>ROUND(I1075*H1075,2)</f>
        <v>0</v>
      </c>
      <c r="BL1075" s="2" t="s">
        <v>370</v>
      </c>
      <c r="BM1075" s="140" t="s">
        <v>10755</v>
      </c>
    </row>
    <row r="1076" spans="2:65" s="17" customFormat="1" ht="87.75">
      <c r="B1076" s="18"/>
      <c r="D1076" s="142" t="s">
        <v>272</v>
      </c>
      <c r="F1076" s="143" t="s">
        <v>4548</v>
      </c>
      <c r="I1076" s="144"/>
      <c r="L1076" s="18"/>
      <c r="M1076" s="145"/>
      <c r="T1076" s="39"/>
      <c r="AT1076" s="2" t="s">
        <v>272</v>
      </c>
      <c r="AU1076" s="2" t="s">
        <v>91</v>
      </c>
    </row>
    <row r="1077" spans="2:65" s="146" customFormat="1" ht="11.25">
      <c r="B1077" s="147"/>
      <c r="D1077" s="142" t="s">
        <v>274</v>
      </c>
      <c r="E1077" s="148" t="s">
        <v>44</v>
      </c>
      <c r="F1077" s="149" t="s">
        <v>10058</v>
      </c>
      <c r="H1077" s="148" t="s">
        <v>44</v>
      </c>
      <c r="I1077" s="150"/>
      <c r="L1077" s="147"/>
      <c r="M1077" s="151"/>
      <c r="T1077" s="152"/>
      <c r="AT1077" s="148" t="s">
        <v>274</v>
      </c>
      <c r="AU1077" s="148" t="s">
        <v>91</v>
      </c>
      <c r="AV1077" s="146" t="s">
        <v>89</v>
      </c>
      <c r="AW1077" s="146" t="s">
        <v>42</v>
      </c>
      <c r="AX1077" s="146" t="s">
        <v>82</v>
      </c>
      <c r="AY1077" s="148" t="s">
        <v>263</v>
      </c>
    </row>
    <row r="1078" spans="2:65" s="153" customFormat="1" ht="11.25">
      <c r="B1078" s="154"/>
      <c r="D1078" s="142" t="s">
        <v>274</v>
      </c>
      <c r="E1078" s="155" t="s">
        <v>44</v>
      </c>
      <c r="F1078" s="156" t="s">
        <v>10756</v>
      </c>
      <c r="H1078" s="157">
        <v>7.6</v>
      </c>
      <c r="I1078" s="158"/>
      <c r="L1078" s="154"/>
      <c r="M1078" s="159"/>
      <c r="T1078" s="160"/>
      <c r="AT1078" s="155" t="s">
        <v>274</v>
      </c>
      <c r="AU1078" s="155" t="s">
        <v>91</v>
      </c>
      <c r="AV1078" s="153" t="s">
        <v>91</v>
      </c>
      <c r="AW1078" s="153" t="s">
        <v>42</v>
      </c>
      <c r="AX1078" s="153" t="s">
        <v>82</v>
      </c>
      <c r="AY1078" s="155" t="s">
        <v>263</v>
      </c>
    </row>
    <row r="1079" spans="2:65" s="161" customFormat="1" ht="11.25">
      <c r="B1079" s="162"/>
      <c r="D1079" s="142" t="s">
        <v>274</v>
      </c>
      <c r="E1079" s="163" t="s">
        <v>44</v>
      </c>
      <c r="F1079" s="164" t="s">
        <v>280</v>
      </c>
      <c r="H1079" s="165">
        <v>7.6</v>
      </c>
      <c r="I1079" s="166"/>
      <c r="L1079" s="162"/>
      <c r="M1079" s="167"/>
      <c r="T1079" s="168"/>
      <c r="AT1079" s="163" t="s">
        <v>274</v>
      </c>
      <c r="AU1079" s="163" t="s">
        <v>91</v>
      </c>
      <c r="AV1079" s="161" t="s">
        <v>141</v>
      </c>
      <c r="AW1079" s="161" t="s">
        <v>42</v>
      </c>
      <c r="AX1079" s="161" t="s">
        <v>82</v>
      </c>
      <c r="AY1079" s="163" t="s">
        <v>263</v>
      </c>
    </row>
    <row r="1080" spans="2:65" s="169" customFormat="1" ht="11.25">
      <c r="B1080" s="170"/>
      <c r="D1080" s="142" t="s">
        <v>274</v>
      </c>
      <c r="E1080" s="171" t="s">
        <v>44</v>
      </c>
      <c r="F1080" s="172" t="s">
        <v>281</v>
      </c>
      <c r="H1080" s="173">
        <v>7.6</v>
      </c>
      <c r="I1080" s="174"/>
      <c r="L1080" s="170"/>
      <c r="M1080" s="175"/>
      <c r="T1080" s="176"/>
      <c r="AT1080" s="171" t="s">
        <v>274</v>
      </c>
      <c r="AU1080" s="171" t="s">
        <v>91</v>
      </c>
      <c r="AV1080" s="169" t="s">
        <v>270</v>
      </c>
      <c r="AW1080" s="169" t="s">
        <v>42</v>
      </c>
      <c r="AX1080" s="169" t="s">
        <v>89</v>
      </c>
      <c r="AY1080" s="171" t="s">
        <v>263</v>
      </c>
    </row>
    <row r="1081" spans="2:65" s="17" customFormat="1" ht="14.45" customHeight="1">
      <c r="B1081" s="18"/>
      <c r="C1081" s="177" t="s">
        <v>1804</v>
      </c>
      <c r="D1081" s="177" t="s">
        <v>445</v>
      </c>
      <c r="E1081" s="178" t="s">
        <v>10757</v>
      </c>
      <c r="F1081" s="179" t="s">
        <v>10758</v>
      </c>
      <c r="G1081" s="180" t="s">
        <v>439</v>
      </c>
      <c r="H1081" s="181">
        <v>1</v>
      </c>
      <c r="I1081" s="182"/>
      <c r="J1081" s="183">
        <f>ROUND(I1081*H1081,2)</f>
        <v>0</v>
      </c>
      <c r="K1081" s="179" t="s">
        <v>44</v>
      </c>
      <c r="L1081" s="184"/>
      <c r="M1081" s="185" t="s">
        <v>44</v>
      </c>
      <c r="N1081" s="186" t="s">
        <v>53</v>
      </c>
      <c r="P1081" s="138">
        <f>O1081*H1081</f>
        <v>0</v>
      </c>
      <c r="Q1081" s="138">
        <v>0.108</v>
      </c>
      <c r="R1081" s="138">
        <f>Q1081*H1081</f>
        <v>0.108</v>
      </c>
      <c r="S1081" s="138">
        <v>0</v>
      </c>
      <c r="T1081" s="139">
        <f>S1081*H1081</f>
        <v>0</v>
      </c>
      <c r="AR1081" s="140" t="s">
        <v>496</v>
      </c>
      <c r="AT1081" s="140" t="s">
        <v>445</v>
      </c>
      <c r="AU1081" s="140" t="s">
        <v>91</v>
      </c>
      <c r="AY1081" s="2" t="s">
        <v>263</v>
      </c>
      <c r="BE1081" s="141">
        <f>IF(N1081="základní",J1081,0)</f>
        <v>0</v>
      </c>
      <c r="BF1081" s="141">
        <f>IF(N1081="snížená",J1081,0)</f>
        <v>0</v>
      </c>
      <c r="BG1081" s="141">
        <f>IF(N1081="zákl. přenesená",J1081,0)</f>
        <v>0</v>
      </c>
      <c r="BH1081" s="141">
        <f>IF(N1081="sníž. přenesená",J1081,0)</f>
        <v>0</v>
      </c>
      <c r="BI1081" s="141">
        <f>IF(N1081="nulová",J1081,0)</f>
        <v>0</v>
      </c>
      <c r="BJ1081" s="2" t="s">
        <v>89</v>
      </c>
      <c r="BK1081" s="141">
        <f>ROUND(I1081*H1081,2)</f>
        <v>0</v>
      </c>
      <c r="BL1081" s="2" t="s">
        <v>370</v>
      </c>
      <c r="BM1081" s="140" t="s">
        <v>10759</v>
      </c>
    </row>
    <row r="1082" spans="2:65" s="17" customFormat="1" ht="24.2" customHeight="1">
      <c r="B1082" s="18"/>
      <c r="C1082" s="129" t="s">
        <v>1808</v>
      </c>
      <c r="D1082" s="129" t="s">
        <v>265</v>
      </c>
      <c r="E1082" s="130" t="s">
        <v>10760</v>
      </c>
      <c r="F1082" s="131" t="s">
        <v>10761</v>
      </c>
      <c r="G1082" s="132" t="s">
        <v>439</v>
      </c>
      <c r="H1082" s="133">
        <v>1</v>
      </c>
      <c r="I1082" s="134"/>
      <c r="J1082" s="135">
        <f>ROUND(I1082*H1082,2)</f>
        <v>0</v>
      </c>
      <c r="K1082" s="131" t="s">
        <v>269</v>
      </c>
      <c r="L1082" s="18"/>
      <c r="M1082" s="136" t="s">
        <v>44</v>
      </c>
      <c r="N1082" s="137" t="s">
        <v>53</v>
      </c>
      <c r="P1082" s="138">
        <f>O1082*H1082</f>
        <v>0</v>
      </c>
      <c r="Q1082" s="138">
        <v>1.4999999999999999E-4</v>
      </c>
      <c r="R1082" s="138">
        <f>Q1082*H1082</f>
        <v>1.4999999999999999E-4</v>
      </c>
      <c r="S1082" s="138">
        <v>0</v>
      </c>
      <c r="T1082" s="139">
        <f>S1082*H1082</f>
        <v>0</v>
      </c>
      <c r="AR1082" s="140" t="s">
        <v>370</v>
      </c>
      <c r="AT1082" s="140" t="s">
        <v>265</v>
      </c>
      <c r="AU1082" s="140" t="s">
        <v>91</v>
      </c>
      <c r="AY1082" s="2" t="s">
        <v>263</v>
      </c>
      <c r="BE1082" s="141">
        <f>IF(N1082="základní",J1082,0)</f>
        <v>0</v>
      </c>
      <c r="BF1082" s="141">
        <f>IF(N1082="snížená",J1082,0)</f>
        <v>0</v>
      </c>
      <c r="BG1082" s="141">
        <f>IF(N1082="zákl. přenesená",J1082,0)</f>
        <v>0</v>
      </c>
      <c r="BH1082" s="141">
        <f>IF(N1082="sníž. přenesená",J1082,0)</f>
        <v>0</v>
      </c>
      <c r="BI1082" s="141">
        <f>IF(N1082="nulová",J1082,0)</f>
        <v>0</v>
      </c>
      <c r="BJ1082" s="2" t="s">
        <v>89</v>
      </c>
      <c r="BK1082" s="141">
        <f>ROUND(I1082*H1082,2)</f>
        <v>0</v>
      </c>
      <c r="BL1082" s="2" t="s">
        <v>370</v>
      </c>
      <c r="BM1082" s="140" t="s">
        <v>10762</v>
      </c>
    </row>
    <row r="1083" spans="2:65" s="17" customFormat="1" ht="87.75">
      <c r="B1083" s="18"/>
      <c r="D1083" s="142" t="s">
        <v>272</v>
      </c>
      <c r="F1083" s="143" t="s">
        <v>4548</v>
      </c>
      <c r="I1083" s="144"/>
      <c r="L1083" s="18"/>
      <c r="M1083" s="145"/>
      <c r="T1083" s="39"/>
      <c r="AT1083" s="2" t="s">
        <v>272</v>
      </c>
      <c r="AU1083" s="2" t="s">
        <v>91</v>
      </c>
    </row>
    <row r="1084" spans="2:65" s="146" customFormat="1" ht="11.25">
      <c r="B1084" s="147"/>
      <c r="D1084" s="142" t="s">
        <v>274</v>
      </c>
      <c r="E1084" s="148" t="s">
        <v>44</v>
      </c>
      <c r="F1084" s="149" t="s">
        <v>10058</v>
      </c>
      <c r="H1084" s="148" t="s">
        <v>44</v>
      </c>
      <c r="I1084" s="150"/>
      <c r="L1084" s="147"/>
      <c r="M1084" s="151"/>
      <c r="T1084" s="152"/>
      <c r="AT1084" s="148" t="s">
        <v>274</v>
      </c>
      <c r="AU1084" s="148" t="s">
        <v>91</v>
      </c>
      <c r="AV1084" s="146" t="s">
        <v>89</v>
      </c>
      <c r="AW1084" s="146" t="s">
        <v>42</v>
      </c>
      <c r="AX1084" s="146" t="s">
        <v>82</v>
      </c>
      <c r="AY1084" s="148" t="s">
        <v>263</v>
      </c>
    </row>
    <row r="1085" spans="2:65" s="153" customFormat="1" ht="11.25">
      <c r="B1085" s="154"/>
      <c r="D1085" s="142" t="s">
        <v>274</v>
      </c>
      <c r="E1085" s="155" t="s">
        <v>44</v>
      </c>
      <c r="F1085" s="156" t="s">
        <v>10763</v>
      </c>
      <c r="H1085" s="157">
        <v>1</v>
      </c>
      <c r="I1085" s="158"/>
      <c r="L1085" s="154"/>
      <c r="M1085" s="159"/>
      <c r="T1085" s="160"/>
      <c r="AT1085" s="155" t="s">
        <v>274</v>
      </c>
      <c r="AU1085" s="155" t="s">
        <v>91</v>
      </c>
      <c r="AV1085" s="153" t="s">
        <v>91</v>
      </c>
      <c r="AW1085" s="153" t="s">
        <v>42</v>
      </c>
      <c r="AX1085" s="153" t="s">
        <v>82</v>
      </c>
      <c r="AY1085" s="155" t="s">
        <v>263</v>
      </c>
    </row>
    <row r="1086" spans="2:65" s="161" customFormat="1" ht="11.25">
      <c r="B1086" s="162"/>
      <c r="D1086" s="142" t="s">
        <v>274</v>
      </c>
      <c r="E1086" s="163" t="s">
        <v>44</v>
      </c>
      <c r="F1086" s="164" t="s">
        <v>280</v>
      </c>
      <c r="H1086" s="165">
        <v>1</v>
      </c>
      <c r="I1086" s="166"/>
      <c r="L1086" s="162"/>
      <c r="M1086" s="167"/>
      <c r="T1086" s="168"/>
      <c r="AT1086" s="163" t="s">
        <v>274</v>
      </c>
      <c r="AU1086" s="163" t="s">
        <v>91</v>
      </c>
      <c r="AV1086" s="161" t="s">
        <v>141</v>
      </c>
      <c r="AW1086" s="161" t="s">
        <v>42</v>
      </c>
      <c r="AX1086" s="161" t="s">
        <v>82</v>
      </c>
      <c r="AY1086" s="163" t="s">
        <v>263</v>
      </c>
    </row>
    <row r="1087" spans="2:65" s="169" customFormat="1" ht="11.25">
      <c r="B1087" s="170"/>
      <c r="D1087" s="142" t="s">
        <v>274</v>
      </c>
      <c r="E1087" s="171" t="s">
        <v>44</v>
      </c>
      <c r="F1087" s="172" t="s">
        <v>281</v>
      </c>
      <c r="H1087" s="173">
        <v>1</v>
      </c>
      <c r="I1087" s="174"/>
      <c r="L1087" s="170"/>
      <c r="M1087" s="175"/>
      <c r="T1087" s="176"/>
      <c r="AT1087" s="171" t="s">
        <v>274</v>
      </c>
      <c r="AU1087" s="171" t="s">
        <v>91</v>
      </c>
      <c r="AV1087" s="169" t="s">
        <v>270</v>
      </c>
      <c r="AW1087" s="169" t="s">
        <v>42</v>
      </c>
      <c r="AX1087" s="169" t="s">
        <v>89</v>
      </c>
      <c r="AY1087" s="171" t="s">
        <v>263</v>
      </c>
    </row>
    <row r="1088" spans="2:65" s="17" customFormat="1" ht="24.2" customHeight="1">
      <c r="B1088" s="18"/>
      <c r="C1088" s="129" t="s">
        <v>1812</v>
      </c>
      <c r="D1088" s="129" t="s">
        <v>265</v>
      </c>
      <c r="E1088" s="130" t="s">
        <v>4545</v>
      </c>
      <c r="F1088" s="131" t="s">
        <v>4546</v>
      </c>
      <c r="G1088" s="132" t="s">
        <v>402</v>
      </c>
      <c r="H1088" s="133">
        <v>5.2249999999999996</v>
      </c>
      <c r="I1088" s="134"/>
      <c r="J1088" s="135">
        <f>ROUND(I1088*H1088,2)</f>
        <v>0</v>
      </c>
      <c r="K1088" s="131" t="s">
        <v>269</v>
      </c>
      <c r="L1088" s="18"/>
      <c r="M1088" s="136" t="s">
        <v>44</v>
      </c>
      <c r="N1088" s="137" t="s">
        <v>53</v>
      </c>
      <c r="P1088" s="138">
        <f>O1088*H1088</f>
        <v>0</v>
      </c>
      <c r="Q1088" s="138">
        <v>1.1E-4</v>
      </c>
      <c r="R1088" s="138">
        <f>Q1088*H1088</f>
        <v>5.7474999999999996E-4</v>
      </c>
      <c r="S1088" s="138">
        <v>0</v>
      </c>
      <c r="T1088" s="139">
        <f>S1088*H1088</f>
        <v>0</v>
      </c>
      <c r="AR1088" s="140" t="s">
        <v>370</v>
      </c>
      <c r="AT1088" s="140" t="s">
        <v>265</v>
      </c>
      <c r="AU1088" s="140" t="s">
        <v>91</v>
      </c>
      <c r="AY1088" s="2" t="s">
        <v>263</v>
      </c>
      <c r="BE1088" s="141">
        <f>IF(N1088="základní",J1088,0)</f>
        <v>0</v>
      </c>
      <c r="BF1088" s="141">
        <f>IF(N1088="snížená",J1088,0)</f>
        <v>0</v>
      </c>
      <c r="BG1088" s="141">
        <f>IF(N1088="zákl. přenesená",J1088,0)</f>
        <v>0</v>
      </c>
      <c r="BH1088" s="141">
        <f>IF(N1088="sníž. přenesená",J1088,0)</f>
        <v>0</v>
      </c>
      <c r="BI1088" s="141">
        <f>IF(N1088="nulová",J1088,0)</f>
        <v>0</v>
      </c>
      <c r="BJ1088" s="2" t="s">
        <v>89</v>
      </c>
      <c r="BK1088" s="141">
        <f>ROUND(I1088*H1088,2)</f>
        <v>0</v>
      </c>
      <c r="BL1088" s="2" t="s">
        <v>370</v>
      </c>
      <c r="BM1088" s="140" t="s">
        <v>10764</v>
      </c>
    </row>
    <row r="1089" spans="2:65" s="17" customFormat="1" ht="87.75">
      <c r="B1089" s="18"/>
      <c r="D1089" s="142" t="s">
        <v>272</v>
      </c>
      <c r="F1089" s="143" t="s">
        <v>4548</v>
      </c>
      <c r="I1089" s="144"/>
      <c r="L1089" s="18"/>
      <c r="M1089" s="145"/>
      <c r="T1089" s="39"/>
      <c r="AT1089" s="2" t="s">
        <v>272</v>
      </c>
      <c r="AU1089" s="2" t="s">
        <v>91</v>
      </c>
    </row>
    <row r="1090" spans="2:65" s="146" customFormat="1" ht="11.25">
      <c r="B1090" s="147"/>
      <c r="D1090" s="142" t="s">
        <v>274</v>
      </c>
      <c r="E1090" s="148" t="s">
        <v>44</v>
      </c>
      <c r="F1090" s="149" t="s">
        <v>10058</v>
      </c>
      <c r="H1090" s="148" t="s">
        <v>44</v>
      </c>
      <c r="I1090" s="150"/>
      <c r="L1090" s="147"/>
      <c r="M1090" s="151"/>
      <c r="T1090" s="152"/>
      <c r="AT1090" s="148" t="s">
        <v>274</v>
      </c>
      <c r="AU1090" s="148" t="s">
        <v>91</v>
      </c>
      <c r="AV1090" s="146" t="s">
        <v>89</v>
      </c>
      <c r="AW1090" s="146" t="s">
        <v>42</v>
      </c>
      <c r="AX1090" s="146" t="s">
        <v>82</v>
      </c>
      <c r="AY1090" s="148" t="s">
        <v>263</v>
      </c>
    </row>
    <row r="1091" spans="2:65" s="153" customFormat="1" ht="11.25">
      <c r="B1091" s="154"/>
      <c r="D1091" s="142" t="s">
        <v>274</v>
      </c>
      <c r="E1091" s="155" t="s">
        <v>44</v>
      </c>
      <c r="F1091" s="156" t="s">
        <v>10765</v>
      </c>
      <c r="H1091" s="157">
        <v>5.2249999999999996</v>
      </c>
      <c r="I1091" s="158"/>
      <c r="L1091" s="154"/>
      <c r="M1091" s="159"/>
      <c r="T1091" s="160"/>
      <c r="AT1091" s="155" t="s">
        <v>274</v>
      </c>
      <c r="AU1091" s="155" t="s">
        <v>91</v>
      </c>
      <c r="AV1091" s="153" t="s">
        <v>91</v>
      </c>
      <c r="AW1091" s="153" t="s">
        <v>42</v>
      </c>
      <c r="AX1091" s="153" t="s">
        <v>82</v>
      </c>
      <c r="AY1091" s="155" t="s">
        <v>263</v>
      </c>
    </row>
    <row r="1092" spans="2:65" s="161" customFormat="1" ht="11.25">
      <c r="B1092" s="162"/>
      <c r="D1092" s="142" t="s">
        <v>274</v>
      </c>
      <c r="E1092" s="163" t="s">
        <v>44</v>
      </c>
      <c r="F1092" s="164" t="s">
        <v>280</v>
      </c>
      <c r="H1092" s="165">
        <v>5.2249999999999996</v>
      </c>
      <c r="I1092" s="166"/>
      <c r="L1092" s="162"/>
      <c r="M1092" s="167"/>
      <c r="T1092" s="168"/>
      <c r="AT1092" s="163" t="s">
        <v>274</v>
      </c>
      <c r="AU1092" s="163" t="s">
        <v>91</v>
      </c>
      <c r="AV1092" s="161" t="s">
        <v>141</v>
      </c>
      <c r="AW1092" s="161" t="s">
        <v>42</v>
      </c>
      <c r="AX1092" s="161" t="s">
        <v>82</v>
      </c>
      <c r="AY1092" s="163" t="s">
        <v>263</v>
      </c>
    </row>
    <row r="1093" spans="2:65" s="169" customFormat="1" ht="11.25">
      <c r="B1093" s="170"/>
      <c r="D1093" s="142" t="s">
        <v>274</v>
      </c>
      <c r="E1093" s="171" t="s">
        <v>44</v>
      </c>
      <c r="F1093" s="172" t="s">
        <v>281</v>
      </c>
      <c r="H1093" s="173">
        <v>5.2249999999999996</v>
      </c>
      <c r="I1093" s="174"/>
      <c r="L1093" s="170"/>
      <c r="M1093" s="175"/>
      <c r="T1093" s="176"/>
      <c r="AT1093" s="171" t="s">
        <v>274</v>
      </c>
      <c r="AU1093" s="171" t="s">
        <v>91</v>
      </c>
      <c r="AV1093" s="169" t="s">
        <v>270</v>
      </c>
      <c r="AW1093" s="169" t="s">
        <v>42</v>
      </c>
      <c r="AX1093" s="169" t="s">
        <v>89</v>
      </c>
      <c r="AY1093" s="171" t="s">
        <v>263</v>
      </c>
    </row>
    <row r="1094" spans="2:65" s="17" customFormat="1" ht="14.45" customHeight="1">
      <c r="B1094" s="18"/>
      <c r="C1094" s="177" t="s">
        <v>1816</v>
      </c>
      <c r="D1094" s="177" t="s">
        <v>445</v>
      </c>
      <c r="E1094" s="178" t="s">
        <v>10766</v>
      </c>
      <c r="F1094" s="179" t="s">
        <v>10767</v>
      </c>
      <c r="G1094" s="180" t="s">
        <v>439</v>
      </c>
      <c r="H1094" s="181">
        <v>1</v>
      </c>
      <c r="I1094" s="182"/>
      <c r="J1094" s="183">
        <f>ROUND(I1094*H1094,2)</f>
        <v>0</v>
      </c>
      <c r="K1094" s="179" t="s">
        <v>44</v>
      </c>
      <c r="L1094" s="184"/>
      <c r="M1094" s="185" t="s">
        <v>44</v>
      </c>
      <c r="N1094" s="186" t="s">
        <v>53</v>
      </c>
      <c r="P1094" s="138">
        <f>O1094*H1094</f>
        <v>0</v>
      </c>
      <c r="Q1094" s="138">
        <v>7.2999999999999995E-2</v>
      </c>
      <c r="R1094" s="138">
        <f>Q1094*H1094</f>
        <v>7.2999999999999995E-2</v>
      </c>
      <c r="S1094" s="138">
        <v>0</v>
      </c>
      <c r="T1094" s="139">
        <f>S1094*H1094</f>
        <v>0</v>
      </c>
      <c r="AR1094" s="140" t="s">
        <v>496</v>
      </c>
      <c r="AT1094" s="140" t="s">
        <v>445</v>
      </c>
      <c r="AU1094" s="140" t="s">
        <v>91</v>
      </c>
      <c r="AY1094" s="2" t="s">
        <v>263</v>
      </c>
      <c r="BE1094" s="141">
        <f>IF(N1094="základní",J1094,0)</f>
        <v>0</v>
      </c>
      <c r="BF1094" s="141">
        <f>IF(N1094="snížená",J1094,0)</f>
        <v>0</v>
      </c>
      <c r="BG1094" s="141">
        <f>IF(N1094="zákl. přenesená",J1094,0)</f>
        <v>0</v>
      </c>
      <c r="BH1094" s="141">
        <f>IF(N1094="sníž. přenesená",J1094,0)</f>
        <v>0</v>
      </c>
      <c r="BI1094" s="141">
        <f>IF(N1094="nulová",J1094,0)</f>
        <v>0</v>
      </c>
      <c r="BJ1094" s="2" t="s">
        <v>89</v>
      </c>
      <c r="BK1094" s="141">
        <f>ROUND(I1094*H1094,2)</f>
        <v>0</v>
      </c>
      <c r="BL1094" s="2" t="s">
        <v>370</v>
      </c>
      <c r="BM1094" s="140" t="s">
        <v>10768</v>
      </c>
    </row>
    <row r="1095" spans="2:65" s="17" customFormat="1" ht="14.45" customHeight="1">
      <c r="B1095" s="18"/>
      <c r="C1095" s="129" t="s">
        <v>1820</v>
      </c>
      <c r="D1095" s="129" t="s">
        <v>265</v>
      </c>
      <c r="E1095" s="130" t="s">
        <v>10769</v>
      </c>
      <c r="F1095" s="131" t="s">
        <v>10770</v>
      </c>
      <c r="G1095" s="132" t="s">
        <v>439</v>
      </c>
      <c r="H1095" s="133">
        <v>1</v>
      </c>
      <c r="I1095" s="134"/>
      <c r="J1095" s="135">
        <f>ROUND(I1095*H1095,2)</f>
        <v>0</v>
      </c>
      <c r="K1095" s="131" t="s">
        <v>269</v>
      </c>
      <c r="L1095" s="18"/>
      <c r="M1095" s="136" t="s">
        <v>44</v>
      </c>
      <c r="N1095" s="137" t="s">
        <v>53</v>
      </c>
      <c r="P1095" s="138">
        <f>O1095*H1095</f>
        <v>0</v>
      </c>
      <c r="Q1095" s="138">
        <v>2.0000000000000001E-4</v>
      </c>
      <c r="R1095" s="138">
        <f>Q1095*H1095</f>
        <v>2.0000000000000001E-4</v>
      </c>
      <c r="S1095" s="138">
        <v>0</v>
      </c>
      <c r="T1095" s="139">
        <f>S1095*H1095</f>
        <v>0</v>
      </c>
      <c r="AR1095" s="140" t="s">
        <v>370</v>
      </c>
      <c r="AT1095" s="140" t="s">
        <v>265</v>
      </c>
      <c r="AU1095" s="140" t="s">
        <v>91</v>
      </c>
      <c r="AY1095" s="2" t="s">
        <v>263</v>
      </c>
      <c r="BE1095" s="141">
        <f>IF(N1095="základní",J1095,0)</f>
        <v>0</v>
      </c>
      <c r="BF1095" s="141">
        <f>IF(N1095="snížená",J1095,0)</f>
        <v>0</v>
      </c>
      <c r="BG1095" s="141">
        <f>IF(N1095="zákl. přenesená",J1095,0)</f>
        <v>0</v>
      </c>
      <c r="BH1095" s="141">
        <f>IF(N1095="sníž. přenesená",J1095,0)</f>
        <v>0</v>
      </c>
      <c r="BI1095" s="141">
        <f>IF(N1095="nulová",J1095,0)</f>
        <v>0</v>
      </c>
      <c r="BJ1095" s="2" t="s">
        <v>89</v>
      </c>
      <c r="BK1095" s="141">
        <f>ROUND(I1095*H1095,2)</f>
        <v>0</v>
      </c>
      <c r="BL1095" s="2" t="s">
        <v>370</v>
      </c>
      <c r="BM1095" s="140" t="s">
        <v>10771</v>
      </c>
    </row>
    <row r="1096" spans="2:65" s="17" customFormat="1" ht="87.75">
      <c r="B1096" s="18"/>
      <c r="D1096" s="142" t="s">
        <v>272</v>
      </c>
      <c r="F1096" s="143" t="s">
        <v>4548</v>
      </c>
      <c r="I1096" s="144"/>
      <c r="L1096" s="18"/>
      <c r="M1096" s="145"/>
      <c r="T1096" s="39"/>
      <c r="AT1096" s="2" t="s">
        <v>272</v>
      </c>
      <c r="AU1096" s="2" t="s">
        <v>91</v>
      </c>
    </row>
    <row r="1097" spans="2:65" s="146" customFormat="1" ht="11.25">
      <c r="B1097" s="147"/>
      <c r="D1097" s="142" t="s">
        <v>274</v>
      </c>
      <c r="E1097" s="148" t="s">
        <v>44</v>
      </c>
      <c r="F1097" s="149" t="s">
        <v>10058</v>
      </c>
      <c r="H1097" s="148" t="s">
        <v>44</v>
      </c>
      <c r="I1097" s="150"/>
      <c r="L1097" s="147"/>
      <c r="M1097" s="151"/>
      <c r="T1097" s="152"/>
      <c r="AT1097" s="148" t="s">
        <v>274</v>
      </c>
      <c r="AU1097" s="148" t="s">
        <v>91</v>
      </c>
      <c r="AV1097" s="146" t="s">
        <v>89</v>
      </c>
      <c r="AW1097" s="146" t="s">
        <v>42</v>
      </c>
      <c r="AX1097" s="146" t="s">
        <v>82</v>
      </c>
      <c r="AY1097" s="148" t="s">
        <v>263</v>
      </c>
    </row>
    <row r="1098" spans="2:65" s="153" customFormat="1" ht="11.25">
      <c r="B1098" s="154"/>
      <c r="D1098" s="142" t="s">
        <v>274</v>
      </c>
      <c r="E1098" s="155" t="s">
        <v>44</v>
      </c>
      <c r="F1098" s="156" t="s">
        <v>10772</v>
      </c>
      <c r="H1098" s="157">
        <v>1</v>
      </c>
      <c r="I1098" s="158"/>
      <c r="L1098" s="154"/>
      <c r="M1098" s="159"/>
      <c r="T1098" s="160"/>
      <c r="AT1098" s="155" t="s">
        <v>274</v>
      </c>
      <c r="AU1098" s="155" t="s">
        <v>91</v>
      </c>
      <c r="AV1098" s="153" t="s">
        <v>91</v>
      </c>
      <c r="AW1098" s="153" t="s">
        <v>42</v>
      </c>
      <c r="AX1098" s="153" t="s">
        <v>82</v>
      </c>
      <c r="AY1098" s="155" t="s">
        <v>263</v>
      </c>
    </row>
    <row r="1099" spans="2:65" s="161" customFormat="1" ht="11.25">
      <c r="B1099" s="162"/>
      <c r="D1099" s="142" t="s">
        <v>274</v>
      </c>
      <c r="E1099" s="163" t="s">
        <v>44</v>
      </c>
      <c r="F1099" s="164" t="s">
        <v>280</v>
      </c>
      <c r="H1099" s="165">
        <v>1</v>
      </c>
      <c r="I1099" s="166"/>
      <c r="L1099" s="162"/>
      <c r="M1099" s="167"/>
      <c r="T1099" s="168"/>
      <c r="AT1099" s="163" t="s">
        <v>274</v>
      </c>
      <c r="AU1099" s="163" t="s">
        <v>91</v>
      </c>
      <c r="AV1099" s="161" t="s">
        <v>141</v>
      </c>
      <c r="AW1099" s="161" t="s">
        <v>42</v>
      </c>
      <c r="AX1099" s="161" t="s">
        <v>82</v>
      </c>
      <c r="AY1099" s="163" t="s">
        <v>263</v>
      </c>
    </row>
    <row r="1100" spans="2:65" s="169" customFormat="1" ht="11.25">
      <c r="B1100" s="170"/>
      <c r="D1100" s="142" t="s">
        <v>274</v>
      </c>
      <c r="E1100" s="171" t="s">
        <v>44</v>
      </c>
      <c r="F1100" s="172" t="s">
        <v>281</v>
      </c>
      <c r="H1100" s="173">
        <v>1</v>
      </c>
      <c r="I1100" s="174"/>
      <c r="L1100" s="170"/>
      <c r="M1100" s="175"/>
      <c r="T1100" s="176"/>
      <c r="AT1100" s="171" t="s">
        <v>274</v>
      </c>
      <c r="AU1100" s="171" t="s">
        <v>91</v>
      </c>
      <c r="AV1100" s="169" t="s">
        <v>270</v>
      </c>
      <c r="AW1100" s="169" t="s">
        <v>42</v>
      </c>
      <c r="AX1100" s="169" t="s">
        <v>89</v>
      </c>
      <c r="AY1100" s="171" t="s">
        <v>263</v>
      </c>
    </row>
    <row r="1101" spans="2:65" s="17" customFormat="1" ht="14.45" customHeight="1">
      <c r="B1101" s="18"/>
      <c r="C1101" s="129" t="s">
        <v>1824</v>
      </c>
      <c r="D1101" s="129" t="s">
        <v>265</v>
      </c>
      <c r="E1101" s="130" t="s">
        <v>10773</v>
      </c>
      <c r="F1101" s="131" t="s">
        <v>10774</v>
      </c>
      <c r="G1101" s="132" t="s">
        <v>139</v>
      </c>
      <c r="H1101" s="133">
        <v>1.97</v>
      </c>
      <c r="I1101" s="134"/>
      <c r="J1101" s="135">
        <f>ROUND(I1101*H1101,2)</f>
        <v>0</v>
      </c>
      <c r="K1101" s="131" t="s">
        <v>269</v>
      </c>
      <c r="L1101" s="18"/>
      <c r="M1101" s="136" t="s">
        <v>44</v>
      </c>
      <c r="N1101" s="137" t="s">
        <v>53</v>
      </c>
      <c r="P1101" s="138">
        <f>O1101*H1101</f>
        <v>0</v>
      </c>
      <c r="Q1101" s="138">
        <v>0</v>
      </c>
      <c r="R1101" s="138">
        <f>Q1101*H1101</f>
        <v>0</v>
      </c>
      <c r="S1101" s="138">
        <v>0</v>
      </c>
      <c r="T1101" s="139">
        <f>S1101*H1101</f>
        <v>0</v>
      </c>
      <c r="AR1101" s="140" t="s">
        <v>370</v>
      </c>
      <c r="AT1101" s="140" t="s">
        <v>265</v>
      </c>
      <c r="AU1101" s="140" t="s">
        <v>91</v>
      </c>
      <c r="AY1101" s="2" t="s">
        <v>263</v>
      </c>
      <c r="BE1101" s="141">
        <f>IF(N1101="základní",J1101,0)</f>
        <v>0</v>
      </c>
      <c r="BF1101" s="141">
        <f>IF(N1101="snížená",J1101,0)</f>
        <v>0</v>
      </c>
      <c r="BG1101" s="141">
        <f>IF(N1101="zákl. přenesená",J1101,0)</f>
        <v>0</v>
      </c>
      <c r="BH1101" s="141">
        <f>IF(N1101="sníž. přenesená",J1101,0)</f>
        <v>0</v>
      </c>
      <c r="BI1101" s="141">
        <f>IF(N1101="nulová",J1101,0)</f>
        <v>0</v>
      </c>
      <c r="BJ1101" s="2" t="s">
        <v>89</v>
      </c>
      <c r="BK1101" s="141">
        <f>ROUND(I1101*H1101,2)</f>
        <v>0</v>
      </c>
      <c r="BL1101" s="2" t="s">
        <v>370</v>
      </c>
      <c r="BM1101" s="140" t="s">
        <v>10775</v>
      </c>
    </row>
    <row r="1102" spans="2:65" s="17" customFormat="1" ht="48.75">
      <c r="B1102" s="18"/>
      <c r="D1102" s="142" t="s">
        <v>272</v>
      </c>
      <c r="F1102" s="143" t="s">
        <v>10776</v>
      </c>
      <c r="I1102" s="144"/>
      <c r="L1102" s="18"/>
      <c r="M1102" s="145"/>
      <c r="T1102" s="39"/>
      <c r="AT1102" s="2" t="s">
        <v>272</v>
      </c>
      <c r="AU1102" s="2" t="s">
        <v>91</v>
      </c>
    </row>
    <row r="1103" spans="2:65" s="146" customFormat="1" ht="11.25">
      <c r="B1103" s="147"/>
      <c r="D1103" s="142" t="s">
        <v>274</v>
      </c>
      <c r="E1103" s="148" t="s">
        <v>44</v>
      </c>
      <c r="F1103" s="149" t="s">
        <v>10058</v>
      </c>
      <c r="H1103" s="148" t="s">
        <v>44</v>
      </c>
      <c r="I1103" s="150"/>
      <c r="L1103" s="147"/>
      <c r="M1103" s="151"/>
      <c r="T1103" s="152"/>
      <c r="AT1103" s="148" t="s">
        <v>274</v>
      </c>
      <c r="AU1103" s="148" t="s">
        <v>91</v>
      </c>
      <c r="AV1103" s="146" t="s">
        <v>89</v>
      </c>
      <c r="AW1103" s="146" t="s">
        <v>42</v>
      </c>
      <c r="AX1103" s="146" t="s">
        <v>82</v>
      </c>
      <c r="AY1103" s="148" t="s">
        <v>263</v>
      </c>
    </row>
    <row r="1104" spans="2:65" s="153" customFormat="1" ht="11.25">
      <c r="B1104" s="154"/>
      <c r="D1104" s="142" t="s">
        <v>274</v>
      </c>
      <c r="E1104" s="155" t="s">
        <v>44</v>
      </c>
      <c r="F1104" s="156" t="s">
        <v>10777</v>
      </c>
      <c r="H1104" s="157">
        <v>1.97</v>
      </c>
      <c r="I1104" s="158"/>
      <c r="L1104" s="154"/>
      <c r="M1104" s="159"/>
      <c r="T1104" s="160"/>
      <c r="AT1104" s="155" t="s">
        <v>274</v>
      </c>
      <c r="AU1104" s="155" t="s">
        <v>91</v>
      </c>
      <c r="AV1104" s="153" t="s">
        <v>91</v>
      </c>
      <c r="AW1104" s="153" t="s">
        <v>42</v>
      </c>
      <c r="AX1104" s="153" t="s">
        <v>82</v>
      </c>
      <c r="AY1104" s="155" t="s">
        <v>263</v>
      </c>
    </row>
    <row r="1105" spans="2:65" s="161" customFormat="1" ht="11.25">
      <c r="B1105" s="162"/>
      <c r="D1105" s="142" t="s">
        <v>274</v>
      </c>
      <c r="E1105" s="163" t="s">
        <v>44</v>
      </c>
      <c r="F1105" s="164" t="s">
        <v>280</v>
      </c>
      <c r="H1105" s="165">
        <v>1.97</v>
      </c>
      <c r="I1105" s="166"/>
      <c r="L1105" s="162"/>
      <c r="M1105" s="167"/>
      <c r="T1105" s="168"/>
      <c r="AT1105" s="163" t="s">
        <v>274</v>
      </c>
      <c r="AU1105" s="163" t="s">
        <v>91</v>
      </c>
      <c r="AV1105" s="161" t="s">
        <v>141</v>
      </c>
      <c r="AW1105" s="161" t="s">
        <v>42</v>
      </c>
      <c r="AX1105" s="161" t="s">
        <v>82</v>
      </c>
      <c r="AY1105" s="163" t="s">
        <v>263</v>
      </c>
    </row>
    <row r="1106" spans="2:65" s="169" customFormat="1" ht="11.25">
      <c r="B1106" s="170"/>
      <c r="D1106" s="142" t="s">
        <v>274</v>
      </c>
      <c r="E1106" s="171" t="s">
        <v>44</v>
      </c>
      <c r="F1106" s="172" t="s">
        <v>281</v>
      </c>
      <c r="H1106" s="173">
        <v>1.97</v>
      </c>
      <c r="I1106" s="174"/>
      <c r="L1106" s="170"/>
      <c r="M1106" s="175"/>
      <c r="T1106" s="176"/>
      <c r="AT1106" s="171" t="s">
        <v>274</v>
      </c>
      <c r="AU1106" s="171" t="s">
        <v>91</v>
      </c>
      <c r="AV1106" s="169" t="s">
        <v>270</v>
      </c>
      <c r="AW1106" s="169" t="s">
        <v>42</v>
      </c>
      <c r="AX1106" s="169" t="s">
        <v>89</v>
      </c>
      <c r="AY1106" s="171" t="s">
        <v>263</v>
      </c>
    </row>
    <row r="1107" spans="2:65" s="17" customFormat="1" ht="14.45" customHeight="1">
      <c r="B1107" s="18"/>
      <c r="C1107" s="177" t="s">
        <v>1828</v>
      </c>
      <c r="D1107" s="177" t="s">
        <v>445</v>
      </c>
      <c r="E1107" s="178" t="s">
        <v>10778</v>
      </c>
      <c r="F1107" s="179" t="s">
        <v>10779</v>
      </c>
      <c r="G1107" s="180" t="s">
        <v>439</v>
      </c>
      <c r="H1107" s="181">
        <v>5</v>
      </c>
      <c r="I1107" s="182"/>
      <c r="J1107" s="183">
        <f>ROUND(I1107*H1107,2)</f>
        <v>0</v>
      </c>
      <c r="K1107" s="179" t="s">
        <v>44</v>
      </c>
      <c r="L1107" s="184"/>
      <c r="M1107" s="185" t="s">
        <v>44</v>
      </c>
      <c r="N1107" s="186" t="s">
        <v>53</v>
      </c>
      <c r="P1107" s="138">
        <f>O1107*H1107</f>
        <v>0</v>
      </c>
      <c r="Q1107" s="138">
        <v>1.0200000000000001E-2</v>
      </c>
      <c r="R1107" s="138">
        <f>Q1107*H1107</f>
        <v>5.1000000000000004E-2</v>
      </c>
      <c r="S1107" s="138">
        <v>0</v>
      </c>
      <c r="T1107" s="139">
        <f>S1107*H1107</f>
        <v>0</v>
      </c>
      <c r="AR1107" s="140" t="s">
        <v>496</v>
      </c>
      <c r="AT1107" s="140" t="s">
        <v>445</v>
      </c>
      <c r="AU1107" s="140" t="s">
        <v>91</v>
      </c>
      <c r="AY1107" s="2" t="s">
        <v>263</v>
      </c>
      <c r="BE1107" s="141">
        <f>IF(N1107="základní",J1107,0)</f>
        <v>0</v>
      </c>
      <c r="BF1107" s="141">
        <f>IF(N1107="snížená",J1107,0)</f>
        <v>0</v>
      </c>
      <c r="BG1107" s="141">
        <f>IF(N1107="zákl. přenesená",J1107,0)</f>
        <v>0</v>
      </c>
      <c r="BH1107" s="141">
        <f>IF(N1107="sníž. přenesená",J1107,0)</f>
        <v>0</v>
      </c>
      <c r="BI1107" s="141">
        <f>IF(N1107="nulová",J1107,0)</f>
        <v>0</v>
      </c>
      <c r="BJ1107" s="2" t="s">
        <v>89</v>
      </c>
      <c r="BK1107" s="141">
        <f>ROUND(I1107*H1107,2)</f>
        <v>0</v>
      </c>
      <c r="BL1107" s="2" t="s">
        <v>370</v>
      </c>
      <c r="BM1107" s="140" t="s">
        <v>10780</v>
      </c>
    </row>
    <row r="1108" spans="2:65" s="17" customFormat="1" ht="14.45" customHeight="1">
      <c r="B1108" s="18"/>
      <c r="C1108" s="177" t="s">
        <v>1832</v>
      </c>
      <c r="D1108" s="177" t="s">
        <v>445</v>
      </c>
      <c r="E1108" s="178" t="s">
        <v>10781</v>
      </c>
      <c r="F1108" s="179" t="s">
        <v>10782</v>
      </c>
      <c r="G1108" s="180" t="s">
        <v>439</v>
      </c>
      <c r="H1108" s="181">
        <v>2</v>
      </c>
      <c r="I1108" s="182"/>
      <c r="J1108" s="183">
        <f>ROUND(I1108*H1108,2)</f>
        <v>0</v>
      </c>
      <c r="K1108" s="179" t="s">
        <v>44</v>
      </c>
      <c r="L1108" s="184"/>
      <c r="M1108" s="185" t="s">
        <v>44</v>
      </c>
      <c r="N1108" s="186" t="s">
        <v>53</v>
      </c>
      <c r="P1108" s="138">
        <f>O1108*H1108</f>
        <v>0</v>
      </c>
      <c r="Q1108" s="138">
        <v>8.9999999999999993E-3</v>
      </c>
      <c r="R1108" s="138">
        <f>Q1108*H1108</f>
        <v>1.7999999999999999E-2</v>
      </c>
      <c r="S1108" s="138">
        <v>0</v>
      </c>
      <c r="T1108" s="139">
        <f>S1108*H1108</f>
        <v>0</v>
      </c>
      <c r="AR1108" s="140" t="s">
        <v>496</v>
      </c>
      <c r="AT1108" s="140" t="s">
        <v>445</v>
      </c>
      <c r="AU1108" s="140" t="s">
        <v>91</v>
      </c>
      <c r="AY1108" s="2" t="s">
        <v>263</v>
      </c>
      <c r="BE1108" s="141">
        <f>IF(N1108="základní",J1108,0)</f>
        <v>0</v>
      </c>
      <c r="BF1108" s="141">
        <f>IF(N1108="snížená",J1108,0)</f>
        <v>0</v>
      </c>
      <c r="BG1108" s="141">
        <f>IF(N1108="zákl. přenesená",J1108,0)</f>
        <v>0</v>
      </c>
      <c r="BH1108" s="141">
        <f>IF(N1108="sníž. přenesená",J1108,0)</f>
        <v>0</v>
      </c>
      <c r="BI1108" s="141">
        <f>IF(N1108="nulová",J1108,0)</f>
        <v>0</v>
      </c>
      <c r="BJ1108" s="2" t="s">
        <v>89</v>
      </c>
      <c r="BK1108" s="141">
        <f>ROUND(I1108*H1108,2)</f>
        <v>0</v>
      </c>
      <c r="BL1108" s="2" t="s">
        <v>370</v>
      </c>
      <c r="BM1108" s="140" t="s">
        <v>10783</v>
      </c>
    </row>
    <row r="1109" spans="2:65" s="17" customFormat="1" ht="14.45" customHeight="1">
      <c r="B1109" s="18"/>
      <c r="C1109" s="129" t="s">
        <v>1836</v>
      </c>
      <c r="D1109" s="129" t="s">
        <v>265</v>
      </c>
      <c r="E1109" s="130" t="s">
        <v>10784</v>
      </c>
      <c r="F1109" s="131" t="s">
        <v>10785</v>
      </c>
      <c r="G1109" s="132" t="s">
        <v>439</v>
      </c>
      <c r="H1109" s="133">
        <v>1</v>
      </c>
      <c r="I1109" s="134"/>
      <c r="J1109" s="135">
        <f>ROUND(I1109*H1109,2)</f>
        <v>0</v>
      </c>
      <c r="K1109" s="131" t="s">
        <v>44</v>
      </c>
      <c r="L1109" s="18"/>
      <c r="M1109" s="136" t="s">
        <v>44</v>
      </c>
      <c r="N1109" s="137" t="s">
        <v>53</v>
      </c>
      <c r="P1109" s="138">
        <f>O1109*H1109</f>
        <v>0</v>
      </c>
      <c r="Q1109" s="138">
        <v>0.1361</v>
      </c>
      <c r="R1109" s="138">
        <f>Q1109*H1109</f>
        <v>0.1361</v>
      </c>
      <c r="S1109" s="138">
        <v>0</v>
      </c>
      <c r="T1109" s="139">
        <f>S1109*H1109</f>
        <v>0</v>
      </c>
      <c r="AR1109" s="140" t="s">
        <v>370</v>
      </c>
      <c r="AT1109" s="140" t="s">
        <v>265</v>
      </c>
      <c r="AU1109" s="140" t="s">
        <v>91</v>
      </c>
      <c r="AY1109" s="2" t="s">
        <v>263</v>
      </c>
      <c r="BE1109" s="141">
        <f>IF(N1109="základní",J1109,0)</f>
        <v>0</v>
      </c>
      <c r="BF1109" s="141">
        <f>IF(N1109="snížená",J1109,0)</f>
        <v>0</v>
      </c>
      <c r="BG1109" s="141">
        <f>IF(N1109="zákl. přenesená",J1109,0)</f>
        <v>0</v>
      </c>
      <c r="BH1109" s="141">
        <f>IF(N1109="sníž. přenesená",J1109,0)</f>
        <v>0</v>
      </c>
      <c r="BI1109" s="141">
        <f>IF(N1109="nulová",J1109,0)</f>
        <v>0</v>
      </c>
      <c r="BJ1109" s="2" t="s">
        <v>89</v>
      </c>
      <c r="BK1109" s="141">
        <f>ROUND(I1109*H1109,2)</f>
        <v>0</v>
      </c>
      <c r="BL1109" s="2" t="s">
        <v>370</v>
      </c>
      <c r="BM1109" s="140" t="s">
        <v>10786</v>
      </c>
    </row>
    <row r="1110" spans="2:65" s="17" customFormat="1" ht="14.45" customHeight="1">
      <c r="B1110" s="18"/>
      <c r="C1110" s="129" t="s">
        <v>1840</v>
      </c>
      <c r="D1110" s="129" t="s">
        <v>265</v>
      </c>
      <c r="E1110" s="130" t="s">
        <v>4619</v>
      </c>
      <c r="F1110" s="131" t="s">
        <v>4620</v>
      </c>
      <c r="G1110" s="132" t="s">
        <v>439</v>
      </c>
      <c r="H1110" s="133">
        <v>6</v>
      </c>
      <c r="I1110" s="134"/>
      <c r="J1110" s="135">
        <f>ROUND(I1110*H1110,2)</f>
        <v>0</v>
      </c>
      <c r="K1110" s="131" t="s">
        <v>269</v>
      </c>
      <c r="L1110" s="18"/>
      <c r="M1110" s="136" t="s">
        <v>44</v>
      </c>
      <c r="N1110" s="137" t="s">
        <v>53</v>
      </c>
      <c r="P1110" s="138">
        <f>O1110*H1110</f>
        <v>0</v>
      </c>
      <c r="Q1110" s="138">
        <v>3.3E-4</v>
      </c>
      <c r="R1110" s="138">
        <f>Q1110*H1110</f>
        <v>1.98E-3</v>
      </c>
      <c r="S1110" s="138">
        <v>0</v>
      </c>
      <c r="T1110" s="139">
        <f>S1110*H1110</f>
        <v>0</v>
      </c>
      <c r="AR1110" s="140" t="s">
        <v>370</v>
      </c>
      <c r="AT1110" s="140" t="s">
        <v>265</v>
      </c>
      <c r="AU1110" s="140" t="s">
        <v>91</v>
      </c>
      <c r="AY1110" s="2" t="s">
        <v>263</v>
      </c>
      <c r="BE1110" s="141">
        <f>IF(N1110="základní",J1110,0)</f>
        <v>0</v>
      </c>
      <c r="BF1110" s="141">
        <f>IF(N1110="snížená",J1110,0)</f>
        <v>0</v>
      </c>
      <c r="BG1110" s="141">
        <f>IF(N1110="zákl. přenesená",J1110,0)</f>
        <v>0</v>
      </c>
      <c r="BH1110" s="141">
        <f>IF(N1110="sníž. přenesená",J1110,0)</f>
        <v>0</v>
      </c>
      <c r="BI1110" s="141">
        <f>IF(N1110="nulová",J1110,0)</f>
        <v>0</v>
      </c>
      <c r="BJ1110" s="2" t="s">
        <v>89</v>
      </c>
      <c r="BK1110" s="141">
        <f>ROUND(I1110*H1110,2)</f>
        <v>0</v>
      </c>
      <c r="BL1110" s="2" t="s">
        <v>370</v>
      </c>
      <c r="BM1110" s="140" t="s">
        <v>10787</v>
      </c>
    </row>
    <row r="1111" spans="2:65" s="17" customFormat="1" ht="117">
      <c r="B1111" s="18"/>
      <c r="D1111" s="142" t="s">
        <v>272</v>
      </c>
      <c r="F1111" s="143" t="s">
        <v>4622</v>
      </c>
      <c r="I1111" s="144"/>
      <c r="L1111" s="18"/>
      <c r="M1111" s="145"/>
      <c r="T1111" s="39"/>
      <c r="AT1111" s="2" t="s">
        <v>272</v>
      </c>
      <c r="AU1111" s="2" t="s">
        <v>91</v>
      </c>
    </row>
    <row r="1112" spans="2:65" s="146" customFormat="1" ht="11.25">
      <c r="B1112" s="147"/>
      <c r="D1112" s="142" t="s">
        <v>274</v>
      </c>
      <c r="E1112" s="148" t="s">
        <v>44</v>
      </c>
      <c r="F1112" s="149" t="s">
        <v>10058</v>
      </c>
      <c r="H1112" s="148" t="s">
        <v>44</v>
      </c>
      <c r="I1112" s="150"/>
      <c r="L1112" s="147"/>
      <c r="M1112" s="151"/>
      <c r="T1112" s="152"/>
      <c r="AT1112" s="148" t="s">
        <v>274</v>
      </c>
      <c r="AU1112" s="148" t="s">
        <v>91</v>
      </c>
      <c r="AV1112" s="146" t="s">
        <v>89</v>
      </c>
      <c r="AW1112" s="146" t="s">
        <v>42</v>
      </c>
      <c r="AX1112" s="146" t="s">
        <v>82</v>
      </c>
      <c r="AY1112" s="148" t="s">
        <v>263</v>
      </c>
    </row>
    <row r="1113" spans="2:65" s="153" customFormat="1" ht="11.25">
      <c r="B1113" s="154"/>
      <c r="D1113" s="142" t="s">
        <v>274</v>
      </c>
      <c r="E1113" s="155" t="s">
        <v>44</v>
      </c>
      <c r="F1113" s="156" t="s">
        <v>10337</v>
      </c>
      <c r="H1113" s="157">
        <v>1</v>
      </c>
      <c r="I1113" s="158"/>
      <c r="L1113" s="154"/>
      <c r="M1113" s="159"/>
      <c r="T1113" s="160"/>
      <c r="AT1113" s="155" t="s">
        <v>274</v>
      </c>
      <c r="AU1113" s="155" t="s">
        <v>91</v>
      </c>
      <c r="AV1113" s="153" t="s">
        <v>91</v>
      </c>
      <c r="AW1113" s="153" t="s">
        <v>42</v>
      </c>
      <c r="AX1113" s="153" t="s">
        <v>82</v>
      </c>
      <c r="AY1113" s="155" t="s">
        <v>263</v>
      </c>
    </row>
    <row r="1114" spans="2:65" s="153" customFormat="1" ht="11.25">
      <c r="B1114" s="154"/>
      <c r="D1114" s="142" t="s">
        <v>274</v>
      </c>
      <c r="E1114" s="155" t="s">
        <v>44</v>
      </c>
      <c r="F1114" s="156" t="s">
        <v>10338</v>
      </c>
      <c r="H1114" s="157">
        <v>1</v>
      </c>
      <c r="I1114" s="158"/>
      <c r="L1114" s="154"/>
      <c r="M1114" s="159"/>
      <c r="T1114" s="160"/>
      <c r="AT1114" s="155" t="s">
        <v>274</v>
      </c>
      <c r="AU1114" s="155" t="s">
        <v>91</v>
      </c>
      <c r="AV1114" s="153" t="s">
        <v>91</v>
      </c>
      <c r="AW1114" s="153" t="s">
        <v>42</v>
      </c>
      <c r="AX1114" s="153" t="s">
        <v>82</v>
      </c>
      <c r="AY1114" s="155" t="s">
        <v>263</v>
      </c>
    </row>
    <row r="1115" spans="2:65" s="153" customFormat="1" ht="11.25">
      <c r="B1115" s="154"/>
      <c r="D1115" s="142" t="s">
        <v>274</v>
      </c>
      <c r="E1115" s="155" t="s">
        <v>44</v>
      </c>
      <c r="F1115" s="156" t="s">
        <v>10339</v>
      </c>
      <c r="H1115" s="157">
        <v>1</v>
      </c>
      <c r="I1115" s="158"/>
      <c r="L1115" s="154"/>
      <c r="M1115" s="159"/>
      <c r="T1115" s="160"/>
      <c r="AT1115" s="155" t="s">
        <v>274</v>
      </c>
      <c r="AU1115" s="155" t="s">
        <v>91</v>
      </c>
      <c r="AV1115" s="153" t="s">
        <v>91</v>
      </c>
      <c r="AW1115" s="153" t="s">
        <v>42</v>
      </c>
      <c r="AX1115" s="153" t="s">
        <v>82</v>
      </c>
      <c r="AY1115" s="155" t="s">
        <v>263</v>
      </c>
    </row>
    <row r="1116" spans="2:65" s="153" customFormat="1" ht="11.25">
      <c r="B1116" s="154"/>
      <c r="D1116" s="142" t="s">
        <v>274</v>
      </c>
      <c r="E1116" s="155" t="s">
        <v>44</v>
      </c>
      <c r="F1116" s="156" t="s">
        <v>10340</v>
      </c>
      <c r="H1116" s="157">
        <v>2</v>
      </c>
      <c r="I1116" s="158"/>
      <c r="L1116" s="154"/>
      <c r="M1116" s="159"/>
      <c r="T1116" s="160"/>
      <c r="AT1116" s="155" t="s">
        <v>274</v>
      </c>
      <c r="AU1116" s="155" t="s">
        <v>91</v>
      </c>
      <c r="AV1116" s="153" t="s">
        <v>91</v>
      </c>
      <c r="AW1116" s="153" t="s">
        <v>42</v>
      </c>
      <c r="AX1116" s="153" t="s">
        <v>82</v>
      </c>
      <c r="AY1116" s="155" t="s">
        <v>263</v>
      </c>
    </row>
    <row r="1117" spans="2:65" s="153" customFormat="1" ht="11.25">
      <c r="B1117" s="154"/>
      <c r="D1117" s="142" t="s">
        <v>274</v>
      </c>
      <c r="E1117" s="155" t="s">
        <v>44</v>
      </c>
      <c r="F1117" s="156" t="s">
        <v>10341</v>
      </c>
      <c r="H1117" s="157">
        <v>1</v>
      </c>
      <c r="I1117" s="158"/>
      <c r="L1117" s="154"/>
      <c r="M1117" s="159"/>
      <c r="T1117" s="160"/>
      <c r="AT1117" s="155" t="s">
        <v>274</v>
      </c>
      <c r="AU1117" s="155" t="s">
        <v>91</v>
      </c>
      <c r="AV1117" s="153" t="s">
        <v>91</v>
      </c>
      <c r="AW1117" s="153" t="s">
        <v>42</v>
      </c>
      <c r="AX1117" s="153" t="s">
        <v>82</v>
      </c>
      <c r="AY1117" s="155" t="s">
        <v>263</v>
      </c>
    </row>
    <row r="1118" spans="2:65" s="161" customFormat="1" ht="11.25">
      <c r="B1118" s="162"/>
      <c r="D1118" s="142" t="s">
        <v>274</v>
      </c>
      <c r="E1118" s="163" t="s">
        <v>44</v>
      </c>
      <c r="F1118" s="164" t="s">
        <v>280</v>
      </c>
      <c r="H1118" s="165">
        <v>6</v>
      </c>
      <c r="I1118" s="166"/>
      <c r="L1118" s="162"/>
      <c r="M1118" s="167"/>
      <c r="T1118" s="168"/>
      <c r="AT1118" s="163" t="s">
        <v>274</v>
      </c>
      <c r="AU1118" s="163" t="s">
        <v>91</v>
      </c>
      <c r="AV1118" s="161" t="s">
        <v>141</v>
      </c>
      <c r="AW1118" s="161" t="s">
        <v>42</v>
      </c>
      <c r="AX1118" s="161" t="s">
        <v>82</v>
      </c>
      <c r="AY1118" s="163" t="s">
        <v>263</v>
      </c>
    </row>
    <row r="1119" spans="2:65" s="169" customFormat="1" ht="11.25">
      <c r="B1119" s="170"/>
      <c r="D1119" s="142" t="s">
        <v>274</v>
      </c>
      <c r="E1119" s="171" t="s">
        <v>44</v>
      </c>
      <c r="F1119" s="172" t="s">
        <v>281</v>
      </c>
      <c r="H1119" s="173">
        <v>6</v>
      </c>
      <c r="I1119" s="174"/>
      <c r="L1119" s="170"/>
      <c r="M1119" s="175"/>
      <c r="T1119" s="176"/>
      <c r="AT1119" s="171" t="s">
        <v>274</v>
      </c>
      <c r="AU1119" s="171" t="s">
        <v>91</v>
      </c>
      <c r="AV1119" s="169" t="s">
        <v>270</v>
      </c>
      <c r="AW1119" s="169" t="s">
        <v>42</v>
      </c>
      <c r="AX1119" s="169" t="s">
        <v>89</v>
      </c>
      <c r="AY1119" s="171" t="s">
        <v>263</v>
      </c>
    </row>
    <row r="1120" spans="2:65" s="17" customFormat="1" ht="14.45" customHeight="1">
      <c r="B1120" s="18"/>
      <c r="C1120" s="177" t="s">
        <v>1844</v>
      </c>
      <c r="D1120" s="177" t="s">
        <v>445</v>
      </c>
      <c r="E1120" s="178" t="s">
        <v>4626</v>
      </c>
      <c r="F1120" s="179" t="s">
        <v>4627</v>
      </c>
      <c r="G1120" s="180" t="s">
        <v>439</v>
      </c>
      <c r="H1120" s="181">
        <v>2</v>
      </c>
      <c r="I1120" s="182"/>
      <c r="J1120" s="183">
        <f>ROUND(I1120*H1120,2)</f>
        <v>0</v>
      </c>
      <c r="K1120" s="179" t="s">
        <v>269</v>
      </c>
      <c r="L1120" s="184"/>
      <c r="M1120" s="185" t="s">
        <v>44</v>
      </c>
      <c r="N1120" s="186" t="s">
        <v>53</v>
      </c>
      <c r="P1120" s="138">
        <f>O1120*H1120</f>
        <v>0</v>
      </c>
      <c r="Q1120" s="138">
        <v>6.0999999999999999E-2</v>
      </c>
      <c r="R1120" s="138">
        <f>Q1120*H1120</f>
        <v>0.122</v>
      </c>
      <c r="S1120" s="138">
        <v>0</v>
      </c>
      <c r="T1120" s="139">
        <f>S1120*H1120</f>
        <v>0</v>
      </c>
      <c r="AR1120" s="140" t="s">
        <v>496</v>
      </c>
      <c r="AT1120" s="140" t="s">
        <v>445</v>
      </c>
      <c r="AU1120" s="140" t="s">
        <v>91</v>
      </c>
      <c r="AY1120" s="2" t="s">
        <v>263</v>
      </c>
      <c r="BE1120" s="141">
        <f>IF(N1120="základní",J1120,0)</f>
        <v>0</v>
      </c>
      <c r="BF1120" s="141">
        <f>IF(N1120="snížená",J1120,0)</f>
        <v>0</v>
      </c>
      <c r="BG1120" s="141">
        <f>IF(N1120="zákl. přenesená",J1120,0)</f>
        <v>0</v>
      </c>
      <c r="BH1120" s="141">
        <f>IF(N1120="sníž. přenesená",J1120,0)</f>
        <v>0</v>
      </c>
      <c r="BI1120" s="141">
        <f>IF(N1120="nulová",J1120,0)</f>
        <v>0</v>
      </c>
      <c r="BJ1120" s="2" t="s">
        <v>89</v>
      </c>
      <c r="BK1120" s="141">
        <f>ROUND(I1120*H1120,2)</f>
        <v>0</v>
      </c>
      <c r="BL1120" s="2" t="s">
        <v>370</v>
      </c>
      <c r="BM1120" s="140" t="s">
        <v>10788</v>
      </c>
    </row>
    <row r="1121" spans="2:65" s="17" customFormat="1" ht="14.45" customHeight="1">
      <c r="B1121" s="18"/>
      <c r="C1121" s="177" t="s">
        <v>1848</v>
      </c>
      <c r="D1121" s="177" t="s">
        <v>445</v>
      </c>
      <c r="E1121" s="178" t="s">
        <v>4630</v>
      </c>
      <c r="F1121" s="179" t="s">
        <v>4631</v>
      </c>
      <c r="G1121" s="180" t="s">
        <v>439</v>
      </c>
      <c r="H1121" s="181">
        <v>4</v>
      </c>
      <c r="I1121" s="182"/>
      <c r="J1121" s="183">
        <f>ROUND(I1121*H1121,2)</f>
        <v>0</v>
      </c>
      <c r="K1121" s="179" t="s">
        <v>269</v>
      </c>
      <c r="L1121" s="184"/>
      <c r="M1121" s="185" t="s">
        <v>44</v>
      </c>
      <c r="N1121" s="186" t="s">
        <v>53</v>
      </c>
      <c r="P1121" s="138">
        <f>O1121*H1121</f>
        <v>0</v>
      </c>
      <c r="Q1121" s="138">
        <v>7.6999999999999999E-2</v>
      </c>
      <c r="R1121" s="138">
        <f>Q1121*H1121</f>
        <v>0.308</v>
      </c>
      <c r="S1121" s="138">
        <v>0</v>
      </c>
      <c r="T1121" s="139">
        <f>S1121*H1121</f>
        <v>0</v>
      </c>
      <c r="AR1121" s="140" t="s">
        <v>496</v>
      </c>
      <c r="AT1121" s="140" t="s">
        <v>445</v>
      </c>
      <c r="AU1121" s="140" t="s">
        <v>91</v>
      </c>
      <c r="AY1121" s="2" t="s">
        <v>263</v>
      </c>
      <c r="BE1121" s="141">
        <f>IF(N1121="základní",J1121,0)</f>
        <v>0</v>
      </c>
      <c r="BF1121" s="141">
        <f>IF(N1121="snížená",J1121,0)</f>
        <v>0</v>
      </c>
      <c r="BG1121" s="141">
        <f>IF(N1121="zákl. přenesená",J1121,0)</f>
        <v>0</v>
      </c>
      <c r="BH1121" s="141">
        <f>IF(N1121="sníž. přenesená",J1121,0)</f>
        <v>0</v>
      </c>
      <c r="BI1121" s="141">
        <f>IF(N1121="nulová",J1121,0)</f>
        <v>0</v>
      </c>
      <c r="BJ1121" s="2" t="s">
        <v>89</v>
      </c>
      <c r="BK1121" s="141">
        <f>ROUND(I1121*H1121,2)</f>
        <v>0</v>
      </c>
      <c r="BL1121" s="2" t="s">
        <v>370</v>
      </c>
      <c r="BM1121" s="140" t="s">
        <v>10789</v>
      </c>
    </row>
    <row r="1122" spans="2:65" s="17" customFormat="1" ht="14.45" customHeight="1">
      <c r="B1122" s="18"/>
      <c r="C1122" s="129" t="s">
        <v>1852</v>
      </c>
      <c r="D1122" s="129" t="s">
        <v>265</v>
      </c>
      <c r="E1122" s="130" t="s">
        <v>10790</v>
      </c>
      <c r="F1122" s="131" t="s">
        <v>10791</v>
      </c>
      <c r="G1122" s="132" t="s">
        <v>439</v>
      </c>
      <c r="H1122" s="133">
        <v>2</v>
      </c>
      <c r="I1122" s="134"/>
      <c r="J1122" s="135">
        <f>ROUND(I1122*H1122,2)</f>
        <v>0</v>
      </c>
      <c r="K1122" s="131" t="s">
        <v>269</v>
      </c>
      <c r="L1122" s="18"/>
      <c r="M1122" s="136" t="s">
        <v>44</v>
      </c>
      <c r="N1122" s="137" t="s">
        <v>53</v>
      </c>
      <c r="P1122" s="138">
        <f>O1122*H1122</f>
        <v>0</v>
      </c>
      <c r="Q1122" s="138">
        <v>5.5999999999999995E-4</v>
      </c>
      <c r="R1122" s="138">
        <f>Q1122*H1122</f>
        <v>1.1199999999999999E-3</v>
      </c>
      <c r="S1122" s="138">
        <v>0</v>
      </c>
      <c r="T1122" s="139">
        <f>S1122*H1122</f>
        <v>0</v>
      </c>
      <c r="AR1122" s="140" t="s">
        <v>370</v>
      </c>
      <c r="AT1122" s="140" t="s">
        <v>265</v>
      </c>
      <c r="AU1122" s="140" t="s">
        <v>91</v>
      </c>
      <c r="AY1122" s="2" t="s">
        <v>263</v>
      </c>
      <c r="BE1122" s="141">
        <f>IF(N1122="základní",J1122,0)</f>
        <v>0</v>
      </c>
      <c r="BF1122" s="141">
        <f>IF(N1122="snížená",J1122,0)</f>
        <v>0</v>
      </c>
      <c r="BG1122" s="141">
        <f>IF(N1122="zákl. přenesená",J1122,0)</f>
        <v>0</v>
      </c>
      <c r="BH1122" s="141">
        <f>IF(N1122="sníž. přenesená",J1122,0)</f>
        <v>0</v>
      </c>
      <c r="BI1122" s="141">
        <f>IF(N1122="nulová",J1122,0)</f>
        <v>0</v>
      </c>
      <c r="BJ1122" s="2" t="s">
        <v>89</v>
      </c>
      <c r="BK1122" s="141">
        <f>ROUND(I1122*H1122,2)</f>
        <v>0</v>
      </c>
      <c r="BL1122" s="2" t="s">
        <v>370</v>
      </c>
      <c r="BM1122" s="140" t="s">
        <v>10792</v>
      </c>
    </row>
    <row r="1123" spans="2:65" s="17" customFormat="1" ht="117">
      <c r="B1123" s="18"/>
      <c r="D1123" s="142" t="s">
        <v>272</v>
      </c>
      <c r="F1123" s="143" t="s">
        <v>4622</v>
      </c>
      <c r="I1123" s="144"/>
      <c r="L1123" s="18"/>
      <c r="M1123" s="145"/>
      <c r="T1123" s="39"/>
      <c r="AT1123" s="2" t="s">
        <v>272</v>
      </c>
      <c r="AU1123" s="2" t="s">
        <v>91</v>
      </c>
    </row>
    <row r="1124" spans="2:65" s="146" customFormat="1" ht="11.25">
      <c r="B1124" s="147"/>
      <c r="D1124" s="142" t="s">
        <v>274</v>
      </c>
      <c r="E1124" s="148" t="s">
        <v>44</v>
      </c>
      <c r="F1124" s="149" t="s">
        <v>10058</v>
      </c>
      <c r="H1124" s="148" t="s">
        <v>44</v>
      </c>
      <c r="I1124" s="150"/>
      <c r="L1124" s="147"/>
      <c r="M1124" s="151"/>
      <c r="T1124" s="152"/>
      <c r="AT1124" s="148" t="s">
        <v>274</v>
      </c>
      <c r="AU1124" s="148" t="s">
        <v>91</v>
      </c>
      <c r="AV1124" s="146" t="s">
        <v>89</v>
      </c>
      <c r="AW1124" s="146" t="s">
        <v>42</v>
      </c>
      <c r="AX1124" s="146" t="s">
        <v>82</v>
      </c>
      <c r="AY1124" s="148" t="s">
        <v>263</v>
      </c>
    </row>
    <row r="1125" spans="2:65" s="153" customFormat="1" ht="11.25">
      <c r="B1125" s="154"/>
      <c r="D1125" s="142" t="s">
        <v>274</v>
      </c>
      <c r="E1125" s="155" t="s">
        <v>44</v>
      </c>
      <c r="F1125" s="156" t="s">
        <v>10353</v>
      </c>
      <c r="H1125" s="157">
        <v>2</v>
      </c>
      <c r="I1125" s="158"/>
      <c r="L1125" s="154"/>
      <c r="M1125" s="159"/>
      <c r="T1125" s="160"/>
      <c r="AT1125" s="155" t="s">
        <v>274</v>
      </c>
      <c r="AU1125" s="155" t="s">
        <v>91</v>
      </c>
      <c r="AV1125" s="153" t="s">
        <v>91</v>
      </c>
      <c r="AW1125" s="153" t="s">
        <v>42</v>
      </c>
      <c r="AX1125" s="153" t="s">
        <v>82</v>
      </c>
      <c r="AY1125" s="155" t="s">
        <v>263</v>
      </c>
    </row>
    <row r="1126" spans="2:65" s="161" customFormat="1" ht="11.25">
      <c r="B1126" s="162"/>
      <c r="D1126" s="142" t="s">
        <v>274</v>
      </c>
      <c r="E1126" s="163" t="s">
        <v>44</v>
      </c>
      <c r="F1126" s="164" t="s">
        <v>280</v>
      </c>
      <c r="H1126" s="165">
        <v>2</v>
      </c>
      <c r="I1126" s="166"/>
      <c r="L1126" s="162"/>
      <c r="M1126" s="167"/>
      <c r="T1126" s="168"/>
      <c r="AT1126" s="163" t="s">
        <v>274</v>
      </c>
      <c r="AU1126" s="163" t="s">
        <v>91</v>
      </c>
      <c r="AV1126" s="161" t="s">
        <v>141</v>
      </c>
      <c r="AW1126" s="161" t="s">
        <v>42</v>
      </c>
      <c r="AX1126" s="161" t="s">
        <v>82</v>
      </c>
      <c r="AY1126" s="163" t="s">
        <v>263</v>
      </c>
    </row>
    <row r="1127" spans="2:65" s="169" customFormat="1" ht="11.25">
      <c r="B1127" s="170"/>
      <c r="D1127" s="142" t="s">
        <v>274</v>
      </c>
      <c r="E1127" s="171" t="s">
        <v>44</v>
      </c>
      <c r="F1127" s="172" t="s">
        <v>281</v>
      </c>
      <c r="H1127" s="173">
        <v>2</v>
      </c>
      <c r="I1127" s="174"/>
      <c r="L1127" s="170"/>
      <c r="M1127" s="175"/>
      <c r="T1127" s="176"/>
      <c r="AT1127" s="171" t="s">
        <v>274</v>
      </c>
      <c r="AU1127" s="171" t="s">
        <v>91</v>
      </c>
      <c r="AV1127" s="169" t="s">
        <v>270</v>
      </c>
      <c r="AW1127" s="169" t="s">
        <v>42</v>
      </c>
      <c r="AX1127" s="169" t="s">
        <v>89</v>
      </c>
      <c r="AY1127" s="171" t="s">
        <v>263</v>
      </c>
    </row>
    <row r="1128" spans="2:65" s="17" customFormat="1" ht="14.45" customHeight="1">
      <c r="B1128" s="18"/>
      <c r="C1128" s="177" t="s">
        <v>1856</v>
      </c>
      <c r="D1128" s="177" t="s">
        <v>445</v>
      </c>
      <c r="E1128" s="178" t="s">
        <v>10793</v>
      </c>
      <c r="F1128" s="179" t="s">
        <v>10794</v>
      </c>
      <c r="G1128" s="180" t="s">
        <v>439</v>
      </c>
      <c r="H1128" s="181">
        <v>2</v>
      </c>
      <c r="I1128" s="182"/>
      <c r="J1128" s="183">
        <f>ROUND(I1128*H1128,2)</f>
        <v>0</v>
      </c>
      <c r="K1128" s="179" t="s">
        <v>269</v>
      </c>
      <c r="L1128" s="184"/>
      <c r="M1128" s="185" t="s">
        <v>44</v>
      </c>
      <c r="N1128" s="186" t="s">
        <v>53</v>
      </c>
      <c r="P1128" s="138">
        <f>O1128*H1128</f>
        <v>0</v>
      </c>
      <c r="Q1128" s="138">
        <v>0.13600000000000001</v>
      </c>
      <c r="R1128" s="138">
        <f>Q1128*H1128</f>
        <v>0.27200000000000002</v>
      </c>
      <c r="S1128" s="138">
        <v>0</v>
      </c>
      <c r="T1128" s="139">
        <f>S1128*H1128</f>
        <v>0</v>
      </c>
      <c r="AR1128" s="140" t="s">
        <v>496</v>
      </c>
      <c r="AT1128" s="140" t="s">
        <v>445</v>
      </c>
      <c r="AU1128" s="140" t="s">
        <v>91</v>
      </c>
      <c r="AY1128" s="2" t="s">
        <v>263</v>
      </c>
      <c r="BE1128" s="141">
        <f>IF(N1128="základní",J1128,0)</f>
        <v>0</v>
      </c>
      <c r="BF1128" s="141">
        <f>IF(N1128="snížená",J1128,0)</f>
        <v>0</v>
      </c>
      <c r="BG1128" s="141">
        <f>IF(N1128="zákl. přenesená",J1128,0)</f>
        <v>0</v>
      </c>
      <c r="BH1128" s="141">
        <f>IF(N1128="sníž. přenesená",J1128,0)</f>
        <v>0</v>
      </c>
      <c r="BI1128" s="141">
        <f>IF(N1128="nulová",J1128,0)</f>
        <v>0</v>
      </c>
      <c r="BJ1128" s="2" t="s">
        <v>89</v>
      </c>
      <c r="BK1128" s="141">
        <f>ROUND(I1128*H1128,2)</f>
        <v>0</v>
      </c>
      <c r="BL1128" s="2" t="s">
        <v>370</v>
      </c>
      <c r="BM1128" s="140" t="s">
        <v>10795</v>
      </c>
    </row>
    <row r="1129" spans="2:65" s="17" customFormat="1" ht="14.45" customHeight="1">
      <c r="B1129" s="18"/>
      <c r="C1129" s="129" t="s">
        <v>1860</v>
      </c>
      <c r="D1129" s="129" t="s">
        <v>265</v>
      </c>
      <c r="E1129" s="130" t="s">
        <v>4634</v>
      </c>
      <c r="F1129" s="131" t="s">
        <v>4635</v>
      </c>
      <c r="G1129" s="132" t="s">
        <v>439</v>
      </c>
      <c r="H1129" s="133">
        <v>9</v>
      </c>
      <c r="I1129" s="134"/>
      <c r="J1129" s="135">
        <f>ROUND(I1129*H1129,2)</f>
        <v>0</v>
      </c>
      <c r="K1129" s="131" t="s">
        <v>269</v>
      </c>
      <c r="L1129" s="18"/>
      <c r="M1129" s="136" t="s">
        <v>44</v>
      </c>
      <c r="N1129" s="137" t="s">
        <v>53</v>
      </c>
      <c r="P1129" s="138">
        <f>O1129*H1129</f>
        <v>0</v>
      </c>
      <c r="Q1129" s="138">
        <v>0</v>
      </c>
      <c r="R1129" s="138">
        <f>Q1129*H1129</f>
        <v>0</v>
      </c>
      <c r="S1129" s="138">
        <v>0</v>
      </c>
      <c r="T1129" s="139">
        <f>S1129*H1129</f>
        <v>0</v>
      </c>
      <c r="AR1129" s="140" t="s">
        <v>370</v>
      </c>
      <c r="AT1129" s="140" t="s">
        <v>265</v>
      </c>
      <c r="AU1129" s="140" t="s">
        <v>91</v>
      </c>
      <c r="AY1129" s="2" t="s">
        <v>263</v>
      </c>
      <c r="BE1129" s="141">
        <f>IF(N1129="základní",J1129,0)</f>
        <v>0</v>
      </c>
      <c r="BF1129" s="141">
        <f>IF(N1129="snížená",J1129,0)</f>
        <v>0</v>
      </c>
      <c r="BG1129" s="141">
        <f>IF(N1129="zákl. přenesená",J1129,0)</f>
        <v>0</v>
      </c>
      <c r="BH1129" s="141">
        <f>IF(N1129="sníž. přenesená",J1129,0)</f>
        <v>0</v>
      </c>
      <c r="BI1129" s="141">
        <f>IF(N1129="nulová",J1129,0)</f>
        <v>0</v>
      </c>
      <c r="BJ1129" s="2" t="s">
        <v>89</v>
      </c>
      <c r="BK1129" s="141">
        <f>ROUND(I1129*H1129,2)</f>
        <v>0</v>
      </c>
      <c r="BL1129" s="2" t="s">
        <v>370</v>
      </c>
      <c r="BM1129" s="140" t="s">
        <v>10796</v>
      </c>
    </row>
    <row r="1130" spans="2:65" s="17" customFormat="1" ht="117">
      <c r="B1130" s="18"/>
      <c r="D1130" s="142" t="s">
        <v>272</v>
      </c>
      <c r="F1130" s="143" t="s">
        <v>4622</v>
      </c>
      <c r="I1130" s="144"/>
      <c r="L1130" s="18"/>
      <c r="M1130" s="145"/>
      <c r="T1130" s="39"/>
      <c r="AT1130" s="2" t="s">
        <v>272</v>
      </c>
      <c r="AU1130" s="2" t="s">
        <v>91</v>
      </c>
    </row>
    <row r="1131" spans="2:65" s="146" customFormat="1" ht="11.25">
      <c r="B1131" s="147"/>
      <c r="D1131" s="142" t="s">
        <v>274</v>
      </c>
      <c r="E1131" s="148" t="s">
        <v>44</v>
      </c>
      <c r="F1131" s="149" t="s">
        <v>10058</v>
      </c>
      <c r="H1131" s="148" t="s">
        <v>44</v>
      </c>
      <c r="I1131" s="150"/>
      <c r="L1131" s="147"/>
      <c r="M1131" s="151"/>
      <c r="T1131" s="152"/>
      <c r="AT1131" s="148" t="s">
        <v>274</v>
      </c>
      <c r="AU1131" s="148" t="s">
        <v>91</v>
      </c>
      <c r="AV1131" s="146" t="s">
        <v>89</v>
      </c>
      <c r="AW1131" s="146" t="s">
        <v>42</v>
      </c>
      <c r="AX1131" s="146" t="s">
        <v>82</v>
      </c>
      <c r="AY1131" s="148" t="s">
        <v>263</v>
      </c>
    </row>
    <row r="1132" spans="2:65" s="153" customFormat="1" ht="11.25">
      <c r="B1132" s="154"/>
      <c r="D1132" s="142" t="s">
        <v>274</v>
      </c>
      <c r="E1132" s="155" t="s">
        <v>44</v>
      </c>
      <c r="F1132" s="156" t="s">
        <v>10352</v>
      </c>
      <c r="H1132" s="157">
        <v>1</v>
      </c>
      <c r="I1132" s="158"/>
      <c r="L1132" s="154"/>
      <c r="M1132" s="159"/>
      <c r="T1132" s="160"/>
      <c r="AT1132" s="155" t="s">
        <v>274</v>
      </c>
      <c r="AU1132" s="155" t="s">
        <v>91</v>
      </c>
      <c r="AV1132" s="153" t="s">
        <v>91</v>
      </c>
      <c r="AW1132" s="153" t="s">
        <v>42</v>
      </c>
      <c r="AX1132" s="153" t="s">
        <v>82</v>
      </c>
      <c r="AY1132" s="155" t="s">
        <v>263</v>
      </c>
    </row>
    <row r="1133" spans="2:65" s="153" customFormat="1" ht="11.25">
      <c r="B1133" s="154"/>
      <c r="D1133" s="142" t="s">
        <v>274</v>
      </c>
      <c r="E1133" s="155" t="s">
        <v>44</v>
      </c>
      <c r="F1133" s="156" t="s">
        <v>10353</v>
      </c>
      <c r="H1133" s="157">
        <v>2</v>
      </c>
      <c r="I1133" s="158"/>
      <c r="L1133" s="154"/>
      <c r="M1133" s="159"/>
      <c r="T1133" s="160"/>
      <c r="AT1133" s="155" t="s">
        <v>274</v>
      </c>
      <c r="AU1133" s="155" t="s">
        <v>91</v>
      </c>
      <c r="AV1133" s="153" t="s">
        <v>91</v>
      </c>
      <c r="AW1133" s="153" t="s">
        <v>42</v>
      </c>
      <c r="AX1133" s="153" t="s">
        <v>82</v>
      </c>
      <c r="AY1133" s="155" t="s">
        <v>263</v>
      </c>
    </row>
    <row r="1134" spans="2:65" s="153" customFormat="1" ht="11.25">
      <c r="B1134" s="154"/>
      <c r="D1134" s="142" t="s">
        <v>274</v>
      </c>
      <c r="E1134" s="155" t="s">
        <v>44</v>
      </c>
      <c r="F1134" s="156" t="s">
        <v>10337</v>
      </c>
      <c r="H1134" s="157">
        <v>1</v>
      </c>
      <c r="I1134" s="158"/>
      <c r="L1134" s="154"/>
      <c r="M1134" s="159"/>
      <c r="T1134" s="160"/>
      <c r="AT1134" s="155" t="s">
        <v>274</v>
      </c>
      <c r="AU1134" s="155" t="s">
        <v>91</v>
      </c>
      <c r="AV1134" s="153" t="s">
        <v>91</v>
      </c>
      <c r="AW1134" s="153" t="s">
        <v>42</v>
      </c>
      <c r="AX1134" s="153" t="s">
        <v>82</v>
      </c>
      <c r="AY1134" s="155" t="s">
        <v>263</v>
      </c>
    </row>
    <row r="1135" spans="2:65" s="153" customFormat="1" ht="11.25">
      <c r="B1135" s="154"/>
      <c r="D1135" s="142" t="s">
        <v>274</v>
      </c>
      <c r="E1135" s="155" t="s">
        <v>44</v>
      </c>
      <c r="F1135" s="156" t="s">
        <v>10338</v>
      </c>
      <c r="H1135" s="157">
        <v>1</v>
      </c>
      <c r="I1135" s="158"/>
      <c r="L1135" s="154"/>
      <c r="M1135" s="159"/>
      <c r="T1135" s="160"/>
      <c r="AT1135" s="155" t="s">
        <v>274</v>
      </c>
      <c r="AU1135" s="155" t="s">
        <v>91</v>
      </c>
      <c r="AV1135" s="153" t="s">
        <v>91</v>
      </c>
      <c r="AW1135" s="153" t="s">
        <v>42</v>
      </c>
      <c r="AX1135" s="153" t="s">
        <v>82</v>
      </c>
      <c r="AY1135" s="155" t="s">
        <v>263</v>
      </c>
    </row>
    <row r="1136" spans="2:65" s="153" customFormat="1" ht="11.25">
      <c r="B1136" s="154"/>
      <c r="D1136" s="142" t="s">
        <v>274</v>
      </c>
      <c r="E1136" s="155" t="s">
        <v>44</v>
      </c>
      <c r="F1136" s="156" t="s">
        <v>10339</v>
      </c>
      <c r="H1136" s="157">
        <v>1</v>
      </c>
      <c r="I1136" s="158"/>
      <c r="L1136" s="154"/>
      <c r="M1136" s="159"/>
      <c r="T1136" s="160"/>
      <c r="AT1136" s="155" t="s">
        <v>274</v>
      </c>
      <c r="AU1136" s="155" t="s">
        <v>91</v>
      </c>
      <c r="AV1136" s="153" t="s">
        <v>91</v>
      </c>
      <c r="AW1136" s="153" t="s">
        <v>42</v>
      </c>
      <c r="AX1136" s="153" t="s">
        <v>82</v>
      </c>
      <c r="AY1136" s="155" t="s">
        <v>263</v>
      </c>
    </row>
    <row r="1137" spans="2:65" s="153" customFormat="1" ht="11.25">
      <c r="B1137" s="154"/>
      <c r="D1137" s="142" t="s">
        <v>274</v>
      </c>
      <c r="E1137" s="155" t="s">
        <v>44</v>
      </c>
      <c r="F1137" s="156" t="s">
        <v>10340</v>
      </c>
      <c r="H1137" s="157">
        <v>2</v>
      </c>
      <c r="I1137" s="158"/>
      <c r="L1137" s="154"/>
      <c r="M1137" s="159"/>
      <c r="T1137" s="160"/>
      <c r="AT1137" s="155" t="s">
        <v>274</v>
      </c>
      <c r="AU1137" s="155" t="s">
        <v>91</v>
      </c>
      <c r="AV1137" s="153" t="s">
        <v>91</v>
      </c>
      <c r="AW1137" s="153" t="s">
        <v>42</v>
      </c>
      <c r="AX1137" s="153" t="s">
        <v>82</v>
      </c>
      <c r="AY1137" s="155" t="s">
        <v>263</v>
      </c>
    </row>
    <row r="1138" spans="2:65" s="153" customFormat="1" ht="11.25">
      <c r="B1138" s="154"/>
      <c r="D1138" s="142" t="s">
        <v>274</v>
      </c>
      <c r="E1138" s="155" t="s">
        <v>44</v>
      </c>
      <c r="F1138" s="156" t="s">
        <v>10341</v>
      </c>
      <c r="H1138" s="157">
        <v>1</v>
      </c>
      <c r="I1138" s="158"/>
      <c r="L1138" s="154"/>
      <c r="M1138" s="159"/>
      <c r="T1138" s="160"/>
      <c r="AT1138" s="155" t="s">
        <v>274</v>
      </c>
      <c r="AU1138" s="155" t="s">
        <v>91</v>
      </c>
      <c r="AV1138" s="153" t="s">
        <v>91</v>
      </c>
      <c r="AW1138" s="153" t="s">
        <v>42</v>
      </c>
      <c r="AX1138" s="153" t="s">
        <v>82</v>
      </c>
      <c r="AY1138" s="155" t="s">
        <v>263</v>
      </c>
    </row>
    <row r="1139" spans="2:65" s="161" customFormat="1" ht="11.25">
      <c r="B1139" s="162"/>
      <c r="D1139" s="142" t="s">
        <v>274</v>
      </c>
      <c r="E1139" s="163" t="s">
        <v>44</v>
      </c>
      <c r="F1139" s="164" t="s">
        <v>280</v>
      </c>
      <c r="H1139" s="165">
        <v>9</v>
      </c>
      <c r="I1139" s="166"/>
      <c r="L1139" s="162"/>
      <c r="M1139" s="167"/>
      <c r="T1139" s="168"/>
      <c r="AT1139" s="163" t="s">
        <v>274</v>
      </c>
      <c r="AU1139" s="163" t="s">
        <v>91</v>
      </c>
      <c r="AV1139" s="161" t="s">
        <v>141</v>
      </c>
      <c r="AW1139" s="161" t="s">
        <v>42</v>
      </c>
      <c r="AX1139" s="161" t="s">
        <v>82</v>
      </c>
      <c r="AY1139" s="163" t="s">
        <v>263</v>
      </c>
    </row>
    <row r="1140" spans="2:65" s="169" customFormat="1" ht="11.25">
      <c r="B1140" s="170"/>
      <c r="D1140" s="142" t="s">
        <v>274</v>
      </c>
      <c r="E1140" s="171" t="s">
        <v>44</v>
      </c>
      <c r="F1140" s="172" t="s">
        <v>281</v>
      </c>
      <c r="H1140" s="173">
        <v>9</v>
      </c>
      <c r="I1140" s="174"/>
      <c r="L1140" s="170"/>
      <c r="M1140" s="175"/>
      <c r="T1140" s="176"/>
      <c r="AT1140" s="171" t="s">
        <v>274</v>
      </c>
      <c r="AU1140" s="171" t="s">
        <v>91</v>
      </c>
      <c r="AV1140" s="169" t="s">
        <v>270</v>
      </c>
      <c r="AW1140" s="169" t="s">
        <v>42</v>
      </c>
      <c r="AX1140" s="169" t="s">
        <v>89</v>
      </c>
      <c r="AY1140" s="171" t="s">
        <v>263</v>
      </c>
    </row>
    <row r="1141" spans="2:65" s="17" customFormat="1" ht="14.45" customHeight="1">
      <c r="B1141" s="18"/>
      <c r="C1141" s="177" t="s">
        <v>1864</v>
      </c>
      <c r="D1141" s="177" t="s">
        <v>445</v>
      </c>
      <c r="E1141" s="178" t="s">
        <v>4638</v>
      </c>
      <c r="F1141" s="179" t="s">
        <v>10797</v>
      </c>
      <c r="G1141" s="180" t="s">
        <v>439</v>
      </c>
      <c r="H1141" s="181">
        <v>9</v>
      </c>
      <c r="I1141" s="182"/>
      <c r="J1141" s="183">
        <f>ROUND(I1141*H1141,2)</f>
        <v>0</v>
      </c>
      <c r="K1141" s="179" t="s">
        <v>269</v>
      </c>
      <c r="L1141" s="184"/>
      <c r="M1141" s="185" t="s">
        <v>44</v>
      </c>
      <c r="N1141" s="186" t="s">
        <v>53</v>
      </c>
      <c r="P1141" s="138">
        <f>O1141*H1141</f>
        <v>0</v>
      </c>
      <c r="Q1141" s="138">
        <v>4.7000000000000002E-3</v>
      </c>
      <c r="R1141" s="138">
        <f>Q1141*H1141</f>
        <v>4.2300000000000004E-2</v>
      </c>
      <c r="S1141" s="138">
        <v>0</v>
      </c>
      <c r="T1141" s="139">
        <f>S1141*H1141</f>
        <v>0</v>
      </c>
      <c r="AR1141" s="140" t="s">
        <v>496</v>
      </c>
      <c r="AT1141" s="140" t="s">
        <v>445</v>
      </c>
      <c r="AU1141" s="140" t="s">
        <v>91</v>
      </c>
      <c r="AY1141" s="2" t="s">
        <v>263</v>
      </c>
      <c r="BE1141" s="141">
        <f>IF(N1141="základní",J1141,0)</f>
        <v>0</v>
      </c>
      <c r="BF1141" s="141">
        <f>IF(N1141="snížená",J1141,0)</f>
        <v>0</v>
      </c>
      <c r="BG1141" s="141">
        <f>IF(N1141="zákl. přenesená",J1141,0)</f>
        <v>0</v>
      </c>
      <c r="BH1141" s="141">
        <f>IF(N1141="sníž. přenesená",J1141,0)</f>
        <v>0</v>
      </c>
      <c r="BI1141" s="141">
        <f>IF(N1141="nulová",J1141,0)</f>
        <v>0</v>
      </c>
      <c r="BJ1141" s="2" t="s">
        <v>89</v>
      </c>
      <c r="BK1141" s="141">
        <f>ROUND(I1141*H1141,2)</f>
        <v>0</v>
      </c>
      <c r="BL1141" s="2" t="s">
        <v>370</v>
      </c>
      <c r="BM1141" s="140" t="s">
        <v>10798</v>
      </c>
    </row>
    <row r="1142" spans="2:65" s="17" customFormat="1" ht="14.45" customHeight="1">
      <c r="B1142" s="18"/>
      <c r="C1142" s="129" t="s">
        <v>1868</v>
      </c>
      <c r="D1142" s="129" t="s">
        <v>265</v>
      </c>
      <c r="E1142" s="130" t="s">
        <v>10799</v>
      </c>
      <c r="F1142" s="131" t="s">
        <v>10800</v>
      </c>
      <c r="G1142" s="132" t="s">
        <v>689</v>
      </c>
      <c r="H1142" s="133">
        <v>90</v>
      </c>
      <c r="I1142" s="134"/>
      <c r="J1142" s="135">
        <f>ROUND(I1142*H1142,2)</f>
        <v>0</v>
      </c>
      <c r="K1142" s="131" t="s">
        <v>44</v>
      </c>
      <c r="L1142" s="18"/>
      <c r="M1142" s="136" t="s">
        <v>44</v>
      </c>
      <c r="N1142" s="137" t="s">
        <v>53</v>
      </c>
      <c r="P1142" s="138">
        <f>O1142*H1142</f>
        <v>0</v>
      </c>
      <c r="Q1142" s="138">
        <v>1.1E-4</v>
      </c>
      <c r="R1142" s="138">
        <f>Q1142*H1142</f>
        <v>9.9000000000000008E-3</v>
      </c>
      <c r="S1142" s="138">
        <v>0</v>
      </c>
      <c r="T1142" s="139">
        <f>S1142*H1142</f>
        <v>0</v>
      </c>
      <c r="AR1142" s="140" t="s">
        <v>370</v>
      </c>
      <c r="AT1142" s="140" t="s">
        <v>265</v>
      </c>
      <c r="AU1142" s="140" t="s">
        <v>91</v>
      </c>
      <c r="AY1142" s="2" t="s">
        <v>263</v>
      </c>
      <c r="BE1142" s="141">
        <f>IF(N1142="základní",J1142,0)</f>
        <v>0</v>
      </c>
      <c r="BF1142" s="141">
        <f>IF(N1142="snížená",J1142,0)</f>
        <v>0</v>
      </c>
      <c r="BG1142" s="141">
        <f>IF(N1142="zákl. přenesená",J1142,0)</f>
        <v>0</v>
      </c>
      <c r="BH1142" s="141">
        <f>IF(N1142="sníž. přenesená",J1142,0)</f>
        <v>0</v>
      </c>
      <c r="BI1142" s="141">
        <f>IF(N1142="nulová",J1142,0)</f>
        <v>0</v>
      </c>
      <c r="BJ1142" s="2" t="s">
        <v>89</v>
      </c>
      <c r="BK1142" s="141">
        <f>ROUND(I1142*H1142,2)</f>
        <v>0</v>
      </c>
      <c r="BL1142" s="2" t="s">
        <v>370</v>
      </c>
      <c r="BM1142" s="140" t="s">
        <v>10801</v>
      </c>
    </row>
    <row r="1143" spans="2:65" s="17" customFormat="1" ht="29.25">
      <c r="B1143" s="18"/>
      <c r="D1143" s="142" t="s">
        <v>272</v>
      </c>
      <c r="F1143" s="143" t="s">
        <v>10802</v>
      </c>
      <c r="I1143" s="144"/>
      <c r="L1143" s="18"/>
      <c r="M1143" s="145"/>
      <c r="T1143" s="39"/>
      <c r="AT1143" s="2" t="s">
        <v>272</v>
      </c>
      <c r="AU1143" s="2" t="s">
        <v>91</v>
      </c>
    </row>
    <row r="1144" spans="2:65" s="146" customFormat="1" ht="11.25">
      <c r="B1144" s="147"/>
      <c r="D1144" s="142" t="s">
        <v>274</v>
      </c>
      <c r="E1144" s="148" t="s">
        <v>44</v>
      </c>
      <c r="F1144" s="149" t="s">
        <v>10058</v>
      </c>
      <c r="H1144" s="148" t="s">
        <v>44</v>
      </c>
      <c r="I1144" s="150"/>
      <c r="L1144" s="147"/>
      <c r="M1144" s="151"/>
      <c r="T1144" s="152"/>
      <c r="AT1144" s="148" t="s">
        <v>274</v>
      </c>
      <c r="AU1144" s="148" t="s">
        <v>91</v>
      </c>
      <c r="AV1144" s="146" t="s">
        <v>89</v>
      </c>
      <c r="AW1144" s="146" t="s">
        <v>42</v>
      </c>
      <c r="AX1144" s="146" t="s">
        <v>82</v>
      </c>
      <c r="AY1144" s="148" t="s">
        <v>263</v>
      </c>
    </row>
    <row r="1145" spans="2:65" s="153" customFormat="1" ht="11.25">
      <c r="B1145" s="154"/>
      <c r="D1145" s="142" t="s">
        <v>274</v>
      </c>
      <c r="E1145" s="155" t="s">
        <v>44</v>
      </c>
      <c r="F1145" s="156" t="s">
        <v>10803</v>
      </c>
      <c r="H1145" s="157">
        <v>90</v>
      </c>
      <c r="I1145" s="158"/>
      <c r="L1145" s="154"/>
      <c r="M1145" s="159"/>
      <c r="T1145" s="160"/>
      <c r="AT1145" s="155" t="s">
        <v>274</v>
      </c>
      <c r="AU1145" s="155" t="s">
        <v>91</v>
      </c>
      <c r="AV1145" s="153" t="s">
        <v>91</v>
      </c>
      <c r="AW1145" s="153" t="s">
        <v>42</v>
      </c>
      <c r="AX1145" s="153" t="s">
        <v>82</v>
      </c>
      <c r="AY1145" s="155" t="s">
        <v>263</v>
      </c>
    </row>
    <row r="1146" spans="2:65" s="161" customFormat="1" ht="11.25">
      <c r="B1146" s="162"/>
      <c r="D1146" s="142" t="s">
        <v>274</v>
      </c>
      <c r="E1146" s="163" t="s">
        <v>44</v>
      </c>
      <c r="F1146" s="164" t="s">
        <v>280</v>
      </c>
      <c r="H1146" s="165">
        <v>90</v>
      </c>
      <c r="I1146" s="166"/>
      <c r="L1146" s="162"/>
      <c r="M1146" s="167"/>
      <c r="T1146" s="168"/>
      <c r="AT1146" s="163" t="s">
        <v>274</v>
      </c>
      <c r="AU1146" s="163" t="s">
        <v>91</v>
      </c>
      <c r="AV1146" s="161" t="s">
        <v>141</v>
      </c>
      <c r="AW1146" s="161" t="s">
        <v>42</v>
      </c>
      <c r="AX1146" s="161" t="s">
        <v>82</v>
      </c>
      <c r="AY1146" s="163" t="s">
        <v>263</v>
      </c>
    </row>
    <row r="1147" spans="2:65" s="169" customFormat="1" ht="11.25">
      <c r="B1147" s="170"/>
      <c r="D1147" s="142" t="s">
        <v>274</v>
      </c>
      <c r="E1147" s="171" t="s">
        <v>44</v>
      </c>
      <c r="F1147" s="172" t="s">
        <v>281</v>
      </c>
      <c r="H1147" s="173">
        <v>90</v>
      </c>
      <c r="I1147" s="174"/>
      <c r="L1147" s="170"/>
      <c r="M1147" s="175"/>
      <c r="T1147" s="176"/>
      <c r="AT1147" s="171" t="s">
        <v>274</v>
      </c>
      <c r="AU1147" s="171" t="s">
        <v>91</v>
      </c>
      <c r="AV1147" s="169" t="s">
        <v>270</v>
      </c>
      <c r="AW1147" s="169" t="s">
        <v>42</v>
      </c>
      <c r="AX1147" s="169" t="s">
        <v>89</v>
      </c>
      <c r="AY1147" s="171" t="s">
        <v>263</v>
      </c>
    </row>
    <row r="1148" spans="2:65" s="17" customFormat="1" ht="14.45" customHeight="1">
      <c r="B1148" s="18"/>
      <c r="C1148" s="177" t="s">
        <v>1872</v>
      </c>
      <c r="D1148" s="177" t="s">
        <v>445</v>
      </c>
      <c r="E1148" s="178" t="s">
        <v>10804</v>
      </c>
      <c r="F1148" s="179" t="s">
        <v>10805</v>
      </c>
      <c r="G1148" s="180" t="s">
        <v>439</v>
      </c>
      <c r="H1148" s="181">
        <v>1</v>
      </c>
      <c r="I1148" s="182"/>
      <c r="J1148" s="183">
        <f>ROUND(I1148*H1148,2)</f>
        <v>0</v>
      </c>
      <c r="K1148" s="179" t="s">
        <v>44</v>
      </c>
      <c r="L1148" s="184"/>
      <c r="M1148" s="185" t="s">
        <v>44</v>
      </c>
      <c r="N1148" s="186" t="s">
        <v>53</v>
      </c>
      <c r="P1148" s="138">
        <f>O1148*H1148</f>
        <v>0</v>
      </c>
      <c r="Q1148" s="138">
        <v>0.09</v>
      </c>
      <c r="R1148" s="138">
        <f>Q1148*H1148</f>
        <v>0.09</v>
      </c>
      <c r="S1148" s="138">
        <v>0</v>
      </c>
      <c r="T1148" s="139">
        <f>S1148*H1148</f>
        <v>0</v>
      </c>
      <c r="AR1148" s="140" t="s">
        <v>496</v>
      </c>
      <c r="AT1148" s="140" t="s">
        <v>445</v>
      </c>
      <c r="AU1148" s="140" t="s">
        <v>91</v>
      </c>
      <c r="AY1148" s="2" t="s">
        <v>263</v>
      </c>
      <c r="BE1148" s="141">
        <f>IF(N1148="základní",J1148,0)</f>
        <v>0</v>
      </c>
      <c r="BF1148" s="141">
        <f>IF(N1148="snížená",J1148,0)</f>
        <v>0</v>
      </c>
      <c r="BG1148" s="141">
        <f>IF(N1148="zákl. přenesená",J1148,0)</f>
        <v>0</v>
      </c>
      <c r="BH1148" s="141">
        <f>IF(N1148="sníž. přenesená",J1148,0)</f>
        <v>0</v>
      </c>
      <c r="BI1148" s="141">
        <f>IF(N1148="nulová",J1148,0)</f>
        <v>0</v>
      </c>
      <c r="BJ1148" s="2" t="s">
        <v>89</v>
      </c>
      <c r="BK1148" s="141">
        <f>ROUND(I1148*H1148,2)</f>
        <v>0</v>
      </c>
      <c r="BL1148" s="2" t="s">
        <v>370</v>
      </c>
      <c r="BM1148" s="140" t="s">
        <v>10806</v>
      </c>
    </row>
    <row r="1149" spans="2:65" s="17" customFormat="1" ht="19.5">
      <c r="B1149" s="18"/>
      <c r="D1149" s="142" t="s">
        <v>1027</v>
      </c>
      <c r="F1149" s="143" t="s">
        <v>10807</v>
      </c>
      <c r="I1149" s="144"/>
      <c r="L1149" s="18"/>
      <c r="M1149" s="145"/>
      <c r="T1149" s="39"/>
      <c r="AT1149" s="2" t="s">
        <v>1027</v>
      </c>
      <c r="AU1149" s="2" t="s">
        <v>91</v>
      </c>
    </row>
    <row r="1150" spans="2:65" s="17" customFormat="1" ht="14.45" customHeight="1">
      <c r="B1150" s="18"/>
      <c r="C1150" s="129" t="s">
        <v>1876</v>
      </c>
      <c r="D1150" s="129" t="s">
        <v>265</v>
      </c>
      <c r="E1150" s="130" t="s">
        <v>10808</v>
      </c>
      <c r="F1150" s="131" t="s">
        <v>10809</v>
      </c>
      <c r="G1150" s="132" t="s">
        <v>689</v>
      </c>
      <c r="H1150" s="133">
        <v>197.6</v>
      </c>
      <c r="I1150" s="134"/>
      <c r="J1150" s="135">
        <f>ROUND(I1150*H1150,2)</f>
        <v>0</v>
      </c>
      <c r="K1150" s="131" t="s">
        <v>269</v>
      </c>
      <c r="L1150" s="18"/>
      <c r="M1150" s="136" t="s">
        <v>44</v>
      </c>
      <c r="N1150" s="137" t="s">
        <v>53</v>
      </c>
      <c r="P1150" s="138">
        <f>O1150*H1150</f>
        <v>0</v>
      </c>
      <c r="Q1150" s="138">
        <v>0</v>
      </c>
      <c r="R1150" s="138">
        <f>Q1150*H1150</f>
        <v>0</v>
      </c>
      <c r="S1150" s="138">
        <v>1E-3</v>
      </c>
      <c r="T1150" s="139">
        <f>S1150*H1150</f>
        <v>0.1976</v>
      </c>
      <c r="AR1150" s="140" t="s">
        <v>370</v>
      </c>
      <c r="AT1150" s="140" t="s">
        <v>265</v>
      </c>
      <c r="AU1150" s="140" t="s">
        <v>91</v>
      </c>
      <c r="AY1150" s="2" t="s">
        <v>263</v>
      </c>
      <c r="BE1150" s="141">
        <f>IF(N1150="základní",J1150,0)</f>
        <v>0</v>
      </c>
      <c r="BF1150" s="141">
        <f>IF(N1150="snížená",J1150,0)</f>
        <v>0</v>
      </c>
      <c r="BG1150" s="141">
        <f>IF(N1150="zákl. přenesená",J1150,0)</f>
        <v>0</v>
      </c>
      <c r="BH1150" s="141">
        <f>IF(N1150="sníž. přenesená",J1150,0)</f>
        <v>0</v>
      </c>
      <c r="BI1150" s="141">
        <f>IF(N1150="nulová",J1150,0)</f>
        <v>0</v>
      </c>
      <c r="BJ1150" s="2" t="s">
        <v>89</v>
      </c>
      <c r="BK1150" s="141">
        <f>ROUND(I1150*H1150,2)</f>
        <v>0</v>
      </c>
      <c r="BL1150" s="2" t="s">
        <v>370</v>
      </c>
      <c r="BM1150" s="140" t="s">
        <v>10810</v>
      </c>
    </row>
    <row r="1151" spans="2:65" s="17" customFormat="1" ht="48.75">
      <c r="B1151" s="18"/>
      <c r="D1151" s="142" t="s">
        <v>272</v>
      </c>
      <c r="F1151" s="143" t="s">
        <v>4779</v>
      </c>
      <c r="I1151" s="144"/>
      <c r="L1151" s="18"/>
      <c r="M1151" s="145"/>
      <c r="T1151" s="39"/>
      <c r="AT1151" s="2" t="s">
        <v>272</v>
      </c>
      <c r="AU1151" s="2" t="s">
        <v>91</v>
      </c>
    </row>
    <row r="1152" spans="2:65" s="146" customFormat="1" ht="11.25">
      <c r="B1152" s="147"/>
      <c r="D1152" s="142" t="s">
        <v>274</v>
      </c>
      <c r="E1152" s="148" t="s">
        <v>44</v>
      </c>
      <c r="F1152" s="149" t="s">
        <v>10058</v>
      </c>
      <c r="H1152" s="148" t="s">
        <v>44</v>
      </c>
      <c r="I1152" s="150"/>
      <c r="L1152" s="147"/>
      <c r="M1152" s="151"/>
      <c r="T1152" s="152"/>
      <c r="AT1152" s="148" t="s">
        <v>274</v>
      </c>
      <c r="AU1152" s="148" t="s">
        <v>91</v>
      </c>
      <c r="AV1152" s="146" t="s">
        <v>89</v>
      </c>
      <c r="AW1152" s="146" t="s">
        <v>42</v>
      </c>
      <c r="AX1152" s="146" t="s">
        <v>82</v>
      </c>
      <c r="AY1152" s="148" t="s">
        <v>263</v>
      </c>
    </row>
    <row r="1153" spans="2:65" s="153" customFormat="1" ht="11.25">
      <c r="B1153" s="154"/>
      <c r="D1153" s="142" t="s">
        <v>274</v>
      </c>
      <c r="E1153" s="155" t="s">
        <v>44</v>
      </c>
      <c r="F1153" s="156" t="s">
        <v>10811</v>
      </c>
      <c r="H1153" s="157">
        <v>197.6</v>
      </c>
      <c r="I1153" s="158"/>
      <c r="L1153" s="154"/>
      <c r="M1153" s="159"/>
      <c r="T1153" s="160"/>
      <c r="AT1153" s="155" t="s">
        <v>274</v>
      </c>
      <c r="AU1153" s="155" t="s">
        <v>91</v>
      </c>
      <c r="AV1153" s="153" t="s">
        <v>91</v>
      </c>
      <c r="AW1153" s="153" t="s">
        <v>42</v>
      </c>
      <c r="AX1153" s="153" t="s">
        <v>82</v>
      </c>
      <c r="AY1153" s="155" t="s">
        <v>263</v>
      </c>
    </row>
    <row r="1154" spans="2:65" s="161" customFormat="1" ht="11.25">
      <c r="B1154" s="162"/>
      <c r="D1154" s="142" t="s">
        <v>274</v>
      </c>
      <c r="E1154" s="163" t="s">
        <v>44</v>
      </c>
      <c r="F1154" s="164" t="s">
        <v>280</v>
      </c>
      <c r="H1154" s="165">
        <v>197.6</v>
      </c>
      <c r="I1154" s="166"/>
      <c r="L1154" s="162"/>
      <c r="M1154" s="167"/>
      <c r="T1154" s="168"/>
      <c r="AT1154" s="163" t="s">
        <v>274</v>
      </c>
      <c r="AU1154" s="163" t="s">
        <v>91</v>
      </c>
      <c r="AV1154" s="161" t="s">
        <v>141</v>
      </c>
      <c r="AW1154" s="161" t="s">
        <v>42</v>
      </c>
      <c r="AX1154" s="161" t="s">
        <v>82</v>
      </c>
      <c r="AY1154" s="163" t="s">
        <v>263</v>
      </c>
    </row>
    <row r="1155" spans="2:65" s="169" customFormat="1" ht="11.25">
      <c r="B1155" s="170"/>
      <c r="D1155" s="142" t="s">
        <v>274</v>
      </c>
      <c r="E1155" s="171" t="s">
        <v>44</v>
      </c>
      <c r="F1155" s="172" t="s">
        <v>281</v>
      </c>
      <c r="H1155" s="173">
        <v>197.6</v>
      </c>
      <c r="I1155" s="174"/>
      <c r="L1155" s="170"/>
      <c r="M1155" s="175"/>
      <c r="T1155" s="176"/>
      <c r="AT1155" s="171" t="s">
        <v>274</v>
      </c>
      <c r="AU1155" s="171" t="s">
        <v>91</v>
      </c>
      <c r="AV1155" s="169" t="s">
        <v>270</v>
      </c>
      <c r="AW1155" s="169" t="s">
        <v>42</v>
      </c>
      <c r="AX1155" s="169" t="s">
        <v>89</v>
      </c>
      <c r="AY1155" s="171" t="s">
        <v>263</v>
      </c>
    </row>
    <row r="1156" spans="2:65" s="17" customFormat="1" ht="14.45" customHeight="1">
      <c r="B1156" s="18"/>
      <c r="C1156" s="129" t="s">
        <v>1880</v>
      </c>
      <c r="D1156" s="129" t="s">
        <v>265</v>
      </c>
      <c r="E1156" s="130" t="s">
        <v>10812</v>
      </c>
      <c r="F1156" s="131" t="s">
        <v>10813</v>
      </c>
      <c r="G1156" s="132" t="s">
        <v>689</v>
      </c>
      <c r="H1156" s="133">
        <v>530</v>
      </c>
      <c r="I1156" s="134"/>
      <c r="J1156" s="135">
        <f>ROUND(I1156*H1156,2)</f>
        <v>0</v>
      </c>
      <c r="K1156" s="131" t="s">
        <v>269</v>
      </c>
      <c r="L1156" s="18"/>
      <c r="M1156" s="136" t="s">
        <v>44</v>
      </c>
      <c r="N1156" s="137" t="s">
        <v>53</v>
      </c>
      <c r="P1156" s="138">
        <f>O1156*H1156</f>
        <v>0</v>
      </c>
      <c r="Q1156" s="138">
        <v>0</v>
      </c>
      <c r="R1156" s="138">
        <f>Q1156*H1156</f>
        <v>0</v>
      </c>
      <c r="S1156" s="138">
        <v>1E-3</v>
      </c>
      <c r="T1156" s="139">
        <f>S1156*H1156</f>
        <v>0.53</v>
      </c>
      <c r="AR1156" s="140" t="s">
        <v>370</v>
      </c>
      <c r="AT1156" s="140" t="s">
        <v>265</v>
      </c>
      <c r="AU1156" s="140" t="s">
        <v>91</v>
      </c>
      <c r="AY1156" s="2" t="s">
        <v>263</v>
      </c>
      <c r="BE1156" s="141">
        <f>IF(N1156="základní",J1156,0)</f>
        <v>0</v>
      </c>
      <c r="BF1156" s="141">
        <f>IF(N1156="snížená",J1156,0)</f>
        <v>0</v>
      </c>
      <c r="BG1156" s="141">
        <f>IF(N1156="zákl. přenesená",J1156,0)</f>
        <v>0</v>
      </c>
      <c r="BH1156" s="141">
        <f>IF(N1156="sníž. přenesená",J1156,0)</f>
        <v>0</v>
      </c>
      <c r="BI1156" s="141">
        <f>IF(N1156="nulová",J1156,0)</f>
        <v>0</v>
      </c>
      <c r="BJ1156" s="2" t="s">
        <v>89</v>
      </c>
      <c r="BK1156" s="141">
        <f>ROUND(I1156*H1156,2)</f>
        <v>0</v>
      </c>
      <c r="BL1156" s="2" t="s">
        <v>370</v>
      </c>
      <c r="BM1156" s="140" t="s">
        <v>10814</v>
      </c>
    </row>
    <row r="1157" spans="2:65" s="17" customFormat="1" ht="48.75">
      <c r="B1157" s="18"/>
      <c r="D1157" s="142" t="s">
        <v>272</v>
      </c>
      <c r="F1157" s="143" t="s">
        <v>4779</v>
      </c>
      <c r="I1157" s="144"/>
      <c r="L1157" s="18"/>
      <c r="M1157" s="145"/>
      <c r="T1157" s="39"/>
      <c r="AT1157" s="2" t="s">
        <v>272</v>
      </c>
      <c r="AU1157" s="2" t="s">
        <v>91</v>
      </c>
    </row>
    <row r="1158" spans="2:65" s="146" customFormat="1" ht="11.25">
      <c r="B1158" s="147"/>
      <c r="D1158" s="142" t="s">
        <v>274</v>
      </c>
      <c r="E1158" s="148" t="s">
        <v>44</v>
      </c>
      <c r="F1158" s="149" t="s">
        <v>10058</v>
      </c>
      <c r="H1158" s="148" t="s">
        <v>44</v>
      </c>
      <c r="I1158" s="150"/>
      <c r="L1158" s="147"/>
      <c r="M1158" s="151"/>
      <c r="T1158" s="152"/>
      <c r="AT1158" s="148" t="s">
        <v>274</v>
      </c>
      <c r="AU1158" s="148" t="s">
        <v>91</v>
      </c>
      <c r="AV1158" s="146" t="s">
        <v>89</v>
      </c>
      <c r="AW1158" s="146" t="s">
        <v>42</v>
      </c>
      <c r="AX1158" s="146" t="s">
        <v>82</v>
      </c>
      <c r="AY1158" s="148" t="s">
        <v>263</v>
      </c>
    </row>
    <row r="1159" spans="2:65" s="153" customFormat="1" ht="11.25">
      <c r="B1159" s="154"/>
      <c r="D1159" s="142" t="s">
        <v>274</v>
      </c>
      <c r="E1159" s="155" t="s">
        <v>44</v>
      </c>
      <c r="F1159" s="156" t="s">
        <v>10815</v>
      </c>
      <c r="H1159" s="157">
        <v>530</v>
      </c>
      <c r="I1159" s="158"/>
      <c r="L1159" s="154"/>
      <c r="M1159" s="159"/>
      <c r="T1159" s="160"/>
      <c r="AT1159" s="155" t="s">
        <v>274</v>
      </c>
      <c r="AU1159" s="155" t="s">
        <v>91</v>
      </c>
      <c r="AV1159" s="153" t="s">
        <v>91</v>
      </c>
      <c r="AW1159" s="153" t="s">
        <v>42</v>
      </c>
      <c r="AX1159" s="153" t="s">
        <v>82</v>
      </c>
      <c r="AY1159" s="155" t="s">
        <v>263</v>
      </c>
    </row>
    <row r="1160" spans="2:65" s="161" customFormat="1" ht="11.25">
      <c r="B1160" s="162"/>
      <c r="D1160" s="142" t="s">
        <v>274</v>
      </c>
      <c r="E1160" s="163" t="s">
        <v>44</v>
      </c>
      <c r="F1160" s="164" t="s">
        <v>280</v>
      </c>
      <c r="H1160" s="165">
        <v>530</v>
      </c>
      <c r="I1160" s="166"/>
      <c r="L1160" s="162"/>
      <c r="M1160" s="167"/>
      <c r="T1160" s="168"/>
      <c r="AT1160" s="163" t="s">
        <v>274</v>
      </c>
      <c r="AU1160" s="163" t="s">
        <v>91</v>
      </c>
      <c r="AV1160" s="161" t="s">
        <v>141</v>
      </c>
      <c r="AW1160" s="161" t="s">
        <v>42</v>
      </c>
      <c r="AX1160" s="161" t="s">
        <v>82</v>
      </c>
      <c r="AY1160" s="163" t="s">
        <v>263</v>
      </c>
    </row>
    <row r="1161" spans="2:65" s="169" customFormat="1" ht="11.25">
      <c r="B1161" s="170"/>
      <c r="D1161" s="142" t="s">
        <v>274</v>
      </c>
      <c r="E1161" s="171" t="s">
        <v>44</v>
      </c>
      <c r="F1161" s="172" t="s">
        <v>281</v>
      </c>
      <c r="H1161" s="173">
        <v>530</v>
      </c>
      <c r="I1161" s="174"/>
      <c r="L1161" s="170"/>
      <c r="M1161" s="175"/>
      <c r="T1161" s="176"/>
      <c r="AT1161" s="171" t="s">
        <v>274</v>
      </c>
      <c r="AU1161" s="171" t="s">
        <v>91</v>
      </c>
      <c r="AV1161" s="169" t="s">
        <v>270</v>
      </c>
      <c r="AW1161" s="169" t="s">
        <v>42</v>
      </c>
      <c r="AX1161" s="169" t="s">
        <v>89</v>
      </c>
      <c r="AY1161" s="171" t="s">
        <v>263</v>
      </c>
    </row>
    <row r="1162" spans="2:65" s="17" customFormat="1" ht="14.45" customHeight="1">
      <c r="B1162" s="18"/>
      <c r="C1162" s="129" t="s">
        <v>1884</v>
      </c>
      <c r="D1162" s="129" t="s">
        <v>265</v>
      </c>
      <c r="E1162" s="130" t="s">
        <v>10816</v>
      </c>
      <c r="F1162" s="131" t="s">
        <v>10817</v>
      </c>
      <c r="G1162" s="132" t="s">
        <v>689</v>
      </c>
      <c r="H1162" s="133">
        <v>16000</v>
      </c>
      <c r="I1162" s="134"/>
      <c r="J1162" s="135">
        <f>ROUND(I1162*H1162,2)</f>
        <v>0</v>
      </c>
      <c r="K1162" s="131" t="s">
        <v>269</v>
      </c>
      <c r="L1162" s="18"/>
      <c r="M1162" s="136" t="s">
        <v>44</v>
      </c>
      <c r="N1162" s="137" t="s">
        <v>53</v>
      </c>
      <c r="P1162" s="138">
        <f>O1162*H1162</f>
        <v>0</v>
      </c>
      <c r="Q1162" s="138">
        <v>0</v>
      </c>
      <c r="R1162" s="138">
        <f>Q1162*H1162</f>
        <v>0</v>
      </c>
      <c r="S1162" s="138">
        <v>1E-3</v>
      </c>
      <c r="T1162" s="139">
        <f>S1162*H1162</f>
        <v>16</v>
      </c>
      <c r="AR1162" s="140" t="s">
        <v>370</v>
      </c>
      <c r="AT1162" s="140" t="s">
        <v>265</v>
      </c>
      <c r="AU1162" s="140" t="s">
        <v>91</v>
      </c>
      <c r="AY1162" s="2" t="s">
        <v>263</v>
      </c>
      <c r="BE1162" s="141">
        <f>IF(N1162="základní",J1162,0)</f>
        <v>0</v>
      </c>
      <c r="BF1162" s="141">
        <f>IF(N1162="snížená",J1162,0)</f>
        <v>0</v>
      </c>
      <c r="BG1162" s="141">
        <f>IF(N1162="zákl. přenesená",J1162,0)</f>
        <v>0</v>
      </c>
      <c r="BH1162" s="141">
        <f>IF(N1162="sníž. přenesená",J1162,0)</f>
        <v>0</v>
      </c>
      <c r="BI1162" s="141">
        <f>IF(N1162="nulová",J1162,0)</f>
        <v>0</v>
      </c>
      <c r="BJ1162" s="2" t="s">
        <v>89</v>
      </c>
      <c r="BK1162" s="141">
        <f>ROUND(I1162*H1162,2)</f>
        <v>0</v>
      </c>
      <c r="BL1162" s="2" t="s">
        <v>370</v>
      </c>
      <c r="BM1162" s="140" t="s">
        <v>10818</v>
      </c>
    </row>
    <row r="1163" spans="2:65" s="17" customFormat="1" ht="48.75">
      <c r="B1163" s="18"/>
      <c r="D1163" s="142" t="s">
        <v>272</v>
      </c>
      <c r="F1163" s="143" t="s">
        <v>4779</v>
      </c>
      <c r="I1163" s="144"/>
      <c r="L1163" s="18"/>
      <c r="M1163" s="145"/>
      <c r="T1163" s="39"/>
      <c r="AT1163" s="2" t="s">
        <v>272</v>
      </c>
      <c r="AU1163" s="2" t="s">
        <v>91</v>
      </c>
    </row>
    <row r="1164" spans="2:65" s="146" customFormat="1" ht="11.25">
      <c r="B1164" s="147"/>
      <c r="D1164" s="142" t="s">
        <v>274</v>
      </c>
      <c r="E1164" s="148" t="s">
        <v>44</v>
      </c>
      <c r="F1164" s="149" t="s">
        <v>10058</v>
      </c>
      <c r="H1164" s="148" t="s">
        <v>44</v>
      </c>
      <c r="I1164" s="150"/>
      <c r="L1164" s="147"/>
      <c r="M1164" s="151"/>
      <c r="T1164" s="152"/>
      <c r="AT1164" s="148" t="s">
        <v>274</v>
      </c>
      <c r="AU1164" s="148" t="s">
        <v>91</v>
      </c>
      <c r="AV1164" s="146" t="s">
        <v>89</v>
      </c>
      <c r="AW1164" s="146" t="s">
        <v>42</v>
      </c>
      <c r="AX1164" s="146" t="s">
        <v>82</v>
      </c>
      <c r="AY1164" s="148" t="s">
        <v>263</v>
      </c>
    </row>
    <row r="1165" spans="2:65" s="153" customFormat="1" ht="11.25">
      <c r="B1165" s="154"/>
      <c r="D1165" s="142" t="s">
        <v>274</v>
      </c>
      <c r="E1165" s="155" t="s">
        <v>44</v>
      </c>
      <c r="F1165" s="156" t="s">
        <v>10819</v>
      </c>
      <c r="H1165" s="157">
        <v>16000</v>
      </c>
      <c r="I1165" s="158"/>
      <c r="L1165" s="154"/>
      <c r="M1165" s="159"/>
      <c r="T1165" s="160"/>
      <c r="AT1165" s="155" t="s">
        <v>274</v>
      </c>
      <c r="AU1165" s="155" t="s">
        <v>91</v>
      </c>
      <c r="AV1165" s="153" t="s">
        <v>91</v>
      </c>
      <c r="AW1165" s="153" t="s">
        <v>42</v>
      </c>
      <c r="AX1165" s="153" t="s">
        <v>82</v>
      </c>
      <c r="AY1165" s="155" t="s">
        <v>263</v>
      </c>
    </row>
    <row r="1166" spans="2:65" s="161" customFormat="1" ht="11.25">
      <c r="B1166" s="162"/>
      <c r="D1166" s="142" t="s">
        <v>274</v>
      </c>
      <c r="E1166" s="163" t="s">
        <v>44</v>
      </c>
      <c r="F1166" s="164" t="s">
        <v>280</v>
      </c>
      <c r="H1166" s="165">
        <v>16000</v>
      </c>
      <c r="I1166" s="166"/>
      <c r="L1166" s="162"/>
      <c r="M1166" s="167"/>
      <c r="T1166" s="168"/>
      <c r="AT1166" s="163" t="s">
        <v>274</v>
      </c>
      <c r="AU1166" s="163" t="s">
        <v>91</v>
      </c>
      <c r="AV1166" s="161" t="s">
        <v>141</v>
      </c>
      <c r="AW1166" s="161" t="s">
        <v>42</v>
      </c>
      <c r="AX1166" s="161" t="s">
        <v>82</v>
      </c>
      <c r="AY1166" s="163" t="s">
        <v>263</v>
      </c>
    </row>
    <row r="1167" spans="2:65" s="169" customFormat="1" ht="11.25">
      <c r="B1167" s="170"/>
      <c r="D1167" s="142" t="s">
        <v>274</v>
      </c>
      <c r="E1167" s="171" t="s">
        <v>44</v>
      </c>
      <c r="F1167" s="172" t="s">
        <v>281</v>
      </c>
      <c r="H1167" s="173">
        <v>16000</v>
      </c>
      <c r="I1167" s="174"/>
      <c r="L1167" s="170"/>
      <c r="M1167" s="175"/>
      <c r="T1167" s="176"/>
      <c r="AT1167" s="171" t="s">
        <v>274</v>
      </c>
      <c r="AU1167" s="171" t="s">
        <v>91</v>
      </c>
      <c r="AV1167" s="169" t="s">
        <v>270</v>
      </c>
      <c r="AW1167" s="169" t="s">
        <v>42</v>
      </c>
      <c r="AX1167" s="169" t="s">
        <v>89</v>
      </c>
      <c r="AY1167" s="171" t="s">
        <v>263</v>
      </c>
    </row>
    <row r="1168" spans="2:65" s="17" customFormat="1" ht="24.2" customHeight="1">
      <c r="B1168" s="18"/>
      <c r="C1168" s="129" t="s">
        <v>1888</v>
      </c>
      <c r="D1168" s="129" t="s">
        <v>265</v>
      </c>
      <c r="E1168" s="130" t="s">
        <v>4790</v>
      </c>
      <c r="F1168" s="131" t="s">
        <v>4791</v>
      </c>
      <c r="G1168" s="132" t="s">
        <v>312</v>
      </c>
      <c r="H1168" s="133">
        <v>1.47</v>
      </c>
      <c r="I1168" s="134"/>
      <c r="J1168" s="135">
        <f>ROUND(I1168*H1168,2)</f>
        <v>0</v>
      </c>
      <c r="K1168" s="131" t="s">
        <v>269</v>
      </c>
      <c r="L1168" s="18"/>
      <c r="M1168" s="136" t="s">
        <v>44</v>
      </c>
      <c r="N1168" s="137" t="s">
        <v>53</v>
      </c>
      <c r="P1168" s="138">
        <f>O1168*H1168</f>
        <v>0</v>
      </c>
      <c r="Q1168" s="138">
        <v>0</v>
      </c>
      <c r="R1168" s="138">
        <f>Q1168*H1168</f>
        <v>0</v>
      </c>
      <c r="S1168" s="138">
        <v>0</v>
      </c>
      <c r="T1168" s="139">
        <f>S1168*H1168</f>
        <v>0</v>
      </c>
      <c r="AR1168" s="140" t="s">
        <v>370</v>
      </c>
      <c r="AT1168" s="140" t="s">
        <v>265</v>
      </c>
      <c r="AU1168" s="140" t="s">
        <v>91</v>
      </c>
      <c r="AY1168" s="2" t="s">
        <v>263</v>
      </c>
      <c r="BE1168" s="141">
        <f>IF(N1168="základní",J1168,0)</f>
        <v>0</v>
      </c>
      <c r="BF1168" s="141">
        <f>IF(N1168="snížená",J1168,0)</f>
        <v>0</v>
      </c>
      <c r="BG1168" s="141">
        <f>IF(N1168="zákl. přenesená",J1168,0)</f>
        <v>0</v>
      </c>
      <c r="BH1168" s="141">
        <f>IF(N1168="sníž. přenesená",J1168,0)</f>
        <v>0</v>
      </c>
      <c r="BI1168" s="141">
        <f>IF(N1168="nulová",J1168,0)</f>
        <v>0</v>
      </c>
      <c r="BJ1168" s="2" t="s">
        <v>89</v>
      </c>
      <c r="BK1168" s="141">
        <f>ROUND(I1168*H1168,2)</f>
        <v>0</v>
      </c>
      <c r="BL1168" s="2" t="s">
        <v>370</v>
      </c>
      <c r="BM1168" s="140" t="s">
        <v>10820</v>
      </c>
    </row>
    <row r="1169" spans="2:65" s="17" customFormat="1" ht="78">
      <c r="B1169" s="18"/>
      <c r="D1169" s="142" t="s">
        <v>272</v>
      </c>
      <c r="F1169" s="143" t="s">
        <v>4793</v>
      </c>
      <c r="I1169" s="144"/>
      <c r="L1169" s="18"/>
      <c r="M1169" s="145"/>
      <c r="T1169" s="39"/>
      <c r="AT1169" s="2" t="s">
        <v>272</v>
      </c>
      <c r="AU1169" s="2" t="s">
        <v>91</v>
      </c>
    </row>
    <row r="1170" spans="2:65" s="17" customFormat="1" ht="24.2" customHeight="1">
      <c r="B1170" s="18"/>
      <c r="C1170" s="129" t="s">
        <v>1892</v>
      </c>
      <c r="D1170" s="129" t="s">
        <v>265</v>
      </c>
      <c r="E1170" s="130" t="s">
        <v>4795</v>
      </c>
      <c r="F1170" s="131" t="s">
        <v>4796</v>
      </c>
      <c r="G1170" s="132" t="s">
        <v>312</v>
      </c>
      <c r="H1170" s="133">
        <v>1.47</v>
      </c>
      <c r="I1170" s="134"/>
      <c r="J1170" s="135">
        <f>ROUND(I1170*H1170,2)</f>
        <v>0</v>
      </c>
      <c r="K1170" s="131" t="s">
        <v>269</v>
      </c>
      <c r="L1170" s="18"/>
      <c r="M1170" s="136" t="s">
        <v>44</v>
      </c>
      <c r="N1170" s="137" t="s">
        <v>53</v>
      </c>
      <c r="P1170" s="138">
        <f>O1170*H1170</f>
        <v>0</v>
      </c>
      <c r="Q1170" s="138">
        <v>0</v>
      </c>
      <c r="R1170" s="138">
        <f>Q1170*H1170</f>
        <v>0</v>
      </c>
      <c r="S1170" s="138">
        <v>0</v>
      </c>
      <c r="T1170" s="139">
        <f>S1170*H1170</f>
        <v>0</v>
      </c>
      <c r="AR1170" s="140" t="s">
        <v>370</v>
      </c>
      <c r="AT1170" s="140" t="s">
        <v>265</v>
      </c>
      <c r="AU1170" s="140" t="s">
        <v>91</v>
      </c>
      <c r="AY1170" s="2" t="s">
        <v>263</v>
      </c>
      <c r="BE1170" s="141">
        <f>IF(N1170="základní",J1170,0)</f>
        <v>0</v>
      </c>
      <c r="BF1170" s="141">
        <f>IF(N1170="snížená",J1170,0)</f>
        <v>0</v>
      </c>
      <c r="BG1170" s="141">
        <f>IF(N1170="zákl. přenesená",J1170,0)</f>
        <v>0</v>
      </c>
      <c r="BH1170" s="141">
        <f>IF(N1170="sníž. přenesená",J1170,0)</f>
        <v>0</v>
      </c>
      <c r="BI1170" s="141">
        <f>IF(N1170="nulová",J1170,0)</f>
        <v>0</v>
      </c>
      <c r="BJ1170" s="2" t="s">
        <v>89</v>
      </c>
      <c r="BK1170" s="141">
        <f>ROUND(I1170*H1170,2)</f>
        <v>0</v>
      </c>
      <c r="BL1170" s="2" t="s">
        <v>370</v>
      </c>
      <c r="BM1170" s="140" t="s">
        <v>10821</v>
      </c>
    </row>
    <row r="1171" spans="2:65" s="17" customFormat="1" ht="78">
      <c r="B1171" s="18"/>
      <c r="D1171" s="142" t="s">
        <v>272</v>
      </c>
      <c r="F1171" s="143" t="s">
        <v>4793</v>
      </c>
      <c r="I1171" s="144"/>
      <c r="L1171" s="18"/>
      <c r="M1171" s="145"/>
      <c r="T1171" s="39"/>
      <c r="AT1171" s="2" t="s">
        <v>272</v>
      </c>
      <c r="AU1171" s="2" t="s">
        <v>91</v>
      </c>
    </row>
    <row r="1172" spans="2:65" s="116" customFormat="1" ht="22.9" customHeight="1">
      <c r="B1172" s="117"/>
      <c r="D1172" s="118" t="s">
        <v>81</v>
      </c>
      <c r="E1172" s="127" t="s">
        <v>3876</v>
      </c>
      <c r="F1172" s="127" t="s">
        <v>4913</v>
      </c>
      <c r="I1172" s="120"/>
      <c r="J1172" s="128">
        <f>BK1172</f>
        <v>0</v>
      </c>
      <c r="L1172" s="117"/>
      <c r="M1172" s="122"/>
      <c r="P1172" s="123">
        <f>SUM(P1173:P1229)</f>
        <v>0</v>
      </c>
      <c r="R1172" s="123">
        <f>SUM(R1173:R1229)</f>
        <v>4.6016860000000007E-2</v>
      </c>
      <c r="T1172" s="124">
        <f>SUM(T1173:T1229)</f>
        <v>1.2924159999999998</v>
      </c>
      <c r="AR1172" s="118" t="s">
        <v>91</v>
      </c>
      <c r="AT1172" s="125" t="s">
        <v>81</v>
      </c>
      <c r="AU1172" s="125" t="s">
        <v>89</v>
      </c>
      <c r="AY1172" s="118" t="s">
        <v>263</v>
      </c>
      <c r="BK1172" s="126">
        <f>SUM(BK1173:BK1229)</f>
        <v>0</v>
      </c>
    </row>
    <row r="1173" spans="2:65" s="17" customFormat="1" ht="24.2" customHeight="1">
      <c r="B1173" s="18"/>
      <c r="C1173" s="129" t="s">
        <v>1896</v>
      </c>
      <c r="D1173" s="129" t="s">
        <v>265</v>
      </c>
      <c r="E1173" s="130" t="s">
        <v>10822</v>
      </c>
      <c r="F1173" s="131" t="s">
        <v>10823</v>
      </c>
      <c r="G1173" s="132" t="s">
        <v>402</v>
      </c>
      <c r="H1173" s="133">
        <v>1.07</v>
      </c>
      <c r="I1173" s="134"/>
      <c r="J1173" s="135">
        <f>ROUND(I1173*H1173,2)</f>
        <v>0</v>
      </c>
      <c r="K1173" s="131" t="s">
        <v>269</v>
      </c>
      <c r="L1173" s="18"/>
      <c r="M1173" s="136" t="s">
        <v>44</v>
      </c>
      <c r="N1173" s="137" t="s">
        <v>53</v>
      </c>
      <c r="P1173" s="138">
        <f>O1173*H1173</f>
        <v>0</v>
      </c>
      <c r="Q1173" s="138">
        <v>3.8E-3</v>
      </c>
      <c r="R1173" s="138">
        <f>Q1173*H1173</f>
        <v>4.0660000000000002E-3</v>
      </c>
      <c r="S1173" s="138">
        <v>0</v>
      </c>
      <c r="T1173" s="139">
        <f>S1173*H1173</f>
        <v>0</v>
      </c>
      <c r="AR1173" s="140" t="s">
        <v>370</v>
      </c>
      <c r="AT1173" s="140" t="s">
        <v>265</v>
      </c>
      <c r="AU1173" s="140" t="s">
        <v>91</v>
      </c>
      <c r="AY1173" s="2" t="s">
        <v>263</v>
      </c>
      <c r="BE1173" s="141">
        <f>IF(N1173="základní",J1173,0)</f>
        <v>0</v>
      </c>
      <c r="BF1173" s="141">
        <f>IF(N1173="snížená",J1173,0)</f>
        <v>0</v>
      </c>
      <c r="BG1173" s="141">
        <f>IF(N1173="zákl. přenesená",J1173,0)</f>
        <v>0</v>
      </c>
      <c r="BH1173" s="141">
        <f>IF(N1173="sníž. přenesená",J1173,0)</f>
        <v>0</v>
      </c>
      <c r="BI1173" s="141">
        <f>IF(N1173="nulová",J1173,0)</f>
        <v>0</v>
      </c>
      <c r="BJ1173" s="2" t="s">
        <v>89</v>
      </c>
      <c r="BK1173" s="141">
        <f>ROUND(I1173*H1173,2)</f>
        <v>0</v>
      </c>
      <c r="BL1173" s="2" t="s">
        <v>370</v>
      </c>
      <c r="BM1173" s="140" t="s">
        <v>10824</v>
      </c>
    </row>
    <row r="1174" spans="2:65" s="146" customFormat="1" ht="11.25">
      <c r="B1174" s="147"/>
      <c r="D1174" s="142" t="s">
        <v>274</v>
      </c>
      <c r="E1174" s="148" t="s">
        <v>44</v>
      </c>
      <c r="F1174" s="149" t="s">
        <v>10058</v>
      </c>
      <c r="H1174" s="148" t="s">
        <v>44</v>
      </c>
      <c r="I1174" s="150"/>
      <c r="L1174" s="147"/>
      <c r="M1174" s="151"/>
      <c r="T1174" s="152"/>
      <c r="AT1174" s="148" t="s">
        <v>274</v>
      </c>
      <c r="AU1174" s="148" t="s">
        <v>91</v>
      </c>
      <c r="AV1174" s="146" t="s">
        <v>89</v>
      </c>
      <c r="AW1174" s="146" t="s">
        <v>42</v>
      </c>
      <c r="AX1174" s="146" t="s">
        <v>82</v>
      </c>
      <c r="AY1174" s="148" t="s">
        <v>263</v>
      </c>
    </row>
    <row r="1175" spans="2:65" s="153" customFormat="1" ht="11.25">
      <c r="B1175" s="154"/>
      <c r="D1175" s="142" t="s">
        <v>274</v>
      </c>
      <c r="E1175" s="155" t="s">
        <v>44</v>
      </c>
      <c r="F1175" s="156" t="s">
        <v>10825</v>
      </c>
      <c r="H1175" s="157">
        <v>1.07</v>
      </c>
      <c r="I1175" s="158"/>
      <c r="L1175" s="154"/>
      <c r="M1175" s="159"/>
      <c r="T1175" s="160"/>
      <c r="AT1175" s="155" t="s">
        <v>274</v>
      </c>
      <c r="AU1175" s="155" t="s">
        <v>91</v>
      </c>
      <c r="AV1175" s="153" t="s">
        <v>91</v>
      </c>
      <c r="AW1175" s="153" t="s">
        <v>42</v>
      </c>
      <c r="AX1175" s="153" t="s">
        <v>82</v>
      </c>
      <c r="AY1175" s="155" t="s">
        <v>263</v>
      </c>
    </row>
    <row r="1176" spans="2:65" s="161" customFormat="1" ht="11.25">
      <c r="B1176" s="162"/>
      <c r="D1176" s="142" t="s">
        <v>274</v>
      </c>
      <c r="E1176" s="163" t="s">
        <v>44</v>
      </c>
      <c r="F1176" s="164" t="s">
        <v>280</v>
      </c>
      <c r="H1176" s="165">
        <v>1.07</v>
      </c>
      <c r="I1176" s="166"/>
      <c r="L1176" s="162"/>
      <c r="M1176" s="167"/>
      <c r="T1176" s="168"/>
      <c r="AT1176" s="163" t="s">
        <v>274</v>
      </c>
      <c r="AU1176" s="163" t="s">
        <v>91</v>
      </c>
      <c r="AV1176" s="161" t="s">
        <v>141</v>
      </c>
      <c r="AW1176" s="161" t="s">
        <v>42</v>
      </c>
      <c r="AX1176" s="161" t="s">
        <v>82</v>
      </c>
      <c r="AY1176" s="163" t="s">
        <v>263</v>
      </c>
    </row>
    <row r="1177" spans="2:65" s="169" customFormat="1" ht="11.25">
      <c r="B1177" s="170"/>
      <c r="D1177" s="142" t="s">
        <v>274</v>
      </c>
      <c r="E1177" s="171" t="s">
        <v>44</v>
      </c>
      <c r="F1177" s="172" t="s">
        <v>281</v>
      </c>
      <c r="H1177" s="173">
        <v>1.07</v>
      </c>
      <c r="I1177" s="174"/>
      <c r="L1177" s="170"/>
      <c r="M1177" s="175"/>
      <c r="T1177" s="176"/>
      <c r="AT1177" s="171" t="s">
        <v>274</v>
      </c>
      <c r="AU1177" s="171" t="s">
        <v>91</v>
      </c>
      <c r="AV1177" s="169" t="s">
        <v>270</v>
      </c>
      <c r="AW1177" s="169" t="s">
        <v>42</v>
      </c>
      <c r="AX1177" s="169" t="s">
        <v>89</v>
      </c>
      <c r="AY1177" s="171" t="s">
        <v>263</v>
      </c>
    </row>
    <row r="1178" spans="2:65" s="17" customFormat="1" ht="24.2" customHeight="1">
      <c r="B1178" s="18"/>
      <c r="C1178" s="129" t="s">
        <v>1900</v>
      </c>
      <c r="D1178" s="129" t="s">
        <v>265</v>
      </c>
      <c r="E1178" s="130" t="s">
        <v>10826</v>
      </c>
      <c r="F1178" s="131" t="s">
        <v>10827</v>
      </c>
      <c r="G1178" s="132" t="s">
        <v>402</v>
      </c>
      <c r="H1178" s="133">
        <v>2.14</v>
      </c>
      <c r="I1178" s="134"/>
      <c r="J1178" s="135">
        <f>ROUND(I1178*H1178,2)</f>
        <v>0</v>
      </c>
      <c r="K1178" s="131" t="s">
        <v>269</v>
      </c>
      <c r="L1178" s="18"/>
      <c r="M1178" s="136" t="s">
        <v>44</v>
      </c>
      <c r="N1178" s="137" t="s">
        <v>53</v>
      </c>
      <c r="P1178" s="138">
        <f>O1178*H1178</f>
        <v>0</v>
      </c>
      <c r="Q1178" s="138">
        <v>2.3800000000000002E-3</v>
      </c>
      <c r="R1178" s="138">
        <f>Q1178*H1178</f>
        <v>5.0932000000000009E-3</v>
      </c>
      <c r="S1178" s="138">
        <v>0</v>
      </c>
      <c r="T1178" s="139">
        <f>S1178*H1178</f>
        <v>0</v>
      </c>
      <c r="AR1178" s="140" t="s">
        <v>370</v>
      </c>
      <c r="AT1178" s="140" t="s">
        <v>265</v>
      </c>
      <c r="AU1178" s="140" t="s">
        <v>91</v>
      </c>
      <c r="AY1178" s="2" t="s">
        <v>263</v>
      </c>
      <c r="BE1178" s="141">
        <f>IF(N1178="základní",J1178,0)</f>
        <v>0</v>
      </c>
      <c r="BF1178" s="141">
        <f>IF(N1178="snížená",J1178,0)</f>
        <v>0</v>
      </c>
      <c r="BG1178" s="141">
        <f>IF(N1178="zákl. přenesená",J1178,0)</f>
        <v>0</v>
      </c>
      <c r="BH1178" s="141">
        <f>IF(N1178="sníž. přenesená",J1178,0)</f>
        <v>0</v>
      </c>
      <c r="BI1178" s="141">
        <f>IF(N1178="nulová",J1178,0)</f>
        <v>0</v>
      </c>
      <c r="BJ1178" s="2" t="s">
        <v>89</v>
      </c>
      <c r="BK1178" s="141">
        <f>ROUND(I1178*H1178,2)</f>
        <v>0</v>
      </c>
      <c r="BL1178" s="2" t="s">
        <v>370</v>
      </c>
      <c r="BM1178" s="140" t="s">
        <v>10828</v>
      </c>
    </row>
    <row r="1179" spans="2:65" s="146" customFormat="1" ht="11.25">
      <c r="B1179" s="147"/>
      <c r="D1179" s="142" t="s">
        <v>274</v>
      </c>
      <c r="E1179" s="148" t="s">
        <v>44</v>
      </c>
      <c r="F1179" s="149" t="s">
        <v>10058</v>
      </c>
      <c r="H1179" s="148" t="s">
        <v>44</v>
      </c>
      <c r="I1179" s="150"/>
      <c r="L1179" s="147"/>
      <c r="M1179" s="151"/>
      <c r="T1179" s="152"/>
      <c r="AT1179" s="148" t="s">
        <v>274</v>
      </c>
      <c r="AU1179" s="148" t="s">
        <v>91</v>
      </c>
      <c r="AV1179" s="146" t="s">
        <v>89</v>
      </c>
      <c r="AW1179" s="146" t="s">
        <v>42</v>
      </c>
      <c r="AX1179" s="146" t="s">
        <v>82</v>
      </c>
      <c r="AY1179" s="148" t="s">
        <v>263</v>
      </c>
    </row>
    <row r="1180" spans="2:65" s="153" customFormat="1" ht="11.25">
      <c r="B1180" s="154"/>
      <c r="D1180" s="142" t="s">
        <v>274</v>
      </c>
      <c r="E1180" s="155" t="s">
        <v>44</v>
      </c>
      <c r="F1180" s="156" t="s">
        <v>10829</v>
      </c>
      <c r="H1180" s="157">
        <v>2.14</v>
      </c>
      <c r="I1180" s="158"/>
      <c r="L1180" s="154"/>
      <c r="M1180" s="159"/>
      <c r="T1180" s="160"/>
      <c r="AT1180" s="155" t="s">
        <v>274</v>
      </c>
      <c r="AU1180" s="155" t="s">
        <v>91</v>
      </c>
      <c r="AV1180" s="153" t="s">
        <v>91</v>
      </c>
      <c r="AW1180" s="153" t="s">
        <v>42</v>
      </c>
      <c r="AX1180" s="153" t="s">
        <v>82</v>
      </c>
      <c r="AY1180" s="155" t="s">
        <v>263</v>
      </c>
    </row>
    <row r="1181" spans="2:65" s="161" customFormat="1" ht="11.25">
      <c r="B1181" s="162"/>
      <c r="D1181" s="142" t="s">
        <v>274</v>
      </c>
      <c r="E1181" s="163" t="s">
        <v>44</v>
      </c>
      <c r="F1181" s="164" t="s">
        <v>280</v>
      </c>
      <c r="H1181" s="165">
        <v>2.14</v>
      </c>
      <c r="I1181" s="166"/>
      <c r="L1181" s="162"/>
      <c r="M1181" s="167"/>
      <c r="T1181" s="168"/>
      <c r="AT1181" s="163" t="s">
        <v>274</v>
      </c>
      <c r="AU1181" s="163" t="s">
        <v>91</v>
      </c>
      <c r="AV1181" s="161" t="s">
        <v>141</v>
      </c>
      <c r="AW1181" s="161" t="s">
        <v>42</v>
      </c>
      <c r="AX1181" s="161" t="s">
        <v>82</v>
      </c>
      <c r="AY1181" s="163" t="s">
        <v>263</v>
      </c>
    </row>
    <row r="1182" spans="2:65" s="169" customFormat="1" ht="11.25">
      <c r="B1182" s="170"/>
      <c r="D1182" s="142" t="s">
        <v>274</v>
      </c>
      <c r="E1182" s="171" t="s">
        <v>44</v>
      </c>
      <c r="F1182" s="172" t="s">
        <v>281</v>
      </c>
      <c r="H1182" s="173">
        <v>2.14</v>
      </c>
      <c r="I1182" s="174"/>
      <c r="L1182" s="170"/>
      <c r="M1182" s="175"/>
      <c r="T1182" s="176"/>
      <c r="AT1182" s="171" t="s">
        <v>274</v>
      </c>
      <c r="AU1182" s="171" t="s">
        <v>91</v>
      </c>
      <c r="AV1182" s="169" t="s">
        <v>270</v>
      </c>
      <c r="AW1182" s="169" t="s">
        <v>42</v>
      </c>
      <c r="AX1182" s="169" t="s">
        <v>89</v>
      </c>
      <c r="AY1182" s="171" t="s">
        <v>263</v>
      </c>
    </row>
    <row r="1183" spans="2:65" s="17" customFormat="1" ht="24.2" customHeight="1">
      <c r="B1183" s="18"/>
      <c r="C1183" s="129" t="s">
        <v>1904</v>
      </c>
      <c r="D1183" s="129" t="s">
        <v>265</v>
      </c>
      <c r="E1183" s="130" t="s">
        <v>10830</v>
      </c>
      <c r="F1183" s="131" t="s">
        <v>10831</v>
      </c>
      <c r="G1183" s="132" t="s">
        <v>139</v>
      </c>
      <c r="H1183" s="133">
        <v>1.9379999999999999</v>
      </c>
      <c r="I1183" s="134"/>
      <c r="J1183" s="135">
        <f>ROUND(I1183*H1183,2)</f>
        <v>0</v>
      </c>
      <c r="K1183" s="131" t="s">
        <v>269</v>
      </c>
      <c r="L1183" s="18"/>
      <c r="M1183" s="136" t="s">
        <v>44</v>
      </c>
      <c r="N1183" s="137" t="s">
        <v>53</v>
      </c>
      <c r="P1183" s="138">
        <f>O1183*H1183</f>
        <v>0</v>
      </c>
      <c r="Q1183" s="138">
        <v>0</v>
      </c>
      <c r="R1183" s="138">
        <f>Q1183*H1183</f>
        <v>0</v>
      </c>
      <c r="S1183" s="138">
        <v>0.157</v>
      </c>
      <c r="T1183" s="139">
        <f>S1183*H1183</f>
        <v>0.30426599999999998</v>
      </c>
      <c r="AR1183" s="140" t="s">
        <v>370</v>
      </c>
      <c r="AT1183" s="140" t="s">
        <v>265</v>
      </c>
      <c r="AU1183" s="140" t="s">
        <v>91</v>
      </c>
      <c r="AY1183" s="2" t="s">
        <v>263</v>
      </c>
      <c r="BE1183" s="141">
        <f>IF(N1183="základní",J1183,0)</f>
        <v>0</v>
      </c>
      <c r="BF1183" s="141">
        <f>IF(N1183="snížená",J1183,0)</f>
        <v>0</v>
      </c>
      <c r="BG1183" s="141">
        <f>IF(N1183="zákl. přenesená",J1183,0)</f>
        <v>0</v>
      </c>
      <c r="BH1183" s="141">
        <f>IF(N1183="sníž. přenesená",J1183,0)</f>
        <v>0</v>
      </c>
      <c r="BI1183" s="141">
        <f>IF(N1183="nulová",J1183,0)</f>
        <v>0</v>
      </c>
      <c r="BJ1183" s="2" t="s">
        <v>89</v>
      </c>
      <c r="BK1183" s="141">
        <f>ROUND(I1183*H1183,2)</f>
        <v>0</v>
      </c>
      <c r="BL1183" s="2" t="s">
        <v>370</v>
      </c>
      <c r="BM1183" s="140" t="s">
        <v>10832</v>
      </c>
    </row>
    <row r="1184" spans="2:65" s="146" customFormat="1" ht="11.25">
      <c r="B1184" s="147"/>
      <c r="D1184" s="142" t="s">
        <v>274</v>
      </c>
      <c r="E1184" s="148" t="s">
        <v>44</v>
      </c>
      <c r="F1184" s="149" t="s">
        <v>10058</v>
      </c>
      <c r="H1184" s="148" t="s">
        <v>44</v>
      </c>
      <c r="I1184" s="150"/>
      <c r="L1184" s="147"/>
      <c r="M1184" s="151"/>
      <c r="T1184" s="152"/>
      <c r="AT1184" s="148" t="s">
        <v>274</v>
      </c>
      <c r="AU1184" s="148" t="s">
        <v>91</v>
      </c>
      <c r="AV1184" s="146" t="s">
        <v>89</v>
      </c>
      <c r="AW1184" s="146" t="s">
        <v>42</v>
      </c>
      <c r="AX1184" s="146" t="s">
        <v>82</v>
      </c>
      <c r="AY1184" s="148" t="s">
        <v>263</v>
      </c>
    </row>
    <row r="1185" spans="2:65" s="153" customFormat="1" ht="11.25">
      <c r="B1185" s="154"/>
      <c r="D1185" s="142" t="s">
        <v>274</v>
      </c>
      <c r="E1185" s="155" t="s">
        <v>44</v>
      </c>
      <c r="F1185" s="156" t="s">
        <v>10833</v>
      </c>
      <c r="H1185" s="157">
        <v>1.9379999999999999</v>
      </c>
      <c r="I1185" s="158"/>
      <c r="L1185" s="154"/>
      <c r="M1185" s="159"/>
      <c r="T1185" s="160"/>
      <c r="AT1185" s="155" t="s">
        <v>274</v>
      </c>
      <c r="AU1185" s="155" t="s">
        <v>91</v>
      </c>
      <c r="AV1185" s="153" t="s">
        <v>91</v>
      </c>
      <c r="AW1185" s="153" t="s">
        <v>42</v>
      </c>
      <c r="AX1185" s="153" t="s">
        <v>82</v>
      </c>
      <c r="AY1185" s="155" t="s">
        <v>263</v>
      </c>
    </row>
    <row r="1186" spans="2:65" s="161" customFormat="1" ht="11.25">
      <c r="B1186" s="162"/>
      <c r="D1186" s="142" t="s">
        <v>274</v>
      </c>
      <c r="E1186" s="163" t="s">
        <v>44</v>
      </c>
      <c r="F1186" s="164" t="s">
        <v>280</v>
      </c>
      <c r="H1186" s="165">
        <v>1.9379999999999999</v>
      </c>
      <c r="I1186" s="166"/>
      <c r="L1186" s="162"/>
      <c r="M1186" s="167"/>
      <c r="T1186" s="168"/>
      <c r="AT1186" s="163" t="s">
        <v>274</v>
      </c>
      <c r="AU1186" s="163" t="s">
        <v>91</v>
      </c>
      <c r="AV1186" s="161" t="s">
        <v>141</v>
      </c>
      <c r="AW1186" s="161" t="s">
        <v>42</v>
      </c>
      <c r="AX1186" s="161" t="s">
        <v>82</v>
      </c>
      <c r="AY1186" s="163" t="s">
        <v>263</v>
      </c>
    </row>
    <row r="1187" spans="2:65" s="169" customFormat="1" ht="11.25">
      <c r="B1187" s="170"/>
      <c r="D1187" s="142" t="s">
        <v>274</v>
      </c>
      <c r="E1187" s="171" t="s">
        <v>44</v>
      </c>
      <c r="F1187" s="172" t="s">
        <v>281</v>
      </c>
      <c r="H1187" s="173">
        <v>1.9379999999999999</v>
      </c>
      <c r="I1187" s="174"/>
      <c r="L1187" s="170"/>
      <c r="M1187" s="175"/>
      <c r="T1187" s="176"/>
      <c r="AT1187" s="171" t="s">
        <v>274</v>
      </c>
      <c r="AU1187" s="171" t="s">
        <v>91</v>
      </c>
      <c r="AV1187" s="169" t="s">
        <v>270</v>
      </c>
      <c r="AW1187" s="169" t="s">
        <v>42</v>
      </c>
      <c r="AX1187" s="169" t="s">
        <v>89</v>
      </c>
      <c r="AY1187" s="171" t="s">
        <v>263</v>
      </c>
    </row>
    <row r="1188" spans="2:65" s="17" customFormat="1" ht="24.2" customHeight="1">
      <c r="B1188" s="18"/>
      <c r="C1188" s="129" t="s">
        <v>1908</v>
      </c>
      <c r="D1188" s="129" t="s">
        <v>265</v>
      </c>
      <c r="E1188" s="130" t="s">
        <v>10834</v>
      </c>
      <c r="F1188" s="131" t="s">
        <v>10835</v>
      </c>
      <c r="G1188" s="132" t="s">
        <v>139</v>
      </c>
      <c r="H1188" s="133">
        <v>1.06</v>
      </c>
      <c r="I1188" s="134"/>
      <c r="J1188" s="135">
        <f>ROUND(I1188*H1188,2)</f>
        <v>0</v>
      </c>
      <c r="K1188" s="131" t="s">
        <v>269</v>
      </c>
      <c r="L1188" s="18"/>
      <c r="M1188" s="136" t="s">
        <v>44</v>
      </c>
      <c r="N1188" s="137" t="s">
        <v>53</v>
      </c>
      <c r="P1188" s="138">
        <f>O1188*H1188</f>
        <v>0</v>
      </c>
      <c r="Q1188" s="138">
        <v>0</v>
      </c>
      <c r="R1188" s="138">
        <f>Q1188*H1188</f>
        <v>0</v>
      </c>
      <c r="S1188" s="138">
        <v>0.187</v>
      </c>
      <c r="T1188" s="139">
        <f>S1188*H1188</f>
        <v>0.19822000000000001</v>
      </c>
      <c r="AR1188" s="140" t="s">
        <v>370</v>
      </c>
      <c r="AT1188" s="140" t="s">
        <v>265</v>
      </c>
      <c r="AU1188" s="140" t="s">
        <v>91</v>
      </c>
      <c r="AY1188" s="2" t="s">
        <v>263</v>
      </c>
      <c r="BE1188" s="141">
        <f>IF(N1188="základní",J1188,0)</f>
        <v>0</v>
      </c>
      <c r="BF1188" s="141">
        <f>IF(N1188="snížená",J1188,0)</f>
        <v>0</v>
      </c>
      <c r="BG1188" s="141">
        <f>IF(N1188="zákl. přenesená",J1188,0)</f>
        <v>0</v>
      </c>
      <c r="BH1188" s="141">
        <f>IF(N1188="sníž. přenesená",J1188,0)</f>
        <v>0</v>
      </c>
      <c r="BI1188" s="141">
        <f>IF(N1188="nulová",J1188,0)</f>
        <v>0</v>
      </c>
      <c r="BJ1188" s="2" t="s">
        <v>89</v>
      </c>
      <c r="BK1188" s="141">
        <f>ROUND(I1188*H1188,2)</f>
        <v>0</v>
      </c>
      <c r="BL1188" s="2" t="s">
        <v>370</v>
      </c>
      <c r="BM1188" s="140" t="s">
        <v>10836</v>
      </c>
    </row>
    <row r="1189" spans="2:65" s="146" customFormat="1" ht="11.25">
      <c r="B1189" s="147"/>
      <c r="D1189" s="142" t="s">
        <v>274</v>
      </c>
      <c r="E1189" s="148" t="s">
        <v>44</v>
      </c>
      <c r="F1189" s="149" t="s">
        <v>10058</v>
      </c>
      <c r="H1189" s="148" t="s">
        <v>44</v>
      </c>
      <c r="I1189" s="150"/>
      <c r="L1189" s="147"/>
      <c r="M1189" s="151"/>
      <c r="T1189" s="152"/>
      <c r="AT1189" s="148" t="s">
        <v>274</v>
      </c>
      <c r="AU1189" s="148" t="s">
        <v>91</v>
      </c>
      <c r="AV1189" s="146" t="s">
        <v>89</v>
      </c>
      <c r="AW1189" s="146" t="s">
        <v>42</v>
      </c>
      <c r="AX1189" s="146" t="s">
        <v>82</v>
      </c>
      <c r="AY1189" s="148" t="s">
        <v>263</v>
      </c>
    </row>
    <row r="1190" spans="2:65" s="153" customFormat="1" ht="11.25">
      <c r="B1190" s="154"/>
      <c r="D1190" s="142" t="s">
        <v>274</v>
      </c>
      <c r="E1190" s="155" t="s">
        <v>44</v>
      </c>
      <c r="F1190" s="156" t="s">
        <v>10837</v>
      </c>
      <c r="H1190" s="157">
        <v>1.06</v>
      </c>
      <c r="I1190" s="158"/>
      <c r="L1190" s="154"/>
      <c r="M1190" s="159"/>
      <c r="T1190" s="160"/>
      <c r="AT1190" s="155" t="s">
        <v>274</v>
      </c>
      <c r="AU1190" s="155" t="s">
        <v>91</v>
      </c>
      <c r="AV1190" s="153" t="s">
        <v>91</v>
      </c>
      <c r="AW1190" s="153" t="s">
        <v>42</v>
      </c>
      <c r="AX1190" s="153" t="s">
        <v>82</v>
      </c>
      <c r="AY1190" s="155" t="s">
        <v>263</v>
      </c>
    </row>
    <row r="1191" spans="2:65" s="161" customFormat="1" ht="11.25">
      <c r="B1191" s="162"/>
      <c r="D1191" s="142" t="s">
        <v>274</v>
      </c>
      <c r="E1191" s="163" t="s">
        <v>44</v>
      </c>
      <c r="F1191" s="164" t="s">
        <v>280</v>
      </c>
      <c r="H1191" s="165">
        <v>1.06</v>
      </c>
      <c r="I1191" s="166"/>
      <c r="L1191" s="162"/>
      <c r="M1191" s="167"/>
      <c r="T1191" s="168"/>
      <c r="AT1191" s="163" t="s">
        <v>274</v>
      </c>
      <c r="AU1191" s="163" t="s">
        <v>91</v>
      </c>
      <c r="AV1191" s="161" t="s">
        <v>141</v>
      </c>
      <c r="AW1191" s="161" t="s">
        <v>42</v>
      </c>
      <c r="AX1191" s="161" t="s">
        <v>82</v>
      </c>
      <c r="AY1191" s="163" t="s">
        <v>263</v>
      </c>
    </row>
    <row r="1192" spans="2:65" s="169" customFormat="1" ht="11.25">
      <c r="B1192" s="170"/>
      <c r="D1192" s="142" t="s">
        <v>274</v>
      </c>
      <c r="E1192" s="171" t="s">
        <v>44</v>
      </c>
      <c r="F1192" s="172" t="s">
        <v>281</v>
      </c>
      <c r="H1192" s="173">
        <v>1.06</v>
      </c>
      <c r="I1192" s="174"/>
      <c r="L1192" s="170"/>
      <c r="M1192" s="175"/>
      <c r="T1192" s="176"/>
      <c r="AT1192" s="171" t="s">
        <v>274</v>
      </c>
      <c r="AU1192" s="171" t="s">
        <v>91</v>
      </c>
      <c r="AV1192" s="169" t="s">
        <v>270</v>
      </c>
      <c r="AW1192" s="169" t="s">
        <v>42</v>
      </c>
      <c r="AX1192" s="169" t="s">
        <v>89</v>
      </c>
      <c r="AY1192" s="171" t="s">
        <v>263</v>
      </c>
    </row>
    <row r="1193" spans="2:65" s="17" customFormat="1" ht="14.45" customHeight="1">
      <c r="B1193" s="18"/>
      <c r="C1193" s="129" t="s">
        <v>1912</v>
      </c>
      <c r="D1193" s="129" t="s">
        <v>265</v>
      </c>
      <c r="E1193" s="130" t="s">
        <v>10838</v>
      </c>
      <c r="F1193" s="131" t="s">
        <v>10839</v>
      </c>
      <c r="G1193" s="132" t="s">
        <v>402</v>
      </c>
      <c r="H1193" s="133">
        <v>43.884999999999998</v>
      </c>
      <c r="I1193" s="134"/>
      <c r="J1193" s="135">
        <f>ROUND(I1193*H1193,2)</f>
        <v>0</v>
      </c>
      <c r="K1193" s="131" t="s">
        <v>269</v>
      </c>
      <c r="L1193" s="18"/>
      <c r="M1193" s="136" t="s">
        <v>44</v>
      </c>
      <c r="N1193" s="137" t="s">
        <v>53</v>
      </c>
      <c r="P1193" s="138">
        <f>O1193*H1193</f>
        <v>0</v>
      </c>
      <c r="Q1193" s="138">
        <v>0</v>
      </c>
      <c r="R1193" s="138">
        <f>Q1193*H1193</f>
        <v>0</v>
      </c>
      <c r="S1193" s="138">
        <v>1.7999999999999999E-2</v>
      </c>
      <c r="T1193" s="139">
        <f>S1193*H1193</f>
        <v>0.78992999999999991</v>
      </c>
      <c r="AR1193" s="140" t="s">
        <v>370</v>
      </c>
      <c r="AT1193" s="140" t="s">
        <v>265</v>
      </c>
      <c r="AU1193" s="140" t="s">
        <v>91</v>
      </c>
      <c r="AY1193" s="2" t="s">
        <v>263</v>
      </c>
      <c r="BE1193" s="141">
        <f>IF(N1193="základní",J1193,0)</f>
        <v>0</v>
      </c>
      <c r="BF1193" s="141">
        <f>IF(N1193="snížená",J1193,0)</f>
        <v>0</v>
      </c>
      <c r="BG1193" s="141">
        <f>IF(N1193="zákl. přenesená",J1193,0)</f>
        <v>0</v>
      </c>
      <c r="BH1193" s="141">
        <f>IF(N1193="sníž. přenesená",J1193,0)</f>
        <v>0</v>
      </c>
      <c r="BI1193" s="141">
        <f>IF(N1193="nulová",J1193,0)</f>
        <v>0</v>
      </c>
      <c r="BJ1193" s="2" t="s">
        <v>89</v>
      </c>
      <c r="BK1193" s="141">
        <f>ROUND(I1193*H1193,2)</f>
        <v>0</v>
      </c>
      <c r="BL1193" s="2" t="s">
        <v>370</v>
      </c>
      <c r="BM1193" s="140" t="s">
        <v>10840</v>
      </c>
    </row>
    <row r="1194" spans="2:65" s="146" customFormat="1" ht="11.25">
      <c r="B1194" s="147"/>
      <c r="D1194" s="142" t="s">
        <v>274</v>
      </c>
      <c r="E1194" s="148" t="s">
        <v>44</v>
      </c>
      <c r="F1194" s="149" t="s">
        <v>10058</v>
      </c>
      <c r="H1194" s="148" t="s">
        <v>44</v>
      </c>
      <c r="I1194" s="150"/>
      <c r="L1194" s="147"/>
      <c r="M1194" s="151"/>
      <c r="T1194" s="152"/>
      <c r="AT1194" s="148" t="s">
        <v>274</v>
      </c>
      <c r="AU1194" s="148" t="s">
        <v>91</v>
      </c>
      <c r="AV1194" s="146" t="s">
        <v>89</v>
      </c>
      <c r="AW1194" s="146" t="s">
        <v>42</v>
      </c>
      <c r="AX1194" s="146" t="s">
        <v>82</v>
      </c>
      <c r="AY1194" s="148" t="s">
        <v>263</v>
      </c>
    </row>
    <row r="1195" spans="2:65" s="153" customFormat="1" ht="11.25">
      <c r="B1195" s="154"/>
      <c r="D1195" s="142" t="s">
        <v>274</v>
      </c>
      <c r="E1195" s="155" t="s">
        <v>44</v>
      </c>
      <c r="F1195" s="156" t="s">
        <v>10841</v>
      </c>
      <c r="H1195" s="157">
        <v>43.884999999999998</v>
      </c>
      <c r="I1195" s="158"/>
      <c r="L1195" s="154"/>
      <c r="M1195" s="159"/>
      <c r="T1195" s="160"/>
      <c r="AT1195" s="155" t="s">
        <v>274</v>
      </c>
      <c r="AU1195" s="155" t="s">
        <v>91</v>
      </c>
      <c r="AV1195" s="153" t="s">
        <v>91</v>
      </c>
      <c r="AW1195" s="153" t="s">
        <v>42</v>
      </c>
      <c r="AX1195" s="153" t="s">
        <v>82</v>
      </c>
      <c r="AY1195" s="155" t="s">
        <v>263</v>
      </c>
    </row>
    <row r="1196" spans="2:65" s="161" customFormat="1" ht="11.25">
      <c r="B1196" s="162"/>
      <c r="D1196" s="142" t="s">
        <v>274</v>
      </c>
      <c r="E1196" s="163" t="s">
        <v>44</v>
      </c>
      <c r="F1196" s="164" t="s">
        <v>280</v>
      </c>
      <c r="H1196" s="165">
        <v>43.884999999999998</v>
      </c>
      <c r="I1196" s="166"/>
      <c r="L1196" s="162"/>
      <c r="M1196" s="167"/>
      <c r="T1196" s="168"/>
      <c r="AT1196" s="163" t="s">
        <v>274</v>
      </c>
      <c r="AU1196" s="163" t="s">
        <v>91</v>
      </c>
      <c r="AV1196" s="161" t="s">
        <v>141</v>
      </c>
      <c r="AW1196" s="161" t="s">
        <v>42</v>
      </c>
      <c r="AX1196" s="161" t="s">
        <v>82</v>
      </c>
      <c r="AY1196" s="163" t="s">
        <v>263</v>
      </c>
    </row>
    <row r="1197" spans="2:65" s="169" customFormat="1" ht="11.25">
      <c r="B1197" s="170"/>
      <c r="D1197" s="142" t="s">
        <v>274</v>
      </c>
      <c r="E1197" s="171" t="s">
        <v>44</v>
      </c>
      <c r="F1197" s="172" t="s">
        <v>281</v>
      </c>
      <c r="H1197" s="173">
        <v>43.884999999999998</v>
      </c>
      <c r="I1197" s="174"/>
      <c r="L1197" s="170"/>
      <c r="M1197" s="175"/>
      <c r="T1197" s="176"/>
      <c r="AT1197" s="171" t="s">
        <v>274</v>
      </c>
      <c r="AU1197" s="171" t="s">
        <v>91</v>
      </c>
      <c r="AV1197" s="169" t="s">
        <v>270</v>
      </c>
      <c r="AW1197" s="169" t="s">
        <v>42</v>
      </c>
      <c r="AX1197" s="169" t="s">
        <v>89</v>
      </c>
      <c r="AY1197" s="171" t="s">
        <v>263</v>
      </c>
    </row>
    <row r="1198" spans="2:65" s="17" customFormat="1" ht="14.45" customHeight="1">
      <c r="B1198" s="18"/>
      <c r="C1198" s="129" t="s">
        <v>1916</v>
      </c>
      <c r="D1198" s="129" t="s">
        <v>265</v>
      </c>
      <c r="E1198" s="130" t="s">
        <v>7929</v>
      </c>
      <c r="F1198" s="131" t="s">
        <v>7930</v>
      </c>
      <c r="G1198" s="132" t="s">
        <v>139</v>
      </c>
      <c r="H1198" s="133">
        <v>0.629</v>
      </c>
      <c r="I1198" s="134"/>
      <c r="J1198" s="135">
        <f>ROUND(I1198*H1198,2)</f>
        <v>0</v>
      </c>
      <c r="K1198" s="131" t="s">
        <v>269</v>
      </c>
      <c r="L1198" s="18"/>
      <c r="M1198" s="136" t="s">
        <v>44</v>
      </c>
      <c r="N1198" s="137" t="s">
        <v>53</v>
      </c>
      <c r="P1198" s="138">
        <f>O1198*H1198</f>
        <v>0</v>
      </c>
      <c r="Q1198" s="138">
        <v>2.9999999999999997E-4</v>
      </c>
      <c r="R1198" s="138">
        <f>Q1198*H1198</f>
        <v>1.8869999999999998E-4</v>
      </c>
      <c r="S1198" s="138">
        <v>0</v>
      </c>
      <c r="T1198" s="139">
        <f>S1198*H1198</f>
        <v>0</v>
      </c>
      <c r="AR1198" s="140" t="s">
        <v>370</v>
      </c>
      <c r="AT1198" s="140" t="s">
        <v>265</v>
      </c>
      <c r="AU1198" s="140" t="s">
        <v>91</v>
      </c>
      <c r="AY1198" s="2" t="s">
        <v>263</v>
      </c>
      <c r="BE1198" s="141">
        <f>IF(N1198="základní",J1198,0)</f>
        <v>0</v>
      </c>
      <c r="BF1198" s="141">
        <f>IF(N1198="snížená",J1198,0)</f>
        <v>0</v>
      </c>
      <c r="BG1198" s="141">
        <f>IF(N1198="zákl. přenesená",J1198,0)</f>
        <v>0</v>
      </c>
      <c r="BH1198" s="141">
        <f>IF(N1198="sníž. přenesená",J1198,0)</f>
        <v>0</v>
      </c>
      <c r="BI1198" s="141">
        <f>IF(N1198="nulová",J1198,0)</f>
        <v>0</v>
      </c>
      <c r="BJ1198" s="2" t="s">
        <v>89</v>
      </c>
      <c r="BK1198" s="141">
        <f>ROUND(I1198*H1198,2)</f>
        <v>0</v>
      </c>
      <c r="BL1198" s="2" t="s">
        <v>370</v>
      </c>
      <c r="BM1198" s="140" t="s">
        <v>10842</v>
      </c>
    </row>
    <row r="1199" spans="2:65" s="17" customFormat="1" ht="39">
      <c r="B1199" s="18"/>
      <c r="D1199" s="142" t="s">
        <v>272</v>
      </c>
      <c r="F1199" s="143" t="s">
        <v>4918</v>
      </c>
      <c r="I1199" s="144"/>
      <c r="L1199" s="18"/>
      <c r="M1199" s="145"/>
      <c r="T1199" s="39"/>
      <c r="AT1199" s="2" t="s">
        <v>272</v>
      </c>
      <c r="AU1199" s="2" t="s">
        <v>91</v>
      </c>
    </row>
    <row r="1200" spans="2:65" s="153" customFormat="1" ht="11.25">
      <c r="B1200" s="154"/>
      <c r="D1200" s="142" t="s">
        <v>274</v>
      </c>
      <c r="E1200" s="155" t="s">
        <v>44</v>
      </c>
      <c r="F1200" s="156" t="s">
        <v>10386</v>
      </c>
      <c r="H1200" s="157">
        <v>0.629</v>
      </c>
      <c r="I1200" s="158"/>
      <c r="L1200" s="154"/>
      <c r="M1200" s="159"/>
      <c r="T1200" s="160"/>
      <c r="AT1200" s="155" t="s">
        <v>274</v>
      </c>
      <c r="AU1200" s="155" t="s">
        <v>91</v>
      </c>
      <c r="AV1200" s="153" t="s">
        <v>91</v>
      </c>
      <c r="AW1200" s="153" t="s">
        <v>42</v>
      </c>
      <c r="AX1200" s="153" t="s">
        <v>89</v>
      </c>
      <c r="AY1200" s="155" t="s">
        <v>263</v>
      </c>
    </row>
    <row r="1201" spans="2:65" s="17" customFormat="1" ht="14.45" customHeight="1">
      <c r="B1201" s="18"/>
      <c r="C1201" s="129" t="s">
        <v>1920</v>
      </c>
      <c r="D1201" s="129" t="s">
        <v>265</v>
      </c>
      <c r="E1201" s="130" t="s">
        <v>7932</v>
      </c>
      <c r="F1201" s="131" t="s">
        <v>7933</v>
      </c>
      <c r="G1201" s="132" t="s">
        <v>402</v>
      </c>
      <c r="H1201" s="133">
        <v>5.4560000000000004</v>
      </c>
      <c r="I1201" s="134"/>
      <c r="J1201" s="135">
        <f>ROUND(I1201*H1201,2)</f>
        <v>0</v>
      </c>
      <c r="K1201" s="131" t="s">
        <v>269</v>
      </c>
      <c r="L1201" s="18"/>
      <c r="M1201" s="136" t="s">
        <v>44</v>
      </c>
      <c r="N1201" s="137" t="s">
        <v>53</v>
      </c>
      <c r="P1201" s="138">
        <f>O1201*H1201</f>
        <v>0</v>
      </c>
      <c r="Q1201" s="138">
        <v>2.3000000000000001E-4</v>
      </c>
      <c r="R1201" s="138">
        <f>Q1201*H1201</f>
        <v>1.2548800000000001E-3</v>
      </c>
      <c r="S1201" s="138">
        <v>0</v>
      </c>
      <c r="T1201" s="139">
        <f>S1201*H1201</f>
        <v>0</v>
      </c>
      <c r="AR1201" s="140" t="s">
        <v>370</v>
      </c>
      <c r="AT1201" s="140" t="s">
        <v>265</v>
      </c>
      <c r="AU1201" s="140" t="s">
        <v>91</v>
      </c>
      <c r="AY1201" s="2" t="s">
        <v>263</v>
      </c>
      <c r="BE1201" s="141">
        <f>IF(N1201="základní",J1201,0)</f>
        <v>0</v>
      </c>
      <c r="BF1201" s="141">
        <f>IF(N1201="snížená",J1201,0)</f>
        <v>0</v>
      </c>
      <c r="BG1201" s="141">
        <f>IF(N1201="zákl. přenesená",J1201,0)</f>
        <v>0</v>
      </c>
      <c r="BH1201" s="141">
        <f>IF(N1201="sníž. přenesená",J1201,0)</f>
        <v>0</v>
      </c>
      <c r="BI1201" s="141">
        <f>IF(N1201="nulová",J1201,0)</f>
        <v>0</v>
      </c>
      <c r="BJ1201" s="2" t="s">
        <v>89</v>
      </c>
      <c r="BK1201" s="141">
        <f>ROUND(I1201*H1201,2)</f>
        <v>0</v>
      </c>
      <c r="BL1201" s="2" t="s">
        <v>370</v>
      </c>
      <c r="BM1201" s="140" t="s">
        <v>10843</v>
      </c>
    </row>
    <row r="1202" spans="2:65" s="17" customFormat="1" ht="39">
      <c r="B1202" s="18"/>
      <c r="D1202" s="142" t="s">
        <v>272</v>
      </c>
      <c r="F1202" s="143" t="s">
        <v>4918</v>
      </c>
      <c r="I1202" s="144"/>
      <c r="L1202" s="18"/>
      <c r="M1202" s="145"/>
      <c r="T1202" s="39"/>
      <c r="AT1202" s="2" t="s">
        <v>272</v>
      </c>
      <c r="AU1202" s="2" t="s">
        <v>91</v>
      </c>
    </row>
    <row r="1203" spans="2:65" s="153" customFormat="1" ht="11.25">
      <c r="B1203" s="154"/>
      <c r="D1203" s="142" t="s">
        <v>274</v>
      </c>
      <c r="E1203" s="155" t="s">
        <v>44</v>
      </c>
      <c r="F1203" s="156" t="s">
        <v>10844</v>
      </c>
      <c r="H1203" s="157">
        <v>5.4560000000000004</v>
      </c>
      <c r="I1203" s="158"/>
      <c r="L1203" s="154"/>
      <c r="M1203" s="159"/>
      <c r="T1203" s="160"/>
      <c r="AT1203" s="155" t="s">
        <v>274</v>
      </c>
      <c r="AU1203" s="155" t="s">
        <v>91</v>
      </c>
      <c r="AV1203" s="153" t="s">
        <v>91</v>
      </c>
      <c r="AW1203" s="153" t="s">
        <v>42</v>
      </c>
      <c r="AX1203" s="153" t="s">
        <v>89</v>
      </c>
      <c r="AY1203" s="155" t="s">
        <v>263</v>
      </c>
    </row>
    <row r="1204" spans="2:65" s="17" customFormat="1" ht="14.45" customHeight="1">
      <c r="B1204" s="18"/>
      <c r="C1204" s="129" t="s">
        <v>1924</v>
      </c>
      <c r="D1204" s="129" t="s">
        <v>265</v>
      </c>
      <c r="E1204" s="130" t="s">
        <v>4915</v>
      </c>
      <c r="F1204" s="131" t="s">
        <v>4916</v>
      </c>
      <c r="G1204" s="132" t="s">
        <v>139</v>
      </c>
      <c r="H1204" s="133">
        <v>110.669</v>
      </c>
      <c r="I1204" s="134"/>
      <c r="J1204" s="135">
        <f>ROUND(I1204*H1204,2)</f>
        <v>0</v>
      </c>
      <c r="K1204" s="131" t="s">
        <v>269</v>
      </c>
      <c r="L1204" s="18"/>
      <c r="M1204" s="136" t="s">
        <v>44</v>
      </c>
      <c r="N1204" s="137" t="s">
        <v>53</v>
      </c>
      <c r="P1204" s="138">
        <f>O1204*H1204</f>
        <v>0</v>
      </c>
      <c r="Q1204" s="138">
        <v>1.0000000000000001E-5</v>
      </c>
      <c r="R1204" s="138">
        <f>Q1204*H1204</f>
        <v>1.10669E-3</v>
      </c>
      <c r="S1204" s="138">
        <v>0</v>
      </c>
      <c r="T1204" s="139">
        <f>S1204*H1204</f>
        <v>0</v>
      </c>
      <c r="AR1204" s="140" t="s">
        <v>370</v>
      </c>
      <c r="AT1204" s="140" t="s">
        <v>265</v>
      </c>
      <c r="AU1204" s="140" t="s">
        <v>91</v>
      </c>
      <c r="AY1204" s="2" t="s">
        <v>263</v>
      </c>
      <c r="BE1204" s="141">
        <f>IF(N1204="základní",J1204,0)</f>
        <v>0</v>
      </c>
      <c r="BF1204" s="141">
        <f>IF(N1204="snížená",J1204,0)</f>
        <v>0</v>
      </c>
      <c r="BG1204" s="141">
        <f>IF(N1204="zákl. přenesená",J1204,0)</f>
        <v>0</v>
      </c>
      <c r="BH1204" s="141">
        <f>IF(N1204="sníž. přenesená",J1204,0)</f>
        <v>0</v>
      </c>
      <c r="BI1204" s="141">
        <f>IF(N1204="nulová",J1204,0)</f>
        <v>0</v>
      </c>
      <c r="BJ1204" s="2" t="s">
        <v>89</v>
      </c>
      <c r="BK1204" s="141">
        <f>ROUND(I1204*H1204,2)</f>
        <v>0</v>
      </c>
      <c r="BL1204" s="2" t="s">
        <v>370</v>
      </c>
      <c r="BM1204" s="140" t="s">
        <v>10845</v>
      </c>
    </row>
    <row r="1205" spans="2:65" s="17" customFormat="1" ht="39">
      <c r="B1205" s="18"/>
      <c r="D1205" s="142" t="s">
        <v>272</v>
      </c>
      <c r="F1205" s="143" t="s">
        <v>4918</v>
      </c>
      <c r="I1205" s="144"/>
      <c r="L1205" s="18"/>
      <c r="M1205" s="145"/>
      <c r="T1205" s="39"/>
      <c r="AT1205" s="2" t="s">
        <v>272</v>
      </c>
      <c r="AU1205" s="2" t="s">
        <v>91</v>
      </c>
    </row>
    <row r="1206" spans="2:65" s="153" customFormat="1" ht="11.25">
      <c r="B1206" s="154"/>
      <c r="D1206" s="142" t="s">
        <v>274</v>
      </c>
      <c r="E1206" s="155" t="s">
        <v>44</v>
      </c>
      <c r="F1206" s="156" t="s">
        <v>10386</v>
      </c>
      <c r="H1206" s="157">
        <v>0.629</v>
      </c>
      <c r="I1206" s="158"/>
      <c r="L1206" s="154"/>
      <c r="M1206" s="159"/>
      <c r="T1206" s="160"/>
      <c r="AT1206" s="155" t="s">
        <v>274</v>
      </c>
      <c r="AU1206" s="155" t="s">
        <v>91</v>
      </c>
      <c r="AV1206" s="153" t="s">
        <v>91</v>
      </c>
      <c r="AW1206" s="153" t="s">
        <v>42</v>
      </c>
      <c r="AX1206" s="153" t="s">
        <v>82</v>
      </c>
      <c r="AY1206" s="155" t="s">
        <v>263</v>
      </c>
    </row>
    <row r="1207" spans="2:65" s="153" customFormat="1" ht="11.25">
      <c r="B1207" s="154"/>
      <c r="D1207" s="142" t="s">
        <v>274</v>
      </c>
      <c r="E1207" s="155" t="s">
        <v>44</v>
      </c>
      <c r="F1207" s="156" t="s">
        <v>10230</v>
      </c>
      <c r="H1207" s="157">
        <v>64.569999999999993</v>
      </c>
      <c r="I1207" s="158"/>
      <c r="L1207" s="154"/>
      <c r="M1207" s="159"/>
      <c r="T1207" s="160"/>
      <c r="AT1207" s="155" t="s">
        <v>274</v>
      </c>
      <c r="AU1207" s="155" t="s">
        <v>91</v>
      </c>
      <c r="AV1207" s="153" t="s">
        <v>91</v>
      </c>
      <c r="AW1207" s="153" t="s">
        <v>42</v>
      </c>
      <c r="AX1207" s="153" t="s">
        <v>82</v>
      </c>
      <c r="AY1207" s="155" t="s">
        <v>263</v>
      </c>
    </row>
    <row r="1208" spans="2:65" s="153" customFormat="1" ht="11.25">
      <c r="B1208" s="154"/>
      <c r="D1208" s="142" t="s">
        <v>274</v>
      </c>
      <c r="E1208" s="155" t="s">
        <v>44</v>
      </c>
      <c r="F1208" s="156" t="s">
        <v>10231</v>
      </c>
      <c r="H1208" s="157">
        <v>9.39</v>
      </c>
      <c r="I1208" s="158"/>
      <c r="L1208" s="154"/>
      <c r="M1208" s="159"/>
      <c r="T1208" s="160"/>
      <c r="AT1208" s="155" t="s">
        <v>274</v>
      </c>
      <c r="AU1208" s="155" t="s">
        <v>91</v>
      </c>
      <c r="AV1208" s="153" t="s">
        <v>91</v>
      </c>
      <c r="AW1208" s="153" t="s">
        <v>42</v>
      </c>
      <c r="AX1208" s="153" t="s">
        <v>82</v>
      </c>
      <c r="AY1208" s="155" t="s">
        <v>263</v>
      </c>
    </row>
    <row r="1209" spans="2:65" s="153" customFormat="1" ht="11.25">
      <c r="B1209" s="154"/>
      <c r="D1209" s="142" t="s">
        <v>274</v>
      </c>
      <c r="E1209" s="155" t="s">
        <v>44</v>
      </c>
      <c r="F1209" s="156" t="s">
        <v>10374</v>
      </c>
      <c r="H1209" s="157">
        <v>8.7200000000000006</v>
      </c>
      <c r="I1209" s="158"/>
      <c r="L1209" s="154"/>
      <c r="M1209" s="159"/>
      <c r="T1209" s="160"/>
      <c r="AT1209" s="155" t="s">
        <v>274</v>
      </c>
      <c r="AU1209" s="155" t="s">
        <v>91</v>
      </c>
      <c r="AV1209" s="153" t="s">
        <v>91</v>
      </c>
      <c r="AW1209" s="153" t="s">
        <v>42</v>
      </c>
      <c r="AX1209" s="153" t="s">
        <v>82</v>
      </c>
      <c r="AY1209" s="155" t="s">
        <v>263</v>
      </c>
    </row>
    <row r="1210" spans="2:65" s="153" customFormat="1" ht="11.25">
      <c r="B1210" s="154"/>
      <c r="D1210" s="142" t="s">
        <v>274</v>
      </c>
      <c r="E1210" s="155" t="s">
        <v>44</v>
      </c>
      <c r="F1210" s="156" t="s">
        <v>10233</v>
      </c>
      <c r="H1210" s="157">
        <v>22.84</v>
      </c>
      <c r="I1210" s="158"/>
      <c r="L1210" s="154"/>
      <c r="M1210" s="159"/>
      <c r="T1210" s="160"/>
      <c r="AT1210" s="155" t="s">
        <v>274</v>
      </c>
      <c r="AU1210" s="155" t="s">
        <v>91</v>
      </c>
      <c r="AV1210" s="153" t="s">
        <v>91</v>
      </c>
      <c r="AW1210" s="153" t="s">
        <v>42</v>
      </c>
      <c r="AX1210" s="153" t="s">
        <v>82</v>
      </c>
      <c r="AY1210" s="155" t="s">
        <v>263</v>
      </c>
    </row>
    <row r="1211" spans="2:65" s="153" customFormat="1" ht="11.25">
      <c r="B1211" s="154"/>
      <c r="D1211" s="142" t="s">
        <v>274</v>
      </c>
      <c r="E1211" s="155" t="s">
        <v>44</v>
      </c>
      <c r="F1211" s="156" t="s">
        <v>10235</v>
      </c>
      <c r="H1211" s="157">
        <v>4.5199999999999996</v>
      </c>
      <c r="I1211" s="158"/>
      <c r="L1211" s="154"/>
      <c r="M1211" s="159"/>
      <c r="T1211" s="160"/>
      <c r="AT1211" s="155" t="s">
        <v>274</v>
      </c>
      <c r="AU1211" s="155" t="s">
        <v>91</v>
      </c>
      <c r="AV1211" s="153" t="s">
        <v>91</v>
      </c>
      <c r="AW1211" s="153" t="s">
        <v>42</v>
      </c>
      <c r="AX1211" s="153" t="s">
        <v>82</v>
      </c>
      <c r="AY1211" s="155" t="s">
        <v>263</v>
      </c>
    </row>
    <row r="1212" spans="2:65" s="161" customFormat="1" ht="11.25">
      <c r="B1212" s="162"/>
      <c r="D1212" s="142" t="s">
        <v>274</v>
      </c>
      <c r="E1212" s="163" t="s">
        <v>44</v>
      </c>
      <c r="F1212" s="164" t="s">
        <v>280</v>
      </c>
      <c r="H1212" s="165">
        <v>110.669</v>
      </c>
      <c r="I1212" s="166"/>
      <c r="L1212" s="162"/>
      <c r="M1212" s="167"/>
      <c r="T1212" s="168"/>
      <c r="AT1212" s="163" t="s">
        <v>274</v>
      </c>
      <c r="AU1212" s="163" t="s">
        <v>91</v>
      </c>
      <c r="AV1212" s="161" t="s">
        <v>141</v>
      </c>
      <c r="AW1212" s="161" t="s">
        <v>42</v>
      </c>
      <c r="AX1212" s="161" t="s">
        <v>82</v>
      </c>
      <c r="AY1212" s="163" t="s">
        <v>263</v>
      </c>
    </row>
    <row r="1213" spans="2:65" s="169" customFormat="1" ht="11.25">
      <c r="B1213" s="170"/>
      <c r="D1213" s="142" t="s">
        <v>274</v>
      </c>
      <c r="E1213" s="171" t="s">
        <v>44</v>
      </c>
      <c r="F1213" s="172" t="s">
        <v>281</v>
      </c>
      <c r="H1213" s="173">
        <v>110.669</v>
      </c>
      <c r="I1213" s="174"/>
      <c r="L1213" s="170"/>
      <c r="M1213" s="175"/>
      <c r="T1213" s="176"/>
      <c r="AT1213" s="171" t="s">
        <v>274</v>
      </c>
      <c r="AU1213" s="171" t="s">
        <v>91</v>
      </c>
      <c r="AV1213" s="169" t="s">
        <v>270</v>
      </c>
      <c r="AW1213" s="169" t="s">
        <v>42</v>
      </c>
      <c r="AX1213" s="169" t="s">
        <v>89</v>
      </c>
      <c r="AY1213" s="171" t="s">
        <v>263</v>
      </c>
    </row>
    <row r="1214" spans="2:65" s="17" customFormat="1" ht="14.45" customHeight="1">
      <c r="B1214" s="18"/>
      <c r="C1214" s="129" t="s">
        <v>1930</v>
      </c>
      <c r="D1214" s="129" t="s">
        <v>265</v>
      </c>
      <c r="E1214" s="130" t="s">
        <v>4920</v>
      </c>
      <c r="F1214" s="131" t="s">
        <v>4921</v>
      </c>
      <c r="G1214" s="132" t="s">
        <v>139</v>
      </c>
      <c r="H1214" s="133">
        <v>110.669</v>
      </c>
      <c r="I1214" s="134"/>
      <c r="J1214" s="135">
        <f>ROUND(I1214*H1214,2)</f>
        <v>0</v>
      </c>
      <c r="K1214" s="131" t="s">
        <v>269</v>
      </c>
      <c r="L1214" s="18"/>
      <c r="M1214" s="136" t="s">
        <v>44</v>
      </c>
      <c r="N1214" s="137" t="s">
        <v>53</v>
      </c>
      <c r="P1214" s="138">
        <f>O1214*H1214</f>
        <v>0</v>
      </c>
      <c r="Q1214" s="138">
        <v>2.3000000000000001E-4</v>
      </c>
      <c r="R1214" s="138">
        <f>Q1214*H1214</f>
        <v>2.545387E-2</v>
      </c>
      <c r="S1214" s="138">
        <v>0</v>
      </c>
      <c r="T1214" s="139">
        <f>S1214*H1214</f>
        <v>0</v>
      </c>
      <c r="AR1214" s="140" t="s">
        <v>370</v>
      </c>
      <c r="AT1214" s="140" t="s">
        <v>265</v>
      </c>
      <c r="AU1214" s="140" t="s">
        <v>91</v>
      </c>
      <c r="AY1214" s="2" t="s">
        <v>263</v>
      </c>
      <c r="BE1214" s="141">
        <f>IF(N1214="základní",J1214,0)</f>
        <v>0</v>
      </c>
      <c r="BF1214" s="141">
        <f>IF(N1214="snížená",J1214,0)</f>
        <v>0</v>
      </c>
      <c r="BG1214" s="141">
        <f>IF(N1214="zákl. přenesená",J1214,0)</f>
        <v>0</v>
      </c>
      <c r="BH1214" s="141">
        <f>IF(N1214="sníž. přenesená",J1214,0)</f>
        <v>0</v>
      </c>
      <c r="BI1214" s="141">
        <f>IF(N1214="nulová",J1214,0)</f>
        <v>0</v>
      </c>
      <c r="BJ1214" s="2" t="s">
        <v>89</v>
      </c>
      <c r="BK1214" s="141">
        <f>ROUND(I1214*H1214,2)</f>
        <v>0</v>
      </c>
      <c r="BL1214" s="2" t="s">
        <v>370</v>
      </c>
      <c r="BM1214" s="140" t="s">
        <v>10846</v>
      </c>
    </row>
    <row r="1215" spans="2:65" s="17" customFormat="1" ht="39">
      <c r="B1215" s="18"/>
      <c r="D1215" s="142" t="s">
        <v>272</v>
      </c>
      <c r="F1215" s="143" t="s">
        <v>4918</v>
      </c>
      <c r="I1215" s="144"/>
      <c r="L1215" s="18"/>
      <c r="M1215" s="145"/>
      <c r="T1215" s="39"/>
      <c r="AT1215" s="2" t="s">
        <v>272</v>
      </c>
      <c r="AU1215" s="2" t="s">
        <v>91</v>
      </c>
    </row>
    <row r="1216" spans="2:65" s="153" customFormat="1" ht="11.25">
      <c r="B1216" s="154"/>
      <c r="D1216" s="142" t="s">
        <v>274</v>
      </c>
      <c r="E1216" s="155" t="s">
        <v>44</v>
      </c>
      <c r="F1216" s="156" t="s">
        <v>10386</v>
      </c>
      <c r="H1216" s="157">
        <v>0.629</v>
      </c>
      <c r="I1216" s="158"/>
      <c r="L1216" s="154"/>
      <c r="M1216" s="159"/>
      <c r="T1216" s="160"/>
      <c r="AT1216" s="155" t="s">
        <v>274</v>
      </c>
      <c r="AU1216" s="155" t="s">
        <v>91</v>
      </c>
      <c r="AV1216" s="153" t="s">
        <v>91</v>
      </c>
      <c r="AW1216" s="153" t="s">
        <v>42</v>
      </c>
      <c r="AX1216" s="153" t="s">
        <v>82</v>
      </c>
      <c r="AY1216" s="155" t="s">
        <v>263</v>
      </c>
    </row>
    <row r="1217" spans="2:65" s="153" customFormat="1" ht="11.25">
      <c r="B1217" s="154"/>
      <c r="D1217" s="142" t="s">
        <v>274</v>
      </c>
      <c r="E1217" s="155" t="s">
        <v>44</v>
      </c>
      <c r="F1217" s="156" t="s">
        <v>10230</v>
      </c>
      <c r="H1217" s="157">
        <v>64.569999999999993</v>
      </c>
      <c r="I1217" s="158"/>
      <c r="L1217" s="154"/>
      <c r="M1217" s="159"/>
      <c r="T1217" s="160"/>
      <c r="AT1217" s="155" t="s">
        <v>274</v>
      </c>
      <c r="AU1217" s="155" t="s">
        <v>91</v>
      </c>
      <c r="AV1217" s="153" t="s">
        <v>91</v>
      </c>
      <c r="AW1217" s="153" t="s">
        <v>42</v>
      </c>
      <c r="AX1217" s="153" t="s">
        <v>82</v>
      </c>
      <c r="AY1217" s="155" t="s">
        <v>263</v>
      </c>
    </row>
    <row r="1218" spans="2:65" s="153" customFormat="1" ht="11.25">
      <c r="B1218" s="154"/>
      <c r="D1218" s="142" t="s">
        <v>274</v>
      </c>
      <c r="E1218" s="155" t="s">
        <v>44</v>
      </c>
      <c r="F1218" s="156" t="s">
        <v>10231</v>
      </c>
      <c r="H1218" s="157">
        <v>9.39</v>
      </c>
      <c r="I1218" s="158"/>
      <c r="L1218" s="154"/>
      <c r="M1218" s="159"/>
      <c r="T1218" s="160"/>
      <c r="AT1218" s="155" t="s">
        <v>274</v>
      </c>
      <c r="AU1218" s="155" t="s">
        <v>91</v>
      </c>
      <c r="AV1218" s="153" t="s">
        <v>91</v>
      </c>
      <c r="AW1218" s="153" t="s">
        <v>42</v>
      </c>
      <c r="AX1218" s="153" t="s">
        <v>82</v>
      </c>
      <c r="AY1218" s="155" t="s">
        <v>263</v>
      </c>
    </row>
    <row r="1219" spans="2:65" s="153" customFormat="1" ht="11.25">
      <c r="B1219" s="154"/>
      <c r="D1219" s="142" t="s">
        <v>274</v>
      </c>
      <c r="E1219" s="155" t="s">
        <v>44</v>
      </c>
      <c r="F1219" s="156" t="s">
        <v>10374</v>
      </c>
      <c r="H1219" s="157">
        <v>8.7200000000000006</v>
      </c>
      <c r="I1219" s="158"/>
      <c r="L1219" s="154"/>
      <c r="M1219" s="159"/>
      <c r="T1219" s="160"/>
      <c r="AT1219" s="155" t="s">
        <v>274</v>
      </c>
      <c r="AU1219" s="155" t="s">
        <v>91</v>
      </c>
      <c r="AV1219" s="153" t="s">
        <v>91</v>
      </c>
      <c r="AW1219" s="153" t="s">
        <v>42</v>
      </c>
      <c r="AX1219" s="153" t="s">
        <v>82</v>
      </c>
      <c r="AY1219" s="155" t="s">
        <v>263</v>
      </c>
    </row>
    <row r="1220" spans="2:65" s="153" customFormat="1" ht="11.25">
      <c r="B1220" s="154"/>
      <c r="D1220" s="142" t="s">
        <v>274</v>
      </c>
      <c r="E1220" s="155" t="s">
        <v>44</v>
      </c>
      <c r="F1220" s="156" t="s">
        <v>10233</v>
      </c>
      <c r="H1220" s="157">
        <v>22.84</v>
      </c>
      <c r="I1220" s="158"/>
      <c r="L1220" s="154"/>
      <c r="M1220" s="159"/>
      <c r="T1220" s="160"/>
      <c r="AT1220" s="155" t="s">
        <v>274</v>
      </c>
      <c r="AU1220" s="155" t="s">
        <v>91</v>
      </c>
      <c r="AV1220" s="153" t="s">
        <v>91</v>
      </c>
      <c r="AW1220" s="153" t="s">
        <v>42</v>
      </c>
      <c r="AX1220" s="153" t="s">
        <v>82</v>
      </c>
      <c r="AY1220" s="155" t="s">
        <v>263</v>
      </c>
    </row>
    <row r="1221" spans="2:65" s="153" customFormat="1" ht="11.25">
      <c r="B1221" s="154"/>
      <c r="D1221" s="142" t="s">
        <v>274</v>
      </c>
      <c r="E1221" s="155" t="s">
        <v>44</v>
      </c>
      <c r="F1221" s="156" t="s">
        <v>10235</v>
      </c>
      <c r="H1221" s="157">
        <v>4.5199999999999996</v>
      </c>
      <c r="I1221" s="158"/>
      <c r="L1221" s="154"/>
      <c r="M1221" s="159"/>
      <c r="T1221" s="160"/>
      <c r="AT1221" s="155" t="s">
        <v>274</v>
      </c>
      <c r="AU1221" s="155" t="s">
        <v>91</v>
      </c>
      <c r="AV1221" s="153" t="s">
        <v>91</v>
      </c>
      <c r="AW1221" s="153" t="s">
        <v>42</v>
      </c>
      <c r="AX1221" s="153" t="s">
        <v>82</v>
      </c>
      <c r="AY1221" s="155" t="s">
        <v>263</v>
      </c>
    </row>
    <row r="1222" spans="2:65" s="161" customFormat="1" ht="11.25">
      <c r="B1222" s="162"/>
      <c r="D1222" s="142" t="s">
        <v>274</v>
      </c>
      <c r="E1222" s="163" t="s">
        <v>44</v>
      </c>
      <c r="F1222" s="164" t="s">
        <v>280</v>
      </c>
      <c r="H1222" s="165">
        <v>110.669</v>
      </c>
      <c r="I1222" s="166"/>
      <c r="L1222" s="162"/>
      <c r="M1222" s="167"/>
      <c r="T1222" s="168"/>
      <c r="AT1222" s="163" t="s">
        <v>274</v>
      </c>
      <c r="AU1222" s="163" t="s">
        <v>91</v>
      </c>
      <c r="AV1222" s="161" t="s">
        <v>141</v>
      </c>
      <c r="AW1222" s="161" t="s">
        <v>42</v>
      </c>
      <c r="AX1222" s="161" t="s">
        <v>82</v>
      </c>
      <c r="AY1222" s="163" t="s">
        <v>263</v>
      </c>
    </row>
    <row r="1223" spans="2:65" s="169" customFormat="1" ht="11.25">
      <c r="B1223" s="170"/>
      <c r="D1223" s="142" t="s">
        <v>274</v>
      </c>
      <c r="E1223" s="171" t="s">
        <v>44</v>
      </c>
      <c r="F1223" s="172" t="s">
        <v>281</v>
      </c>
      <c r="H1223" s="173">
        <v>110.669</v>
      </c>
      <c r="I1223" s="174"/>
      <c r="L1223" s="170"/>
      <c r="M1223" s="175"/>
      <c r="T1223" s="176"/>
      <c r="AT1223" s="171" t="s">
        <v>274</v>
      </c>
      <c r="AU1223" s="171" t="s">
        <v>91</v>
      </c>
      <c r="AV1223" s="169" t="s">
        <v>270</v>
      </c>
      <c r="AW1223" s="169" t="s">
        <v>42</v>
      </c>
      <c r="AX1223" s="169" t="s">
        <v>89</v>
      </c>
      <c r="AY1223" s="171" t="s">
        <v>263</v>
      </c>
    </row>
    <row r="1224" spans="2:65" s="17" customFormat="1" ht="14.45" customHeight="1">
      <c r="B1224" s="18"/>
      <c r="C1224" s="129" t="s">
        <v>1934</v>
      </c>
      <c r="D1224" s="129" t="s">
        <v>265</v>
      </c>
      <c r="E1224" s="130" t="s">
        <v>4924</v>
      </c>
      <c r="F1224" s="131" t="s">
        <v>4925</v>
      </c>
      <c r="G1224" s="132" t="s">
        <v>139</v>
      </c>
      <c r="H1224" s="133">
        <v>110.669</v>
      </c>
      <c r="I1224" s="134"/>
      <c r="J1224" s="135">
        <f>ROUND(I1224*H1224,2)</f>
        <v>0</v>
      </c>
      <c r="K1224" s="131" t="s">
        <v>269</v>
      </c>
      <c r="L1224" s="18"/>
      <c r="M1224" s="136" t="s">
        <v>44</v>
      </c>
      <c r="N1224" s="137" t="s">
        <v>53</v>
      </c>
      <c r="P1224" s="138">
        <f>O1224*H1224</f>
        <v>0</v>
      </c>
      <c r="Q1224" s="138">
        <v>8.0000000000000007E-5</v>
      </c>
      <c r="R1224" s="138">
        <f>Q1224*H1224</f>
        <v>8.8535200000000001E-3</v>
      </c>
      <c r="S1224" s="138">
        <v>0</v>
      </c>
      <c r="T1224" s="139">
        <f>S1224*H1224</f>
        <v>0</v>
      </c>
      <c r="AR1224" s="140" t="s">
        <v>370</v>
      </c>
      <c r="AT1224" s="140" t="s">
        <v>265</v>
      </c>
      <c r="AU1224" s="140" t="s">
        <v>91</v>
      </c>
      <c r="AY1224" s="2" t="s">
        <v>263</v>
      </c>
      <c r="BE1224" s="141">
        <f>IF(N1224="základní",J1224,0)</f>
        <v>0</v>
      </c>
      <c r="BF1224" s="141">
        <f>IF(N1224="snížená",J1224,0)</f>
        <v>0</v>
      </c>
      <c r="BG1224" s="141">
        <f>IF(N1224="zákl. přenesená",J1224,0)</f>
        <v>0</v>
      </c>
      <c r="BH1224" s="141">
        <f>IF(N1224="sníž. přenesená",J1224,0)</f>
        <v>0</v>
      </c>
      <c r="BI1224" s="141">
        <f>IF(N1224="nulová",J1224,0)</f>
        <v>0</v>
      </c>
      <c r="BJ1224" s="2" t="s">
        <v>89</v>
      </c>
      <c r="BK1224" s="141">
        <f>ROUND(I1224*H1224,2)</f>
        <v>0</v>
      </c>
      <c r="BL1224" s="2" t="s">
        <v>370</v>
      </c>
      <c r="BM1224" s="140" t="s">
        <v>10847</v>
      </c>
    </row>
    <row r="1225" spans="2:65" s="17" customFormat="1" ht="39">
      <c r="B1225" s="18"/>
      <c r="D1225" s="142" t="s">
        <v>272</v>
      </c>
      <c r="F1225" s="143" t="s">
        <v>4918</v>
      </c>
      <c r="I1225" s="144"/>
      <c r="L1225" s="18"/>
      <c r="M1225" s="145"/>
      <c r="T1225" s="39"/>
      <c r="AT1225" s="2" t="s">
        <v>272</v>
      </c>
      <c r="AU1225" s="2" t="s">
        <v>91</v>
      </c>
    </row>
    <row r="1226" spans="2:65" s="17" customFormat="1" ht="24.2" customHeight="1">
      <c r="B1226" s="18"/>
      <c r="C1226" s="129" t="s">
        <v>1938</v>
      </c>
      <c r="D1226" s="129" t="s">
        <v>265</v>
      </c>
      <c r="E1226" s="130" t="s">
        <v>4933</v>
      </c>
      <c r="F1226" s="131" t="s">
        <v>4934</v>
      </c>
      <c r="G1226" s="132" t="s">
        <v>312</v>
      </c>
      <c r="H1226" s="133">
        <v>4.5999999999999999E-2</v>
      </c>
      <c r="I1226" s="134"/>
      <c r="J1226" s="135">
        <f>ROUND(I1226*H1226,2)</f>
        <v>0</v>
      </c>
      <c r="K1226" s="131" t="s">
        <v>269</v>
      </c>
      <c r="L1226" s="18"/>
      <c r="M1226" s="136" t="s">
        <v>44</v>
      </c>
      <c r="N1226" s="137" t="s">
        <v>53</v>
      </c>
      <c r="P1226" s="138">
        <f>O1226*H1226</f>
        <v>0</v>
      </c>
      <c r="Q1226" s="138">
        <v>0</v>
      </c>
      <c r="R1226" s="138">
        <f>Q1226*H1226</f>
        <v>0</v>
      </c>
      <c r="S1226" s="138">
        <v>0</v>
      </c>
      <c r="T1226" s="139">
        <f>S1226*H1226</f>
        <v>0</v>
      </c>
      <c r="AR1226" s="140" t="s">
        <v>370</v>
      </c>
      <c r="AT1226" s="140" t="s">
        <v>265</v>
      </c>
      <c r="AU1226" s="140" t="s">
        <v>91</v>
      </c>
      <c r="AY1226" s="2" t="s">
        <v>263</v>
      </c>
      <c r="BE1226" s="141">
        <f>IF(N1226="základní",J1226,0)</f>
        <v>0</v>
      </c>
      <c r="BF1226" s="141">
        <f>IF(N1226="snížená",J1226,0)</f>
        <v>0</v>
      </c>
      <c r="BG1226" s="141">
        <f>IF(N1226="zákl. přenesená",J1226,0)</f>
        <v>0</v>
      </c>
      <c r="BH1226" s="141">
        <f>IF(N1226="sníž. přenesená",J1226,0)</f>
        <v>0</v>
      </c>
      <c r="BI1226" s="141">
        <f>IF(N1226="nulová",J1226,0)</f>
        <v>0</v>
      </c>
      <c r="BJ1226" s="2" t="s">
        <v>89</v>
      </c>
      <c r="BK1226" s="141">
        <f>ROUND(I1226*H1226,2)</f>
        <v>0</v>
      </c>
      <c r="BL1226" s="2" t="s">
        <v>370</v>
      </c>
      <c r="BM1226" s="140" t="s">
        <v>10848</v>
      </c>
    </row>
    <row r="1227" spans="2:65" s="17" customFormat="1" ht="78">
      <c r="B1227" s="18"/>
      <c r="D1227" s="142" t="s">
        <v>272</v>
      </c>
      <c r="F1227" s="143" t="s">
        <v>4936</v>
      </c>
      <c r="I1227" s="144"/>
      <c r="L1227" s="18"/>
      <c r="M1227" s="145"/>
      <c r="T1227" s="39"/>
      <c r="AT1227" s="2" t="s">
        <v>272</v>
      </c>
      <c r="AU1227" s="2" t="s">
        <v>91</v>
      </c>
    </row>
    <row r="1228" spans="2:65" s="17" customFormat="1" ht="37.9" customHeight="1">
      <c r="B1228" s="18"/>
      <c r="C1228" s="129" t="s">
        <v>1942</v>
      </c>
      <c r="D1228" s="129" t="s">
        <v>265</v>
      </c>
      <c r="E1228" s="130" t="s">
        <v>4938</v>
      </c>
      <c r="F1228" s="131" t="s">
        <v>4939</v>
      </c>
      <c r="G1228" s="132" t="s">
        <v>312</v>
      </c>
      <c r="H1228" s="133">
        <v>4.5999999999999999E-2</v>
      </c>
      <c r="I1228" s="134"/>
      <c r="J1228" s="135">
        <f>ROUND(I1228*H1228,2)</f>
        <v>0</v>
      </c>
      <c r="K1228" s="131" t="s">
        <v>269</v>
      </c>
      <c r="L1228" s="18"/>
      <c r="M1228" s="136" t="s">
        <v>44</v>
      </c>
      <c r="N1228" s="137" t="s">
        <v>53</v>
      </c>
      <c r="P1228" s="138">
        <f>O1228*H1228</f>
        <v>0</v>
      </c>
      <c r="Q1228" s="138">
        <v>0</v>
      </c>
      <c r="R1228" s="138">
        <f>Q1228*H1228</f>
        <v>0</v>
      </c>
      <c r="S1228" s="138">
        <v>0</v>
      </c>
      <c r="T1228" s="139">
        <f>S1228*H1228</f>
        <v>0</v>
      </c>
      <c r="AR1228" s="140" t="s">
        <v>370</v>
      </c>
      <c r="AT1228" s="140" t="s">
        <v>265</v>
      </c>
      <c r="AU1228" s="140" t="s">
        <v>91</v>
      </c>
      <c r="AY1228" s="2" t="s">
        <v>263</v>
      </c>
      <c r="BE1228" s="141">
        <f>IF(N1228="základní",J1228,0)</f>
        <v>0</v>
      </c>
      <c r="BF1228" s="141">
        <f>IF(N1228="snížená",J1228,0)</f>
        <v>0</v>
      </c>
      <c r="BG1228" s="141">
        <f>IF(N1228="zákl. přenesená",J1228,0)</f>
        <v>0</v>
      </c>
      <c r="BH1228" s="141">
        <f>IF(N1228="sníž. přenesená",J1228,0)</f>
        <v>0</v>
      </c>
      <c r="BI1228" s="141">
        <f>IF(N1228="nulová",J1228,0)</f>
        <v>0</v>
      </c>
      <c r="BJ1228" s="2" t="s">
        <v>89</v>
      </c>
      <c r="BK1228" s="141">
        <f>ROUND(I1228*H1228,2)</f>
        <v>0</v>
      </c>
      <c r="BL1228" s="2" t="s">
        <v>370</v>
      </c>
      <c r="BM1228" s="140" t="s">
        <v>10849</v>
      </c>
    </row>
    <row r="1229" spans="2:65" s="17" customFormat="1" ht="78">
      <c r="B1229" s="18"/>
      <c r="D1229" s="142" t="s">
        <v>272</v>
      </c>
      <c r="F1229" s="143" t="s">
        <v>4936</v>
      </c>
      <c r="I1229" s="144"/>
      <c r="L1229" s="18"/>
      <c r="M1229" s="145"/>
      <c r="T1229" s="39"/>
      <c r="AT1229" s="2" t="s">
        <v>272</v>
      </c>
      <c r="AU1229" s="2" t="s">
        <v>91</v>
      </c>
    </row>
    <row r="1230" spans="2:65" s="116" customFormat="1" ht="22.9" customHeight="1">
      <c r="B1230" s="117"/>
      <c r="D1230" s="118" t="s">
        <v>81</v>
      </c>
      <c r="E1230" s="127" t="s">
        <v>3928</v>
      </c>
      <c r="F1230" s="127" t="s">
        <v>5136</v>
      </c>
      <c r="I1230" s="120"/>
      <c r="J1230" s="128">
        <f>BK1230</f>
        <v>0</v>
      </c>
      <c r="L1230" s="117"/>
      <c r="M1230" s="122"/>
      <c r="P1230" s="123">
        <f>SUM(P1231:P1289)</f>
        <v>0</v>
      </c>
      <c r="R1230" s="123">
        <f>SUM(R1231:R1289)</f>
        <v>1.6342816</v>
      </c>
      <c r="T1230" s="124">
        <f>SUM(T1231:T1289)</f>
        <v>0</v>
      </c>
      <c r="AR1230" s="118" t="s">
        <v>91</v>
      </c>
      <c r="AT1230" s="125" t="s">
        <v>81</v>
      </c>
      <c r="AU1230" s="125" t="s">
        <v>89</v>
      </c>
      <c r="AY1230" s="118" t="s">
        <v>263</v>
      </c>
      <c r="BK1230" s="126">
        <f>SUM(BK1231:BK1289)</f>
        <v>0</v>
      </c>
    </row>
    <row r="1231" spans="2:65" s="17" customFormat="1" ht="14.45" customHeight="1">
      <c r="B1231" s="18"/>
      <c r="C1231" s="129" t="s">
        <v>1947</v>
      </c>
      <c r="D1231" s="129" t="s">
        <v>265</v>
      </c>
      <c r="E1231" s="130" t="s">
        <v>5195</v>
      </c>
      <c r="F1231" s="131" t="s">
        <v>5196</v>
      </c>
      <c r="G1231" s="132" t="s">
        <v>139</v>
      </c>
      <c r="H1231" s="133">
        <v>298.92</v>
      </c>
      <c r="I1231" s="134"/>
      <c r="J1231" s="135">
        <f>ROUND(I1231*H1231,2)</f>
        <v>0</v>
      </c>
      <c r="K1231" s="131" t="s">
        <v>269</v>
      </c>
      <c r="L1231" s="18"/>
      <c r="M1231" s="136" t="s">
        <v>44</v>
      </c>
      <c r="N1231" s="137" t="s">
        <v>53</v>
      </c>
      <c r="P1231" s="138">
        <f>O1231*H1231</f>
        <v>0</v>
      </c>
      <c r="Q1231" s="138">
        <v>0</v>
      </c>
      <c r="R1231" s="138">
        <f>Q1231*H1231</f>
        <v>0</v>
      </c>
      <c r="S1231" s="138">
        <v>0</v>
      </c>
      <c r="T1231" s="139">
        <f>S1231*H1231</f>
        <v>0</v>
      </c>
      <c r="AR1231" s="140" t="s">
        <v>370</v>
      </c>
      <c r="AT1231" s="140" t="s">
        <v>265</v>
      </c>
      <c r="AU1231" s="140" t="s">
        <v>91</v>
      </c>
      <c r="AY1231" s="2" t="s">
        <v>263</v>
      </c>
      <c r="BE1231" s="141">
        <f>IF(N1231="základní",J1231,0)</f>
        <v>0</v>
      </c>
      <c r="BF1231" s="141">
        <f>IF(N1231="snížená",J1231,0)</f>
        <v>0</v>
      </c>
      <c r="BG1231" s="141">
        <f>IF(N1231="zákl. přenesená",J1231,0)</f>
        <v>0</v>
      </c>
      <c r="BH1231" s="141">
        <f>IF(N1231="sníž. přenesená",J1231,0)</f>
        <v>0</v>
      </c>
      <c r="BI1231" s="141">
        <f>IF(N1231="nulová",J1231,0)</f>
        <v>0</v>
      </c>
      <c r="BJ1231" s="2" t="s">
        <v>89</v>
      </c>
      <c r="BK1231" s="141">
        <f>ROUND(I1231*H1231,2)</f>
        <v>0</v>
      </c>
      <c r="BL1231" s="2" t="s">
        <v>370</v>
      </c>
      <c r="BM1231" s="140" t="s">
        <v>10850</v>
      </c>
    </row>
    <row r="1232" spans="2:65" s="146" customFormat="1" ht="11.25">
      <c r="B1232" s="147"/>
      <c r="D1232" s="142" t="s">
        <v>274</v>
      </c>
      <c r="E1232" s="148" t="s">
        <v>44</v>
      </c>
      <c r="F1232" s="149" t="s">
        <v>10058</v>
      </c>
      <c r="H1232" s="148" t="s">
        <v>44</v>
      </c>
      <c r="I1232" s="150"/>
      <c r="L1232" s="147"/>
      <c r="M1232" s="151"/>
      <c r="T1232" s="152"/>
      <c r="AT1232" s="148" t="s">
        <v>274</v>
      </c>
      <c r="AU1232" s="148" t="s">
        <v>91</v>
      </c>
      <c r="AV1232" s="146" t="s">
        <v>89</v>
      </c>
      <c r="AW1232" s="146" t="s">
        <v>42</v>
      </c>
      <c r="AX1232" s="146" t="s">
        <v>82</v>
      </c>
      <c r="AY1232" s="148" t="s">
        <v>263</v>
      </c>
    </row>
    <row r="1233" spans="2:51" s="153" customFormat="1" ht="11.25">
      <c r="B1233" s="154"/>
      <c r="D1233" s="142" t="s">
        <v>274</v>
      </c>
      <c r="E1233" s="155" t="s">
        <v>44</v>
      </c>
      <c r="F1233" s="156" t="s">
        <v>10230</v>
      </c>
      <c r="H1233" s="157">
        <v>64.569999999999993</v>
      </c>
      <c r="I1233" s="158"/>
      <c r="L1233" s="154"/>
      <c r="M1233" s="159"/>
      <c r="T1233" s="160"/>
      <c r="AT1233" s="155" t="s">
        <v>274</v>
      </c>
      <c r="AU1233" s="155" t="s">
        <v>91</v>
      </c>
      <c r="AV1233" s="153" t="s">
        <v>91</v>
      </c>
      <c r="AW1233" s="153" t="s">
        <v>42</v>
      </c>
      <c r="AX1233" s="153" t="s">
        <v>82</v>
      </c>
      <c r="AY1233" s="155" t="s">
        <v>263</v>
      </c>
    </row>
    <row r="1234" spans="2:51" s="153" customFormat="1" ht="11.25">
      <c r="B1234" s="154"/>
      <c r="D1234" s="142" t="s">
        <v>274</v>
      </c>
      <c r="E1234" s="155" t="s">
        <v>44</v>
      </c>
      <c r="F1234" s="156" t="s">
        <v>10231</v>
      </c>
      <c r="H1234" s="157">
        <v>9.39</v>
      </c>
      <c r="I1234" s="158"/>
      <c r="L1234" s="154"/>
      <c r="M1234" s="159"/>
      <c r="T1234" s="160"/>
      <c r="AT1234" s="155" t="s">
        <v>274</v>
      </c>
      <c r="AU1234" s="155" t="s">
        <v>91</v>
      </c>
      <c r="AV1234" s="153" t="s">
        <v>91</v>
      </c>
      <c r="AW1234" s="153" t="s">
        <v>42</v>
      </c>
      <c r="AX1234" s="153" t="s">
        <v>82</v>
      </c>
      <c r="AY1234" s="155" t="s">
        <v>263</v>
      </c>
    </row>
    <row r="1235" spans="2:51" s="153" customFormat="1" ht="11.25">
      <c r="B1235" s="154"/>
      <c r="D1235" s="142" t="s">
        <v>274</v>
      </c>
      <c r="E1235" s="155" t="s">
        <v>44</v>
      </c>
      <c r="F1235" s="156" t="s">
        <v>10374</v>
      </c>
      <c r="H1235" s="157">
        <v>8.7200000000000006</v>
      </c>
      <c r="I1235" s="158"/>
      <c r="L1235" s="154"/>
      <c r="M1235" s="159"/>
      <c r="T1235" s="160"/>
      <c r="AT1235" s="155" t="s">
        <v>274</v>
      </c>
      <c r="AU1235" s="155" t="s">
        <v>91</v>
      </c>
      <c r="AV1235" s="153" t="s">
        <v>91</v>
      </c>
      <c r="AW1235" s="153" t="s">
        <v>42</v>
      </c>
      <c r="AX1235" s="153" t="s">
        <v>82</v>
      </c>
      <c r="AY1235" s="155" t="s">
        <v>263</v>
      </c>
    </row>
    <row r="1236" spans="2:51" s="153" customFormat="1" ht="11.25">
      <c r="B1236" s="154"/>
      <c r="D1236" s="142" t="s">
        <v>274</v>
      </c>
      <c r="E1236" s="155" t="s">
        <v>44</v>
      </c>
      <c r="F1236" s="156" t="s">
        <v>10233</v>
      </c>
      <c r="H1236" s="157">
        <v>22.84</v>
      </c>
      <c r="I1236" s="158"/>
      <c r="L1236" s="154"/>
      <c r="M1236" s="159"/>
      <c r="T1236" s="160"/>
      <c r="AT1236" s="155" t="s">
        <v>274</v>
      </c>
      <c r="AU1236" s="155" t="s">
        <v>91</v>
      </c>
      <c r="AV1236" s="153" t="s">
        <v>91</v>
      </c>
      <c r="AW1236" s="153" t="s">
        <v>42</v>
      </c>
      <c r="AX1236" s="153" t="s">
        <v>82</v>
      </c>
      <c r="AY1236" s="155" t="s">
        <v>263</v>
      </c>
    </row>
    <row r="1237" spans="2:51" s="153" customFormat="1" ht="11.25">
      <c r="B1237" s="154"/>
      <c r="D1237" s="142" t="s">
        <v>274</v>
      </c>
      <c r="E1237" s="155" t="s">
        <v>44</v>
      </c>
      <c r="F1237" s="156" t="s">
        <v>10235</v>
      </c>
      <c r="H1237" s="157">
        <v>4.5199999999999996</v>
      </c>
      <c r="I1237" s="158"/>
      <c r="L1237" s="154"/>
      <c r="M1237" s="159"/>
      <c r="T1237" s="160"/>
      <c r="AT1237" s="155" t="s">
        <v>274</v>
      </c>
      <c r="AU1237" s="155" t="s">
        <v>91</v>
      </c>
      <c r="AV1237" s="153" t="s">
        <v>91</v>
      </c>
      <c r="AW1237" s="153" t="s">
        <v>42</v>
      </c>
      <c r="AX1237" s="153" t="s">
        <v>82</v>
      </c>
      <c r="AY1237" s="155" t="s">
        <v>263</v>
      </c>
    </row>
    <row r="1238" spans="2:51" s="153" customFormat="1" ht="11.25">
      <c r="B1238" s="154"/>
      <c r="D1238" s="142" t="s">
        <v>274</v>
      </c>
      <c r="E1238" s="155" t="s">
        <v>44</v>
      </c>
      <c r="F1238" s="156" t="s">
        <v>10304</v>
      </c>
      <c r="H1238" s="157">
        <v>22.97</v>
      </c>
      <c r="I1238" s="158"/>
      <c r="L1238" s="154"/>
      <c r="M1238" s="159"/>
      <c r="T1238" s="160"/>
      <c r="AT1238" s="155" t="s">
        <v>274</v>
      </c>
      <c r="AU1238" s="155" t="s">
        <v>91</v>
      </c>
      <c r="AV1238" s="153" t="s">
        <v>91</v>
      </c>
      <c r="AW1238" s="153" t="s">
        <v>42</v>
      </c>
      <c r="AX1238" s="153" t="s">
        <v>82</v>
      </c>
      <c r="AY1238" s="155" t="s">
        <v>263</v>
      </c>
    </row>
    <row r="1239" spans="2:51" s="153" customFormat="1" ht="11.25">
      <c r="B1239" s="154"/>
      <c r="D1239" s="142" t="s">
        <v>274</v>
      </c>
      <c r="E1239" s="155" t="s">
        <v>44</v>
      </c>
      <c r="F1239" s="156" t="s">
        <v>10305</v>
      </c>
      <c r="H1239" s="157">
        <v>37.090000000000003</v>
      </c>
      <c r="I1239" s="158"/>
      <c r="L1239" s="154"/>
      <c r="M1239" s="159"/>
      <c r="T1239" s="160"/>
      <c r="AT1239" s="155" t="s">
        <v>274</v>
      </c>
      <c r="AU1239" s="155" t="s">
        <v>91</v>
      </c>
      <c r="AV1239" s="153" t="s">
        <v>91</v>
      </c>
      <c r="AW1239" s="153" t="s">
        <v>42</v>
      </c>
      <c r="AX1239" s="153" t="s">
        <v>82</v>
      </c>
      <c r="AY1239" s="155" t="s">
        <v>263</v>
      </c>
    </row>
    <row r="1240" spans="2:51" s="153" customFormat="1" ht="11.25">
      <c r="B1240" s="154"/>
      <c r="D1240" s="142" t="s">
        <v>274</v>
      </c>
      <c r="E1240" s="155" t="s">
        <v>44</v>
      </c>
      <c r="F1240" s="156" t="s">
        <v>10375</v>
      </c>
      <c r="H1240" s="157">
        <v>21.01</v>
      </c>
      <c r="I1240" s="158"/>
      <c r="L1240" s="154"/>
      <c r="M1240" s="159"/>
      <c r="T1240" s="160"/>
      <c r="AT1240" s="155" t="s">
        <v>274</v>
      </c>
      <c r="AU1240" s="155" t="s">
        <v>91</v>
      </c>
      <c r="AV1240" s="153" t="s">
        <v>91</v>
      </c>
      <c r="AW1240" s="153" t="s">
        <v>42</v>
      </c>
      <c r="AX1240" s="153" t="s">
        <v>82</v>
      </c>
      <c r="AY1240" s="155" t="s">
        <v>263</v>
      </c>
    </row>
    <row r="1241" spans="2:51" s="153" customFormat="1" ht="11.25">
      <c r="B1241" s="154"/>
      <c r="D1241" s="142" t="s">
        <v>274</v>
      </c>
      <c r="E1241" s="155" t="s">
        <v>44</v>
      </c>
      <c r="F1241" s="156" t="s">
        <v>10376</v>
      </c>
      <c r="H1241" s="157">
        <v>26.53</v>
      </c>
      <c r="I1241" s="158"/>
      <c r="L1241" s="154"/>
      <c r="M1241" s="159"/>
      <c r="T1241" s="160"/>
      <c r="AT1241" s="155" t="s">
        <v>274</v>
      </c>
      <c r="AU1241" s="155" t="s">
        <v>91</v>
      </c>
      <c r="AV1241" s="153" t="s">
        <v>91</v>
      </c>
      <c r="AW1241" s="153" t="s">
        <v>42</v>
      </c>
      <c r="AX1241" s="153" t="s">
        <v>82</v>
      </c>
      <c r="AY1241" s="155" t="s">
        <v>263</v>
      </c>
    </row>
    <row r="1242" spans="2:51" s="153" customFormat="1" ht="11.25">
      <c r="B1242" s="154"/>
      <c r="D1242" s="142" t="s">
        <v>274</v>
      </c>
      <c r="E1242" s="155" t="s">
        <v>44</v>
      </c>
      <c r="F1242" s="156" t="s">
        <v>10377</v>
      </c>
      <c r="H1242" s="157">
        <v>8.5500000000000007</v>
      </c>
      <c r="I1242" s="158"/>
      <c r="L1242" s="154"/>
      <c r="M1242" s="159"/>
      <c r="T1242" s="160"/>
      <c r="AT1242" s="155" t="s">
        <v>274</v>
      </c>
      <c r="AU1242" s="155" t="s">
        <v>91</v>
      </c>
      <c r="AV1242" s="153" t="s">
        <v>91</v>
      </c>
      <c r="AW1242" s="153" t="s">
        <v>42</v>
      </c>
      <c r="AX1242" s="153" t="s">
        <v>82</v>
      </c>
      <c r="AY1242" s="155" t="s">
        <v>263</v>
      </c>
    </row>
    <row r="1243" spans="2:51" s="153" customFormat="1" ht="11.25">
      <c r="B1243" s="154"/>
      <c r="D1243" s="142" t="s">
        <v>274</v>
      </c>
      <c r="E1243" s="155" t="s">
        <v>44</v>
      </c>
      <c r="F1243" s="156" t="s">
        <v>10378</v>
      </c>
      <c r="H1243" s="157">
        <v>1.66</v>
      </c>
      <c r="I1243" s="158"/>
      <c r="L1243" s="154"/>
      <c r="M1243" s="159"/>
      <c r="T1243" s="160"/>
      <c r="AT1243" s="155" t="s">
        <v>274</v>
      </c>
      <c r="AU1243" s="155" t="s">
        <v>91</v>
      </c>
      <c r="AV1243" s="153" t="s">
        <v>91</v>
      </c>
      <c r="AW1243" s="153" t="s">
        <v>42</v>
      </c>
      <c r="AX1243" s="153" t="s">
        <v>82</v>
      </c>
      <c r="AY1243" s="155" t="s">
        <v>263</v>
      </c>
    </row>
    <row r="1244" spans="2:51" s="153" customFormat="1" ht="11.25">
      <c r="B1244" s="154"/>
      <c r="D1244" s="142" t="s">
        <v>274</v>
      </c>
      <c r="E1244" s="155" t="s">
        <v>44</v>
      </c>
      <c r="F1244" s="156" t="s">
        <v>10379</v>
      </c>
      <c r="H1244" s="157">
        <v>2.64</v>
      </c>
      <c r="I1244" s="158"/>
      <c r="L1244" s="154"/>
      <c r="M1244" s="159"/>
      <c r="T1244" s="160"/>
      <c r="AT1244" s="155" t="s">
        <v>274</v>
      </c>
      <c r="AU1244" s="155" t="s">
        <v>91</v>
      </c>
      <c r="AV1244" s="153" t="s">
        <v>91</v>
      </c>
      <c r="AW1244" s="153" t="s">
        <v>42</v>
      </c>
      <c r="AX1244" s="153" t="s">
        <v>82</v>
      </c>
      <c r="AY1244" s="155" t="s">
        <v>263</v>
      </c>
    </row>
    <row r="1245" spans="2:51" s="153" customFormat="1" ht="11.25">
      <c r="B1245" s="154"/>
      <c r="D1245" s="142" t="s">
        <v>274</v>
      </c>
      <c r="E1245" s="155" t="s">
        <v>44</v>
      </c>
      <c r="F1245" s="156" t="s">
        <v>10306</v>
      </c>
      <c r="H1245" s="157">
        <v>2.63</v>
      </c>
      <c r="I1245" s="158"/>
      <c r="L1245" s="154"/>
      <c r="M1245" s="159"/>
      <c r="T1245" s="160"/>
      <c r="AT1245" s="155" t="s">
        <v>274</v>
      </c>
      <c r="AU1245" s="155" t="s">
        <v>91</v>
      </c>
      <c r="AV1245" s="153" t="s">
        <v>91</v>
      </c>
      <c r="AW1245" s="153" t="s">
        <v>42</v>
      </c>
      <c r="AX1245" s="153" t="s">
        <v>82</v>
      </c>
      <c r="AY1245" s="155" t="s">
        <v>263</v>
      </c>
    </row>
    <row r="1246" spans="2:51" s="153" customFormat="1" ht="11.25">
      <c r="B1246" s="154"/>
      <c r="D1246" s="142" t="s">
        <v>274</v>
      </c>
      <c r="E1246" s="155" t="s">
        <v>44</v>
      </c>
      <c r="F1246" s="156" t="s">
        <v>10380</v>
      </c>
      <c r="H1246" s="157">
        <v>6.52</v>
      </c>
      <c r="I1246" s="158"/>
      <c r="L1246" s="154"/>
      <c r="M1246" s="159"/>
      <c r="T1246" s="160"/>
      <c r="AT1246" s="155" t="s">
        <v>274</v>
      </c>
      <c r="AU1246" s="155" t="s">
        <v>91</v>
      </c>
      <c r="AV1246" s="153" t="s">
        <v>91</v>
      </c>
      <c r="AW1246" s="153" t="s">
        <v>42</v>
      </c>
      <c r="AX1246" s="153" t="s">
        <v>82</v>
      </c>
      <c r="AY1246" s="155" t="s">
        <v>263</v>
      </c>
    </row>
    <row r="1247" spans="2:51" s="153" customFormat="1" ht="11.25">
      <c r="B1247" s="154"/>
      <c r="D1247" s="142" t="s">
        <v>274</v>
      </c>
      <c r="E1247" s="155" t="s">
        <v>44</v>
      </c>
      <c r="F1247" s="156" t="s">
        <v>10381</v>
      </c>
      <c r="H1247" s="157">
        <v>23.44</v>
      </c>
      <c r="I1247" s="158"/>
      <c r="L1247" s="154"/>
      <c r="M1247" s="159"/>
      <c r="T1247" s="160"/>
      <c r="AT1247" s="155" t="s">
        <v>274</v>
      </c>
      <c r="AU1247" s="155" t="s">
        <v>91</v>
      </c>
      <c r="AV1247" s="153" t="s">
        <v>91</v>
      </c>
      <c r="AW1247" s="153" t="s">
        <v>42</v>
      </c>
      <c r="AX1247" s="153" t="s">
        <v>82</v>
      </c>
      <c r="AY1247" s="155" t="s">
        <v>263</v>
      </c>
    </row>
    <row r="1248" spans="2:51" s="153" customFormat="1" ht="11.25">
      <c r="B1248" s="154"/>
      <c r="D1248" s="142" t="s">
        <v>274</v>
      </c>
      <c r="E1248" s="155" t="s">
        <v>44</v>
      </c>
      <c r="F1248" s="156" t="s">
        <v>10851</v>
      </c>
      <c r="H1248" s="157">
        <v>8.5399999999999991</v>
      </c>
      <c r="I1248" s="158"/>
      <c r="L1248" s="154"/>
      <c r="M1248" s="159"/>
      <c r="T1248" s="160"/>
      <c r="AT1248" s="155" t="s">
        <v>274</v>
      </c>
      <c r="AU1248" s="155" t="s">
        <v>91</v>
      </c>
      <c r="AV1248" s="153" t="s">
        <v>91</v>
      </c>
      <c r="AW1248" s="153" t="s">
        <v>42</v>
      </c>
      <c r="AX1248" s="153" t="s">
        <v>82</v>
      </c>
      <c r="AY1248" s="155" t="s">
        <v>263</v>
      </c>
    </row>
    <row r="1249" spans="2:65" s="153" customFormat="1" ht="11.25">
      <c r="B1249" s="154"/>
      <c r="D1249" s="142" t="s">
        <v>274</v>
      </c>
      <c r="E1249" s="155" t="s">
        <v>44</v>
      </c>
      <c r="F1249" s="156" t="s">
        <v>10307</v>
      </c>
      <c r="H1249" s="157">
        <v>27.3</v>
      </c>
      <c r="I1249" s="158"/>
      <c r="L1249" s="154"/>
      <c r="M1249" s="159"/>
      <c r="T1249" s="160"/>
      <c r="AT1249" s="155" t="s">
        <v>274</v>
      </c>
      <c r="AU1249" s="155" t="s">
        <v>91</v>
      </c>
      <c r="AV1249" s="153" t="s">
        <v>91</v>
      </c>
      <c r="AW1249" s="153" t="s">
        <v>42</v>
      </c>
      <c r="AX1249" s="153" t="s">
        <v>82</v>
      </c>
      <c r="AY1249" s="155" t="s">
        <v>263</v>
      </c>
    </row>
    <row r="1250" spans="2:65" s="161" customFormat="1" ht="11.25">
      <c r="B1250" s="162"/>
      <c r="D1250" s="142" t="s">
        <v>274</v>
      </c>
      <c r="E1250" s="163" t="s">
        <v>44</v>
      </c>
      <c r="F1250" s="164" t="s">
        <v>280</v>
      </c>
      <c r="H1250" s="165">
        <v>298.92</v>
      </c>
      <c r="I1250" s="166"/>
      <c r="L1250" s="162"/>
      <c r="M1250" s="167"/>
      <c r="T1250" s="168"/>
      <c r="AT1250" s="163" t="s">
        <v>274</v>
      </c>
      <c r="AU1250" s="163" t="s">
        <v>91</v>
      </c>
      <c r="AV1250" s="161" t="s">
        <v>141</v>
      </c>
      <c r="AW1250" s="161" t="s">
        <v>42</v>
      </c>
      <c r="AX1250" s="161" t="s">
        <v>82</v>
      </c>
      <c r="AY1250" s="163" t="s">
        <v>263</v>
      </c>
    </row>
    <row r="1251" spans="2:65" s="169" customFormat="1" ht="11.25">
      <c r="B1251" s="170"/>
      <c r="D1251" s="142" t="s">
        <v>274</v>
      </c>
      <c r="E1251" s="171" t="s">
        <v>44</v>
      </c>
      <c r="F1251" s="172" t="s">
        <v>281</v>
      </c>
      <c r="H1251" s="173">
        <v>298.92</v>
      </c>
      <c r="I1251" s="174"/>
      <c r="L1251" s="170"/>
      <c r="M1251" s="175"/>
      <c r="T1251" s="176"/>
      <c r="AT1251" s="171" t="s">
        <v>274</v>
      </c>
      <c r="AU1251" s="171" t="s">
        <v>91</v>
      </c>
      <c r="AV1251" s="169" t="s">
        <v>270</v>
      </c>
      <c r="AW1251" s="169" t="s">
        <v>42</v>
      </c>
      <c r="AX1251" s="169" t="s">
        <v>89</v>
      </c>
      <c r="AY1251" s="171" t="s">
        <v>263</v>
      </c>
    </row>
    <row r="1252" spans="2:65" s="17" customFormat="1" ht="14.45" customHeight="1">
      <c r="B1252" s="18"/>
      <c r="C1252" s="129" t="s">
        <v>1951</v>
      </c>
      <c r="D1252" s="129" t="s">
        <v>265</v>
      </c>
      <c r="E1252" s="130" t="s">
        <v>5198</v>
      </c>
      <c r="F1252" s="131" t="s">
        <v>5199</v>
      </c>
      <c r="G1252" s="132" t="s">
        <v>139</v>
      </c>
      <c r="H1252" s="133">
        <v>298.92</v>
      </c>
      <c r="I1252" s="134"/>
      <c r="J1252" s="135">
        <f>ROUND(I1252*H1252,2)</f>
        <v>0</v>
      </c>
      <c r="K1252" s="131" t="s">
        <v>269</v>
      </c>
      <c r="L1252" s="18"/>
      <c r="M1252" s="136" t="s">
        <v>44</v>
      </c>
      <c r="N1252" s="137" t="s">
        <v>53</v>
      </c>
      <c r="P1252" s="138">
        <f>O1252*H1252</f>
        <v>0</v>
      </c>
      <c r="Q1252" s="138">
        <v>0</v>
      </c>
      <c r="R1252" s="138">
        <f>Q1252*H1252</f>
        <v>0</v>
      </c>
      <c r="S1252" s="138">
        <v>0</v>
      </c>
      <c r="T1252" s="139">
        <f>S1252*H1252</f>
        <v>0</v>
      </c>
      <c r="AR1252" s="140" t="s">
        <v>370</v>
      </c>
      <c r="AT1252" s="140" t="s">
        <v>265</v>
      </c>
      <c r="AU1252" s="140" t="s">
        <v>91</v>
      </c>
      <c r="AY1252" s="2" t="s">
        <v>263</v>
      </c>
      <c r="BE1252" s="141">
        <f>IF(N1252="základní",J1252,0)</f>
        <v>0</v>
      </c>
      <c r="BF1252" s="141">
        <f>IF(N1252="snížená",J1252,0)</f>
        <v>0</v>
      </c>
      <c r="BG1252" s="141">
        <f>IF(N1252="zákl. přenesená",J1252,0)</f>
        <v>0</v>
      </c>
      <c r="BH1252" s="141">
        <f>IF(N1252="sníž. přenesená",J1252,0)</f>
        <v>0</v>
      </c>
      <c r="BI1252" s="141">
        <f>IF(N1252="nulová",J1252,0)</f>
        <v>0</v>
      </c>
      <c r="BJ1252" s="2" t="s">
        <v>89</v>
      </c>
      <c r="BK1252" s="141">
        <f>ROUND(I1252*H1252,2)</f>
        <v>0</v>
      </c>
      <c r="BL1252" s="2" t="s">
        <v>370</v>
      </c>
      <c r="BM1252" s="140" t="s">
        <v>10852</v>
      </c>
    </row>
    <row r="1253" spans="2:65" s="17" customFormat="1" ht="14.45" customHeight="1">
      <c r="B1253" s="18"/>
      <c r="C1253" s="129" t="s">
        <v>1955</v>
      </c>
      <c r="D1253" s="129" t="s">
        <v>265</v>
      </c>
      <c r="E1253" s="130" t="s">
        <v>10853</v>
      </c>
      <c r="F1253" s="131" t="s">
        <v>10854</v>
      </c>
      <c r="G1253" s="132" t="s">
        <v>139</v>
      </c>
      <c r="H1253" s="133">
        <v>298.92</v>
      </c>
      <c r="I1253" s="134"/>
      <c r="J1253" s="135">
        <f>ROUND(I1253*H1253,2)</f>
        <v>0</v>
      </c>
      <c r="K1253" s="131" t="s">
        <v>269</v>
      </c>
      <c r="L1253" s="18"/>
      <c r="M1253" s="136" t="s">
        <v>44</v>
      </c>
      <c r="N1253" s="137" t="s">
        <v>53</v>
      </c>
      <c r="P1253" s="138">
        <f>O1253*H1253</f>
        <v>0</v>
      </c>
      <c r="Q1253" s="138">
        <v>0</v>
      </c>
      <c r="R1253" s="138">
        <f>Q1253*H1253</f>
        <v>0</v>
      </c>
      <c r="S1253" s="138">
        <v>0</v>
      </c>
      <c r="T1253" s="139">
        <f>S1253*H1253</f>
        <v>0</v>
      </c>
      <c r="AR1253" s="140" t="s">
        <v>370</v>
      </c>
      <c r="AT1253" s="140" t="s">
        <v>265</v>
      </c>
      <c r="AU1253" s="140" t="s">
        <v>91</v>
      </c>
      <c r="AY1253" s="2" t="s">
        <v>263</v>
      </c>
      <c r="BE1253" s="141">
        <f>IF(N1253="základní",J1253,0)</f>
        <v>0</v>
      </c>
      <c r="BF1253" s="141">
        <f>IF(N1253="snížená",J1253,0)</f>
        <v>0</v>
      </c>
      <c r="BG1253" s="141">
        <f>IF(N1253="zákl. přenesená",J1253,0)</f>
        <v>0</v>
      </c>
      <c r="BH1253" s="141">
        <f>IF(N1253="sníž. přenesená",J1253,0)</f>
        <v>0</v>
      </c>
      <c r="BI1253" s="141">
        <f>IF(N1253="nulová",J1253,0)</f>
        <v>0</v>
      </c>
      <c r="BJ1253" s="2" t="s">
        <v>89</v>
      </c>
      <c r="BK1253" s="141">
        <f>ROUND(I1253*H1253,2)</f>
        <v>0</v>
      </c>
      <c r="BL1253" s="2" t="s">
        <v>370</v>
      </c>
      <c r="BM1253" s="140" t="s">
        <v>10855</v>
      </c>
    </row>
    <row r="1254" spans="2:65" s="17" customFormat="1" ht="24.2" customHeight="1">
      <c r="B1254" s="18"/>
      <c r="C1254" s="129" t="s">
        <v>1959</v>
      </c>
      <c r="D1254" s="129" t="s">
        <v>265</v>
      </c>
      <c r="E1254" s="130" t="s">
        <v>10856</v>
      </c>
      <c r="F1254" s="131" t="s">
        <v>10857</v>
      </c>
      <c r="G1254" s="132" t="s">
        <v>139</v>
      </c>
      <c r="H1254" s="133">
        <v>200.39</v>
      </c>
      <c r="I1254" s="134"/>
      <c r="J1254" s="135">
        <f>ROUND(I1254*H1254,2)</f>
        <v>0</v>
      </c>
      <c r="K1254" s="131" t="s">
        <v>269</v>
      </c>
      <c r="L1254" s="18"/>
      <c r="M1254" s="136" t="s">
        <v>44</v>
      </c>
      <c r="N1254" s="137" t="s">
        <v>53</v>
      </c>
      <c r="P1254" s="138">
        <f>O1254*H1254</f>
        <v>0</v>
      </c>
      <c r="Q1254" s="138">
        <v>1.4400000000000001E-3</v>
      </c>
      <c r="R1254" s="138">
        <f>Q1254*H1254</f>
        <v>0.28856159999999997</v>
      </c>
      <c r="S1254" s="138">
        <v>0</v>
      </c>
      <c r="T1254" s="139">
        <f>S1254*H1254</f>
        <v>0</v>
      </c>
      <c r="AR1254" s="140" t="s">
        <v>370</v>
      </c>
      <c r="AT1254" s="140" t="s">
        <v>265</v>
      </c>
      <c r="AU1254" s="140" t="s">
        <v>91</v>
      </c>
      <c r="AY1254" s="2" t="s">
        <v>263</v>
      </c>
      <c r="BE1254" s="141">
        <f>IF(N1254="základní",J1254,0)</f>
        <v>0</v>
      </c>
      <c r="BF1254" s="141">
        <f>IF(N1254="snížená",J1254,0)</f>
        <v>0</v>
      </c>
      <c r="BG1254" s="141">
        <f>IF(N1254="zákl. přenesená",J1254,0)</f>
        <v>0</v>
      </c>
      <c r="BH1254" s="141">
        <f>IF(N1254="sníž. přenesená",J1254,0)</f>
        <v>0</v>
      </c>
      <c r="BI1254" s="141">
        <f>IF(N1254="nulová",J1254,0)</f>
        <v>0</v>
      </c>
      <c r="BJ1254" s="2" t="s">
        <v>89</v>
      </c>
      <c r="BK1254" s="141">
        <f>ROUND(I1254*H1254,2)</f>
        <v>0</v>
      </c>
      <c r="BL1254" s="2" t="s">
        <v>370</v>
      </c>
      <c r="BM1254" s="140" t="s">
        <v>10858</v>
      </c>
    </row>
    <row r="1255" spans="2:65" s="146" customFormat="1" ht="11.25">
      <c r="B1255" s="147"/>
      <c r="D1255" s="142" t="s">
        <v>274</v>
      </c>
      <c r="E1255" s="148" t="s">
        <v>44</v>
      </c>
      <c r="F1255" s="149" t="s">
        <v>10058</v>
      </c>
      <c r="H1255" s="148" t="s">
        <v>44</v>
      </c>
      <c r="I1255" s="150"/>
      <c r="L1255" s="147"/>
      <c r="M1255" s="151"/>
      <c r="T1255" s="152"/>
      <c r="AT1255" s="148" t="s">
        <v>274</v>
      </c>
      <c r="AU1255" s="148" t="s">
        <v>91</v>
      </c>
      <c r="AV1255" s="146" t="s">
        <v>89</v>
      </c>
      <c r="AW1255" s="146" t="s">
        <v>42</v>
      </c>
      <c r="AX1255" s="146" t="s">
        <v>82</v>
      </c>
      <c r="AY1255" s="148" t="s">
        <v>263</v>
      </c>
    </row>
    <row r="1256" spans="2:65" s="153" customFormat="1" ht="11.25">
      <c r="B1256" s="154"/>
      <c r="D1256" s="142" t="s">
        <v>274</v>
      </c>
      <c r="E1256" s="155" t="s">
        <v>44</v>
      </c>
      <c r="F1256" s="156" t="s">
        <v>10230</v>
      </c>
      <c r="H1256" s="157">
        <v>64.569999999999993</v>
      </c>
      <c r="I1256" s="158"/>
      <c r="L1256" s="154"/>
      <c r="M1256" s="159"/>
      <c r="T1256" s="160"/>
      <c r="AT1256" s="155" t="s">
        <v>274</v>
      </c>
      <c r="AU1256" s="155" t="s">
        <v>91</v>
      </c>
      <c r="AV1256" s="153" t="s">
        <v>91</v>
      </c>
      <c r="AW1256" s="153" t="s">
        <v>42</v>
      </c>
      <c r="AX1256" s="153" t="s">
        <v>82</v>
      </c>
      <c r="AY1256" s="155" t="s">
        <v>263</v>
      </c>
    </row>
    <row r="1257" spans="2:65" s="153" customFormat="1" ht="11.25">
      <c r="B1257" s="154"/>
      <c r="D1257" s="142" t="s">
        <v>274</v>
      </c>
      <c r="E1257" s="155" t="s">
        <v>44</v>
      </c>
      <c r="F1257" s="156" t="s">
        <v>10231</v>
      </c>
      <c r="H1257" s="157">
        <v>9.39</v>
      </c>
      <c r="I1257" s="158"/>
      <c r="L1257" s="154"/>
      <c r="M1257" s="159"/>
      <c r="T1257" s="160"/>
      <c r="AT1257" s="155" t="s">
        <v>274</v>
      </c>
      <c r="AU1257" s="155" t="s">
        <v>91</v>
      </c>
      <c r="AV1257" s="153" t="s">
        <v>91</v>
      </c>
      <c r="AW1257" s="153" t="s">
        <v>42</v>
      </c>
      <c r="AX1257" s="153" t="s">
        <v>82</v>
      </c>
      <c r="AY1257" s="155" t="s">
        <v>263</v>
      </c>
    </row>
    <row r="1258" spans="2:65" s="153" customFormat="1" ht="11.25">
      <c r="B1258" s="154"/>
      <c r="D1258" s="142" t="s">
        <v>274</v>
      </c>
      <c r="E1258" s="155" t="s">
        <v>44</v>
      </c>
      <c r="F1258" s="156" t="s">
        <v>10374</v>
      </c>
      <c r="H1258" s="157">
        <v>8.7200000000000006</v>
      </c>
      <c r="I1258" s="158"/>
      <c r="L1258" s="154"/>
      <c r="M1258" s="159"/>
      <c r="T1258" s="160"/>
      <c r="AT1258" s="155" t="s">
        <v>274</v>
      </c>
      <c r="AU1258" s="155" t="s">
        <v>91</v>
      </c>
      <c r="AV1258" s="153" t="s">
        <v>91</v>
      </c>
      <c r="AW1258" s="153" t="s">
        <v>42</v>
      </c>
      <c r="AX1258" s="153" t="s">
        <v>82</v>
      </c>
      <c r="AY1258" s="155" t="s">
        <v>263</v>
      </c>
    </row>
    <row r="1259" spans="2:65" s="153" customFormat="1" ht="11.25">
      <c r="B1259" s="154"/>
      <c r="D1259" s="142" t="s">
        <v>274</v>
      </c>
      <c r="E1259" s="155" t="s">
        <v>44</v>
      </c>
      <c r="F1259" s="156" t="s">
        <v>10233</v>
      </c>
      <c r="H1259" s="157">
        <v>22.84</v>
      </c>
      <c r="I1259" s="158"/>
      <c r="L1259" s="154"/>
      <c r="M1259" s="159"/>
      <c r="T1259" s="160"/>
      <c r="AT1259" s="155" t="s">
        <v>274</v>
      </c>
      <c r="AU1259" s="155" t="s">
        <v>91</v>
      </c>
      <c r="AV1259" s="153" t="s">
        <v>91</v>
      </c>
      <c r="AW1259" s="153" t="s">
        <v>42</v>
      </c>
      <c r="AX1259" s="153" t="s">
        <v>82</v>
      </c>
      <c r="AY1259" s="155" t="s">
        <v>263</v>
      </c>
    </row>
    <row r="1260" spans="2:65" s="153" customFormat="1" ht="11.25">
      <c r="B1260" s="154"/>
      <c r="D1260" s="142" t="s">
        <v>274</v>
      </c>
      <c r="E1260" s="155" t="s">
        <v>44</v>
      </c>
      <c r="F1260" s="156" t="s">
        <v>10235</v>
      </c>
      <c r="H1260" s="157">
        <v>4.5199999999999996</v>
      </c>
      <c r="I1260" s="158"/>
      <c r="L1260" s="154"/>
      <c r="M1260" s="159"/>
      <c r="T1260" s="160"/>
      <c r="AT1260" s="155" t="s">
        <v>274</v>
      </c>
      <c r="AU1260" s="155" t="s">
        <v>91</v>
      </c>
      <c r="AV1260" s="153" t="s">
        <v>91</v>
      </c>
      <c r="AW1260" s="153" t="s">
        <v>42</v>
      </c>
      <c r="AX1260" s="153" t="s">
        <v>82</v>
      </c>
      <c r="AY1260" s="155" t="s">
        <v>263</v>
      </c>
    </row>
    <row r="1261" spans="2:65" s="153" customFormat="1" ht="11.25">
      <c r="B1261" s="154"/>
      <c r="D1261" s="142" t="s">
        <v>274</v>
      </c>
      <c r="E1261" s="155" t="s">
        <v>44</v>
      </c>
      <c r="F1261" s="156" t="s">
        <v>10375</v>
      </c>
      <c r="H1261" s="157">
        <v>21.01</v>
      </c>
      <c r="I1261" s="158"/>
      <c r="L1261" s="154"/>
      <c r="M1261" s="159"/>
      <c r="T1261" s="160"/>
      <c r="AT1261" s="155" t="s">
        <v>274</v>
      </c>
      <c r="AU1261" s="155" t="s">
        <v>91</v>
      </c>
      <c r="AV1261" s="153" t="s">
        <v>91</v>
      </c>
      <c r="AW1261" s="153" t="s">
        <v>42</v>
      </c>
      <c r="AX1261" s="153" t="s">
        <v>82</v>
      </c>
      <c r="AY1261" s="155" t="s">
        <v>263</v>
      </c>
    </row>
    <row r="1262" spans="2:65" s="153" customFormat="1" ht="11.25">
      <c r="B1262" s="154"/>
      <c r="D1262" s="142" t="s">
        <v>274</v>
      </c>
      <c r="E1262" s="155" t="s">
        <v>44</v>
      </c>
      <c r="F1262" s="156" t="s">
        <v>10376</v>
      </c>
      <c r="H1262" s="157">
        <v>26.53</v>
      </c>
      <c r="I1262" s="158"/>
      <c r="L1262" s="154"/>
      <c r="M1262" s="159"/>
      <c r="T1262" s="160"/>
      <c r="AT1262" s="155" t="s">
        <v>274</v>
      </c>
      <c r="AU1262" s="155" t="s">
        <v>91</v>
      </c>
      <c r="AV1262" s="153" t="s">
        <v>91</v>
      </c>
      <c r="AW1262" s="153" t="s">
        <v>42</v>
      </c>
      <c r="AX1262" s="153" t="s">
        <v>82</v>
      </c>
      <c r="AY1262" s="155" t="s">
        <v>263</v>
      </c>
    </row>
    <row r="1263" spans="2:65" s="153" customFormat="1" ht="11.25">
      <c r="B1263" s="154"/>
      <c r="D1263" s="142" t="s">
        <v>274</v>
      </c>
      <c r="E1263" s="155" t="s">
        <v>44</v>
      </c>
      <c r="F1263" s="156" t="s">
        <v>10377</v>
      </c>
      <c r="H1263" s="157">
        <v>8.5500000000000007</v>
      </c>
      <c r="I1263" s="158"/>
      <c r="L1263" s="154"/>
      <c r="M1263" s="159"/>
      <c r="T1263" s="160"/>
      <c r="AT1263" s="155" t="s">
        <v>274</v>
      </c>
      <c r="AU1263" s="155" t="s">
        <v>91</v>
      </c>
      <c r="AV1263" s="153" t="s">
        <v>91</v>
      </c>
      <c r="AW1263" s="153" t="s">
        <v>42</v>
      </c>
      <c r="AX1263" s="153" t="s">
        <v>82</v>
      </c>
      <c r="AY1263" s="155" t="s">
        <v>263</v>
      </c>
    </row>
    <row r="1264" spans="2:65" s="153" customFormat="1" ht="11.25">
      <c r="B1264" s="154"/>
      <c r="D1264" s="142" t="s">
        <v>274</v>
      </c>
      <c r="E1264" s="155" t="s">
        <v>44</v>
      </c>
      <c r="F1264" s="156" t="s">
        <v>10378</v>
      </c>
      <c r="H1264" s="157">
        <v>1.66</v>
      </c>
      <c r="I1264" s="158"/>
      <c r="L1264" s="154"/>
      <c r="M1264" s="159"/>
      <c r="T1264" s="160"/>
      <c r="AT1264" s="155" t="s">
        <v>274</v>
      </c>
      <c r="AU1264" s="155" t="s">
        <v>91</v>
      </c>
      <c r="AV1264" s="153" t="s">
        <v>91</v>
      </c>
      <c r="AW1264" s="153" t="s">
        <v>42</v>
      </c>
      <c r="AX1264" s="153" t="s">
        <v>82</v>
      </c>
      <c r="AY1264" s="155" t="s">
        <v>263</v>
      </c>
    </row>
    <row r="1265" spans="2:65" s="153" customFormat="1" ht="11.25">
      <c r="B1265" s="154"/>
      <c r="D1265" s="142" t="s">
        <v>274</v>
      </c>
      <c r="E1265" s="155" t="s">
        <v>44</v>
      </c>
      <c r="F1265" s="156" t="s">
        <v>10379</v>
      </c>
      <c r="H1265" s="157">
        <v>2.64</v>
      </c>
      <c r="I1265" s="158"/>
      <c r="L1265" s="154"/>
      <c r="M1265" s="159"/>
      <c r="T1265" s="160"/>
      <c r="AT1265" s="155" t="s">
        <v>274</v>
      </c>
      <c r="AU1265" s="155" t="s">
        <v>91</v>
      </c>
      <c r="AV1265" s="153" t="s">
        <v>91</v>
      </c>
      <c r="AW1265" s="153" t="s">
        <v>42</v>
      </c>
      <c r="AX1265" s="153" t="s">
        <v>82</v>
      </c>
      <c r="AY1265" s="155" t="s">
        <v>263</v>
      </c>
    </row>
    <row r="1266" spans="2:65" s="153" customFormat="1" ht="11.25">
      <c r="B1266" s="154"/>
      <c r="D1266" s="142" t="s">
        <v>274</v>
      </c>
      <c r="E1266" s="155" t="s">
        <v>44</v>
      </c>
      <c r="F1266" s="156" t="s">
        <v>10380</v>
      </c>
      <c r="H1266" s="157">
        <v>6.52</v>
      </c>
      <c r="I1266" s="158"/>
      <c r="L1266" s="154"/>
      <c r="M1266" s="159"/>
      <c r="T1266" s="160"/>
      <c r="AT1266" s="155" t="s">
        <v>274</v>
      </c>
      <c r="AU1266" s="155" t="s">
        <v>91</v>
      </c>
      <c r="AV1266" s="153" t="s">
        <v>91</v>
      </c>
      <c r="AW1266" s="153" t="s">
        <v>42</v>
      </c>
      <c r="AX1266" s="153" t="s">
        <v>82</v>
      </c>
      <c r="AY1266" s="155" t="s">
        <v>263</v>
      </c>
    </row>
    <row r="1267" spans="2:65" s="153" customFormat="1" ht="11.25">
      <c r="B1267" s="154"/>
      <c r="D1267" s="142" t="s">
        <v>274</v>
      </c>
      <c r="E1267" s="155" t="s">
        <v>44</v>
      </c>
      <c r="F1267" s="156" t="s">
        <v>10381</v>
      </c>
      <c r="H1267" s="157">
        <v>23.44</v>
      </c>
      <c r="I1267" s="158"/>
      <c r="L1267" s="154"/>
      <c r="M1267" s="159"/>
      <c r="T1267" s="160"/>
      <c r="AT1267" s="155" t="s">
        <v>274</v>
      </c>
      <c r="AU1267" s="155" t="s">
        <v>91</v>
      </c>
      <c r="AV1267" s="153" t="s">
        <v>91</v>
      </c>
      <c r="AW1267" s="153" t="s">
        <v>42</v>
      </c>
      <c r="AX1267" s="153" t="s">
        <v>82</v>
      </c>
      <c r="AY1267" s="155" t="s">
        <v>263</v>
      </c>
    </row>
    <row r="1268" spans="2:65" s="161" customFormat="1" ht="11.25">
      <c r="B1268" s="162"/>
      <c r="D1268" s="142" t="s">
        <v>274</v>
      </c>
      <c r="E1268" s="163" t="s">
        <v>44</v>
      </c>
      <c r="F1268" s="164" t="s">
        <v>280</v>
      </c>
      <c r="H1268" s="165">
        <v>200.39</v>
      </c>
      <c r="I1268" s="166"/>
      <c r="L1268" s="162"/>
      <c r="M1268" s="167"/>
      <c r="T1268" s="168"/>
      <c r="AT1268" s="163" t="s">
        <v>274</v>
      </c>
      <c r="AU1268" s="163" t="s">
        <v>91</v>
      </c>
      <c r="AV1268" s="161" t="s">
        <v>141</v>
      </c>
      <c r="AW1268" s="161" t="s">
        <v>42</v>
      </c>
      <c r="AX1268" s="161" t="s">
        <v>82</v>
      </c>
      <c r="AY1268" s="163" t="s">
        <v>263</v>
      </c>
    </row>
    <row r="1269" spans="2:65" s="169" customFormat="1" ht="11.25">
      <c r="B1269" s="170"/>
      <c r="D1269" s="142" t="s">
        <v>274</v>
      </c>
      <c r="E1269" s="171" t="s">
        <v>44</v>
      </c>
      <c r="F1269" s="172" t="s">
        <v>281</v>
      </c>
      <c r="H1269" s="173">
        <v>200.39</v>
      </c>
      <c r="I1269" s="174"/>
      <c r="L1269" s="170"/>
      <c r="M1269" s="175"/>
      <c r="T1269" s="176"/>
      <c r="AT1269" s="171" t="s">
        <v>274</v>
      </c>
      <c r="AU1269" s="171" t="s">
        <v>91</v>
      </c>
      <c r="AV1269" s="169" t="s">
        <v>270</v>
      </c>
      <c r="AW1269" s="169" t="s">
        <v>42</v>
      </c>
      <c r="AX1269" s="169" t="s">
        <v>89</v>
      </c>
      <c r="AY1269" s="171" t="s">
        <v>263</v>
      </c>
    </row>
    <row r="1270" spans="2:65" s="17" customFormat="1" ht="14.45" customHeight="1">
      <c r="B1270" s="18"/>
      <c r="C1270" s="129" t="s">
        <v>1963</v>
      </c>
      <c r="D1270" s="129" t="s">
        <v>265</v>
      </c>
      <c r="E1270" s="130" t="s">
        <v>10859</v>
      </c>
      <c r="F1270" s="131" t="s">
        <v>10860</v>
      </c>
      <c r="G1270" s="132" t="s">
        <v>139</v>
      </c>
      <c r="H1270" s="133">
        <v>400.78</v>
      </c>
      <c r="I1270" s="134"/>
      <c r="J1270" s="135">
        <f>ROUND(I1270*H1270,2)</f>
        <v>0</v>
      </c>
      <c r="K1270" s="131" t="s">
        <v>269</v>
      </c>
      <c r="L1270" s="18"/>
      <c r="M1270" s="136" t="s">
        <v>44</v>
      </c>
      <c r="N1270" s="137" t="s">
        <v>53</v>
      </c>
      <c r="P1270" s="138">
        <f>O1270*H1270</f>
        <v>0</v>
      </c>
      <c r="Q1270" s="138">
        <v>1.6000000000000001E-3</v>
      </c>
      <c r="R1270" s="138">
        <f>Q1270*H1270</f>
        <v>0.64124800000000004</v>
      </c>
      <c r="S1270" s="138">
        <v>0</v>
      </c>
      <c r="T1270" s="139">
        <f>S1270*H1270</f>
        <v>0</v>
      </c>
      <c r="AR1270" s="140" t="s">
        <v>370</v>
      </c>
      <c r="AT1270" s="140" t="s">
        <v>265</v>
      </c>
      <c r="AU1270" s="140" t="s">
        <v>91</v>
      </c>
      <c r="AY1270" s="2" t="s">
        <v>263</v>
      </c>
      <c r="BE1270" s="141">
        <f>IF(N1270="základní",J1270,0)</f>
        <v>0</v>
      </c>
      <c r="BF1270" s="141">
        <f>IF(N1270="snížená",J1270,0)</f>
        <v>0</v>
      </c>
      <c r="BG1270" s="141">
        <f>IF(N1270="zákl. přenesená",J1270,0)</f>
        <v>0</v>
      </c>
      <c r="BH1270" s="141">
        <f>IF(N1270="sníž. přenesená",J1270,0)</f>
        <v>0</v>
      </c>
      <c r="BI1270" s="141">
        <f>IF(N1270="nulová",J1270,0)</f>
        <v>0</v>
      </c>
      <c r="BJ1270" s="2" t="s">
        <v>89</v>
      </c>
      <c r="BK1270" s="141">
        <f>ROUND(I1270*H1270,2)</f>
        <v>0</v>
      </c>
      <c r="BL1270" s="2" t="s">
        <v>370</v>
      </c>
      <c r="BM1270" s="140" t="s">
        <v>10861</v>
      </c>
    </row>
    <row r="1271" spans="2:65" s="153" customFormat="1" ht="11.25">
      <c r="B1271" s="154"/>
      <c r="D1271" s="142" t="s">
        <v>274</v>
      </c>
      <c r="E1271" s="155" t="s">
        <v>44</v>
      </c>
      <c r="F1271" s="156" t="s">
        <v>10862</v>
      </c>
      <c r="H1271" s="157">
        <v>400.78</v>
      </c>
      <c r="I1271" s="158"/>
      <c r="L1271" s="154"/>
      <c r="M1271" s="159"/>
      <c r="T1271" s="160"/>
      <c r="AT1271" s="155" t="s">
        <v>274</v>
      </c>
      <c r="AU1271" s="155" t="s">
        <v>91</v>
      </c>
      <c r="AV1271" s="153" t="s">
        <v>91</v>
      </c>
      <c r="AW1271" s="153" t="s">
        <v>42</v>
      </c>
      <c r="AX1271" s="153" t="s">
        <v>89</v>
      </c>
      <c r="AY1271" s="155" t="s">
        <v>263</v>
      </c>
    </row>
    <row r="1272" spans="2:65" s="17" customFormat="1" ht="14.45" customHeight="1">
      <c r="B1272" s="18"/>
      <c r="C1272" s="129" t="s">
        <v>1969</v>
      </c>
      <c r="D1272" s="129" t="s">
        <v>265</v>
      </c>
      <c r="E1272" s="130" t="s">
        <v>5201</v>
      </c>
      <c r="F1272" s="131" t="s">
        <v>5202</v>
      </c>
      <c r="G1272" s="132" t="s">
        <v>139</v>
      </c>
      <c r="H1272" s="133">
        <v>298.92</v>
      </c>
      <c r="I1272" s="134"/>
      <c r="J1272" s="135">
        <f>ROUND(I1272*H1272,2)</f>
        <v>0</v>
      </c>
      <c r="K1272" s="131" t="s">
        <v>269</v>
      </c>
      <c r="L1272" s="18"/>
      <c r="M1272" s="136" t="s">
        <v>44</v>
      </c>
      <c r="N1272" s="137" t="s">
        <v>53</v>
      </c>
      <c r="P1272" s="138">
        <f>O1272*H1272</f>
        <v>0</v>
      </c>
      <c r="Q1272" s="138">
        <v>3.6000000000000002E-4</v>
      </c>
      <c r="R1272" s="138">
        <f>Q1272*H1272</f>
        <v>0.10761120000000002</v>
      </c>
      <c r="S1272" s="138">
        <v>0</v>
      </c>
      <c r="T1272" s="139">
        <f>S1272*H1272</f>
        <v>0</v>
      </c>
      <c r="AR1272" s="140" t="s">
        <v>370</v>
      </c>
      <c r="AT1272" s="140" t="s">
        <v>265</v>
      </c>
      <c r="AU1272" s="140" t="s">
        <v>91</v>
      </c>
      <c r="AY1272" s="2" t="s">
        <v>263</v>
      </c>
      <c r="BE1272" s="141">
        <f>IF(N1272="základní",J1272,0)</f>
        <v>0</v>
      </c>
      <c r="BF1272" s="141">
        <f>IF(N1272="snížená",J1272,0)</f>
        <v>0</v>
      </c>
      <c r="BG1272" s="141">
        <f>IF(N1272="zákl. přenesená",J1272,0)</f>
        <v>0</v>
      </c>
      <c r="BH1272" s="141">
        <f>IF(N1272="sníž. přenesená",J1272,0)</f>
        <v>0</v>
      </c>
      <c r="BI1272" s="141">
        <f>IF(N1272="nulová",J1272,0)</f>
        <v>0</v>
      </c>
      <c r="BJ1272" s="2" t="s">
        <v>89</v>
      </c>
      <c r="BK1272" s="141">
        <f>ROUND(I1272*H1272,2)</f>
        <v>0</v>
      </c>
      <c r="BL1272" s="2" t="s">
        <v>370</v>
      </c>
      <c r="BM1272" s="140" t="s">
        <v>10863</v>
      </c>
    </row>
    <row r="1273" spans="2:65" s="17" customFormat="1" ht="14.45" customHeight="1">
      <c r="B1273" s="18"/>
      <c r="C1273" s="129" t="s">
        <v>1986</v>
      </c>
      <c r="D1273" s="129" t="s">
        <v>265</v>
      </c>
      <c r="E1273" s="130" t="s">
        <v>5205</v>
      </c>
      <c r="F1273" s="131" t="s">
        <v>5206</v>
      </c>
      <c r="G1273" s="132" t="s">
        <v>139</v>
      </c>
      <c r="H1273" s="133">
        <v>188.88</v>
      </c>
      <c r="I1273" s="134"/>
      <c r="J1273" s="135">
        <f>ROUND(I1273*H1273,2)</f>
        <v>0</v>
      </c>
      <c r="K1273" s="131" t="s">
        <v>269</v>
      </c>
      <c r="L1273" s="18"/>
      <c r="M1273" s="136" t="s">
        <v>44</v>
      </c>
      <c r="N1273" s="137" t="s">
        <v>53</v>
      </c>
      <c r="P1273" s="138">
        <f>O1273*H1273</f>
        <v>0</v>
      </c>
      <c r="Q1273" s="138">
        <v>6.6E-4</v>
      </c>
      <c r="R1273" s="138">
        <f>Q1273*H1273</f>
        <v>0.1246608</v>
      </c>
      <c r="S1273" s="138">
        <v>0</v>
      </c>
      <c r="T1273" s="139">
        <f>S1273*H1273</f>
        <v>0</v>
      </c>
      <c r="AR1273" s="140" t="s">
        <v>370</v>
      </c>
      <c r="AT1273" s="140" t="s">
        <v>265</v>
      </c>
      <c r="AU1273" s="140" t="s">
        <v>91</v>
      </c>
      <c r="AY1273" s="2" t="s">
        <v>263</v>
      </c>
      <c r="BE1273" s="141">
        <f>IF(N1273="základní",J1273,0)</f>
        <v>0</v>
      </c>
      <c r="BF1273" s="141">
        <f>IF(N1273="snížená",J1273,0)</f>
        <v>0</v>
      </c>
      <c r="BG1273" s="141">
        <f>IF(N1273="zákl. přenesená",J1273,0)</f>
        <v>0</v>
      </c>
      <c r="BH1273" s="141">
        <f>IF(N1273="sníž. přenesená",J1273,0)</f>
        <v>0</v>
      </c>
      <c r="BI1273" s="141">
        <f>IF(N1273="nulová",J1273,0)</f>
        <v>0</v>
      </c>
      <c r="BJ1273" s="2" t="s">
        <v>89</v>
      </c>
      <c r="BK1273" s="141">
        <f>ROUND(I1273*H1273,2)</f>
        <v>0</v>
      </c>
      <c r="BL1273" s="2" t="s">
        <v>370</v>
      </c>
      <c r="BM1273" s="140" t="s">
        <v>10864</v>
      </c>
    </row>
    <row r="1274" spans="2:65" s="146" customFormat="1" ht="11.25">
      <c r="B1274" s="147"/>
      <c r="D1274" s="142" t="s">
        <v>274</v>
      </c>
      <c r="E1274" s="148" t="s">
        <v>44</v>
      </c>
      <c r="F1274" s="149" t="s">
        <v>10058</v>
      </c>
      <c r="H1274" s="148" t="s">
        <v>44</v>
      </c>
      <c r="I1274" s="150"/>
      <c r="L1274" s="147"/>
      <c r="M1274" s="151"/>
      <c r="T1274" s="152"/>
      <c r="AT1274" s="148" t="s">
        <v>274</v>
      </c>
      <c r="AU1274" s="148" t="s">
        <v>91</v>
      </c>
      <c r="AV1274" s="146" t="s">
        <v>89</v>
      </c>
      <c r="AW1274" s="146" t="s">
        <v>42</v>
      </c>
      <c r="AX1274" s="146" t="s">
        <v>82</v>
      </c>
      <c r="AY1274" s="148" t="s">
        <v>263</v>
      </c>
    </row>
    <row r="1275" spans="2:65" s="153" customFormat="1" ht="11.25">
      <c r="B1275" s="154"/>
      <c r="D1275" s="142" t="s">
        <v>274</v>
      </c>
      <c r="E1275" s="155" t="s">
        <v>44</v>
      </c>
      <c r="F1275" s="156" t="s">
        <v>10304</v>
      </c>
      <c r="H1275" s="157">
        <v>22.97</v>
      </c>
      <c r="I1275" s="158"/>
      <c r="L1275" s="154"/>
      <c r="M1275" s="159"/>
      <c r="T1275" s="160"/>
      <c r="AT1275" s="155" t="s">
        <v>274</v>
      </c>
      <c r="AU1275" s="155" t="s">
        <v>91</v>
      </c>
      <c r="AV1275" s="153" t="s">
        <v>91</v>
      </c>
      <c r="AW1275" s="153" t="s">
        <v>42</v>
      </c>
      <c r="AX1275" s="153" t="s">
        <v>82</v>
      </c>
      <c r="AY1275" s="155" t="s">
        <v>263</v>
      </c>
    </row>
    <row r="1276" spans="2:65" s="153" customFormat="1" ht="11.25">
      <c r="B1276" s="154"/>
      <c r="D1276" s="142" t="s">
        <v>274</v>
      </c>
      <c r="E1276" s="155" t="s">
        <v>44</v>
      </c>
      <c r="F1276" s="156" t="s">
        <v>10305</v>
      </c>
      <c r="H1276" s="157">
        <v>37.090000000000003</v>
      </c>
      <c r="I1276" s="158"/>
      <c r="L1276" s="154"/>
      <c r="M1276" s="159"/>
      <c r="T1276" s="160"/>
      <c r="AT1276" s="155" t="s">
        <v>274</v>
      </c>
      <c r="AU1276" s="155" t="s">
        <v>91</v>
      </c>
      <c r="AV1276" s="153" t="s">
        <v>91</v>
      </c>
      <c r="AW1276" s="153" t="s">
        <v>42</v>
      </c>
      <c r="AX1276" s="153" t="s">
        <v>82</v>
      </c>
      <c r="AY1276" s="155" t="s">
        <v>263</v>
      </c>
    </row>
    <row r="1277" spans="2:65" s="153" customFormat="1" ht="11.25">
      <c r="B1277" s="154"/>
      <c r="D1277" s="142" t="s">
        <v>274</v>
      </c>
      <c r="E1277" s="155" t="s">
        <v>44</v>
      </c>
      <c r="F1277" s="156" t="s">
        <v>10375</v>
      </c>
      <c r="H1277" s="157">
        <v>21.01</v>
      </c>
      <c r="I1277" s="158"/>
      <c r="L1277" s="154"/>
      <c r="M1277" s="159"/>
      <c r="T1277" s="160"/>
      <c r="AT1277" s="155" t="s">
        <v>274</v>
      </c>
      <c r="AU1277" s="155" t="s">
        <v>91</v>
      </c>
      <c r="AV1277" s="153" t="s">
        <v>91</v>
      </c>
      <c r="AW1277" s="153" t="s">
        <v>42</v>
      </c>
      <c r="AX1277" s="153" t="s">
        <v>82</v>
      </c>
      <c r="AY1277" s="155" t="s">
        <v>263</v>
      </c>
    </row>
    <row r="1278" spans="2:65" s="153" customFormat="1" ht="11.25">
      <c r="B1278" s="154"/>
      <c r="D1278" s="142" t="s">
        <v>274</v>
      </c>
      <c r="E1278" s="155" t="s">
        <v>44</v>
      </c>
      <c r="F1278" s="156" t="s">
        <v>10376</v>
      </c>
      <c r="H1278" s="157">
        <v>26.53</v>
      </c>
      <c r="I1278" s="158"/>
      <c r="L1278" s="154"/>
      <c r="M1278" s="159"/>
      <c r="T1278" s="160"/>
      <c r="AT1278" s="155" t="s">
        <v>274</v>
      </c>
      <c r="AU1278" s="155" t="s">
        <v>91</v>
      </c>
      <c r="AV1278" s="153" t="s">
        <v>91</v>
      </c>
      <c r="AW1278" s="153" t="s">
        <v>42</v>
      </c>
      <c r="AX1278" s="153" t="s">
        <v>82</v>
      </c>
      <c r="AY1278" s="155" t="s">
        <v>263</v>
      </c>
    </row>
    <row r="1279" spans="2:65" s="153" customFormat="1" ht="11.25">
      <c r="B1279" s="154"/>
      <c r="D1279" s="142" t="s">
        <v>274</v>
      </c>
      <c r="E1279" s="155" t="s">
        <v>44</v>
      </c>
      <c r="F1279" s="156" t="s">
        <v>10377</v>
      </c>
      <c r="H1279" s="157">
        <v>8.5500000000000007</v>
      </c>
      <c r="I1279" s="158"/>
      <c r="L1279" s="154"/>
      <c r="M1279" s="159"/>
      <c r="T1279" s="160"/>
      <c r="AT1279" s="155" t="s">
        <v>274</v>
      </c>
      <c r="AU1279" s="155" t="s">
        <v>91</v>
      </c>
      <c r="AV1279" s="153" t="s">
        <v>91</v>
      </c>
      <c r="AW1279" s="153" t="s">
        <v>42</v>
      </c>
      <c r="AX1279" s="153" t="s">
        <v>82</v>
      </c>
      <c r="AY1279" s="155" t="s">
        <v>263</v>
      </c>
    </row>
    <row r="1280" spans="2:65" s="153" customFormat="1" ht="11.25">
      <c r="B1280" s="154"/>
      <c r="D1280" s="142" t="s">
        <v>274</v>
      </c>
      <c r="E1280" s="155" t="s">
        <v>44</v>
      </c>
      <c r="F1280" s="156" t="s">
        <v>10378</v>
      </c>
      <c r="H1280" s="157">
        <v>1.66</v>
      </c>
      <c r="I1280" s="158"/>
      <c r="L1280" s="154"/>
      <c r="M1280" s="159"/>
      <c r="T1280" s="160"/>
      <c r="AT1280" s="155" t="s">
        <v>274</v>
      </c>
      <c r="AU1280" s="155" t="s">
        <v>91</v>
      </c>
      <c r="AV1280" s="153" t="s">
        <v>91</v>
      </c>
      <c r="AW1280" s="153" t="s">
        <v>42</v>
      </c>
      <c r="AX1280" s="153" t="s">
        <v>82</v>
      </c>
      <c r="AY1280" s="155" t="s">
        <v>263</v>
      </c>
    </row>
    <row r="1281" spans="2:65" s="153" customFormat="1" ht="11.25">
      <c r="B1281" s="154"/>
      <c r="D1281" s="142" t="s">
        <v>274</v>
      </c>
      <c r="E1281" s="155" t="s">
        <v>44</v>
      </c>
      <c r="F1281" s="156" t="s">
        <v>10379</v>
      </c>
      <c r="H1281" s="157">
        <v>2.64</v>
      </c>
      <c r="I1281" s="158"/>
      <c r="L1281" s="154"/>
      <c r="M1281" s="159"/>
      <c r="T1281" s="160"/>
      <c r="AT1281" s="155" t="s">
        <v>274</v>
      </c>
      <c r="AU1281" s="155" t="s">
        <v>91</v>
      </c>
      <c r="AV1281" s="153" t="s">
        <v>91</v>
      </c>
      <c r="AW1281" s="153" t="s">
        <v>42</v>
      </c>
      <c r="AX1281" s="153" t="s">
        <v>82</v>
      </c>
      <c r="AY1281" s="155" t="s">
        <v>263</v>
      </c>
    </row>
    <row r="1282" spans="2:65" s="153" customFormat="1" ht="11.25">
      <c r="B1282" s="154"/>
      <c r="D1282" s="142" t="s">
        <v>274</v>
      </c>
      <c r="E1282" s="155" t="s">
        <v>44</v>
      </c>
      <c r="F1282" s="156" t="s">
        <v>10306</v>
      </c>
      <c r="H1282" s="157">
        <v>2.63</v>
      </c>
      <c r="I1282" s="158"/>
      <c r="L1282" s="154"/>
      <c r="M1282" s="159"/>
      <c r="T1282" s="160"/>
      <c r="AT1282" s="155" t="s">
        <v>274</v>
      </c>
      <c r="AU1282" s="155" t="s">
        <v>91</v>
      </c>
      <c r="AV1282" s="153" t="s">
        <v>91</v>
      </c>
      <c r="AW1282" s="153" t="s">
        <v>42</v>
      </c>
      <c r="AX1282" s="153" t="s">
        <v>82</v>
      </c>
      <c r="AY1282" s="155" t="s">
        <v>263</v>
      </c>
    </row>
    <row r="1283" spans="2:65" s="153" customFormat="1" ht="11.25">
      <c r="B1283" s="154"/>
      <c r="D1283" s="142" t="s">
        <v>274</v>
      </c>
      <c r="E1283" s="155" t="s">
        <v>44</v>
      </c>
      <c r="F1283" s="156" t="s">
        <v>10380</v>
      </c>
      <c r="H1283" s="157">
        <v>6.52</v>
      </c>
      <c r="I1283" s="158"/>
      <c r="L1283" s="154"/>
      <c r="M1283" s="159"/>
      <c r="T1283" s="160"/>
      <c r="AT1283" s="155" t="s">
        <v>274</v>
      </c>
      <c r="AU1283" s="155" t="s">
        <v>91</v>
      </c>
      <c r="AV1283" s="153" t="s">
        <v>91</v>
      </c>
      <c r="AW1283" s="153" t="s">
        <v>42</v>
      </c>
      <c r="AX1283" s="153" t="s">
        <v>82</v>
      </c>
      <c r="AY1283" s="155" t="s">
        <v>263</v>
      </c>
    </row>
    <row r="1284" spans="2:65" s="153" customFormat="1" ht="11.25">
      <c r="B1284" s="154"/>
      <c r="D1284" s="142" t="s">
        <v>274</v>
      </c>
      <c r="E1284" s="155" t="s">
        <v>44</v>
      </c>
      <c r="F1284" s="156" t="s">
        <v>10381</v>
      </c>
      <c r="H1284" s="157">
        <v>23.44</v>
      </c>
      <c r="I1284" s="158"/>
      <c r="L1284" s="154"/>
      <c r="M1284" s="159"/>
      <c r="T1284" s="160"/>
      <c r="AT1284" s="155" t="s">
        <v>274</v>
      </c>
      <c r="AU1284" s="155" t="s">
        <v>91</v>
      </c>
      <c r="AV1284" s="153" t="s">
        <v>91</v>
      </c>
      <c r="AW1284" s="153" t="s">
        <v>42</v>
      </c>
      <c r="AX1284" s="153" t="s">
        <v>82</v>
      </c>
      <c r="AY1284" s="155" t="s">
        <v>263</v>
      </c>
    </row>
    <row r="1285" spans="2:65" s="153" customFormat="1" ht="11.25">
      <c r="B1285" s="154"/>
      <c r="D1285" s="142" t="s">
        <v>274</v>
      </c>
      <c r="E1285" s="155" t="s">
        <v>44</v>
      </c>
      <c r="F1285" s="156" t="s">
        <v>10851</v>
      </c>
      <c r="H1285" s="157">
        <v>8.5399999999999991</v>
      </c>
      <c r="I1285" s="158"/>
      <c r="L1285" s="154"/>
      <c r="M1285" s="159"/>
      <c r="T1285" s="160"/>
      <c r="AT1285" s="155" t="s">
        <v>274</v>
      </c>
      <c r="AU1285" s="155" t="s">
        <v>91</v>
      </c>
      <c r="AV1285" s="153" t="s">
        <v>91</v>
      </c>
      <c r="AW1285" s="153" t="s">
        <v>42</v>
      </c>
      <c r="AX1285" s="153" t="s">
        <v>82</v>
      </c>
      <c r="AY1285" s="155" t="s">
        <v>263</v>
      </c>
    </row>
    <row r="1286" spans="2:65" s="153" customFormat="1" ht="11.25">
      <c r="B1286" s="154"/>
      <c r="D1286" s="142" t="s">
        <v>274</v>
      </c>
      <c r="E1286" s="155" t="s">
        <v>44</v>
      </c>
      <c r="F1286" s="156" t="s">
        <v>10307</v>
      </c>
      <c r="H1286" s="157">
        <v>27.3</v>
      </c>
      <c r="I1286" s="158"/>
      <c r="L1286" s="154"/>
      <c r="M1286" s="159"/>
      <c r="T1286" s="160"/>
      <c r="AT1286" s="155" t="s">
        <v>274</v>
      </c>
      <c r="AU1286" s="155" t="s">
        <v>91</v>
      </c>
      <c r="AV1286" s="153" t="s">
        <v>91</v>
      </c>
      <c r="AW1286" s="153" t="s">
        <v>42</v>
      </c>
      <c r="AX1286" s="153" t="s">
        <v>82</v>
      </c>
      <c r="AY1286" s="155" t="s">
        <v>263</v>
      </c>
    </row>
    <row r="1287" spans="2:65" s="161" customFormat="1" ht="11.25">
      <c r="B1287" s="162"/>
      <c r="D1287" s="142" t="s">
        <v>274</v>
      </c>
      <c r="E1287" s="163" t="s">
        <v>44</v>
      </c>
      <c r="F1287" s="164" t="s">
        <v>280</v>
      </c>
      <c r="H1287" s="165">
        <v>188.88</v>
      </c>
      <c r="I1287" s="166"/>
      <c r="L1287" s="162"/>
      <c r="M1287" s="167"/>
      <c r="T1287" s="168"/>
      <c r="AT1287" s="163" t="s">
        <v>274</v>
      </c>
      <c r="AU1287" s="163" t="s">
        <v>91</v>
      </c>
      <c r="AV1287" s="161" t="s">
        <v>141</v>
      </c>
      <c r="AW1287" s="161" t="s">
        <v>42</v>
      </c>
      <c r="AX1287" s="161" t="s">
        <v>82</v>
      </c>
      <c r="AY1287" s="163" t="s">
        <v>263</v>
      </c>
    </row>
    <row r="1288" spans="2:65" s="169" customFormat="1" ht="11.25">
      <c r="B1288" s="170"/>
      <c r="D1288" s="142" t="s">
        <v>274</v>
      </c>
      <c r="E1288" s="171" t="s">
        <v>44</v>
      </c>
      <c r="F1288" s="172" t="s">
        <v>281</v>
      </c>
      <c r="H1288" s="173">
        <v>188.88</v>
      </c>
      <c r="I1288" s="174"/>
      <c r="L1288" s="170"/>
      <c r="M1288" s="175"/>
      <c r="T1288" s="176"/>
      <c r="AT1288" s="171" t="s">
        <v>274</v>
      </c>
      <c r="AU1288" s="171" t="s">
        <v>91</v>
      </c>
      <c r="AV1288" s="169" t="s">
        <v>270</v>
      </c>
      <c r="AW1288" s="169" t="s">
        <v>42</v>
      </c>
      <c r="AX1288" s="169" t="s">
        <v>89</v>
      </c>
      <c r="AY1288" s="171" t="s">
        <v>263</v>
      </c>
    </row>
    <row r="1289" spans="2:65" s="17" customFormat="1" ht="24.2" customHeight="1">
      <c r="B1289" s="18"/>
      <c r="C1289" s="129" t="s">
        <v>1990</v>
      </c>
      <c r="D1289" s="129" t="s">
        <v>265</v>
      </c>
      <c r="E1289" s="130" t="s">
        <v>8813</v>
      </c>
      <c r="F1289" s="131" t="s">
        <v>8814</v>
      </c>
      <c r="G1289" s="132" t="s">
        <v>139</v>
      </c>
      <c r="H1289" s="133">
        <v>188.88</v>
      </c>
      <c r="I1289" s="134"/>
      <c r="J1289" s="135">
        <f>ROUND(I1289*H1289,2)</f>
        <v>0</v>
      </c>
      <c r="K1289" s="131" t="s">
        <v>269</v>
      </c>
      <c r="L1289" s="18"/>
      <c r="M1289" s="136" t="s">
        <v>44</v>
      </c>
      <c r="N1289" s="137" t="s">
        <v>53</v>
      </c>
      <c r="P1289" s="138">
        <f>O1289*H1289</f>
        <v>0</v>
      </c>
      <c r="Q1289" s="138">
        <v>2.5000000000000001E-3</v>
      </c>
      <c r="R1289" s="138">
        <f>Q1289*H1289</f>
        <v>0.47220000000000001</v>
      </c>
      <c r="S1289" s="138">
        <v>0</v>
      </c>
      <c r="T1289" s="139">
        <f>S1289*H1289</f>
        <v>0</v>
      </c>
      <c r="AR1289" s="140" t="s">
        <v>370</v>
      </c>
      <c r="AT1289" s="140" t="s">
        <v>265</v>
      </c>
      <c r="AU1289" s="140" t="s">
        <v>91</v>
      </c>
      <c r="AY1289" s="2" t="s">
        <v>263</v>
      </c>
      <c r="BE1289" s="141">
        <f>IF(N1289="základní",J1289,0)</f>
        <v>0</v>
      </c>
      <c r="BF1289" s="141">
        <f>IF(N1289="snížená",J1289,0)</f>
        <v>0</v>
      </c>
      <c r="BG1289" s="141">
        <f>IF(N1289="zákl. přenesená",J1289,0)</f>
        <v>0</v>
      </c>
      <c r="BH1289" s="141">
        <f>IF(N1289="sníž. přenesená",J1289,0)</f>
        <v>0</v>
      </c>
      <c r="BI1289" s="141">
        <f>IF(N1289="nulová",J1289,0)</f>
        <v>0</v>
      </c>
      <c r="BJ1289" s="2" t="s">
        <v>89</v>
      </c>
      <c r="BK1289" s="141">
        <f>ROUND(I1289*H1289,2)</f>
        <v>0</v>
      </c>
      <c r="BL1289" s="2" t="s">
        <v>370</v>
      </c>
      <c r="BM1289" s="140" t="s">
        <v>10865</v>
      </c>
    </row>
    <row r="1290" spans="2:65" s="116" customFormat="1" ht="22.9" customHeight="1">
      <c r="B1290" s="117"/>
      <c r="D1290" s="118" t="s">
        <v>81</v>
      </c>
      <c r="E1290" s="127" t="s">
        <v>3936</v>
      </c>
      <c r="F1290" s="127" t="s">
        <v>5208</v>
      </c>
      <c r="I1290" s="120"/>
      <c r="J1290" s="128">
        <f>BK1290</f>
        <v>0</v>
      </c>
      <c r="L1290" s="117"/>
      <c r="M1290" s="122"/>
      <c r="P1290" s="123">
        <f>SUM(P1291:P1329)</f>
        <v>0</v>
      </c>
      <c r="R1290" s="123">
        <f>SUM(R1291:R1329)</f>
        <v>0.2447715</v>
      </c>
      <c r="T1290" s="124">
        <f>SUM(T1291:T1329)</f>
        <v>0</v>
      </c>
      <c r="AR1290" s="118" t="s">
        <v>91</v>
      </c>
      <c r="AT1290" s="125" t="s">
        <v>81</v>
      </c>
      <c r="AU1290" s="125" t="s">
        <v>89</v>
      </c>
      <c r="AY1290" s="118" t="s">
        <v>263</v>
      </c>
      <c r="BK1290" s="126">
        <f>SUM(BK1291:BK1329)</f>
        <v>0</v>
      </c>
    </row>
    <row r="1291" spans="2:65" s="17" customFormat="1" ht="14.45" customHeight="1">
      <c r="B1291" s="18"/>
      <c r="C1291" s="129" t="s">
        <v>1994</v>
      </c>
      <c r="D1291" s="129" t="s">
        <v>265</v>
      </c>
      <c r="E1291" s="130" t="s">
        <v>5217</v>
      </c>
      <c r="F1291" s="131" t="s">
        <v>5218</v>
      </c>
      <c r="G1291" s="132" t="s">
        <v>139</v>
      </c>
      <c r="H1291" s="133">
        <v>606.91899999999998</v>
      </c>
      <c r="I1291" s="134"/>
      <c r="J1291" s="135">
        <f>ROUND(I1291*H1291,2)</f>
        <v>0</v>
      </c>
      <c r="K1291" s="131" t="s">
        <v>269</v>
      </c>
      <c r="L1291" s="18"/>
      <c r="M1291" s="136" t="s">
        <v>44</v>
      </c>
      <c r="N1291" s="137" t="s">
        <v>53</v>
      </c>
      <c r="P1291" s="138">
        <f>O1291*H1291</f>
        <v>0</v>
      </c>
      <c r="Q1291" s="138">
        <v>0</v>
      </c>
      <c r="R1291" s="138">
        <f>Q1291*H1291</f>
        <v>0</v>
      </c>
      <c r="S1291" s="138">
        <v>0</v>
      </c>
      <c r="T1291" s="139">
        <f>S1291*H1291</f>
        <v>0</v>
      </c>
      <c r="AR1291" s="140" t="s">
        <v>370</v>
      </c>
      <c r="AT1291" s="140" t="s">
        <v>265</v>
      </c>
      <c r="AU1291" s="140" t="s">
        <v>91</v>
      </c>
      <c r="AY1291" s="2" t="s">
        <v>263</v>
      </c>
      <c r="BE1291" s="141">
        <f>IF(N1291="základní",J1291,0)</f>
        <v>0</v>
      </c>
      <c r="BF1291" s="141">
        <f>IF(N1291="snížená",J1291,0)</f>
        <v>0</v>
      </c>
      <c r="BG1291" s="141">
        <f>IF(N1291="zákl. přenesená",J1291,0)</f>
        <v>0</v>
      </c>
      <c r="BH1291" s="141">
        <f>IF(N1291="sníž. přenesená",J1291,0)</f>
        <v>0</v>
      </c>
      <c r="BI1291" s="141">
        <f>IF(N1291="nulová",J1291,0)</f>
        <v>0</v>
      </c>
      <c r="BJ1291" s="2" t="s">
        <v>89</v>
      </c>
      <c r="BK1291" s="141">
        <f>ROUND(I1291*H1291,2)</f>
        <v>0</v>
      </c>
      <c r="BL1291" s="2" t="s">
        <v>370</v>
      </c>
      <c r="BM1291" s="140" t="s">
        <v>10866</v>
      </c>
    </row>
    <row r="1292" spans="2:65" s="146" customFormat="1" ht="11.25">
      <c r="B1292" s="147"/>
      <c r="D1292" s="142" t="s">
        <v>274</v>
      </c>
      <c r="E1292" s="148" t="s">
        <v>44</v>
      </c>
      <c r="F1292" s="149" t="s">
        <v>10058</v>
      </c>
      <c r="H1292" s="148" t="s">
        <v>44</v>
      </c>
      <c r="I1292" s="150"/>
      <c r="L1292" s="147"/>
      <c r="M1292" s="151"/>
      <c r="T1292" s="152"/>
      <c r="AT1292" s="148" t="s">
        <v>274</v>
      </c>
      <c r="AU1292" s="148" t="s">
        <v>91</v>
      </c>
      <c r="AV1292" s="146" t="s">
        <v>89</v>
      </c>
      <c r="AW1292" s="146" t="s">
        <v>42</v>
      </c>
      <c r="AX1292" s="146" t="s">
        <v>82</v>
      </c>
      <c r="AY1292" s="148" t="s">
        <v>263</v>
      </c>
    </row>
    <row r="1293" spans="2:65" s="153" customFormat="1" ht="11.25">
      <c r="B1293" s="154"/>
      <c r="D1293" s="142" t="s">
        <v>274</v>
      </c>
      <c r="E1293" s="155" t="s">
        <v>44</v>
      </c>
      <c r="F1293" s="156" t="s">
        <v>10230</v>
      </c>
      <c r="H1293" s="157">
        <v>64.569999999999993</v>
      </c>
      <c r="I1293" s="158"/>
      <c r="L1293" s="154"/>
      <c r="M1293" s="159"/>
      <c r="T1293" s="160"/>
      <c r="AT1293" s="155" t="s">
        <v>274</v>
      </c>
      <c r="AU1293" s="155" t="s">
        <v>91</v>
      </c>
      <c r="AV1293" s="153" t="s">
        <v>91</v>
      </c>
      <c r="AW1293" s="153" t="s">
        <v>42</v>
      </c>
      <c r="AX1293" s="153" t="s">
        <v>82</v>
      </c>
      <c r="AY1293" s="155" t="s">
        <v>263</v>
      </c>
    </row>
    <row r="1294" spans="2:65" s="153" customFormat="1" ht="11.25">
      <c r="B1294" s="154"/>
      <c r="D1294" s="142" t="s">
        <v>274</v>
      </c>
      <c r="E1294" s="155" t="s">
        <v>44</v>
      </c>
      <c r="F1294" s="156" t="s">
        <v>10231</v>
      </c>
      <c r="H1294" s="157">
        <v>9.39</v>
      </c>
      <c r="I1294" s="158"/>
      <c r="L1294" s="154"/>
      <c r="M1294" s="159"/>
      <c r="T1294" s="160"/>
      <c r="AT1294" s="155" t="s">
        <v>274</v>
      </c>
      <c r="AU1294" s="155" t="s">
        <v>91</v>
      </c>
      <c r="AV1294" s="153" t="s">
        <v>91</v>
      </c>
      <c r="AW1294" s="153" t="s">
        <v>42</v>
      </c>
      <c r="AX1294" s="153" t="s">
        <v>82</v>
      </c>
      <c r="AY1294" s="155" t="s">
        <v>263</v>
      </c>
    </row>
    <row r="1295" spans="2:65" s="153" customFormat="1" ht="11.25">
      <c r="B1295" s="154"/>
      <c r="D1295" s="142" t="s">
        <v>274</v>
      </c>
      <c r="E1295" s="155" t="s">
        <v>44</v>
      </c>
      <c r="F1295" s="156" t="s">
        <v>10232</v>
      </c>
      <c r="H1295" s="157">
        <v>1.27</v>
      </c>
      <c r="I1295" s="158"/>
      <c r="L1295" s="154"/>
      <c r="M1295" s="159"/>
      <c r="T1295" s="160"/>
      <c r="AT1295" s="155" t="s">
        <v>274</v>
      </c>
      <c r="AU1295" s="155" t="s">
        <v>91</v>
      </c>
      <c r="AV1295" s="153" t="s">
        <v>91</v>
      </c>
      <c r="AW1295" s="153" t="s">
        <v>42</v>
      </c>
      <c r="AX1295" s="153" t="s">
        <v>82</v>
      </c>
      <c r="AY1295" s="155" t="s">
        <v>263</v>
      </c>
    </row>
    <row r="1296" spans="2:65" s="153" customFormat="1" ht="11.25">
      <c r="B1296" s="154"/>
      <c r="D1296" s="142" t="s">
        <v>274</v>
      </c>
      <c r="E1296" s="155" t="s">
        <v>44</v>
      </c>
      <c r="F1296" s="156" t="s">
        <v>10233</v>
      </c>
      <c r="H1296" s="157">
        <v>22.84</v>
      </c>
      <c r="I1296" s="158"/>
      <c r="L1296" s="154"/>
      <c r="M1296" s="159"/>
      <c r="T1296" s="160"/>
      <c r="AT1296" s="155" t="s">
        <v>274</v>
      </c>
      <c r="AU1296" s="155" t="s">
        <v>91</v>
      </c>
      <c r="AV1296" s="153" t="s">
        <v>91</v>
      </c>
      <c r="AW1296" s="153" t="s">
        <v>42</v>
      </c>
      <c r="AX1296" s="153" t="s">
        <v>82</v>
      </c>
      <c r="AY1296" s="155" t="s">
        <v>263</v>
      </c>
    </row>
    <row r="1297" spans="2:65" s="153" customFormat="1" ht="11.25">
      <c r="B1297" s="154"/>
      <c r="D1297" s="142" t="s">
        <v>274</v>
      </c>
      <c r="E1297" s="155" t="s">
        <v>44</v>
      </c>
      <c r="F1297" s="156" t="s">
        <v>10234</v>
      </c>
      <c r="H1297" s="157">
        <v>4.2</v>
      </c>
      <c r="I1297" s="158"/>
      <c r="L1297" s="154"/>
      <c r="M1297" s="159"/>
      <c r="T1297" s="160"/>
      <c r="AT1297" s="155" t="s">
        <v>274</v>
      </c>
      <c r="AU1297" s="155" t="s">
        <v>91</v>
      </c>
      <c r="AV1297" s="153" t="s">
        <v>91</v>
      </c>
      <c r="AW1297" s="153" t="s">
        <v>42</v>
      </c>
      <c r="AX1297" s="153" t="s">
        <v>82</v>
      </c>
      <c r="AY1297" s="155" t="s">
        <v>263</v>
      </c>
    </row>
    <row r="1298" spans="2:65" s="153" customFormat="1" ht="11.25">
      <c r="B1298" s="154"/>
      <c r="D1298" s="142" t="s">
        <v>274</v>
      </c>
      <c r="E1298" s="155" t="s">
        <v>44</v>
      </c>
      <c r="F1298" s="156" t="s">
        <v>10235</v>
      </c>
      <c r="H1298" s="157">
        <v>4.5199999999999996</v>
      </c>
      <c r="I1298" s="158"/>
      <c r="L1298" s="154"/>
      <c r="M1298" s="159"/>
      <c r="T1298" s="160"/>
      <c r="AT1298" s="155" t="s">
        <v>274</v>
      </c>
      <c r="AU1298" s="155" t="s">
        <v>91</v>
      </c>
      <c r="AV1298" s="153" t="s">
        <v>91</v>
      </c>
      <c r="AW1298" s="153" t="s">
        <v>42</v>
      </c>
      <c r="AX1298" s="153" t="s">
        <v>82</v>
      </c>
      <c r="AY1298" s="155" t="s">
        <v>263</v>
      </c>
    </row>
    <row r="1299" spans="2:65" s="153" customFormat="1" ht="11.25">
      <c r="B1299" s="154"/>
      <c r="D1299" s="142" t="s">
        <v>274</v>
      </c>
      <c r="E1299" s="155" t="s">
        <v>44</v>
      </c>
      <c r="F1299" s="156" t="s">
        <v>10306</v>
      </c>
      <c r="H1299" s="157">
        <v>2.63</v>
      </c>
      <c r="I1299" s="158"/>
      <c r="L1299" s="154"/>
      <c r="M1299" s="159"/>
      <c r="T1299" s="160"/>
      <c r="AT1299" s="155" t="s">
        <v>274</v>
      </c>
      <c r="AU1299" s="155" t="s">
        <v>91</v>
      </c>
      <c r="AV1299" s="153" t="s">
        <v>91</v>
      </c>
      <c r="AW1299" s="153" t="s">
        <v>42</v>
      </c>
      <c r="AX1299" s="153" t="s">
        <v>82</v>
      </c>
      <c r="AY1299" s="155" t="s">
        <v>263</v>
      </c>
    </row>
    <row r="1300" spans="2:65" s="153" customFormat="1" ht="11.25">
      <c r="B1300" s="154"/>
      <c r="D1300" s="142" t="s">
        <v>274</v>
      </c>
      <c r="E1300" s="155" t="s">
        <v>44</v>
      </c>
      <c r="F1300" s="156" t="s">
        <v>10693</v>
      </c>
      <c r="H1300" s="157">
        <v>4.4000000000000004</v>
      </c>
      <c r="I1300" s="158"/>
      <c r="L1300" s="154"/>
      <c r="M1300" s="159"/>
      <c r="T1300" s="160"/>
      <c r="AT1300" s="155" t="s">
        <v>274</v>
      </c>
      <c r="AU1300" s="155" t="s">
        <v>91</v>
      </c>
      <c r="AV1300" s="153" t="s">
        <v>91</v>
      </c>
      <c r="AW1300" s="153" t="s">
        <v>42</v>
      </c>
      <c r="AX1300" s="153" t="s">
        <v>82</v>
      </c>
      <c r="AY1300" s="155" t="s">
        <v>263</v>
      </c>
    </row>
    <row r="1301" spans="2:65" s="161" customFormat="1" ht="11.25">
      <c r="B1301" s="162"/>
      <c r="D1301" s="142" t="s">
        <v>274</v>
      </c>
      <c r="E1301" s="163" t="s">
        <v>44</v>
      </c>
      <c r="F1301" s="164" t="s">
        <v>10867</v>
      </c>
      <c r="H1301" s="165">
        <v>113.82</v>
      </c>
      <c r="I1301" s="166"/>
      <c r="L1301" s="162"/>
      <c r="M1301" s="167"/>
      <c r="T1301" s="168"/>
      <c r="AT1301" s="163" t="s">
        <v>274</v>
      </c>
      <c r="AU1301" s="163" t="s">
        <v>91</v>
      </c>
      <c r="AV1301" s="161" t="s">
        <v>141</v>
      </c>
      <c r="AW1301" s="161" t="s">
        <v>42</v>
      </c>
      <c r="AX1301" s="161" t="s">
        <v>82</v>
      </c>
      <c r="AY1301" s="163" t="s">
        <v>263</v>
      </c>
    </row>
    <row r="1302" spans="2:65" s="153" customFormat="1" ht="11.25">
      <c r="B1302" s="154"/>
      <c r="D1302" s="142" t="s">
        <v>274</v>
      </c>
      <c r="E1302" s="155" t="s">
        <v>44</v>
      </c>
      <c r="F1302" s="156" t="s">
        <v>10249</v>
      </c>
      <c r="H1302" s="157">
        <v>118.988</v>
      </c>
      <c r="I1302" s="158"/>
      <c r="L1302" s="154"/>
      <c r="M1302" s="159"/>
      <c r="T1302" s="160"/>
      <c r="AT1302" s="155" t="s">
        <v>274</v>
      </c>
      <c r="AU1302" s="155" t="s">
        <v>91</v>
      </c>
      <c r="AV1302" s="153" t="s">
        <v>91</v>
      </c>
      <c r="AW1302" s="153" t="s">
        <v>42</v>
      </c>
      <c r="AX1302" s="153" t="s">
        <v>82</v>
      </c>
      <c r="AY1302" s="155" t="s">
        <v>263</v>
      </c>
    </row>
    <row r="1303" spans="2:65" s="153" customFormat="1" ht="11.25">
      <c r="B1303" s="154"/>
      <c r="D1303" s="142" t="s">
        <v>274</v>
      </c>
      <c r="E1303" s="155" t="s">
        <v>44</v>
      </c>
      <c r="F1303" s="156" t="s">
        <v>10250</v>
      </c>
      <c r="H1303" s="157">
        <v>277.90600000000001</v>
      </c>
      <c r="I1303" s="158"/>
      <c r="L1303" s="154"/>
      <c r="M1303" s="159"/>
      <c r="T1303" s="160"/>
      <c r="AT1303" s="155" t="s">
        <v>274</v>
      </c>
      <c r="AU1303" s="155" t="s">
        <v>91</v>
      </c>
      <c r="AV1303" s="153" t="s">
        <v>91</v>
      </c>
      <c r="AW1303" s="153" t="s">
        <v>42</v>
      </c>
      <c r="AX1303" s="153" t="s">
        <v>82</v>
      </c>
      <c r="AY1303" s="155" t="s">
        <v>263</v>
      </c>
    </row>
    <row r="1304" spans="2:65" s="153" customFormat="1" ht="11.25">
      <c r="B1304" s="154"/>
      <c r="D1304" s="142" t="s">
        <v>274</v>
      </c>
      <c r="E1304" s="155" t="s">
        <v>44</v>
      </c>
      <c r="F1304" s="156" t="s">
        <v>10251</v>
      </c>
      <c r="H1304" s="157">
        <v>1.0649999999999999</v>
      </c>
      <c r="I1304" s="158"/>
      <c r="L1304" s="154"/>
      <c r="M1304" s="159"/>
      <c r="T1304" s="160"/>
      <c r="AT1304" s="155" t="s">
        <v>274</v>
      </c>
      <c r="AU1304" s="155" t="s">
        <v>91</v>
      </c>
      <c r="AV1304" s="153" t="s">
        <v>91</v>
      </c>
      <c r="AW1304" s="153" t="s">
        <v>42</v>
      </c>
      <c r="AX1304" s="153" t="s">
        <v>82</v>
      </c>
      <c r="AY1304" s="155" t="s">
        <v>263</v>
      </c>
    </row>
    <row r="1305" spans="2:65" s="153" customFormat="1" ht="11.25">
      <c r="B1305" s="154"/>
      <c r="D1305" s="142" t="s">
        <v>274</v>
      </c>
      <c r="E1305" s="155" t="s">
        <v>44</v>
      </c>
      <c r="F1305" s="156" t="s">
        <v>10252</v>
      </c>
      <c r="H1305" s="157">
        <v>95.14</v>
      </c>
      <c r="I1305" s="158"/>
      <c r="L1305" s="154"/>
      <c r="M1305" s="159"/>
      <c r="T1305" s="160"/>
      <c r="AT1305" s="155" t="s">
        <v>274</v>
      </c>
      <c r="AU1305" s="155" t="s">
        <v>91</v>
      </c>
      <c r="AV1305" s="153" t="s">
        <v>91</v>
      </c>
      <c r="AW1305" s="153" t="s">
        <v>42</v>
      </c>
      <c r="AX1305" s="153" t="s">
        <v>82</v>
      </c>
      <c r="AY1305" s="155" t="s">
        <v>263</v>
      </c>
    </row>
    <row r="1306" spans="2:65" s="161" customFormat="1" ht="11.25">
      <c r="B1306" s="162"/>
      <c r="D1306" s="142" t="s">
        <v>274</v>
      </c>
      <c r="E1306" s="163" t="s">
        <v>44</v>
      </c>
      <c r="F1306" s="164" t="s">
        <v>10868</v>
      </c>
      <c r="H1306" s="165">
        <v>493.09899999999999</v>
      </c>
      <c r="I1306" s="166"/>
      <c r="L1306" s="162"/>
      <c r="M1306" s="167"/>
      <c r="T1306" s="168"/>
      <c r="AT1306" s="163" t="s">
        <v>274</v>
      </c>
      <c r="AU1306" s="163" t="s">
        <v>91</v>
      </c>
      <c r="AV1306" s="161" t="s">
        <v>141</v>
      </c>
      <c r="AW1306" s="161" t="s">
        <v>42</v>
      </c>
      <c r="AX1306" s="161" t="s">
        <v>82</v>
      </c>
      <c r="AY1306" s="163" t="s">
        <v>263</v>
      </c>
    </row>
    <row r="1307" spans="2:65" s="169" customFormat="1" ht="11.25">
      <c r="B1307" s="170"/>
      <c r="D1307" s="142" t="s">
        <v>274</v>
      </c>
      <c r="E1307" s="171" t="s">
        <v>44</v>
      </c>
      <c r="F1307" s="172" t="s">
        <v>281</v>
      </c>
      <c r="H1307" s="173">
        <v>606.91899999999998</v>
      </c>
      <c r="I1307" s="174"/>
      <c r="L1307" s="170"/>
      <c r="M1307" s="175"/>
      <c r="T1307" s="176"/>
      <c r="AT1307" s="171" t="s">
        <v>274</v>
      </c>
      <c r="AU1307" s="171" t="s">
        <v>91</v>
      </c>
      <c r="AV1307" s="169" t="s">
        <v>270</v>
      </c>
      <c r="AW1307" s="169" t="s">
        <v>42</v>
      </c>
      <c r="AX1307" s="169" t="s">
        <v>89</v>
      </c>
      <c r="AY1307" s="171" t="s">
        <v>263</v>
      </c>
    </row>
    <row r="1308" spans="2:65" s="17" customFormat="1" ht="14.45" customHeight="1">
      <c r="B1308" s="18"/>
      <c r="C1308" s="129" t="s">
        <v>1998</v>
      </c>
      <c r="D1308" s="129" t="s">
        <v>265</v>
      </c>
      <c r="E1308" s="130" t="s">
        <v>5239</v>
      </c>
      <c r="F1308" s="131" t="s">
        <v>5240</v>
      </c>
      <c r="G1308" s="132" t="s">
        <v>139</v>
      </c>
      <c r="H1308" s="133">
        <v>200.39</v>
      </c>
      <c r="I1308" s="134"/>
      <c r="J1308" s="135">
        <f>ROUND(I1308*H1308,2)</f>
        <v>0</v>
      </c>
      <c r="K1308" s="131" t="s">
        <v>269</v>
      </c>
      <c r="L1308" s="18"/>
      <c r="M1308" s="136" t="s">
        <v>44</v>
      </c>
      <c r="N1308" s="137" t="s">
        <v>53</v>
      </c>
      <c r="P1308" s="138">
        <f>O1308*H1308</f>
        <v>0</v>
      </c>
      <c r="Q1308" s="138">
        <v>0</v>
      </c>
      <c r="R1308" s="138">
        <f>Q1308*H1308</f>
        <v>0</v>
      </c>
      <c r="S1308" s="138">
        <v>0</v>
      </c>
      <c r="T1308" s="139">
        <f>S1308*H1308</f>
        <v>0</v>
      </c>
      <c r="AR1308" s="140" t="s">
        <v>370</v>
      </c>
      <c r="AT1308" s="140" t="s">
        <v>265</v>
      </c>
      <c r="AU1308" s="140" t="s">
        <v>91</v>
      </c>
      <c r="AY1308" s="2" t="s">
        <v>263</v>
      </c>
      <c r="BE1308" s="141">
        <f>IF(N1308="základní",J1308,0)</f>
        <v>0</v>
      </c>
      <c r="BF1308" s="141">
        <f>IF(N1308="snížená",J1308,0)</f>
        <v>0</v>
      </c>
      <c r="BG1308" s="141">
        <f>IF(N1308="zákl. přenesená",J1308,0)</f>
        <v>0</v>
      </c>
      <c r="BH1308" s="141">
        <f>IF(N1308="sníž. přenesená",J1308,0)</f>
        <v>0</v>
      </c>
      <c r="BI1308" s="141">
        <f>IF(N1308="nulová",J1308,0)</f>
        <v>0</v>
      </c>
      <c r="BJ1308" s="2" t="s">
        <v>89</v>
      </c>
      <c r="BK1308" s="141">
        <f>ROUND(I1308*H1308,2)</f>
        <v>0</v>
      </c>
      <c r="BL1308" s="2" t="s">
        <v>370</v>
      </c>
      <c r="BM1308" s="140" t="s">
        <v>10869</v>
      </c>
    </row>
    <row r="1309" spans="2:65" s="17" customFormat="1" ht="29.25">
      <c r="B1309" s="18"/>
      <c r="D1309" s="142" t="s">
        <v>272</v>
      </c>
      <c r="F1309" s="143" t="s">
        <v>5242</v>
      </c>
      <c r="I1309" s="144"/>
      <c r="L1309" s="18"/>
      <c r="M1309" s="145"/>
      <c r="T1309" s="39"/>
      <c r="AT1309" s="2" t="s">
        <v>272</v>
      </c>
      <c r="AU1309" s="2" t="s">
        <v>91</v>
      </c>
    </row>
    <row r="1310" spans="2:65" s="146" customFormat="1" ht="11.25">
      <c r="B1310" s="147"/>
      <c r="D1310" s="142" t="s">
        <v>274</v>
      </c>
      <c r="E1310" s="148" t="s">
        <v>44</v>
      </c>
      <c r="F1310" s="149" t="s">
        <v>10058</v>
      </c>
      <c r="H1310" s="148" t="s">
        <v>44</v>
      </c>
      <c r="I1310" s="150"/>
      <c r="L1310" s="147"/>
      <c r="M1310" s="151"/>
      <c r="T1310" s="152"/>
      <c r="AT1310" s="148" t="s">
        <v>274</v>
      </c>
      <c r="AU1310" s="148" t="s">
        <v>91</v>
      </c>
      <c r="AV1310" s="146" t="s">
        <v>89</v>
      </c>
      <c r="AW1310" s="146" t="s">
        <v>42</v>
      </c>
      <c r="AX1310" s="146" t="s">
        <v>82</v>
      </c>
      <c r="AY1310" s="148" t="s">
        <v>263</v>
      </c>
    </row>
    <row r="1311" spans="2:65" s="153" customFormat="1" ht="11.25">
      <c r="B1311" s="154"/>
      <c r="D1311" s="142" t="s">
        <v>274</v>
      </c>
      <c r="E1311" s="155" t="s">
        <v>44</v>
      </c>
      <c r="F1311" s="156" t="s">
        <v>10230</v>
      </c>
      <c r="H1311" s="157">
        <v>64.569999999999993</v>
      </c>
      <c r="I1311" s="158"/>
      <c r="L1311" s="154"/>
      <c r="M1311" s="159"/>
      <c r="T1311" s="160"/>
      <c r="AT1311" s="155" t="s">
        <v>274</v>
      </c>
      <c r="AU1311" s="155" t="s">
        <v>91</v>
      </c>
      <c r="AV1311" s="153" t="s">
        <v>91</v>
      </c>
      <c r="AW1311" s="153" t="s">
        <v>42</v>
      </c>
      <c r="AX1311" s="153" t="s">
        <v>82</v>
      </c>
      <c r="AY1311" s="155" t="s">
        <v>263</v>
      </c>
    </row>
    <row r="1312" spans="2:65" s="153" customFormat="1" ht="11.25">
      <c r="B1312" s="154"/>
      <c r="D1312" s="142" t="s">
        <v>274</v>
      </c>
      <c r="E1312" s="155" t="s">
        <v>44</v>
      </c>
      <c r="F1312" s="156" t="s">
        <v>10231</v>
      </c>
      <c r="H1312" s="157">
        <v>9.39</v>
      </c>
      <c r="I1312" s="158"/>
      <c r="L1312" s="154"/>
      <c r="M1312" s="159"/>
      <c r="T1312" s="160"/>
      <c r="AT1312" s="155" t="s">
        <v>274</v>
      </c>
      <c r="AU1312" s="155" t="s">
        <v>91</v>
      </c>
      <c r="AV1312" s="153" t="s">
        <v>91</v>
      </c>
      <c r="AW1312" s="153" t="s">
        <v>42</v>
      </c>
      <c r="AX1312" s="153" t="s">
        <v>82</v>
      </c>
      <c r="AY1312" s="155" t="s">
        <v>263</v>
      </c>
    </row>
    <row r="1313" spans="2:65" s="153" customFormat="1" ht="11.25">
      <c r="B1313" s="154"/>
      <c r="D1313" s="142" t="s">
        <v>274</v>
      </c>
      <c r="E1313" s="155" t="s">
        <v>44</v>
      </c>
      <c r="F1313" s="156" t="s">
        <v>10374</v>
      </c>
      <c r="H1313" s="157">
        <v>8.7200000000000006</v>
      </c>
      <c r="I1313" s="158"/>
      <c r="L1313" s="154"/>
      <c r="M1313" s="159"/>
      <c r="T1313" s="160"/>
      <c r="AT1313" s="155" t="s">
        <v>274</v>
      </c>
      <c r="AU1313" s="155" t="s">
        <v>91</v>
      </c>
      <c r="AV1313" s="153" t="s">
        <v>91</v>
      </c>
      <c r="AW1313" s="153" t="s">
        <v>42</v>
      </c>
      <c r="AX1313" s="153" t="s">
        <v>82</v>
      </c>
      <c r="AY1313" s="155" t="s">
        <v>263</v>
      </c>
    </row>
    <row r="1314" spans="2:65" s="153" customFormat="1" ht="11.25">
      <c r="B1314" s="154"/>
      <c r="D1314" s="142" t="s">
        <v>274</v>
      </c>
      <c r="E1314" s="155" t="s">
        <v>44</v>
      </c>
      <c r="F1314" s="156" t="s">
        <v>10233</v>
      </c>
      <c r="H1314" s="157">
        <v>22.84</v>
      </c>
      <c r="I1314" s="158"/>
      <c r="L1314" s="154"/>
      <c r="M1314" s="159"/>
      <c r="T1314" s="160"/>
      <c r="AT1314" s="155" t="s">
        <v>274</v>
      </c>
      <c r="AU1314" s="155" t="s">
        <v>91</v>
      </c>
      <c r="AV1314" s="153" t="s">
        <v>91</v>
      </c>
      <c r="AW1314" s="153" t="s">
        <v>42</v>
      </c>
      <c r="AX1314" s="153" t="s">
        <v>82</v>
      </c>
      <c r="AY1314" s="155" t="s">
        <v>263</v>
      </c>
    </row>
    <row r="1315" spans="2:65" s="153" customFormat="1" ht="11.25">
      <c r="B1315" s="154"/>
      <c r="D1315" s="142" t="s">
        <v>274</v>
      </c>
      <c r="E1315" s="155" t="s">
        <v>44</v>
      </c>
      <c r="F1315" s="156" t="s">
        <v>10235</v>
      </c>
      <c r="H1315" s="157">
        <v>4.5199999999999996</v>
      </c>
      <c r="I1315" s="158"/>
      <c r="L1315" s="154"/>
      <c r="M1315" s="159"/>
      <c r="T1315" s="160"/>
      <c r="AT1315" s="155" t="s">
        <v>274</v>
      </c>
      <c r="AU1315" s="155" t="s">
        <v>91</v>
      </c>
      <c r="AV1315" s="153" t="s">
        <v>91</v>
      </c>
      <c r="AW1315" s="153" t="s">
        <v>42</v>
      </c>
      <c r="AX1315" s="153" t="s">
        <v>82</v>
      </c>
      <c r="AY1315" s="155" t="s">
        <v>263</v>
      </c>
    </row>
    <row r="1316" spans="2:65" s="153" customFormat="1" ht="11.25">
      <c r="B1316" s="154"/>
      <c r="D1316" s="142" t="s">
        <v>274</v>
      </c>
      <c r="E1316" s="155" t="s">
        <v>44</v>
      </c>
      <c r="F1316" s="156" t="s">
        <v>10375</v>
      </c>
      <c r="H1316" s="157">
        <v>21.01</v>
      </c>
      <c r="I1316" s="158"/>
      <c r="L1316" s="154"/>
      <c r="M1316" s="159"/>
      <c r="T1316" s="160"/>
      <c r="AT1316" s="155" t="s">
        <v>274</v>
      </c>
      <c r="AU1316" s="155" t="s">
        <v>91</v>
      </c>
      <c r="AV1316" s="153" t="s">
        <v>91</v>
      </c>
      <c r="AW1316" s="153" t="s">
        <v>42</v>
      </c>
      <c r="AX1316" s="153" t="s">
        <v>82</v>
      </c>
      <c r="AY1316" s="155" t="s">
        <v>263</v>
      </c>
    </row>
    <row r="1317" spans="2:65" s="153" customFormat="1" ht="11.25">
      <c r="B1317" s="154"/>
      <c r="D1317" s="142" t="s">
        <v>274</v>
      </c>
      <c r="E1317" s="155" t="s">
        <v>44</v>
      </c>
      <c r="F1317" s="156" t="s">
        <v>10376</v>
      </c>
      <c r="H1317" s="157">
        <v>26.53</v>
      </c>
      <c r="I1317" s="158"/>
      <c r="L1317" s="154"/>
      <c r="M1317" s="159"/>
      <c r="T1317" s="160"/>
      <c r="AT1317" s="155" t="s">
        <v>274</v>
      </c>
      <c r="AU1317" s="155" t="s">
        <v>91</v>
      </c>
      <c r="AV1317" s="153" t="s">
        <v>91</v>
      </c>
      <c r="AW1317" s="153" t="s">
        <v>42</v>
      </c>
      <c r="AX1317" s="153" t="s">
        <v>82</v>
      </c>
      <c r="AY1317" s="155" t="s">
        <v>263</v>
      </c>
    </row>
    <row r="1318" spans="2:65" s="153" customFormat="1" ht="11.25">
      <c r="B1318" s="154"/>
      <c r="D1318" s="142" t="s">
        <v>274</v>
      </c>
      <c r="E1318" s="155" t="s">
        <v>44</v>
      </c>
      <c r="F1318" s="156" t="s">
        <v>10377</v>
      </c>
      <c r="H1318" s="157">
        <v>8.5500000000000007</v>
      </c>
      <c r="I1318" s="158"/>
      <c r="L1318" s="154"/>
      <c r="M1318" s="159"/>
      <c r="T1318" s="160"/>
      <c r="AT1318" s="155" t="s">
        <v>274</v>
      </c>
      <c r="AU1318" s="155" t="s">
        <v>91</v>
      </c>
      <c r="AV1318" s="153" t="s">
        <v>91</v>
      </c>
      <c r="AW1318" s="153" t="s">
        <v>42</v>
      </c>
      <c r="AX1318" s="153" t="s">
        <v>82</v>
      </c>
      <c r="AY1318" s="155" t="s">
        <v>263</v>
      </c>
    </row>
    <row r="1319" spans="2:65" s="153" customFormat="1" ht="11.25">
      <c r="B1319" s="154"/>
      <c r="D1319" s="142" t="s">
        <v>274</v>
      </c>
      <c r="E1319" s="155" t="s">
        <v>44</v>
      </c>
      <c r="F1319" s="156" t="s">
        <v>10378</v>
      </c>
      <c r="H1319" s="157">
        <v>1.66</v>
      </c>
      <c r="I1319" s="158"/>
      <c r="L1319" s="154"/>
      <c r="M1319" s="159"/>
      <c r="T1319" s="160"/>
      <c r="AT1319" s="155" t="s">
        <v>274</v>
      </c>
      <c r="AU1319" s="155" t="s">
        <v>91</v>
      </c>
      <c r="AV1319" s="153" t="s">
        <v>91</v>
      </c>
      <c r="AW1319" s="153" t="s">
        <v>42</v>
      </c>
      <c r="AX1319" s="153" t="s">
        <v>82</v>
      </c>
      <c r="AY1319" s="155" t="s">
        <v>263</v>
      </c>
    </row>
    <row r="1320" spans="2:65" s="153" customFormat="1" ht="11.25">
      <c r="B1320" s="154"/>
      <c r="D1320" s="142" t="s">
        <v>274</v>
      </c>
      <c r="E1320" s="155" t="s">
        <v>44</v>
      </c>
      <c r="F1320" s="156" t="s">
        <v>10379</v>
      </c>
      <c r="H1320" s="157">
        <v>2.64</v>
      </c>
      <c r="I1320" s="158"/>
      <c r="L1320" s="154"/>
      <c r="M1320" s="159"/>
      <c r="T1320" s="160"/>
      <c r="AT1320" s="155" t="s">
        <v>274</v>
      </c>
      <c r="AU1320" s="155" t="s">
        <v>91</v>
      </c>
      <c r="AV1320" s="153" t="s">
        <v>91</v>
      </c>
      <c r="AW1320" s="153" t="s">
        <v>42</v>
      </c>
      <c r="AX1320" s="153" t="s">
        <v>82</v>
      </c>
      <c r="AY1320" s="155" t="s">
        <v>263</v>
      </c>
    </row>
    <row r="1321" spans="2:65" s="153" customFormat="1" ht="11.25">
      <c r="B1321" s="154"/>
      <c r="D1321" s="142" t="s">
        <v>274</v>
      </c>
      <c r="E1321" s="155" t="s">
        <v>44</v>
      </c>
      <c r="F1321" s="156" t="s">
        <v>10380</v>
      </c>
      <c r="H1321" s="157">
        <v>6.52</v>
      </c>
      <c r="I1321" s="158"/>
      <c r="L1321" s="154"/>
      <c r="M1321" s="159"/>
      <c r="T1321" s="160"/>
      <c r="AT1321" s="155" t="s">
        <v>274</v>
      </c>
      <c r="AU1321" s="155" t="s">
        <v>91</v>
      </c>
      <c r="AV1321" s="153" t="s">
        <v>91</v>
      </c>
      <c r="AW1321" s="153" t="s">
        <v>42</v>
      </c>
      <c r="AX1321" s="153" t="s">
        <v>82</v>
      </c>
      <c r="AY1321" s="155" t="s">
        <v>263</v>
      </c>
    </row>
    <row r="1322" spans="2:65" s="153" customFormat="1" ht="11.25">
      <c r="B1322" s="154"/>
      <c r="D1322" s="142" t="s">
        <v>274</v>
      </c>
      <c r="E1322" s="155" t="s">
        <v>44</v>
      </c>
      <c r="F1322" s="156" t="s">
        <v>10381</v>
      </c>
      <c r="H1322" s="157">
        <v>23.44</v>
      </c>
      <c r="I1322" s="158"/>
      <c r="L1322" s="154"/>
      <c r="M1322" s="159"/>
      <c r="T1322" s="160"/>
      <c r="AT1322" s="155" t="s">
        <v>274</v>
      </c>
      <c r="AU1322" s="155" t="s">
        <v>91</v>
      </c>
      <c r="AV1322" s="153" t="s">
        <v>91</v>
      </c>
      <c r="AW1322" s="153" t="s">
        <v>42</v>
      </c>
      <c r="AX1322" s="153" t="s">
        <v>82</v>
      </c>
      <c r="AY1322" s="155" t="s">
        <v>263</v>
      </c>
    </row>
    <row r="1323" spans="2:65" s="161" customFormat="1" ht="11.25">
      <c r="B1323" s="162"/>
      <c r="D1323" s="142" t="s">
        <v>274</v>
      </c>
      <c r="E1323" s="163" t="s">
        <v>44</v>
      </c>
      <c r="F1323" s="164" t="s">
        <v>280</v>
      </c>
      <c r="H1323" s="165">
        <v>200.39</v>
      </c>
      <c r="I1323" s="166"/>
      <c r="L1323" s="162"/>
      <c r="M1323" s="167"/>
      <c r="T1323" s="168"/>
      <c r="AT1323" s="163" t="s">
        <v>274</v>
      </c>
      <c r="AU1323" s="163" t="s">
        <v>91</v>
      </c>
      <c r="AV1323" s="161" t="s">
        <v>141</v>
      </c>
      <c r="AW1323" s="161" t="s">
        <v>42</v>
      </c>
      <c r="AX1323" s="161" t="s">
        <v>82</v>
      </c>
      <c r="AY1323" s="163" t="s">
        <v>263</v>
      </c>
    </row>
    <row r="1324" spans="2:65" s="169" customFormat="1" ht="11.25">
      <c r="B1324" s="170"/>
      <c r="D1324" s="142" t="s">
        <v>274</v>
      </c>
      <c r="E1324" s="171" t="s">
        <v>44</v>
      </c>
      <c r="F1324" s="172" t="s">
        <v>281</v>
      </c>
      <c r="H1324" s="173">
        <v>200.39</v>
      </c>
      <c r="I1324" s="174"/>
      <c r="L1324" s="170"/>
      <c r="M1324" s="175"/>
      <c r="T1324" s="176"/>
      <c r="AT1324" s="171" t="s">
        <v>274</v>
      </c>
      <c r="AU1324" s="171" t="s">
        <v>91</v>
      </c>
      <c r="AV1324" s="169" t="s">
        <v>270</v>
      </c>
      <c r="AW1324" s="169" t="s">
        <v>42</v>
      </c>
      <c r="AX1324" s="169" t="s">
        <v>89</v>
      </c>
      <c r="AY1324" s="171" t="s">
        <v>263</v>
      </c>
    </row>
    <row r="1325" spans="2:65" s="17" customFormat="1" ht="14.45" customHeight="1">
      <c r="B1325" s="18"/>
      <c r="C1325" s="177" t="s">
        <v>2002</v>
      </c>
      <c r="D1325" s="177" t="s">
        <v>445</v>
      </c>
      <c r="E1325" s="178" t="s">
        <v>5244</v>
      </c>
      <c r="F1325" s="179" t="s">
        <v>5245</v>
      </c>
      <c r="G1325" s="180" t="s">
        <v>139</v>
      </c>
      <c r="H1325" s="181">
        <v>210.41</v>
      </c>
      <c r="I1325" s="182"/>
      <c r="J1325" s="183">
        <f>ROUND(I1325*H1325,2)</f>
        <v>0</v>
      </c>
      <c r="K1325" s="179" t="s">
        <v>269</v>
      </c>
      <c r="L1325" s="184"/>
      <c r="M1325" s="185" t="s">
        <v>44</v>
      </c>
      <c r="N1325" s="186" t="s">
        <v>53</v>
      </c>
      <c r="P1325" s="138">
        <f>O1325*H1325</f>
        <v>0</v>
      </c>
      <c r="Q1325" s="138">
        <v>0</v>
      </c>
      <c r="R1325" s="138">
        <f>Q1325*H1325</f>
        <v>0</v>
      </c>
      <c r="S1325" s="138">
        <v>0</v>
      </c>
      <c r="T1325" s="139">
        <f>S1325*H1325</f>
        <v>0</v>
      </c>
      <c r="AR1325" s="140" t="s">
        <v>496</v>
      </c>
      <c r="AT1325" s="140" t="s">
        <v>445</v>
      </c>
      <c r="AU1325" s="140" t="s">
        <v>91</v>
      </c>
      <c r="AY1325" s="2" t="s">
        <v>263</v>
      </c>
      <c r="BE1325" s="141">
        <f>IF(N1325="základní",J1325,0)</f>
        <v>0</v>
      </c>
      <c r="BF1325" s="141">
        <f>IF(N1325="snížená",J1325,0)</f>
        <v>0</v>
      </c>
      <c r="BG1325" s="141">
        <f>IF(N1325="zákl. přenesená",J1325,0)</f>
        <v>0</v>
      </c>
      <c r="BH1325" s="141">
        <f>IF(N1325="sníž. přenesená",J1325,0)</f>
        <v>0</v>
      </c>
      <c r="BI1325" s="141">
        <f>IF(N1325="nulová",J1325,0)</f>
        <v>0</v>
      </c>
      <c r="BJ1325" s="2" t="s">
        <v>89</v>
      </c>
      <c r="BK1325" s="141">
        <f>ROUND(I1325*H1325,2)</f>
        <v>0</v>
      </c>
      <c r="BL1325" s="2" t="s">
        <v>370</v>
      </c>
      <c r="BM1325" s="140" t="s">
        <v>10870</v>
      </c>
    </row>
    <row r="1326" spans="2:65" s="153" customFormat="1" ht="11.25">
      <c r="B1326" s="154"/>
      <c r="D1326" s="142" t="s">
        <v>274</v>
      </c>
      <c r="F1326" s="156" t="s">
        <v>10871</v>
      </c>
      <c r="H1326" s="157">
        <v>210.41</v>
      </c>
      <c r="I1326" s="158"/>
      <c r="L1326" s="154"/>
      <c r="M1326" s="159"/>
      <c r="T1326" s="160"/>
      <c r="AT1326" s="155" t="s">
        <v>274</v>
      </c>
      <c r="AU1326" s="155" t="s">
        <v>91</v>
      </c>
      <c r="AV1326" s="153" t="s">
        <v>91</v>
      </c>
      <c r="AW1326" s="153" t="s">
        <v>4</v>
      </c>
      <c r="AX1326" s="153" t="s">
        <v>89</v>
      </c>
      <c r="AY1326" s="155" t="s">
        <v>263</v>
      </c>
    </row>
    <row r="1327" spans="2:65" s="17" customFormat="1" ht="14.45" customHeight="1">
      <c r="B1327" s="18"/>
      <c r="C1327" s="129" t="s">
        <v>2006</v>
      </c>
      <c r="D1327" s="129" t="s">
        <v>265</v>
      </c>
      <c r="E1327" s="130" t="s">
        <v>10872</v>
      </c>
      <c r="F1327" s="131" t="s">
        <v>10873</v>
      </c>
      <c r="G1327" s="132" t="s">
        <v>139</v>
      </c>
      <c r="H1327" s="133">
        <v>606.91899999999998</v>
      </c>
      <c r="I1327" s="134"/>
      <c r="J1327" s="135">
        <f>ROUND(I1327*H1327,2)</f>
        <v>0</v>
      </c>
      <c r="K1327" s="131" t="s">
        <v>269</v>
      </c>
      <c r="L1327" s="18"/>
      <c r="M1327" s="136" t="s">
        <v>44</v>
      </c>
      <c r="N1327" s="137" t="s">
        <v>53</v>
      </c>
      <c r="P1327" s="138">
        <f>O1327*H1327</f>
        <v>0</v>
      </c>
      <c r="Q1327" s="138">
        <v>2.0000000000000001E-4</v>
      </c>
      <c r="R1327" s="138">
        <f>Q1327*H1327</f>
        <v>0.1213838</v>
      </c>
      <c r="S1327" s="138">
        <v>0</v>
      </c>
      <c r="T1327" s="139">
        <f>S1327*H1327</f>
        <v>0</v>
      </c>
      <c r="AR1327" s="140" t="s">
        <v>370</v>
      </c>
      <c r="AT1327" s="140" t="s">
        <v>265</v>
      </c>
      <c r="AU1327" s="140" t="s">
        <v>91</v>
      </c>
      <c r="AY1327" s="2" t="s">
        <v>263</v>
      </c>
      <c r="BE1327" s="141">
        <f>IF(N1327="základní",J1327,0)</f>
        <v>0</v>
      </c>
      <c r="BF1327" s="141">
        <f>IF(N1327="snížená",J1327,0)</f>
        <v>0</v>
      </c>
      <c r="BG1327" s="141">
        <f>IF(N1327="zákl. přenesená",J1327,0)</f>
        <v>0</v>
      </c>
      <c r="BH1327" s="141">
        <f>IF(N1327="sníž. přenesená",J1327,0)</f>
        <v>0</v>
      </c>
      <c r="BI1327" s="141">
        <f>IF(N1327="nulová",J1327,0)</f>
        <v>0</v>
      </c>
      <c r="BJ1327" s="2" t="s">
        <v>89</v>
      </c>
      <c r="BK1327" s="141">
        <f>ROUND(I1327*H1327,2)</f>
        <v>0</v>
      </c>
      <c r="BL1327" s="2" t="s">
        <v>370</v>
      </c>
      <c r="BM1327" s="140" t="s">
        <v>10874</v>
      </c>
    </row>
    <row r="1328" spans="2:65" s="17" customFormat="1" ht="14.45" customHeight="1">
      <c r="B1328" s="18"/>
      <c r="C1328" s="129" t="s">
        <v>2010</v>
      </c>
      <c r="D1328" s="129" t="s">
        <v>265</v>
      </c>
      <c r="E1328" s="130" t="s">
        <v>5257</v>
      </c>
      <c r="F1328" s="131" t="s">
        <v>5258</v>
      </c>
      <c r="G1328" s="132" t="s">
        <v>139</v>
      </c>
      <c r="H1328" s="133">
        <v>200.39</v>
      </c>
      <c r="I1328" s="134"/>
      <c r="J1328" s="135">
        <f>ROUND(I1328*H1328,2)</f>
        <v>0</v>
      </c>
      <c r="K1328" s="131" t="s">
        <v>269</v>
      </c>
      <c r="L1328" s="18"/>
      <c r="M1328" s="136" t="s">
        <v>44</v>
      </c>
      <c r="N1328" s="137" t="s">
        <v>53</v>
      </c>
      <c r="P1328" s="138">
        <f>O1328*H1328</f>
        <v>0</v>
      </c>
      <c r="Q1328" s="138">
        <v>1.0000000000000001E-5</v>
      </c>
      <c r="R1328" s="138">
        <f>Q1328*H1328</f>
        <v>2.0038999999999999E-3</v>
      </c>
      <c r="S1328" s="138">
        <v>0</v>
      </c>
      <c r="T1328" s="139">
        <f>S1328*H1328</f>
        <v>0</v>
      </c>
      <c r="AR1328" s="140" t="s">
        <v>370</v>
      </c>
      <c r="AT1328" s="140" t="s">
        <v>265</v>
      </c>
      <c r="AU1328" s="140" t="s">
        <v>91</v>
      </c>
      <c r="AY1328" s="2" t="s">
        <v>263</v>
      </c>
      <c r="BE1328" s="141">
        <f>IF(N1328="základní",J1328,0)</f>
        <v>0</v>
      </c>
      <c r="BF1328" s="141">
        <f>IF(N1328="snížená",J1328,0)</f>
        <v>0</v>
      </c>
      <c r="BG1328" s="141">
        <f>IF(N1328="zákl. přenesená",J1328,0)</f>
        <v>0</v>
      </c>
      <c r="BH1328" s="141">
        <f>IF(N1328="sníž. přenesená",J1328,0)</f>
        <v>0</v>
      </c>
      <c r="BI1328" s="141">
        <f>IF(N1328="nulová",J1328,0)</f>
        <v>0</v>
      </c>
      <c r="BJ1328" s="2" t="s">
        <v>89</v>
      </c>
      <c r="BK1328" s="141">
        <f>ROUND(I1328*H1328,2)</f>
        <v>0</v>
      </c>
      <c r="BL1328" s="2" t="s">
        <v>370</v>
      </c>
      <c r="BM1328" s="140" t="s">
        <v>10875</v>
      </c>
    </row>
    <row r="1329" spans="2:65" s="17" customFormat="1" ht="24.2" customHeight="1">
      <c r="B1329" s="18"/>
      <c r="C1329" s="129" t="s">
        <v>2014</v>
      </c>
      <c r="D1329" s="129" t="s">
        <v>265</v>
      </c>
      <c r="E1329" s="130" t="s">
        <v>10876</v>
      </c>
      <c r="F1329" s="131" t="s">
        <v>10877</v>
      </c>
      <c r="G1329" s="132" t="s">
        <v>139</v>
      </c>
      <c r="H1329" s="133">
        <v>606.91899999999998</v>
      </c>
      <c r="I1329" s="134"/>
      <c r="J1329" s="135">
        <f>ROUND(I1329*H1329,2)</f>
        <v>0</v>
      </c>
      <c r="K1329" s="131" t="s">
        <v>269</v>
      </c>
      <c r="L1329" s="18"/>
      <c r="M1329" s="136" t="s">
        <v>44</v>
      </c>
      <c r="N1329" s="137" t="s">
        <v>53</v>
      </c>
      <c r="P1329" s="138">
        <f>O1329*H1329</f>
        <v>0</v>
      </c>
      <c r="Q1329" s="138">
        <v>2.0000000000000001E-4</v>
      </c>
      <c r="R1329" s="138">
        <f>Q1329*H1329</f>
        <v>0.1213838</v>
      </c>
      <c r="S1329" s="138">
        <v>0</v>
      </c>
      <c r="T1329" s="139">
        <f>S1329*H1329</f>
        <v>0</v>
      </c>
      <c r="AR1329" s="140" t="s">
        <v>370</v>
      </c>
      <c r="AT1329" s="140" t="s">
        <v>265</v>
      </c>
      <c r="AU1329" s="140" t="s">
        <v>91</v>
      </c>
      <c r="AY1329" s="2" t="s">
        <v>263</v>
      </c>
      <c r="BE1329" s="141">
        <f>IF(N1329="základní",J1329,0)</f>
        <v>0</v>
      </c>
      <c r="BF1329" s="141">
        <f>IF(N1329="snížená",J1329,0)</f>
        <v>0</v>
      </c>
      <c r="BG1329" s="141">
        <f>IF(N1329="zákl. přenesená",J1329,0)</f>
        <v>0</v>
      </c>
      <c r="BH1329" s="141">
        <f>IF(N1329="sníž. přenesená",J1329,0)</f>
        <v>0</v>
      </c>
      <c r="BI1329" s="141">
        <f>IF(N1329="nulová",J1329,0)</f>
        <v>0</v>
      </c>
      <c r="BJ1329" s="2" t="s">
        <v>89</v>
      </c>
      <c r="BK1329" s="141">
        <f>ROUND(I1329*H1329,2)</f>
        <v>0</v>
      </c>
      <c r="BL1329" s="2" t="s">
        <v>370</v>
      </c>
      <c r="BM1329" s="140" t="s">
        <v>10878</v>
      </c>
    </row>
    <row r="1330" spans="2:65" s="116" customFormat="1" ht="22.9" customHeight="1">
      <c r="B1330" s="117"/>
      <c r="D1330" s="118" t="s">
        <v>81</v>
      </c>
      <c r="E1330" s="127" t="s">
        <v>3950</v>
      </c>
      <c r="F1330" s="127" t="s">
        <v>5279</v>
      </c>
      <c r="I1330" s="120"/>
      <c r="J1330" s="128">
        <f>BK1330</f>
        <v>0</v>
      </c>
      <c r="L1330" s="117"/>
      <c r="M1330" s="122"/>
      <c r="P1330" s="123">
        <f>SUM(P1331:P1335)</f>
        <v>0</v>
      </c>
      <c r="R1330" s="123">
        <f>SUM(R1331:R1335)</f>
        <v>0</v>
      </c>
      <c r="T1330" s="124">
        <f>SUM(T1331:T1335)</f>
        <v>0.58799999999999997</v>
      </c>
      <c r="AR1330" s="118" t="s">
        <v>91</v>
      </c>
      <c r="AT1330" s="125" t="s">
        <v>81</v>
      </c>
      <c r="AU1330" s="125" t="s">
        <v>89</v>
      </c>
      <c r="AY1330" s="118" t="s">
        <v>263</v>
      </c>
      <c r="BK1330" s="126">
        <f>SUM(BK1331:BK1335)</f>
        <v>0</v>
      </c>
    </row>
    <row r="1331" spans="2:65" s="17" customFormat="1" ht="14.45" customHeight="1">
      <c r="B1331" s="18"/>
      <c r="C1331" s="129" t="s">
        <v>2018</v>
      </c>
      <c r="D1331" s="129" t="s">
        <v>265</v>
      </c>
      <c r="E1331" s="130" t="s">
        <v>10879</v>
      </c>
      <c r="F1331" s="131" t="s">
        <v>10880</v>
      </c>
      <c r="G1331" s="132" t="s">
        <v>139</v>
      </c>
      <c r="H1331" s="133">
        <v>42</v>
      </c>
      <c r="I1331" s="134"/>
      <c r="J1331" s="135">
        <f>ROUND(I1331*H1331,2)</f>
        <v>0</v>
      </c>
      <c r="K1331" s="131" t="s">
        <v>44</v>
      </c>
      <c r="L1331" s="18"/>
      <c r="M1331" s="136" t="s">
        <v>44</v>
      </c>
      <c r="N1331" s="137" t="s">
        <v>53</v>
      </c>
      <c r="P1331" s="138">
        <f>O1331*H1331</f>
        <v>0</v>
      </c>
      <c r="Q1331" s="138">
        <v>0</v>
      </c>
      <c r="R1331" s="138">
        <f>Q1331*H1331</f>
        <v>0</v>
      </c>
      <c r="S1331" s="138">
        <v>1.4E-2</v>
      </c>
      <c r="T1331" s="139">
        <f>S1331*H1331</f>
        <v>0.58799999999999997</v>
      </c>
      <c r="AR1331" s="140" t="s">
        <v>370</v>
      </c>
      <c r="AT1331" s="140" t="s">
        <v>265</v>
      </c>
      <c r="AU1331" s="140" t="s">
        <v>91</v>
      </c>
      <c r="AY1331" s="2" t="s">
        <v>263</v>
      </c>
      <c r="BE1331" s="141">
        <f>IF(N1331="základní",J1331,0)</f>
        <v>0</v>
      </c>
      <c r="BF1331" s="141">
        <f>IF(N1331="snížená",J1331,0)</f>
        <v>0</v>
      </c>
      <c r="BG1331" s="141">
        <f>IF(N1331="zákl. přenesená",J1331,0)</f>
        <v>0</v>
      </c>
      <c r="BH1331" s="141">
        <f>IF(N1331="sníž. přenesená",J1331,0)</f>
        <v>0</v>
      </c>
      <c r="BI1331" s="141">
        <f>IF(N1331="nulová",J1331,0)</f>
        <v>0</v>
      </c>
      <c r="BJ1331" s="2" t="s">
        <v>89</v>
      </c>
      <c r="BK1331" s="141">
        <f>ROUND(I1331*H1331,2)</f>
        <v>0</v>
      </c>
      <c r="BL1331" s="2" t="s">
        <v>370</v>
      </c>
      <c r="BM1331" s="140" t="s">
        <v>10881</v>
      </c>
    </row>
    <row r="1332" spans="2:65" s="146" customFormat="1" ht="11.25">
      <c r="B1332" s="147"/>
      <c r="D1332" s="142" t="s">
        <v>274</v>
      </c>
      <c r="E1332" s="148" t="s">
        <v>44</v>
      </c>
      <c r="F1332" s="149" t="s">
        <v>10058</v>
      </c>
      <c r="H1332" s="148" t="s">
        <v>44</v>
      </c>
      <c r="I1332" s="150"/>
      <c r="L1332" s="147"/>
      <c r="M1332" s="151"/>
      <c r="T1332" s="152"/>
      <c r="AT1332" s="148" t="s">
        <v>274</v>
      </c>
      <c r="AU1332" s="148" t="s">
        <v>91</v>
      </c>
      <c r="AV1332" s="146" t="s">
        <v>89</v>
      </c>
      <c r="AW1332" s="146" t="s">
        <v>42</v>
      </c>
      <c r="AX1332" s="146" t="s">
        <v>82</v>
      </c>
      <c r="AY1332" s="148" t="s">
        <v>263</v>
      </c>
    </row>
    <row r="1333" spans="2:65" s="153" customFormat="1" ht="11.25">
      <c r="B1333" s="154"/>
      <c r="D1333" s="142" t="s">
        <v>274</v>
      </c>
      <c r="E1333" s="155" t="s">
        <v>44</v>
      </c>
      <c r="F1333" s="156" t="s">
        <v>10882</v>
      </c>
      <c r="H1333" s="157">
        <v>42</v>
      </c>
      <c r="I1333" s="158"/>
      <c r="L1333" s="154"/>
      <c r="M1333" s="159"/>
      <c r="T1333" s="160"/>
      <c r="AT1333" s="155" t="s">
        <v>274</v>
      </c>
      <c r="AU1333" s="155" t="s">
        <v>91</v>
      </c>
      <c r="AV1333" s="153" t="s">
        <v>91</v>
      </c>
      <c r="AW1333" s="153" t="s">
        <v>42</v>
      </c>
      <c r="AX1333" s="153" t="s">
        <v>82</v>
      </c>
      <c r="AY1333" s="155" t="s">
        <v>263</v>
      </c>
    </row>
    <row r="1334" spans="2:65" s="161" customFormat="1" ht="11.25">
      <c r="B1334" s="162"/>
      <c r="D1334" s="142" t="s">
        <v>274</v>
      </c>
      <c r="E1334" s="163" t="s">
        <v>44</v>
      </c>
      <c r="F1334" s="164" t="s">
        <v>280</v>
      </c>
      <c r="H1334" s="165">
        <v>42</v>
      </c>
      <c r="I1334" s="166"/>
      <c r="L1334" s="162"/>
      <c r="M1334" s="167"/>
      <c r="T1334" s="168"/>
      <c r="AT1334" s="163" t="s">
        <v>274</v>
      </c>
      <c r="AU1334" s="163" t="s">
        <v>91</v>
      </c>
      <c r="AV1334" s="161" t="s">
        <v>141</v>
      </c>
      <c r="AW1334" s="161" t="s">
        <v>42</v>
      </c>
      <c r="AX1334" s="161" t="s">
        <v>82</v>
      </c>
      <c r="AY1334" s="163" t="s">
        <v>263</v>
      </c>
    </row>
    <row r="1335" spans="2:65" s="169" customFormat="1" ht="11.25">
      <c r="B1335" s="170"/>
      <c r="D1335" s="142" t="s">
        <v>274</v>
      </c>
      <c r="E1335" s="171" t="s">
        <v>44</v>
      </c>
      <c r="F1335" s="172" t="s">
        <v>281</v>
      </c>
      <c r="H1335" s="173">
        <v>42</v>
      </c>
      <c r="I1335" s="174"/>
      <c r="L1335" s="170"/>
      <c r="M1335" s="175"/>
      <c r="T1335" s="176"/>
      <c r="AT1335" s="171" t="s">
        <v>274</v>
      </c>
      <c r="AU1335" s="171" t="s">
        <v>91</v>
      </c>
      <c r="AV1335" s="169" t="s">
        <v>270</v>
      </c>
      <c r="AW1335" s="169" t="s">
        <v>42</v>
      </c>
      <c r="AX1335" s="169" t="s">
        <v>89</v>
      </c>
      <c r="AY1335" s="171" t="s">
        <v>263</v>
      </c>
    </row>
    <row r="1336" spans="2:65" s="116" customFormat="1" ht="25.9" customHeight="1">
      <c r="B1336" s="117"/>
      <c r="D1336" s="118" t="s">
        <v>81</v>
      </c>
      <c r="E1336" s="119" t="s">
        <v>5367</v>
      </c>
      <c r="F1336" s="119" t="s">
        <v>5368</v>
      </c>
      <c r="I1336" s="120"/>
      <c r="J1336" s="121">
        <f>BK1336</f>
        <v>0</v>
      </c>
      <c r="L1336" s="117"/>
      <c r="M1336" s="122"/>
      <c r="P1336" s="123">
        <f>SUM(P1337:P1340)</f>
        <v>0</v>
      </c>
      <c r="R1336" s="123">
        <f>SUM(R1337:R1340)</f>
        <v>0</v>
      </c>
      <c r="T1336" s="124">
        <f>SUM(T1337:T1340)</f>
        <v>0</v>
      </c>
      <c r="AR1336" s="118" t="s">
        <v>270</v>
      </c>
      <c r="AT1336" s="125" t="s">
        <v>81</v>
      </c>
      <c r="AU1336" s="125" t="s">
        <v>82</v>
      </c>
      <c r="AY1336" s="118" t="s">
        <v>263</v>
      </c>
      <c r="BK1336" s="126">
        <f>SUM(BK1337:BK1340)</f>
        <v>0</v>
      </c>
    </row>
    <row r="1337" spans="2:65" s="17" customFormat="1" ht="14.45" customHeight="1">
      <c r="B1337" s="18"/>
      <c r="C1337" s="129" t="s">
        <v>2022</v>
      </c>
      <c r="D1337" s="129" t="s">
        <v>265</v>
      </c>
      <c r="E1337" s="130" t="s">
        <v>5377</v>
      </c>
      <c r="F1337" s="131" t="s">
        <v>5378</v>
      </c>
      <c r="G1337" s="132" t="s">
        <v>2467</v>
      </c>
      <c r="H1337" s="133">
        <v>200</v>
      </c>
      <c r="I1337" s="134"/>
      <c r="J1337" s="135">
        <f>ROUND(I1337*H1337,2)</f>
        <v>0</v>
      </c>
      <c r="K1337" s="131" t="s">
        <v>269</v>
      </c>
      <c r="L1337" s="18"/>
      <c r="M1337" s="136" t="s">
        <v>44</v>
      </c>
      <c r="N1337" s="137" t="s">
        <v>53</v>
      </c>
      <c r="P1337" s="138">
        <f>O1337*H1337</f>
        <v>0</v>
      </c>
      <c r="Q1337" s="138">
        <v>0</v>
      </c>
      <c r="R1337" s="138">
        <f>Q1337*H1337</f>
        <v>0</v>
      </c>
      <c r="S1337" s="138">
        <v>0</v>
      </c>
      <c r="T1337" s="139">
        <f>S1337*H1337</f>
        <v>0</v>
      </c>
      <c r="AR1337" s="140" t="s">
        <v>2887</v>
      </c>
      <c r="AT1337" s="140" t="s">
        <v>265</v>
      </c>
      <c r="AU1337" s="140" t="s">
        <v>89</v>
      </c>
      <c r="AY1337" s="2" t="s">
        <v>263</v>
      </c>
      <c r="BE1337" s="141">
        <f>IF(N1337="základní",J1337,0)</f>
        <v>0</v>
      </c>
      <c r="BF1337" s="141">
        <f>IF(N1337="snížená",J1337,0)</f>
        <v>0</v>
      </c>
      <c r="BG1337" s="141">
        <f>IF(N1337="zákl. přenesená",J1337,0)</f>
        <v>0</v>
      </c>
      <c r="BH1337" s="141">
        <f>IF(N1337="sníž. přenesená",J1337,0)</f>
        <v>0</v>
      </c>
      <c r="BI1337" s="141">
        <f>IF(N1337="nulová",J1337,0)</f>
        <v>0</v>
      </c>
      <c r="BJ1337" s="2" t="s">
        <v>89</v>
      </c>
      <c r="BK1337" s="141">
        <f>ROUND(I1337*H1337,2)</f>
        <v>0</v>
      </c>
      <c r="BL1337" s="2" t="s">
        <v>2887</v>
      </c>
      <c r="BM1337" s="140" t="s">
        <v>10883</v>
      </c>
    </row>
    <row r="1338" spans="2:65" s="153" customFormat="1" ht="11.25">
      <c r="B1338" s="154"/>
      <c r="D1338" s="142" t="s">
        <v>274</v>
      </c>
      <c r="E1338" s="155" t="s">
        <v>44</v>
      </c>
      <c r="F1338" s="156" t="s">
        <v>5380</v>
      </c>
      <c r="H1338" s="157">
        <v>200</v>
      </c>
      <c r="I1338" s="158"/>
      <c r="L1338" s="154"/>
      <c r="M1338" s="159"/>
      <c r="T1338" s="160"/>
      <c r="AT1338" s="155" t="s">
        <v>274</v>
      </c>
      <c r="AU1338" s="155" t="s">
        <v>89</v>
      </c>
      <c r="AV1338" s="153" t="s">
        <v>91</v>
      </c>
      <c r="AW1338" s="153" t="s">
        <v>42</v>
      </c>
      <c r="AX1338" s="153" t="s">
        <v>89</v>
      </c>
      <c r="AY1338" s="155" t="s">
        <v>263</v>
      </c>
    </row>
    <row r="1339" spans="2:65" s="17" customFormat="1" ht="14.45" customHeight="1">
      <c r="B1339" s="18"/>
      <c r="C1339" s="129" t="s">
        <v>2026</v>
      </c>
      <c r="D1339" s="129" t="s">
        <v>265</v>
      </c>
      <c r="E1339" s="130" t="s">
        <v>5382</v>
      </c>
      <c r="F1339" s="131" t="s">
        <v>5383</v>
      </c>
      <c r="G1339" s="132" t="s">
        <v>2467</v>
      </c>
      <c r="H1339" s="133">
        <v>100</v>
      </c>
      <c r="I1339" s="134"/>
      <c r="J1339" s="135">
        <f>ROUND(I1339*H1339,2)</f>
        <v>0</v>
      </c>
      <c r="K1339" s="131" t="s">
        <v>269</v>
      </c>
      <c r="L1339" s="18"/>
      <c r="M1339" s="136" t="s">
        <v>44</v>
      </c>
      <c r="N1339" s="137" t="s">
        <v>53</v>
      </c>
      <c r="P1339" s="138">
        <f>O1339*H1339</f>
        <v>0</v>
      </c>
      <c r="Q1339" s="138">
        <v>0</v>
      </c>
      <c r="R1339" s="138">
        <f>Q1339*H1339</f>
        <v>0</v>
      </c>
      <c r="S1339" s="138">
        <v>0</v>
      </c>
      <c r="T1339" s="139">
        <f>S1339*H1339</f>
        <v>0</v>
      </c>
      <c r="AR1339" s="140" t="s">
        <v>2887</v>
      </c>
      <c r="AT1339" s="140" t="s">
        <v>265</v>
      </c>
      <c r="AU1339" s="140" t="s">
        <v>89</v>
      </c>
      <c r="AY1339" s="2" t="s">
        <v>263</v>
      </c>
      <c r="BE1339" s="141">
        <f>IF(N1339="základní",J1339,0)</f>
        <v>0</v>
      </c>
      <c r="BF1339" s="141">
        <f>IF(N1339="snížená",J1339,0)</f>
        <v>0</v>
      </c>
      <c r="BG1339" s="141">
        <f>IF(N1339="zákl. přenesená",J1339,0)</f>
        <v>0</v>
      </c>
      <c r="BH1339" s="141">
        <f>IF(N1339="sníž. přenesená",J1339,0)</f>
        <v>0</v>
      </c>
      <c r="BI1339" s="141">
        <f>IF(N1339="nulová",J1339,0)</f>
        <v>0</v>
      </c>
      <c r="BJ1339" s="2" t="s">
        <v>89</v>
      </c>
      <c r="BK1339" s="141">
        <f>ROUND(I1339*H1339,2)</f>
        <v>0</v>
      </c>
      <c r="BL1339" s="2" t="s">
        <v>2887</v>
      </c>
      <c r="BM1339" s="140" t="s">
        <v>10884</v>
      </c>
    </row>
    <row r="1340" spans="2:65" s="153" customFormat="1" ht="11.25">
      <c r="B1340" s="154"/>
      <c r="D1340" s="142" t="s">
        <v>274</v>
      </c>
      <c r="E1340" s="155" t="s">
        <v>44</v>
      </c>
      <c r="F1340" s="156" t="s">
        <v>5385</v>
      </c>
      <c r="H1340" s="157">
        <v>100</v>
      </c>
      <c r="I1340" s="158"/>
      <c r="L1340" s="154"/>
      <c r="M1340" s="159"/>
      <c r="T1340" s="160"/>
      <c r="AT1340" s="155" t="s">
        <v>274</v>
      </c>
      <c r="AU1340" s="155" t="s">
        <v>89</v>
      </c>
      <c r="AV1340" s="153" t="s">
        <v>91</v>
      </c>
      <c r="AW1340" s="153" t="s">
        <v>42</v>
      </c>
      <c r="AX1340" s="153" t="s">
        <v>89</v>
      </c>
      <c r="AY1340" s="155" t="s">
        <v>263</v>
      </c>
    </row>
    <row r="1341" spans="2:65" s="116" customFormat="1" ht="25.9" customHeight="1">
      <c r="B1341" s="117"/>
      <c r="D1341" s="118" t="s">
        <v>81</v>
      </c>
      <c r="E1341" s="119" t="s">
        <v>5386</v>
      </c>
      <c r="F1341" s="119" t="s">
        <v>5387</v>
      </c>
      <c r="I1341" s="120"/>
      <c r="J1341" s="121">
        <f>BK1341</f>
        <v>0</v>
      </c>
      <c r="L1341" s="117"/>
      <c r="M1341" s="122"/>
      <c r="P1341" s="123">
        <f>P1342+P1345+P1347</f>
        <v>0</v>
      </c>
      <c r="R1341" s="123">
        <f>R1342+R1345+R1347</f>
        <v>0</v>
      </c>
      <c r="T1341" s="124">
        <f>T1342+T1345+T1347</f>
        <v>0</v>
      </c>
      <c r="AR1341" s="118" t="s">
        <v>296</v>
      </c>
      <c r="AT1341" s="125" t="s">
        <v>81</v>
      </c>
      <c r="AU1341" s="125" t="s">
        <v>82</v>
      </c>
      <c r="AY1341" s="118" t="s">
        <v>263</v>
      </c>
      <c r="BK1341" s="126">
        <f>BK1342+BK1345+BK1347</f>
        <v>0</v>
      </c>
    </row>
    <row r="1342" spans="2:65" s="116" customFormat="1" ht="22.9" customHeight="1">
      <c r="B1342" s="117"/>
      <c r="D1342" s="118" t="s">
        <v>81</v>
      </c>
      <c r="E1342" s="127" t="s">
        <v>5388</v>
      </c>
      <c r="F1342" s="127" t="s">
        <v>5389</v>
      </c>
      <c r="I1342" s="120"/>
      <c r="J1342" s="128">
        <f>BK1342</f>
        <v>0</v>
      </c>
      <c r="L1342" s="117"/>
      <c r="M1342" s="122"/>
      <c r="P1342" s="123">
        <f>SUM(P1343:P1344)</f>
        <v>0</v>
      </c>
      <c r="R1342" s="123">
        <f>SUM(R1343:R1344)</f>
        <v>0</v>
      </c>
      <c r="T1342" s="124">
        <f>SUM(T1343:T1344)</f>
        <v>0</v>
      </c>
      <c r="AR1342" s="118" t="s">
        <v>296</v>
      </c>
      <c r="AT1342" s="125" t="s">
        <v>81</v>
      </c>
      <c r="AU1342" s="125" t="s">
        <v>89</v>
      </c>
      <c r="AY1342" s="118" t="s">
        <v>263</v>
      </c>
      <c r="BK1342" s="126">
        <f>SUM(BK1343:BK1344)</f>
        <v>0</v>
      </c>
    </row>
    <row r="1343" spans="2:65" s="17" customFormat="1" ht="14.45" customHeight="1">
      <c r="B1343" s="18"/>
      <c r="C1343" s="129" t="s">
        <v>2030</v>
      </c>
      <c r="D1343" s="129" t="s">
        <v>265</v>
      </c>
      <c r="E1343" s="130" t="s">
        <v>7411</v>
      </c>
      <c r="F1343" s="131" t="s">
        <v>5392</v>
      </c>
      <c r="G1343" s="132" t="s">
        <v>7412</v>
      </c>
      <c r="H1343" s="133">
        <v>1</v>
      </c>
      <c r="I1343" s="134"/>
      <c r="J1343" s="135">
        <f>ROUND(I1343*H1343,2)</f>
        <v>0</v>
      </c>
      <c r="K1343" s="131" t="s">
        <v>269</v>
      </c>
      <c r="L1343" s="18"/>
      <c r="M1343" s="136" t="s">
        <v>44</v>
      </c>
      <c r="N1343" s="137" t="s">
        <v>53</v>
      </c>
      <c r="P1343" s="138">
        <f>O1343*H1343</f>
        <v>0</v>
      </c>
      <c r="Q1343" s="138">
        <v>0</v>
      </c>
      <c r="R1343" s="138">
        <f>Q1343*H1343</f>
        <v>0</v>
      </c>
      <c r="S1343" s="138">
        <v>0</v>
      </c>
      <c r="T1343" s="139">
        <f>S1343*H1343</f>
        <v>0</v>
      </c>
      <c r="AR1343" s="140" t="s">
        <v>5327</v>
      </c>
      <c r="AT1343" s="140" t="s">
        <v>265</v>
      </c>
      <c r="AU1343" s="140" t="s">
        <v>91</v>
      </c>
      <c r="AY1343" s="2" t="s">
        <v>263</v>
      </c>
      <c r="BE1343" s="141">
        <f>IF(N1343="základní",J1343,0)</f>
        <v>0</v>
      </c>
      <c r="BF1343" s="141">
        <f>IF(N1343="snížená",J1343,0)</f>
        <v>0</v>
      </c>
      <c r="BG1343" s="141">
        <f>IF(N1343="zákl. přenesená",J1343,0)</f>
        <v>0</v>
      </c>
      <c r="BH1343" s="141">
        <f>IF(N1343="sníž. přenesená",J1343,0)</f>
        <v>0</v>
      </c>
      <c r="BI1343" s="141">
        <f>IF(N1343="nulová",J1343,0)</f>
        <v>0</v>
      </c>
      <c r="BJ1343" s="2" t="s">
        <v>89</v>
      </c>
      <c r="BK1343" s="141">
        <f>ROUND(I1343*H1343,2)</f>
        <v>0</v>
      </c>
      <c r="BL1343" s="2" t="s">
        <v>5327</v>
      </c>
      <c r="BM1343" s="140" t="s">
        <v>10885</v>
      </c>
    </row>
    <row r="1344" spans="2:65" s="17" customFormat="1" ht="14.45" customHeight="1">
      <c r="B1344" s="18"/>
      <c r="C1344" s="129" t="s">
        <v>2034</v>
      </c>
      <c r="D1344" s="129" t="s">
        <v>265</v>
      </c>
      <c r="E1344" s="130" t="s">
        <v>5396</v>
      </c>
      <c r="F1344" s="131" t="s">
        <v>7414</v>
      </c>
      <c r="G1344" s="132" t="s">
        <v>7412</v>
      </c>
      <c r="H1344" s="133">
        <v>1</v>
      </c>
      <c r="I1344" s="134"/>
      <c r="J1344" s="135">
        <f>ROUND(I1344*H1344,2)</f>
        <v>0</v>
      </c>
      <c r="K1344" s="131" t="s">
        <v>269</v>
      </c>
      <c r="L1344" s="18"/>
      <c r="M1344" s="136" t="s">
        <v>44</v>
      </c>
      <c r="N1344" s="137" t="s">
        <v>53</v>
      </c>
      <c r="P1344" s="138">
        <f>O1344*H1344</f>
        <v>0</v>
      </c>
      <c r="Q1344" s="138">
        <v>0</v>
      </c>
      <c r="R1344" s="138">
        <f>Q1344*H1344</f>
        <v>0</v>
      </c>
      <c r="S1344" s="138">
        <v>0</v>
      </c>
      <c r="T1344" s="139">
        <f>S1344*H1344</f>
        <v>0</v>
      </c>
      <c r="AR1344" s="140" t="s">
        <v>5327</v>
      </c>
      <c r="AT1344" s="140" t="s">
        <v>265</v>
      </c>
      <c r="AU1344" s="140" t="s">
        <v>91</v>
      </c>
      <c r="AY1344" s="2" t="s">
        <v>263</v>
      </c>
      <c r="BE1344" s="141">
        <f>IF(N1344="základní",J1344,0)</f>
        <v>0</v>
      </c>
      <c r="BF1344" s="141">
        <f>IF(N1344="snížená",J1344,0)</f>
        <v>0</v>
      </c>
      <c r="BG1344" s="141">
        <f>IF(N1344="zákl. přenesená",J1344,0)</f>
        <v>0</v>
      </c>
      <c r="BH1344" s="141">
        <f>IF(N1344="sníž. přenesená",J1344,0)</f>
        <v>0</v>
      </c>
      <c r="BI1344" s="141">
        <f>IF(N1344="nulová",J1344,0)</f>
        <v>0</v>
      </c>
      <c r="BJ1344" s="2" t="s">
        <v>89</v>
      </c>
      <c r="BK1344" s="141">
        <f>ROUND(I1344*H1344,2)</f>
        <v>0</v>
      </c>
      <c r="BL1344" s="2" t="s">
        <v>5327</v>
      </c>
      <c r="BM1344" s="140" t="s">
        <v>10886</v>
      </c>
    </row>
    <row r="1345" spans="2:65" s="116" customFormat="1" ht="22.9" customHeight="1">
      <c r="B1345" s="117"/>
      <c r="D1345" s="118" t="s">
        <v>81</v>
      </c>
      <c r="E1345" s="127" t="s">
        <v>5399</v>
      </c>
      <c r="F1345" s="127" t="s">
        <v>5400</v>
      </c>
      <c r="I1345" s="120"/>
      <c r="J1345" s="128">
        <f>BK1345</f>
        <v>0</v>
      </c>
      <c r="L1345" s="117"/>
      <c r="M1345" s="122"/>
      <c r="P1345" s="123">
        <f>P1346</f>
        <v>0</v>
      </c>
      <c r="R1345" s="123">
        <f>R1346</f>
        <v>0</v>
      </c>
      <c r="T1345" s="124">
        <f>T1346</f>
        <v>0</v>
      </c>
      <c r="AR1345" s="118" t="s">
        <v>296</v>
      </c>
      <c r="AT1345" s="125" t="s">
        <v>81</v>
      </c>
      <c r="AU1345" s="125" t="s">
        <v>89</v>
      </c>
      <c r="AY1345" s="118" t="s">
        <v>263</v>
      </c>
      <c r="BK1345" s="126">
        <f>BK1346</f>
        <v>0</v>
      </c>
    </row>
    <row r="1346" spans="2:65" s="17" customFormat="1" ht="14.45" customHeight="1">
      <c r="B1346" s="18"/>
      <c r="C1346" s="129" t="s">
        <v>2038</v>
      </c>
      <c r="D1346" s="129" t="s">
        <v>265</v>
      </c>
      <c r="E1346" s="130" t="s">
        <v>5407</v>
      </c>
      <c r="F1346" s="131" t="s">
        <v>7416</v>
      </c>
      <c r="G1346" s="132" t="s">
        <v>7412</v>
      </c>
      <c r="H1346" s="133">
        <v>1</v>
      </c>
      <c r="I1346" s="134"/>
      <c r="J1346" s="135">
        <f>ROUND(I1346*H1346,2)</f>
        <v>0</v>
      </c>
      <c r="K1346" s="131" t="s">
        <v>269</v>
      </c>
      <c r="L1346" s="18"/>
      <c r="M1346" s="136" t="s">
        <v>44</v>
      </c>
      <c r="N1346" s="137" t="s">
        <v>53</v>
      </c>
      <c r="P1346" s="138">
        <f>O1346*H1346</f>
        <v>0</v>
      </c>
      <c r="Q1346" s="138">
        <v>0</v>
      </c>
      <c r="R1346" s="138">
        <f>Q1346*H1346</f>
        <v>0</v>
      </c>
      <c r="S1346" s="138">
        <v>0</v>
      </c>
      <c r="T1346" s="139">
        <f>S1346*H1346</f>
        <v>0</v>
      </c>
      <c r="AR1346" s="140" t="s">
        <v>5327</v>
      </c>
      <c r="AT1346" s="140" t="s">
        <v>265</v>
      </c>
      <c r="AU1346" s="140" t="s">
        <v>91</v>
      </c>
      <c r="AY1346" s="2" t="s">
        <v>263</v>
      </c>
      <c r="BE1346" s="141">
        <f>IF(N1346="základní",J1346,0)</f>
        <v>0</v>
      </c>
      <c r="BF1346" s="141">
        <f>IF(N1346="snížená",J1346,0)</f>
        <v>0</v>
      </c>
      <c r="BG1346" s="141">
        <f>IF(N1346="zákl. přenesená",J1346,0)</f>
        <v>0</v>
      </c>
      <c r="BH1346" s="141">
        <f>IF(N1346="sníž. přenesená",J1346,0)</f>
        <v>0</v>
      </c>
      <c r="BI1346" s="141">
        <f>IF(N1346="nulová",J1346,0)</f>
        <v>0</v>
      </c>
      <c r="BJ1346" s="2" t="s">
        <v>89</v>
      </c>
      <c r="BK1346" s="141">
        <f>ROUND(I1346*H1346,2)</f>
        <v>0</v>
      </c>
      <c r="BL1346" s="2" t="s">
        <v>5327</v>
      </c>
      <c r="BM1346" s="140" t="s">
        <v>10887</v>
      </c>
    </row>
    <row r="1347" spans="2:65" s="116" customFormat="1" ht="22.9" customHeight="1">
      <c r="B1347" s="117"/>
      <c r="D1347" s="118" t="s">
        <v>81</v>
      </c>
      <c r="E1347" s="127" t="s">
        <v>5414</v>
      </c>
      <c r="F1347" s="127" t="s">
        <v>5415</v>
      </c>
      <c r="I1347" s="120"/>
      <c r="J1347" s="128">
        <f>BK1347</f>
        <v>0</v>
      </c>
      <c r="L1347" s="117"/>
      <c r="M1347" s="122"/>
      <c r="P1347" s="123">
        <f>SUM(P1348:P1349)</f>
        <v>0</v>
      </c>
      <c r="R1347" s="123">
        <f>SUM(R1348:R1349)</f>
        <v>0</v>
      </c>
      <c r="T1347" s="124">
        <f>SUM(T1348:T1349)</f>
        <v>0</v>
      </c>
      <c r="AR1347" s="118" t="s">
        <v>296</v>
      </c>
      <c r="AT1347" s="125" t="s">
        <v>81</v>
      </c>
      <c r="AU1347" s="125" t="s">
        <v>89</v>
      </c>
      <c r="AY1347" s="118" t="s">
        <v>263</v>
      </c>
      <c r="BK1347" s="126">
        <f>SUM(BK1348:BK1349)</f>
        <v>0</v>
      </c>
    </row>
    <row r="1348" spans="2:65" s="17" customFormat="1" ht="14.45" customHeight="1">
      <c r="B1348" s="18"/>
      <c r="C1348" s="129" t="s">
        <v>2042</v>
      </c>
      <c r="D1348" s="129" t="s">
        <v>265</v>
      </c>
      <c r="E1348" s="130" t="s">
        <v>5421</v>
      </c>
      <c r="F1348" s="131" t="s">
        <v>5422</v>
      </c>
      <c r="G1348" s="132" t="s">
        <v>7412</v>
      </c>
      <c r="H1348" s="133">
        <v>1</v>
      </c>
      <c r="I1348" s="134"/>
      <c r="J1348" s="135">
        <f>ROUND(I1348*H1348,2)</f>
        <v>0</v>
      </c>
      <c r="K1348" s="131" t="s">
        <v>269</v>
      </c>
      <c r="L1348" s="18"/>
      <c r="M1348" s="136" t="s">
        <v>44</v>
      </c>
      <c r="N1348" s="137" t="s">
        <v>53</v>
      </c>
      <c r="P1348" s="138">
        <f>O1348*H1348</f>
        <v>0</v>
      </c>
      <c r="Q1348" s="138">
        <v>0</v>
      </c>
      <c r="R1348" s="138">
        <f>Q1348*H1348</f>
        <v>0</v>
      </c>
      <c r="S1348" s="138">
        <v>0</v>
      </c>
      <c r="T1348" s="139">
        <f>S1348*H1348</f>
        <v>0</v>
      </c>
      <c r="AR1348" s="140" t="s">
        <v>5327</v>
      </c>
      <c r="AT1348" s="140" t="s">
        <v>265</v>
      </c>
      <c r="AU1348" s="140" t="s">
        <v>91</v>
      </c>
      <c r="AY1348" s="2" t="s">
        <v>263</v>
      </c>
      <c r="BE1348" s="141">
        <f>IF(N1348="základní",J1348,0)</f>
        <v>0</v>
      </c>
      <c r="BF1348" s="141">
        <f>IF(N1348="snížená",J1348,0)</f>
        <v>0</v>
      </c>
      <c r="BG1348" s="141">
        <f>IF(N1348="zákl. přenesená",J1348,0)</f>
        <v>0</v>
      </c>
      <c r="BH1348" s="141">
        <f>IF(N1348="sníž. přenesená",J1348,0)</f>
        <v>0</v>
      </c>
      <c r="BI1348" s="141">
        <f>IF(N1348="nulová",J1348,0)</f>
        <v>0</v>
      </c>
      <c r="BJ1348" s="2" t="s">
        <v>89</v>
      </c>
      <c r="BK1348" s="141">
        <f>ROUND(I1348*H1348,2)</f>
        <v>0</v>
      </c>
      <c r="BL1348" s="2" t="s">
        <v>5327</v>
      </c>
      <c r="BM1348" s="140" t="s">
        <v>10888</v>
      </c>
    </row>
    <row r="1349" spans="2:65" s="17" customFormat="1" ht="14.45" customHeight="1">
      <c r="B1349" s="18"/>
      <c r="C1349" s="129" t="s">
        <v>2046</v>
      </c>
      <c r="D1349" s="129" t="s">
        <v>265</v>
      </c>
      <c r="E1349" s="130" t="s">
        <v>5425</v>
      </c>
      <c r="F1349" s="131" t="s">
        <v>5426</v>
      </c>
      <c r="G1349" s="132" t="s">
        <v>7412</v>
      </c>
      <c r="H1349" s="133">
        <v>1</v>
      </c>
      <c r="I1349" s="134"/>
      <c r="J1349" s="135">
        <f>ROUND(I1349*H1349,2)</f>
        <v>0</v>
      </c>
      <c r="K1349" s="131" t="s">
        <v>269</v>
      </c>
      <c r="L1349" s="18"/>
      <c r="M1349" s="188" t="s">
        <v>44</v>
      </c>
      <c r="N1349" s="189" t="s">
        <v>53</v>
      </c>
      <c r="O1349" s="190"/>
      <c r="P1349" s="191">
        <f>O1349*H1349</f>
        <v>0</v>
      </c>
      <c r="Q1349" s="191">
        <v>0</v>
      </c>
      <c r="R1349" s="191">
        <f>Q1349*H1349</f>
        <v>0</v>
      </c>
      <c r="S1349" s="191">
        <v>0</v>
      </c>
      <c r="T1349" s="192">
        <f>S1349*H1349</f>
        <v>0</v>
      </c>
      <c r="AR1349" s="140" t="s">
        <v>5327</v>
      </c>
      <c r="AT1349" s="140" t="s">
        <v>265</v>
      </c>
      <c r="AU1349" s="140" t="s">
        <v>91</v>
      </c>
      <c r="AY1349" s="2" t="s">
        <v>263</v>
      </c>
      <c r="BE1349" s="141">
        <f>IF(N1349="základní",J1349,0)</f>
        <v>0</v>
      </c>
      <c r="BF1349" s="141">
        <f>IF(N1349="snížená",J1349,0)</f>
        <v>0</v>
      </c>
      <c r="BG1349" s="141">
        <f>IF(N1349="zákl. přenesená",J1349,0)</f>
        <v>0</v>
      </c>
      <c r="BH1349" s="141">
        <f>IF(N1349="sníž. přenesená",J1349,0)</f>
        <v>0</v>
      </c>
      <c r="BI1349" s="141">
        <f>IF(N1349="nulová",J1349,0)</f>
        <v>0</v>
      </c>
      <c r="BJ1349" s="2" t="s">
        <v>89</v>
      </c>
      <c r="BK1349" s="141">
        <f>ROUND(I1349*H1349,2)</f>
        <v>0</v>
      </c>
      <c r="BL1349" s="2" t="s">
        <v>5327</v>
      </c>
      <c r="BM1349" s="140" t="s">
        <v>10889</v>
      </c>
    </row>
    <row r="1350" spans="2:65" s="17" customFormat="1" ht="6.95" customHeight="1">
      <c r="B1350" s="27"/>
      <c r="C1350" s="28"/>
      <c r="D1350" s="28"/>
      <c r="E1350" s="28"/>
      <c r="F1350" s="28"/>
      <c r="G1350" s="28"/>
      <c r="H1350" s="28"/>
      <c r="I1350" s="28"/>
      <c r="J1350" s="28"/>
      <c r="K1350" s="28"/>
      <c r="L1350" s="18"/>
    </row>
  </sheetData>
  <mergeCells count="9">
    <mergeCell ref="E50:H50"/>
    <mergeCell ref="E102:H102"/>
    <mergeCell ref="E104:H104"/>
    <mergeCell ref="L2:V2"/>
    <mergeCell ref="E7:H7"/>
    <mergeCell ref="E9:H9"/>
    <mergeCell ref="E18:H18"/>
    <mergeCell ref="E27:H27"/>
    <mergeCell ref="E48:H48"/>
  </mergeCells>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EA28AE-2543-4986-8385-88F485162D9D}">
  <dimension ref="B2:BM451"/>
  <sheetViews>
    <sheetView workbookViewId="0"/>
  </sheetViews>
  <sheetFormatPr defaultRowHeight="15"/>
  <cols>
    <col min="1" max="1" width="7.140625" customWidth="1"/>
    <col min="2" max="2" width="1" customWidth="1"/>
    <col min="3" max="3" width="3.5703125" customWidth="1"/>
    <col min="4" max="4" width="3.7109375" customWidth="1"/>
    <col min="5" max="5" width="14.7109375" customWidth="1"/>
    <col min="6" max="6" width="86.42578125" customWidth="1"/>
    <col min="7" max="7" width="6.42578125" customWidth="1"/>
    <col min="8" max="8" width="9.85546875" customWidth="1"/>
    <col min="9" max="11" width="17.28515625" customWidth="1"/>
    <col min="12" max="12" width="8" customWidth="1"/>
    <col min="13" max="13" width="9.28515625" hidden="1" customWidth="1"/>
    <col min="15" max="20" width="12.140625" hidden="1" customWidth="1"/>
    <col min="21" max="21" width="14" hidden="1" customWidth="1"/>
    <col min="22" max="22" width="10.5703125" customWidth="1"/>
    <col min="23" max="23" width="14" customWidth="1"/>
    <col min="24" max="24" width="10.5703125" customWidth="1"/>
    <col min="25" max="25" width="12.85546875" customWidth="1"/>
    <col min="26" max="26" width="9.42578125" customWidth="1"/>
    <col min="27" max="27" width="12.85546875" customWidth="1"/>
    <col min="28" max="28" width="14" customWidth="1"/>
    <col min="29" max="29" width="9.42578125" customWidth="1"/>
    <col min="30" max="30" width="12.85546875" customWidth="1"/>
    <col min="31" max="31" width="14" customWidth="1"/>
  </cols>
  <sheetData>
    <row r="2" spans="2:46" ht="36.950000000000003" customHeight="1">
      <c r="L2" s="540"/>
      <c r="M2" s="540"/>
      <c r="N2" s="540"/>
      <c r="O2" s="540"/>
      <c r="P2" s="540"/>
      <c r="Q2" s="540"/>
      <c r="R2" s="540"/>
      <c r="S2" s="540"/>
      <c r="T2" s="540"/>
      <c r="U2" s="540"/>
      <c r="V2" s="540"/>
      <c r="AT2" s="2" t="s">
        <v>130</v>
      </c>
    </row>
    <row r="3" spans="2:46" ht="6.95" customHeight="1">
      <c r="B3" s="3"/>
      <c r="C3" s="4"/>
      <c r="D3" s="4"/>
      <c r="E3" s="4"/>
      <c r="F3" s="4"/>
      <c r="G3" s="4"/>
      <c r="H3" s="4"/>
      <c r="I3" s="4"/>
      <c r="J3" s="4"/>
      <c r="K3" s="4"/>
      <c r="L3" s="5"/>
      <c r="AT3" s="2" t="s">
        <v>91</v>
      </c>
    </row>
    <row r="4" spans="2:46" ht="24.95" customHeight="1">
      <c r="B4" s="5"/>
      <c r="D4" s="6" t="s">
        <v>145</v>
      </c>
      <c r="L4" s="5"/>
      <c r="M4" s="79" t="s">
        <v>10</v>
      </c>
      <c r="AT4" s="2" t="s">
        <v>4</v>
      </c>
    </row>
    <row r="5" spans="2:46" ht="6.95" customHeight="1">
      <c r="B5" s="5"/>
      <c r="L5" s="5"/>
    </row>
    <row r="6" spans="2:46" ht="12" customHeight="1">
      <c r="B6" s="5"/>
      <c r="D6" s="11" t="s">
        <v>16</v>
      </c>
      <c r="L6" s="5"/>
    </row>
    <row r="7" spans="2:46" ht="16.5" customHeight="1">
      <c r="B7" s="5"/>
      <c r="E7" s="553" t="str">
        <f>'Rekapitulace stavby'!K6</f>
        <v>PD Rekonstrukce foyer DK Teplice - 2.etapa</v>
      </c>
      <c r="F7" s="554"/>
      <c r="G7" s="554"/>
      <c r="H7" s="554"/>
      <c r="L7" s="5"/>
    </row>
    <row r="8" spans="2:46" s="17" customFormat="1" ht="12" customHeight="1">
      <c r="B8" s="18"/>
      <c r="D8" s="11" t="s">
        <v>158</v>
      </c>
      <c r="L8" s="18"/>
    </row>
    <row r="9" spans="2:46" s="17" customFormat="1" ht="16.5" customHeight="1">
      <c r="B9" s="18"/>
      <c r="E9" s="538" t="s">
        <v>10890</v>
      </c>
      <c r="F9" s="552"/>
      <c r="G9" s="552"/>
      <c r="H9" s="552"/>
      <c r="L9" s="18"/>
    </row>
    <row r="10" spans="2:46" s="17" customFormat="1">
      <c r="B10" s="18"/>
      <c r="L10" s="18"/>
    </row>
    <row r="11" spans="2:46" s="17" customFormat="1" ht="12" customHeight="1">
      <c r="B11" s="18"/>
      <c r="D11" s="11" t="s">
        <v>18</v>
      </c>
      <c r="F11" s="12" t="s">
        <v>44</v>
      </c>
      <c r="I11" s="11" t="s">
        <v>20</v>
      </c>
      <c r="J11" s="12" t="s">
        <v>44</v>
      </c>
      <c r="L11" s="18"/>
    </row>
    <row r="12" spans="2:46" s="17" customFormat="1" ht="12" customHeight="1">
      <c r="B12" s="18"/>
      <c r="D12" s="11" t="s">
        <v>22</v>
      </c>
      <c r="F12" s="12" t="s">
        <v>23</v>
      </c>
      <c r="I12" s="11" t="s">
        <v>24</v>
      </c>
      <c r="J12" s="80" t="str">
        <f>'Rekapitulace stavby'!AN8</f>
        <v>4. 9. 2020</v>
      </c>
      <c r="L12" s="18"/>
    </row>
    <row r="13" spans="2:46" s="17" customFormat="1" ht="10.9" customHeight="1">
      <c r="B13" s="18"/>
      <c r="L13" s="18"/>
    </row>
    <row r="14" spans="2:46" s="17" customFormat="1" ht="12" customHeight="1">
      <c r="B14" s="18"/>
      <c r="D14" s="11" t="s">
        <v>30</v>
      </c>
      <c r="I14" s="11" t="s">
        <v>31</v>
      </c>
      <c r="J14" s="12" t="s">
        <v>32</v>
      </c>
      <c r="L14" s="18"/>
    </row>
    <row r="15" spans="2:46" s="17" customFormat="1" ht="18" customHeight="1">
      <c r="B15" s="18"/>
      <c r="E15" s="12" t="s">
        <v>33</v>
      </c>
      <c r="I15" s="11" t="s">
        <v>34</v>
      </c>
      <c r="J15" s="12" t="s">
        <v>35</v>
      </c>
      <c r="L15" s="18"/>
    </row>
    <row r="16" spans="2:46" s="17" customFormat="1" ht="6.95" customHeight="1">
      <c r="B16" s="18"/>
      <c r="L16" s="18"/>
    </row>
    <row r="17" spans="2:12" s="17" customFormat="1" ht="12" customHeight="1">
      <c r="B17" s="18"/>
      <c r="D17" s="11" t="s">
        <v>36</v>
      </c>
      <c r="I17" s="11" t="s">
        <v>31</v>
      </c>
      <c r="J17" s="13" t="str">
        <f>'Rekapitulace stavby'!AN13</f>
        <v>Vyplň údaj</v>
      </c>
      <c r="L17" s="18"/>
    </row>
    <row r="18" spans="2:12" s="17" customFormat="1" ht="18" customHeight="1">
      <c r="B18" s="18"/>
      <c r="E18" s="555" t="str">
        <f>'Rekapitulace stavby'!E14</f>
        <v>Vyplň údaj</v>
      </c>
      <c r="F18" s="541"/>
      <c r="G18" s="541"/>
      <c r="H18" s="541"/>
      <c r="I18" s="11" t="s">
        <v>34</v>
      </c>
      <c r="J18" s="13" t="str">
        <f>'Rekapitulace stavby'!AN14</f>
        <v>Vyplň údaj</v>
      </c>
      <c r="L18" s="18"/>
    </row>
    <row r="19" spans="2:12" s="17" customFormat="1" ht="6.95" customHeight="1">
      <c r="B19" s="18"/>
      <c r="L19" s="18"/>
    </row>
    <row r="20" spans="2:12" s="17" customFormat="1" ht="12" customHeight="1">
      <c r="B20" s="18"/>
      <c r="D20" s="11" t="s">
        <v>38</v>
      </c>
      <c r="I20" s="11" t="s">
        <v>31</v>
      </c>
      <c r="J20" s="12" t="s">
        <v>39</v>
      </c>
      <c r="L20" s="18"/>
    </row>
    <row r="21" spans="2:12" s="17" customFormat="1" ht="18" customHeight="1">
      <c r="B21" s="18"/>
      <c r="E21" s="12" t="s">
        <v>40</v>
      </c>
      <c r="I21" s="11" t="s">
        <v>34</v>
      </c>
      <c r="J21" s="12" t="s">
        <v>41</v>
      </c>
      <c r="L21" s="18"/>
    </row>
    <row r="22" spans="2:12" s="17" customFormat="1" ht="6.95" customHeight="1">
      <c r="B22" s="18"/>
      <c r="L22" s="18"/>
    </row>
    <row r="23" spans="2:12" s="17" customFormat="1" ht="12" customHeight="1">
      <c r="B23" s="18"/>
      <c r="D23" s="11" t="s">
        <v>43</v>
      </c>
      <c r="I23" s="11" t="s">
        <v>31</v>
      </c>
      <c r="J23" s="12" t="s">
        <v>44</v>
      </c>
      <c r="L23" s="18"/>
    </row>
    <row r="24" spans="2:12" s="17" customFormat="1" ht="18" customHeight="1">
      <c r="B24" s="18"/>
      <c r="E24" s="12" t="s">
        <v>45</v>
      </c>
      <c r="I24" s="11" t="s">
        <v>34</v>
      </c>
      <c r="J24" s="12" t="s">
        <v>44</v>
      </c>
      <c r="L24" s="18"/>
    </row>
    <row r="25" spans="2:12" s="17" customFormat="1" ht="6.95" customHeight="1">
      <c r="B25" s="18"/>
      <c r="L25" s="18"/>
    </row>
    <row r="26" spans="2:12" s="17" customFormat="1" ht="12" customHeight="1">
      <c r="B26" s="18"/>
      <c r="D26" s="11" t="s">
        <v>46</v>
      </c>
      <c r="L26" s="18"/>
    </row>
    <row r="27" spans="2:12" s="81" customFormat="1" ht="47.25" customHeight="1">
      <c r="B27" s="82"/>
      <c r="E27" s="548" t="s">
        <v>47</v>
      </c>
      <c r="F27" s="548"/>
      <c r="G27" s="548"/>
      <c r="H27" s="548"/>
      <c r="L27" s="82"/>
    </row>
    <row r="28" spans="2:12" s="17" customFormat="1" ht="6.95" customHeight="1">
      <c r="B28" s="18"/>
      <c r="L28" s="18"/>
    </row>
    <row r="29" spans="2:12" s="17" customFormat="1" ht="6.95" customHeight="1">
      <c r="B29" s="18"/>
      <c r="D29" s="37"/>
      <c r="E29" s="37"/>
      <c r="F29" s="37"/>
      <c r="G29" s="37"/>
      <c r="H29" s="37"/>
      <c r="I29" s="37"/>
      <c r="J29" s="37"/>
      <c r="K29" s="37"/>
      <c r="L29" s="18"/>
    </row>
    <row r="30" spans="2:12" s="17" customFormat="1" ht="25.35" customHeight="1">
      <c r="B30" s="18"/>
      <c r="D30" s="83" t="s">
        <v>48</v>
      </c>
      <c r="J30" s="84">
        <f>ROUND(J97, 2)</f>
        <v>0</v>
      </c>
      <c r="L30" s="18"/>
    </row>
    <row r="31" spans="2:12" s="17" customFormat="1" ht="6.95" customHeight="1">
      <c r="B31" s="18"/>
      <c r="D31" s="37"/>
      <c r="E31" s="37"/>
      <c r="F31" s="37"/>
      <c r="G31" s="37"/>
      <c r="H31" s="37"/>
      <c r="I31" s="37"/>
      <c r="J31" s="37"/>
      <c r="K31" s="37"/>
      <c r="L31" s="18"/>
    </row>
    <row r="32" spans="2:12" s="17" customFormat="1" ht="14.45" customHeight="1">
      <c r="B32" s="18"/>
      <c r="F32" s="85" t="s">
        <v>50</v>
      </c>
      <c r="I32" s="85" t="s">
        <v>49</v>
      </c>
      <c r="J32" s="85" t="s">
        <v>51</v>
      </c>
      <c r="L32" s="18"/>
    </row>
    <row r="33" spans="2:12" s="17" customFormat="1" ht="14.45" customHeight="1">
      <c r="B33" s="18"/>
      <c r="D33" s="86" t="s">
        <v>52</v>
      </c>
      <c r="E33" s="11" t="s">
        <v>53</v>
      </c>
      <c r="F33" s="71">
        <f>ROUND((SUM(BE97:BE450)),  2)</f>
        <v>0</v>
      </c>
      <c r="I33" s="87">
        <v>0.21</v>
      </c>
      <c r="J33" s="71">
        <f>ROUND(((SUM(BE97:BE450))*I33),  2)</f>
        <v>0</v>
      </c>
      <c r="L33" s="18"/>
    </row>
    <row r="34" spans="2:12" s="17" customFormat="1" ht="14.45" customHeight="1">
      <c r="B34" s="18"/>
      <c r="E34" s="11" t="s">
        <v>54</v>
      </c>
      <c r="F34" s="71">
        <f>ROUND((SUM(BF97:BF450)),  2)</f>
        <v>0</v>
      </c>
      <c r="I34" s="87">
        <v>0.15</v>
      </c>
      <c r="J34" s="71">
        <f>ROUND(((SUM(BF97:BF450))*I34),  2)</f>
        <v>0</v>
      </c>
      <c r="L34" s="18"/>
    </row>
    <row r="35" spans="2:12" s="17" customFormat="1" ht="14.45" hidden="1" customHeight="1">
      <c r="B35" s="18"/>
      <c r="E35" s="11" t="s">
        <v>55</v>
      </c>
      <c r="F35" s="71">
        <f>ROUND((SUM(BG97:BG450)),  2)</f>
        <v>0</v>
      </c>
      <c r="I35" s="87">
        <v>0.21</v>
      </c>
      <c r="J35" s="71">
        <f>0</f>
        <v>0</v>
      </c>
      <c r="L35" s="18"/>
    </row>
    <row r="36" spans="2:12" s="17" customFormat="1" ht="14.45" hidden="1" customHeight="1">
      <c r="B36" s="18"/>
      <c r="E36" s="11" t="s">
        <v>56</v>
      </c>
      <c r="F36" s="71">
        <f>ROUND((SUM(BH97:BH450)),  2)</f>
        <v>0</v>
      </c>
      <c r="I36" s="87">
        <v>0.15</v>
      </c>
      <c r="J36" s="71">
        <f>0</f>
        <v>0</v>
      </c>
      <c r="L36" s="18"/>
    </row>
    <row r="37" spans="2:12" s="17" customFormat="1" ht="14.45" hidden="1" customHeight="1">
      <c r="B37" s="18"/>
      <c r="E37" s="11" t="s">
        <v>57</v>
      </c>
      <c r="F37" s="71">
        <f>ROUND((SUM(BI97:BI450)),  2)</f>
        <v>0</v>
      </c>
      <c r="I37" s="87">
        <v>0</v>
      </c>
      <c r="J37" s="71">
        <f>0</f>
        <v>0</v>
      </c>
      <c r="L37" s="18"/>
    </row>
    <row r="38" spans="2:12" s="17" customFormat="1" ht="6.95" customHeight="1">
      <c r="B38" s="18"/>
      <c r="L38" s="18"/>
    </row>
    <row r="39" spans="2:12" s="17" customFormat="1" ht="25.35" customHeight="1">
      <c r="B39" s="18"/>
      <c r="C39" s="88"/>
      <c r="D39" s="89" t="s">
        <v>58</v>
      </c>
      <c r="E39" s="40"/>
      <c r="F39" s="40"/>
      <c r="G39" s="90" t="s">
        <v>59</v>
      </c>
      <c r="H39" s="91" t="s">
        <v>60</v>
      </c>
      <c r="I39" s="40"/>
      <c r="J39" s="92">
        <f>SUM(J30:J37)</f>
        <v>0</v>
      </c>
      <c r="K39" s="93"/>
      <c r="L39" s="18"/>
    </row>
    <row r="40" spans="2:12" s="17" customFormat="1" ht="14.45" customHeight="1">
      <c r="B40" s="27"/>
      <c r="C40" s="28"/>
      <c r="D40" s="28"/>
      <c r="E40" s="28"/>
      <c r="F40" s="28"/>
      <c r="G40" s="28"/>
      <c r="H40" s="28"/>
      <c r="I40" s="28"/>
      <c r="J40" s="28"/>
      <c r="K40" s="28"/>
      <c r="L40" s="18"/>
    </row>
    <row r="44" spans="2:12" s="17" customFormat="1" ht="6.95" customHeight="1">
      <c r="B44" s="29"/>
      <c r="C44" s="30"/>
      <c r="D44" s="30"/>
      <c r="E44" s="30"/>
      <c r="F44" s="30"/>
      <c r="G44" s="30"/>
      <c r="H44" s="30"/>
      <c r="I44" s="30"/>
      <c r="J44" s="30"/>
      <c r="K44" s="30"/>
      <c r="L44" s="18"/>
    </row>
    <row r="45" spans="2:12" s="17" customFormat="1" ht="24.95" customHeight="1">
      <c r="B45" s="18"/>
      <c r="C45" s="6" t="s">
        <v>176</v>
      </c>
      <c r="L45" s="18"/>
    </row>
    <row r="46" spans="2:12" s="17" customFormat="1" ht="6.95" customHeight="1">
      <c r="B46" s="18"/>
      <c r="L46" s="18"/>
    </row>
    <row r="47" spans="2:12" s="17" customFormat="1" ht="12" customHeight="1">
      <c r="B47" s="18"/>
      <c r="C47" s="11" t="s">
        <v>16</v>
      </c>
      <c r="L47" s="18"/>
    </row>
    <row r="48" spans="2:12" s="17" customFormat="1" ht="16.5" customHeight="1">
      <c r="B48" s="18"/>
      <c r="E48" s="553" t="str">
        <f>E7</f>
        <v>PD Rekonstrukce foyer DK Teplice - 2.etapa</v>
      </c>
      <c r="F48" s="554"/>
      <c r="G48" s="554"/>
      <c r="H48" s="554"/>
      <c r="L48" s="18"/>
    </row>
    <row r="49" spans="2:47" s="17" customFormat="1" ht="12" customHeight="1">
      <c r="B49" s="18"/>
      <c r="C49" s="11" t="s">
        <v>158</v>
      </c>
      <c r="L49" s="18"/>
    </row>
    <row r="50" spans="2:47" s="17" customFormat="1" ht="16.5" customHeight="1">
      <c r="B50" s="18"/>
      <c r="E50" s="538" t="str">
        <f>E9</f>
        <v>D.1.10 - ZOKT KONCERTNÍHO SÁLU - ODTAH</v>
      </c>
      <c r="F50" s="552"/>
      <c r="G50" s="552"/>
      <c r="H50" s="552"/>
      <c r="L50" s="18"/>
    </row>
    <row r="51" spans="2:47" s="17" customFormat="1" ht="6.95" customHeight="1">
      <c r="B51" s="18"/>
      <c r="L51" s="18"/>
    </row>
    <row r="52" spans="2:47" s="17" customFormat="1" ht="12" customHeight="1">
      <c r="B52" s="18"/>
      <c r="C52" s="11" t="s">
        <v>22</v>
      </c>
      <c r="F52" s="12" t="str">
        <f>F12</f>
        <v>Teplice</v>
      </c>
      <c r="I52" s="11" t="s">
        <v>24</v>
      </c>
      <c r="J52" s="80" t="str">
        <f>IF(J12="","",J12)</f>
        <v>4. 9. 2020</v>
      </c>
      <c r="L52" s="18"/>
    </row>
    <row r="53" spans="2:47" s="17" customFormat="1" ht="6.95" customHeight="1">
      <c r="B53" s="18"/>
      <c r="L53" s="18"/>
    </row>
    <row r="54" spans="2:47" s="17" customFormat="1" ht="15.2" customHeight="1">
      <c r="B54" s="18"/>
      <c r="C54" s="11" t="s">
        <v>30</v>
      </c>
      <c r="F54" s="12" t="str">
        <f>E15</f>
        <v>Dům kultury Teplice p.o.</v>
      </c>
      <c r="I54" s="11" t="s">
        <v>38</v>
      </c>
      <c r="J54" s="94" t="str">
        <f>E21</f>
        <v>Projekty CZ, s.r.o.</v>
      </c>
      <c r="L54" s="18"/>
    </row>
    <row r="55" spans="2:47" s="17" customFormat="1" ht="15.2" customHeight="1">
      <c r="B55" s="18"/>
      <c r="C55" s="11" t="s">
        <v>36</v>
      </c>
      <c r="F55" s="12" t="str">
        <f>IF(E18="","",E18)</f>
        <v>Vyplň údaj</v>
      </c>
      <c r="I55" s="11" t="s">
        <v>43</v>
      </c>
      <c r="J55" s="94" t="str">
        <f>E24</f>
        <v>L. Štuller</v>
      </c>
      <c r="L55" s="18"/>
    </row>
    <row r="56" spans="2:47" s="17" customFormat="1" ht="10.35" customHeight="1">
      <c r="B56" s="18"/>
      <c r="L56" s="18"/>
    </row>
    <row r="57" spans="2:47" s="17" customFormat="1" ht="29.25" customHeight="1">
      <c r="B57" s="18"/>
      <c r="C57" s="95" t="s">
        <v>177</v>
      </c>
      <c r="D57" s="88"/>
      <c r="E57" s="88"/>
      <c r="F57" s="88"/>
      <c r="G57" s="88"/>
      <c r="H57" s="88"/>
      <c r="I57" s="88"/>
      <c r="J57" s="96" t="s">
        <v>178</v>
      </c>
      <c r="K57" s="88"/>
      <c r="L57" s="18"/>
    </row>
    <row r="58" spans="2:47" s="17" customFormat="1" ht="10.35" customHeight="1">
      <c r="B58" s="18"/>
      <c r="L58" s="18"/>
    </row>
    <row r="59" spans="2:47" s="17" customFormat="1" ht="22.9" customHeight="1">
      <c r="B59" s="18"/>
      <c r="C59" s="97" t="s">
        <v>80</v>
      </c>
      <c r="J59" s="84">
        <f>J97</f>
        <v>0</v>
      </c>
      <c r="L59" s="18"/>
      <c r="AU59" s="2" t="s">
        <v>179</v>
      </c>
    </row>
    <row r="60" spans="2:47" s="98" customFormat="1" ht="24.95" customHeight="1">
      <c r="B60" s="99"/>
      <c r="D60" s="100" t="s">
        <v>180</v>
      </c>
      <c r="E60" s="101"/>
      <c r="F60" s="101"/>
      <c r="G60" s="101"/>
      <c r="H60" s="101"/>
      <c r="I60" s="101"/>
      <c r="J60" s="102">
        <f>J98</f>
        <v>0</v>
      </c>
      <c r="L60" s="99"/>
    </row>
    <row r="61" spans="2:47" s="68" customFormat="1" ht="19.899999999999999" customHeight="1">
      <c r="B61" s="103"/>
      <c r="D61" s="104" t="s">
        <v>185</v>
      </c>
      <c r="E61" s="105"/>
      <c r="F61" s="105"/>
      <c r="G61" s="105"/>
      <c r="H61" s="105"/>
      <c r="I61" s="105"/>
      <c r="J61" s="106">
        <f>J99</f>
        <v>0</v>
      </c>
      <c r="L61" s="103"/>
    </row>
    <row r="62" spans="2:47" s="68" customFormat="1" ht="19.899999999999999" customHeight="1">
      <c r="B62" s="103"/>
      <c r="D62" s="104" t="s">
        <v>186</v>
      </c>
      <c r="E62" s="105"/>
      <c r="F62" s="105"/>
      <c r="G62" s="105"/>
      <c r="H62" s="105"/>
      <c r="I62" s="105"/>
      <c r="J62" s="106">
        <f>J134</f>
        <v>0</v>
      </c>
      <c r="L62" s="103"/>
    </row>
    <row r="63" spans="2:47" s="68" customFormat="1" ht="19.899999999999999" customHeight="1">
      <c r="B63" s="103"/>
      <c r="D63" s="104" t="s">
        <v>187</v>
      </c>
      <c r="E63" s="105"/>
      <c r="F63" s="105"/>
      <c r="G63" s="105"/>
      <c r="H63" s="105"/>
      <c r="I63" s="105"/>
      <c r="J63" s="106">
        <f>J148</f>
        <v>0</v>
      </c>
      <c r="L63" s="103"/>
    </row>
    <row r="64" spans="2:47" s="68" customFormat="1" ht="19.899999999999999" customHeight="1">
      <c r="B64" s="103"/>
      <c r="D64" s="104" t="s">
        <v>188</v>
      </c>
      <c r="E64" s="105"/>
      <c r="F64" s="105"/>
      <c r="G64" s="105"/>
      <c r="H64" s="105"/>
      <c r="I64" s="105"/>
      <c r="J64" s="106">
        <f>J169</f>
        <v>0</v>
      </c>
      <c r="L64" s="103"/>
    </row>
    <row r="65" spans="2:12" s="98" customFormat="1" ht="24.95" customHeight="1">
      <c r="B65" s="99"/>
      <c r="D65" s="100" t="s">
        <v>189</v>
      </c>
      <c r="E65" s="101"/>
      <c r="F65" s="101"/>
      <c r="G65" s="101"/>
      <c r="H65" s="101"/>
      <c r="I65" s="101"/>
      <c r="J65" s="102">
        <f>J172</f>
        <v>0</v>
      </c>
      <c r="L65" s="99"/>
    </row>
    <row r="66" spans="2:12" s="68" customFormat="1" ht="19.899999999999999" customHeight="1">
      <c r="B66" s="103"/>
      <c r="D66" s="104" t="s">
        <v>5435</v>
      </c>
      <c r="E66" s="105"/>
      <c r="F66" s="105"/>
      <c r="G66" s="105"/>
      <c r="H66" s="105"/>
      <c r="I66" s="105"/>
      <c r="J66" s="106">
        <f>J173</f>
        <v>0</v>
      </c>
      <c r="L66" s="103"/>
    </row>
    <row r="67" spans="2:12" s="68" customFormat="1" ht="19.899999999999999" customHeight="1">
      <c r="B67" s="103"/>
      <c r="D67" s="104" t="s">
        <v>191</v>
      </c>
      <c r="E67" s="105"/>
      <c r="F67" s="105"/>
      <c r="G67" s="105"/>
      <c r="H67" s="105"/>
      <c r="I67" s="105"/>
      <c r="J67" s="106">
        <f>J215</f>
        <v>0</v>
      </c>
      <c r="L67" s="103"/>
    </row>
    <row r="68" spans="2:12" s="68" customFormat="1" ht="19.899999999999999" customHeight="1">
      <c r="B68" s="103"/>
      <c r="D68" s="104" t="s">
        <v>200</v>
      </c>
      <c r="E68" s="105"/>
      <c r="F68" s="105"/>
      <c r="G68" s="105"/>
      <c r="H68" s="105"/>
      <c r="I68" s="105"/>
      <c r="J68" s="106">
        <f>J243</f>
        <v>0</v>
      </c>
      <c r="L68" s="103"/>
    </row>
    <row r="69" spans="2:12" s="68" customFormat="1" ht="19.899999999999999" customHeight="1">
      <c r="B69" s="103"/>
      <c r="D69" s="104" t="s">
        <v>227</v>
      </c>
      <c r="E69" s="105"/>
      <c r="F69" s="105"/>
      <c r="G69" s="105"/>
      <c r="H69" s="105"/>
      <c r="I69" s="105"/>
      <c r="J69" s="106">
        <f>J256</f>
        <v>0</v>
      </c>
      <c r="L69" s="103"/>
    </row>
    <row r="70" spans="2:12" s="68" customFormat="1" ht="19.899999999999999" customHeight="1">
      <c r="B70" s="103"/>
      <c r="D70" s="104" t="s">
        <v>10891</v>
      </c>
      <c r="E70" s="105"/>
      <c r="F70" s="105"/>
      <c r="G70" s="105"/>
      <c r="H70" s="105"/>
      <c r="I70" s="105"/>
      <c r="J70" s="106">
        <f>J286</f>
        <v>0</v>
      </c>
      <c r="L70" s="103"/>
    </row>
    <row r="71" spans="2:12" s="68" customFormat="1" ht="19.899999999999999" customHeight="1">
      <c r="B71" s="103"/>
      <c r="D71" s="104" t="s">
        <v>229</v>
      </c>
      <c r="E71" s="105"/>
      <c r="F71" s="105"/>
      <c r="G71" s="105"/>
      <c r="H71" s="105"/>
      <c r="I71" s="105"/>
      <c r="J71" s="106">
        <f>J300</f>
        <v>0</v>
      </c>
      <c r="L71" s="103"/>
    </row>
    <row r="72" spans="2:12" s="68" customFormat="1" ht="19.899999999999999" customHeight="1">
      <c r="B72" s="103"/>
      <c r="D72" s="104" t="s">
        <v>234</v>
      </c>
      <c r="E72" s="105"/>
      <c r="F72" s="105"/>
      <c r="G72" s="105"/>
      <c r="H72" s="105"/>
      <c r="I72" s="105"/>
      <c r="J72" s="106">
        <f>J399</f>
        <v>0</v>
      </c>
      <c r="L72" s="103"/>
    </row>
    <row r="73" spans="2:12" s="68" customFormat="1" ht="19.899999999999999" customHeight="1">
      <c r="B73" s="103"/>
      <c r="D73" s="104" t="s">
        <v>238</v>
      </c>
      <c r="E73" s="105"/>
      <c r="F73" s="105"/>
      <c r="G73" s="105"/>
      <c r="H73" s="105"/>
      <c r="I73" s="105"/>
      <c r="J73" s="106">
        <f>J408</f>
        <v>0</v>
      </c>
      <c r="L73" s="103"/>
    </row>
    <row r="74" spans="2:12" s="98" customFormat="1" ht="24.95" customHeight="1">
      <c r="B74" s="99"/>
      <c r="D74" s="100" t="s">
        <v>243</v>
      </c>
      <c r="E74" s="101"/>
      <c r="F74" s="101"/>
      <c r="G74" s="101"/>
      <c r="H74" s="101"/>
      <c r="I74" s="101"/>
      <c r="J74" s="102">
        <f>J443</f>
        <v>0</v>
      </c>
      <c r="L74" s="99"/>
    </row>
    <row r="75" spans="2:12" s="68" customFormat="1" ht="19.899999999999999" customHeight="1">
      <c r="B75" s="103"/>
      <c r="D75" s="104" t="s">
        <v>244</v>
      </c>
      <c r="E75" s="105"/>
      <c r="F75" s="105"/>
      <c r="G75" s="105"/>
      <c r="H75" s="105"/>
      <c r="I75" s="105"/>
      <c r="J75" s="106">
        <f>J444</f>
        <v>0</v>
      </c>
      <c r="L75" s="103"/>
    </row>
    <row r="76" spans="2:12" s="68" customFormat="1" ht="19.899999999999999" customHeight="1">
      <c r="B76" s="103"/>
      <c r="D76" s="104" t="s">
        <v>245</v>
      </c>
      <c r="E76" s="105"/>
      <c r="F76" s="105"/>
      <c r="G76" s="105"/>
      <c r="H76" s="105"/>
      <c r="I76" s="105"/>
      <c r="J76" s="106">
        <f>J447</f>
        <v>0</v>
      </c>
      <c r="L76" s="103"/>
    </row>
    <row r="77" spans="2:12" s="68" customFormat="1" ht="19.899999999999999" customHeight="1">
      <c r="B77" s="103"/>
      <c r="D77" s="104" t="s">
        <v>5436</v>
      </c>
      <c r="E77" s="105"/>
      <c r="F77" s="105"/>
      <c r="G77" s="105"/>
      <c r="H77" s="105"/>
      <c r="I77" s="105"/>
      <c r="J77" s="106">
        <f>J449</f>
        <v>0</v>
      </c>
      <c r="L77" s="103"/>
    </row>
    <row r="78" spans="2:12" s="17" customFormat="1" ht="21.75" customHeight="1">
      <c r="B78" s="18"/>
      <c r="L78" s="18"/>
    </row>
    <row r="79" spans="2:12" s="17" customFormat="1" ht="6.95" customHeight="1">
      <c r="B79" s="27"/>
      <c r="C79" s="28"/>
      <c r="D79" s="28"/>
      <c r="E79" s="28"/>
      <c r="F79" s="28"/>
      <c r="G79" s="28"/>
      <c r="H79" s="28"/>
      <c r="I79" s="28"/>
      <c r="J79" s="28"/>
      <c r="K79" s="28"/>
      <c r="L79" s="18"/>
    </row>
    <row r="83" spans="2:20" s="17" customFormat="1" ht="6.95" customHeight="1">
      <c r="B83" s="29"/>
      <c r="C83" s="30"/>
      <c r="D83" s="30"/>
      <c r="E83" s="30"/>
      <c r="F83" s="30"/>
      <c r="G83" s="30"/>
      <c r="H83" s="30"/>
      <c r="I83" s="30"/>
      <c r="J83" s="30"/>
      <c r="K83" s="30"/>
      <c r="L83" s="18"/>
    </row>
    <row r="84" spans="2:20" s="17" customFormat="1" ht="24.95" customHeight="1">
      <c r="B84" s="18"/>
      <c r="C84" s="6" t="s">
        <v>248</v>
      </c>
      <c r="L84" s="18"/>
    </row>
    <row r="85" spans="2:20" s="17" customFormat="1" ht="6.95" customHeight="1">
      <c r="B85" s="18"/>
      <c r="L85" s="18"/>
    </row>
    <row r="86" spans="2:20" s="17" customFormat="1" ht="12" customHeight="1">
      <c r="B86" s="18"/>
      <c r="C86" s="11" t="s">
        <v>16</v>
      </c>
      <c r="L86" s="18"/>
    </row>
    <row r="87" spans="2:20" s="17" customFormat="1" ht="16.5" customHeight="1">
      <c r="B87" s="18"/>
      <c r="E87" s="553" t="str">
        <f>E7</f>
        <v>PD Rekonstrukce foyer DK Teplice - 2.etapa</v>
      </c>
      <c r="F87" s="554"/>
      <c r="G87" s="554"/>
      <c r="H87" s="554"/>
      <c r="L87" s="18"/>
    </row>
    <row r="88" spans="2:20" s="17" customFormat="1" ht="12" customHeight="1">
      <c r="B88" s="18"/>
      <c r="C88" s="11" t="s">
        <v>158</v>
      </c>
      <c r="L88" s="18"/>
    </row>
    <row r="89" spans="2:20" s="17" customFormat="1" ht="16.5" customHeight="1">
      <c r="B89" s="18"/>
      <c r="E89" s="538" t="str">
        <f>E9</f>
        <v>D.1.10 - ZOKT KONCERTNÍHO SÁLU - ODTAH</v>
      </c>
      <c r="F89" s="552"/>
      <c r="G89" s="552"/>
      <c r="H89" s="552"/>
      <c r="L89" s="18"/>
    </row>
    <row r="90" spans="2:20" s="17" customFormat="1" ht="6.95" customHeight="1">
      <c r="B90" s="18"/>
      <c r="L90" s="18"/>
    </row>
    <row r="91" spans="2:20" s="17" customFormat="1" ht="12" customHeight="1">
      <c r="B91" s="18"/>
      <c r="C91" s="11" t="s">
        <v>22</v>
      </c>
      <c r="F91" s="12" t="str">
        <f>F12</f>
        <v>Teplice</v>
      </c>
      <c r="I91" s="11" t="s">
        <v>24</v>
      </c>
      <c r="J91" s="80" t="str">
        <f>IF(J12="","",J12)</f>
        <v>4. 9. 2020</v>
      </c>
      <c r="L91" s="18"/>
    </row>
    <row r="92" spans="2:20" s="17" customFormat="1" ht="6.95" customHeight="1">
      <c r="B92" s="18"/>
      <c r="L92" s="18"/>
    </row>
    <row r="93" spans="2:20" s="17" customFormat="1" ht="15.2" customHeight="1">
      <c r="B93" s="18"/>
      <c r="C93" s="11" t="s">
        <v>30</v>
      </c>
      <c r="F93" s="12" t="str">
        <f>E15</f>
        <v>Dům kultury Teplice p.o.</v>
      </c>
      <c r="I93" s="11" t="s">
        <v>38</v>
      </c>
      <c r="J93" s="94" t="str">
        <f>E21</f>
        <v>Projekty CZ, s.r.o.</v>
      </c>
      <c r="L93" s="18"/>
    </row>
    <row r="94" spans="2:20" s="17" customFormat="1" ht="15.2" customHeight="1">
      <c r="B94" s="18"/>
      <c r="C94" s="11" t="s">
        <v>36</v>
      </c>
      <c r="F94" s="12" t="str">
        <f>IF(E18="","",E18)</f>
        <v>Vyplň údaj</v>
      </c>
      <c r="I94" s="11" t="s">
        <v>43</v>
      </c>
      <c r="J94" s="94" t="str">
        <f>E24</f>
        <v>L. Štuller</v>
      </c>
      <c r="L94" s="18"/>
    </row>
    <row r="95" spans="2:20" s="17" customFormat="1" ht="10.35" customHeight="1">
      <c r="B95" s="18"/>
      <c r="L95" s="18"/>
    </row>
    <row r="96" spans="2:20" s="107" customFormat="1" ht="29.25" customHeight="1">
      <c r="B96" s="108"/>
      <c r="C96" s="109" t="s">
        <v>249</v>
      </c>
      <c r="D96" s="110" t="s">
        <v>67</v>
      </c>
      <c r="E96" s="110" t="s">
        <v>63</v>
      </c>
      <c r="F96" s="110" t="s">
        <v>64</v>
      </c>
      <c r="G96" s="110" t="s">
        <v>250</v>
      </c>
      <c r="H96" s="110" t="s">
        <v>251</v>
      </c>
      <c r="I96" s="110" t="s">
        <v>252</v>
      </c>
      <c r="J96" s="110" t="s">
        <v>178</v>
      </c>
      <c r="K96" s="111" t="s">
        <v>253</v>
      </c>
      <c r="L96" s="108"/>
      <c r="M96" s="42" t="s">
        <v>44</v>
      </c>
      <c r="N96" s="43" t="s">
        <v>52</v>
      </c>
      <c r="O96" s="43" t="s">
        <v>254</v>
      </c>
      <c r="P96" s="43" t="s">
        <v>255</v>
      </c>
      <c r="Q96" s="43" t="s">
        <v>256</v>
      </c>
      <c r="R96" s="43" t="s">
        <v>257</v>
      </c>
      <c r="S96" s="43" t="s">
        <v>258</v>
      </c>
      <c r="T96" s="44" t="s">
        <v>259</v>
      </c>
    </row>
    <row r="97" spans="2:65" s="17" customFormat="1" ht="22.9" customHeight="1">
      <c r="B97" s="18"/>
      <c r="C97" s="48" t="s">
        <v>260</v>
      </c>
      <c r="J97" s="112">
        <f>BK97</f>
        <v>0</v>
      </c>
      <c r="L97" s="18"/>
      <c r="M97" s="45"/>
      <c r="N97" s="37"/>
      <c r="O97" s="37"/>
      <c r="P97" s="113">
        <f>P98+P172+P443</f>
        <v>0</v>
      </c>
      <c r="Q97" s="37"/>
      <c r="R97" s="113">
        <f>R98+R172+R443</f>
        <v>7.4581621000000009</v>
      </c>
      <c r="S97" s="37"/>
      <c r="T97" s="114">
        <f>T98+T172+T443</f>
        <v>4.7798219999999993</v>
      </c>
      <c r="AT97" s="2" t="s">
        <v>81</v>
      </c>
      <c r="AU97" s="2" t="s">
        <v>179</v>
      </c>
      <c r="BK97" s="115">
        <f>BK98+BK172+BK443</f>
        <v>0</v>
      </c>
    </row>
    <row r="98" spans="2:65" s="116" customFormat="1" ht="25.9" customHeight="1">
      <c r="B98" s="117"/>
      <c r="D98" s="118" t="s">
        <v>81</v>
      </c>
      <c r="E98" s="119" t="s">
        <v>261</v>
      </c>
      <c r="F98" s="119" t="s">
        <v>262</v>
      </c>
      <c r="I98" s="120"/>
      <c r="J98" s="121">
        <f>BK98</f>
        <v>0</v>
      </c>
      <c r="L98" s="117"/>
      <c r="M98" s="122"/>
      <c r="P98" s="123">
        <f>P99+P134+P148+P169</f>
        <v>0</v>
      </c>
      <c r="R98" s="123">
        <f>R99+R134+R148+R169</f>
        <v>3.2819311199999999</v>
      </c>
      <c r="T98" s="124">
        <f>T99+T134+T148+T169</f>
        <v>3.5714999999999999</v>
      </c>
      <c r="AR98" s="118" t="s">
        <v>89</v>
      </c>
      <c r="AT98" s="125" t="s">
        <v>81</v>
      </c>
      <c r="AU98" s="125" t="s">
        <v>82</v>
      </c>
      <c r="AY98" s="118" t="s">
        <v>263</v>
      </c>
      <c r="BK98" s="126">
        <f>BK99+BK134+BK148+BK169</f>
        <v>0</v>
      </c>
    </row>
    <row r="99" spans="2:65" s="116" customFormat="1" ht="22.9" customHeight="1">
      <c r="B99" s="117"/>
      <c r="D99" s="118" t="s">
        <v>81</v>
      </c>
      <c r="E99" s="127" t="s">
        <v>302</v>
      </c>
      <c r="F99" s="127" t="s">
        <v>805</v>
      </c>
      <c r="I99" s="120"/>
      <c r="J99" s="128">
        <f>BK99</f>
        <v>0</v>
      </c>
      <c r="L99" s="117"/>
      <c r="M99" s="122"/>
      <c r="P99" s="123">
        <f>SUM(P100:P133)</f>
        <v>0</v>
      </c>
      <c r="R99" s="123">
        <f>SUM(R100:R133)</f>
        <v>3.2817111199999998</v>
      </c>
      <c r="T99" s="124">
        <f>SUM(T100:T133)</f>
        <v>3.5714999999999999</v>
      </c>
      <c r="AR99" s="118" t="s">
        <v>89</v>
      </c>
      <c r="AT99" s="125" t="s">
        <v>81</v>
      </c>
      <c r="AU99" s="125" t="s">
        <v>89</v>
      </c>
      <c r="AY99" s="118" t="s">
        <v>263</v>
      </c>
      <c r="BK99" s="126">
        <f>SUM(BK100:BK133)</f>
        <v>0</v>
      </c>
    </row>
    <row r="100" spans="2:65" s="17" customFormat="1" ht="24.2" customHeight="1">
      <c r="B100" s="18"/>
      <c r="C100" s="129" t="s">
        <v>89</v>
      </c>
      <c r="D100" s="129" t="s">
        <v>265</v>
      </c>
      <c r="E100" s="130" t="s">
        <v>10892</v>
      </c>
      <c r="F100" s="131" t="s">
        <v>10893</v>
      </c>
      <c r="G100" s="132" t="s">
        <v>139</v>
      </c>
      <c r="H100" s="133">
        <v>13.148</v>
      </c>
      <c r="I100" s="134"/>
      <c r="J100" s="135">
        <f>ROUND(I100*H100,2)</f>
        <v>0</v>
      </c>
      <c r="K100" s="131" t="s">
        <v>269</v>
      </c>
      <c r="L100" s="18"/>
      <c r="M100" s="136" t="s">
        <v>44</v>
      </c>
      <c r="N100" s="137" t="s">
        <v>53</v>
      </c>
      <c r="P100" s="138">
        <f>O100*H100</f>
        <v>0</v>
      </c>
      <c r="Q100" s="138">
        <v>2.8800000000000002E-3</v>
      </c>
      <c r="R100" s="138">
        <f>Q100*H100</f>
        <v>3.7866240000000002E-2</v>
      </c>
      <c r="S100" s="138">
        <v>0</v>
      </c>
      <c r="T100" s="139">
        <f>S100*H100</f>
        <v>0</v>
      </c>
      <c r="AR100" s="140" t="s">
        <v>270</v>
      </c>
      <c r="AT100" s="140" t="s">
        <v>265</v>
      </c>
      <c r="AU100" s="140" t="s">
        <v>91</v>
      </c>
      <c r="AY100" s="2" t="s">
        <v>263</v>
      </c>
      <c r="BE100" s="141">
        <f>IF(N100="základní",J100,0)</f>
        <v>0</v>
      </c>
      <c r="BF100" s="141">
        <f>IF(N100="snížená",J100,0)</f>
        <v>0</v>
      </c>
      <c r="BG100" s="141">
        <f>IF(N100="zákl. přenesená",J100,0)</f>
        <v>0</v>
      </c>
      <c r="BH100" s="141">
        <f>IF(N100="sníž. přenesená",J100,0)</f>
        <v>0</v>
      </c>
      <c r="BI100" s="141">
        <f>IF(N100="nulová",J100,0)</f>
        <v>0</v>
      </c>
      <c r="BJ100" s="2" t="s">
        <v>89</v>
      </c>
      <c r="BK100" s="141">
        <f>ROUND(I100*H100,2)</f>
        <v>0</v>
      </c>
      <c r="BL100" s="2" t="s">
        <v>270</v>
      </c>
      <c r="BM100" s="140" t="s">
        <v>10894</v>
      </c>
    </row>
    <row r="101" spans="2:65" s="146" customFormat="1" ht="11.25">
      <c r="B101" s="147"/>
      <c r="D101" s="142" t="s">
        <v>274</v>
      </c>
      <c r="E101" s="148" t="s">
        <v>44</v>
      </c>
      <c r="F101" s="149" t="s">
        <v>10895</v>
      </c>
      <c r="H101" s="148" t="s">
        <v>44</v>
      </c>
      <c r="I101" s="150"/>
      <c r="L101" s="147"/>
      <c r="M101" s="151"/>
      <c r="T101" s="152"/>
      <c r="AT101" s="148" t="s">
        <v>274</v>
      </c>
      <c r="AU101" s="148" t="s">
        <v>91</v>
      </c>
      <c r="AV101" s="146" t="s">
        <v>89</v>
      </c>
      <c r="AW101" s="146" t="s">
        <v>42</v>
      </c>
      <c r="AX101" s="146" t="s">
        <v>82</v>
      </c>
      <c r="AY101" s="148" t="s">
        <v>263</v>
      </c>
    </row>
    <row r="102" spans="2:65" s="153" customFormat="1" ht="11.25">
      <c r="B102" s="154"/>
      <c r="D102" s="142" t="s">
        <v>274</v>
      </c>
      <c r="E102" s="155" t="s">
        <v>44</v>
      </c>
      <c r="F102" s="156" t="s">
        <v>10896</v>
      </c>
      <c r="H102" s="157">
        <v>13.148</v>
      </c>
      <c r="I102" s="158"/>
      <c r="L102" s="154"/>
      <c r="M102" s="159"/>
      <c r="T102" s="160"/>
      <c r="AT102" s="155" t="s">
        <v>274</v>
      </c>
      <c r="AU102" s="155" t="s">
        <v>91</v>
      </c>
      <c r="AV102" s="153" t="s">
        <v>91</v>
      </c>
      <c r="AW102" s="153" t="s">
        <v>42</v>
      </c>
      <c r="AX102" s="153" t="s">
        <v>82</v>
      </c>
      <c r="AY102" s="155" t="s">
        <v>263</v>
      </c>
    </row>
    <row r="103" spans="2:65" s="169" customFormat="1" ht="11.25">
      <c r="B103" s="170"/>
      <c r="D103" s="142" t="s">
        <v>274</v>
      </c>
      <c r="E103" s="171" t="s">
        <v>44</v>
      </c>
      <c r="F103" s="172" t="s">
        <v>281</v>
      </c>
      <c r="H103" s="173">
        <v>13.148</v>
      </c>
      <c r="I103" s="174"/>
      <c r="L103" s="170"/>
      <c r="M103" s="175"/>
      <c r="T103" s="176"/>
      <c r="AT103" s="171" t="s">
        <v>274</v>
      </c>
      <c r="AU103" s="171" t="s">
        <v>91</v>
      </c>
      <c r="AV103" s="169" t="s">
        <v>270</v>
      </c>
      <c r="AW103" s="169" t="s">
        <v>42</v>
      </c>
      <c r="AX103" s="169" t="s">
        <v>89</v>
      </c>
      <c r="AY103" s="171" t="s">
        <v>263</v>
      </c>
    </row>
    <row r="104" spans="2:65" s="17" customFormat="1" ht="24.2" customHeight="1">
      <c r="B104" s="18"/>
      <c r="C104" s="129" t="s">
        <v>91</v>
      </c>
      <c r="D104" s="129" t="s">
        <v>265</v>
      </c>
      <c r="E104" s="130" t="s">
        <v>10897</v>
      </c>
      <c r="F104" s="131" t="s">
        <v>10898</v>
      </c>
      <c r="G104" s="132" t="s">
        <v>139</v>
      </c>
      <c r="H104" s="133">
        <v>13.148</v>
      </c>
      <c r="I104" s="134"/>
      <c r="J104" s="135">
        <f>ROUND(I104*H104,2)</f>
        <v>0</v>
      </c>
      <c r="K104" s="131" t="s">
        <v>269</v>
      </c>
      <c r="L104" s="18"/>
      <c r="M104" s="136" t="s">
        <v>44</v>
      </c>
      <c r="N104" s="137" t="s">
        <v>53</v>
      </c>
      <c r="P104" s="138">
        <f>O104*H104</f>
        <v>0</v>
      </c>
      <c r="Q104" s="138">
        <v>1.4E-3</v>
      </c>
      <c r="R104" s="138">
        <f>Q104*H104</f>
        <v>1.8407199999999999E-2</v>
      </c>
      <c r="S104" s="138">
        <v>0</v>
      </c>
      <c r="T104" s="139">
        <f>S104*H104</f>
        <v>0</v>
      </c>
      <c r="AR104" s="140" t="s">
        <v>270</v>
      </c>
      <c r="AT104" s="140" t="s">
        <v>265</v>
      </c>
      <c r="AU104" s="140" t="s">
        <v>91</v>
      </c>
      <c r="AY104" s="2" t="s">
        <v>263</v>
      </c>
      <c r="BE104" s="141">
        <f>IF(N104="základní",J104,0)</f>
        <v>0</v>
      </c>
      <c r="BF104" s="141">
        <f>IF(N104="snížená",J104,0)</f>
        <v>0</v>
      </c>
      <c r="BG104" s="141">
        <f>IF(N104="zákl. přenesená",J104,0)</f>
        <v>0</v>
      </c>
      <c r="BH104" s="141">
        <f>IF(N104="sníž. přenesená",J104,0)</f>
        <v>0</v>
      </c>
      <c r="BI104" s="141">
        <f>IF(N104="nulová",J104,0)</f>
        <v>0</v>
      </c>
      <c r="BJ104" s="2" t="s">
        <v>89</v>
      </c>
      <c r="BK104" s="141">
        <f>ROUND(I104*H104,2)</f>
        <v>0</v>
      </c>
      <c r="BL104" s="2" t="s">
        <v>270</v>
      </c>
      <c r="BM104" s="140" t="s">
        <v>10899</v>
      </c>
    </row>
    <row r="105" spans="2:65" s="146" customFormat="1" ht="11.25">
      <c r="B105" s="147"/>
      <c r="D105" s="142" t="s">
        <v>274</v>
      </c>
      <c r="E105" s="148" t="s">
        <v>44</v>
      </c>
      <c r="F105" s="149" t="s">
        <v>10895</v>
      </c>
      <c r="H105" s="148" t="s">
        <v>44</v>
      </c>
      <c r="I105" s="150"/>
      <c r="L105" s="147"/>
      <c r="M105" s="151"/>
      <c r="T105" s="152"/>
      <c r="AT105" s="148" t="s">
        <v>274</v>
      </c>
      <c r="AU105" s="148" t="s">
        <v>91</v>
      </c>
      <c r="AV105" s="146" t="s">
        <v>89</v>
      </c>
      <c r="AW105" s="146" t="s">
        <v>42</v>
      </c>
      <c r="AX105" s="146" t="s">
        <v>82</v>
      </c>
      <c r="AY105" s="148" t="s">
        <v>263</v>
      </c>
    </row>
    <row r="106" spans="2:65" s="153" customFormat="1" ht="11.25">
      <c r="B106" s="154"/>
      <c r="D106" s="142" t="s">
        <v>274</v>
      </c>
      <c r="E106" s="155" t="s">
        <v>44</v>
      </c>
      <c r="F106" s="156" t="s">
        <v>10896</v>
      </c>
      <c r="H106" s="157">
        <v>13.148</v>
      </c>
      <c r="I106" s="158"/>
      <c r="L106" s="154"/>
      <c r="M106" s="159"/>
      <c r="T106" s="160"/>
      <c r="AT106" s="155" t="s">
        <v>274</v>
      </c>
      <c r="AU106" s="155" t="s">
        <v>91</v>
      </c>
      <c r="AV106" s="153" t="s">
        <v>91</v>
      </c>
      <c r="AW106" s="153" t="s">
        <v>42</v>
      </c>
      <c r="AX106" s="153" t="s">
        <v>82</v>
      </c>
      <c r="AY106" s="155" t="s">
        <v>263</v>
      </c>
    </row>
    <row r="107" spans="2:65" s="169" customFormat="1" ht="11.25">
      <c r="B107" s="170"/>
      <c r="D107" s="142" t="s">
        <v>274</v>
      </c>
      <c r="E107" s="171" t="s">
        <v>44</v>
      </c>
      <c r="F107" s="172" t="s">
        <v>281</v>
      </c>
      <c r="H107" s="173">
        <v>13.148</v>
      </c>
      <c r="I107" s="174"/>
      <c r="L107" s="170"/>
      <c r="M107" s="175"/>
      <c r="T107" s="176"/>
      <c r="AT107" s="171" t="s">
        <v>274</v>
      </c>
      <c r="AU107" s="171" t="s">
        <v>91</v>
      </c>
      <c r="AV107" s="169" t="s">
        <v>270</v>
      </c>
      <c r="AW107" s="169" t="s">
        <v>42</v>
      </c>
      <c r="AX107" s="169" t="s">
        <v>89</v>
      </c>
      <c r="AY107" s="171" t="s">
        <v>263</v>
      </c>
    </row>
    <row r="108" spans="2:65" s="17" customFormat="1" ht="24.2" customHeight="1">
      <c r="B108" s="18"/>
      <c r="C108" s="129" t="s">
        <v>141</v>
      </c>
      <c r="D108" s="129" t="s">
        <v>265</v>
      </c>
      <c r="E108" s="130" t="s">
        <v>10900</v>
      </c>
      <c r="F108" s="131" t="s">
        <v>10901</v>
      </c>
      <c r="G108" s="132" t="s">
        <v>139</v>
      </c>
      <c r="H108" s="133">
        <v>13.148</v>
      </c>
      <c r="I108" s="134"/>
      <c r="J108" s="135">
        <f>ROUND(I108*H108,2)</f>
        <v>0</v>
      </c>
      <c r="K108" s="131" t="s">
        <v>269</v>
      </c>
      <c r="L108" s="18"/>
      <c r="M108" s="136" t="s">
        <v>44</v>
      </c>
      <c r="N108" s="137" t="s">
        <v>53</v>
      </c>
      <c r="P108" s="138">
        <f>O108*H108</f>
        <v>0</v>
      </c>
      <c r="Q108" s="138">
        <v>4.4099999999999999E-3</v>
      </c>
      <c r="R108" s="138">
        <f>Q108*H108</f>
        <v>5.7982679999999995E-2</v>
      </c>
      <c r="S108" s="138">
        <v>0</v>
      </c>
      <c r="T108" s="139">
        <f>S108*H108</f>
        <v>0</v>
      </c>
      <c r="AR108" s="140" t="s">
        <v>270</v>
      </c>
      <c r="AT108" s="140" t="s">
        <v>265</v>
      </c>
      <c r="AU108" s="140" t="s">
        <v>91</v>
      </c>
      <c r="AY108" s="2" t="s">
        <v>263</v>
      </c>
      <c r="BE108" s="141">
        <f>IF(N108="základní",J108,0)</f>
        <v>0</v>
      </c>
      <c r="BF108" s="141">
        <f>IF(N108="snížená",J108,0)</f>
        <v>0</v>
      </c>
      <c r="BG108" s="141">
        <f>IF(N108="zákl. přenesená",J108,0)</f>
        <v>0</v>
      </c>
      <c r="BH108" s="141">
        <f>IF(N108="sníž. přenesená",J108,0)</f>
        <v>0</v>
      </c>
      <c r="BI108" s="141">
        <f>IF(N108="nulová",J108,0)</f>
        <v>0</v>
      </c>
      <c r="BJ108" s="2" t="s">
        <v>89</v>
      </c>
      <c r="BK108" s="141">
        <f>ROUND(I108*H108,2)</f>
        <v>0</v>
      </c>
      <c r="BL108" s="2" t="s">
        <v>270</v>
      </c>
      <c r="BM108" s="140" t="s">
        <v>10902</v>
      </c>
    </row>
    <row r="109" spans="2:65" s="17" customFormat="1" ht="29.25">
      <c r="B109" s="18"/>
      <c r="D109" s="142" t="s">
        <v>272</v>
      </c>
      <c r="F109" s="143" t="s">
        <v>892</v>
      </c>
      <c r="I109" s="144"/>
      <c r="L109" s="18"/>
      <c r="M109" s="145"/>
      <c r="T109" s="39"/>
      <c r="AT109" s="2" t="s">
        <v>272</v>
      </c>
      <c r="AU109" s="2" t="s">
        <v>91</v>
      </c>
    </row>
    <row r="110" spans="2:65" s="146" customFormat="1" ht="11.25">
      <c r="B110" s="147"/>
      <c r="D110" s="142" t="s">
        <v>274</v>
      </c>
      <c r="E110" s="148" t="s">
        <v>44</v>
      </c>
      <c r="F110" s="149" t="s">
        <v>10895</v>
      </c>
      <c r="H110" s="148" t="s">
        <v>44</v>
      </c>
      <c r="I110" s="150"/>
      <c r="L110" s="147"/>
      <c r="M110" s="151"/>
      <c r="T110" s="152"/>
      <c r="AT110" s="148" t="s">
        <v>274</v>
      </c>
      <c r="AU110" s="148" t="s">
        <v>91</v>
      </c>
      <c r="AV110" s="146" t="s">
        <v>89</v>
      </c>
      <c r="AW110" s="146" t="s">
        <v>42</v>
      </c>
      <c r="AX110" s="146" t="s">
        <v>82</v>
      </c>
      <c r="AY110" s="148" t="s">
        <v>263</v>
      </c>
    </row>
    <row r="111" spans="2:65" s="153" customFormat="1" ht="11.25">
      <c r="B111" s="154"/>
      <c r="D111" s="142" t="s">
        <v>274</v>
      </c>
      <c r="E111" s="155" t="s">
        <v>44</v>
      </c>
      <c r="F111" s="156" t="s">
        <v>10896</v>
      </c>
      <c r="H111" s="157">
        <v>13.148</v>
      </c>
      <c r="I111" s="158"/>
      <c r="L111" s="154"/>
      <c r="M111" s="159"/>
      <c r="T111" s="160"/>
      <c r="AT111" s="155" t="s">
        <v>274</v>
      </c>
      <c r="AU111" s="155" t="s">
        <v>91</v>
      </c>
      <c r="AV111" s="153" t="s">
        <v>91</v>
      </c>
      <c r="AW111" s="153" t="s">
        <v>42</v>
      </c>
      <c r="AX111" s="153" t="s">
        <v>82</v>
      </c>
      <c r="AY111" s="155" t="s">
        <v>263</v>
      </c>
    </row>
    <row r="112" spans="2:65" s="169" customFormat="1" ht="11.25">
      <c r="B112" s="170"/>
      <c r="D112" s="142" t="s">
        <v>274</v>
      </c>
      <c r="E112" s="171" t="s">
        <v>44</v>
      </c>
      <c r="F112" s="172" t="s">
        <v>281</v>
      </c>
      <c r="H112" s="173">
        <v>13.148</v>
      </c>
      <c r="I112" s="174"/>
      <c r="L112" s="170"/>
      <c r="M112" s="175"/>
      <c r="T112" s="176"/>
      <c r="AT112" s="171" t="s">
        <v>274</v>
      </c>
      <c r="AU112" s="171" t="s">
        <v>91</v>
      </c>
      <c r="AV112" s="169" t="s">
        <v>270</v>
      </c>
      <c r="AW112" s="169" t="s">
        <v>42</v>
      </c>
      <c r="AX112" s="169" t="s">
        <v>89</v>
      </c>
      <c r="AY112" s="171" t="s">
        <v>263</v>
      </c>
    </row>
    <row r="113" spans="2:65" s="17" customFormat="1" ht="24.2" customHeight="1">
      <c r="B113" s="18"/>
      <c r="C113" s="129" t="s">
        <v>270</v>
      </c>
      <c r="D113" s="129" t="s">
        <v>265</v>
      </c>
      <c r="E113" s="130" t="s">
        <v>10903</v>
      </c>
      <c r="F113" s="131" t="s">
        <v>10904</v>
      </c>
      <c r="G113" s="132" t="s">
        <v>139</v>
      </c>
      <c r="H113" s="133">
        <v>22</v>
      </c>
      <c r="I113" s="134"/>
      <c r="J113" s="135">
        <f>ROUND(I113*H113,2)</f>
        <v>0</v>
      </c>
      <c r="K113" s="131" t="s">
        <v>269</v>
      </c>
      <c r="L113" s="18"/>
      <c r="M113" s="136" t="s">
        <v>44</v>
      </c>
      <c r="N113" s="137" t="s">
        <v>53</v>
      </c>
      <c r="P113" s="138">
        <f>O113*H113</f>
        <v>0</v>
      </c>
      <c r="Q113" s="138">
        <v>4.0169999999999997E-2</v>
      </c>
      <c r="R113" s="138">
        <f>Q113*H113</f>
        <v>0.88373999999999997</v>
      </c>
      <c r="S113" s="138">
        <v>0.04</v>
      </c>
      <c r="T113" s="139">
        <f>S113*H113</f>
        <v>0.88</v>
      </c>
      <c r="AR113" s="140" t="s">
        <v>270</v>
      </c>
      <c r="AT113" s="140" t="s">
        <v>265</v>
      </c>
      <c r="AU113" s="140" t="s">
        <v>91</v>
      </c>
      <c r="AY113" s="2" t="s">
        <v>263</v>
      </c>
      <c r="BE113" s="141">
        <f>IF(N113="základní",J113,0)</f>
        <v>0</v>
      </c>
      <c r="BF113" s="141">
        <f>IF(N113="snížená",J113,0)</f>
        <v>0</v>
      </c>
      <c r="BG113" s="141">
        <f>IF(N113="zákl. přenesená",J113,0)</f>
        <v>0</v>
      </c>
      <c r="BH113" s="141">
        <f>IF(N113="sníž. přenesená",J113,0)</f>
        <v>0</v>
      </c>
      <c r="BI113" s="141">
        <f>IF(N113="nulová",J113,0)</f>
        <v>0</v>
      </c>
      <c r="BJ113" s="2" t="s">
        <v>89</v>
      </c>
      <c r="BK113" s="141">
        <f>ROUND(I113*H113,2)</f>
        <v>0</v>
      </c>
      <c r="BL113" s="2" t="s">
        <v>270</v>
      </c>
      <c r="BM113" s="140" t="s">
        <v>10905</v>
      </c>
    </row>
    <row r="114" spans="2:65" s="17" customFormat="1" ht="29.25">
      <c r="B114" s="18"/>
      <c r="D114" s="142" t="s">
        <v>272</v>
      </c>
      <c r="F114" s="143" t="s">
        <v>5500</v>
      </c>
      <c r="I114" s="144"/>
      <c r="L114" s="18"/>
      <c r="M114" s="145"/>
      <c r="T114" s="39"/>
      <c r="AT114" s="2" t="s">
        <v>272</v>
      </c>
      <c r="AU114" s="2" t="s">
        <v>91</v>
      </c>
    </row>
    <row r="115" spans="2:65" s="146" customFormat="1" ht="11.25">
      <c r="B115" s="147"/>
      <c r="D115" s="142" t="s">
        <v>274</v>
      </c>
      <c r="E115" s="148" t="s">
        <v>44</v>
      </c>
      <c r="F115" s="149" t="s">
        <v>10895</v>
      </c>
      <c r="H115" s="148" t="s">
        <v>44</v>
      </c>
      <c r="I115" s="150"/>
      <c r="L115" s="147"/>
      <c r="M115" s="151"/>
      <c r="T115" s="152"/>
      <c r="AT115" s="148" t="s">
        <v>274</v>
      </c>
      <c r="AU115" s="148" t="s">
        <v>91</v>
      </c>
      <c r="AV115" s="146" t="s">
        <v>89</v>
      </c>
      <c r="AW115" s="146" t="s">
        <v>42</v>
      </c>
      <c r="AX115" s="146" t="s">
        <v>82</v>
      </c>
      <c r="AY115" s="148" t="s">
        <v>263</v>
      </c>
    </row>
    <row r="116" spans="2:65" s="153" customFormat="1" ht="11.25">
      <c r="B116" s="154"/>
      <c r="D116" s="142" t="s">
        <v>274</v>
      </c>
      <c r="E116" s="155" t="s">
        <v>44</v>
      </c>
      <c r="F116" s="156" t="s">
        <v>10906</v>
      </c>
      <c r="H116" s="157">
        <v>22</v>
      </c>
      <c r="I116" s="158"/>
      <c r="L116" s="154"/>
      <c r="M116" s="159"/>
      <c r="T116" s="160"/>
      <c r="AT116" s="155" t="s">
        <v>274</v>
      </c>
      <c r="AU116" s="155" t="s">
        <v>91</v>
      </c>
      <c r="AV116" s="153" t="s">
        <v>91</v>
      </c>
      <c r="AW116" s="153" t="s">
        <v>42</v>
      </c>
      <c r="AX116" s="153" t="s">
        <v>82</v>
      </c>
      <c r="AY116" s="155" t="s">
        <v>263</v>
      </c>
    </row>
    <row r="117" spans="2:65" s="169" customFormat="1" ht="11.25">
      <c r="B117" s="170"/>
      <c r="D117" s="142" t="s">
        <v>274</v>
      </c>
      <c r="E117" s="171" t="s">
        <v>44</v>
      </c>
      <c r="F117" s="172" t="s">
        <v>281</v>
      </c>
      <c r="H117" s="173">
        <v>22</v>
      </c>
      <c r="I117" s="174"/>
      <c r="L117" s="170"/>
      <c r="M117" s="175"/>
      <c r="T117" s="176"/>
      <c r="AT117" s="171" t="s">
        <v>274</v>
      </c>
      <c r="AU117" s="171" t="s">
        <v>91</v>
      </c>
      <c r="AV117" s="169" t="s">
        <v>270</v>
      </c>
      <c r="AW117" s="169" t="s">
        <v>42</v>
      </c>
      <c r="AX117" s="169" t="s">
        <v>89</v>
      </c>
      <c r="AY117" s="171" t="s">
        <v>263</v>
      </c>
    </row>
    <row r="118" spans="2:65" s="17" customFormat="1" ht="24.2" customHeight="1">
      <c r="B118" s="18"/>
      <c r="C118" s="129" t="s">
        <v>296</v>
      </c>
      <c r="D118" s="129" t="s">
        <v>265</v>
      </c>
      <c r="E118" s="130" t="s">
        <v>5497</v>
      </c>
      <c r="F118" s="131" t="s">
        <v>5498</v>
      </c>
      <c r="G118" s="132" t="s">
        <v>139</v>
      </c>
      <c r="H118" s="133">
        <v>81.25</v>
      </c>
      <c r="I118" s="134"/>
      <c r="J118" s="135">
        <f>ROUND(I118*H118,2)</f>
        <v>0</v>
      </c>
      <c r="K118" s="131" t="s">
        <v>269</v>
      </c>
      <c r="L118" s="18"/>
      <c r="M118" s="136" t="s">
        <v>44</v>
      </c>
      <c r="N118" s="137" t="s">
        <v>53</v>
      </c>
      <c r="P118" s="138">
        <f>O118*H118</f>
        <v>0</v>
      </c>
      <c r="Q118" s="138">
        <v>1.7639999999999999E-2</v>
      </c>
      <c r="R118" s="138">
        <f>Q118*H118</f>
        <v>1.4332499999999999</v>
      </c>
      <c r="S118" s="138">
        <v>0.02</v>
      </c>
      <c r="T118" s="139">
        <f>S118*H118</f>
        <v>1.625</v>
      </c>
      <c r="AR118" s="140" t="s">
        <v>270</v>
      </c>
      <c r="AT118" s="140" t="s">
        <v>265</v>
      </c>
      <c r="AU118" s="140" t="s">
        <v>91</v>
      </c>
      <c r="AY118" s="2" t="s">
        <v>263</v>
      </c>
      <c r="BE118" s="141">
        <f>IF(N118="základní",J118,0)</f>
        <v>0</v>
      </c>
      <c r="BF118" s="141">
        <f>IF(N118="snížená",J118,0)</f>
        <v>0</v>
      </c>
      <c r="BG118" s="141">
        <f>IF(N118="zákl. přenesená",J118,0)</f>
        <v>0</v>
      </c>
      <c r="BH118" s="141">
        <f>IF(N118="sníž. přenesená",J118,0)</f>
        <v>0</v>
      </c>
      <c r="BI118" s="141">
        <f>IF(N118="nulová",J118,0)</f>
        <v>0</v>
      </c>
      <c r="BJ118" s="2" t="s">
        <v>89</v>
      </c>
      <c r="BK118" s="141">
        <f>ROUND(I118*H118,2)</f>
        <v>0</v>
      </c>
      <c r="BL118" s="2" t="s">
        <v>270</v>
      </c>
      <c r="BM118" s="140" t="s">
        <v>10907</v>
      </c>
    </row>
    <row r="119" spans="2:65" s="17" customFormat="1" ht="29.25">
      <c r="B119" s="18"/>
      <c r="D119" s="142" t="s">
        <v>272</v>
      </c>
      <c r="F119" s="143" t="s">
        <v>5500</v>
      </c>
      <c r="I119" s="144"/>
      <c r="L119" s="18"/>
      <c r="M119" s="145"/>
      <c r="T119" s="39"/>
      <c r="AT119" s="2" t="s">
        <v>272</v>
      </c>
      <c r="AU119" s="2" t="s">
        <v>91</v>
      </c>
    </row>
    <row r="120" spans="2:65" s="146" customFormat="1" ht="11.25">
      <c r="B120" s="147"/>
      <c r="D120" s="142" t="s">
        <v>274</v>
      </c>
      <c r="E120" s="148" t="s">
        <v>44</v>
      </c>
      <c r="F120" s="149" t="s">
        <v>10895</v>
      </c>
      <c r="H120" s="148" t="s">
        <v>44</v>
      </c>
      <c r="I120" s="150"/>
      <c r="L120" s="147"/>
      <c r="M120" s="151"/>
      <c r="T120" s="152"/>
      <c r="AT120" s="148" t="s">
        <v>274</v>
      </c>
      <c r="AU120" s="148" t="s">
        <v>91</v>
      </c>
      <c r="AV120" s="146" t="s">
        <v>89</v>
      </c>
      <c r="AW120" s="146" t="s">
        <v>42</v>
      </c>
      <c r="AX120" s="146" t="s">
        <v>82</v>
      </c>
      <c r="AY120" s="148" t="s">
        <v>263</v>
      </c>
    </row>
    <row r="121" spans="2:65" s="153" customFormat="1" ht="11.25">
      <c r="B121" s="154"/>
      <c r="D121" s="142" t="s">
        <v>274</v>
      </c>
      <c r="E121" s="155" t="s">
        <v>44</v>
      </c>
      <c r="F121" s="156" t="s">
        <v>10908</v>
      </c>
      <c r="H121" s="157">
        <v>81.25</v>
      </c>
      <c r="I121" s="158"/>
      <c r="L121" s="154"/>
      <c r="M121" s="159"/>
      <c r="T121" s="160"/>
      <c r="AT121" s="155" t="s">
        <v>274</v>
      </c>
      <c r="AU121" s="155" t="s">
        <v>91</v>
      </c>
      <c r="AV121" s="153" t="s">
        <v>91</v>
      </c>
      <c r="AW121" s="153" t="s">
        <v>42</v>
      </c>
      <c r="AX121" s="153" t="s">
        <v>82</v>
      </c>
      <c r="AY121" s="155" t="s">
        <v>263</v>
      </c>
    </row>
    <row r="122" spans="2:65" s="169" customFormat="1" ht="11.25">
      <c r="B122" s="170"/>
      <c r="D122" s="142" t="s">
        <v>274</v>
      </c>
      <c r="E122" s="171" t="s">
        <v>44</v>
      </c>
      <c r="F122" s="172" t="s">
        <v>281</v>
      </c>
      <c r="H122" s="173">
        <v>81.25</v>
      </c>
      <c r="I122" s="174"/>
      <c r="L122" s="170"/>
      <c r="M122" s="175"/>
      <c r="T122" s="176"/>
      <c r="AT122" s="171" t="s">
        <v>274</v>
      </c>
      <c r="AU122" s="171" t="s">
        <v>91</v>
      </c>
      <c r="AV122" s="169" t="s">
        <v>270</v>
      </c>
      <c r="AW122" s="169" t="s">
        <v>42</v>
      </c>
      <c r="AX122" s="169" t="s">
        <v>89</v>
      </c>
      <c r="AY122" s="171" t="s">
        <v>263</v>
      </c>
    </row>
    <row r="123" spans="2:65" s="17" customFormat="1" ht="24.2" customHeight="1">
      <c r="B123" s="18"/>
      <c r="C123" s="129" t="s">
        <v>302</v>
      </c>
      <c r="D123" s="129" t="s">
        <v>265</v>
      </c>
      <c r="E123" s="130" t="s">
        <v>7046</v>
      </c>
      <c r="F123" s="131" t="s">
        <v>7047</v>
      </c>
      <c r="G123" s="132" t="s">
        <v>139</v>
      </c>
      <c r="H123" s="133">
        <v>43</v>
      </c>
      <c r="I123" s="134"/>
      <c r="J123" s="135">
        <f>ROUND(I123*H123,2)</f>
        <v>0</v>
      </c>
      <c r="K123" s="131" t="s">
        <v>269</v>
      </c>
      <c r="L123" s="18"/>
      <c r="M123" s="136" t="s">
        <v>44</v>
      </c>
      <c r="N123" s="137" t="s">
        <v>53</v>
      </c>
      <c r="P123" s="138">
        <f>O123*H123</f>
        <v>0</v>
      </c>
      <c r="Q123" s="138">
        <v>1.925E-2</v>
      </c>
      <c r="R123" s="138">
        <f>Q123*H123</f>
        <v>0.82774999999999999</v>
      </c>
      <c r="S123" s="138">
        <v>0.02</v>
      </c>
      <c r="T123" s="139">
        <f>S123*H123</f>
        <v>0.86</v>
      </c>
      <c r="AR123" s="140" t="s">
        <v>270</v>
      </c>
      <c r="AT123" s="140" t="s">
        <v>265</v>
      </c>
      <c r="AU123" s="140" t="s">
        <v>91</v>
      </c>
      <c r="AY123" s="2" t="s">
        <v>263</v>
      </c>
      <c r="BE123" s="141">
        <f>IF(N123="základní",J123,0)</f>
        <v>0</v>
      </c>
      <c r="BF123" s="141">
        <f>IF(N123="snížená",J123,0)</f>
        <v>0</v>
      </c>
      <c r="BG123" s="141">
        <f>IF(N123="zákl. přenesená",J123,0)</f>
        <v>0</v>
      </c>
      <c r="BH123" s="141">
        <f>IF(N123="sníž. přenesená",J123,0)</f>
        <v>0</v>
      </c>
      <c r="BI123" s="141">
        <f>IF(N123="nulová",J123,0)</f>
        <v>0</v>
      </c>
      <c r="BJ123" s="2" t="s">
        <v>89</v>
      </c>
      <c r="BK123" s="141">
        <f>ROUND(I123*H123,2)</f>
        <v>0</v>
      </c>
      <c r="BL123" s="2" t="s">
        <v>270</v>
      </c>
      <c r="BM123" s="140" t="s">
        <v>10909</v>
      </c>
    </row>
    <row r="124" spans="2:65" s="17" customFormat="1" ht="29.25">
      <c r="B124" s="18"/>
      <c r="D124" s="142" t="s">
        <v>272</v>
      </c>
      <c r="F124" s="143" t="s">
        <v>5500</v>
      </c>
      <c r="I124" s="144"/>
      <c r="L124" s="18"/>
      <c r="M124" s="145"/>
      <c r="T124" s="39"/>
      <c r="AT124" s="2" t="s">
        <v>272</v>
      </c>
      <c r="AU124" s="2" t="s">
        <v>91</v>
      </c>
    </row>
    <row r="125" spans="2:65" s="146" customFormat="1" ht="11.25">
      <c r="B125" s="147"/>
      <c r="D125" s="142" t="s">
        <v>274</v>
      </c>
      <c r="E125" s="148" t="s">
        <v>44</v>
      </c>
      <c r="F125" s="149" t="s">
        <v>10895</v>
      </c>
      <c r="H125" s="148" t="s">
        <v>44</v>
      </c>
      <c r="I125" s="150"/>
      <c r="L125" s="147"/>
      <c r="M125" s="151"/>
      <c r="T125" s="152"/>
      <c r="AT125" s="148" t="s">
        <v>274</v>
      </c>
      <c r="AU125" s="148" t="s">
        <v>91</v>
      </c>
      <c r="AV125" s="146" t="s">
        <v>89</v>
      </c>
      <c r="AW125" s="146" t="s">
        <v>42</v>
      </c>
      <c r="AX125" s="146" t="s">
        <v>82</v>
      </c>
      <c r="AY125" s="148" t="s">
        <v>263</v>
      </c>
    </row>
    <row r="126" spans="2:65" s="153" customFormat="1" ht="11.25">
      <c r="B126" s="154"/>
      <c r="D126" s="142" t="s">
        <v>274</v>
      </c>
      <c r="E126" s="155" t="s">
        <v>44</v>
      </c>
      <c r="F126" s="156" t="s">
        <v>10910</v>
      </c>
      <c r="H126" s="157">
        <v>43</v>
      </c>
      <c r="I126" s="158"/>
      <c r="L126" s="154"/>
      <c r="M126" s="159"/>
      <c r="T126" s="160"/>
      <c r="AT126" s="155" t="s">
        <v>274</v>
      </c>
      <c r="AU126" s="155" t="s">
        <v>91</v>
      </c>
      <c r="AV126" s="153" t="s">
        <v>91</v>
      </c>
      <c r="AW126" s="153" t="s">
        <v>42</v>
      </c>
      <c r="AX126" s="153" t="s">
        <v>82</v>
      </c>
      <c r="AY126" s="155" t="s">
        <v>263</v>
      </c>
    </row>
    <row r="127" spans="2:65" s="169" customFormat="1" ht="11.25">
      <c r="B127" s="170"/>
      <c r="D127" s="142" t="s">
        <v>274</v>
      </c>
      <c r="E127" s="171" t="s">
        <v>44</v>
      </c>
      <c r="F127" s="172" t="s">
        <v>281</v>
      </c>
      <c r="H127" s="173">
        <v>43</v>
      </c>
      <c r="I127" s="174"/>
      <c r="L127" s="170"/>
      <c r="M127" s="175"/>
      <c r="T127" s="176"/>
      <c r="AT127" s="171" t="s">
        <v>274</v>
      </c>
      <c r="AU127" s="171" t="s">
        <v>91</v>
      </c>
      <c r="AV127" s="169" t="s">
        <v>270</v>
      </c>
      <c r="AW127" s="169" t="s">
        <v>42</v>
      </c>
      <c r="AX127" s="169" t="s">
        <v>89</v>
      </c>
      <c r="AY127" s="171" t="s">
        <v>263</v>
      </c>
    </row>
    <row r="128" spans="2:65" s="17" customFormat="1" ht="24.2" customHeight="1">
      <c r="B128" s="18"/>
      <c r="C128" s="129" t="s">
        <v>309</v>
      </c>
      <c r="D128" s="129" t="s">
        <v>265</v>
      </c>
      <c r="E128" s="130" t="s">
        <v>5502</v>
      </c>
      <c r="F128" s="131" t="s">
        <v>5503</v>
      </c>
      <c r="G128" s="132" t="s">
        <v>139</v>
      </c>
      <c r="H128" s="133">
        <v>103.25</v>
      </c>
      <c r="I128" s="134"/>
      <c r="J128" s="135">
        <f>ROUND(I128*H128,2)</f>
        <v>0</v>
      </c>
      <c r="K128" s="131" t="s">
        <v>269</v>
      </c>
      <c r="L128" s="18"/>
      <c r="M128" s="136" t="s">
        <v>44</v>
      </c>
      <c r="N128" s="137" t="s">
        <v>53</v>
      </c>
      <c r="P128" s="138">
        <f>O128*H128</f>
        <v>0</v>
      </c>
      <c r="Q128" s="138">
        <v>2.2000000000000001E-4</v>
      </c>
      <c r="R128" s="138">
        <f>Q128*H128</f>
        <v>2.2714999999999999E-2</v>
      </c>
      <c r="S128" s="138">
        <v>2E-3</v>
      </c>
      <c r="T128" s="139">
        <f>S128*H128</f>
        <v>0.20650000000000002</v>
      </c>
      <c r="AR128" s="140" t="s">
        <v>270</v>
      </c>
      <c r="AT128" s="140" t="s">
        <v>265</v>
      </c>
      <c r="AU128" s="140" t="s">
        <v>91</v>
      </c>
      <c r="AY128" s="2" t="s">
        <v>263</v>
      </c>
      <c r="BE128" s="141">
        <f>IF(N128="základní",J128,0)</f>
        <v>0</v>
      </c>
      <c r="BF128" s="141">
        <f>IF(N128="snížená",J128,0)</f>
        <v>0</v>
      </c>
      <c r="BG128" s="141">
        <f>IF(N128="zákl. přenesená",J128,0)</f>
        <v>0</v>
      </c>
      <c r="BH128" s="141">
        <f>IF(N128="sníž. přenesená",J128,0)</f>
        <v>0</v>
      </c>
      <c r="BI128" s="141">
        <f>IF(N128="nulová",J128,0)</f>
        <v>0</v>
      </c>
      <c r="BJ128" s="2" t="s">
        <v>89</v>
      </c>
      <c r="BK128" s="141">
        <f>ROUND(I128*H128,2)</f>
        <v>0</v>
      </c>
      <c r="BL128" s="2" t="s">
        <v>270</v>
      </c>
      <c r="BM128" s="140" t="s">
        <v>10911</v>
      </c>
    </row>
    <row r="129" spans="2:65" s="17" customFormat="1" ht="29.25">
      <c r="B129" s="18"/>
      <c r="D129" s="142" t="s">
        <v>272</v>
      </c>
      <c r="F129" s="143" t="s">
        <v>5500</v>
      </c>
      <c r="I129" s="144"/>
      <c r="L129" s="18"/>
      <c r="M129" s="145"/>
      <c r="T129" s="39"/>
      <c r="AT129" s="2" t="s">
        <v>272</v>
      </c>
      <c r="AU129" s="2" t="s">
        <v>91</v>
      </c>
    </row>
    <row r="130" spans="2:65" s="146" customFormat="1" ht="11.25">
      <c r="B130" s="147"/>
      <c r="D130" s="142" t="s">
        <v>274</v>
      </c>
      <c r="E130" s="148" t="s">
        <v>44</v>
      </c>
      <c r="F130" s="149" t="s">
        <v>10895</v>
      </c>
      <c r="H130" s="148" t="s">
        <v>44</v>
      </c>
      <c r="I130" s="150"/>
      <c r="L130" s="147"/>
      <c r="M130" s="151"/>
      <c r="T130" s="152"/>
      <c r="AT130" s="148" t="s">
        <v>274</v>
      </c>
      <c r="AU130" s="148" t="s">
        <v>91</v>
      </c>
      <c r="AV130" s="146" t="s">
        <v>89</v>
      </c>
      <c r="AW130" s="146" t="s">
        <v>42</v>
      </c>
      <c r="AX130" s="146" t="s">
        <v>82</v>
      </c>
      <c r="AY130" s="148" t="s">
        <v>263</v>
      </c>
    </row>
    <row r="131" spans="2:65" s="153" customFormat="1" ht="11.25">
      <c r="B131" s="154"/>
      <c r="D131" s="142" t="s">
        <v>274</v>
      </c>
      <c r="E131" s="155" t="s">
        <v>44</v>
      </c>
      <c r="F131" s="156" t="s">
        <v>10906</v>
      </c>
      <c r="H131" s="157">
        <v>22</v>
      </c>
      <c r="I131" s="158"/>
      <c r="L131" s="154"/>
      <c r="M131" s="159"/>
      <c r="T131" s="160"/>
      <c r="AT131" s="155" t="s">
        <v>274</v>
      </c>
      <c r="AU131" s="155" t="s">
        <v>91</v>
      </c>
      <c r="AV131" s="153" t="s">
        <v>91</v>
      </c>
      <c r="AW131" s="153" t="s">
        <v>42</v>
      </c>
      <c r="AX131" s="153" t="s">
        <v>82</v>
      </c>
      <c r="AY131" s="155" t="s">
        <v>263</v>
      </c>
    </row>
    <row r="132" spans="2:65" s="153" customFormat="1" ht="11.25">
      <c r="B132" s="154"/>
      <c r="D132" s="142" t="s">
        <v>274</v>
      </c>
      <c r="E132" s="155" t="s">
        <v>44</v>
      </c>
      <c r="F132" s="156" t="s">
        <v>10908</v>
      </c>
      <c r="H132" s="157">
        <v>81.25</v>
      </c>
      <c r="I132" s="158"/>
      <c r="L132" s="154"/>
      <c r="M132" s="159"/>
      <c r="T132" s="160"/>
      <c r="AT132" s="155" t="s">
        <v>274</v>
      </c>
      <c r="AU132" s="155" t="s">
        <v>91</v>
      </c>
      <c r="AV132" s="153" t="s">
        <v>91</v>
      </c>
      <c r="AW132" s="153" t="s">
        <v>42</v>
      </c>
      <c r="AX132" s="153" t="s">
        <v>82</v>
      </c>
      <c r="AY132" s="155" t="s">
        <v>263</v>
      </c>
    </row>
    <row r="133" spans="2:65" s="169" customFormat="1" ht="11.25">
      <c r="B133" s="170"/>
      <c r="D133" s="142" t="s">
        <v>274</v>
      </c>
      <c r="E133" s="171" t="s">
        <v>44</v>
      </c>
      <c r="F133" s="172" t="s">
        <v>281</v>
      </c>
      <c r="H133" s="173">
        <v>103.25</v>
      </c>
      <c r="I133" s="174"/>
      <c r="L133" s="170"/>
      <c r="M133" s="175"/>
      <c r="T133" s="176"/>
      <c r="AT133" s="171" t="s">
        <v>274</v>
      </c>
      <c r="AU133" s="171" t="s">
        <v>91</v>
      </c>
      <c r="AV133" s="169" t="s">
        <v>270</v>
      </c>
      <c r="AW133" s="169" t="s">
        <v>42</v>
      </c>
      <c r="AX133" s="169" t="s">
        <v>89</v>
      </c>
      <c r="AY133" s="171" t="s">
        <v>263</v>
      </c>
    </row>
    <row r="134" spans="2:65" s="116" customFormat="1" ht="22.9" customHeight="1">
      <c r="B134" s="117"/>
      <c r="D134" s="118" t="s">
        <v>81</v>
      </c>
      <c r="E134" s="127" t="s">
        <v>324</v>
      </c>
      <c r="F134" s="127" t="s">
        <v>1053</v>
      </c>
      <c r="I134" s="120"/>
      <c r="J134" s="128">
        <f>BK134</f>
        <v>0</v>
      </c>
      <c r="L134" s="117"/>
      <c r="M134" s="122"/>
      <c r="P134" s="123">
        <f>SUM(P135:P147)</f>
        <v>0</v>
      </c>
      <c r="R134" s="123">
        <f>SUM(R135:R147)</f>
        <v>2.2000000000000001E-4</v>
      </c>
      <c r="T134" s="124">
        <f>SUM(T135:T147)</f>
        <v>0</v>
      </c>
      <c r="AR134" s="118" t="s">
        <v>89</v>
      </c>
      <c r="AT134" s="125" t="s">
        <v>81</v>
      </c>
      <c r="AU134" s="125" t="s">
        <v>89</v>
      </c>
      <c r="AY134" s="118" t="s">
        <v>263</v>
      </c>
      <c r="BK134" s="126">
        <f>SUM(BK135:BK147)</f>
        <v>0</v>
      </c>
    </row>
    <row r="135" spans="2:65" s="17" customFormat="1" ht="14.45" customHeight="1">
      <c r="B135" s="18"/>
      <c r="C135" s="129" t="s">
        <v>317</v>
      </c>
      <c r="D135" s="129" t="s">
        <v>265</v>
      </c>
      <c r="E135" s="130" t="s">
        <v>5524</v>
      </c>
      <c r="F135" s="131" t="s">
        <v>5525</v>
      </c>
      <c r="G135" s="132" t="s">
        <v>139</v>
      </c>
      <c r="H135" s="133">
        <v>22</v>
      </c>
      <c r="I135" s="134"/>
      <c r="J135" s="135">
        <f>ROUND(I135*H135,2)</f>
        <v>0</v>
      </c>
      <c r="K135" s="131" t="s">
        <v>269</v>
      </c>
      <c r="L135" s="18"/>
      <c r="M135" s="136" t="s">
        <v>44</v>
      </c>
      <c r="N135" s="137" t="s">
        <v>53</v>
      </c>
      <c r="P135" s="138">
        <f>O135*H135</f>
        <v>0</v>
      </c>
      <c r="Q135" s="138">
        <v>0</v>
      </c>
      <c r="R135" s="138">
        <f>Q135*H135</f>
        <v>0</v>
      </c>
      <c r="S135" s="138">
        <v>0</v>
      </c>
      <c r="T135" s="139">
        <f>S135*H135</f>
        <v>0</v>
      </c>
      <c r="AR135" s="140" t="s">
        <v>270</v>
      </c>
      <c r="AT135" s="140" t="s">
        <v>265</v>
      </c>
      <c r="AU135" s="140" t="s">
        <v>91</v>
      </c>
      <c r="AY135" s="2" t="s">
        <v>263</v>
      </c>
      <c r="BE135" s="141">
        <f>IF(N135="základní",J135,0)</f>
        <v>0</v>
      </c>
      <c r="BF135" s="141">
        <f>IF(N135="snížená",J135,0)</f>
        <v>0</v>
      </c>
      <c r="BG135" s="141">
        <f>IF(N135="zákl. přenesená",J135,0)</f>
        <v>0</v>
      </c>
      <c r="BH135" s="141">
        <f>IF(N135="sníž. přenesená",J135,0)</f>
        <v>0</v>
      </c>
      <c r="BI135" s="141">
        <f>IF(N135="nulová",J135,0)</f>
        <v>0</v>
      </c>
      <c r="BJ135" s="2" t="s">
        <v>89</v>
      </c>
      <c r="BK135" s="141">
        <f>ROUND(I135*H135,2)</f>
        <v>0</v>
      </c>
      <c r="BL135" s="2" t="s">
        <v>270</v>
      </c>
      <c r="BM135" s="140" t="s">
        <v>10912</v>
      </c>
    </row>
    <row r="136" spans="2:65" s="17" customFormat="1" ht="195">
      <c r="B136" s="18"/>
      <c r="D136" s="142" t="s">
        <v>272</v>
      </c>
      <c r="F136" s="143" t="s">
        <v>5527</v>
      </c>
      <c r="I136" s="144"/>
      <c r="L136" s="18"/>
      <c r="M136" s="145"/>
      <c r="T136" s="39"/>
      <c r="AT136" s="2" t="s">
        <v>272</v>
      </c>
      <c r="AU136" s="2" t="s">
        <v>91</v>
      </c>
    </row>
    <row r="137" spans="2:65" s="146" customFormat="1" ht="11.25">
      <c r="B137" s="147"/>
      <c r="D137" s="142" t="s">
        <v>274</v>
      </c>
      <c r="E137" s="148" t="s">
        <v>44</v>
      </c>
      <c r="F137" s="149" t="s">
        <v>10895</v>
      </c>
      <c r="H137" s="148" t="s">
        <v>44</v>
      </c>
      <c r="I137" s="150"/>
      <c r="L137" s="147"/>
      <c r="M137" s="151"/>
      <c r="T137" s="152"/>
      <c r="AT137" s="148" t="s">
        <v>274</v>
      </c>
      <c r="AU137" s="148" t="s">
        <v>91</v>
      </c>
      <c r="AV137" s="146" t="s">
        <v>89</v>
      </c>
      <c r="AW137" s="146" t="s">
        <v>42</v>
      </c>
      <c r="AX137" s="146" t="s">
        <v>82</v>
      </c>
      <c r="AY137" s="148" t="s">
        <v>263</v>
      </c>
    </row>
    <row r="138" spans="2:65" s="153" customFormat="1" ht="11.25">
      <c r="B138" s="154"/>
      <c r="D138" s="142" t="s">
        <v>274</v>
      </c>
      <c r="E138" s="155" t="s">
        <v>44</v>
      </c>
      <c r="F138" s="156" t="s">
        <v>10906</v>
      </c>
      <c r="H138" s="157">
        <v>22</v>
      </c>
      <c r="I138" s="158"/>
      <c r="L138" s="154"/>
      <c r="M138" s="159"/>
      <c r="T138" s="160"/>
      <c r="AT138" s="155" t="s">
        <v>274</v>
      </c>
      <c r="AU138" s="155" t="s">
        <v>91</v>
      </c>
      <c r="AV138" s="153" t="s">
        <v>91</v>
      </c>
      <c r="AW138" s="153" t="s">
        <v>42</v>
      </c>
      <c r="AX138" s="153" t="s">
        <v>82</v>
      </c>
      <c r="AY138" s="155" t="s">
        <v>263</v>
      </c>
    </row>
    <row r="139" spans="2:65" s="169" customFormat="1" ht="11.25">
      <c r="B139" s="170"/>
      <c r="D139" s="142" t="s">
        <v>274</v>
      </c>
      <c r="E139" s="171" t="s">
        <v>44</v>
      </c>
      <c r="F139" s="172" t="s">
        <v>281</v>
      </c>
      <c r="H139" s="173">
        <v>22</v>
      </c>
      <c r="I139" s="174"/>
      <c r="L139" s="170"/>
      <c r="M139" s="175"/>
      <c r="T139" s="176"/>
      <c r="AT139" s="171" t="s">
        <v>274</v>
      </c>
      <c r="AU139" s="171" t="s">
        <v>91</v>
      </c>
      <c r="AV139" s="169" t="s">
        <v>270</v>
      </c>
      <c r="AW139" s="169" t="s">
        <v>42</v>
      </c>
      <c r="AX139" s="169" t="s">
        <v>89</v>
      </c>
      <c r="AY139" s="171" t="s">
        <v>263</v>
      </c>
    </row>
    <row r="140" spans="2:65" s="17" customFormat="1" ht="14.45" customHeight="1">
      <c r="B140" s="18"/>
      <c r="C140" s="129" t="s">
        <v>324</v>
      </c>
      <c r="D140" s="129" t="s">
        <v>265</v>
      </c>
      <c r="E140" s="130" t="s">
        <v>5529</v>
      </c>
      <c r="F140" s="131" t="s">
        <v>5530</v>
      </c>
      <c r="G140" s="132" t="s">
        <v>139</v>
      </c>
      <c r="H140" s="133">
        <v>22</v>
      </c>
      <c r="I140" s="134"/>
      <c r="J140" s="135">
        <f>ROUND(I140*H140,2)</f>
        <v>0</v>
      </c>
      <c r="K140" s="131" t="s">
        <v>269</v>
      </c>
      <c r="L140" s="18"/>
      <c r="M140" s="136" t="s">
        <v>44</v>
      </c>
      <c r="N140" s="137" t="s">
        <v>53</v>
      </c>
      <c r="P140" s="138">
        <f>O140*H140</f>
        <v>0</v>
      </c>
      <c r="Q140" s="138">
        <v>1.0000000000000001E-5</v>
      </c>
      <c r="R140" s="138">
        <f>Q140*H140</f>
        <v>2.2000000000000001E-4</v>
      </c>
      <c r="S140" s="138">
        <v>0</v>
      </c>
      <c r="T140" s="139">
        <f>S140*H140</f>
        <v>0</v>
      </c>
      <c r="AR140" s="140" t="s">
        <v>270</v>
      </c>
      <c r="AT140" s="140" t="s">
        <v>265</v>
      </c>
      <c r="AU140" s="140" t="s">
        <v>91</v>
      </c>
      <c r="AY140" s="2" t="s">
        <v>263</v>
      </c>
      <c r="BE140" s="141">
        <f>IF(N140="základní",J140,0)</f>
        <v>0</v>
      </c>
      <c r="BF140" s="141">
        <f>IF(N140="snížená",J140,0)</f>
        <v>0</v>
      </c>
      <c r="BG140" s="141">
        <f>IF(N140="zákl. přenesená",J140,0)</f>
        <v>0</v>
      </c>
      <c r="BH140" s="141">
        <f>IF(N140="sníž. přenesená",J140,0)</f>
        <v>0</v>
      </c>
      <c r="BI140" s="141">
        <f>IF(N140="nulová",J140,0)</f>
        <v>0</v>
      </c>
      <c r="BJ140" s="2" t="s">
        <v>89</v>
      </c>
      <c r="BK140" s="141">
        <f>ROUND(I140*H140,2)</f>
        <v>0</v>
      </c>
      <c r="BL140" s="2" t="s">
        <v>270</v>
      </c>
      <c r="BM140" s="140" t="s">
        <v>10913</v>
      </c>
    </row>
    <row r="141" spans="2:65" s="17" customFormat="1" ht="195">
      <c r="B141" s="18"/>
      <c r="D141" s="142" t="s">
        <v>272</v>
      </c>
      <c r="F141" s="143" t="s">
        <v>5527</v>
      </c>
      <c r="I141" s="144"/>
      <c r="L141" s="18"/>
      <c r="M141" s="145"/>
      <c r="T141" s="39"/>
      <c r="AT141" s="2" t="s">
        <v>272</v>
      </c>
      <c r="AU141" s="2" t="s">
        <v>91</v>
      </c>
    </row>
    <row r="142" spans="2:65" s="17" customFormat="1" ht="14.45" customHeight="1">
      <c r="B142" s="18"/>
      <c r="C142" s="129" t="s">
        <v>330</v>
      </c>
      <c r="D142" s="129" t="s">
        <v>265</v>
      </c>
      <c r="E142" s="130" t="s">
        <v>5532</v>
      </c>
      <c r="F142" s="131" t="s">
        <v>5533</v>
      </c>
      <c r="G142" s="132" t="s">
        <v>139</v>
      </c>
      <c r="H142" s="133">
        <v>110.05</v>
      </c>
      <c r="I142" s="134"/>
      <c r="J142" s="135">
        <f>ROUND(I142*H142,2)</f>
        <v>0</v>
      </c>
      <c r="K142" s="131" t="s">
        <v>269</v>
      </c>
      <c r="L142" s="18"/>
      <c r="M142" s="136" t="s">
        <v>44</v>
      </c>
      <c r="N142" s="137" t="s">
        <v>53</v>
      </c>
      <c r="P142" s="138">
        <f>O142*H142</f>
        <v>0</v>
      </c>
      <c r="Q142" s="138">
        <v>0</v>
      </c>
      <c r="R142" s="138">
        <f>Q142*H142</f>
        <v>0</v>
      </c>
      <c r="S142" s="138">
        <v>0</v>
      </c>
      <c r="T142" s="139">
        <f>S142*H142</f>
        <v>0</v>
      </c>
      <c r="AR142" s="140" t="s">
        <v>270</v>
      </c>
      <c r="AT142" s="140" t="s">
        <v>265</v>
      </c>
      <c r="AU142" s="140" t="s">
        <v>91</v>
      </c>
      <c r="AY142" s="2" t="s">
        <v>263</v>
      </c>
      <c r="BE142" s="141">
        <f>IF(N142="základní",J142,0)</f>
        <v>0</v>
      </c>
      <c r="BF142" s="141">
        <f>IF(N142="snížená",J142,0)</f>
        <v>0</v>
      </c>
      <c r="BG142" s="141">
        <f>IF(N142="zákl. přenesená",J142,0)</f>
        <v>0</v>
      </c>
      <c r="BH142" s="141">
        <f>IF(N142="sníž. přenesená",J142,0)</f>
        <v>0</v>
      </c>
      <c r="BI142" s="141">
        <f>IF(N142="nulová",J142,0)</f>
        <v>0</v>
      </c>
      <c r="BJ142" s="2" t="s">
        <v>89</v>
      </c>
      <c r="BK142" s="141">
        <f>ROUND(I142*H142,2)</f>
        <v>0</v>
      </c>
      <c r="BL142" s="2" t="s">
        <v>270</v>
      </c>
      <c r="BM142" s="140" t="s">
        <v>10914</v>
      </c>
    </row>
    <row r="143" spans="2:65" s="17" customFormat="1" ht="195">
      <c r="B143" s="18"/>
      <c r="D143" s="142" t="s">
        <v>272</v>
      </c>
      <c r="F143" s="143" t="s">
        <v>5527</v>
      </c>
      <c r="I143" s="144"/>
      <c r="L143" s="18"/>
      <c r="M143" s="145"/>
      <c r="T143" s="39"/>
      <c r="AT143" s="2" t="s">
        <v>272</v>
      </c>
      <c r="AU143" s="2" t="s">
        <v>91</v>
      </c>
    </row>
    <row r="144" spans="2:65" s="146" customFormat="1" ht="11.25">
      <c r="B144" s="147"/>
      <c r="D144" s="142" t="s">
        <v>274</v>
      </c>
      <c r="E144" s="148" t="s">
        <v>44</v>
      </c>
      <c r="F144" s="149" t="s">
        <v>10895</v>
      </c>
      <c r="H144" s="148" t="s">
        <v>44</v>
      </c>
      <c r="I144" s="150"/>
      <c r="L144" s="147"/>
      <c r="M144" s="151"/>
      <c r="T144" s="152"/>
      <c r="AT144" s="148" t="s">
        <v>274</v>
      </c>
      <c r="AU144" s="148" t="s">
        <v>91</v>
      </c>
      <c r="AV144" s="146" t="s">
        <v>89</v>
      </c>
      <c r="AW144" s="146" t="s">
        <v>42</v>
      </c>
      <c r="AX144" s="146" t="s">
        <v>82</v>
      </c>
      <c r="AY144" s="148" t="s">
        <v>263</v>
      </c>
    </row>
    <row r="145" spans="2:65" s="153" customFormat="1" ht="11.25">
      <c r="B145" s="154"/>
      <c r="D145" s="142" t="s">
        <v>274</v>
      </c>
      <c r="E145" s="155" t="s">
        <v>44</v>
      </c>
      <c r="F145" s="156" t="s">
        <v>10908</v>
      </c>
      <c r="H145" s="157">
        <v>81.25</v>
      </c>
      <c r="I145" s="158"/>
      <c r="L145" s="154"/>
      <c r="M145" s="159"/>
      <c r="T145" s="160"/>
      <c r="AT145" s="155" t="s">
        <v>274</v>
      </c>
      <c r="AU145" s="155" t="s">
        <v>91</v>
      </c>
      <c r="AV145" s="153" t="s">
        <v>91</v>
      </c>
      <c r="AW145" s="153" t="s">
        <v>42</v>
      </c>
      <c r="AX145" s="153" t="s">
        <v>82</v>
      </c>
      <c r="AY145" s="155" t="s">
        <v>263</v>
      </c>
    </row>
    <row r="146" spans="2:65" s="153" customFormat="1" ht="11.25">
      <c r="B146" s="154"/>
      <c r="D146" s="142" t="s">
        <v>274</v>
      </c>
      <c r="E146" s="155" t="s">
        <v>44</v>
      </c>
      <c r="F146" s="156" t="s">
        <v>10915</v>
      </c>
      <c r="H146" s="157">
        <v>28.8</v>
      </c>
      <c r="I146" s="158"/>
      <c r="L146" s="154"/>
      <c r="M146" s="159"/>
      <c r="T146" s="160"/>
      <c r="AT146" s="155" t="s">
        <v>274</v>
      </c>
      <c r="AU146" s="155" t="s">
        <v>91</v>
      </c>
      <c r="AV146" s="153" t="s">
        <v>91</v>
      </c>
      <c r="AW146" s="153" t="s">
        <v>42</v>
      </c>
      <c r="AX146" s="153" t="s">
        <v>82</v>
      </c>
      <c r="AY146" s="155" t="s">
        <v>263</v>
      </c>
    </row>
    <row r="147" spans="2:65" s="169" customFormat="1" ht="11.25">
      <c r="B147" s="170"/>
      <c r="D147" s="142" t="s">
        <v>274</v>
      </c>
      <c r="E147" s="171" t="s">
        <v>44</v>
      </c>
      <c r="F147" s="172" t="s">
        <v>281</v>
      </c>
      <c r="H147" s="173">
        <v>110.05</v>
      </c>
      <c r="I147" s="174"/>
      <c r="L147" s="170"/>
      <c r="M147" s="175"/>
      <c r="T147" s="176"/>
      <c r="AT147" s="171" t="s">
        <v>274</v>
      </c>
      <c r="AU147" s="171" t="s">
        <v>91</v>
      </c>
      <c r="AV147" s="169" t="s">
        <v>270</v>
      </c>
      <c r="AW147" s="169" t="s">
        <v>42</v>
      </c>
      <c r="AX147" s="169" t="s">
        <v>89</v>
      </c>
      <c r="AY147" s="171" t="s">
        <v>263</v>
      </c>
    </row>
    <row r="148" spans="2:65" s="116" customFormat="1" ht="22.9" customHeight="1">
      <c r="B148" s="117"/>
      <c r="D148" s="118" t="s">
        <v>81</v>
      </c>
      <c r="E148" s="127" t="s">
        <v>1573</v>
      </c>
      <c r="F148" s="127" t="s">
        <v>1574</v>
      </c>
      <c r="I148" s="120"/>
      <c r="J148" s="128">
        <f>BK148</f>
        <v>0</v>
      </c>
      <c r="L148" s="117"/>
      <c r="M148" s="122"/>
      <c r="P148" s="123">
        <f>SUM(P149:P168)</f>
        <v>0</v>
      </c>
      <c r="R148" s="123">
        <f>SUM(R149:R168)</f>
        <v>0</v>
      </c>
      <c r="T148" s="124">
        <f>SUM(T149:T168)</f>
        <v>0</v>
      </c>
      <c r="AR148" s="118" t="s">
        <v>89</v>
      </c>
      <c r="AT148" s="125" t="s">
        <v>81</v>
      </c>
      <c r="AU148" s="125" t="s">
        <v>89</v>
      </c>
      <c r="AY148" s="118" t="s">
        <v>263</v>
      </c>
      <c r="BK148" s="126">
        <f>SUM(BK149:BK168)</f>
        <v>0</v>
      </c>
    </row>
    <row r="149" spans="2:65" s="17" customFormat="1" ht="14.45" customHeight="1">
      <c r="B149" s="18"/>
      <c r="C149" s="129" t="s">
        <v>335</v>
      </c>
      <c r="D149" s="129" t="s">
        <v>265</v>
      </c>
      <c r="E149" s="130" t="s">
        <v>1576</v>
      </c>
      <c r="F149" s="131" t="s">
        <v>1577</v>
      </c>
      <c r="G149" s="132" t="s">
        <v>312</v>
      </c>
      <c r="H149" s="133">
        <v>4.78</v>
      </c>
      <c r="I149" s="134"/>
      <c r="J149" s="135">
        <f>ROUND(I149*H149,2)</f>
        <v>0</v>
      </c>
      <c r="K149" s="131" t="s">
        <v>269</v>
      </c>
      <c r="L149" s="18"/>
      <c r="M149" s="136" t="s">
        <v>44</v>
      </c>
      <c r="N149" s="137" t="s">
        <v>53</v>
      </c>
      <c r="P149" s="138">
        <f>O149*H149</f>
        <v>0</v>
      </c>
      <c r="Q149" s="138">
        <v>0</v>
      </c>
      <c r="R149" s="138">
        <f>Q149*H149</f>
        <v>0</v>
      </c>
      <c r="S149" s="138">
        <v>0</v>
      </c>
      <c r="T149" s="139">
        <f>S149*H149</f>
        <v>0</v>
      </c>
      <c r="AR149" s="140" t="s">
        <v>270</v>
      </c>
      <c r="AT149" s="140" t="s">
        <v>265</v>
      </c>
      <c r="AU149" s="140" t="s">
        <v>91</v>
      </c>
      <c r="AY149" s="2" t="s">
        <v>263</v>
      </c>
      <c r="BE149" s="141">
        <f>IF(N149="základní",J149,0)</f>
        <v>0</v>
      </c>
      <c r="BF149" s="141">
        <f>IF(N149="snížená",J149,0)</f>
        <v>0</v>
      </c>
      <c r="BG149" s="141">
        <f>IF(N149="zákl. přenesená",J149,0)</f>
        <v>0</v>
      </c>
      <c r="BH149" s="141">
        <f>IF(N149="sníž. přenesená",J149,0)</f>
        <v>0</v>
      </c>
      <c r="BI149" s="141">
        <f>IF(N149="nulová",J149,0)</f>
        <v>0</v>
      </c>
      <c r="BJ149" s="2" t="s">
        <v>89</v>
      </c>
      <c r="BK149" s="141">
        <f>ROUND(I149*H149,2)</f>
        <v>0</v>
      </c>
      <c r="BL149" s="2" t="s">
        <v>270</v>
      </c>
      <c r="BM149" s="140" t="s">
        <v>10916</v>
      </c>
    </row>
    <row r="150" spans="2:65" s="17" customFormat="1" ht="39">
      <c r="B150" s="18"/>
      <c r="D150" s="142" t="s">
        <v>272</v>
      </c>
      <c r="F150" s="143" t="s">
        <v>1579</v>
      </c>
      <c r="I150" s="144"/>
      <c r="L150" s="18"/>
      <c r="M150" s="145"/>
      <c r="T150" s="39"/>
      <c r="AT150" s="2" t="s">
        <v>272</v>
      </c>
      <c r="AU150" s="2" t="s">
        <v>91</v>
      </c>
    </row>
    <row r="151" spans="2:65" s="17" customFormat="1" ht="24.2" customHeight="1">
      <c r="B151" s="18"/>
      <c r="C151" s="129" t="s">
        <v>343</v>
      </c>
      <c r="D151" s="129" t="s">
        <v>265</v>
      </c>
      <c r="E151" s="130" t="s">
        <v>10917</v>
      </c>
      <c r="F151" s="131" t="s">
        <v>10918</v>
      </c>
      <c r="G151" s="132" t="s">
        <v>312</v>
      </c>
      <c r="H151" s="133">
        <v>4.78</v>
      </c>
      <c r="I151" s="134"/>
      <c r="J151" s="135">
        <f>ROUND(I151*H151,2)</f>
        <v>0</v>
      </c>
      <c r="K151" s="131" t="s">
        <v>269</v>
      </c>
      <c r="L151" s="18"/>
      <c r="M151" s="136" t="s">
        <v>44</v>
      </c>
      <c r="N151" s="137" t="s">
        <v>53</v>
      </c>
      <c r="P151" s="138">
        <f>O151*H151</f>
        <v>0</v>
      </c>
      <c r="Q151" s="138">
        <v>0</v>
      </c>
      <c r="R151" s="138">
        <f>Q151*H151</f>
        <v>0</v>
      </c>
      <c r="S151" s="138">
        <v>0</v>
      </c>
      <c r="T151" s="139">
        <f>S151*H151</f>
        <v>0</v>
      </c>
      <c r="AR151" s="140" t="s">
        <v>270</v>
      </c>
      <c r="AT151" s="140" t="s">
        <v>265</v>
      </c>
      <c r="AU151" s="140" t="s">
        <v>91</v>
      </c>
      <c r="AY151" s="2" t="s">
        <v>263</v>
      </c>
      <c r="BE151" s="141">
        <f>IF(N151="základní",J151,0)</f>
        <v>0</v>
      </c>
      <c r="BF151" s="141">
        <f>IF(N151="snížená",J151,0)</f>
        <v>0</v>
      </c>
      <c r="BG151" s="141">
        <f>IF(N151="zákl. přenesená",J151,0)</f>
        <v>0</v>
      </c>
      <c r="BH151" s="141">
        <f>IF(N151="sníž. přenesená",J151,0)</f>
        <v>0</v>
      </c>
      <c r="BI151" s="141">
        <f>IF(N151="nulová",J151,0)</f>
        <v>0</v>
      </c>
      <c r="BJ151" s="2" t="s">
        <v>89</v>
      </c>
      <c r="BK151" s="141">
        <f>ROUND(I151*H151,2)</f>
        <v>0</v>
      </c>
      <c r="BL151" s="2" t="s">
        <v>270</v>
      </c>
      <c r="BM151" s="140" t="s">
        <v>10919</v>
      </c>
    </row>
    <row r="152" spans="2:65" s="17" customFormat="1" ht="107.25">
      <c r="B152" s="18"/>
      <c r="D152" s="142" t="s">
        <v>272</v>
      </c>
      <c r="F152" s="143" t="s">
        <v>1584</v>
      </c>
      <c r="I152" s="144"/>
      <c r="L152" s="18"/>
      <c r="M152" s="145"/>
      <c r="T152" s="39"/>
      <c r="AT152" s="2" t="s">
        <v>272</v>
      </c>
      <c r="AU152" s="2" t="s">
        <v>91</v>
      </c>
    </row>
    <row r="153" spans="2:65" s="17" customFormat="1" ht="14.45" customHeight="1">
      <c r="B153" s="18"/>
      <c r="C153" s="129" t="s">
        <v>351</v>
      </c>
      <c r="D153" s="129" t="s">
        <v>265</v>
      </c>
      <c r="E153" s="130" t="s">
        <v>1596</v>
      </c>
      <c r="F153" s="131" t="s">
        <v>1597</v>
      </c>
      <c r="G153" s="132" t="s">
        <v>312</v>
      </c>
      <c r="H153" s="133">
        <v>4.78</v>
      </c>
      <c r="I153" s="134"/>
      <c r="J153" s="135">
        <f>ROUND(I153*H153,2)</f>
        <v>0</v>
      </c>
      <c r="K153" s="131" t="s">
        <v>269</v>
      </c>
      <c r="L153" s="18"/>
      <c r="M153" s="136" t="s">
        <v>44</v>
      </c>
      <c r="N153" s="137" t="s">
        <v>53</v>
      </c>
      <c r="P153" s="138">
        <f>O153*H153</f>
        <v>0</v>
      </c>
      <c r="Q153" s="138">
        <v>0</v>
      </c>
      <c r="R153" s="138">
        <f>Q153*H153</f>
        <v>0</v>
      </c>
      <c r="S153" s="138">
        <v>0</v>
      </c>
      <c r="T153" s="139">
        <f>S153*H153</f>
        <v>0</v>
      </c>
      <c r="AR153" s="140" t="s">
        <v>270</v>
      </c>
      <c r="AT153" s="140" t="s">
        <v>265</v>
      </c>
      <c r="AU153" s="140" t="s">
        <v>91</v>
      </c>
      <c r="AY153" s="2" t="s">
        <v>263</v>
      </c>
      <c r="BE153" s="141">
        <f>IF(N153="základní",J153,0)</f>
        <v>0</v>
      </c>
      <c r="BF153" s="141">
        <f>IF(N153="snížená",J153,0)</f>
        <v>0</v>
      </c>
      <c r="BG153" s="141">
        <f>IF(N153="zákl. přenesená",J153,0)</f>
        <v>0</v>
      </c>
      <c r="BH153" s="141">
        <f>IF(N153="sníž. přenesená",J153,0)</f>
        <v>0</v>
      </c>
      <c r="BI153" s="141">
        <f>IF(N153="nulová",J153,0)</f>
        <v>0</v>
      </c>
      <c r="BJ153" s="2" t="s">
        <v>89</v>
      </c>
      <c r="BK153" s="141">
        <f>ROUND(I153*H153,2)</f>
        <v>0</v>
      </c>
      <c r="BL153" s="2" t="s">
        <v>270</v>
      </c>
      <c r="BM153" s="140" t="s">
        <v>10920</v>
      </c>
    </row>
    <row r="154" spans="2:65" s="17" customFormat="1" ht="58.5">
      <c r="B154" s="18"/>
      <c r="D154" s="142" t="s">
        <v>272</v>
      </c>
      <c r="F154" s="143" t="s">
        <v>1599</v>
      </c>
      <c r="I154" s="144"/>
      <c r="L154" s="18"/>
      <c r="M154" s="145"/>
      <c r="T154" s="39"/>
      <c r="AT154" s="2" t="s">
        <v>272</v>
      </c>
      <c r="AU154" s="2" t="s">
        <v>91</v>
      </c>
    </row>
    <row r="155" spans="2:65" s="17" customFormat="1" ht="24.2" customHeight="1">
      <c r="B155" s="18"/>
      <c r="C155" s="129" t="s">
        <v>359</v>
      </c>
      <c r="D155" s="129" t="s">
        <v>265</v>
      </c>
      <c r="E155" s="130" t="s">
        <v>1601</v>
      </c>
      <c r="F155" s="131" t="s">
        <v>1602</v>
      </c>
      <c r="G155" s="132" t="s">
        <v>312</v>
      </c>
      <c r="H155" s="133">
        <v>28.68</v>
      </c>
      <c r="I155" s="134"/>
      <c r="J155" s="135">
        <f>ROUND(I155*H155,2)</f>
        <v>0</v>
      </c>
      <c r="K155" s="131" t="s">
        <v>269</v>
      </c>
      <c r="L155" s="18"/>
      <c r="M155" s="136" t="s">
        <v>44</v>
      </c>
      <c r="N155" s="137" t="s">
        <v>53</v>
      </c>
      <c r="P155" s="138">
        <f>O155*H155</f>
        <v>0</v>
      </c>
      <c r="Q155" s="138">
        <v>0</v>
      </c>
      <c r="R155" s="138">
        <f>Q155*H155</f>
        <v>0</v>
      </c>
      <c r="S155" s="138">
        <v>0</v>
      </c>
      <c r="T155" s="139">
        <f>S155*H155</f>
        <v>0</v>
      </c>
      <c r="AR155" s="140" t="s">
        <v>270</v>
      </c>
      <c r="AT155" s="140" t="s">
        <v>265</v>
      </c>
      <c r="AU155" s="140" t="s">
        <v>91</v>
      </c>
      <c r="AY155" s="2" t="s">
        <v>263</v>
      </c>
      <c r="BE155" s="141">
        <f>IF(N155="základní",J155,0)</f>
        <v>0</v>
      </c>
      <c r="BF155" s="141">
        <f>IF(N155="snížená",J155,0)</f>
        <v>0</v>
      </c>
      <c r="BG155" s="141">
        <f>IF(N155="zákl. přenesená",J155,0)</f>
        <v>0</v>
      </c>
      <c r="BH155" s="141">
        <f>IF(N155="sníž. přenesená",J155,0)</f>
        <v>0</v>
      </c>
      <c r="BI155" s="141">
        <f>IF(N155="nulová",J155,0)</f>
        <v>0</v>
      </c>
      <c r="BJ155" s="2" t="s">
        <v>89</v>
      </c>
      <c r="BK155" s="141">
        <f>ROUND(I155*H155,2)</f>
        <v>0</v>
      </c>
      <c r="BL155" s="2" t="s">
        <v>270</v>
      </c>
      <c r="BM155" s="140" t="s">
        <v>10921</v>
      </c>
    </row>
    <row r="156" spans="2:65" s="17" customFormat="1" ht="58.5">
      <c r="B156" s="18"/>
      <c r="D156" s="142" t="s">
        <v>272</v>
      </c>
      <c r="F156" s="143" t="s">
        <v>1599</v>
      </c>
      <c r="I156" s="144"/>
      <c r="L156" s="18"/>
      <c r="M156" s="145"/>
      <c r="T156" s="39"/>
      <c r="AT156" s="2" t="s">
        <v>272</v>
      </c>
      <c r="AU156" s="2" t="s">
        <v>91</v>
      </c>
    </row>
    <row r="157" spans="2:65" s="153" customFormat="1" ht="11.25">
      <c r="B157" s="154"/>
      <c r="D157" s="142" t="s">
        <v>274</v>
      </c>
      <c r="F157" s="156" t="s">
        <v>10922</v>
      </c>
      <c r="H157" s="157">
        <v>28.68</v>
      </c>
      <c r="I157" s="158"/>
      <c r="L157" s="154"/>
      <c r="M157" s="159"/>
      <c r="T157" s="160"/>
      <c r="AT157" s="155" t="s">
        <v>274</v>
      </c>
      <c r="AU157" s="155" t="s">
        <v>91</v>
      </c>
      <c r="AV157" s="153" t="s">
        <v>91</v>
      </c>
      <c r="AW157" s="153" t="s">
        <v>4</v>
      </c>
      <c r="AX157" s="153" t="s">
        <v>89</v>
      </c>
      <c r="AY157" s="155" t="s">
        <v>263</v>
      </c>
    </row>
    <row r="158" spans="2:65" s="17" customFormat="1" ht="24.2" customHeight="1">
      <c r="B158" s="18"/>
      <c r="C158" s="129" t="s">
        <v>8</v>
      </c>
      <c r="D158" s="129" t="s">
        <v>265</v>
      </c>
      <c r="E158" s="130" t="s">
        <v>1630</v>
      </c>
      <c r="F158" s="131" t="s">
        <v>1631</v>
      </c>
      <c r="G158" s="132" t="s">
        <v>312</v>
      </c>
      <c r="H158" s="133">
        <v>2.5049999999999999</v>
      </c>
      <c r="I158" s="134"/>
      <c r="J158" s="135">
        <f>ROUND(I158*H158,2)</f>
        <v>0</v>
      </c>
      <c r="K158" s="131" t="s">
        <v>269</v>
      </c>
      <c r="L158" s="18"/>
      <c r="M158" s="136" t="s">
        <v>44</v>
      </c>
      <c r="N158" s="137" t="s">
        <v>53</v>
      </c>
      <c r="P158" s="138">
        <f>O158*H158</f>
        <v>0</v>
      </c>
      <c r="Q158" s="138">
        <v>0</v>
      </c>
      <c r="R158" s="138">
        <f>Q158*H158</f>
        <v>0</v>
      </c>
      <c r="S158" s="138">
        <v>0</v>
      </c>
      <c r="T158" s="139">
        <f>S158*H158</f>
        <v>0</v>
      </c>
      <c r="AR158" s="140" t="s">
        <v>270</v>
      </c>
      <c r="AT158" s="140" t="s">
        <v>265</v>
      </c>
      <c r="AU158" s="140" t="s">
        <v>91</v>
      </c>
      <c r="AY158" s="2" t="s">
        <v>263</v>
      </c>
      <c r="BE158" s="141">
        <f>IF(N158="základní",J158,0)</f>
        <v>0</v>
      </c>
      <c r="BF158" s="141">
        <f>IF(N158="snížená",J158,0)</f>
        <v>0</v>
      </c>
      <c r="BG158" s="141">
        <f>IF(N158="zákl. přenesená",J158,0)</f>
        <v>0</v>
      </c>
      <c r="BH158" s="141">
        <f>IF(N158="sníž. přenesená",J158,0)</f>
        <v>0</v>
      </c>
      <c r="BI158" s="141">
        <f>IF(N158="nulová",J158,0)</f>
        <v>0</v>
      </c>
      <c r="BJ158" s="2" t="s">
        <v>89</v>
      </c>
      <c r="BK158" s="141">
        <f>ROUND(I158*H158,2)</f>
        <v>0</v>
      </c>
      <c r="BL158" s="2" t="s">
        <v>270</v>
      </c>
      <c r="BM158" s="140" t="s">
        <v>10923</v>
      </c>
    </row>
    <row r="159" spans="2:65" s="17" customFormat="1" ht="58.5">
      <c r="B159" s="18"/>
      <c r="D159" s="142" t="s">
        <v>272</v>
      </c>
      <c r="F159" s="143" t="s">
        <v>1609</v>
      </c>
      <c r="I159" s="144"/>
      <c r="L159" s="18"/>
      <c r="M159" s="145"/>
      <c r="T159" s="39"/>
      <c r="AT159" s="2" t="s">
        <v>272</v>
      </c>
      <c r="AU159" s="2" t="s">
        <v>91</v>
      </c>
    </row>
    <row r="160" spans="2:65" s="153" customFormat="1" ht="11.25">
      <c r="B160" s="154"/>
      <c r="D160" s="142" t="s">
        <v>274</v>
      </c>
      <c r="E160" s="155" t="s">
        <v>44</v>
      </c>
      <c r="F160" s="156" t="s">
        <v>10924</v>
      </c>
      <c r="H160" s="157">
        <v>2.5049999999999999</v>
      </c>
      <c r="I160" s="158"/>
      <c r="L160" s="154"/>
      <c r="M160" s="159"/>
      <c r="T160" s="160"/>
      <c r="AT160" s="155" t="s">
        <v>274</v>
      </c>
      <c r="AU160" s="155" t="s">
        <v>91</v>
      </c>
      <c r="AV160" s="153" t="s">
        <v>91</v>
      </c>
      <c r="AW160" s="153" t="s">
        <v>42</v>
      </c>
      <c r="AX160" s="153" t="s">
        <v>89</v>
      </c>
      <c r="AY160" s="155" t="s">
        <v>263</v>
      </c>
    </row>
    <row r="161" spans="2:65" s="17" customFormat="1" ht="24.2" customHeight="1">
      <c r="B161" s="18"/>
      <c r="C161" s="129" t="s">
        <v>370</v>
      </c>
      <c r="D161" s="129" t="s">
        <v>265</v>
      </c>
      <c r="E161" s="130" t="s">
        <v>1642</v>
      </c>
      <c r="F161" s="131" t="s">
        <v>1643</v>
      </c>
      <c r="G161" s="132" t="s">
        <v>312</v>
      </c>
      <c r="H161" s="133">
        <v>0.20499999999999999</v>
      </c>
      <c r="I161" s="134"/>
      <c r="J161" s="135">
        <f>ROUND(I161*H161,2)</f>
        <v>0</v>
      </c>
      <c r="K161" s="131" t="s">
        <v>269</v>
      </c>
      <c r="L161" s="18"/>
      <c r="M161" s="136" t="s">
        <v>44</v>
      </c>
      <c r="N161" s="137" t="s">
        <v>53</v>
      </c>
      <c r="P161" s="138">
        <f>O161*H161</f>
        <v>0</v>
      </c>
      <c r="Q161" s="138">
        <v>0</v>
      </c>
      <c r="R161" s="138">
        <f>Q161*H161</f>
        <v>0</v>
      </c>
      <c r="S161" s="138">
        <v>0</v>
      </c>
      <c r="T161" s="139">
        <f>S161*H161</f>
        <v>0</v>
      </c>
      <c r="AR161" s="140" t="s">
        <v>270</v>
      </c>
      <c r="AT161" s="140" t="s">
        <v>265</v>
      </c>
      <c r="AU161" s="140" t="s">
        <v>91</v>
      </c>
      <c r="AY161" s="2" t="s">
        <v>263</v>
      </c>
      <c r="BE161" s="141">
        <f>IF(N161="základní",J161,0)</f>
        <v>0</v>
      </c>
      <c r="BF161" s="141">
        <f>IF(N161="snížená",J161,0)</f>
        <v>0</v>
      </c>
      <c r="BG161" s="141">
        <f>IF(N161="zákl. přenesená",J161,0)</f>
        <v>0</v>
      </c>
      <c r="BH161" s="141">
        <f>IF(N161="sníž. přenesená",J161,0)</f>
        <v>0</v>
      </c>
      <c r="BI161" s="141">
        <f>IF(N161="nulová",J161,0)</f>
        <v>0</v>
      </c>
      <c r="BJ161" s="2" t="s">
        <v>89</v>
      </c>
      <c r="BK161" s="141">
        <f>ROUND(I161*H161,2)</f>
        <v>0</v>
      </c>
      <c r="BL161" s="2" t="s">
        <v>270</v>
      </c>
      <c r="BM161" s="140" t="s">
        <v>10925</v>
      </c>
    </row>
    <row r="162" spans="2:65" s="17" customFormat="1" ht="58.5">
      <c r="B162" s="18"/>
      <c r="D162" s="142" t="s">
        <v>272</v>
      </c>
      <c r="F162" s="143" t="s">
        <v>1609</v>
      </c>
      <c r="I162" s="144"/>
      <c r="L162" s="18"/>
      <c r="M162" s="145"/>
      <c r="T162" s="39"/>
      <c r="AT162" s="2" t="s">
        <v>272</v>
      </c>
      <c r="AU162" s="2" t="s">
        <v>91</v>
      </c>
    </row>
    <row r="163" spans="2:65" s="17" customFormat="1" ht="24.2" customHeight="1">
      <c r="B163" s="18"/>
      <c r="C163" s="129" t="s">
        <v>376</v>
      </c>
      <c r="D163" s="129" t="s">
        <v>265</v>
      </c>
      <c r="E163" s="130" t="s">
        <v>1647</v>
      </c>
      <c r="F163" s="131" t="s">
        <v>1648</v>
      </c>
      <c r="G163" s="132" t="s">
        <v>312</v>
      </c>
      <c r="H163" s="133">
        <v>0.52100000000000002</v>
      </c>
      <c r="I163" s="134"/>
      <c r="J163" s="135">
        <f>ROUND(I163*H163,2)</f>
        <v>0</v>
      </c>
      <c r="K163" s="131" t="s">
        <v>269</v>
      </c>
      <c r="L163" s="18"/>
      <c r="M163" s="136" t="s">
        <v>44</v>
      </c>
      <c r="N163" s="137" t="s">
        <v>53</v>
      </c>
      <c r="P163" s="138">
        <f>O163*H163</f>
        <v>0</v>
      </c>
      <c r="Q163" s="138">
        <v>0</v>
      </c>
      <c r="R163" s="138">
        <f>Q163*H163</f>
        <v>0</v>
      </c>
      <c r="S163" s="138">
        <v>0</v>
      </c>
      <c r="T163" s="139">
        <f>S163*H163</f>
        <v>0</v>
      </c>
      <c r="AR163" s="140" t="s">
        <v>270</v>
      </c>
      <c r="AT163" s="140" t="s">
        <v>265</v>
      </c>
      <c r="AU163" s="140" t="s">
        <v>91</v>
      </c>
      <c r="AY163" s="2" t="s">
        <v>263</v>
      </c>
      <c r="BE163" s="141">
        <f>IF(N163="základní",J163,0)</f>
        <v>0</v>
      </c>
      <c r="BF163" s="141">
        <f>IF(N163="snížená",J163,0)</f>
        <v>0</v>
      </c>
      <c r="BG163" s="141">
        <f>IF(N163="zákl. přenesená",J163,0)</f>
        <v>0</v>
      </c>
      <c r="BH163" s="141">
        <f>IF(N163="sníž. přenesená",J163,0)</f>
        <v>0</v>
      </c>
      <c r="BI163" s="141">
        <f>IF(N163="nulová",J163,0)</f>
        <v>0</v>
      </c>
      <c r="BJ163" s="2" t="s">
        <v>89</v>
      </c>
      <c r="BK163" s="141">
        <f>ROUND(I163*H163,2)</f>
        <v>0</v>
      </c>
      <c r="BL163" s="2" t="s">
        <v>270</v>
      </c>
      <c r="BM163" s="140" t="s">
        <v>10926</v>
      </c>
    </row>
    <row r="164" spans="2:65" s="17" customFormat="1" ht="58.5">
      <c r="B164" s="18"/>
      <c r="D164" s="142" t="s">
        <v>272</v>
      </c>
      <c r="F164" s="143" t="s">
        <v>1609</v>
      </c>
      <c r="I164" s="144"/>
      <c r="L164" s="18"/>
      <c r="M164" s="145"/>
      <c r="T164" s="39"/>
      <c r="AT164" s="2" t="s">
        <v>272</v>
      </c>
      <c r="AU164" s="2" t="s">
        <v>91</v>
      </c>
    </row>
    <row r="165" spans="2:65" s="17" customFormat="1" ht="14.45" customHeight="1">
      <c r="B165" s="18"/>
      <c r="C165" s="129" t="s">
        <v>384</v>
      </c>
      <c r="D165" s="129" t="s">
        <v>265</v>
      </c>
      <c r="E165" s="130" t="s">
        <v>5668</v>
      </c>
      <c r="F165" s="131" t="s">
        <v>1657</v>
      </c>
      <c r="G165" s="132" t="s">
        <v>312</v>
      </c>
      <c r="H165" s="133">
        <v>0.68</v>
      </c>
      <c r="I165" s="134"/>
      <c r="J165" s="135">
        <f>ROUND(I165*H165,2)</f>
        <v>0</v>
      </c>
      <c r="K165" s="131" t="s">
        <v>44</v>
      </c>
      <c r="L165" s="18"/>
      <c r="M165" s="136" t="s">
        <v>44</v>
      </c>
      <c r="N165" s="137" t="s">
        <v>53</v>
      </c>
      <c r="P165" s="138">
        <f>O165*H165</f>
        <v>0</v>
      </c>
      <c r="Q165" s="138">
        <v>0</v>
      </c>
      <c r="R165" s="138">
        <f>Q165*H165</f>
        <v>0</v>
      </c>
      <c r="S165" s="138">
        <v>0</v>
      </c>
      <c r="T165" s="139">
        <f>S165*H165</f>
        <v>0</v>
      </c>
      <c r="AR165" s="140" t="s">
        <v>270</v>
      </c>
      <c r="AT165" s="140" t="s">
        <v>265</v>
      </c>
      <c r="AU165" s="140" t="s">
        <v>91</v>
      </c>
      <c r="AY165" s="2" t="s">
        <v>263</v>
      </c>
      <c r="BE165" s="141">
        <f>IF(N165="základní",J165,0)</f>
        <v>0</v>
      </c>
      <c r="BF165" s="141">
        <f>IF(N165="snížená",J165,0)</f>
        <v>0</v>
      </c>
      <c r="BG165" s="141">
        <f>IF(N165="zákl. přenesená",J165,0)</f>
        <v>0</v>
      </c>
      <c r="BH165" s="141">
        <f>IF(N165="sníž. přenesená",J165,0)</f>
        <v>0</v>
      </c>
      <c r="BI165" s="141">
        <f>IF(N165="nulová",J165,0)</f>
        <v>0</v>
      </c>
      <c r="BJ165" s="2" t="s">
        <v>89</v>
      </c>
      <c r="BK165" s="141">
        <f>ROUND(I165*H165,2)</f>
        <v>0</v>
      </c>
      <c r="BL165" s="2" t="s">
        <v>270</v>
      </c>
      <c r="BM165" s="140" t="s">
        <v>10927</v>
      </c>
    </row>
    <row r="166" spans="2:65" s="153" customFormat="1" ht="11.25">
      <c r="B166" s="154"/>
      <c r="D166" s="142" t="s">
        <v>274</v>
      </c>
      <c r="E166" s="155" t="s">
        <v>44</v>
      </c>
      <c r="F166" s="156" t="s">
        <v>10928</v>
      </c>
      <c r="H166" s="157">
        <v>7.3999999999999996E-2</v>
      </c>
      <c r="I166" s="158"/>
      <c r="L166" s="154"/>
      <c r="M166" s="159"/>
      <c r="T166" s="160"/>
      <c r="AT166" s="155" t="s">
        <v>274</v>
      </c>
      <c r="AU166" s="155" t="s">
        <v>91</v>
      </c>
      <c r="AV166" s="153" t="s">
        <v>91</v>
      </c>
      <c r="AW166" s="153" t="s">
        <v>42</v>
      </c>
      <c r="AX166" s="153" t="s">
        <v>82</v>
      </c>
      <c r="AY166" s="155" t="s">
        <v>263</v>
      </c>
    </row>
    <row r="167" spans="2:65" s="153" customFormat="1" ht="11.25">
      <c r="B167" s="154"/>
      <c r="D167" s="142" t="s">
        <v>274</v>
      </c>
      <c r="E167" s="155" t="s">
        <v>44</v>
      </c>
      <c r="F167" s="156" t="s">
        <v>10929</v>
      </c>
      <c r="H167" s="157">
        <v>0.60599999999999998</v>
      </c>
      <c r="I167" s="158"/>
      <c r="L167" s="154"/>
      <c r="M167" s="159"/>
      <c r="T167" s="160"/>
      <c r="AT167" s="155" t="s">
        <v>274</v>
      </c>
      <c r="AU167" s="155" t="s">
        <v>91</v>
      </c>
      <c r="AV167" s="153" t="s">
        <v>91</v>
      </c>
      <c r="AW167" s="153" t="s">
        <v>42</v>
      </c>
      <c r="AX167" s="153" t="s">
        <v>82</v>
      </c>
      <c r="AY167" s="155" t="s">
        <v>263</v>
      </c>
    </row>
    <row r="168" spans="2:65" s="169" customFormat="1" ht="11.25">
      <c r="B168" s="170"/>
      <c r="D168" s="142" t="s">
        <v>274</v>
      </c>
      <c r="E168" s="171" t="s">
        <v>44</v>
      </c>
      <c r="F168" s="172" t="s">
        <v>281</v>
      </c>
      <c r="H168" s="173">
        <v>0.67999999999999994</v>
      </c>
      <c r="I168" s="174"/>
      <c r="L168" s="170"/>
      <c r="M168" s="175"/>
      <c r="T168" s="176"/>
      <c r="AT168" s="171" t="s">
        <v>274</v>
      </c>
      <c r="AU168" s="171" t="s">
        <v>91</v>
      </c>
      <c r="AV168" s="169" t="s">
        <v>270</v>
      </c>
      <c r="AW168" s="169" t="s">
        <v>42</v>
      </c>
      <c r="AX168" s="169" t="s">
        <v>89</v>
      </c>
      <c r="AY168" s="171" t="s">
        <v>263</v>
      </c>
    </row>
    <row r="169" spans="2:65" s="116" customFormat="1" ht="22.9" customHeight="1">
      <c r="B169" s="117"/>
      <c r="D169" s="118" t="s">
        <v>81</v>
      </c>
      <c r="E169" s="127" t="s">
        <v>1659</v>
      </c>
      <c r="F169" s="127" t="s">
        <v>1660</v>
      </c>
      <c r="I169" s="120"/>
      <c r="J169" s="128">
        <f>BK169</f>
        <v>0</v>
      </c>
      <c r="L169" s="117"/>
      <c r="M169" s="122"/>
      <c r="P169" s="123">
        <f>SUM(P170:P171)</f>
        <v>0</v>
      </c>
      <c r="R169" s="123">
        <f>SUM(R170:R171)</f>
        <v>0</v>
      </c>
      <c r="T169" s="124">
        <f>SUM(T170:T171)</f>
        <v>0</v>
      </c>
      <c r="AR169" s="118" t="s">
        <v>89</v>
      </c>
      <c r="AT169" s="125" t="s">
        <v>81</v>
      </c>
      <c r="AU169" s="125" t="s">
        <v>89</v>
      </c>
      <c r="AY169" s="118" t="s">
        <v>263</v>
      </c>
      <c r="BK169" s="126">
        <f>SUM(BK170:BK171)</f>
        <v>0</v>
      </c>
    </row>
    <row r="170" spans="2:65" s="17" customFormat="1" ht="24.2" customHeight="1">
      <c r="B170" s="18"/>
      <c r="C170" s="129" t="s">
        <v>392</v>
      </c>
      <c r="D170" s="129" t="s">
        <v>265</v>
      </c>
      <c r="E170" s="130" t="s">
        <v>5671</v>
      </c>
      <c r="F170" s="131" t="s">
        <v>5672</v>
      </c>
      <c r="G170" s="132" t="s">
        <v>312</v>
      </c>
      <c r="H170" s="133">
        <v>3.282</v>
      </c>
      <c r="I170" s="134"/>
      <c r="J170" s="135">
        <f>ROUND(I170*H170,2)</f>
        <v>0</v>
      </c>
      <c r="K170" s="131" t="s">
        <v>269</v>
      </c>
      <c r="L170" s="18"/>
      <c r="M170" s="136" t="s">
        <v>44</v>
      </c>
      <c r="N170" s="137" t="s">
        <v>53</v>
      </c>
      <c r="P170" s="138">
        <f>O170*H170</f>
        <v>0</v>
      </c>
      <c r="Q170" s="138">
        <v>0</v>
      </c>
      <c r="R170" s="138">
        <f>Q170*H170</f>
        <v>0</v>
      </c>
      <c r="S170" s="138">
        <v>0</v>
      </c>
      <c r="T170" s="139">
        <f>S170*H170</f>
        <v>0</v>
      </c>
      <c r="AR170" s="140" t="s">
        <v>270</v>
      </c>
      <c r="AT170" s="140" t="s">
        <v>265</v>
      </c>
      <c r="AU170" s="140" t="s">
        <v>91</v>
      </c>
      <c r="AY170" s="2" t="s">
        <v>263</v>
      </c>
      <c r="BE170" s="141">
        <f>IF(N170="základní",J170,0)</f>
        <v>0</v>
      </c>
      <c r="BF170" s="141">
        <f>IF(N170="snížená",J170,0)</f>
        <v>0</v>
      </c>
      <c r="BG170" s="141">
        <f>IF(N170="zákl. přenesená",J170,0)</f>
        <v>0</v>
      </c>
      <c r="BH170" s="141">
        <f>IF(N170="sníž. přenesená",J170,0)</f>
        <v>0</v>
      </c>
      <c r="BI170" s="141">
        <f>IF(N170="nulová",J170,0)</f>
        <v>0</v>
      </c>
      <c r="BJ170" s="2" t="s">
        <v>89</v>
      </c>
      <c r="BK170" s="141">
        <f>ROUND(I170*H170,2)</f>
        <v>0</v>
      </c>
      <c r="BL170" s="2" t="s">
        <v>270</v>
      </c>
      <c r="BM170" s="140" t="s">
        <v>10930</v>
      </c>
    </row>
    <row r="171" spans="2:65" s="17" customFormat="1" ht="58.5">
      <c r="B171" s="18"/>
      <c r="D171" s="142" t="s">
        <v>272</v>
      </c>
      <c r="F171" s="143" t="s">
        <v>1665</v>
      </c>
      <c r="I171" s="144"/>
      <c r="L171" s="18"/>
      <c r="M171" s="145"/>
      <c r="T171" s="39"/>
      <c r="AT171" s="2" t="s">
        <v>272</v>
      </c>
      <c r="AU171" s="2" t="s">
        <v>91</v>
      </c>
    </row>
    <row r="172" spans="2:65" s="116" customFormat="1" ht="25.9" customHeight="1">
      <c r="B172" s="117"/>
      <c r="D172" s="118" t="s">
        <v>81</v>
      </c>
      <c r="E172" s="119" t="s">
        <v>1666</v>
      </c>
      <c r="F172" s="119" t="s">
        <v>1667</v>
      </c>
      <c r="I172" s="120"/>
      <c r="J172" s="121">
        <f>BK172</f>
        <v>0</v>
      </c>
      <c r="L172" s="117"/>
      <c r="M172" s="122"/>
      <c r="P172" s="123">
        <f>P173+P215+P243+P256+P286+P300+P399+P408</f>
        <v>0</v>
      </c>
      <c r="R172" s="123">
        <f>R173+R215+R243+R256+R286+R300+R399+R408</f>
        <v>4.1762309800000006</v>
      </c>
      <c r="T172" s="124">
        <f>T173+T215+T243+T256+T286+T300+T399+T408</f>
        <v>1.2083219999999999</v>
      </c>
      <c r="AR172" s="118" t="s">
        <v>91</v>
      </c>
      <c r="AT172" s="125" t="s">
        <v>81</v>
      </c>
      <c r="AU172" s="125" t="s">
        <v>82</v>
      </c>
      <c r="AY172" s="118" t="s">
        <v>263</v>
      </c>
      <c r="BK172" s="126">
        <f>BK173+BK215+BK243+BK256+BK286+BK300+BK399+BK408</f>
        <v>0</v>
      </c>
    </row>
    <row r="173" spans="2:65" s="116" customFormat="1" ht="22.9" customHeight="1">
      <c r="B173" s="117"/>
      <c r="D173" s="118" t="s">
        <v>81</v>
      </c>
      <c r="E173" s="127" t="s">
        <v>3644</v>
      </c>
      <c r="F173" s="127" t="s">
        <v>5674</v>
      </c>
      <c r="I173" s="120"/>
      <c r="J173" s="128">
        <f>BK173</f>
        <v>0</v>
      </c>
      <c r="L173" s="117"/>
      <c r="M173" s="122"/>
      <c r="P173" s="123">
        <f>SUM(P174:P214)</f>
        <v>0</v>
      </c>
      <c r="R173" s="123">
        <f>SUM(R174:R214)</f>
        <v>0.28685920000000004</v>
      </c>
      <c r="T173" s="124">
        <f>SUM(T174:T214)</f>
        <v>0</v>
      </c>
      <c r="AR173" s="118" t="s">
        <v>91</v>
      </c>
      <c r="AT173" s="125" t="s">
        <v>81</v>
      </c>
      <c r="AU173" s="125" t="s">
        <v>89</v>
      </c>
      <c r="AY173" s="118" t="s">
        <v>263</v>
      </c>
      <c r="BK173" s="126">
        <f>SUM(BK174:BK214)</f>
        <v>0</v>
      </c>
    </row>
    <row r="174" spans="2:65" s="17" customFormat="1" ht="14.45" customHeight="1">
      <c r="B174" s="18"/>
      <c r="C174" s="129" t="s">
        <v>399</v>
      </c>
      <c r="D174" s="129" t="s">
        <v>265</v>
      </c>
      <c r="E174" s="130" t="s">
        <v>9923</v>
      </c>
      <c r="F174" s="131" t="s">
        <v>9924</v>
      </c>
      <c r="G174" s="132" t="s">
        <v>139</v>
      </c>
      <c r="H174" s="133">
        <v>28.8</v>
      </c>
      <c r="I174" s="134"/>
      <c r="J174" s="135">
        <f>ROUND(I174*H174,2)</f>
        <v>0</v>
      </c>
      <c r="K174" s="131" t="s">
        <v>269</v>
      </c>
      <c r="L174" s="18"/>
      <c r="M174" s="136" t="s">
        <v>44</v>
      </c>
      <c r="N174" s="137" t="s">
        <v>53</v>
      </c>
      <c r="P174" s="138">
        <f>O174*H174</f>
        <v>0</v>
      </c>
      <c r="Q174" s="138">
        <v>3.0000000000000001E-5</v>
      </c>
      <c r="R174" s="138">
        <f>Q174*H174</f>
        <v>8.6400000000000008E-4</v>
      </c>
      <c r="S174" s="138">
        <v>0</v>
      </c>
      <c r="T174" s="139">
        <f>S174*H174</f>
        <v>0</v>
      </c>
      <c r="AR174" s="140" t="s">
        <v>370</v>
      </c>
      <c r="AT174" s="140" t="s">
        <v>265</v>
      </c>
      <c r="AU174" s="140" t="s">
        <v>91</v>
      </c>
      <c r="AY174" s="2" t="s">
        <v>263</v>
      </c>
      <c r="BE174" s="141">
        <f>IF(N174="základní",J174,0)</f>
        <v>0</v>
      </c>
      <c r="BF174" s="141">
        <f>IF(N174="snížená",J174,0)</f>
        <v>0</v>
      </c>
      <c r="BG174" s="141">
        <f>IF(N174="zákl. přenesená",J174,0)</f>
        <v>0</v>
      </c>
      <c r="BH174" s="141">
        <f>IF(N174="sníž. přenesená",J174,0)</f>
        <v>0</v>
      </c>
      <c r="BI174" s="141">
        <f>IF(N174="nulová",J174,0)</f>
        <v>0</v>
      </c>
      <c r="BJ174" s="2" t="s">
        <v>89</v>
      </c>
      <c r="BK174" s="141">
        <f>ROUND(I174*H174,2)</f>
        <v>0</v>
      </c>
      <c r="BL174" s="2" t="s">
        <v>370</v>
      </c>
      <c r="BM174" s="140" t="s">
        <v>10931</v>
      </c>
    </row>
    <row r="175" spans="2:65" s="17" customFormat="1" ht="39">
      <c r="B175" s="18"/>
      <c r="D175" s="142" t="s">
        <v>272</v>
      </c>
      <c r="F175" s="143" t="s">
        <v>9060</v>
      </c>
      <c r="I175" s="144"/>
      <c r="L175" s="18"/>
      <c r="M175" s="145"/>
      <c r="T175" s="39"/>
      <c r="AT175" s="2" t="s">
        <v>272</v>
      </c>
      <c r="AU175" s="2" t="s">
        <v>91</v>
      </c>
    </row>
    <row r="176" spans="2:65" s="146" customFormat="1" ht="11.25">
      <c r="B176" s="147"/>
      <c r="D176" s="142" t="s">
        <v>274</v>
      </c>
      <c r="E176" s="148" t="s">
        <v>44</v>
      </c>
      <c r="F176" s="149" t="s">
        <v>10895</v>
      </c>
      <c r="H176" s="148" t="s">
        <v>44</v>
      </c>
      <c r="I176" s="150"/>
      <c r="L176" s="147"/>
      <c r="M176" s="151"/>
      <c r="T176" s="152"/>
      <c r="AT176" s="148" t="s">
        <v>274</v>
      </c>
      <c r="AU176" s="148" t="s">
        <v>91</v>
      </c>
      <c r="AV176" s="146" t="s">
        <v>89</v>
      </c>
      <c r="AW176" s="146" t="s">
        <v>42</v>
      </c>
      <c r="AX176" s="146" t="s">
        <v>82</v>
      </c>
      <c r="AY176" s="148" t="s">
        <v>263</v>
      </c>
    </row>
    <row r="177" spans="2:65" s="153" customFormat="1" ht="11.25">
      <c r="B177" s="154"/>
      <c r="D177" s="142" t="s">
        <v>274</v>
      </c>
      <c r="E177" s="155" t="s">
        <v>44</v>
      </c>
      <c r="F177" s="156" t="s">
        <v>10915</v>
      </c>
      <c r="H177" s="157">
        <v>28.8</v>
      </c>
      <c r="I177" s="158"/>
      <c r="L177" s="154"/>
      <c r="M177" s="159"/>
      <c r="T177" s="160"/>
      <c r="AT177" s="155" t="s">
        <v>274</v>
      </c>
      <c r="AU177" s="155" t="s">
        <v>91</v>
      </c>
      <c r="AV177" s="153" t="s">
        <v>91</v>
      </c>
      <c r="AW177" s="153" t="s">
        <v>42</v>
      </c>
      <c r="AX177" s="153" t="s">
        <v>82</v>
      </c>
      <c r="AY177" s="155" t="s">
        <v>263</v>
      </c>
    </row>
    <row r="178" spans="2:65" s="169" customFormat="1" ht="11.25">
      <c r="B178" s="170"/>
      <c r="D178" s="142" t="s">
        <v>274</v>
      </c>
      <c r="E178" s="171" t="s">
        <v>44</v>
      </c>
      <c r="F178" s="172" t="s">
        <v>281</v>
      </c>
      <c r="H178" s="173">
        <v>28.8</v>
      </c>
      <c r="I178" s="174"/>
      <c r="L178" s="170"/>
      <c r="M178" s="175"/>
      <c r="T178" s="176"/>
      <c r="AT178" s="171" t="s">
        <v>274</v>
      </c>
      <c r="AU178" s="171" t="s">
        <v>91</v>
      </c>
      <c r="AV178" s="169" t="s">
        <v>270</v>
      </c>
      <c r="AW178" s="169" t="s">
        <v>42</v>
      </c>
      <c r="AX178" s="169" t="s">
        <v>89</v>
      </c>
      <c r="AY178" s="171" t="s">
        <v>263</v>
      </c>
    </row>
    <row r="179" spans="2:65" s="17" customFormat="1" ht="14.45" customHeight="1">
      <c r="B179" s="18"/>
      <c r="C179" s="177" t="s">
        <v>7</v>
      </c>
      <c r="D179" s="177" t="s">
        <v>445</v>
      </c>
      <c r="E179" s="178" t="s">
        <v>9926</v>
      </c>
      <c r="F179" s="179" t="s">
        <v>9927</v>
      </c>
      <c r="G179" s="180" t="s">
        <v>139</v>
      </c>
      <c r="H179" s="181">
        <v>33.119999999999997</v>
      </c>
      <c r="I179" s="182"/>
      <c r="J179" s="183">
        <f>ROUND(I179*H179,2)</f>
        <v>0</v>
      </c>
      <c r="K179" s="179" t="s">
        <v>269</v>
      </c>
      <c r="L179" s="184"/>
      <c r="M179" s="185" t="s">
        <v>44</v>
      </c>
      <c r="N179" s="186" t="s">
        <v>53</v>
      </c>
      <c r="P179" s="138">
        <f>O179*H179</f>
        <v>0</v>
      </c>
      <c r="Q179" s="138">
        <v>2.0999999999999999E-3</v>
      </c>
      <c r="R179" s="138">
        <f>Q179*H179</f>
        <v>6.9551999999999989E-2</v>
      </c>
      <c r="S179" s="138">
        <v>0</v>
      </c>
      <c r="T179" s="139">
        <f>S179*H179</f>
        <v>0</v>
      </c>
      <c r="AR179" s="140" t="s">
        <v>496</v>
      </c>
      <c r="AT179" s="140" t="s">
        <v>445</v>
      </c>
      <c r="AU179" s="140" t="s">
        <v>91</v>
      </c>
      <c r="AY179" s="2" t="s">
        <v>263</v>
      </c>
      <c r="BE179" s="141">
        <f>IF(N179="základní",J179,0)</f>
        <v>0</v>
      </c>
      <c r="BF179" s="141">
        <f>IF(N179="snížená",J179,0)</f>
        <v>0</v>
      </c>
      <c r="BG179" s="141">
        <f>IF(N179="zákl. přenesená",J179,0)</f>
        <v>0</v>
      </c>
      <c r="BH179" s="141">
        <f>IF(N179="sníž. přenesená",J179,0)</f>
        <v>0</v>
      </c>
      <c r="BI179" s="141">
        <f>IF(N179="nulová",J179,0)</f>
        <v>0</v>
      </c>
      <c r="BJ179" s="2" t="s">
        <v>89</v>
      </c>
      <c r="BK179" s="141">
        <f>ROUND(I179*H179,2)</f>
        <v>0</v>
      </c>
      <c r="BL179" s="2" t="s">
        <v>370</v>
      </c>
      <c r="BM179" s="140" t="s">
        <v>10932</v>
      </c>
    </row>
    <row r="180" spans="2:65" s="153" customFormat="1" ht="11.25">
      <c r="B180" s="154"/>
      <c r="D180" s="142" t="s">
        <v>274</v>
      </c>
      <c r="F180" s="156" t="s">
        <v>10933</v>
      </c>
      <c r="H180" s="157">
        <v>33.119999999999997</v>
      </c>
      <c r="I180" s="158"/>
      <c r="L180" s="154"/>
      <c r="M180" s="159"/>
      <c r="T180" s="160"/>
      <c r="AT180" s="155" t="s">
        <v>274</v>
      </c>
      <c r="AU180" s="155" t="s">
        <v>91</v>
      </c>
      <c r="AV180" s="153" t="s">
        <v>91</v>
      </c>
      <c r="AW180" s="153" t="s">
        <v>4</v>
      </c>
      <c r="AX180" s="153" t="s">
        <v>89</v>
      </c>
      <c r="AY180" s="155" t="s">
        <v>263</v>
      </c>
    </row>
    <row r="181" spans="2:65" s="17" customFormat="1" ht="14.45" customHeight="1">
      <c r="B181" s="18"/>
      <c r="C181" s="129" t="s">
        <v>431</v>
      </c>
      <c r="D181" s="129" t="s">
        <v>265</v>
      </c>
      <c r="E181" s="130" t="s">
        <v>9073</v>
      </c>
      <c r="F181" s="131" t="s">
        <v>9074</v>
      </c>
      <c r="G181" s="132" t="s">
        <v>402</v>
      </c>
      <c r="H181" s="133">
        <v>25.6</v>
      </c>
      <c r="I181" s="134"/>
      <c r="J181" s="135">
        <f>ROUND(I181*H181,2)</f>
        <v>0</v>
      </c>
      <c r="K181" s="131" t="s">
        <v>269</v>
      </c>
      <c r="L181" s="18"/>
      <c r="M181" s="136" t="s">
        <v>44</v>
      </c>
      <c r="N181" s="137" t="s">
        <v>53</v>
      </c>
      <c r="P181" s="138">
        <f>O181*H181</f>
        <v>0</v>
      </c>
      <c r="Q181" s="138">
        <v>1.8000000000000001E-4</v>
      </c>
      <c r="R181" s="138">
        <f>Q181*H181</f>
        <v>4.6080000000000001E-3</v>
      </c>
      <c r="S181" s="138">
        <v>0</v>
      </c>
      <c r="T181" s="139">
        <f>S181*H181</f>
        <v>0</v>
      </c>
      <c r="AR181" s="140" t="s">
        <v>370</v>
      </c>
      <c r="AT181" s="140" t="s">
        <v>265</v>
      </c>
      <c r="AU181" s="140" t="s">
        <v>91</v>
      </c>
      <c r="AY181" s="2" t="s">
        <v>263</v>
      </c>
      <c r="BE181" s="141">
        <f>IF(N181="základní",J181,0)</f>
        <v>0</v>
      </c>
      <c r="BF181" s="141">
        <f>IF(N181="snížená",J181,0)</f>
        <v>0</v>
      </c>
      <c r="BG181" s="141">
        <f>IF(N181="zákl. přenesená",J181,0)</f>
        <v>0</v>
      </c>
      <c r="BH181" s="141">
        <f>IF(N181="sníž. přenesená",J181,0)</f>
        <v>0</v>
      </c>
      <c r="BI181" s="141">
        <f>IF(N181="nulová",J181,0)</f>
        <v>0</v>
      </c>
      <c r="BJ181" s="2" t="s">
        <v>89</v>
      </c>
      <c r="BK181" s="141">
        <f>ROUND(I181*H181,2)</f>
        <v>0</v>
      </c>
      <c r="BL181" s="2" t="s">
        <v>370</v>
      </c>
      <c r="BM181" s="140" t="s">
        <v>10934</v>
      </c>
    </row>
    <row r="182" spans="2:65" s="17" customFormat="1" ht="39">
      <c r="B182" s="18"/>
      <c r="D182" s="142" t="s">
        <v>272</v>
      </c>
      <c r="F182" s="143" t="s">
        <v>9060</v>
      </c>
      <c r="I182" s="144"/>
      <c r="L182" s="18"/>
      <c r="M182" s="145"/>
      <c r="T182" s="39"/>
      <c r="AT182" s="2" t="s">
        <v>272</v>
      </c>
      <c r="AU182" s="2" t="s">
        <v>91</v>
      </c>
    </row>
    <row r="183" spans="2:65" s="153" customFormat="1" ht="11.25">
      <c r="B183" s="154"/>
      <c r="D183" s="142" t="s">
        <v>274</v>
      </c>
      <c r="E183" s="155" t="s">
        <v>44</v>
      </c>
      <c r="F183" s="156" t="s">
        <v>10935</v>
      </c>
      <c r="H183" s="157">
        <v>25.6</v>
      </c>
      <c r="I183" s="158"/>
      <c r="L183" s="154"/>
      <c r="M183" s="159"/>
      <c r="T183" s="160"/>
      <c r="AT183" s="155" t="s">
        <v>274</v>
      </c>
      <c r="AU183" s="155" t="s">
        <v>91</v>
      </c>
      <c r="AV183" s="153" t="s">
        <v>91</v>
      </c>
      <c r="AW183" s="153" t="s">
        <v>42</v>
      </c>
      <c r="AX183" s="153" t="s">
        <v>89</v>
      </c>
      <c r="AY183" s="155" t="s">
        <v>263</v>
      </c>
    </row>
    <row r="184" spans="2:65" s="17" customFormat="1" ht="14.45" customHeight="1">
      <c r="B184" s="18"/>
      <c r="C184" s="177" t="s">
        <v>436</v>
      </c>
      <c r="D184" s="177" t="s">
        <v>445</v>
      </c>
      <c r="E184" s="178" t="s">
        <v>9926</v>
      </c>
      <c r="F184" s="179" t="s">
        <v>9927</v>
      </c>
      <c r="G184" s="180" t="s">
        <v>139</v>
      </c>
      <c r="H184" s="181">
        <v>5.12</v>
      </c>
      <c r="I184" s="182"/>
      <c r="J184" s="183">
        <f>ROUND(I184*H184,2)</f>
        <v>0</v>
      </c>
      <c r="K184" s="179" t="s">
        <v>269</v>
      </c>
      <c r="L184" s="184"/>
      <c r="M184" s="185" t="s">
        <v>44</v>
      </c>
      <c r="N184" s="186" t="s">
        <v>53</v>
      </c>
      <c r="P184" s="138">
        <f>O184*H184</f>
        <v>0</v>
      </c>
      <c r="Q184" s="138">
        <v>2.0999999999999999E-3</v>
      </c>
      <c r="R184" s="138">
        <f>Q184*H184</f>
        <v>1.0751999999999999E-2</v>
      </c>
      <c r="S184" s="138">
        <v>0</v>
      </c>
      <c r="T184" s="139">
        <f>S184*H184</f>
        <v>0</v>
      </c>
      <c r="AR184" s="140" t="s">
        <v>496</v>
      </c>
      <c r="AT184" s="140" t="s">
        <v>445</v>
      </c>
      <c r="AU184" s="140" t="s">
        <v>91</v>
      </c>
      <c r="AY184" s="2" t="s">
        <v>263</v>
      </c>
      <c r="BE184" s="141">
        <f>IF(N184="základní",J184,0)</f>
        <v>0</v>
      </c>
      <c r="BF184" s="141">
        <f>IF(N184="snížená",J184,0)</f>
        <v>0</v>
      </c>
      <c r="BG184" s="141">
        <f>IF(N184="zákl. přenesená",J184,0)</f>
        <v>0</v>
      </c>
      <c r="BH184" s="141">
        <f>IF(N184="sníž. přenesená",J184,0)</f>
        <v>0</v>
      </c>
      <c r="BI184" s="141">
        <f>IF(N184="nulová",J184,0)</f>
        <v>0</v>
      </c>
      <c r="BJ184" s="2" t="s">
        <v>89</v>
      </c>
      <c r="BK184" s="141">
        <f>ROUND(I184*H184,2)</f>
        <v>0</v>
      </c>
      <c r="BL184" s="2" t="s">
        <v>370</v>
      </c>
      <c r="BM184" s="140" t="s">
        <v>10936</v>
      </c>
    </row>
    <row r="185" spans="2:65" s="153" customFormat="1" ht="11.25">
      <c r="B185" s="154"/>
      <c r="D185" s="142" t="s">
        <v>274</v>
      </c>
      <c r="F185" s="156" t="s">
        <v>10937</v>
      </c>
      <c r="H185" s="157">
        <v>5.12</v>
      </c>
      <c r="I185" s="158"/>
      <c r="L185" s="154"/>
      <c r="M185" s="159"/>
      <c r="T185" s="160"/>
      <c r="AT185" s="155" t="s">
        <v>274</v>
      </c>
      <c r="AU185" s="155" t="s">
        <v>91</v>
      </c>
      <c r="AV185" s="153" t="s">
        <v>91</v>
      </c>
      <c r="AW185" s="153" t="s">
        <v>4</v>
      </c>
      <c r="AX185" s="153" t="s">
        <v>89</v>
      </c>
      <c r="AY185" s="155" t="s">
        <v>263</v>
      </c>
    </row>
    <row r="186" spans="2:65" s="17" customFormat="1" ht="24.2" customHeight="1">
      <c r="B186" s="18"/>
      <c r="C186" s="129" t="s">
        <v>444</v>
      </c>
      <c r="D186" s="129" t="s">
        <v>265</v>
      </c>
      <c r="E186" s="130" t="s">
        <v>10938</v>
      </c>
      <c r="F186" s="131" t="s">
        <v>10939</v>
      </c>
      <c r="G186" s="132" t="s">
        <v>139</v>
      </c>
      <c r="H186" s="133">
        <v>12.644</v>
      </c>
      <c r="I186" s="134"/>
      <c r="J186" s="135">
        <f>ROUND(I186*H186,2)</f>
        <v>0</v>
      </c>
      <c r="K186" s="131" t="s">
        <v>269</v>
      </c>
      <c r="L186" s="18"/>
      <c r="M186" s="136" t="s">
        <v>44</v>
      </c>
      <c r="N186" s="137" t="s">
        <v>53</v>
      </c>
      <c r="P186" s="138">
        <f>O186*H186</f>
        <v>0</v>
      </c>
      <c r="Q186" s="138">
        <v>1.0800000000000001E-2</v>
      </c>
      <c r="R186" s="138">
        <f>Q186*H186</f>
        <v>0.13655520000000002</v>
      </c>
      <c r="S186" s="138">
        <v>0</v>
      </c>
      <c r="T186" s="139">
        <f>S186*H186</f>
        <v>0</v>
      </c>
      <c r="AR186" s="140" t="s">
        <v>370</v>
      </c>
      <c r="AT186" s="140" t="s">
        <v>265</v>
      </c>
      <c r="AU186" s="140" t="s">
        <v>91</v>
      </c>
      <c r="AY186" s="2" t="s">
        <v>263</v>
      </c>
      <c r="BE186" s="141">
        <f>IF(N186="základní",J186,0)</f>
        <v>0</v>
      </c>
      <c r="BF186" s="141">
        <f>IF(N186="snížená",J186,0)</f>
        <v>0</v>
      </c>
      <c r="BG186" s="141">
        <f>IF(N186="zákl. přenesená",J186,0)</f>
        <v>0</v>
      </c>
      <c r="BH186" s="141">
        <f>IF(N186="sníž. přenesená",J186,0)</f>
        <v>0</v>
      </c>
      <c r="BI186" s="141">
        <f>IF(N186="nulová",J186,0)</f>
        <v>0</v>
      </c>
      <c r="BJ186" s="2" t="s">
        <v>89</v>
      </c>
      <c r="BK186" s="141">
        <f>ROUND(I186*H186,2)</f>
        <v>0</v>
      </c>
      <c r="BL186" s="2" t="s">
        <v>370</v>
      </c>
      <c r="BM186" s="140" t="s">
        <v>10940</v>
      </c>
    </row>
    <row r="187" spans="2:65" s="17" customFormat="1" ht="39">
      <c r="B187" s="18"/>
      <c r="D187" s="142" t="s">
        <v>272</v>
      </c>
      <c r="F187" s="143" t="s">
        <v>9950</v>
      </c>
      <c r="I187" s="144"/>
      <c r="L187" s="18"/>
      <c r="M187" s="145"/>
      <c r="T187" s="39"/>
      <c r="AT187" s="2" t="s">
        <v>272</v>
      </c>
      <c r="AU187" s="2" t="s">
        <v>91</v>
      </c>
    </row>
    <row r="188" spans="2:65" s="146" customFormat="1" ht="11.25">
      <c r="B188" s="147"/>
      <c r="D188" s="142" t="s">
        <v>274</v>
      </c>
      <c r="E188" s="148" t="s">
        <v>44</v>
      </c>
      <c r="F188" s="149" t="s">
        <v>10895</v>
      </c>
      <c r="H188" s="148" t="s">
        <v>44</v>
      </c>
      <c r="I188" s="150"/>
      <c r="L188" s="147"/>
      <c r="M188" s="151"/>
      <c r="T188" s="152"/>
      <c r="AT188" s="148" t="s">
        <v>274</v>
      </c>
      <c r="AU188" s="148" t="s">
        <v>91</v>
      </c>
      <c r="AV188" s="146" t="s">
        <v>89</v>
      </c>
      <c r="AW188" s="146" t="s">
        <v>42</v>
      </c>
      <c r="AX188" s="146" t="s">
        <v>82</v>
      </c>
      <c r="AY188" s="148" t="s">
        <v>263</v>
      </c>
    </row>
    <row r="189" spans="2:65" s="153" customFormat="1" ht="11.25">
      <c r="B189" s="154"/>
      <c r="D189" s="142" t="s">
        <v>274</v>
      </c>
      <c r="E189" s="155" t="s">
        <v>44</v>
      </c>
      <c r="F189" s="156" t="s">
        <v>10941</v>
      </c>
      <c r="H189" s="157">
        <v>4.2240000000000002</v>
      </c>
      <c r="I189" s="158"/>
      <c r="L189" s="154"/>
      <c r="M189" s="159"/>
      <c r="T189" s="160"/>
      <c r="AT189" s="155" t="s">
        <v>274</v>
      </c>
      <c r="AU189" s="155" t="s">
        <v>91</v>
      </c>
      <c r="AV189" s="153" t="s">
        <v>91</v>
      </c>
      <c r="AW189" s="153" t="s">
        <v>42</v>
      </c>
      <c r="AX189" s="153" t="s">
        <v>82</v>
      </c>
      <c r="AY189" s="155" t="s">
        <v>263</v>
      </c>
    </row>
    <row r="190" spans="2:65" s="153" customFormat="1" ht="11.25">
      <c r="B190" s="154"/>
      <c r="D190" s="142" t="s">
        <v>274</v>
      </c>
      <c r="E190" s="155" t="s">
        <v>44</v>
      </c>
      <c r="F190" s="156" t="s">
        <v>10942</v>
      </c>
      <c r="H190" s="157">
        <v>2.97</v>
      </c>
      <c r="I190" s="158"/>
      <c r="L190" s="154"/>
      <c r="M190" s="159"/>
      <c r="T190" s="160"/>
      <c r="AT190" s="155" t="s">
        <v>274</v>
      </c>
      <c r="AU190" s="155" t="s">
        <v>91</v>
      </c>
      <c r="AV190" s="153" t="s">
        <v>91</v>
      </c>
      <c r="AW190" s="153" t="s">
        <v>42</v>
      </c>
      <c r="AX190" s="153" t="s">
        <v>82</v>
      </c>
      <c r="AY190" s="155" t="s">
        <v>263</v>
      </c>
    </row>
    <row r="191" spans="2:65" s="153" customFormat="1" ht="11.25">
      <c r="B191" s="154"/>
      <c r="D191" s="142" t="s">
        <v>274</v>
      </c>
      <c r="E191" s="155" t="s">
        <v>44</v>
      </c>
      <c r="F191" s="156" t="s">
        <v>10943</v>
      </c>
      <c r="H191" s="157">
        <v>5.45</v>
      </c>
      <c r="I191" s="158"/>
      <c r="L191" s="154"/>
      <c r="M191" s="159"/>
      <c r="T191" s="160"/>
      <c r="AT191" s="155" t="s">
        <v>274</v>
      </c>
      <c r="AU191" s="155" t="s">
        <v>91</v>
      </c>
      <c r="AV191" s="153" t="s">
        <v>91</v>
      </c>
      <c r="AW191" s="153" t="s">
        <v>42</v>
      </c>
      <c r="AX191" s="153" t="s">
        <v>82</v>
      </c>
      <c r="AY191" s="155" t="s">
        <v>263</v>
      </c>
    </row>
    <row r="192" spans="2:65" s="169" customFormat="1" ht="11.25">
      <c r="B192" s="170"/>
      <c r="D192" s="142" t="s">
        <v>274</v>
      </c>
      <c r="E192" s="171" t="s">
        <v>44</v>
      </c>
      <c r="F192" s="172" t="s">
        <v>281</v>
      </c>
      <c r="H192" s="173">
        <v>12.644000000000002</v>
      </c>
      <c r="I192" s="174"/>
      <c r="L192" s="170"/>
      <c r="M192" s="175"/>
      <c r="T192" s="176"/>
      <c r="AT192" s="171" t="s">
        <v>274</v>
      </c>
      <c r="AU192" s="171" t="s">
        <v>91</v>
      </c>
      <c r="AV192" s="169" t="s">
        <v>270</v>
      </c>
      <c r="AW192" s="169" t="s">
        <v>42</v>
      </c>
      <c r="AX192" s="169" t="s">
        <v>89</v>
      </c>
      <c r="AY192" s="171" t="s">
        <v>263</v>
      </c>
    </row>
    <row r="193" spans="2:65" s="17" customFormat="1" ht="24.2" customHeight="1">
      <c r="B193" s="18"/>
      <c r="C193" s="129" t="s">
        <v>450</v>
      </c>
      <c r="D193" s="129" t="s">
        <v>265</v>
      </c>
      <c r="E193" s="130" t="s">
        <v>10944</v>
      </c>
      <c r="F193" s="131" t="s">
        <v>10945</v>
      </c>
      <c r="G193" s="132" t="s">
        <v>402</v>
      </c>
      <c r="H193" s="133">
        <v>43.6</v>
      </c>
      <c r="I193" s="134"/>
      <c r="J193" s="135">
        <f>ROUND(I193*H193,2)</f>
        <v>0</v>
      </c>
      <c r="K193" s="131" t="s">
        <v>269</v>
      </c>
      <c r="L193" s="18"/>
      <c r="M193" s="136" t="s">
        <v>44</v>
      </c>
      <c r="N193" s="137" t="s">
        <v>53</v>
      </c>
      <c r="P193" s="138">
        <f>O193*H193</f>
        <v>0</v>
      </c>
      <c r="Q193" s="138">
        <v>0</v>
      </c>
      <c r="R193" s="138">
        <f>Q193*H193</f>
        <v>0</v>
      </c>
      <c r="S193" s="138">
        <v>0</v>
      </c>
      <c r="T193" s="139">
        <f>S193*H193</f>
        <v>0</v>
      </c>
      <c r="AR193" s="140" t="s">
        <v>370</v>
      </c>
      <c r="AT193" s="140" t="s">
        <v>265</v>
      </c>
      <c r="AU193" s="140" t="s">
        <v>91</v>
      </c>
      <c r="AY193" s="2" t="s">
        <v>263</v>
      </c>
      <c r="BE193" s="141">
        <f>IF(N193="základní",J193,0)</f>
        <v>0</v>
      </c>
      <c r="BF193" s="141">
        <f>IF(N193="snížená",J193,0)</f>
        <v>0</v>
      </c>
      <c r="BG193" s="141">
        <f>IF(N193="zákl. přenesená",J193,0)</f>
        <v>0</v>
      </c>
      <c r="BH193" s="141">
        <f>IF(N193="sníž. přenesená",J193,0)</f>
        <v>0</v>
      </c>
      <c r="BI193" s="141">
        <f>IF(N193="nulová",J193,0)</f>
        <v>0</v>
      </c>
      <c r="BJ193" s="2" t="s">
        <v>89</v>
      </c>
      <c r="BK193" s="141">
        <f>ROUND(I193*H193,2)</f>
        <v>0</v>
      </c>
      <c r="BL193" s="2" t="s">
        <v>370</v>
      </c>
      <c r="BM193" s="140" t="s">
        <v>10946</v>
      </c>
    </row>
    <row r="194" spans="2:65" s="17" customFormat="1" ht="39">
      <c r="B194" s="18"/>
      <c r="D194" s="142" t="s">
        <v>272</v>
      </c>
      <c r="F194" s="143" t="s">
        <v>9950</v>
      </c>
      <c r="I194" s="144"/>
      <c r="L194" s="18"/>
      <c r="M194" s="145"/>
      <c r="T194" s="39"/>
      <c r="AT194" s="2" t="s">
        <v>272</v>
      </c>
      <c r="AU194" s="2" t="s">
        <v>91</v>
      </c>
    </row>
    <row r="195" spans="2:65" s="146" customFormat="1" ht="11.25">
      <c r="B195" s="147"/>
      <c r="D195" s="142" t="s">
        <v>274</v>
      </c>
      <c r="E195" s="148" t="s">
        <v>44</v>
      </c>
      <c r="F195" s="149" t="s">
        <v>10895</v>
      </c>
      <c r="H195" s="148" t="s">
        <v>44</v>
      </c>
      <c r="I195" s="150"/>
      <c r="L195" s="147"/>
      <c r="M195" s="151"/>
      <c r="T195" s="152"/>
      <c r="AT195" s="148" t="s">
        <v>274</v>
      </c>
      <c r="AU195" s="148" t="s">
        <v>91</v>
      </c>
      <c r="AV195" s="146" t="s">
        <v>89</v>
      </c>
      <c r="AW195" s="146" t="s">
        <v>42</v>
      </c>
      <c r="AX195" s="146" t="s">
        <v>82</v>
      </c>
      <c r="AY195" s="148" t="s">
        <v>263</v>
      </c>
    </row>
    <row r="196" spans="2:65" s="153" customFormat="1" ht="11.25">
      <c r="B196" s="154"/>
      <c r="D196" s="142" t="s">
        <v>274</v>
      </c>
      <c r="E196" s="155" t="s">
        <v>44</v>
      </c>
      <c r="F196" s="156" t="s">
        <v>10947</v>
      </c>
      <c r="H196" s="157">
        <v>12.8</v>
      </c>
      <c r="I196" s="158"/>
      <c r="L196" s="154"/>
      <c r="M196" s="159"/>
      <c r="T196" s="160"/>
      <c r="AT196" s="155" t="s">
        <v>274</v>
      </c>
      <c r="AU196" s="155" t="s">
        <v>91</v>
      </c>
      <c r="AV196" s="153" t="s">
        <v>91</v>
      </c>
      <c r="AW196" s="153" t="s">
        <v>42</v>
      </c>
      <c r="AX196" s="153" t="s">
        <v>82</v>
      </c>
      <c r="AY196" s="155" t="s">
        <v>263</v>
      </c>
    </row>
    <row r="197" spans="2:65" s="153" customFormat="1" ht="11.25">
      <c r="B197" s="154"/>
      <c r="D197" s="142" t="s">
        <v>274</v>
      </c>
      <c r="E197" s="155" t="s">
        <v>44</v>
      </c>
      <c r="F197" s="156" t="s">
        <v>10948</v>
      </c>
      <c r="H197" s="157">
        <v>9</v>
      </c>
      <c r="I197" s="158"/>
      <c r="L197" s="154"/>
      <c r="M197" s="159"/>
      <c r="T197" s="160"/>
      <c r="AT197" s="155" t="s">
        <v>274</v>
      </c>
      <c r="AU197" s="155" t="s">
        <v>91</v>
      </c>
      <c r="AV197" s="153" t="s">
        <v>91</v>
      </c>
      <c r="AW197" s="153" t="s">
        <v>42</v>
      </c>
      <c r="AX197" s="153" t="s">
        <v>82</v>
      </c>
      <c r="AY197" s="155" t="s">
        <v>263</v>
      </c>
    </row>
    <row r="198" spans="2:65" s="153" customFormat="1" ht="11.25">
      <c r="B198" s="154"/>
      <c r="D198" s="142" t="s">
        <v>274</v>
      </c>
      <c r="E198" s="155" t="s">
        <v>44</v>
      </c>
      <c r="F198" s="156" t="s">
        <v>10949</v>
      </c>
      <c r="H198" s="157">
        <v>21.8</v>
      </c>
      <c r="I198" s="158"/>
      <c r="L198" s="154"/>
      <c r="M198" s="159"/>
      <c r="T198" s="160"/>
      <c r="AT198" s="155" t="s">
        <v>274</v>
      </c>
      <c r="AU198" s="155" t="s">
        <v>91</v>
      </c>
      <c r="AV198" s="153" t="s">
        <v>91</v>
      </c>
      <c r="AW198" s="153" t="s">
        <v>42</v>
      </c>
      <c r="AX198" s="153" t="s">
        <v>82</v>
      </c>
      <c r="AY198" s="155" t="s">
        <v>263</v>
      </c>
    </row>
    <row r="199" spans="2:65" s="169" customFormat="1" ht="11.25">
      <c r="B199" s="170"/>
      <c r="D199" s="142" t="s">
        <v>274</v>
      </c>
      <c r="E199" s="171" t="s">
        <v>44</v>
      </c>
      <c r="F199" s="172" t="s">
        <v>281</v>
      </c>
      <c r="H199" s="173">
        <v>43.6</v>
      </c>
      <c r="I199" s="174"/>
      <c r="L199" s="170"/>
      <c r="M199" s="175"/>
      <c r="T199" s="176"/>
      <c r="AT199" s="171" t="s">
        <v>274</v>
      </c>
      <c r="AU199" s="171" t="s">
        <v>91</v>
      </c>
      <c r="AV199" s="169" t="s">
        <v>270</v>
      </c>
      <c r="AW199" s="169" t="s">
        <v>42</v>
      </c>
      <c r="AX199" s="169" t="s">
        <v>89</v>
      </c>
      <c r="AY199" s="171" t="s">
        <v>263</v>
      </c>
    </row>
    <row r="200" spans="2:65" s="17" customFormat="1" ht="24.2" customHeight="1">
      <c r="B200" s="18"/>
      <c r="C200" s="129" t="s">
        <v>460</v>
      </c>
      <c r="D200" s="129" t="s">
        <v>265</v>
      </c>
      <c r="E200" s="130" t="s">
        <v>10950</v>
      </c>
      <c r="F200" s="131" t="s">
        <v>10951</v>
      </c>
      <c r="G200" s="132" t="s">
        <v>402</v>
      </c>
      <c r="H200" s="133">
        <v>21.8</v>
      </c>
      <c r="I200" s="134"/>
      <c r="J200" s="135">
        <f>ROUND(I200*H200,2)</f>
        <v>0</v>
      </c>
      <c r="K200" s="131" t="s">
        <v>269</v>
      </c>
      <c r="L200" s="18"/>
      <c r="M200" s="136" t="s">
        <v>44</v>
      </c>
      <c r="N200" s="137" t="s">
        <v>53</v>
      </c>
      <c r="P200" s="138">
        <f>O200*H200</f>
        <v>0</v>
      </c>
      <c r="Q200" s="138">
        <v>6.0000000000000002E-5</v>
      </c>
      <c r="R200" s="138">
        <f>Q200*H200</f>
        <v>1.3080000000000001E-3</v>
      </c>
      <c r="S200" s="138">
        <v>0</v>
      </c>
      <c r="T200" s="139">
        <f>S200*H200</f>
        <v>0</v>
      </c>
      <c r="AR200" s="140" t="s">
        <v>370</v>
      </c>
      <c r="AT200" s="140" t="s">
        <v>265</v>
      </c>
      <c r="AU200" s="140" t="s">
        <v>91</v>
      </c>
      <c r="AY200" s="2" t="s">
        <v>263</v>
      </c>
      <c r="BE200" s="141">
        <f>IF(N200="základní",J200,0)</f>
        <v>0</v>
      </c>
      <c r="BF200" s="141">
        <f>IF(N200="snížená",J200,0)</f>
        <v>0</v>
      </c>
      <c r="BG200" s="141">
        <f>IF(N200="zákl. přenesená",J200,0)</f>
        <v>0</v>
      </c>
      <c r="BH200" s="141">
        <f>IF(N200="sníž. přenesená",J200,0)</f>
        <v>0</v>
      </c>
      <c r="BI200" s="141">
        <f>IF(N200="nulová",J200,0)</f>
        <v>0</v>
      </c>
      <c r="BJ200" s="2" t="s">
        <v>89</v>
      </c>
      <c r="BK200" s="141">
        <f>ROUND(I200*H200,2)</f>
        <v>0</v>
      </c>
      <c r="BL200" s="2" t="s">
        <v>370</v>
      </c>
      <c r="BM200" s="140" t="s">
        <v>10952</v>
      </c>
    </row>
    <row r="201" spans="2:65" s="146" customFormat="1" ht="11.25">
      <c r="B201" s="147"/>
      <c r="D201" s="142" t="s">
        <v>274</v>
      </c>
      <c r="E201" s="148" t="s">
        <v>44</v>
      </c>
      <c r="F201" s="149" t="s">
        <v>10895</v>
      </c>
      <c r="H201" s="148" t="s">
        <v>44</v>
      </c>
      <c r="I201" s="150"/>
      <c r="L201" s="147"/>
      <c r="M201" s="151"/>
      <c r="T201" s="152"/>
      <c r="AT201" s="148" t="s">
        <v>274</v>
      </c>
      <c r="AU201" s="148" t="s">
        <v>91</v>
      </c>
      <c r="AV201" s="146" t="s">
        <v>89</v>
      </c>
      <c r="AW201" s="146" t="s">
        <v>42</v>
      </c>
      <c r="AX201" s="146" t="s">
        <v>82</v>
      </c>
      <c r="AY201" s="148" t="s">
        <v>263</v>
      </c>
    </row>
    <row r="202" spans="2:65" s="153" customFormat="1" ht="11.25">
      <c r="B202" s="154"/>
      <c r="D202" s="142" t="s">
        <v>274</v>
      </c>
      <c r="E202" s="155" t="s">
        <v>44</v>
      </c>
      <c r="F202" s="156" t="s">
        <v>10947</v>
      </c>
      <c r="H202" s="157">
        <v>12.8</v>
      </c>
      <c r="I202" s="158"/>
      <c r="L202" s="154"/>
      <c r="M202" s="159"/>
      <c r="T202" s="160"/>
      <c r="AT202" s="155" t="s">
        <v>274</v>
      </c>
      <c r="AU202" s="155" t="s">
        <v>91</v>
      </c>
      <c r="AV202" s="153" t="s">
        <v>91</v>
      </c>
      <c r="AW202" s="153" t="s">
        <v>42</v>
      </c>
      <c r="AX202" s="153" t="s">
        <v>82</v>
      </c>
      <c r="AY202" s="155" t="s">
        <v>263</v>
      </c>
    </row>
    <row r="203" spans="2:65" s="153" customFormat="1" ht="11.25">
      <c r="B203" s="154"/>
      <c r="D203" s="142" t="s">
        <v>274</v>
      </c>
      <c r="E203" s="155" t="s">
        <v>44</v>
      </c>
      <c r="F203" s="156" t="s">
        <v>10948</v>
      </c>
      <c r="H203" s="157">
        <v>9</v>
      </c>
      <c r="I203" s="158"/>
      <c r="L203" s="154"/>
      <c r="M203" s="159"/>
      <c r="T203" s="160"/>
      <c r="AT203" s="155" t="s">
        <v>274</v>
      </c>
      <c r="AU203" s="155" t="s">
        <v>91</v>
      </c>
      <c r="AV203" s="153" t="s">
        <v>91</v>
      </c>
      <c r="AW203" s="153" t="s">
        <v>42</v>
      </c>
      <c r="AX203" s="153" t="s">
        <v>82</v>
      </c>
      <c r="AY203" s="155" t="s">
        <v>263</v>
      </c>
    </row>
    <row r="204" spans="2:65" s="169" customFormat="1" ht="11.25">
      <c r="B204" s="170"/>
      <c r="D204" s="142" t="s">
        <v>274</v>
      </c>
      <c r="E204" s="171" t="s">
        <v>44</v>
      </c>
      <c r="F204" s="172" t="s">
        <v>281</v>
      </c>
      <c r="H204" s="173">
        <v>21.8</v>
      </c>
      <c r="I204" s="174"/>
      <c r="L204" s="170"/>
      <c r="M204" s="175"/>
      <c r="T204" s="176"/>
      <c r="AT204" s="171" t="s">
        <v>274</v>
      </c>
      <c r="AU204" s="171" t="s">
        <v>91</v>
      </c>
      <c r="AV204" s="169" t="s">
        <v>270</v>
      </c>
      <c r="AW204" s="169" t="s">
        <v>42</v>
      </c>
      <c r="AX204" s="169" t="s">
        <v>89</v>
      </c>
      <c r="AY204" s="171" t="s">
        <v>263</v>
      </c>
    </row>
    <row r="205" spans="2:65" s="17" customFormat="1" ht="14.45" customHeight="1">
      <c r="B205" s="18"/>
      <c r="C205" s="177" t="s">
        <v>467</v>
      </c>
      <c r="D205" s="177" t="s">
        <v>445</v>
      </c>
      <c r="E205" s="178" t="s">
        <v>9926</v>
      </c>
      <c r="F205" s="179" t="s">
        <v>9927</v>
      </c>
      <c r="G205" s="180" t="s">
        <v>139</v>
      </c>
      <c r="H205" s="181">
        <v>13.08</v>
      </c>
      <c r="I205" s="182"/>
      <c r="J205" s="183">
        <f>ROUND(I205*H205,2)</f>
        <v>0</v>
      </c>
      <c r="K205" s="179" t="s">
        <v>269</v>
      </c>
      <c r="L205" s="184"/>
      <c r="M205" s="185" t="s">
        <v>44</v>
      </c>
      <c r="N205" s="186" t="s">
        <v>53</v>
      </c>
      <c r="P205" s="138">
        <f>O205*H205</f>
        <v>0</v>
      </c>
      <c r="Q205" s="138">
        <v>2.0999999999999999E-3</v>
      </c>
      <c r="R205" s="138">
        <f>Q205*H205</f>
        <v>2.7467999999999999E-2</v>
      </c>
      <c r="S205" s="138">
        <v>0</v>
      </c>
      <c r="T205" s="139">
        <f>S205*H205</f>
        <v>0</v>
      </c>
      <c r="AR205" s="140" t="s">
        <v>496</v>
      </c>
      <c r="AT205" s="140" t="s">
        <v>445</v>
      </c>
      <c r="AU205" s="140" t="s">
        <v>91</v>
      </c>
      <c r="AY205" s="2" t="s">
        <v>263</v>
      </c>
      <c r="BE205" s="141">
        <f>IF(N205="základní",J205,0)</f>
        <v>0</v>
      </c>
      <c r="BF205" s="141">
        <f>IF(N205="snížená",J205,0)</f>
        <v>0</v>
      </c>
      <c r="BG205" s="141">
        <f>IF(N205="zákl. přenesená",J205,0)</f>
        <v>0</v>
      </c>
      <c r="BH205" s="141">
        <f>IF(N205="sníž. přenesená",J205,0)</f>
        <v>0</v>
      </c>
      <c r="BI205" s="141">
        <f>IF(N205="nulová",J205,0)</f>
        <v>0</v>
      </c>
      <c r="BJ205" s="2" t="s">
        <v>89</v>
      </c>
      <c r="BK205" s="141">
        <f>ROUND(I205*H205,2)</f>
        <v>0</v>
      </c>
      <c r="BL205" s="2" t="s">
        <v>370</v>
      </c>
      <c r="BM205" s="140" t="s">
        <v>10953</v>
      </c>
    </row>
    <row r="206" spans="2:65" s="153" customFormat="1" ht="11.25">
      <c r="B206" s="154"/>
      <c r="D206" s="142" t="s">
        <v>274</v>
      </c>
      <c r="F206" s="156" t="s">
        <v>10954</v>
      </c>
      <c r="H206" s="157">
        <v>13.08</v>
      </c>
      <c r="I206" s="158"/>
      <c r="L206" s="154"/>
      <c r="M206" s="159"/>
      <c r="T206" s="160"/>
      <c r="AT206" s="155" t="s">
        <v>274</v>
      </c>
      <c r="AU206" s="155" t="s">
        <v>91</v>
      </c>
      <c r="AV206" s="153" t="s">
        <v>91</v>
      </c>
      <c r="AW206" s="153" t="s">
        <v>4</v>
      </c>
      <c r="AX206" s="153" t="s">
        <v>89</v>
      </c>
      <c r="AY206" s="155" t="s">
        <v>263</v>
      </c>
    </row>
    <row r="207" spans="2:65" s="17" customFormat="1" ht="14.45" customHeight="1">
      <c r="B207" s="18"/>
      <c r="C207" s="129" t="s">
        <v>472</v>
      </c>
      <c r="D207" s="129" t="s">
        <v>265</v>
      </c>
      <c r="E207" s="130" t="s">
        <v>10955</v>
      </c>
      <c r="F207" s="131" t="s">
        <v>10956</v>
      </c>
      <c r="G207" s="132" t="s">
        <v>402</v>
      </c>
      <c r="H207" s="133">
        <v>21.8</v>
      </c>
      <c r="I207" s="134"/>
      <c r="J207" s="135">
        <f>ROUND(I207*H207,2)</f>
        <v>0</v>
      </c>
      <c r="K207" s="131" t="s">
        <v>269</v>
      </c>
      <c r="L207" s="18"/>
      <c r="M207" s="136" t="s">
        <v>44</v>
      </c>
      <c r="N207" s="137" t="s">
        <v>53</v>
      </c>
      <c r="P207" s="138">
        <f>O207*H207</f>
        <v>0</v>
      </c>
      <c r="Q207" s="138">
        <v>3.8000000000000002E-4</v>
      </c>
      <c r="R207" s="138">
        <f>Q207*H207</f>
        <v>8.2840000000000014E-3</v>
      </c>
      <c r="S207" s="138">
        <v>0</v>
      </c>
      <c r="T207" s="139">
        <f>S207*H207</f>
        <v>0</v>
      </c>
      <c r="AR207" s="140" t="s">
        <v>370</v>
      </c>
      <c r="AT207" s="140" t="s">
        <v>265</v>
      </c>
      <c r="AU207" s="140" t="s">
        <v>91</v>
      </c>
      <c r="AY207" s="2" t="s">
        <v>263</v>
      </c>
      <c r="BE207" s="141">
        <f>IF(N207="základní",J207,0)</f>
        <v>0</v>
      </c>
      <c r="BF207" s="141">
        <f>IF(N207="snížená",J207,0)</f>
        <v>0</v>
      </c>
      <c r="BG207" s="141">
        <f>IF(N207="zákl. přenesená",J207,0)</f>
        <v>0</v>
      </c>
      <c r="BH207" s="141">
        <f>IF(N207="sníž. přenesená",J207,0)</f>
        <v>0</v>
      </c>
      <c r="BI207" s="141">
        <f>IF(N207="nulová",J207,0)</f>
        <v>0</v>
      </c>
      <c r="BJ207" s="2" t="s">
        <v>89</v>
      </c>
      <c r="BK207" s="141">
        <f>ROUND(I207*H207,2)</f>
        <v>0</v>
      </c>
      <c r="BL207" s="2" t="s">
        <v>370</v>
      </c>
      <c r="BM207" s="140" t="s">
        <v>10957</v>
      </c>
    </row>
    <row r="208" spans="2:65" s="146" customFormat="1" ht="11.25">
      <c r="B208" s="147"/>
      <c r="D208" s="142" t="s">
        <v>274</v>
      </c>
      <c r="E208" s="148" t="s">
        <v>44</v>
      </c>
      <c r="F208" s="149" t="s">
        <v>10895</v>
      </c>
      <c r="H208" s="148" t="s">
        <v>44</v>
      </c>
      <c r="I208" s="150"/>
      <c r="L208" s="147"/>
      <c r="M208" s="151"/>
      <c r="T208" s="152"/>
      <c r="AT208" s="148" t="s">
        <v>274</v>
      </c>
      <c r="AU208" s="148" t="s">
        <v>91</v>
      </c>
      <c r="AV208" s="146" t="s">
        <v>89</v>
      </c>
      <c r="AW208" s="146" t="s">
        <v>42</v>
      </c>
      <c r="AX208" s="146" t="s">
        <v>82</v>
      </c>
      <c r="AY208" s="148" t="s">
        <v>263</v>
      </c>
    </row>
    <row r="209" spans="2:65" s="153" customFormat="1" ht="11.25">
      <c r="B209" s="154"/>
      <c r="D209" s="142" t="s">
        <v>274</v>
      </c>
      <c r="E209" s="155" t="s">
        <v>44</v>
      </c>
      <c r="F209" s="156" t="s">
        <v>10949</v>
      </c>
      <c r="H209" s="157">
        <v>21.8</v>
      </c>
      <c r="I209" s="158"/>
      <c r="L209" s="154"/>
      <c r="M209" s="159"/>
      <c r="T209" s="160"/>
      <c r="AT209" s="155" t="s">
        <v>274</v>
      </c>
      <c r="AU209" s="155" t="s">
        <v>91</v>
      </c>
      <c r="AV209" s="153" t="s">
        <v>91</v>
      </c>
      <c r="AW209" s="153" t="s">
        <v>42</v>
      </c>
      <c r="AX209" s="153" t="s">
        <v>82</v>
      </c>
      <c r="AY209" s="155" t="s">
        <v>263</v>
      </c>
    </row>
    <row r="210" spans="2:65" s="169" customFormat="1" ht="11.25">
      <c r="B210" s="170"/>
      <c r="D210" s="142" t="s">
        <v>274</v>
      </c>
      <c r="E210" s="171" t="s">
        <v>44</v>
      </c>
      <c r="F210" s="172" t="s">
        <v>281</v>
      </c>
      <c r="H210" s="173">
        <v>21.8</v>
      </c>
      <c r="I210" s="174"/>
      <c r="L210" s="170"/>
      <c r="M210" s="175"/>
      <c r="T210" s="176"/>
      <c r="AT210" s="171" t="s">
        <v>274</v>
      </c>
      <c r="AU210" s="171" t="s">
        <v>91</v>
      </c>
      <c r="AV210" s="169" t="s">
        <v>270</v>
      </c>
      <c r="AW210" s="169" t="s">
        <v>42</v>
      </c>
      <c r="AX210" s="169" t="s">
        <v>89</v>
      </c>
      <c r="AY210" s="171" t="s">
        <v>263</v>
      </c>
    </row>
    <row r="211" spans="2:65" s="17" customFormat="1" ht="14.45" customHeight="1">
      <c r="B211" s="18"/>
      <c r="C211" s="177" t="s">
        <v>478</v>
      </c>
      <c r="D211" s="177" t="s">
        <v>445</v>
      </c>
      <c r="E211" s="178" t="s">
        <v>9926</v>
      </c>
      <c r="F211" s="179" t="s">
        <v>9927</v>
      </c>
      <c r="G211" s="180" t="s">
        <v>139</v>
      </c>
      <c r="H211" s="181">
        <v>13.08</v>
      </c>
      <c r="I211" s="182"/>
      <c r="J211" s="183">
        <f>ROUND(I211*H211,2)</f>
        <v>0</v>
      </c>
      <c r="K211" s="179" t="s">
        <v>269</v>
      </c>
      <c r="L211" s="184"/>
      <c r="M211" s="185" t="s">
        <v>44</v>
      </c>
      <c r="N211" s="186" t="s">
        <v>53</v>
      </c>
      <c r="P211" s="138">
        <f>O211*H211</f>
        <v>0</v>
      </c>
      <c r="Q211" s="138">
        <v>2.0999999999999999E-3</v>
      </c>
      <c r="R211" s="138">
        <f>Q211*H211</f>
        <v>2.7467999999999999E-2</v>
      </c>
      <c r="S211" s="138">
        <v>0</v>
      </c>
      <c r="T211" s="139">
        <f>S211*H211</f>
        <v>0</v>
      </c>
      <c r="AR211" s="140" t="s">
        <v>496</v>
      </c>
      <c r="AT211" s="140" t="s">
        <v>445</v>
      </c>
      <c r="AU211" s="140" t="s">
        <v>91</v>
      </c>
      <c r="AY211" s="2" t="s">
        <v>263</v>
      </c>
      <c r="BE211" s="141">
        <f>IF(N211="základní",J211,0)</f>
        <v>0</v>
      </c>
      <c r="BF211" s="141">
        <f>IF(N211="snížená",J211,0)</f>
        <v>0</v>
      </c>
      <c r="BG211" s="141">
        <f>IF(N211="zákl. přenesená",J211,0)</f>
        <v>0</v>
      </c>
      <c r="BH211" s="141">
        <f>IF(N211="sníž. přenesená",J211,0)</f>
        <v>0</v>
      </c>
      <c r="BI211" s="141">
        <f>IF(N211="nulová",J211,0)</f>
        <v>0</v>
      </c>
      <c r="BJ211" s="2" t="s">
        <v>89</v>
      </c>
      <c r="BK211" s="141">
        <f>ROUND(I211*H211,2)</f>
        <v>0</v>
      </c>
      <c r="BL211" s="2" t="s">
        <v>370</v>
      </c>
      <c r="BM211" s="140" t="s">
        <v>10958</v>
      </c>
    </row>
    <row r="212" spans="2:65" s="153" customFormat="1" ht="11.25">
      <c r="B212" s="154"/>
      <c r="D212" s="142" t="s">
        <v>274</v>
      </c>
      <c r="F212" s="156" t="s">
        <v>10954</v>
      </c>
      <c r="H212" s="157">
        <v>13.08</v>
      </c>
      <c r="I212" s="158"/>
      <c r="L212" s="154"/>
      <c r="M212" s="159"/>
      <c r="T212" s="160"/>
      <c r="AT212" s="155" t="s">
        <v>274</v>
      </c>
      <c r="AU212" s="155" t="s">
        <v>91</v>
      </c>
      <c r="AV212" s="153" t="s">
        <v>91</v>
      </c>
      <c r="AW212" s="153" t="s">
        <v>4</v>
      </c>
      <c r="AX212" s="153" t="s">
        <v>89</v>
      </c>
      <c r="AY212" s="155" t="s">
        <v>263</v>
      </c>
    </row>
    <row r="213" spans="2:65" s="17" customFormat="1" ht="24.2" customHeight="1">
      <c r="B213" s="18"/>
      <c r="C213" s="129" t="s">
        <v>484</v>
      </c>
      <c r="D213" s="129" t="s">
        <v>265</v>
      </c>
      <c r="E213" s="130" t="s">
        <v>9115</v>
      </c>
      <c r="F213" s="131" t="s">
        <v>9116</v>
      </c>
      <c r="G213" s="132" t="s">
        <v>312</v>
      </c>
      <c r="H213" s="133">
        <v>0.28699999999999998</v>
      </c>
      <c r="I213" s="134"/>
      <c r="J213" s="135">
        <f>ROUND(I213*H213,2)</f>
        <v>0</v>
      </c>
      <c r="K213" s="131" t="s">
        <v>269</v>
      </c>
      <c r="L213" s="18"/>
      <c r="M213" s="136" t="s">
        <v>44</v>
      </c>
      <c r="N213" s="137" t="s">
        <v>53</v>
      </c>
      <c r="P213" s="138">
        <f>O213*H213</f>
        <v>0</v>
      </c>
      <c r="Q213" s="138">
        <v>0</v>
      </c>
      <c r="R213" s="138">
        <f>Q213*H213</f>
        <v>0</v>
      </c>
      <c r="S213" s="138">
        <v>0</v>
      </c>
      <c r="T213" s="139">
        <f>S213*H213</f>
        <v>0</v>
      </c>
      <c r="AR213" s="140" t="s">
        <v>370</v>
      </c>
      <c r="AT213" s="140" t="s">
        <v>265</v>
      </c>
      <c r="AU213" s="140" t="s">
        <v>91</v>
      </c>
      <c r="AY213" s="2" t="s">
        <v>263</v>
      </c>
      <c r="BE213" s="141">
        <f>IF(N213="základní",J213,0)</f>
        <v>0</v>
      </c>
      <c r="BF213" s="141">
        <f>IF(N213="snížená",J213,0)</f>
        <v>0</v>
      </c>
      <c r="BG213" s="141">
        <f>IF(N213="zákl. přenesená",J213,0)</f>
        <v>0</v>
      </c>
      <c r="BH213" s="141">
        <f>IF(N213="sníž. přenesená",J213,0)</f>
        <v>0</v>
      </c>
      <c r="BI213" s="141">
        <f>IF(N213="nulová",J213,0)</f>
        <v>0</v>
      </c>
      <c r="BJ213" s="2" t="s">
        <v>89</v>
      </c>
      <c r="BK213" s="141">
        <f>ROUND(I213*H213,2)</f>
        <v>0</v>
      </c>
      <c r="BL213" s="2" t="s">
        <v>370</v>
      </c>
      <c r="BM213" s="140" t="s">
        <v>10959</v>
      </c>
    </row>
    <row r="214" spans="2:65" s="17" customFormat="1" ht="78">
      <c r="B214" s="18"/>
      <c r="D214" s="142" t="s">
        <v>272</v>
      </c>
      <c r="F214" s="143" t="s">
        <v>4936</v>
      </c>
      <c r="I214" s="144"/>
      <c r="L214" s="18"/>
      <c r="M214" s="145"/>
      <c r="T214" s="39"/>
      <c r="AT214" s="2" t="s">
        <v>272</v>
      </c>
      <c r="AU214" s="2" t="s">
        <v>91</v>
      </c>
    </row>
    <row r="215" spans="2:65" s="116" customFormat="1" ht="22.9" customHeight="1">
      <c r="B215" s="117"/>
      <c r="D215" s="118" t="s">
        <v>81</v>
      </c>
      <c r="E215" s="127" t="s">
        <v>1730</v>
      </c>
      <c r="F215" s="127" t="s">
        <v>1731</v>
      </c>
      <c r="I215" s="120"/>
      <c r="J215" s="128">
        <f>BK215</f>
        <v>0</v>
      </c>
      <c r="L215" s="117"/>
      <c r="M215" s="122"/>
      <c r="P215" s="123">
        <f>SUM(P216:P242)</f>
        <v>0</v>
      </c>
      <c r="R215" s="123">
        <f>SUM(R216:R242)</f>
        <v>0.36692462000000003</v>
      </c>
      <c r="T215" s="124">
        <f>SUM(T216:T242)</f>
        <v>0</v>
      </c>
      <c r="AR215" s="118" t="s">
        <v>91</v>
      </c>
      <c r="AT215" s="125" t="s">
        <v>81</v>
      </c>
      <c r="AU215" s="125" t="s">
        <v>89</v>
      </c>
      <c r="AY215" s="118" t="s">
        <v>263</v>
      </c>
      <c r="BK215" s="126">
        <f>SUM(BK216:BK242)</f>
        <v>0</v>
      </c>
    </row>
    <row r="216" spans="2:65" s="17" customFormat="1" ht="24.2" customHeight="1">
      <c r="B216" s="18"/>
      <c r="C216" s="129" t="s">
        <v>492</v>
      </c>
      <c r="D216" s="129" t="s">
        <v>265</v>
      </c>
      <c r="E216" s="130" t="s">
        <v>7564</v>
      </c>
      <c r="F216" s="131" t="s">
        <v>7565</v>
      </c>
      <c r="G216" s="132" t="s">
        <v>439</v>
      </c>
      <c r="H216" s="133">
        <v>12</v>
      </c>
      <c r="I216" s="134"/>
      <c r="J216" s="135">
        <f>ROUND(I216*H216,2)</f>
        <v>0</v>
      </c>
      <c r="K216" s="131" t="s">
        <v>269</v>
      </c>
      <c r="L216" s="18"/>
      <c r="M216" s="136" t="s">
        <v>44</v>
      </c>
      <c r="N216" s="137" t="s">
        <v>53</v>
      </c>
      <c r="P216" s="138">
        <f>O216*H216</f>
        <v>0</v>
      </c>
      <c r="Q216" s="138">
        <v>0</v>
      </c>
      <c r="R216" s="138">
        <f>Q216*H216</f>
        <v>0</v>
      </c>
      <c r="S216" s="138">
        <v>0</v>
      </c>
      <c r="T216" s="139">
        <f>S216*H216</f>
        <v>0</v>
      </c>
      <c r="AR216" s="140" t="s">
        <v>370</v>
      </c>
      <c r="AT216" s="140" t="s">
        <v>265</v>
      </c>
      <c r="AU216" s="140" t="s">
        <v>91</v>
      </c>
      <c r="AY216" s="2" t="s">
        <v>263</v>
      </c>
      <c r="BE216" s="141">
        <f>IF(N216="základní",J216,0)</f>
        <v>0</v>
      </c>
      <c r="BF216" s="141">
        <f>IF(N216="snížená",J216,0)</f>
        <v>0</v>
      </c>
      <c r="BG216" s="141">
        <f>IF(N216="zákl. přenesená",J216,0)</f>
        <v>0</v>
      </c>
      <c r="BH216" s="141">
        <f>IF(N216="sníž. přenesená",J216,0)</f>
        <v>0</v>
      </c>
      <c r="BI216" s="141">
        <f>IF(N216="nulová",J216,0)</f>
        <v>0</v>
      </c>
      <c r="BJ216" s="2" t="s">
        <v>89</v>
      </c>
      <c r="BK216" s="141">
        <f>ROUND(I216*H216,2)</f>
        <v>0</v>
      </c>
      <c r="BL216" s="2" t="s">
        <v>370</v>
      </c>
      <c r="BM216" s="140" t="s">
        <v>10960</v>
      </c>
    </row>
    <row r="217" spans="2:65" s="146" customFormat="1" ht="11.25">
      <c r="B217" s="147"/>
      <c r="D217" s="142" t="s">
        <v>274</v>
      </c>
      <c r="E217" s="148" t="s">
        <v>44</v>
      </c>
      <c r="F217" s="149" t="s">
        <v>10895</v>
      </c>
      <c r="H217" s="148" t="s">
        <v>44</v>
      </c>
      <c r="I217" s="150"/>
      <c r="L217" s="147"/>
      <c r="M217" s="151"/>
      <c r="T217" s="152"/>
      <c r="AT217" s="148" t="s">
        <v>274</v>
      </c>
      <c r="AU217" s="148" t="s">
        <v>91</v>
      </c>
      <c r="AV217" s="146" t="s">
        <v>89</v>
      </c>
      <c r="AW217" s="146" t="s">
        <v>42</v>
      </c>
      <c r="AX217" s="146" t="s">
        <v>82</v>
      </c>
      <c r="AY217" s="148" t="s">
        <v>263</v>
      </c>
    </row>
    <row r="218" spans="2:65" s="153" customFormat="1" ht="11.25">
      <c r="B218" s="154"/>
      <c r="D218" s="142" t="s">
        <v>274</v>
      </c>
      <c r="E218" s="155" t="s">
        <v>44</v>
      </c>
      <c r="F218" s="156" t="s">
        <v>10961</v>
      </c>
      <c r="H218" s="157">
        <v>12</v>
      </c>
      <c r="I218" s="158"/>
      <c r="L218" s="154"/>
      <c r="M218" s="159"/>
      <c r="T218" s="160"/>
      <c r="AT218" s="155" t="s">
        <v>274</v>
      </c>
      <c r="AU218" s="155" t="s">
        <v>91</v>
      </c>
      <c r="AV218" s="153" t="s">
        <v>91</v>
      </c>
      <c r="AW218" s="153" t="s">
        <v>42</v>
      </c>
      <c r="AX218" s="153" t="s">
        <v>82</v>
      </c>
      <c r="AY218" s="155" t="s">
        <v>263</v>
      </c>
    </row>
    <row r="219" spans="2:65" s="169" customFormat="1" ht="11.25">
      <c r="B219" s="170"/>
      <c r="D219" s="142" t="s">
        <v>274</v>
      </c>
      <c r="E219" s="171" t="s">
        <v>44</v>
      </c>
      <c r="F219" s="172" t="s">
        <v>281</v>
      </c>
      <c r="H219" s="173">
        <v>12</v>
      </c>
      <c r="I219" s="174"/>
      <c r="L219" s="170"/>
      <c r="M219" s="175"/>
      <c r="T219" s="176"/>
      <c r="AT219" s="171" t="s">
        <v>274</v>
      </c>
      <c r="AU219" s="171" t="s">
        <v>91</v>
      </c>
      <c r="AV219" s="169" t="s">
        <v>270</v>
      </c>
      <c r="AW219" s="169" t="s">
        <v>42</v>
      </c>
      <c r="AX219" s="169" t="s">
        <v>89</v>
      </c>
      <c r="AY219" s="171" t="s">
        <v>263</v>
      </c>
    </row>
    <row r="220" spans="2:65" s="17" customFormat="1" ht="14.45" customHeight="1">
      <c r="B220" s="18"/>
      <c r="C220" s="177" t="s">
        <v>496</v>
      </c>
      <c r="D220" s="177" t="s">
        <v>445</v>
      </c>
      <c r="E220" s="178" t="s">
        <v>10962</v>
      </c>
      <c r="F220" s="179" t="s">
        <v>10963</v>
      </c>
      <c r="G220" s="180" t="s">
        <v>139</v>
      </c>
      <c r="H220" s="181">
        <v>6.48</v>
      </c>
      <c r="I220" s="182"/>
      <c r="J220" s="183">
        <f>ROUND(I220*H220,2)</f>
        <v>0</v>
      </c>
      <c r="K220" s="179" t="s">
        <v>269</v>
      </c>
      <c r="L220" s="184"/>
      <c r="M220" s="185" t="s">
        <v>44</v>
      </c>
      <c r="N220" s="186" t="s">
        <v>53</v>
      </c>
      <c r="P220" s="138">
        <f>O220*H220</f>
        <v>0</v>
      </c>
      <c r="Q220" s="138">
        <v>5.0000000000000001E-3</v>
      </c>
      <c r="R220" s="138">
        <f>Q220*H220</f>
        <v>3.2400000000000005E-2</v>
      </c>
      <c r="S220" s="138">
        <v>0</v>
      </c>
      <c r="T220" s="139">
        <f>S220*H220</f>
        <v>0</v>
      </c>
      <c r="AR220" s="140" t="s">
        <v>496</v>
      </c>
      <c r="AT220" s="140" t="s">
        <v>445</v>
      </c>
      <c r="AU220" s="140" t="s">
        <v>91</v>
      </c>
      <c r="AY220" s="2" t="s">
        <v>263</v>
      </c>
      <c r="BE220" s="141">
        <f>IF(N220="základní",J220,0)</f>
        <v>0</v>
      </c>
      <c r="BF220" s="141">
        <f>IF(N220="snížená",J220,0)</f>
        <v>0</v>
      </c>
      <c r="BG220" s="141">
        <f>IF(N220="zákl. přenesená",J220,0)</f>
        <v>0</v>
      </c>
      <c r="BH220" s="141">
        <f>IF(N220="sníž. přenesená",J220,0)</f>
        <v>0</v>
      </c>
      <c r="BI220" s="141">
        <f>IF(N220="nulová",J220,0)</f>
        <v>0</v>
      </c>
      <c r="BJ220" s="2" t="s">
        <v>89</v>
      </c>
      <c r="BK220" s="141">
        <f>ROUND(I220*H220,2)</f>
        <v>0</v>
      </c>
      <c r="BL220" s="2" t="s">
        <v>370</v>
      </c>
      <c r="BM220" s="140" t="s">
        <v>10964</v>
      </c>
    </row>
    <row r="221" spans="2:65" s="17" customFormat="1" ht="24.2" customHeight="1">
      <c r="B221" s="18"/>
      <c r="C221" s="129" t="s">
        <v>501</v>
      </c>
      <c r="D221" s="129" t="s">
        <v>265</v>
      </c>
      <c r="E221" s="130" t="s">
        <v>5695</v>
      </c>
      <c r="F221" s="131" t="s">
        <v>5696</v>
      </c>
      <c r="G221" s="132" t="s">
        <v>139</v>
      </c>
      <c r="H221" s="133">
        <v>13.255000000000001</v>
      </c>
      <c r="I221" s="134"/>
      <c r="J221" s="135">
        <f>ROUND(I221*H221,2)</f>
        <v>0</v>
      </c>
      <c r="K221" s="131" t="s">
        <v>269</v>
      </c>
      <c r="L221" s="18"/>
      <c r="M221" s="136" t="s">
        <v>44</v>
      </c>
      <c r="N221" s="137" t="s">
        <v>53</v>
      </c>
      <c r="P221" s="138">
        <f>O221*H221</f>
        <v>0</v>
      </c>
      <c r="Q221" s="138">
        <v>0</v>
      </c>
      <c r="R221" s="138">
        <f>Q221*H221</f>
        <v>0</v>
      </c>
      <c r="S221" s="138">
        <v>0</v>
      </c>
      <c r="T221" s="139">
        <f>S221*H221</f>
        <v>0</v>
      </c>
      <c r="AR221" s="140" t="s">
        <v>370</v>
      </c>
      <c r="AT221" s="140" t="s">
        <v>265</v>
      </c>
      <c r="AU221" s="140" t="s">
        <v>91</v>
      </c>
      <c r="AY221" s="2" t="s">
        <v>263</v>
      </c>
      <c r="BE221" s="141">
        <f>IF(N221="základní",J221,0)</f>
        <v>0</v>
      </c>
      <c r="BF221" s="141">
        <f>IF(N221="snížená",J221,0)</f>
        <v>0</v>
      </c>
      <c r="BG221" s="141">
        <f>IF(N221="zákl. přenesená",J221,0)</f>
        <v>0</v>
      </c>
      <c r="BH221" s="141">
        <f>IF(N221="sníž. přenesená",J221,0)</f>
        <v>0</v>
      </c>
      <c r="BI221" s="141">
        <f>IF(N221="nulová",J221,0)</f>
        <v>0</v>
      </c>
      <c r="BJ221" s="2" t="s">
        <v>89</v>
      </c>
      <c r="BK221" s="141">
        <f>ROUND(I221*H221,2)</f>
        <v>0</v>
      </c>
      <c r="BL221" s="2" t="s">
        <v>370</v>
      </c>
      <c r="BM221" s="140" t="s">
        <v>10965</v>
      </c>
    </row>
    <row r="222" spans="2:65" s="17" customFormat="1" ht="68.25">
      <c r="B222" s="18"/>
      <c r="D222" s="142" t="s">
        <v>272</v>
      </c>
      <c r="F222" s="143" t="s">
        <v>5698</v>
      </c>
      <c r="I222" s="144"/>
      <c r="L222" s="18"/>
      <c r="M222" s="145"/>
      <c r="T222" s="39"/>
      <c r="AT222" s="2" t="s">
        <v>272</v>
      </c>
      <c r="AU222" s="2" t="s">
        <v>91</v>
      </c>
    </row>
    <row r="223" spans="2:65" s="146" customFormat="1" ht="11.25">
      <c r="B223" s="147"/>
      <c r="D223" s="142" t="s">
        <v>274</v>
      </c>
      <c r="E223" s="148" t="s">
        <v>44</v>
      </c>
      <c r="F223" s="149" t="s">
        <v>10895</v>
      </c>
      <c r="H223" s="148" t="s">
        <v>44</v>
      </c>
      <c r="I223" s="150"/>
      <c r="L223" s="147"/>
      <c r="M223" s="151"/>
      <c r="T223" s="152"/>
      <c r="AT223" s="148" t="s">
        <v>274</v>
      </c>
      <c r="AU223" s="148" t="s">
        <v>91</v>
      </c>
      <c r="AV223" s="146" t="s">
        <v>89</v>
      </c>
      <c r="AW223" s="146" t="s">
        <v>42</v>
      </c>
      <c r="AX223" s="146" t="s">
        <v>82</v>
      </c>
      <c r="AY223" s="148" t="s">
        <v>263</v>
      </c>
    </row>
    <row r="224" spans="2:65" s="153" customFormat="1" ht="11.25">
      <c r="B224" s="154"/>
      <c r="D224" s="142" t="s">
        <v>274</v>
      </c>
      <c r="E224" s="155" t="s">
        <v>44</v>
      </c>
      <c r="F224" s="156" t="s">
        <v>10966</v>
      </c>
      <c r="H224" s="157">
        <v>13.255000000000001</v>
      </c>
      <c r="I224" s="158"/>
      <c r="L224" s="154"/>
      <c r="M224" s="159"/>
      <c r="T224" s="160"/>
      <c r="AT224" s="155" t="s">
        <v>274</v>
      </c>
      <c r="AU224" s="155" t="s">
        <v>91</v>
      </c>
      <c r="AV224" s="153" t="s">
        <v>91</v>
      </c>
      <c r="AW224" s="153" t="s">
        <v>42</v>
      </c>
      <c r="AX224" s="153" t="s">
        <v>82</v>
      </c>
      <c r="AY224" s="155" t="s">
        <v>263</v>
      </c>
    </row>
    <row r="225" spans="2:65" s="169" customFormat="1" ht="11.25">
      <c r="B225" s="170"/>
      <c r="D225" s="142" t="s">
        <v>274</v>
      </c>
      <c r="E225" s="171" t="s">
        <v>44</v>
      </c>
      <c r="F225" s="172" t="s">
        <v>281</v>
      </c>
      <c r="H225" s="173">
        <v>13.255000000000001</v>
      </c>
      <c r="I225" s="174"/>
      <c r="L225" s="170"/>
      <c r="M225" s="175"/>
      <c r="T225" s="176"/>
      <c r="AT225" s="171" t="s">
        <v>274</v>
      </c>
      <c r="AU225" s="171" t="s">
        <v>91</v>
      </c>
      <c r="AV225" s="169" t="s">
        <v>270</v>
      </c>
      <c r="AW225" s="169" t="s">
        <v>42</v>
      </c>
      <c r="AX225" s="169" t="s">
        <v>89</v>
      </c>
      <c r="AY225" s="171" t="s">
        <v>263</v>
      </c>
    </row>
    <row r="226" spans="2:65" s="17" customFormat="1" ht="14.45" customHeight="1">
      <c r="B226" s="18"/>
      <c r="C226" s="177" t="s">
        <v>505</v>
      </c>
      <c r="D226" s="177" t="s">
        <v>445</v>
      </c>
      <c r="E226" s="178" t="s">
        <v>10967</v>
      </c>
      <c r="F226" s="179" t="s">
        <v>10968</v>
      </c>
      <c r="G226" s="180" t="s">
        <v>139</v>
      </c>
      <c r="H226" s="181">
        <v>15.906000000000001</v>
      </c>
      <c r="I226" s="182"/>
      <c r="J226" s="183">
        <f>ROUND(I226*H226,2)</f>
        <v>0</v>
      </c>
      <c r="K226" s="179" t="s">
        <v>269</v>
      </c>
      <c r="L226" s="184"/>
      <c r="M226" s="185" t="s">
        <v>44</v>
      </c>
      <c r="N226" s="186" t="s">
        <v>53</v>
      </c>
      <c r="P226" s="138">
        <f>O226*H226</f>
        <v>0</v>
      </c>
      <c r="Q226" s="138">
        <v>4.8300000000000001E-3</v>
      </c>
      <c r="R226" s="138">
        <f>Q226*H226</f>
        <v>7.6825980000000002E-2</v>
      </c>
      <c r="S226" s="138">
        <v>0</v>
      </c>
      <c r="T226" s="139">
        <f>S226*H226</f>
        <v>0</v>
      </c>
      <c r="AR226" s="140" t="s">
        <v>496</v>
      </c>
      <c r="AT226" s="140" t="s">
        <v>445</v>
      </c>
      <c r="AU226" s="140" t="s">
        <v>91</v>
      </c>
      <c r="AY226" s="2" t="s">
        <v>263</v>
      </c>
      <c r="BE226" s="141">
        <f>IF(N226="základní",J226,0)</f>
        <v>0</v>
      </c>
      <c r="BF226" s="141">
        <f>IF(N226="snížená",J226,0)</f>
        <v>0</v>
      </c>
      <c r="BG226" s="141">
        <f>IF(N226="zákl. přenesená",J226,0)</f>
        <v>0</v>
      </c>
      <c r="BH226" s="141">
        <f>IF(N226="sníž. přenesená",J226,0)</f>
        <v>0</v>
      </c>
      <c r="BI226" s="141">
        <f>IF(N226="nulová",J226,0)</f>
        <v>0</v>
      </c>
      <c r="BJ226" s="2" t="s">
        <v>89</v>
      </c>
      <c r="BK226" s="141">
        <f>ROUND(I226*H226,2)</f>
        <v>0</v>
      </c>
      <c r="BL226" s="2" t="s">
        <v>370</v>
      </c>
      <c r="BM226" s="140" t="s">
        <v>10969</v>
      </c>
    </row>
    <row r="227" spans="2:65" s="153" customFormat="1" ht="11.25">
      <c r="B227" s="154"/>
      <c r="D227" s="142" t="s">
        <v>274</v>
      </c>
      <c r="F227" s="156" t="s">
        <v>10970</v>
      </c>
      <c r="H227" s="157">
        <v>15.906000000000001</v>
      </c>
      <c r="I227" s="158"/>
      <c r="L227" s="154"/>
      <c r="M227" s="159"/>
      <c r="T227" s="160"/>
      <c r="AT227" s="155" t="s">
        <v>274</v>
      </c>
      <c r="AU227" s="155" t="s">
        <v>91</v>
      </c>
      <c r="AV227" s="153" t="s">
        <v>91</v>
      </c>
      <c r="AW227" s="153" t="s">
        <v>4</v>
      </c>
      <c r="AX227" s="153" t="s">
        <v>89</v>
      </c>
      <c r="AY227" s="155" t="s">
        <v>263</v>
      </c>
    </row>
    <row r="228" spans="2:65" s="17" customFormat="1" ht="24.2" customHeight="1">
      <c r="B228" s="18"/>
      <c r="C228" s="129" t="s">
        <v>509</v>
      </c>
      <c r="D228" s="129" t="s">
        <v>265</v>
      </c>
      <c r="E228" s="130" t="s">
        <v>10971</v>
      </c>
      <c r="F228" s="131" t="s">
        <v>10972</v>
      </c>
      <c r="G228" s="132" t="s">
        <v>139</v>
      </c>
      <c r="H228" s="133">
        <v>64</v>
      </c>
      <c r="I228" s="134"/>
      <c r="J228" s="135">
        <f>ROUND(I228*H228,2)</f>
        <v>0</v>
      </c>
      <c r="K228" s="131" t="s">
        <v>269</v>
      </c>
      <c r="L228" s="18"/>
      <c r="M228" s="136" t="s">
        <v>44</v>
      </c>
      <c r="N228" s="137" t="s">
        <v>53</v>
      </c>
      <c r="P228" s="138">
        <f>O228*H228</f>
        <v>0</v>
      </c>
      <c r="Q228" s="138">
        <v>0</v>
      </c>
      <c r="R228" s="138">
        <f>Q228*H228</f>
        <v>0</v>
      </c>
      <c r="S228" s="138">
        <v>0</v>
      </c>
      <c r="T228" s="139">
        <f>S228*H228</f>
        <v>0</v>
      </c>
      <c r="AR228" s="140" t="s">
        <v>370</v>
      </c>
      <c r="AT228" s="140" t="s">
        <v>265</v>
      </c>
      <c r="AU228" s="140" t="s">
        <v>91</v>
      </c>
      <c r="AY228" s="2" t="s">
        <v>263</v>
      </c>
      <c r="BE228" s="141">
        <f>IF(N228="základní",J228,0)</f>
        <v>0</v>
      </c>
      <c r="BF228" s="141">
        <f>IF(N228="snížená",J228,0)</f>
        <v>0</v>
      </c>
      <c r="BG228" s="141">
        <f>IF(N228="zákl. přenesená",J228,0)</f>
        <v>0</v>
      </c>
      <c r="BH228" s="141">
        <f>IF(N228="sníž. přenesená",J228,0)</f>
        <v>0</v>
      </c>
      <c r="BI228" s="141">
        <f>IF(N228="nulová",J228,0)</f>
        <v>0</v>
      </c>
      <c r="BJ228" s="2" t="s">
        <v>89</v>
      </c>
      <c r="BK228" s="141">
        <f>ROUND(I228*H228,2)</f>
        <v>0</v>
      </c>
      <c r="BL228" s="2" t="s">
        <v>370</v>
      </c>
      <c r="BM228" s="140" t="s">
        <v>10973</v>
      </c>
    </row>
    <row r="229" spans="2:65" s="17" customFormat="1" ht="68.25">
      <c r="B229" s="18"/>
      <c r="D229" s="142" t="s">
        <v>272</v>
      </c>
      <c r="F229" s="143" t="s">
        <v>10974</v>
      </c>
      <c r="I229" s="144"/>
      <c r="L229" s="18"/>
      <c r="M229" s="145"/>
      <c r="T229" s="39"/>
      <c r="AT229" s="2" t="s">
        <v>272</v>
      </c>
      <c r="AU229" s="2" t="s">
        <v>91</v>
      </c>
    </row>
    <row r="230" spans="2:65" s="146" customFormat="1" ht="11.25">
      <c r="B230" s="147"/>
      <c r="D230" s="142" t="s">
        <v>274</v>
      </c>
      <c r="E230" s="148" t="s">
        <v>44</v>
      </c>
      <c r="F230" s="149" t="s">
        <v>10895</v>
      </c>
      <c r="H230" s="148" t="s">
        <v>44</v>
      </c>
      <c r="I230" s="150"/>
      <c r="L230" s="147"/>
      <c r="M230" s="151"/>
      <c r="T230" s="152"/>
      <c r="AT230" s="148" t="s">
        <v>274</v>
      </c>
      <c r="AU230" s="148" t="s">
        <v>91</v>
      </c>
      <c r="AV230" s="146" t="s">
        <v>89</v>
      </c>
      <c r="AW230" s="146" t="s">
        <v>42</v>
      </c>
      <c r="AX230" s="146" t="s">
        <v>82</v>
      </c>
      <c r="AY230" s="148" t="s">
        <v>263</v>
      </c>
    </row>
    <row r="231" spans="2:65" s="153" customFormat="1" ht="11.25">
      <c r="B231" s="154"/>
      <c r="D231" s="142" t="s">
        <v>274</v>
      </c>
      <c r="E231" s="155" t="s">
        <v>44</v>
      </c>
      <c r="F231" s="156" t="s">
        <v>10975</v>
      </c>
      <c r="H231" s="157">
        <v>64</v>
      </c>
      <c r="I231" s="158"/>
      <c r="L231" s="154"/>
      <c r="M231" s="159"/>
      <c r="T231" s="160"/>
      <c r="AT231" s="155" t="s">
        <v>274</v>
      </c>
      <c r="AU231" s="155" t="s">
        <v>91</v>
      </c>
      <c r="AV231" s="153" t="s">
        <v>91</v>
      </c>
      <c r="AW231" s="153" t="s">
        <v>42</v>
      </c>
      <c r="AX231" s="153" t="s">
        <v>82</v>
      </c>
      <c r="AY231" s="155" t="s">
        <v>263</v>
      </c>
    </row>
    <row r="232" spans="2:65" s="169" customFormat="1" ht="11.25">
      <c r="B232" s="170"/>
      <c r="D232" s="142" t="s">
        <v>274</v>
      </c>
      <c r="E232" s="171" t="s">
        <v>44</v>
      </c>
      <c r="F232" s="172" t="s">
        <v>281</v>
      </c>
      <c r="H232" s="173">
        <v>64</v>
      </c>
      <c r="I232" s="174"/>
      <c r="L232" s="170"/>
      <c r="M232" s="175"/>
      <c r="T232" s="176"/>
      <c r="AT232" s="171" t="s">
        <v>274</v>
      </c>
      <c r="AU232" s="171" t="s">
        <v>91</v>
      </c>
      <c r="AV232" s="169" t="s">
        <v>270</v>
      </c>
      <c r="AW232" s="169" t="s">
        <v>42</v>
      </c>
      <c r="AX232" s="169" t="s">
        <v>89</v>
      </c>
      <c r="AY232" s="171" t="s">
        <v>263</v>
      </c>
    </row>
    <row r="233" spans="2:65" s="17" customFormat="1" ht="14.45" customHeight="1">
      <c r="B233" s="18"/>
      <c r="C233" s="177" t="s">
        <v>515</v>
      </c>
      <c r="D233" s="177" t="s">
        <v>445</v>
      </c>
      <c r="E233" s="178" t="s">
        <v>10976</v>
      </c>
      <c r="F233" s="179" t="s">
        <v>10977</v>
      </c>
      <c r="G233" s="180" t="s">
        <v>139</v>
      </c>
      <c r="H233" s="181">
        <v>76.8</v>
      </c>
      <c r="I233" s="182"/>
      <c r="J233" s="183">
        <f>ROUND(I233*H233,2)</f>
        <v>0</v>
      </c>
      <c r="K233" s="179" t="s">
        <v>269</v>
      </c>
      <c r="L233" s="184"/>
      <c r="M233" s="185" t="s">
        <v>44</v>
      </c>
      <c r="N233" s="186" t="s">
        <v>53</v>
      </c>
      <c r="P233" s="138">
        <f>O233*H233</f>
        <v>0</v>
      </c>
      <c r="Q233" s="138">
        <v>2E-3</v>
      </c>
      <c r="R233" s="138">
        <f>Q233*H233</f>
        <v>0.15359999999999999</v>
      </c>
      <c r="S233" s="138">
        <v>0</v>
      </c>
      <c r="T233" s="139">
        <f>S233*H233</f>
        <v>0</v>
      </c>
      <c r="AR233" s="140" t="s">
        <v>496</v>
      </c>
      <c r="AT233" s="140" t="s">
        <v>445</v>
      </c>
      <c r="AU233" s="140" t="s">
        <v>91</v>
      </c>
      <c r="AY233" s="2" t="s">
        <v>263</v>
      </c>
      <c r="BE233" s="141">
        <f>IF(N233="základní",J233,0)</f>
        <v>0</v>
      </c>
      <c r="BF233" s="141">
        <f>IF(N233="snížená",J233,0)</f>
        <v>0</v>
      </c>
      <c r="BG233" s="141">
        <f>IF(N233="zákl. přenesená",J233,0)</f>
        <v>0</v>
      </c>
      <c r="BH233" s="141">
        <f>IF(N233="sníž. přenesená",J233,0)</f>
        <v>0</v>
      </c>
      <c r="BI233" s="141">
        <f>IF(N233="nulová",J233,0)</f>
        <v>0</v>
      </c>
      <c r="BJ233" s="2" t="s">
        <v>89</v>
      </c>
      <c r="BK233" s="141">
        <f>ROUND(I233*H233,2)</f>
        <v>0</v>
      </c>
      <c r="BL233" s="2" t="s">
        <v>370</v>
      </c>
      <c r="BM233" s="140" t="s">
        <v>10978</v>
      </c>
    </row>
    <row r="234" spans="2:65" s="153" customFormat="1" ht="11.25">
      <c r="B234" s="154"/>
      <c r="D234" s="142" t="s">
        <v>274</v>
      </c>
      <c r="F234" s="156" t="s">
        <v>10979</v>
      </c>
      <c r="H234" s="157">
        <v>76.8</v>
      </c>
      <c r="I234" s="158"/>
      <c r="L234" s="154"/>
      <c r="M234" s="159"/>
      <c r="T234" s="160"/>
      <c r="AT234" s="155" t="s">
        <v>274</v>
      </c>
      <c r="AU234" s="155" t="s">
        <v>91</v>
      </c>
      <c r="AV234" s="153" t="s">
        <v>91</v>
      </c>
      <c r="AW234" s="153" t="s">
        <v>4</v>
      </c>
      <c r="AX234" s="153" t="s">
        <v>89</v>
      </c>
      <c r="AY234" s="155" t="s">
        <v>263</v>
      </c>
    </row>
    <row r="235" spans="2:65" s="17" customFormat="1" ht="24.2" customHeight="1">
      <c r="B235" s="18"/>
      <c r="C235" s="129" t="s">
        <v>520</v>
      </c>
      <c r="D235" s="129" t="s">
        <v>265</v>
      </c>
      <c r="E235" s="130" t="s">
        <v>10545</v>
      </c>
      <c r="F235" s="131" t="s">
        <v>10546</v>
      </c>
      <c r="G235" s="132" t="s">
        <v>139</v>
      </c>
      <c r="H235" s="133">
        <v>13.148</v>
      </c>
      <c r="I235" s="134"/>
      <c r="J235" s="135">
        <f>ROUND(I235*H235,2)</f>
        <v>0</v>
      </c>
      <c r="K235" s="131" t="s">
        <v>269</v>
      </c>
      <c r="L235" s="18"/>
      <c r="M235" s="136" t="s">
        <v>44</v>
      </c>
      <c r="N235" s="137" t="s">
        <v>53</v>
      </c>
      <c r="P235" s="138">
        <f>O235*H235</f>
        <v>0</v>
      </c>
      <c r="Q235" s="138">
        <v>4.1799999999999997E-3</v>
      </c>
      <c r="R235" s="138">
        <f>Q235*H235</f>
        <v>5.4958639999999996E-2</v>
      </c>
      <c r="S235" s="138">
        <v>0</v>
      </c>
      <c r="T235" s="139">
        <f>S235*H235</f>
        <v>0</v>
      </c>
      <c r="AR235" s="140" t="s">
        <v>370</v>
      </c>
      <c r="AT235" s="140" t="s">
        <v>265</v>
      </c>
      <c r="AU235" s="140" t="s">
        <v>91</v>
      </c>
      <c r="AY235" s="2" t="s">
        <v>263</v>
      </c>
      <c r="BE235" s="141">
        <f>IF(N235="základní",J235,0)</f>
        <v>0</v>
      </c>
      <c r="BF235" s="141">
        <f>IF(N235="snížená",J235,0)</f>
        <v>0</v>
      </c>
      <c r="BG235" s="141">
        <f>IF(N235="zákl. přenesená",J235,0)</f>
        <v>0</v>
      </c>
      <c r="BH235" s="141">
        <f>IF(N235="sníž. přenesená",J235,0)</f>
        <v>0</v>
      </c>
      <c r="BI235" s="141">
        <f>IF(N235="nulová",J235,0)</f>
        <v>0</v>
      </c>
      <c r="BJ235" s="2" t="s">
        <v>89</v>
      </c>
      <c r="BK235" s="141">
        <f>ROUND(I235*H235,2)</f>
        <v>0</v>
      </c>
      <c r="BL235" s="2" t="s">
        <v>370</v>
      </c>
      <c r="BM235" s="140" t="s">
        <v>10980</v>
      </c>
    </row>
    <row r="236" spans="2:65" s="146" customFormat="1" ht="11.25">
      <c r="B236" s="147"/>
      <c r="D236" s="142" t="s">
        <v>274</v>
      </c>
      <c r="E236" s="148" t="s">
        <v>44</v>
      </c>
      <c r="F236" s="149" t="s">
        <v>10895</v>
      </c>
      <c r="H236" s="148" t="s">
        <v>44</v>
      </c>
      <c r="I236" s="150"/>
      <c r="L236" s="147"/>
      <c r="M236" s="151"/>
      <c r="T236" s="152"/>
      <c r="AT236" s="148" t="s">
        <v>274</v>
      </c>
      <c r="AU236" s="148" t="s">
        <v>91</v>
      </c>
      <c r="AV236" s="146" t="s">
        <v>89</v>
      </c>
      <c r="AW236" s="146" t="s">
        <v>42</v>
      </c>
      <c r="AX236" s="146" t="s">
        <v>82</v>
      </c>
      <c r="AY236" s="148" t="s">
        <v>263</v>
      </c>
    </row>
    <row r="237" spans="2:65" s="153" customFormat="1" ht="11.25">
      <c r="B237" s="154"/>
      <c r="D237" s="142" t="s">
        <v>274</v>
      </c>
      <c r="E237" s="155" t="s">
        <v>44</v>
      </c>
      <c r="F237" s="156" t="s">
        <v>10896</v>
      </c>
      <c r="H237" s="157">
        <v>13.148</v>
      </c>
      <c r="I237" s="158"/>
      <c r="L237" s="154"/>
      <c r="M237" s="159"/>
      <c r="T237" s="160"/>
      <c r="AT237" s="155" t="s">
        <v>274</v>
      </c>
      <c r="AU237" s="155" t="s">
        <v>91</v>
      </c>
      <c r="AV237" s="153" t="s">
        <v>91</v>
      </c>
      <c r="AW237" s="153" t="s">
        <v>42</v>
      </c>
      <c r="AX237" s="153" t="s">
        <v>82</v>
      </c>
      <c r="AY237" s="155" t="s">
        <v>263</v>
      </c>
    </row>
    <row r="238" spans="2:65" s="169" customFormat="1" ht="11.25">
      <c r="B238" s="170"/>
      <c r="D238" s="142" t="s">
        <v>274</v>
      </c>
      <c r="E238" s="171" t="s">
        <v>44</v>
      </c>
      <c r="F238" s="172" t="s">
        <v>281</v>
      </c>
      <c r="H238" s="173">
        <v>13.148</v>
      </c>
      <c r="I238" s="174"/>
      <c r="L238" s="170"/>
      <c r="M238" s="175"/>
      <c r="T238" s="176"/>
      <c r="AT238" s="171" t="s">
        <v>274</v>
      </c>
      <c r="AU238" s="171" t="s">
        <v>91</v>
      </c>
      <c r="AV238" s="169" t="s">
        <v>270</v>
      </c>
      <c r="AW238" s="169" t="s">
        <v>42</v>
      </c>
      <c r="AX238" s="169" t="s">
        <v>89</v>
      </c>
      <c r="AY238" s="171" t="s">
        <v>263</v>
      </c>
    </row>
    <row r="239" spans="2:65" s="17" customFormat="1" ht="14.45" customHeight="1">
      <c r="B239" s="18"/>
      <c r="C239" s="177" t="s">
        <v>526</v>
      </c>
      <c r="D239" s="177" t="s">
        <v>445</v>
      </c>
      <c r="E239" s="178" t="s">
        <v>10556</v>
      </c>
      <c r="F239" s="179" t="s">
        <v>10557</v>
      </c>
      <c r="G239" s="180" t="s">
        <v>139</v>
      </c>
      <c r="H239" s="181">
        <v>15.12</v>
      </c>
      <c r="I239" s="182"/>
      <c r="J239" s="183">
        <f>ROUND(I239*H239,2)</f>
        <v>0</v>
      </c>
      <c r="K239" s="179" t="s">
        <v>44</v>
      </c>
      <c r="L239" s="184"/>
      <c r="M239" s="185" t="s">
        <v>44</v>
      </c>
      <c r="N239" s="186" t="s">
        <v>53</v>
      </c>
      <c r="P239" s="138">
        <f>O239*H239</f>
        <v>0</v>
      </c>
      <c r="Q239" s="138">
        <v>3.2499999999999999E-3</v>
      </c>
      <c r="R239" s="138">
        <f>Q239*H239</f>
        <v>4.9139999999999996E-2</v>
      </c>
      <c r="S239" s="138">
        <v>0</v>
      </c>
      <c r="T239" s="139">
        <f>S239*H239</f>
        <v>0</v>
      </c>
      <c r="AR239" s="140" t="s">
        <v>496</v>
      </c>
      <c r="AT239" s="140" t="s">
        <v>445</v>
      </c>
      <c r="AU239" s="140" t="s">
        <v>91</v>
      </c>
      <c r="AY239" s="2" t="s">
        <v>263</v>
      </c>
      <c r="BE239" s="141">
        <f>IF(N239="základní",J239,0)</f>
        <v>0</v>
      </c>
      <c r="BF239" s="141">
        <f>IF(N239="snížená",J239,0)</f>
        <v>0</v>
      </c>
      <c r="BG239" s="141">
        <f>IF(N239="zákl. přenesená",J239,0)</f>
        <v>0</v>
      </c>
      <c r="BH239" s="141">
        <f>IF(N239="sníž. přenesená",J239,0)</f>
        <v>0</v>
      </c>
      <c r="BI239" s="141">
        <f>IF(N239="nulová",J239,0)</f>
        <v>0</v>
      </c>
      <c r="BJ239" s="2" t="s">
        <v>89</v>
      </c>
      <c r="BK239" s="141">
        <f>ROUND(I239*H239,2)</f>
        <v>0</v>
      </c>
      <c r="BL239" s="2" t="s">
        <v>370</v>
      </c>
      <c r="BM239" s="140" t="s">
        <v>10981</v>
      </c>
    </row>
    <row r="240" spans="2:65" s="153" customFormat="1" ht="11.25">
      <c r="B240" s="154"/>
      <c r="D240" s="142" t="s">
        <v>274</v>
      </c>
      <c r="F240" s="156" t="s">
        <v>10982</v>
      </c>
      <c r="H240" s="157">
        <v>15.12</v>
      </c>
      <c r="I240" s="158"/>
      <c r="L240" s="154"/>
      <c r="M240" s="159"/>
      <c r="T240" s="160"/>
      <c r="AT240" s="155" t="s">
        <v>274</v>
      </c>
      <c r="AU240" s="155" t="s">
        <v>91</v>
      </c>
      <c r="AV240" s="153" t="s">
        <v>91</v>
      </c>
      <c r="AW240" s="153" t="s">
        <v>4</v>
      </c>
      <c r="AX240" s="153" t="s">
        <v>89</v>
      </c>
      <c r="AY240" s="155" t="s">
        <v>263</v>
      </c>
    </row>
    <row r="241" spans="2:65" s="17" customFormat="1" ht="24.2" customHeight="1">
      <c r="B241" s="18"/>
      <c r="C241" s="129" t="s">
        <v>531</v>
      </c>
      <c r="D241" s="129" t="s">
        <v>265</v>
      </c>
      <c r="E241" s="130" t="s">
        <v>1758</v>
      </c>
      <c r="F241" s="131" t="s">
        <v>1759</v>
      </c>
      <c r="G241" s="132" t="s">
        <v>312</v>
      </c>
      <c r="H241" s="133">
        <v>0.36699999999999999</v>
      </c>
      <c r="I241" s="134"/>
      <c r="J241" s="135">
        <f>ROUND(I241*H241,2)</f>
        <v>0</v>
      </c>
      <c r="K241" s="131" t="s">
        <v>269</v>
      </c>
      <c r="L241" s="18"/>
      <c r="M241" s="136" t="s">
        <v>44</v>
      </c>
      <c r="N241" s="137" t="s">
        <v>53</v>
      </c>
      <c r="P241" s="138">
        <f>O241*H241</f>
        <v>0</v>
      </c>
      <c r="Q241" s="138">
        <v>0</v>
      </c>
      <c r="R241" s="138">
        <f>Q241*H241</f>
        <v>0</v>
      </c>
      <c r="S241" s="138">
        <v>0</v>
      </c>
      <c r="T241" s="139">
        <f>S241*H241</f>
        <v>0</v>
      </c>
      <c r="AR241" s="140" t="s">
        <v>370</v>
      </c>
      <c r="AT241" s="140" t="s">
        <v>265</v>
      </c>
      <c r="AU241" s="140" t="s">
        <v>91</v>
      </c>
      <c r="AY241" s="2" t="s">
        <v>263</v>
      </c>
      <c r="BE241" s="141">
        <f>IF(N241="základní",J241,0)</f>
        <v>0</v>
      </c>
      <c r="BF241" s="141">
        <f>IF(N241="snížená",J241,0)</f>
        <v>0</v>
      </c>
      <c r="BG241" s="141">
        <f>IF(N241="zákl. přenesená",J241,0)</f>
        <v>0</v>
      </c>
      <c r="BH241" s="141">
        <f>IF(N241="sníž. přenesená",J241,0)</f>
        <v>0</v>
      </c>
      <c r="BI241" s="141">
        <f>IF(N241="nulová",J241,0)</f>
        <v>0</v>
      </c>
      <c r="BJ241" s="2" t="s">
        <v>89</v>
      </c>
      <c r="BK241" s="141">
        <f>ROUND(I241*H241,2)</f>
        <v>0</v>
      </c>
      <c r="BL241" s="2" t="s">
        <v>370</v>
      </c>
      <c r="BM241" s="140" t="s">
        <v>10983</v>
      </c>
    </row>
    <row r="242" spans="2:65" s="17" customFormat="1" ht="78">
      <c r="B242" s="18"/>
      <c r="D242" s="142" t="s">
        <v>272</v>
      </c>
      <c r="F242" s="143" t="s">
        <v>1761</v>
      </c>
      <c r="I242" s="144"/>
      <c r="L242" s="18"/>
      <c r="M242" s="145"/>
      <c r="T242" s="39"/>
      <c r="AT242" s="2" t="s">
        <v>272</v>
      </c>
      <c r="AU242" s="2" t="s">
        <v>91</v>
      </c>
    </row>
    <row r="243" spans="2:65" s="116" customFormat="1" ht="22.9" customHeight="1">
      <c r="B243" s="117"/>
      <c r="D243" s="118" t="s">
        <v>81</v>
      </c>
      <c r="E243" s="127" t="s">
        <v>2477</v>
      </c>
      <c r="F243" s="127" t="s">
        <v>2478</v>
      </c>
      <c r="I243" s="120"/>
      <c r="J243" s="128">
        <f>BK243</f>
        <v>0</v>
      </c>
      <c r="L243" s="117"/>
      <c r="M243" s="122"/>
      <c r="P243" s="123">
        <f>SUM(P244:P255)</f>
        <v>0</v>
      </c>
      <c r="R243" s="123">
        <f>SUM(R244:R255)</f>
        <v>0</v>
      </c>
      <c r="T243" s="124">
        <f>SUM(T244:T255)</f>
        <v>8.0999999999999996E-3</v>
      </c>
      <c r="AR243" s="118" t="s">
        <v>91</v>
      </c>
      <c r="AT243" s="125" t="s">
        <v>81</v>
      </c>
      <c r="AU243" s="125" t="s">
        <v>89</v>
      </c>
      <c r="AY243" s="118" t="s">
        <v>263</v>
      </c>
      <c r="BK243" s="126">
        <f>SUM(BK244:BK255)</f>
        <v>0</v>
      </c>
    </row>
    <row r="244" spans="2:65" s="17" customFormat="1" ht="14.45" customHeight="1">
      <c r="B244" s="18"/>
      <c r="C244" s="129" t="s">
        <v>541</v>
      </c>
      <c r="D244" s="129" t="s">
        <v>265</v>
      </c>
      <c r="E244" s="130" t="s">
        <v>10984</v>
      </c>
      <c r="F244" s="131" t="s">
        <v>10985</v>
      </c>
      <c r="G244" s="132" t="s">
        <v>402</v>
      </c>
      <c r="H244" s="133">
        <v>9</v>
      </c>
      <c r="I244" s="134"/>
      <c r="J244" s="135">
        <f>ROUND(I244*H244,2)</f>
        <v>0</v>
      </c>
      <c r="K244" s="131" t="s">
        <v>269</v>
      </c>
      <c r="L244" s="18"/>
      <c r="M244" s="136" t="s">
        <v>44</v>
      </c>
      <c r="N244" s="137" t="s">
        <v>53</v>
      </c>
      <c r="P244" s="138">
        <f>O244*H244</f>
        <v>0</v>
      </c>
      <c r="Q244" s="138">
        <v>0</v>
      </c>
      <c r="R244" s="138">
        <f>Q244*H244</f>
        <v>0</v>
      </c>
      <c r="S244" s="138">
        <v>0</v>
      </c>
      <c r="T244" s="139">
        <f>S244*H244</f>
        <v>0</v>
      </c>
      <c r="AR244" s="140" t="s">
        <v>370</v>
      </c>
      <c r="AT244" s="140" t="s">
        <v>265</v>
      </c>
      <c r="AU244" s="140" t="s">
        <v>91</v>
      </c>
      <c r="AY244" s="2" t="s">
        <v>263</v>
      </c>
      <c r="BE244" s="141">
        <f>IF(N244="základní",J244,0)</f>
        <v>0</v>
      </c>
      <c r="BF244" s="141">
        <f>IF(N244="snížená",J244,0)</f>
        <v>0</v>
      </c>
      <c r="BG244" s="141">
        <f>IF(N244="zákl. přenesená",J244,0)</f>
        <v>0</v>
      </c>
      <c r="BH244" s="141">
        <f>IF(N244="sníž. přenesená",J244,0)</f>
        <v>0</v>
      </c>
      <c r="BI244" s="141">
        <f>IF(N244="nulová",J244,0)</f>
        <v>0</v>
      </c>
      <c r="BJ244" s="2" t="s">
        <v>89</v>
      </c>
      <c r="BK244" s="141">
        <f>ROUND(I244*H244,2)</f>
        <v>0</v>
      </c>
      <c r="BL244" s="2" t="s">
        <v>370</v>
      </c>
      <c r="BM244" s="140" t="s">
        <v>10986</v>
      </c>
    </row>
    <row r="245" spans="2:65" s="17" customFormat="1" ht="29.25">
      <c r="B245" s="18"/>
      <c r="D245" s="142" t="s">
        <v>272</v>
      </c>
      <c r="F245" s="143" t="s">
        <v>10987</v>
      </c>
      <c r="I245" s="144"/>
      <c r="L245" s="18"/>
      <c r="M245" s="145"/>
      <c r="T245" s="39"/>
      <c r="AT245" s="2" t="s">
        <v>272</v>
      </c>
      <c r="AU245" s="2" t="s">
        <v>91</v>
      </c>
    </row>
    <row r="246" spans="2:65" s="146" customFormat="1" ht="11.25">
      <c r="B246" s="147"/>
      <c r="D246" s="142" t="s">
        <v>274</v>
      </c>
      <c r="E246" s="148" t="s">
        <v>44</v>
      </c>
      <c r="F246" s="149" t="s">
        <v>10895</v>
      </c>
      <c r="H246" s="148" t="s">
        <v>44</v>
      </c>
      <c r="I246" s="150"/>
      <c r="L246" s="147"/>
      <c r="M246" s="151"/>
      <c r="T246" s="152"/>
      <c r="AT246" s="148" t="s">
        <v>274</v>
      </c>
      <c r="AU246" s="148" t="s">
        <v>91</v>
      </c>
      <c r="AV246" s="146" t="s">
        <v>89</v>
      </c>
      <c r="AW246" s="146" t="s">
        <v>42</v>
      </c>
      <c r="AX246" s="146" t="s">
        <v>82</v>
      </c>
      <c r="AY246" s="148" t="s">
        <v>263</v>
      </c>
    </row>
    <row r="247" spans="2:65" s="153" customFormat="1" ht="11.25">
      <c r="B247" s="154"/>
      <c r="D247" s="142" t="s">
        <v>274</v>
      </c>
      <c r="E247" s="155" t="s">
        <v>44</v>
      </c>
      <c r="F247" s="156" t="s">
        <v>10988</v>
      </c>
      <c r="H247" s="157">
        <v>9</v>
      </c>
      <c r="I247" s="158"/>
      <c r="L247" s="154"/>
      <c r="M247" s="159"/>
      <c r="T247" s="160"/>
      <c r="AT247" s="155" t="s">
        <v>274</v>
      </c>
      <c r="AU247" s="155" t="s">
        <v>91</v>
      </c>
      <c r="AV247" s="153" t="s">
        <v>91</v>
      </c>
      <c r="AW247" s="153" t="s">
        <v>42</v>
      </c>
      <c r="AX247" s="153" t="s">
        <v>82</v>
      </c>
      <c r="AY247" s="155" t="s">
        <v>263</v>
      </c>
    </row>
    <row r="248" spans="2:65" s="169" customFormat="1" ht="11.25">
      <c r="B248" s="170"/>
      <c r="D248" s="142" t="s">
        <v>274</v>
      </c>
      <c r="E248" s="171" t="s">
        <v>44</v>
      </c>
      <c r="F248" s="172" t="s">
        <v>281</v>
      </c>
      <c r="H248" s="173">
        <v>9</v>
      </c>
      <c r="I248" s="174"/>
      <c r="L248" s="170"/>
      <c r="M248" s="175"/>
      <c r="T248" s="176"/>
      <c r="AT248" s="171" t="s">
        <v>274</v>
      </c>
      <c r="AU248" s="171" t="s">
        <v>91</v>
      </c>
      <c r="AV248" s="169" t="s">
        <v>270</v>
      </c>
      <c r="AW248" s="169" t="s">
        <v>42</v>
      </c>
      <c r="AX248" s="169" t="s">
        <v>89</v>
      </c>
      <c r="AY248" s="171" t="s">
        <v>263</v>
      </c>
    </row>
    <row r="249" spans="2:65" s="17" customFormat="1" ht="14.45" customHeight="1">
      <c r="B249" s="18"/>
      <c r="C249" s="129" t="s">
        <v>546</v>
      </c>
      <c r="D249" s="129" t="s">
        <v>265</v>
      </c>
      <c r="E249" s="130" t="s">
        <v>10989</v>
      </c>
      <c r="F249" s="131" t="s">
        <v>10990</v>
      </c>
      <c r="G249" s="132" t="s">
        <v>439</v>
      </c>
      <c r="H249" s="133">
        <v>10</v>
      </c>
      <c r="I249" s="134"/>
      <c r="J249" s="135">
        <f>ROUND(I249*H249,2)</f>
        <v>0</v>
      </c>
      <c r="K249" s="131" t="s">
        <v>269</v>
      </c>
      <c r="L249" s="18"/>
      <c r="M249" s="136" t="s">
        <v>44</v>
      </c>
      <c r="N249" s="137" t="s">
        <v>53</v>
      </c>
      <c r="P249" s="138">
        <f>O249*H249</f>
        <v>0</v>
      </c>
      <c r="Q249" s="138">
        <v>0</v>
      </c>
      <c r="R249" s="138">
        <f>Q249*H249</f>
        <v>0</v>
      </c>
      <c r="S249" s="138">
        <v>0</v>
      </c>
      <c r="T249" s="139">
        <f>S249*H249</f>
        <v>0</v>
      </c>
      <c r="AR249" s="140" t="s">
        <v>370</v>
      </c>
      <c r="AT249" s="140" t="s">
        <v>265</v>
      </c>
      <c r="AU249" s="140" t="s">
        <v>91</v>
      </c>
      <c r="AY249" s="2" t="s">
        <v>263</v>
      </c>
      <c r="BE249" s="141">
        <f>IF(N249="základní",J249,0)</f>
        <v>0</v>
      </c>
      <c r="BF249" s="141">
        <f>IF(N249="snížená",J249,0)</f>
        <v>0</v>
      </c>
      <c r="BG249" s="141">
        <f>IF(N249="zákl. přenesená",J249,0)</f>
        <v>0</v>
      </c>
      <c r="BH249" s="141">
        <f>IF(N249="sníž. přenesená",J249,0)</f>
        <v>0</v>
      </c>
      <c r="BI249" s="141">
        <f>IF(N249="nulová",J249,0)</f>
        <v>0</v>
      </c>
      <c r="BJ249" s="2" t="s">
        <v>89</v>
      </c>
      <c r="BK249" s="141">
        <f>ROUND(I249*H249,2)</f>
        <v>0</v>
      </c>
      <c r="BL249" s="2" t="s">
        <v>370</v>
      </c>
      <c r="BM249" s="140" t="s">
        <v>10991</v>
      </c>
    </row>
    <row r="250" spans="2:65" s="17" customFormat="1" ht="29.25">
      <c r="B250" s="18"/>
      <c r="D250" s="142" t="s">
        <v>272</v>
      </c>
      <c r="F250" s="143" t="s">
        <v>10987</v>
      </c>
      <c r="I250" s="144"/>
      <c r="L250" s="18"/>
      <c r="M250" s="145"/>
      <c r="T250" s="39"/>
      <c r="AT250" s="2" t="s">
        <v>272</v>
      </c>
      <c r="AU250" s="2" t="s">
        <v>91</v>
      </c>
    </row>
    <row r="251" spans="2:65" s="17" customFormat="1" ht="24.2" customHeight="1">
      <c r="B251" s="18"/>
      <c r="C251" s="129" t="s">
        <v>563</v>
      </c>
      <c r="D251" s="129" t="s">
        <v>265</v>
      </c>
      <c r="E251" s="130" t="s">
        <v>10992</v>
      </c>
      <c r="F251" s="131" t="s">
        <v>10993</v>
      </c>
      <c r="G251" s="132" t="s">
        <v>402</v>
      </c>
      <c r="H251" s="133">
        <v>9</v>
      </c>
      <c r="I251" s="134"/>
      <c r="J251" s="135">
        <f>ROUND(I251*H251,2)</f>
        <v>0</v>
      </c>
      <c r="K251" s="131" t="s">
        <v>269</v>
      </c>
      <c r="L251" s="18"/>
      <c r="M251" s="136" t="s">
        <v>44</v>
      </c>
      <c r="N251" s="137" t="s">
        <v>53</v>
      </c>
      <c r="P251" s="138">
        <f>O251*H251</f>
        <v>0</v>
      </c>
      <c r="Q251" s="138">
        <v>0</v>
      </c>
      <c r="R251" s="138">
        <f>Q251*H251</f>
        <v>0</v>
      </c>
      <c r="S251" s="138">
        <v>4.0000000000000002E-4</v>
      </c>
      <c r="T251" s="139">
        <f>S251*H251</f>
        <v>3.6000000000000003E-3</v>
      </c>
      <c r="AR251" s="140" t="s">
        <v>370</v>
      </c>
      <c r="AT251" s="140" t="s">
        <v>265</v>
      </c>
      <c r="AU251" s="140" t="s">
        <v>91</v>
      </c>
      <c r="AY251" s="2" t="s">
        <v>263</v>
      </c>
      <c r="BE251" s="141">
        <f>IF(N251="základní",J251,0)</f>
        <v>0</v>
      </c>
      <c r="BF251" s="141">
        <f>IF(N251="snížená",J251,0)</f>
        <v>0</v>
      </c>
      <c r="BG251" s="141">
        <f>IF(N251="zákl. přenesená",J251,0)</f>
        <v>0</v>
      </c>
      <c r="BH251" s="141">
        <f>IF(N251="sníž. přenesená",J251,0)</f>
        <v>0</v>
      </c>
      <c r="BI251" s="141">
        <f>IF(N251="nulová",J251,0)</f>
        <v>0</v>
      </c>
      <c r="BJ251" s="2" t="s">
        <v>89</v>
      </c>
      <c r="BK251" s="141">
        <f>ROUND(I251*H251,2)</f>
        <v>0</v>
      </c>
      <c r="BL251" s="2" t="s">
        <v>370</v>
      </c>
      <c r="BM251" s="140" t="s">
        <v>10994</v>
      </c>
    </row>
    <row r="252" spans="2:65" s="146" customFormat="1" ht="11.25">
      <c r="B252" s="147"/>
      <c r="D252" s="142" t="s">
        <v>274</v>
      </c>
      <c r="E252" s="148" t="s">
        <v>44</v>
      </c>
      <c r="F252" s="149" t="s">
        <v>10895</v>
      </c>
      <c r="H252" s="148" t="s">
        <v>44</v>
      </c>
      <c r="I252" s="150"/>
      <c r="L252" s="147"/>
      <c r="M252" s="151"/>
      <c r="T252" s="152"/>
      <c r="AT252" s="148" t="s">
        <v>274</v>
      </c>
      <c r="AU252" s="148" t="s">
        <v>91</v>
      </c>
      <c r="AV252" s="146" t="s">
        <v>89</v>
      </c>
      <c r="AW252" s="146" t="s">
        <v>42</v>
      </c>
      <c r="AX252" s="146" t="s">
        <v>82</v>
      </c>
      <c r="AY252" s="148" t="s">
        <v>263</v>
      </c>
    </row>
    <row r="253" spans="2:65" s="153" customFormat="1" ht="11.25">
      <c r="B253" s="154"/>
      <c r="D253" s="142" t="s">
        <v>274</v>
      </c>
      <c r="E253" s="155" t="s">
        <v>44</v>
      </c>
      <c r="F253" s="156" t="s">
        <v>10995</v>
      </c>
      <c r="H253" s="157">
        <v>9</v>
      </c>
      <c r="I253" s="158"/>
      <c r="L253" s="154"/>
      <c r="M253" s="159"/>
      <c r="T253" s="160"/>
      <c r="AT253" s="155" t="s">
        <v>274</v>
      </c>
      <c r="AU253" s="155" t="s">
        <v>91</v>
      </c>
      <c r="AV253" s="153" t="s">
        <v>91</v>
      </c>
      <c r="AW253" s="153" t="s">
        <v>42</v>
      </c>
      <c r="AX253" s="153" t="s">
        <v>82</v>
      </c>
      <c r="AY253" s="155" t="s">
        <v>263</v>
      </c>
    </row>
    <row r="254" spans="2:65" s="169" customFormat="1" ht="11.25">
      <c r="B254" s="170"/>
      <c r="D254" s="142" t="s">
        <v>274</v>
      </c>
      <c r="E254" s="171" t="s">
        <v>44</v>
      </c>
      <c r="F254" s="172" t="s">
        <v>281</v>
      </c>
      <c r="H254" s="173">
        <v>9</v>
      </c>
      <c r="I254" s="174"/>
      <c r="L254" s="170"/>
      <c r="M254" s="175"/>
      <c r="T254" s="176"/>
      <c r="AT254" s="171" t="s">
        <v>274</v>
      </c>
      <c r="AU254" s="171" t="s">
        <v>91</v>
      </c>
      <c r="AV254" s="169" t="s">
        <v>270</v>
      </c>
      <c r="AW254" s="169" t="s">
        <v>42</v>
      </c>
      <c r="AX254" s="169" t="s">
        <v>89</v>
      </c>
      <c r="AY254" s="171" t="s">
        <v>263</v>
      </c>
    </row>
    <row r="255" spans="2:65" s="17" customFormat="1" ht="14.45" customHeight="1">
      <c r="B255" s="18"/>
      <c r="C255" s="129" t="s">
        <v>578</v>
      </c>
      <c r="D255" s="129" t="s">
        <v>265</v>
      </c>
      <c r="E255" s="130" t="s">
        <v>10996</v>
      </c>
      <c r="F255" s="131" t="s">
        <v>10997</v>
      </c>
      <c r="G255" s="132" t="s">
        <v>439</v>
      </c>
      <c r="H255" s="133">
        <v>10</v>
      </c>
      <c r="I255" s="134"/>
      <c r="J255" s="135">
        <f>ROUND(I255*H255,2)</f>
        <v>0</v>
      </c>
      <c r="K255" s="131" t="s">
        <v>269</v>
      </c>
      <c r="L255" s="18"/>
      <c r="M255" s="136" t="s">
        <v>44</v>
      </c>
      <c r="N255" s="137" t="s">
        <v>53</v>
      </c>
      <c r="P255" s="138">
        <f>O255*H255</f>
        <v>0</v>
      </c>
      <c r="Q255" s="138">
        <v>0</v>
      </c>
      <c r="R255" s="138">
        <f>Q255*H255</f>
        <v>0</v>
      </c>
      <c r="S255" s="138">
        <v>4.4999999999999999E-4</v>
      </c>
      <c r="T255" s="139">
        <f>S255*H255</f>
        <v>4.4999999999999997E-3</v>
      </c>
      <c r="AR255" s="140" t="s">
        <v>370</v>
      </c>
      <c r="AT255" s="140" t="s">
        <v>265</v>
      </c>
      <c r="AU255" s="140" t="s">
        <v>91</v>
      </c>
      <c r="AY255" s="2" t="s">
        <v>263</v>
      </c>
      <c r="BE255" s="141">
        <f>IF(N255="základní",J255,0)</f>
        <v>0</v>
      </c>
      <c r="BF255" s="141">
        <f>IF(N255="snížená",J255,0)</f>
        <v>0</v>
      </c>
      <c r="BG255" s="141">
        <f>IF(N255="zákl. přenesená",J255,0)</f>
        <v>0</v>
      </c>
      <c r="BH255" s="141">
        <f>IF(N255="sníž. přenesená",J255,0)</f>
        <v>0</v>
      </c>
      <c r="BI255" s="141">
        <f>IF(N255="nulová",J255,0)</f>
        <v>0</v>
      </c>
      <c r="BJ255" s="2" t="s">
        <v>89</v>
      </c>
      <c r="BK255" s="141">
        <f>ROUND(I255*H255,2)</f>
        <v>0</v>
      </c>
      <c r="BL255" s="2" t="s">
        <v>370</v>
      </c>
      <c r="BM255" s="140" t="s">
        <v>10998</v>
      </c>
    </row>
    <row r="256" spans="2:65" s="116" customFormat="1" ht="22.9" customHeight="1">
      <c r="B256" s="117"/>
      <c r="D256" s="118" t="s">
        <v>81</v>
      </c>
      <c r="E256" s="127" t="s">
        <v>3838</v>
      </c>
      <c r="F256" s="127" t="s">
        <v>3909</v>
      </c>
      <c r="I256" s="120"/>
      <c r="J256" s="128">
        <f>BK256</f>
        <v>0</v>
      </c>
      <c r="L256" s="117"/>
      <c r="M256" s="122"/>
      <c r="P256" s="123">
        <f>SUM(P257:P285)</f>
        <v>0</v>
      </c>
      <c r="R256" s="123">
        <f>SUM(R257:R285)</f>
        <v>1.5088779999999999</v>
      </c>
      <c r="T256" s="124">
        <f>SUM(T257:T285)</f>
        <v>0</v>
      </c>
      <c r="AR256" s="118" t="s">
        <v>91</v>
      </c>
      <c r="AT256" s="125" t="s">
        <v>81</v>
      </c>
      <c r="AU256" s="125" t="s">
        <v>89</v>
      </c>
      <c r="AY256" s="118" t="s">
        <v>263</v>
      </c>
      <c r="BK256" s="126">
        <f>SUM(BK257:BK285)</f>
        <v>0</v>
      </c>
    </row>
    <row r="257" spans="2:65" s="17" customFormat="1" ht="14.45" customHeight="1">
      <c r="B257" s="18"/>
      <c r="C257" s="129" t="s">
        <v>600</v>
      </c>
      <c r="D257" s="129" t="s">
        <v>265</v>
      </c>
      <c r="E257" s="130" t="s">
        <v>10999</v>
      </c>
      <c r="F257" s="131" t="s">
        <v>11000</v>
      </c>
      <c r="G257" s="132" t="s">
        <v>139</v>
      </c>
      <c r="H257" s="133">
        <v>17.675999999999998</v>
      </c>
      <c r="I257" s="134"/>
      <c r="J257" s="135">
        <f>ROUND(I257*H257,2)</f>
        <v>0</v>
      </c>
      <c r="K257" s="131" t="s">
        <v>9836</v>
      </c>
      <c r="L257" s="18"/>
      <c r="M257" s="136" t="s">
        <v>44</v>
      </c>
      <c r="N257" s="137" t="s">
        <v>53</v>
      </c>
      <c r="P257" s="138">
        <f>O257*H257</f>
        <v>0</v>
      </c>
      <c r="Q257" s="138">
        <v>0</v>
      </c>
      <c r="R257" s="138">
        <f>Q257*H257</f>
        <v>0</v>
      </c>
      <c r="S257" s="138">
        <v>0</v>
      </c>
      <c r="T257" s="139">
        <f>S257*H257</f>
        <v>0</v>
      </c>
      <c r="AR257" s="140" t="s">
        <v>370</v>
      </c>
      <c r="AT257" s="140" t="s">
        <v>265</v>
      </c>
      <c r="AU257" s="140" t="s">
        <v>91</v>
      </c>
      <c r="AY257" s="2" t="s">
        <v>263</v>
      </c>
      <c r="BE257" s="141">
        <f>IF(N257="základní",J257,0)</f>
        <v>0</v>
      </c>
      <c r="BF257" s="141">
        <f>IF(N257="snížená",J257,0)</f>
        <v>0</v>
      </c>
      <c r="BG257" s="141">
        <f>IF(N257="zákl. přenesená",J257,0)</f>
        <v>0</v>
      </c>
      <c r="BH257" s="141">
        <f>IF(N257="sníž. přenesená",J257,0)</f>
        <v>0</v>
      </c>
      <c r="BI257" s="141">
        <f>IF(N257="nulová",J257,0)</f>
        <v>0</v>
      </c>
      <c r="BJ257" s="2" t="s">
        <v>89</v>
      </c>
      <c r="BK257" s="141">
        <f>ROUND(I257*H257,2)</f>
        <v>0</v>
      </c>
      <c r="BL257" s="2" t="s">
        <v>370</v>
      </c>
      <c r="BM257" s="140" t="s">
        <v>11001</v>
      </c>
    </row>
    <row r="258" spans="2:65" s="17" customFormat="1" ht="29.25">
      <c r="B258" s="18"/>
      <c r="D258" s="142" t="s">
        <v>272</v>
      </c>
      <c r="F258" s="143" t="s">
        <v>11002</v>
      </c>
      <c r="I258" s="144"/>
      <c r="L258" s="18"/>
      <c r="M258" s="145"/>
      <c r="T258" s="39"/>
      <c r="AT258" s="2" t="s">
        <v>272</v>
      </c>
      <c r="AU258" s="2" t="s">
        <v>91</v>
      </c>
    </row>
    <row r="259" spans="2:65" s="17" customFormat="1" ht="58.5">
      <c r="B259" s="18"/>
      <c r="D259" s="142" t="s">
        <v>1027</v>
      </c>
      <c r="F259" s="143" t="s">
        <v>11003</v>
      </c>
      <c r="I259" s="144"/>
      <c r="L259" s="18"/>
      <c r="M259" s="145"/>
      <c r="T259" s="39"/>
      <c r="AT259" s="2" t="s">
        <v>1027</v>
      </c>
      <c r="AU259" s="2" t="s">
        <v>91</v>
      </c>
    </row>
    <row r="260" spans="2:65" s="146" customFormat="1" ht="11.25">
      <c r="B260" s="147"/>
      <c r="D260" s="142" t="s">
        <v>274</v>
      </c>
      <c r="E260" s="148" t="s">
        <v>44</v>
      </c>
      <c r="F260" s="149" t="s">
        <v>10895</v>
      </c>
      <c r="H260" s="148" t="s">
        <v>44</v>
      </c>
      <c r="I260" s="150"/>
      <c r="L260" s="147"/>
      <c r="M260" s="151"/>
      <c r="T260" s="152"/>
      <c r="AT260" s="148" t="s">
        <v>274</v>
      </c>
      <c r="AU260" s="148" t="s">
        <v>91</v>
      </c>
      <c r="AV260" s="146" t="s">
        <v>89</v>
      </c>
      <c r="AW260" s="146" t="s">
        <v>42</v>
      </c>
      <c r="AX260" s="146" t="s">
        <v>82</v>
      </c>
      <c r="AY260" s="148" t="s">
        <v>263</v>
      </c>
    </row>
    <row r="261" spans="2:65" s="153" customFormat="1" ht="11.25">
      <c r="B261" s="154"/>
      <c r="D261" s="142" t="s">
        <v>274</v>
      </c>
      <c r="E261" s="155" t="s">
        <v>44</v>
      </c>
      <c r="F261" s="156" t="s">
        <v>11004</v>
      </c>
      <c r="H261" s="157">
        <v>20.7</v>
      </c>
      <c r="I261" s="158"/>
      <c r="L261" s="154"/>
      <c r="M261" s="159"/>
      <c r="T261" s="160"/>
      <c r="AT261" s="155" t="s">
        <v>274</v>
      </c>
      <c r="AU261" s="155" t="s">
        <v>91</v>
      </c>
      <c r="AV261" s="153" t="s">
        <v>91</v>
      </c>
      <c r="AW261" s="153" t="s">
        <v>42</v>
      </c>
      <c r="AX261" s="153" t="s">
        <v>82</v>
      </c>
      <c r="AY261" s="155" t="s">
        <v>263</v>
      </c>
    </row>
    <row r="262" spans="2:65" s="146" customFormat="1" ht="11.25">
      <c r="B262" s="147"/>
      <c r="D262" s="142" t="s">
        <v>274</v>
      </c>
      <c r="E262" s="148" t="s">
        <v>44</v>
      </c>
      <c r="F262" s="149" t="s">
        <v>415</v>
      </c>
      <c r="H262" s="148" t="s">
        <v>44</v>
      </c>
      <c r="I262" s="150"/>
      <c r="L262" s="147"/>
      <c r="M262" s="151"/>
      <c r="T262" s="152"/>
      <c r="AT262" s="148" t="s">
        <v>274</v>
      </c>
      <c r="AU262" s="148" t="s">
        <v>91</v>
      </c>
      <c r="AV262" s="146" t="s">
        <v>89</v>
      </c>
      <c r="AW262" s="146" t="s">
        <v>42</v>
      </c>
      <c r="AX262" s="146" t="s">
        <v>82</v>
      </c>
      <c r="AY262" s="148" t="s">
        <v>263</v>
      </c>
    </row>
    <row r="263" spans="2:65" s="153" customFormat="1" ht="11.25">
      <c r="B263" s="154"/>
      <c r="D263" s="142" t="s">
        <v>274</v>
      </c>
      <c r="E263" s="155" t="s">
        <v>44</v>
      </c>
      <c r="F263" s="156" t="s">
        <v>11005</v>
      </c>
      <c r="H263" s="157">
        <v>-3.024</v>
      </c>
      <c r="I263" s="158"/>
      <c r="L263" s="154"/>
      <c r="M263" s="159"/>
      <c r="T263" s="160"/>
      <c r="AT263" s="155" t="s">
        <v>274</v>
      </c>
      <c r="AU263" s="155" t="s">
        <v>91</v>
      </c>
      <c r="AV263" s="153" t="s">
        <v>91</v>
      </c>
      <c r="AW263" s="153" t="s">
        <v>42</v>
      </c>
      <c r="AX263" s="153" t="s">
        <v>82</v>
      </c>
      <c r="AY263" s="155" t="s">
        <v>263</v>
      </c>
    </row>
    <row r="264" spans="2:65" s="169" customFormat="1" ht="11.25">
      <c r="B264" s="170"/>
      <c r="D264" s="142" t="s">
        <v>274</v>
      </c>
      <c r="E264" s="171" t="s">
        <v>44</v>
      </c>
      <c r="F264" s="172" t="s">
        <v>281</v>
      </c>
      <c r="H264" s="173">
        <v>17.675999999999998</v>
      </c>
      <c r="I264" s="174"/>
      <c r="L264" s="170"/>
      <c r="M264" s="175"/>
      <c r="T264" s="176"/>
      <c r="AT264" s="171" t="s">
        <v>274</v>
      </c>
      <c r="AU264" s="171" t="s">
        <v>91</v>
      </c>
      <c r="AV264" s="169" t="s">
        <v>270</v>
      </c>
      <c r="AW264" s="169" t="s">
        <v>42</v>
      </c>
      <c r="AX264" s="169" t="s">
        <v>89</v>
      </c>
      <c r="AY264" s="171" t="s">
        <v>263</v>
      </c>
    </row>
    <row r="265" spans="2:65" s="17" customFormat="1" ht="14.45" customHeight="1">
      <c r="B265" s="18"/>
      <c r="C265" s="177" t="s">
        <v>614</v>
      </c>
      <c r="D265" s="177" t="s">
        <v>445</v>
      </c>
      <c r="E265" s="178" t="s">
        <v>11006</v>
      </c>
      <c r="F265" s="179" t="s">
        <v>11007</v>
      </c>
      <c r="G265" s="180" t="s">
        <v>139</v>
      </c>
      <c r="H265" s="181">
        <v>18.559999999999999</v>
      </c>
      <c r="I265" s="182"/>
      <c r="J265" s="183">
        <f>ROUND(I265*H265,2)</f>
        <v>0</v>
      </c>
      <c r="K265" s="179" t="s">
        <v>269</v>
      </c>
      <c r="L265" s="184"/>
      <c r="M265" s="185" t="s">
        <v>44</v>
      </c>
      <c r="N265" s="186" t="s">
        <v>53</v>
      </c>
      <c r="P265" s="138">
        <f>O265*H265</f>
        <v>0</v>
      </c>
      <c r="Q265" s="138">
        <v>2.4E-2</v>
      </c>
      <c r="R265" s="138">
        <f>Q265*H265</f>
        <v>0.44544</v>
      </c>
      <c r="S265" s="138">
        <v>0</v>
      </c>
      <c r="T265" s="139">
        <f>S265*H265</f>
        <v>0</v>
      </c>
      <c r="AR265" s="140" t="s">
        <v>496</v>
      </c>
      <c r="AT265" s="140" t="s">
        <v>445</v>
      </c>
      <c r="AU265" s="140" t="s">
        <v>91</v>
      </c>
      <c r="AY265" s="2" t="s">
        <v>263</v>
      </c>
      <c r="BE265" s="141">
        <f>IF(N265="základní",J265,0)</f>
        <v>0</v>
      </c>
      <c r="BF265" s="141">
        <f>IF(N265="snížená",J265,0)</f>
        <v>0</v>
      </c>
      <c r="BG265" s="141">
        <f>IF(N265="zákl. přenesená",J265,0)</f>
        <v>0</v>
      </c>
      <c r="BH265" s="141">
        <f>IF(N265="sníž. přenesená",J265,0)</f>
        <v>0</v>
      </c>
      <c r="BI265" s="141">
        <f>IF(N265="nulová",J265,0)</f>
        <v>0</v>
      </c>
      <c r="BJ265" s="2" t="s">
        <v>89</v>
      </c>
      <c r="BK265" s="141">
        <f>ROUND(I265*H265,2)</f>
        <v>0</v>
      </c>
      <c r="BL265" s="2" t="s">
        <v>370</v>
      </c>
      <c r="BM265" s="140" t="s">
        <v>11008</v>
      </c>
    </row>
    <row r="266" spans="2:65" s="153" customFormat="1" ht="11.25">
      <c r="B266" s="154"/>
      <c r="D266" s="142" t="s">
        <v>274</v>
      </c>
      <c r="F266" s="156" t="s">
        <v>11009</v>
      </c>
      <c r="H266" s="157">
        <v>18.559999999999999</v>
      </c>
      <c r="I266" s="158"/>
      <c r="L266" s="154"/>
      <c r="M266" s="159"/>
      <c r="T266" s="160"/>
      <c r="AT266" s="155" t="s">
        <v>274</v>
      </c>
      <c r="AU266" s="155" t="s">
        <v>91</v>
      </c>
      <c r="AV266" s="153" t="s">
        <v>91</v>
      </c>
      <c r="AW266" s="153" t="s">
        <v>4</v>
      </c>
      <c r="AX266" s="153" t="s">
        <v>89</v>
      </c>
      <c r="AY266" s="155" t="s">
        <v>263</v>
      </c>
    </row>
    <row r="267" spans="2:65" s="17" customFormat="1" ht="14.45" customHeight="1">
      <c r="B267" s="18"/>
      <c r="C267" s="177" t="s">
        <v>627</v>
      </c>
      <c r="D267" s="177" t="s">
        <v>445</v>
      </c>
      <c r="E267" s="178" t="s">
        <v>11010</v>
      </c>
      <c r="F267" s="179" t="s">
        <v>11011</v>
      </c>
      <c r="G267" s="180" t="s">
        <v>139</v>
      </c>
      <c r="H267" s="181">
        <v>60.981999999999999</v>
      </c>
      <c r="I267" s="182"/>
      <c r="J267" s="183">
        <f>ROUND(I267*H267,2)</f>
        <v>0</v>
      </c>
      <c r="K267" s="179" t="s">
        <v>269</v>
      </c>
      <c r="L267" s="184"/>
      <c r="M267" s="185" t="s">
        <v>44</v>
      </c>
      <c r="N267" s="186" t="s">
        <v>53</v>
      </c>
      <c r="P267" s="138">
        <f>O267*H267</f>
        <v>0</v>
      </c>
      <c r="Q267" s="138">
        <v>1.4999999999999999E-2</v>
      </c>
      <c r="R267" s="138">
        <f>Q267*H267</f>
        <v>0.91472999999999993</v>
      </c>
      <c r="S267" s="138">
        <v>0</v>
      </c>
      <c r="T267" s="139">
        <f>S267*H267</f>
        <v>0</v>
      </c>
      <c r="AR267" s="140" t="s">
        <v>496</v>
      </c>
      <c r="AT267" s="140" t="s">
        <v>445</v>
      </c>
      <c r="AU267" s="140" t="s">
        <v>91</v>
      </c>
      <c r="AY267" s="2" t="s">
        <v>263</v>
      </c>
      <c r="BE267" s="141">
        <f>IF(N267="základní",J267,0)</f>
        <v>0</v>
      </c>
      <c r="BF267" s="141">
        <f>IF(N267="snížená",J267,0)</f>
        <v>0</v>
      </c>
      <c r="BG267" s="141">
        <f>IF(N267="zákl. přenesená",J267,0)</f>
        <v>0</v>
      </c>
      <c r="BH267" s="141">
        <f>IF(N267="sníž. přenesená",J267,0)</f>
        <v>0</v>
      </c>
      <c r="BI267" s="141">
        <f>IF(N267="nulová",J267,0)</f>
        <v>0</v>
      </c>
      <c r="BJ267" s="2" t="s">
        <v>89</v>
      </c>
      <c r="BK267" s="141">
        <f>ROUND(I267*H267,2)</f>
        <v>0</v>
      </c>
      <c r="BL267" s="2" t="s">
        <v>370</v>
      </c>
      <c r="BM267" s="140" t="s">
        <v>11012</v>
      </c>
    </row>
    <row r="268" spans="2:65" s="153" customFormat="1" ht="11.25">
      <c r="B268" s="154"/>
      <c r="D268" s="142" t="s">
        <v>274</v>
      </c>
      <c r="F268" s="156" t="s">
        <v>11013</v>
      </c>
      <c r="H268" s="157">
        <v>60.981999999999999</v>
      </c>
      <c r="I268" s="158"/>
      <c r="L268" s="154"/>
      <c r="M268" s="159"/>
      <c r="T268" s="160"/>
      <c r="AT268" s="155" t="s">
        <v>274</v>
      </c>
      <c r="AU268" s="155" t="s">
        <v>91</v>
      </c>
      <c r="AV268" s="153" t="s">
        <v>91</v>
      </c>
      <c r="AW268" s="153" t="s">
        <v>4</v>
      </c>
      <c r="AX268" s="153" t="s">
        <v>89</v>
      </c>
      <c r="AY268" s="155" t="s">
        <v>263</v>
      </c>
    </row>
    <row r="269" spans="2:65" s="17" customFormat="1" ht="14.45" customHeight="1">
      <c r="B269" s="18"/>
      <c r="C269" s="177" t="s">
        <v>651</v>
      </c>
      <c r="D269" s="177" t="s">
        <v>445</v>
      </c>
      <c r="E269" s="178" t="s">
        <v>11014</v>
      </c>
      <c r="F269" s="179" t="s">
        <v>11015</v>
      </c>
      <c r="G269" s="180" t="s">
        <v>689</v>
      </c>
      <c r="H269" s="181">
        <v>1.2729999999999999</v>
      </c>
      <c r="I269" s="182"/>
      <c r="J269" s="183">
        <f>ROUND(I269*H269,2)</f>
        <v>0</v>
      </c>
      <c r="K269" s="179" t="s">
        <v>269</v>
      </c>
      <c r="L269" s="184"/>
      <c r="M269" s="185" t="s">
        <v>44</v>
      </c>
      <c r="N269" s="186" t="s">
        <v>53</v>
      </c>
      <c r="P269" s="138">
        <f>O269*H269</f>
        <v>0</v>
      </c>
      <c r="Q269" s="138">
        <v>1E-3</v>
      </c>
      <c r="R269" s="138">
        <f>Q269*H269</f>
        <v>1.273E-3</v>
      </c>
      <c r="S269" s="138">
        <v>0</v>
      </c>
      <c r="T269" s="139">
        <f>S269*H269</f>
        <v>0</v>
      </c>
      <c r="AR269" s="140" t="s">
        <v>496</v>
      </c>
      <c r="AT269" s="140" t="s">
        <v>445</v>
      </c>
      <c r="AU269" s="140" t="s">
        <v>91</v>
      </c>
      <c r="AY269" s="2" t="s">
        <v>263</v>
      </c>
      <c r="BE269" s="141">
        <f>IF(N269="základní",J269,0)</f>
        <v>0</v>
      </c>
      <c r="BF269" s="141">
        <f>IF(N269="snížená",J269,0)</f>
        <v>0</v>
      </c>
      <c r="BG269" s="141">
        <f>IF(N269="zákl. přenesená",J269,0)</f>
        <v>0</v>
      </c>
      <c r="BH269" s="141">
        <f>IF(N269="sníž. přenesená",J269,0)</f>
        <v>0</v>
      </c>
      <c r="BI269" s="141">
        <f>IF(N269="nulová",J269,0)</f>
        <v>0</v>
      </c>
      <c r="BJ269" s="2" t="s">
        <v>89</v>
      </c>
      <c r="BK269" s="141">
        <f>ROUND(I269*H269,2)</f>
        <v>0</v>
      </c>
      <c r="BL269" s="2" t="s">
        <v>370</v>
      </c>
      <c r="BM269" s="140" t="s">
        <v>11016</v>
      </c>
    </row>
    <row r="270" spans="2:65" s="153" customFormat="1" ht="11.25">
      <c r="B270" s="154"/>
      <c r="D270" s="142" t="s">
        <v>274</v>
      </c>
      <c r="F270" s="156" t="s">
        <v>11017</v>
      </c>
      <c r="H270" s="157">
        <v>1.2729999999999999</v>
      </c>
      <c r="I270" s="158"/>
      <c r="L270" s="154"/>
      <c r="M270" s="159"/>
      <c r="T270" s="160"/>
      <c r="AT270" s="155" t="s">
        <v>274</v>
      </c>
      <c r="AU270" s="155" t="s">
        <v>91</v>
      </c>
      <c r="AV270" s="153" t="s">
        <v>91</v>
      </c>
      <c r="AW270" s="153" t="s">
        <v>4</v>
      </c>
      <c r="AX270" s="153" t="s">
        <v>89</v>
      </c>
      <c r="AY270" s="155" t="s">
        <v>263</v>
      </c>
    </row>
    <row r="271" spans="2:65" s="17" customFormat="1" ht="14.45" customHeight="1">
      <c r="B271" s="18"/>
      <c r="C271" s="129" t="s">
        <v>656</v>
      </c>
      <c r="D271" s="129" t="s">
        <v>265</v>
      </c>
      <c r="E271" s="130" t="s">
        <v>11018</v>
      </c>
      <c r="F271" s="131" t="s">
        <v>11019</v>
      </c>
      <c r="G271" s="132" t="s">
        <v>139</v>
      </c>
      <c r="H271" s="133">
        <v>7.8630000000000004</v>
      </c>
      <c r="I271" s="134"/>
      <c r="J271" s="135">
        <f>ROUND(I271*H271,2)</f>
        <v>0</v>
      </c>
      <c r="K271" s="131" t="s">
        <v>44</v>
      </c>
      <c r="L271" s="18"/>
      <c r="M271" s="136" t="s">
        <v>44</v>
      </c>
      <c r="N271" s="137" t="s">
        <v>53</v>
      </c>
      <c r="P271" s="138">
        <f>O271*H271</f>
        <v>0</v>
      </c>
      <c r="Q271" s="138">
        <v>0</v>
      </c>
      <c r="R271" s="138">
        <f>Q271*H271</f>
        <v>0</v>
      </c>
      <c r="S271" s="138">
        <v>0</v>
      </c>
      <c r="T271" s="139">
        <f>S271*H271</f>
        <v>0</v>
      </c>
      <c r="AR271" s="140" t="s">
        <v>370</v>
      </c>
      <c r="AT271" s="140" t="s">
        <v>265</v>
      </c>
      <c r="AU271" s="140" t="s">
        <v>91</v>
      </c>
      <c r="AY271" s="2" t="s">
        <v>263</v>
      </c>
      <c r="BE271" s="141">
        <f>IF(N271="základní",J271,0)</f>
        <v>0</v>
      </c>
      <c r="BF271" s="141">
        <f>IF(N271="snížená",J271,0)</f>
        <v>0</v>
      </c>
      <c r="BG271" s="141">
        <f>IF(N271="zákl. přenesená",J271,0)</f>
        <v>0</v>
      </c>
      <c r="BH271" s="141">
        <f>IF(N271="sníž. přenesená",J271,0)</f>
        <v>0</v>
      </c>
      <c r="BI271" s="141">
        <f>IF(N271="nulová",J271,0)</f>
        <v>0</v>
      </c>
      <c r="BJ271" s="2" t="s">
        <v>89</v>
      </c>
      <c r="BK271" s="141">
        <f>ROUND(I271*H271,2)</f>
        <v>0</v>
      </c>
      <c r="BL271" s="2" t="s">
        <v>370</v>
      </c>
      <c r="BM271" s="140" t="s">
        <v>11020</v>
      </c>
    </row>
    <row r="272" spans="2:65" s="17" customFormat="1" ht="29.25">
      <c r="B272" s="18"/>
      <c r="D272" s="142" t="s">
        <v>272</v>
      </c>
      <c r="F272" s="143" t="s">
        <v>11002</v>
      </c>
      <c r="I272" s="144"/>
      <c r="L272" s="18"/>
      <c r="M272" s="145"/>
      <c r="T272" s="39"/>
      <c r="AT272" s="2" t="s">
        <v>272</v>
      </c>
      <c r="AU272" s="2" t="s">
        <v>91</v>
      </c>
    </row>
    <row r="273" spans="2:65" s="146" customFormat="1" ht="11.25">
      <c r="B273" s="147"/>
      <c r="D273" s="142" t="s">
        <v>274</v>
      </c>
      <c r="E273" s="148" t="s">
        <v>44</v>
      </c>
      <c r="F273" s="149" t="s">
        <v>10895</v>
      </c>
      <c r="H273" s="148" t="s">
        <v>44</v>
      </c>
      <c r="I273" s="150"/>
      <c r="L273" s="147"/>
      <c r="M273" s="151"/>
      <c r="T273" s="152"/>
      <c r="AT273" s="148" t="s">
        <v>274</v>
      </c>
      <c r="AU273" s="148" t="s">
        <v>91</v>
      </c>
      <c r="AV273" s="146" t="s">
        <v>89</v>
      </c>
      <c r="AW273" s="146" t="s">
        <v>42</v>
      </c>
      <c r="AX273" s="146" t="s">
        <v>82</v>
      </c>
      <c r="AY273" s="148" t="s">
        <v>263</v>
      </c>
    </row>
    <row r="274" spans="2:65" s="153" customFormat="1" ht="11.25">
      <c r="B274" s="154"/>
      <c r="D274" s="142" t="s">
        <v>274</v>
      </c>
      <c r="E274" s="155" t="s">
        <v>44</v>
      </c>
      <c r="F274" s="156" t="s">
        <v>11021</v>
      </c>
      <c r="H274" s="157">
        <v>1.44</v>
      </c>
      <c r="I274" s="158"/>
      <c r="L274" s="154"/>
      <c r="M274" s="159"/>
      <c r="T274" s="160"/>
      <c r="AT274" s="155" t="s">
        <v>274</v>
      </c>
      <c r="AU274" s="155" t="s">
        <v>91</v>
      </c>
      <c r="AV274" s="153" t="s">
        <v>91</v>
      </c>
      <c r="AW274" s="153" t="s">
        <v>42</v>
      </c>
      <c r="AX274" s="153" t="s">
        <v>82</v>
      </c>
      <c r="AY274" s="155" t="s">
        <v>263</v>
      </c>
    </row>
    <row r="275" spans="2:65" s="153" customFormat="1" ht="11.25">
      <c r="B275" s="154"/>
      <c r="D275" s="142" t="s">
        <v>274</v>
      </c>
      <c r="E275" s="155" t="s">
        <v>44</v>
      </c>
      <c r="F275" s="156" t="s">
        <v>11022</v>
      </c>
      <c r="H275" s="157">
        <v>2.3759999999999999</v>
      </c>
      <c r="I275" s="158"/>
      <c r="L275" s="154"/>
      <c r="M275" s="159"/>
      <c r="T275" s="160"/>
      <c r="AT275" s="155" t="s">
        <v>274</v>
      </c>
      <c r="AU275" s="155" t="s">
        <v>91</v>
      </c>
      <c r="AV275" s="153" t="s">
        <v>91</v>
      </c>
      <c r="AW275" s="153" t="s">
        <v>42</v>
      </c>
      <c r="AX275" s="153" t="s">
        <v>82</v>
      </c>
      <c r="AY275" s="155" t="s">
        <v>263</v>
      </c>
    </row>
    <row r="276" spans="2:65" s="153" customFormat="1" ht="11.25">
      <c r="B276" s="154"/>
      <c r="D276" s="142" t="s">
        <v>274</v>
      </c>
      <c r="E276" s="155" t="s">
        <v>44</v>
      </c>
      <c r="F276" s="156" t="s">
        <v>11023</v>
      </c>
      <c r="H276" s="157">
        <v>2.0760000000000001</v>
      </c>
      <c r="I276" s="158"/>
      <c r="L276" s="154"/>
      <c r="M276" s="159"/>
      <c r="T276" s="160"/>
      <c r="AT276" s="155" t="s">
        <v>274</v>
      </c>
      <c r="AU276" s="155" t="s">
        <v>91</v>
      </c>
      <c r="AV276" s="153" t="s">
        <v>91</v>
      </c>
      <c r="AW276" s="153" t="s">
        <v>42</v>
      </c>
      <c r="AX276" s="153" t="s">
        <v>82</v>
      </c>
      <c r="AY276" s="155" t="s">
        <v>263</v>
      </c>
    </row>
    <row r="277" spans="2:65" s="153" customFormat="1" ht="11.25">
      <c r="B277" s="154"/>
      <c r="D277" s="142" t="s">
        <v>274</v>
      </c>
      <c r="E277" s="155" t="s">
        <v>44</v>
      </c>
      <c r="F277" s="156" t="s">
        <v>11024</v>
      </c>
      <c r="H277" s="157">
        <v>1.05</v>
      </c>
      <c r="I277" s="158"/>
      <c r="L277" s="154"/>
      <c r="M277" s="159"/>
      <c r="T277" s="160"/>
      <c r="AT277" s="155" t="s">
        <v>274</v>
      </c>
      <c r="AU277" s="155" t="s">
        <v>91</v>
      </c>
      <c r="AV277" s="153" t="s">
        <v>91</v>
      </c>
      <c r="AW277" s="153" t="s">
        <v>42</v>
      </c>
      <c r="AX277" s="153" t="s">
        <v>82</v>
      </c>
      <c r="AY277" s="155" t="s">
        <v>263</v>
      </c>
    </row>
    <row r="278" spans="2:65" s="153" customFormat="1" ht="11.25">
      <c r="B278" s="154"/>
      <c r="D278" s="142" t="s">
        <v>274</v>
      </c>
      <c r="E278" s="155" t="s">
        <v>44</v>
      </c>
      <c r="F278" s="156" t="s">
        <v>11025</v>
      </c>
      <c r="H278" s="157">
        <v>0.17499999999999999</v>
      </c>
      <c r="I278" s="158"/>
      <c r="L278" s="154"/>
      <c r="M278" s="159"/>
      <c r="T278" s="160"/>
      <c r="AT278" s="155" t="s">
        <v>274</v>
      </c>
      <c r="AU278" s="155" t="s">
        <v>91</v>
      </c>
      <c r="AV278" s="153" t="s">
        <v>91</v>
      </c>
      <c r="AW278" s="153" t="s">
        <v>42</v>
      </c>
      <c r="AX278" s="153" t="s">
        <v>82</v>
      </c>
      <c r="AY278" s="155" t="s">
        <v>263</v>
      </c>
    </row>
    <row r="279" spans="2:65" s="153" customFormat="1" ht="11.25">
      <c r="B279" s="154"/>
      <c r="D279" s="142" t="s">
        <v>274</v>
      </c>
      <c r="E279" s="155" t="s">
        <v>44</v>
      </c>
      <c r="F279" s="156" t="s">
        <v>11026</v>
      </c>
      <c r="H279" s="157">
        <v>0.26600000000000001</v>
      </c>
      <c r="I279" s="158"/>
      <c r="L279" s="154"/>
      <c r="M279" s="159"/>
      <c r="T279" s="160"/>
      <c r="AT279" s="155" t="s">
        <v>274</v>
      </c>
      <c r="AU279" s="155" t="s">
        <v>91</v>
      </c>
      <c r="AV279" s="153" t="s">
        <v>91</v>
      </c>
      <c r="AW279" s="153" t="s">
        <v>42</v>
      </c>
      <c r="AX279" s="153" t="s">
        <v>82</v>
      </c>
      <c r="AY279" s="155" t="s">
        <v>263</v>
      </c>
    </row>
    <row r="280" spans="2:65" s="153" customFormat="1" ht="11.25">
      <c r="B280" s="154"/>
      <c r="D280" s="142" t="s">
        <v>274</v>
      </c>
      <c r="E280" s="155" t="s">
        <v>44</v>
      </c>
      <c r="F280" s="156" t="s">
        <v>11027</v>
      </c>
      <c r="H280" s="157">
        <v>0.48</v>
      </c>
      <c r="I280" s="158"/>
      <c r="L280" s="154"/>
      <c r="M280" s="159"/>
      <c r="T280" s="160"/>
      <c r="AT280" s="155" t="s">
        <v>274</v>
      </c>
      <c r="AU280" s="155" t="s">
        <v>91</v>
      </c>
      <c r="AV280" s="153" t="s">
        <v>91</v>
      </c>
      <c r="AW280" s="153" t="s">
        <v>42</v>
      </c>
      <c r="AX280" s="153" t="s">
        <v>82</v>
      </c>
      <c r="AY280" s="155" t="s">
        <v>263</v>
      </c>
    </row>
    <row r="281" spans="2:65" s="169" customFormat="1" ht="11.25">
      <c r="B281" s="170"/>
      <c r="D281" s="142" t="s">
        <v>274</v>
      </c>
      <c r="E281" s="171" t="s">
        <v>44</v>
      </c>
      <c r="F281" s="172" t="s">
        <v>281</v>
      </c>
      <c r="H281" s="173">
        <v>7.8629999999999995</v>
      </c>
      <c r="I281" s="174"/>
      <c r="L281" s="170"/>
      <c r="M281" s="175"/>
      <c r="T281" s="176"/>
      <c r="AT281" s="171" t="s">
        <v>274</v>
      </c>
      <c r="AU281" s="171" t="s">
        <v>91</v>
      </c>
      <c r="AV281" s="169" t="s">
        <v>270</v>
      </c>
      <c r="AW281" s="169" t="s">
        <v>42</v>
      </c>
      <c r="AX281" s="169" t="s">
        <v>89</v>
      </c>
      <c r="AY281" s="171" t="s">
        <v>263</v>
      </c>
    </row>
    <row r="282" spans="2:65" s="17" customFormat="1" ht="14.45" customHeight="1">
      <c r="B282" s="18"/>
      <c r="C282" s="177" t="s">
        <v>660</v>
      </c>
      <c r="D282" s="177" t="s">
        <v>445</v>
      </c>
      <c r="E282" s="178" t="s">
        <v>11010</v>
      </c>
      <c r="F282" s="179" t="s">
        <v>11011</v>
      </c>
      <c r="G282" s="180" t="s">
        <v>139</v>
      </c>
      <c r="H282" s="181">
        <v>9.8290000000000006</v>
      </c>
      <c r="I282" s="182"/>
      <c r="J282" s="183">
        <f>ROUND(I282*H282,2)</f>
        <v>0</v>
      </c>
      <c r="K282" s="179" t="s">
        <v>269</v>
      </c>
      <c r="L282" s="184"/>
      <c r="M282" s="185" t="s">
        <v>44</v>
      </c>
      <c r="N282" s="186" t="s">
        <v>53</v>
      </c>
      <c r="P282" s="138">
        <f>O282*H282</f>
        <v>0</v>
      </c>
      <c r="Q282" s="138">
        <v>1.4999999999999999E-2</v>
      </c>
      <c r="R282" s="138">
        <f>Q282*H282</f>
        <v>0.14743500000000001</v>
      </c>
      <c r="S282" s="138">
        <v>0</v>
      </c>
      <c r="T282" s="139">
        <f>S282*H282</f>
        <v>0</v>
      </c>
      <c r="AR282" s="140" t="s">
        <v>496</v>
      </c>
      <c r="AT282" s="140" t="s">
        <v>445</v>
      </c>
      <c r="AU282" s="140" t="s">
        <v>91</v>
      </c>
      <c r="AY282" s="2" t="s">
        <v>263</v>
      </c>
      <c r="BE282" s="141">
        <f>IF(N282="základní",J282,0)</f>
        <v>0</v>
      </c>
      <c r="BF282" s="141">
        <f>IF(N282="snížená",J282,0)</f>
        <v>0</v>
      </c>
      <c r="BG282" s="141">
        <f>IF(N282="zákl. přenesená",J282,0)</f>
        <v>0</v>
      </c>
      <c r="BH282" s="141">
        <f>IF(N282="sníž. přenesená",J282,0)</f>
        <v>0</v>
      </c>
      <c r="BI282" s="141">
        <f>IF(N282="nulová",J282,0)</f>
        <v>0</v>
      </c>
      <c r="BJ282" s="2" t="s">
        <v>89</v>
      </c>
      <c r="BK282" s="141">
        <f>ROUND(I282*H282,2)</f>
        <v>0</v>
      </c>
      <c r="BL282" s="2" t="s">
        <v>370</v>
      </c>
      <c r="BM282" s="140" t="s">
        <v>11028</v>
      </c>
    </row>
    <row r="283" spans="2:65" s="153" customFormat="1" ht="11.25">
      <c r="B283" s="154"/>
      <c r="D283" s="142" t="s">
        <v>274</v>
      </c>
      <c r="F283" s="156" t="s">
        <v>11029</v>
      </c>
      <c r="H283" s="157">
        <v>9.8290000000000006</v>
      </c>
      <c r="I283" s="158"/>
      <c r="L283" s="154"/>
      <c r="M283" s="159"/>
      <c r="T283" s="160"/>
      <c r="AT283" s="155" t="s">
        <v>274</v>
      </c>
      <c r="AU283" s="155" t="s">
        <v>91</v>
      </c>
      <c r="AV283" s="153" t="s">
        <v>91</v>
      </c>
      <c r="AW283" s="153" t="s">
        <v>4</v>
      </c>
      <c r="AX283" s="153" t="s">
        <v>89</v>
      </c>
      <c r="AY283" s="155" t="s">
        <v>263</v>
      </c>
    </row>
    <row r="284" spans="2:65" s="17" customFormat="1" ht="24.2" customHeight="1">
      <c r="B284" s="18"/>
      <c r="C284" s="129" t="s">
        <v>665</v>
      </c>
      <c r="D284" s="129" t="s">
        <v>265</v>
      </c>
      <c r="E284" s="130" t="s">
        <v>4160</v>
      </c>
      <c r="F284" s="131" t="s">
        <v>4161</v>
      </c>
      <c r="G284" s="132" t="s">
        <v>312</v>
      </c>
      <c r="H284" s="133">
        <v>1.5089999999999999</v>
      </c>
      <c r="I284" s="134"/>
      <c r="J284" s="135">
        <f>ROUND(I284*H284,2)</f>
        <v>0</v>
      </c>
      <c r="K284" s="131" t="s">
        <v>269</v>
      </c>
      <c r="L284" s="18"/>
      <c r="M284" s="136" t="s">
        <v>44</v>
      </c>
      <c r="N284" s="137" t="s">
        <v>53</v>
      </c>
      <c r="P284" s="138">
        <f>O284*H284</f>
        <v>0</v>
      </c>
      <c r="Q284" s="138">
        <v>0</v>
      </c>
      <c r="R284" s="138">
        <f>Q284*H284</f>
        <v>0</v>
      </c>
      <c r="S284" s="138">
        <v>0</v>
      </c>
      <c r="T284" s="139">
        <f>S284*H284</f>
        <v>0</v>
      </c>
      <c r="AR284" s="140" t="s">
        <v>370</v>
      </c>
      <c r="AT284" s="140" t="s">
        <v>265</v>
      </c>
      <c r="AU284" s="140" t="s">
        <v>91</v>
      </c>
      <c r="AY284" s="2" t="s">
        <v>263</v>
      </c>
      <c r="BE284" s="141">
        <f>IF(N284="základní",J284,0)</f>
        <v>0</v>
      </c>
      <c r="BF284" s="141">
        <f>IF(N284="snížená",J284,0)</f>
        <v>0</v>
      </c>
      <c r="BG284" s="141">
        <f>IF(N284="zákl. přenesená",J284,0)</f>
        <v>0</v>
      </c>
      <c r="BH284" s="141">
        <f>IF(N284="sníž. přenesená",J284,0)</f>
        <v>0</v>
      </c>
      <c r="BI284" s="141">
        <f>IF(N284="nulová",J284,0)</f>
        <v>0</v>
      </c>
      <c r="BJ284" s="2" t="s">
        <v>89</v>
      </c>
      <c r="BK284" s="141">
        <f>ROUND(I284*H284,2)</f>
        <v>0</v>
      </c>
      <c r="BL284" s="2" t="s">
        <v>370</v>
      </c>
      <c r="BM284" s="140" t="s">
        <v>11030</v>
      </c>
    </row>
    <row r="285" spans="2:65" s="17" customFormat="1" ht="78">
      <c r="B285" s="18"/>
      <c r="D285" s="142" t="s">
        <v>272</v>
      </c>
      <c r="F285" s="143" t="s">
        <v>11031</v>
      </c>
      <c r="I285" s="144"/>
      <c r="L285" s="18"/>
      <c r="M285" s="145"/>
      <c r="T285" s="39"/>
      <c r="AT285" s="2" t="s">
        <v>272</v>
      </c>
      <c r="AU285" s="2" t="s">
        <v>91</v>
      </c>
    </row>
    <row r="286" spans="2:65" s="116" customFormat="1" ht="22.9" customHeight="1">
      <c r="B286" s="117"/>
      <c r="D286" s="118" t="s">
        <v>81</v>
      </c>
      <c r="E286" s="127" t="s">
        <v>3842</v>
      </c>
      <c r="F286" s="127" t="s">
        <v>11032</v>
      </c>
      <c r="I286" s="120"/>
      <c r="J286" s="128">
        <f>BK286</f>
        <v>0</v>
      </c>
      <c r="L286" s="117"/>
      <c r="M286" s="122"/>
      <c r="P286" s="123">
        <f>SUM(P287:P299)</f>
        <v>0</v>
      </c>
      <c r="R286" s="123">
        <f>SUM(R287:R299)</f>
        <v>0</v>
      </c>
      <c r="T286" s="124">
        <f>SUM(T287:T299)</f>
        <v>7.352800000000001E-2</v>
      </c>
      <c r="AR286" s="118" t="s">
        <v>91</v>
      </c>
      <c r="AT286" s="125" t="s">
        <v>81</v>
      </c>
      <c r="AU286" s="125" t="s">
        <v>89</v>
      </c>
      <c r="AY286" s="118" t="s">
        <v>263</v>
      </c>
      <c r="BK286" s="126">
        <f>SUM(BK287:BK299)</f>
        <v>0</v>
      </c>
    </row>
    <row r="287" spans="2:65" s="17" customFormat="1" ht="14.45" customHeight="1">
      <c r="B287" s="18"/>
      <c r="C287" s="129" t="s">
        <v>670</v>
      </c>
      <c r="D287" s="129" t="s">
        <v>265</v>
      </c>
      <c r="E287" s="130" t="s">
        <v>11033</v>
      </c>
      <c r="F287" s="131" t="s">
        <v>11034</v>
      </c>
      <c r="G287" s="132" t="s">
        <v>402</v>
      </c>
      <c r="H287" s="133">
        <v>21</v>
      </c>
      <c r="I287" s="134"/>
      <c r="J287" s="135">
        <f>ROUND(I287*H287,2)</f>
        <v>0</v>
      </c>
      <c r="K287" s="131" t="s">
        <v>269</v>
      </c>
      <c r="L287" s="18"/>
      <c r="M287" s="136" t="s">
        <v>44</v>
      </c>
      <c r="N287" s="137" t="s">
        <v>53</v>
      </c>
      <c r="P287" s="138">
        <f>O287*H287</f>
        <v>0</v>
      </c>
      <c r="Q287" s="138">
        <v>0</v>
      </c>
      <c r="R287" s="138">
        <f>Q287*H287</f>
        <v>0</v>
      </c>
      <c r="S287" s="138">
        <v>1.7600000000000001E-3</v>
      </c>
      <c r="T287" s="139">
        <f>S287*H287</f>
        <v>3.696E-2</v>
      </c>
      <c r="AR287" s="140" t="s">
        <v>370</v>
      </c>
      <c r="AT287" s="140" t="s">
        <v>265</v>
      </c>
      <c r="AU287" s="140" t="s">
        <v>91</v>
      </c>
      <c r="AY287" s="2" t="s">
        <v>263</v>
      </c>
      <c r="BE287" s="141">
        <f>IF(N287="základní",J287,0)</f>
        <v>0</v>
      </c>
      <c r="BF287" s="141">
        <f>IF(N287="snížená",J287,0)</f>
        <v>0</v>
      </c>
      <c r="BG287" s="141">
        <f>IF(N287="zákl. přenesená",J287,0)</f>
        <v>0</v>
      </c>
      <c r="BH287" s="141">
        <f>IF(N287="sníž. přenesená",J287,0)</f>
        <v>0</v>
      </c>
      <c r="BI287" s="141">
        <f>IF(N287="nulová",J287,0)</f>
        <v>0</v>
      </c>
      <c r="BJ287" s="2" t="s">
        <v>89</v>
      </c>
      <c r="BK287" s="141">
        <f>ROUND(I287*H287,2)</f>
        <v>0</v>
      </c>
      <c r="BL287" s="2" t="s">
        <v>370</v>
      </c>
      <c r="BM287" s="140" t="s">
        <v>11035</v>
      </c>
    </row>
    <row r="288" spans="2:65" s="146" customFormat="1" ht="11.25">
      <c r="B288" s="147"/>
      <c r="D288" s="142" t="s">
        <v>274</v>
      </c>
      <c r="E288" s="148" t="s">
        <v>44</v>
      </c>
      <c r="F288" s="149" t="s">
        <v>10895</v>
      </c>
      <c r="H288" s="148" t="s">
        <v>44</v>
      </c>
      <c r="I288" s="150"/>
      <c r="L288" s="147"/>
      <c r="M288" s="151"/>
      <c r="T288" s="152"/>
      <c r="AT288" s="148" t="s">
        <v>274</v>
      </c>
      <c r="AU288" s="148" t="s">
        <v>91</v>
      </c>
      <c r="AV288" s="146" t="s">
        <v>89</v>
      </c>
      <c r="AW288" s="146" t="s">
        <v>42</v>
      </c>
      <c r="AX288" s="146" t="s">
        <v>82</v>
      </c>
      <c r="AY288" s="148" t="s">
        <v>263</v>
      </c>
    </row>
    <row r="289" spans="2:65" s="153" customFormat="1" ht="11.25">
      <c r="B289" s="154"/>
      <c r="D289" s="142" t="s">
        <v>274</v>
      </c>
      <c r="E289" s="155" t="s">
        <v>44</v>
      </c>
      <c r="F289" s="156" t="s">
        <v>11036</v>
      </c>
      <c r="H289" s="157">
        <v>12.4</v>
      </c>
      <c r="I289" s="158"/>
      <c r="L289" s="154"/>
      <c r="M289" s="159"/>
      <c r="T289" s="160"/>
      <c r="AT289" s="155" t="s">
        <v>274</v>
      </c>
      <c r="AU289" s="155" t="s">
        <v>91</v>
      </c>
      <c r="AV289" s="153" t="s">
        <v>91</v>
      </c>
      <c r="AW289" s="153" t="s">
        <v>42</v>
      </c>
      <c r="AX289" s="153" t="s">
        <v>82</v>
      </c>
      <c r="AY289" s="155" t="s">
        <v>263</v>
      </c>
    </row>
    <row r="290" spans="2:65" s="153" customFormat="1" ht="11.25">
      <c r="B290" s="154"/>
      <c r="D290" s="142" t="s">
        <v>274</v>
      </c>
      <c r="E290" s="155" t="s">
        <v>44</v>
      </c>
      <c r="F290" s="156" t="s">
        <v>11037</v>
      </c>
      <c r="H290" s="157">
        <v>8.6</v>
      </c>
      <c r="I290" s="158"/>
      <c r="L290" s="154"/>
      <c r="M290" s="159"/>
      <c r="T290" s="160"/>
      <c r="AT290" s="155" t="s">
        <v>274</v>
      </c>
      <c r="AU290" s="155" t="s">
        <v>91</v>
      </c>
      <c r="AV290" s="153" t="s">
        <v>91</v>
      </c>
      <c r="AW290" s="153" t="s">
        <v>42</v>
      </c>
      <c r="AX290" s="153" t="s">
        <v>82</v>
      </c>
      <c r="AY290" s="155" t="s">
        <v>263</v>
      </c>
    </row>
    <row r="291" spans="2:65" s="169" customFormat="1" ht="11.25">
      <c r="B291" s="170"/>
      <c r="D291" s="142" t="s">
        <v>274</v>
      </c>
      <c r="E291" s="171" t="s">
        <v>44</v>
      </c>
      <c r="F291" s="172" t="s">
        <v>281</v>
      </c>
      <c r="H291" s="173">
        <v>21</v>
      </c>
      <c r="I291" s="174"/>
      <c r="L291" s="170"/>
      <c r="M291" s="175"/>
      <c r="T291" s="176"/>
      <c r="AT291" s="171" t="s">
        <v>274</v>
      </c>
      <c r="AU291" s="171" t="s">
        <v>91</v>
      </c>
      <c r="AV291" s="169" t="s">
        <v>270</v>
      </c>
      <c r="AW291" s="169" t="s">
        <v>42</v>
      </c>
      <c r="AX291" s="169" t="s">
        <v>89</v>
      </c>
      <c r="AY291" s="171" t="s">
        <v>263</v>
      </c>
    </row>
    <row r="292" spans="2:65" s="17" customFormat="1" ht="14.45" customHeight="1">
      <c r="B292" s="18"/>
      <c r="C292" s="129" t="s">
        <v>675</v>
      </c>
      <c r="D292" s="129" t="s">
        <v>265</v>
      </c>
      <c r="E292" s="130" t="s">
        <v>11038</v>
      </c>
      <c r="F292" s="131" t="s">
        <v>11039</v>
      </c>
      <c r="G292" s="132" t="s">
        <v>402</v>
      </c>
      <c r="H292" s="133">
        <v>8.6</v>
      </c>
      <c r="I292" s="134"/>
      <c r="J292" s="135">
        <f>ROUND(I292*H292,2)</f>
        <v>0</v>
      </c>
      <c r="K292" s="131" t="s">
        <v>269</v>
      </c>
      <c r="L292" s="18"/>
      <c r="M292" s="136" t="s">
        <v>44</v>
      </c>
      <c r="N292" s="137" t="s">
        <v>53</v>
      </c>
      <c r="P292" s="138">
        <f>O292*H292</f>
        <v>0</v>
      </c>
      <c r="Q292" s="138">
        <v>0</v>
      </c>
      <c r="R292" s="138">
        <f>Q292*H292</f>
        <v>0</v>
      </c>
      <c r="S292" s="138">
        <v>1.6999999999999999E-3</v>
      </c>
      <c r="T292" s="139">
        <f>S292*H292</f>
        <v>1.4619999999999999E-2</v>
      </c>
      <c r="AR292" s="140" t="s">
        <v>370</v>
      </c>
      <c r="AT292" s="140" t="s">
        <v>265</v>
      </c>
      <c r="AU292" s="140" t="s">
        <v>91</v>
      </c>
      <c r="AY292" s="2" t="s">
        <v>263</v>
      </c>
      <c r="BE292" s="141">
        <f>IF(N292="základní",J292,0)</f>
        <v>0</v>
      </c>
      <c r="BF292" s="141">
        <f>IF(N292="snížená",J292,0)</f>
        <v>0</v>
      </c>
      <c r="BG292" s="141">
        <f>IF(N292="zákl. přenesená",J292,0)</f>
        <v>0</v>
      </c>
      <c r="BH292" s="141">
        <f>IF(N292="sníž. přenesená",J292,0)</f>
        <v>0</v>
      </c>
      <c r="BI292" s="141">
        <f>IF(N292="nulová",J292,0)</f>
        <v>0</v>
      </c>
      <c r="BJ292" s="2" t="s">
        <v>89</v>
      </c>
      <c r="BK292" s="141">
        <f>ROUND(I292*H292,2)</f>
        <v>0</v>
      </c>
      <c r="BL292" s="2" t="s">
        <v>370</v>
      </c>
      <c r="BM292" s="140" t="s">
        <v>11040</v>
      </c>
    </row>
    <row r="293" spans="2:65" s="146" customFormat="1" ht="11.25">
      <c r="B293" s="147"/>
      <c r="D293" s="142" t="s">
        <v>274</v>
      </c>
      <c r="E293" s="148" t="s">
        <v>44</v>
      </c>
      <c r="F293" s="149" t="s">
        <v>10895</v>
      </c>
      <c r="H293" s="148" t="s">
        <v>44</v>
      </c>
      <c r="I293" s="150"/>
      <c r="L293" s="147"/>
      <c r="M293" s="151"/>
      <c r="T293" s="152"/>
      <c r="AT293" s="148" t="s">
        <v>274</v>
      </c>
      <c r="AU293" s="148" t="s">
        <v>91</v>
      </c>
      <c r="AV293" s="146" t="s">
        <v>89</v>
      </c>
      <c r="AW293" s="146" t="s">
        <v>42</v>
      </c>
      <c r="AX293" s="146" t="s">
        <v>82</v>
      </c>
      <c r="AY293" s="148" t="s">
        <v>263</v>
      </c>
    </row>
    <row r="294" spans="2:65" s="153" customFormat="1" ht="11.25">
      <c r="B294" s="154"/>
      <c r="D294" s="142" t="s">
        <v>274</v>
      </c>
      <c r="E294" s="155" t="s">
        <v>44</v>
      </c>
      <c r="F294" s="156" t="s">
        <v>11037</v>
      </c>
      <c r="H294" s="157">
        <v>8.6</v>
      </c>
      <c r="I294" s="158"/>
      <c r="L294" s="154"/>
      <c r="M294" s="159"/>
      <c r="T294" s="160"/>
      <c r="AT294" s="155" t="s">
        <v>274</v>
      </c>
      <c r="AU294" s="155" t="s">
        <v>91</v>
      </c>
      <c r="AV294" s="153" t="s">
        <v>91</v>
      </c>
      <c r="AW294" s="153" t="s">
        <v>42</v>
      </c>
      <c r="AX294" s="153" t="s">
        <v>82</v>
      </c>
      <c r="AY294" s="155" t="s">
        <v>263</v>
      </c>
    </row>
    <row r="295" spans="2:65" s="169" customFormat="1" ht="11.25">
      <c r="B295" s="170"/>
      <c r="D295" s="142" t="s">
        <v>274</v>
      </c>
      <c r="E295" s="171" t="s">
        <v>44</v>
      </c>
      <c r="F295" s="172" t="s">
        <v>281</v>
      </c>
      <c r="H295" s="173">
        <v>8.6</v>
      </c>
      <c r="I295" s="174"/>
      <c r="L295" s="170"/>
      <c r="M295" s="175"/>
      <c r="T295" s="176"/>
      <c r="AT295" s="171" t="s">
        <v>274</v>
      </c>
      <c r="AU295" s="171" t="s">
        <v>91</v>
      </c>
      <c r="AV295" s="169" t="s">
        <v>270</v>
      </c>
      <c r="AW295" s="169" t="s">
        <v>42</v>
      </c>
      <c r="AX295" s="169" t="s">
        <v>89</v>
      </c>
      <c r="AY295" s="171" t="s">
        <v>263</v>
      </c>
    </row>
    <row r="296" spans="2:65" s="17" customFormat="1" ht="14.45" customHeight="1">
      <c r="B296" s="18"/>
      <c r="C296" s="129" t="s">
        <v>680</v>
      </c>
      <c r="D296" s="129" t="s">
        <v>265</v>
      </c>
      <c r="E296" s="130" t="s">
        <v>11041</v>
      </c>
      <c r="F296" s="131" t="s">
        <v>11042</v>
      </c>
      <c r="G296" s="132" t="s">
        <v>402</v>
      </c>
      <c r="H296" s="133">
        <v>12.4</v>
      </c>
      <c r="I296" s="134"/>
      <c r="J296" s="135">
        <f>ROUND(I296*H296,2)</f>
        <v>0</v>
      </c>
      <c r="K296" s="131" t="s">
        <v>269</v>
      </c>
      <c r="L296" s="18"/>
      <c r="M296" s="136" t="s">
        <v>44</v>
      </c>
      <c r="N296" s="137" t="s">
        <v>53</v>
      </c>
      <c r="P296" s="138">
        <f>O296*H296</f>
        <v>0</v>
      </c>
      <c r="Q296" s="138">
        <v>0</v>
      </c>
      <c r="R296" s="138">
        <f>Q296*H296</f>
        <v>0</v>
      </c>
      <c r="S296" s="138">
        <v>1.7700000000000001E-3</v>
      </c>
      <c r="T296" s="139">
        <f>S296*H296</f>
        <v>2.1948000000000002E-2</v>
      </c>
      <c r="AR296" s="140" t="s">
        <v>370</v>
      </c>
      <c r="AT296" s="140" t="s">
        <v>265</v>
      </c>
      <c r="AU296" s="140" t="s">
        <v>91</v>
      </c>
      <c r="AY296" s="2" t="s">
        <v>263</v>
      </c>
      <c r="BE296" s="141">
        <f>IF(N296="základní",J296,0)</f>
        <v>0</v>
      </c>
      <c r="BF296" s="141">
        <f>IF(N296="snížená",J296,0)</f>
        <v>0</v>
      </c>
      <c r="BG296" s="141">
        <f>IF(N296="zákl. přenesená",J296,0)</f>
        <v>0</v>
      </c>
      <c r="BH296" s="141">
        <f>IF(N296="sníž. přenesená",J296,0)</f>
        <v>0</v>
      </c>
      <c r="BI296" s="141">
        <f>IF(N296="nulová",J296,0)</f>
        <v>0</v>
      </c>
      <c r="BJ296" s="2" t="s">
        <v>89</v>
      </c>
      <c r="BK296" s="141">
        <f>ROUND(I296*H296,2)</f>
        <v>0</v>
      </c>
      <c r="BL296" s="2" t="s">
        <v>370</v>
      </c>
      <c r="BM296" s="140" t="s">
        <v>11043</v>
      </c>
    </row>
    <row r="297" spans="2:65" s="146" customFormat="1" ht="11.25">
      <c r="B297" s="147"/>
      <c r="D297" s="142" t="s">
        <v>274</v>
      </c>
      <c r="E297" s="148" t="s">
        <v>44</v>
      </c>
      <c r="F297" s="149" t="s">
        <v>10895</v>
      </c>
      <c r="H297" s="148" t="s">
        <v>44</v>
      </c>
      <c r="I297" s="150"/>
      <c r="L297" s="147"/>
      <c r="M297" s="151"/>
      <c r="T297" s="152"/>
      <c r="AT297" s="148" t="s">
        <v>274</v>
      </c>
      <c r="AU297" s="148" t="s">
        <v>91</v>
      </c>
      <c r="AV297" s="146" t="s">
        <v>89</v>
      </c>
      <c r="AW297" s="146" t="s">
        <v>42</v>
      </c>
      <c r="AX297" s="146" t="s">
        <v>82</v>
      </c>
      <c r="AY297" s="148" t="s">
        <v>263</v>
      </c>
    </row>
    <row r="298" spans="2:65" s="153" customFormat="1" ht="11.25">
      <c r="B298" s="154"/>
      <c r="D298" s="142" t="s">
        <v>274</v>
      </c>
      <c r="E298" s="155" t="s">
        <v>44</v>
      </c>
      <c r="F298" s="156" t="s">
        <v>11036</v>
      </c>
      <c r="H298" s="157">
        <v>12.4</v>
      </c>
      <c r="I298" s="158"/>
      <c r="L298" s="154"/>
      <c r="M298" s="159"/>
      <c r="T298" s="160"/>
      <c r="AT298" s="155" t="s">
        <v>274</v>
      </c>
      <c r="AU298" s="155" t="s">
        <v>91</v>
      </c>
      <c r="AV298" s="153" t="s">
        <v>91</v>
      </c>
      <c r="AW298" s="153" t="s">
        <v>42</v>
      </c>
      <c r="AX298" s="153" t="s">
        <v>82</v>
      </c>
      <c r="AY298" s="155" t="s">
        <v>263</v>
      </c>
    </row>
    <row r="299" spans="2:65" s="169" customFormat="1" ht="11.25">
      <c r="B299" s="170"/>
      <c r="D299" s="142" t="s">
        <v>274</v>
      </c>
      <c r="E299" s="171" t="s">
        <v>44</v>
      </c>
      <c r="F299" s="172" t="s">
        <v>281</v>
      </c>
      <c r="H299" s="173">
        <v>12.4</v>
      </c>
      <c r="I299" s="174"/>
      <c r="L299" s="170"/>
      <c r="M299" s="175"/>
      <c r="T299" s="176"/>
      <c r="AT299" s="171" t="s">
        <v>274</v>
      </c>
      <c r="AU299" s="171" t="s">
        <v>91</v>
      </c>
      <c r="AV299" s="169" t="s">
        <v>270</v>
      </c>
      <c r="AW299" s="169" t="s">
        <v>42</v>
      </c>
      <c r="AX299" s="169" t="s">
        <v>89</v>
      </c>
      <c r="AY299" s="171" t="s">
        <v>263</v>
      </c>
    </row>
    <row r="300" spans="2:65" s="116" customFormat="1" ht="22.9" customHeight="1">
      <c r="B300" s="117"/>
      <c r="D300" s="118" t="s">
        <v>81</v>
      </c>
      <c r="E300" s="127" t="s">
        <v>3856</v>
      </c>
      <c r="F300" s="127" t="s">
        <v>4457</v>
      </c>
      <c r="I300" s="120"/>
      <c r="J300" s="128">
        <f>BK300</f>
        <v>0</v>
      </c>
      <c r="L300" s="117"/>
      <c r="M300" s="122"/>
      <c r="P300" s="123">
        <f>SUM(P301:P398)</f>
        <v>0</v>
      </c>
      <c r="R300" s="123">
        <f>SUM(R301:R398)</f>
        <v>1.41705127</v>
      </c>
      <c r="T300" s="124">
        <f>SUM(T301:T398)</f>
        <v>0.60596000000000005</v>
      </c>
      <c r="AR300" s="118" t="s">
        <v>91</v>
      </c>
      <c r="AT300" s="125" t="s">
        <v>81</v>
      </c>
      <c r="AU300" s="125" t="s">
        <v>89</v>
      </c>
      <c r="AY300" s="118" t="s">
        <v>263</v>
      </c>
      <c r="BK300" s="126">
        <f>SUM(BK301:BK398)</f>
        <v>0</v>
      </c>
    </row>
    <row r="301" spans="2:65" s="17" customFormat="1" ht="24.2" customHeight="1">
      <c r="B301" s="18"/>
      <c r="C301" s="129" t="s">
        <v>686</v>
      </c>
      <c r="D301" s="129" t="s">
        <v>265</v>
      </c>
      <c r="E301" s="130" t="s">
        <v>5775</v>
      </c>
      <c r="F301" s="131" t="s">
        <v>5776</v>
      </c>
      <c r="G301" s="132" t="s">
        <v>139</v>
      </c>
      <c r="H301" s="133">
        <v>32</v>
      </c>
      <c r="I301" s="134"/>
      <c r="J301" s="135">
        <f>ROUND(I301*H301,2)</f>
        <v>0</v>
      </c>
      <c r="K301" s="131" t="s">
        <v>269</v>
      </c>
      <c r="L301" s="18"/>
      <c r="M301" s="136" t="s">
        <v>44</v>
      </c>
      <c r="N301" s="137" t="s">
        <v>53</v>
      </c>
      <c r="P301" s="138">
        <f>O301*H301</f>
        <v>0</v>
      </c>
      <c r="Q301" s="138">
        <v>2.7999999999999998E-4</v>
      </c>
      <c r="R301" s="138">
        <f>Q301*H301</f>
        <v>8.9599999999999992E-3</v>
      </c>
      <c r="S301" s="138">
        <v>0</v>
      </c>
      <c r="T301" s="139">
        <f>S301*H301</f>
        <v>0</v>
      </c>
      <c r="AR301" s="140" t="s">
        <v>370</v>
      </c>
      <c r="AT301" s="140" t="s">
        <v>265</v>
      </c>
      <c r="AU301" s="140" t="s">
        <v>91</v>
      </c>
      <c r="AY301" s="2" t="s">
        <v>263</v>
      </c>
      <c r="BE301" s="141">
        <f>IF(N301="základní",J301,0)</f>
        <v>0</v>
      </c>
      <c r="BF301" s="141">
        <f>IF(N301="snížená",J301,0)</f>
        <v>0</v>
      </c>
      <c r="BG301" s="141">
        <f>IF(N301="zákl. přenesená",J301,0)</f>
        <v>0</v>
      </c>
      <c r="BH301" s="141">
        <f>IF(N301="sníž. přenesená",J301,0)</f>
        <v>0</v>
      </c>
      <c r="BI301" s="141">
        <f>IF(N301="nulová",J301,0)</f>
        <v>0</v>
      </c>
      <c r="BJ301" s="2" t="s">
        <v>89</v>
      </c>
      <c r="BK301" s="141">
        <f>ROUND(I301*H301,2)</f>
        <v>0</v>
      </c>
      <c r="BL301" s="2" t="s">
        <v>370</v>
      </c>
      <c r="BM301" s="140" t="s">
        <v>11044</v>
      </c>
    </row>
    <row r="302" spans="2:65" s="17" customFormat="1" ht="78">
      <c r="B302" s="18"/>
      <c r="D302" s="142" t="s">
        <v>272</v>
      </c>
      <c r="F302" s="143" t="s">
        <v>5778</v>
      </c>
      <c r="I302" s="144"/>
      <c r="L302" s="18"/>
      <c r="M302" s="145"/>
      <c r="T302" s="39"/>
      <c r="AT302" s="2" t="s">
        <v>272</v>
      </c>
      <c r="AU302" s="2" t="s">
        <v>91</v>
      </c>
    </row>
    <row r="303" spans="2:65" s="146" customFormat="1" ht="11.25">
      <c r="B303" s="147"/>
      <c r="D303" s="142" t="s">
        <v>274</v>
      </c>
      <c r="E303" s="148" t="s">
        <v>44</v>
      </c>
      <c r="F303" s="149" t="s">
        <v>10895</v>
      </c>
      <c r="H303" s="148" t="s">
        <v>44</v>
      </c>
      <c r="I303" s="150"/>
      <c r="L303" s="147"/>
      <c r="M303" s="151"/>
      <c r="T303" s="152"/>
      <c r="AT303" s="148" t="s">
        <v>274</v>
      </c>
      <c r="AU303" s="148" t="s">
        <v>91</v>
      </c>
      <c r="AV303" s="146" t="s">
        <v>89</v>
      </c>
      <c r="AW303" s="146" t="s">
        <v>42</v>
      </c>
      <c r="AX303" s="146" t="s">
        <v>82</v>
      </c>
      <c r="AY303" s="148" t="s">
        <v>263</v>
      </c>
    </row>
    <row r="304" spans="2:65" s="153" customFormat="1" ht="11.25">
      <c r="B304" s="154"/>
      <c r="D304" s="142" t="s">
        <v>274</v>
      </c>
      <c r="E304" s="155" t="s">
        <v>44</v>
      </c>
      <c r="F304" s="156" t="s">
        <v>11045</v>
      </c>
      <c r="H304" s="157">
        <v>32</v>
      </c>
      <c r="I304" s="158"/>
      <c r="L304" s="154"/>
      <c r="M304" s="159"/>
      <c r="T304" s="160"/>
      <c r="AT304" s="155" t="s">
        <v>274</v>
      </c>
      <c r="AU304" s="155" t="s">
        <v>91</v>
      </c>
      <c r="AV304" s="153" t="s">
        <v>91</v>
      </c>
      <c r="AW304" s="153" t="s">
        <v>42</v>
      </c>
      <c r="AX304" s="153" t="s">
        <v>82</v>
      </c>
      <c r="AY304" s="155" t="s">
        <v>263</v>
      </c>
    </row>
    <row r="305" spans="2:65" s="169" customFormat="1" ht="11.25">
      <c r="B305" s="170"/>
      <c r="D305" s="142" t="s">
        <v>274</v>
      </c>
      <c r="E305" s="171" t="s">
        <v>44</v>
      </c>
      <c r="F305" s="172" t="s">
        <v>281</v>
      </c>
      <c r="H305" s="173">
        <v>32</v>
      </c>
      <c r="I305" s="174"/>
      <c r="L305" s="170"/>
      <c r="M305" s="175"/>
      <c r="T305" s="176"/>
      <c r="AT305" s="171" t="s">
        <v>274</v>
      </c>
      <c r="AU305" s="171" t="s">
        <v>91</v>
      </c>
      <c r="AV305" s="169" t="s">
        <v>270</v>
      </c>
      <c r="AW305" s="169" t="s">
        <v>42</v>
      </c>
      <c r="AX305" s="169" t="s">
        <v>89</v>
      </c>
      <c r="AY305" s="171" t="s">
        <v>263</v>
      </c>
    </row>
    <row r="306" spans="2:65" s="17" customFormat="1" ht="14.45" customHeight="1">
      <c r="B306" s="18"/>
      <c r="C306" s="177" t="s">
        <v>696</v>
      </c>
      <c r="D306" s="177" t="s">
        <v>445</v>
      </c>
      <c r="E306" s="178" t="s">
        <v>11046</v>
      </c>
      <c r="F306" s="179" t="s">
        <v>11047</v>
      </c>
      <c r="G306" s="180" t="s">
        <v>139</v>
      </c>
      <c r="H306" s="181">
        <v>38.4</v>
      </c>
      <c r="I306" s="182"/>
      <c r="J306" s="183">
        <f>ROUND(I306*H306,2)</f>
        <v>0</v>
      </c>
      <c r="K306" s="179" t="s">
        <v>269</v>
      </c>
      <c r="L306" s="184"/>
      <c r="M306" s="185" t="s">
        <v>44</v>
      </c>
      <c r="N306" s="186" t="s">
        <v>53</v>
      </c>
      <c r="P306" s="138">
        <f>O306*H306</f>
        <v>0</v>
      </c>
      <c r="Q306" s="138">
        <v>5.0000000000000001E-3</v>
      </c>
      <c r="R306" s="138">
        <f>Q306*H306</f>
        <v>0.192</v>
      </c>
      <c r="S306" s="138">
        <v>0</v>
      </c>
      <c r="T306" s="139">
        <f>S306*H306</f>
        <v>0</v>
      </c>
      <c r="AR306" s="140" t="s">
        <v>496</v>
      </c>
      <c r="AT306" s="140" t="s">
        <v>445</v>
      </c>
      <c r="AU306" s="140" t="s">
        <v>91</v>
      </c>
      <c r="AY306" s="2" t="s">
        <v>263</v>
      </c>
      <c r="BE306" s="141">
        <f>IF(N306="základní",J306,0)</f>
        <v>0</v>
      </c>
      <c r="BF306" s="141">
        <f>IF(N306="snížená",J306,0)</f>
        <v>0</v>
      </c>
      <c r="BG306" s="141">
        <f>IF(N306="zákl. přenesená",J306,0)</f>
        <v>0</v>
      </c>
      <c r="BH306" s="141">
        <f>IF(N306="sníž. přenesená",J306,0)</f>
        <v>0</v>
      </c>
      <c r="BI306" s="141">
        <f>IF(N306="nulová",J306,0)</f>
        <v>0</v>
      </c>
      <c r="BJ306" s="2" t="s">
        <v>89</v>
      </c>
      <c r="BK306" s="141">
        <f>ROUND(I306*H306,2)</f>
        <v>0</v>
      </c>
      <c r="BL306" s="2" t="s">
        <v>370</v>
      </c>
      <c r="BM306" s="140" t="s">
        <v>11048</v>
      </c>
    </row>
    <row r="307" spans="2:65" s="153" customFormat="1" ht="11.25">
      <c r="B307" s="154"/>
      <c r="D307" s="142" t="s">
        <v>274</v>
      </c>
      <c r="F307" s="156" t="s">
        <v>11049</v>
      </c>
      <c r="H307" s="157">
        <v>38.4</v>
      </c>
      <c r="I307" s="158"/>
      <c r="L307" s="154"/>
      <c r="M307" s="159"/>
      <c r="T307" s="160"/>
      <c r="AT307" s="155" t="s">
        <v>274</v>
      </c>
      <c r="AU307" s="155" t="s">
        <v>91</v>
      </c>
      <c r="AV307" s="153" t="s">
        <v>91</v>
      </c>
      <c r="AW307" s="153" t="s">
        <v>4</v>
      </c>
      <c r="AX307" s="153" t="s">
        <v>89</v>
      </c>
      <c r="AY307" s="155" t="s">
        <v>263</v>
      </c>
    </row>
    <row r="308" spans="2:65" s="17" customFormat="1" ht="14.45" customHeight="1">
      <c r="B308" s="18"/>
      <c r="C308" s="129" t="s">
        <v>703</v>
      </c>
      <c r="D308" s="129" t="s">
        <v>265</v>
      </c>
      <c r="E308" s="130" t="s">
        <v>5795</v>
      </c>
      <c r="F308" s="131" t="s">
        <v>5796</v>
      </c>
      <c r="G308" s="132" t="s">
        <v>439</v>
      </c>
      <c r="H308" s="133">
        <v>4</v>
      </c>
      <c r="I308" s="134"/>
      <c r="J308" s="135">
        <f>ROUND(I308*H308,2)</f>
        <v>0</v>
      </c>
      <c r="K308" s="131" t="s">
        <v>269</v>
      </c>
      <c r="L308" s="18"/>
      <c r="M308" s="136" t="s">
        <v>44</v>
      </c>
      <c r="N308" s="137" t="s">
        <v>53</v>
      </c>
      <c r="P308" s="138">
        <f>O308*H308</f>
        <v>0</v>
      </c>
      <c r="Q308" s="138">
        <v>0</v>
      </c>
      <c r="R308" s="138">
        <f>Q308*H308</f>
        <v>0</v>
      </c>
      <c r="S308" s="138">
        <v>0</v>
      </c>
      <c r="T308" s="139">
        <f>S308*H308</f>
        <v>0</v>
      </c>
      <c r="AR308" s="140" t="s">
        <v>370</v>
      </c>
      <c r="AT308" s="140" t="s">
        <v>265</v>
      </c>
      <c r="AU308" s="140" t="s">
        <v>91</v>
      </c>
      <c r="AY308" s="2" t="s">
        <v>263</v>
      </c>
      <c r="BE308" s="141">
        <f>IF(N308="základní",J308,0)</f>
        <v>0</v>
      </c>
      <c r="BF308" s="141">
        <f>IF(N308="snížená",J308,0)</f>
        <v>0</v>
      </c>
      <c r="BG308" s="141">
        <f>IF(N308="zákl. přenesená",J308,0)</f>
        <v>0</v>
      </c>
      <c r="BH308" s="141">
        <f>IF(N308="sníž. přenesená",J308,0)</f>
        <v>0</v>
      </c>
      <c r="BI308" s="141">
        <f>IF(N308="nulová",J308,0)</f>
        <v>0</v>
      </c>
      <c r="BJ308" s="2" t="s">
        <v>89</v>
      </c>
      <c r="BK308" s="141">
        <f>ROUND(I308*H308,2)</f>
        <v>0</v>
      </c>
      <c r="BL308" s="2" t="s">
        <v>370</v>
      </c>
      <c r="BM308" s="140" t="s">
        <v>11050</v>
      </c>
    </row>
    <row r="309" spans="2:65" s="17" customFormat="1" ht="78">
      <c r="B309" s="18"/>
      <c r="D309" s="142" t="s">
        <v>272</v>
      </c>
      <c r="F309" s="143" t="s">
        <v>5778</v>
      </c>
      <c r="I309" s="144"/>
      <c r="L309" s="18"/>
      <c r="M309" s="145"/>
      <c r="T309" s="39"/>
      <c r="AT309" s="2" t="s">
        <v>272</v>
      </c>
      <c r="AU309" s="2" t="s">
        <v>91</v>
      </c>
    </row>
    <row r="310" spans="2:65" s="146" customFormat="1" ht="11.25">
      <c r="B310" s="147"/>
      <c r="D310" s="142" t="s">
        <v>274</v>
      </c>
      <c r="E310" s="148" t="s">
        <v>44</v>
      </c>
      <c r="F310" s="149" t="s">
        <v>10895</v>
      </c>
      <c r="H310" s="148" t="s">
        <v>44</v>
      </c>
      <c r="I310" s="150"/>
      <c r="L310" s="147"/>
      <c r="M310" s="151"/>
      <c r="T310" s="152"/>
      <c r="AT310" s="148" t="s">
        <v>274</v>
      </c>
      <c r="AU310" s="148" t="s">
        <v>91</v>
      </c>
      <c r="AV310" s="146" t="s">
        <v>89</v>
      </c>
      <c r="AW310" s="146" t="s">
        <v>42</v>
      </c>
      <c r="AX310" s="146" t="s">
        <v>82</v>
      </c>
      <c r="AY310" s="148" t="s">
        <v>263</v>
      </c>
    </row>
    <row r="311" spans="2:65" s="146" customFormat="1" ht="11.25">
      <c r="B311" s="147"/>
      <c r="D311" s="142" t="s">
        <v>274</v>
      </c>
      <c r="E311" s="148" t="s">
        <v>44</v>
      </c>
      <c r="F311" s="149" t="s">
        <v>11051</v>
      </c>
      <c r="H311" s="148" t="s">
        <v>44</v>
      </c>
      <c r="I311" s="150"/>
      <c r="L311" s="147"/>
      <c r="M311" s="151"/>
      <c r="T311" s="152"/>
      <c r="AT311" s="148" t="s">
        <v>274</v>
      </c>
      <c r="AU311" s="148" t="s">
        <v>91</v>
      </c>
      <c r="AV311" s="146" t="s">
        <v>89</v>
      </c>
      <c r="AW311" s="146" t="s">
        <v>42</v>
      </c>
      <c r="AX311" s="146" t="s">
        <v>82</v>
      </c>
      <c r="AY311" s="148" t="s">
        <v>263</v>
      </c>
    </row>
    <row r="312" spans="2:65" s="153" customFormat="1" ht="11.25">
      <c r="B312" s="154"/>
      <c r="D312" s="142" t="s">
        <v>274</v>
      </c>
      <c r="E312" s="155" t="s">
        <v>44</v>
      </c>
      <c r="F312" s="156" t="s">
        <v>11052</v>
      </c>
      <c r="H312" s="157">
        <v>3</v>
      </c>
      <c r="I312" s="158"/>
      <c r="L312" s="154"/>
      <c r="M312" s="159"/>
      <c r="T312" s="160"/>
      <c r="AT312" s="155" t="s">
        <v>274</v>
      </c>
      <c r="AU312" s="155" t="s">
        <v>91</v>
      </c>
      <c r="AV312" s="153" t="s">
        <v>91</v>
      </c>
      <c r="AW312" s="153" t="s">
        <v>42</v>
      </c>
      <c r="AX312" s="153" t="s">
        <v>82</v>
      </c>
      <c r="AY312" s="155" t="s">
        <v>263</v>
      </c>
    </row>
    <row r="313" spans="2:65" s="153" customFormat="1" ht="11.25">
      <c r="B313" s="154"/>
      <c r="D313" s="142" t="s">
        <v>274</v>
      </c>
      <c r="E313" s="155" t="s">
        <v>44</v>
      </c>
      <c r="F313" s="156" t="s">
        <v>11053</v>
      </c>
      <c r="H313" s="157">
        <v>1</v>
      </c>
      <c r="I313" s="158"/>
      <c r="L313" s="154"/>
      <c r="M313" s="159"/>
      <c r="T313" s="160"/>
      <c r="AT313" s="155" t="s">
        <v>274</v>
      </c>
      <c r="AU313" s="155" t="s">
        <v>91</v>
      </c>
      <c r="AV313" s="153" t="s">
        <v>91</v>
      </c>
      <c r="AW313" s="153" t="s">
        <v>42</v>
      </c>
      <c r="AX313" s="153" t="s">
        <v>82</v>
      </c>
      <c r="AY313" s="155" t="s">
        <v>263</v>
      </c>
    </row>
    <row r="314" spans="2:65" s="169" customFormat="1" ht="11.25">
      <c r="B314" s="170"/>
      <c r="D314" s="142" t="s">
        <v>274</v>
      </c>
      <c r="E314" s="171" t="s">
        <v>44</v>
      </c>
      <c r="F314" s="172" t="s">
        <v>281</v>
      </c>
      <c r="H314" s="173">
        <v>4</v>
      </c>
      <c r="I314" s="174"/>
      <c r="L314" s="170"/>
      <c r="M314" s="175"/>
      <c r="T314" s="176"/>
      <c r="AT314" s="171" t="s">
        <v>274</v>
      </c>
      <c r="AU314" s="171" t="s">
        <v>91</v>
      </c>
      <c r="AV314" s="169" t="s">
        <v>270</v>
      </c>
      <c r="AW314" s="169" t="s">
        <v>42</v>
      </c>
      <c r="AX314" s="169" t="s">
        <v>89</v>
      </c>
      <c r="AY314" s="171" t="s">
        <v>263</v>
      </c>
    </row>
    <row r="315" spans="2:65" s="17" customFormat="1" ht="24.2" customHeight="1">
      <c r="B315" s="18"/>
      <c r="C315" s="129" t="s">
        <v>708</v>
      </c>
      <c r="D315" s="129" t="s">
        <v>265</v>
      </c>
      <c r="E315" s="130" t="s">
        <v>11054</v>
      </c>
      <c r="F315" s="131" t="s">
        <v>11055</v>
      </c>
      <c r="G315" s="132" t="s">
        <v>402</v>
      </c>
      <c r="H315" s="133">
        <v>107</v>
      </c>
      <c r="I315" s="134"/>
      <c r="J315" s="135">
        <f>ROUND(I315*H315,2)</f>
        <v>0</v>
      </c>
      <c r="K315" s="131" t="s">
        <v>269</v>
      </c>
      <c r="L315" s="18"/>
      <c r="M315" s="136" t="s">
        <v>44</v>
      </c>
      <c r="N315" s="137" t="s">
        <v>53</v>
      </c>
      <c r="P315" s="138">
        <f>O315*H315</f>
        <v>0</v>
      </c>
      <c r="Q315" s="138">
        <v>4.0000000000000003E-5</v>
      </c>
      <c r="R315" s="138">
        <f>Q315*H315</f>
        <v>4.28E-3</v>
      </c>
      <c r="S315" s="138">
        <v>0</v>
      </c>
      <c r="T315" s="139">
        <f>S315*H315</f>
        <v>0</v>
      </c>
      <c r="AR315" s="140" t="s">
        <v>370</v>
      </c>
      <c r="AT315" s="140" t="s">
        <v>265</v>
      </c>
      <c r="AU315" s="140" t="s">
        <v>91</v>
      </c>
      <c r="AY315" s="2" t="s">
        <v>263</v>
      </c>
      <c r="BE315" s="141">
        <f>IF(N315="základní",J315,0)</f>
        <v>0</v>
      </c>
      <c r="BF315" s="141">
        <f>IF(N315="snížená",J315,0)</f>
        <v>0</v>
      </c>
      <c r="BG315" s="141">
        <f>IF(N315="zákl. přenesená",J315,0)</f>
        <v>0</v>
      </c>
      <c r="BH315" s="141">
        <f>IF(N315="sníž. přenesená",J315,0)</f>
        <v>0</v>
      </c>
      <c r="BI315" s="141">
        <f>IF(N315="nulová",J315,0)</f>
        <v>0</v>
      </c>
      <c r="BJ315" s="2" t="s">
        <v>89</v>
      </c>
      <c r="BK315" s="141">
        <f>ROUND(I315*H315,2)</f>
        <v>0</v>
      </c>
      <c r="BL315" s="2" t="s">
        <v>370</v>
      </c>
      <c r="BM315" s="140" t="s">
        <v>11056</v>
      </c>
    </row>
    <row r="316" spans="2:65" s="17" customFormat="1" ht="78">
      <c r="B316" s="18"/>
      <c r="D316" s="142" t="s">
        <v>272</v>
      </c>
      <c r="F316" s="143" t="s">
        <v>5778</v>
      </c>
      <c r="I316" s="144"/>
      <c r="L316" s="18"/>
      <c r="M316" s="145"/>
      <c r="T316" s="39"/>
      <c r="AT316" s="2" t="s">
        <v>272</v>
      </c>
      <c r="AU316" s="2" t="s">
        <v>91</v>
      </c>
    </row>
    <row r="317" spans="2:65" s="146" customFormat="1" ht="11.25">
      <c r="B317" s="147"/>
      <c r="D317" s="142" t="s">
        <v>274</v>
      </c>
      <c r="E317" s="148" t="s">
        <v>44</v>
      </c>
      <c r="F317" s="149" t="s">
        <v>10895</v>
      </c>
      <c r="H317" s="148" t="s">
        <v>44</v>
      </c>
      <c r="I317" s="150"/>
      <c r="L317" s="147"/>
      <c r="M317" s="151"/>
      <c r="T317" s="152"/>
      <c r="AT317" s="148" t="s">
        <v>274</v>
      </c>
      <c r="AU317" s="148" t="s">
        <v>91</v>
      </c>
      <c r="AV317" s="146" t="s">
        <v>89</v>
      </c>
      <c r="AW317" s="146" t="s">
        <v>42</v>
      </c>
      <c r="AX317" s="146" t="s">
        <v>82</v>
      </c>
      <c r="AY317" s="148" t="s">
        <v>263</v>
      </c>
    </row>
    <row r="318" spans="2:65" s="153" customFormat="1" ht="11.25">
      <c r="B318" s="154"/>
      <c r="D318" s="142" t="s">
        <v>274</v>
      </c>
      <c r="E318" s="155" t="s">
        <v>44</v>
      </c>
      <c r="F318" s="156" t="s">
        <v>11057</v>
      </c>
      <c r="H318" s="157">
        <v>107</v>
      </c>
      <c r="I318" s="158"/>
      <c r="L318" s="154"/>
      <c r="M318" s="159"/>
      <c r="T318" s="160"/>
      <c r="AT318" s="155" t="s">
        <v>274</v>
      </c>
      <c r="AU318" s="155" t="s">
        <v>91</v>
      </c>
      <c r="AV318" s="153" t="s">
        <v>91</v>
      </c>
      <c r="AW318" s="153" t="s">
        <v>42</v>
      </c>
      <c r="AX318" s="153" t="s">
        <v>82</v>
      </c>
      <c r="AY318" s="155" t="s">
        <v>263</v>
      </c>
    </row>
    <row r="319" spans="2:65" s="169" customFormat="1" ht="11.25">
      <c r="B319" s="170"/>
      <c r="D319" s="142" t="s">
        <v>274</v>
      </c>
      <c r="E319" s="171" t="s">
        <v>44</v>
      </c>
      <c r="F319" s="172" t="s">
        <v>281</v>
      </c>
      <c r="H319" s="173">
        <v>107</v>
      </c>
      <c r="I319" s="174"/>
      <c r="L319" s="170"/>
      <c r="M319" s="175"/>
      <c r="T319" s="176"/>
      <c r="AT319" s="171" t="s">
        <v>274</v>
      </c>
      <c r="AU319" s="171" t="s">
        <v>91</v>
      </c>
      <c r="AV319" s="169" t="s">
        <v>270</v>
      </c>
      <c r="AW319" s="169" t="s">
        <v>42</v>
      </c>
      <c r="AX319" s="169" t="s">
        <v>89</v>
      </c>
      <c r="AY319" s="171" t="s">
        <v>263</v>
      </c>
    </row>
    <row r="320" spans="2:65" s="17" customFormat="1" ht="14.45" customHeight="1">
      <c r="B320" s="18"/>
      <c r="C320" s="177" t="s">
        <v>718</v>
      </c>
      <c r="D320" s="177" t="s">
        <v>445</v>
      </c>
      <c r="E320" s="178" t="s">
        <v>11058</v>
      </c>
      <c r="F320" s="179" t="s">
        <v>11059</v>
      </c>
      <c r="G320" s="180" t="s">
        <v>402</v>
      </c>
      <c r="H320" s="181">
        <v>112.35</v>
      </c>
      <c r="I320" s="182"/>
      <c r="J320" s="183">
        <f>ROUND(I320*H320,2)</f>
        <v>0</v>
      </c>
      <c r="K320" s="179" t="s">
        <v>269</v>
      </c>
      <c r="L320" s="184"/>
      <c r="M320" s="185" t="s">
        <v>44</v>
      </c>
      <c r="N320" s="186" t="s">
        <v>53</v>
      </c>
      <c r="P320" s="138">
        <f>O320*H320</f>
        <v>0</v>
      </c>
      <c r="Q320" s="138">
        <v>1E-3</v>
      </c>
      <c r="R320" s="138">
        <f>Q320*H320</f>
        <v>0.11234999999999999</v>
      </c>
      <c r="S320" s="138">
        <v>0</v>
      </c>
      <c r="T320" s="139">
        <f>S320*H320</f>
        <v>0</v>
      </c>
      <c r="AR320" s="140" t="s">
        <v>496</v>
      </c>
      <c r="AT320" s="140" t="s">
        <v>445</v>
      </c>
      <c r="AU320" s="140" t="s">
        <v>91</v>
      </c>
      <c r="AY320" s="2" t="s">
        <v>263</v>
      </c>
      <c r="BE320" s="141">
        <f>IF(N320="základní",J320,0)</f>
        <v>0</v>
      </c>
      <c r="BF320" s="141">
        <f>IF(N320="snížená",J320,0)</f>
        <v>0</v>
      </c>
      <c r="BG320" s="141">
        <f>IF(N320="zákl. přenesená",J320,0)</f>
        <v>0</v>
      </c>
      <c r="BH320" s="141">
        <f>IF(N320="sníž. přenesená",J320,0)</f>
        <v>0</v>
      </c>
      <c r="BI320" s="141">
        <f>IF(N320="nulová",J320,0)</f>
        <v>0</v>
      </c>
      <c r="BJ320" s="2" t="s">
        <v>89</v>
      </c>
      <c r="BK320" s="141">
        <f>ROUND(I320*H320,2)</f>
        <v>0</v>
      </c>
      <c r="BL320" s="2" t="s">
        <v>370</v>
      </c>
      <c r="BM320" s="140" t="s">
        <v>11060</v>
      </c>
    </row>
    <row r="321" spans="2:65" s="153" customFormat="1" ht="11.25">
      <c r="B321" s="154"/>
      <c r="D321" s="142" t="s">
        <v>274</v>
      </c>
      <c r="F321" s="156" t="s">
        <v>11061</v>
      </c>
      <c r="H321" s="157">
        <v>112.35</v>
      </c>
      <c r="I321" s="158"/>
      <c r="L321" s="154"/>
      <c r="M321" s="159"/>
      <c r="T321" s="160"/>
      <c r="AT321" s="155" t="s">
        <v>274</v>
      </c>
      <c r="AU321" s="155" t="s">
        <v>91</v>
      </c>
      <c r="AV321" s="153" t="s">
        <v>91</v>
      </c>
      <c r="AW321" s="153" t="s">
        <v>4</v>
      </c>
      <c r="AX321" s="153" t="s">
        <v>89</v>
      </c>
      <c r="AY321" s="155" t="s">
        <v>263</v>
      </c>
    </row>
    <row r="322" spans="2:65" s="17" customFormat="1" ht="24.2" customHeight="1">
      <c r="B322" s="18"/>
      <c r="C322" s="129" t="s">
        <v>725</v>
      </c>
      <c r="D322" s="129" t="s">
        <v>265</v>
      </c>
      <c r="E322" s="130" t="s">
        <v>5800</v>
      </c>
      <c r="F322" s="131" t="s">
        <v>5801</v>
      </c>
      <c r="G322" s="132" t="s">
        <v>139</v>
      </c>
      <c r="H322" s="133">
        <v>17.21</v>
      </c>
      <c r="I322" s="134"/>
      <c r="J322" s="135">
        <f>ROUND(I322*H322,2)</f>
        <v>0</v>
      </c>
      <c r="K322" s="131" t="s">
        <v>269</v>
      </c>
      <c r="L322" s="18"/>
      <c r="M322" s="136" t="s">
        <v>44</v>
      </c>
      <c r="N322" s="137" t="s">
        <v>53</v>
      </c>
      <c r="P322" s="138">
        <f>O322*H322</f>
        <v>0</v>
      </c>
      <c r="Q322" s="138">
        <v>0</v>
      </c>
      <c r="R322" s="138">
        <f>Q322*H322</f>
        <v>0</v>
      </c>
      <c r="S322" s="138">
        <v>1.0999999999999999E-2</v>
      </c>
      <c r="T322" s="139">
        <f>S322*H322</f>
        <v>0.18931000000000001</v>
      </c>
      <c r="AR322" s="140" t="s">
        <v>370</v>
      </c>
      <c r="AT322" s="140" t="s">
        <v>265</v>
      </c>
      <c r="AU322" s="140" t="s">
        <v>91</v>
      </c>
      <c r="AY322" s="2" t="s">
        <v>263</v>
      </c>
      <c r="BE322" s="141">
        <f>IF(N322="základní",J322,0)</f>
        <v>0</v>
      </c>
      <c r="BF322" s="141">
        <f>IF(N322="snížená",J322,0)</f>
        <v>0</v>
      </c>
      <c r="BG322" s="141">
        <f>IF(N322="zákl. přenesená",J322,0)</f>
        <v>0</v>
      </c>
      <c r="BH322" s="141">
        <f>IF(N322="sníž. přenesená",J322,0)</f>
        <v>0</v>
      </c>
      <c r="BI322" s="141">
        <f>IF(N322="nulová",J322,0)</f>
        <v>0</v>
      </c>
      <c r="BJ322" s="2" t="s">
        <v>89</v>
      </c>
      <c r="BK322" s="141">
        <f>ROUND(I322*H322,2)</f>
        <v>0</v>
      </c>
      <c r="BL322" s="2" t="s">
        <v>370</v>
      </c>
      <c r="BM322" s="140" t="s">
        <v>11062</v>
      </c>
    </row>
    <row r="323" spans="2:65" s="146" customFormat="1" ht="11.25">
      <c r="B323" s="147"/>
      <c r="D323" s="142" t="s">
        <v>274</v>
      </c>
      <c r="E323" s="148" t="s">
        <v>44</v>
      </c>
      <c r="F323" s="149" t="s">
        <v>10895</v>
      </c>
      <c r="H323" s="148" t="s">
        <v>44</v>
      </c>
      <c r="I323" s="150"/>
      <c r="L323" s="147"/>
      <c r="M323" s="151"/>
      <c r="T323" s="152"/>
      <c r="AT323" s="148" t="s">
        <v>274</v>
      </c>
      <c r="AU323" s="148" t="s">
        <v>91</v>
      </c>
      <c r="AV323" s="146" t="s">
        <v>89</v>
      </c>
      <c r="AW323" s="146" t="s">
        <v>42</v>
      </c>
      <c r="AX323" s="146" t="s">
        <v>82</v>
      </c>
      <c r="AY323" s="148" t="s">
        <v>263</v>
      </c>
    </row>
    <row r="324" spans="2:65" s="153" customFormat="1" ht="11.25">
      <c r="B324" s="154"/>
      <c r="D324" s="142" t="s">
        <v>274</v>
      </c>
      <c r="E324" s="155" t="s">
        <v>44</v>
      </c>
      <c r="F324" s="156" t="s">
        <v>11063</v>
      </c>
      <c r="H324" s="157">
        <v>15.444000000000001</v>
      </c>
      <c r="I324" s="158"/>
      <c r="L324" s="154"/>
      <c r="M324" s="159"/>
      <c r="T324" s="160"/>
      <c r="AT324" s="155" t="s">
        <v>274</v>
      </c>
      <c r="AU324" s="155" t="s">
        <v>91</v>
      </c>
      <c r="AV324" s="153" t="s">
        <v>91</v>
      </c>
      <c r="AW324" s="153" t="s">
        <v>42</v>
      </c>
      <c r="AX324" s="153" t="s">
        <v>82</v>
      </c>
      <c r="AY324" s="155" t="s">
        <v>263</v>
      </c>
    </row>
    <row r="325" spans="2:65" s="153" customFormat="1" ht="11.25">
      <c r="B325" s="154"/>
      <c r="D325" s="142" t="s">
        <v>274</v>
      </c>
      <c r="E325" s="155" t="s">
        <v>44</v>
      </c>
      <c r="F325" s="156" t="s">
        <v>11064</v>
      </c>
      <c r="H325" s="157">
        <v>1.766</v>
      </c>
      <c r="I325" s="158"/>
      <c r="L325" s="154"/>
      <c r="M325" s="159"/>
      <c r="T325" s="160"/>
      <c r="AT325" s="155" t="s">
        <v>274</v>
      </c>
      <c r="AU325" s="155" t="s">
        <v>91</v>
      </c>
      <c r="AV325" s="153" t="s">
        <v>91</v>
      </c>
      <c r="AW325" s="153" t="s">
        <v>42</v>
      </c>
      <c r="AX325" s="153" t="s">
        <v>82</v>
      </c>
      <c r="AY325" s="155" t="s">
        <v>263</v>
      </c>
    </row>
    <row r="326" spans="2:65" s="169" customFormat="1" ht="11.25">
      <c r="B326" s="170"/>
      <c r="D326" s="142" t="s">
        <v>274</v>
      </c>
      <c r="E326" s="171" t="s">
        <v>44</v>
      </c>
      <c r="F326" s="172" t="s">
        <v>281</v>
      </c>
      <c r="H326" s="173">
        <v>17.21</v>
      </c>
      <c r="I326" s="174"/>
      <c r="L326" s="170"/>
      <c r="M326" s="175"/>
      <c r="T326" s="176"/>
      <c r="AT326" s="171" t="s">
        <v>274</v>
      </c>
      <c r="AU326" s="171" t="s">
        <v>91</v>
      </c>
      <c r="AV326" s="169" t="s">
        <v>270</v>
      </c>
      <c r="AW326" s="169" t="s">
        <v>42</v>
      </c>
      <c r="AX326" s="169" t="s">
        <v>89</v>
      </c>
      <c r="AY326" s="171" t="s">
        <v>263</v>
      </c>
    </row>
    <row r="327" spans="2:65" s="17" customFormat="1" ht="24.2" customHeight="1">
      <c r="B327" s="18"/>
      <c r="C327" s="129" t="s">
        <v>737</v>
      </c>
      <c r="D327" s="129" t="s">
        <v>265</v>
      </c>
      <c r="E327" s="130" t="s">
        <v>11065</v>
      </c>
      <c r="F327" s="131" t="s">
        <v>11066</v>
      </c>
      <c r="G327" s="132" t="s">
        <v>139</v>
      </c>
      <c r="H327" s="133">
        <v>1.304</v>
      </c>
      <c r="I327" s="134"/>
      <c r="J327" s="135">
        <f>ROUND(I327*H327,2)</f>
        <v>0</v>
      </c>
      <c r="K327" s="131" t="s">
        <v>269</v>
      </c>
      <c r="L327" s="18"/>
      <c r="M327" s="136" t="s">
        <v>44</v>
      </c>
      <c r="N327" s="137" t="s">
        <v>53</v>
      </c>
      <c r="P327" s="138">
        <f>O327*H327</f>
        <v>0</v>
      </c>
      <c r="Q327" s="138">
        <v>3.6999999999999999E-4</v>
      </c>
      <c r="R327" s="138">
        <f>Q327*H327</f>
        <v>4.8248000000000003E-4</v>
      </c>
      <c r="S327" s="138">
        <v>0</v>
      </c>
      <c r="T327" s="139">
        <f>S327*H327</f>
        <v>0</v>
      </c>
      <c r="AR327" s="140" t="s">
        <v>370</v>
      </c>
      <c r="AT327" s="140" t="s">
        <v>265</v>
      </c>
      <c r="AU327" s="140" t="s">
        <v>91</v>
      </c>
      <c r="AY327" s="2" t="s">
        <v>263</v>
      </c>
      <c r="BE327" s="141">
        <f>IF(N327="základní",J327,0)</f>
        <v>0</v>
      </c>
      <c r="BF327" s="141">
        <f>IF(N327="snížená",J327,0)</f>
        <v>0</v>
      </c>
      <c r="BG327" s="141">
        <f>IF(N327="zákl. přenesená",J327,0)</f>
        <v>0</v>
      </c>
      <c r="BH327" s="141">
        <f>IF(N327="sníž. přenesená",J327,0)</f>
        <v>0</v>
      </c>
      <c r="BI327" s="141">
        <f>IF(N327="nulová",J327,0)</f>
        <v>0</v>
      </c>
      <c r="BJ327" s="2" t="s">
        <v>89</v>
      </c>
      <c r="BK327" s="141">
        <f>ROUND(I327*H327,2)</f>
        <v>0</v>
      </c>
      <c r="BL327" s="2" t="s">
        <v>370</v>
      </c>
      <c r="BM327" s="140" t="s">
        <v>11067</v>
      </c>
    </row>
    <row r="328" spans="2:65" s="17" customFormat="1" ht="117">
      <c r="B328" s="18"/>
      <c r="D328" s="142" t="s">
        <v>272</v>
      </c>
      <c r="F328" s="143" t="s">
        <v>11068</v>
      </c>
      <c r="I328" s="144"/>
      <c r="L328" s="18"/>
      <c r="M328" s="145"/>
      <c r="T328" s="39"/>
      <c r="AT328" s="2" t="s">
        <v>272</v>
      </c>
      <c r="AU328" s="2" t="s">
        <v>91</v>
      </c>
    </row>
    <row r="329" spans="2:65" s="146" customFormat="1" ht="11.25">
      <c r="B329" s="147"/>
      <c r="D329" s="142" t="s">
        <v>274</v>
      </c>
      <c r="E329" s="148" t="s">
        <v>44</v>
      </c>
      <c r="F329" s="149" t="s">
        <v>10895</v>
      </c>
      <c r="H329" s="148" t="s">
        <v>44</v>
      </c>
      <c r="I329" s="150"/>
      <c r="L329" s="147"/>
      <c r="M329" s="151"/>
      <c r="T329" s="152"/>
      <c r="AT329" s="148" t="s">
        <v>274</v>
      </c>
      <c r="AU329" s="148" t="s">
        <v>91</v>
      </c>
      <c r="AV329" s="146" t="s">
        <v>89</v>
      </c>
      <c r="AW329" s="146" t="s">
        <v>42</v>
      </c>
      <c r="AX329" s="146" t="s">
        <v>82</v>
      </c>
      <c r="AY329" s="148" t="s">
        <v>263</v>
      </c>
    </row>
    <row r="330" spans="2:65" s="153" customFormat="1" ht="11.25">
      <c r="B330" s="154"/>
      <c r="D330" s="142" t="s">
        <v>274</v>
      </c>
      <c r="E330" s="155" t="s">
        <v>44</v>
      </c>
      <c r="F330" s="156" t="s">
        <v>11069</v>
      </c>
      <c r="H330" s="157">
        <v>1.304</v>
      </c>
      <c r="I330" s="158"/>
      <c r="L330" s="154"/>
      <c r="M330" s="159"/>
      <c r="T330" s="160"/>
      <c r="AT330" s="155" t="s">
        <v>274</v>
      </c>
      <c r="AU330" s="155" t="s">
        <v>91</v>
      </c>
      <c r="AV330" s="153" t="s">
        <v>91</v>
      </c>
      <c r="AW330" s="153" t="s">
        <v>42</v>
      </c>
      <c r="AX330" s="153" t="s">
        <v>82</v>
      </c>
      <c r="AY330" s="155" t="s">
        <v>263</v>
      </c>
    </row>
    <row r="331" spans="2:65" s="169" customFormat="1" ht="11.25">
      <c r="B331" s="170"/>
      <c r="D331" s="142" t="s">
        <v>274</v>
      </c>
      <c r="E331" s="171" t="s">
        <v>44</v>
      </c>
      <c r="F331" s="172" t="s">
        <v>281</v>
      </c>
      <c r="H331" s="173">
        <v>1.304</v>
      </c>
      <c r="I331" s="174"/>
      <c r="L331" s="170"/>
      <c r="M331" s="175"/>
      <c r="T331" s="176"/>
      <c r="AT331" s="171" t="s">
        <v>274</v>
      </c>
      <c r="AU331" s="171" t="s">
        <v>91</v>
      </c>
      <c r="AV331" s="169" t="s">
        <v>270</v>
      </c>
      <c r="AW331" s="169" t="s">
        <v>42</v>
      </c>
      <c r="AX331" s="169" t="s">
        <v>89</v>
      </c>
      <c r="AY331" s="171" t="s">
        <v>263</v>
      </c>
    </row>
    <row r="332" spans="2:65" s="17" customFormat="1" ht="14.45" customHeight="1">
      <c r="B332" s="18"/>
      <c r="C332" s="177" t="s">
        <v>746</v>
      </c>
      <c r="D332" s="177" t="s">
        <v>445</v>
      </c>
      <c r="E332" s="178" t="s">
        <v>11070</v>
      </c>
      <c r="F332" s="179" t="s">
        <v>11071</v>
      </c>
      <c r="G332" s="180" t="s">
        <v>139</v>
      </c>
      <c r="H332" s="181">
        <v>1.304</v>
      </c>
      <c r="I332" s="182"/>
      <c r="J332" s="183">
        <f>ROUND(I332*H332,2)</f>
        <v>0</v>
      </c>
      <c r="K332" s="179" t="s">
        <v>269</v>
      </c>
      <c r="L332" s="184"/>
      <c r="M332" s="185" t="s">
        <v>44</v>
      </c>
      <c r="N332" s="186" t="s">
        <v>53</v>
      </c>
      <c r="P332" s="138">
        <f>O332*H332</f>
        <v>0</v>
      </c>
      <c r="Q332" s="138">
        <v>1.9859999999999999E-2</v>
      </c>
      <c r="R332" s="138">
        <f>Q332*H332</f>
        <v>2.5897440000000001E-2</v>
      </c>
      <c r="S332" s="138">
        <v>0</v>
      </c>
      <c r="T332" s="139">
        <f>S332*H332</f>
        <v>0</v>
      </c>
      <c r="AR332" s="140" t="s">
        <v>496</v>
      </c>
      <c r="AT332" s="140" t="s">
        <v>445</v>
      </c>
      <c r="AU332" s="140" t="s">
        <v>91</v>
      </c>
      <c r="AY332" s="2" t="s">
        <v>263</v>
      </c>
      <c r="BE332" s="141">
        <f>IF(N332="základní",J332,0)</f>
        <v>0</v>
      </c>
      <c r="BF332" s="141">
        <f>IF(N332="snížená",J332,0)</f>
        <v>0</v>
      </c>
      <c r="BG332" s="141">
        <f>IF(N332="zákl. přenesená",J332,0)</f>
        <v>0</v>
      </c>
      <c r="BH332" s="141">
        <f>IF(N332="sníž. přenesená",J332,0)</f>
        <v>0</v>
      </c>
      <c r="BI332" s="141">
        <f>IF(N332="nulová",J332,0)</f>
        <v>0</v>
      </c>
      <c r="BJ332" s="2" t="s">
        <v>89</v>
      </c>
      <c r="BK332" s="141">
        <f>ROUND(I332*H332,2)</f>
        <v>0</v>
      </c>
      <c r="BL332" s="2" t="s">
        <v>370</v>
      </c>
      <c r="BM332" s="140" t="s">
        <v>11072</v>
      </c>
    </row>
    <row r="333" spans="2:65" s="17" customFormat="1" ht="78">
      <c r="B333" s="18"/>
      <c r="D333" s="142" t="s">
        <v>1027</v>
      </c>
      <c r="F333" s="143" t="s">
        <v>11073</v>
      </c>
      <c r="I333" s="144"/>
      <c r="L333" s="18"/>
      <c r="M333" s="145"/>
      <c r="T333" s="39"/>
      <c r="AT333" s="2" t="s">
        <v>1027</v>
      </c>
      <c r="AU333" s="2" t="s">
        <v>91</v>
      </c>
    </row>
    <row r="334" spans="2:65" s="17" customFormat="1" ht="14.45" customHeight="1">
      <c r="B334" s="18"/>
      <c r="C334" s="129" t="s">
        <v>759</v>
      </c>
      <c r="D334" s="129" t="s">
        <v>265</v>
      </c>
      <c r="E334" s="130" t="s">
        <v>11074</v>
      </c>
      <c r="F334" s="131" t="s">
        <v>11075</v>
      </c>
      <c r="G334" s="132" t="s">
        <v>439</v>
      </c>
      <c r="H334" s="133">
        <v>1</v>
      </c>
      <c r="I334" s="134"/>
      <c r="J334" s="135">
        <f>ROUND(I334*H334,2)</f>
        <v>0</v>
      </c>
      <c r="K334" s="131" t="s">
        <v>269</v>
      </c>
      <c r="L334" s="18"/>
      <c r="M334" s="136" t="s">
        <v>44</v>
      </c>
      <c r="N334" s="137" t="s">
        <v>53</v>
      </c>
      <c r="P334" s="138">
        <f>O334*H334</f>
        <v>0</v>
      </c>
      <c r="Q334" s="138">
        <v>0</v>
      </c>
      <c r="R334" s="138">
        <f>Q334*H334</f>
        <v>0</v>
      </c>
      <c r="S334" s="138">
        <v>0</v>
      </c>
      <c r="T334" s="139">
        <f>S334*H334</f>
        <v>0</v>
      </c>
      <c r="AR334" s="140" t="s">
        <v>370</v>
      </c>
      <c r="AT334" s="140" t="s">
        <v>265</v>
      </c>
      <c r="AU334" s="140" t="s">
        <v>91</v>
      </c>
      <c r="AY334" s="2" t="s">
        <v>263</v>
      </c>
      <c r="BE334" s="141">
        <f>IF(N334="základní",J334,0)</f>
        <v>0</v>
      </c>
      <c r="BF334" s="141">
        <f>IF(N334="snížená",J334,0)</f>
        <v>0</v>
      </c>
      <c r="BG334" s="141">
        <f>IF(N334="zákl. přenesená",J334,0)</f>
        <v>0</v>
      </c>
      <c r="BH334" s="141">
        <f>IF(N334="sníž. přenesená",J334,0)</f>
        <v>0</v>
      </c>
      <c r="BI334" s="141">
        <f>IF(N334="nulová",J334,0)</f>
        <v>0</v>
      </c>
      <c r="BJ334" s="2" t="s">
        <v>89</v>
      </c>
      <c r="BK334" s="141">
        <f>ROUND(I334*H334,2)</f>
        <v>0</v>
      </c>
      <c r="BL334" s="2" t="s">
        <v>370</v>
      </c>
      <c r="BM334" s="140" t="s">
        <v>11076</v>
      </c>
    </row>
    <row r="335" spans="2:65" s="17" customFormat="1" ht="117">
      <c r="B335" s="18"/>
      <c r="D335" s="142" t="s">
        <v>272</v>
      </c>
      <c r="F335" s="143" t="s">
        <v>11068</v>
      </c>
      <c r="I335" s="144"/>
      <c r="L335" s="18"/>
      <c r="M335" s="145"/>
      <c r="T335" s="39"/>
      <c r="AT335" s="2" t="s">
        <v>272</v>
      </c>
      <c r="AU335" s="2" t="s">
        <v>91</v>
      </c>
    </row>
    <row r="336" spans="2:65" s="146" customFormat="1" ht="11.25">
      <c r="B336" s="147"/>
      <c r="D336" s="142" t="s">
        <v>274</v>
      </c>
      <c r="E336" s="148" t="s">
        <v>44</v>
      </c>
      <c r="F336" s="149" t="s">
        <v>10895</v>
      </c>
      <c r="H336" s="148" t="s">
        <v>44</v>
      </c>
      <c r="I336" s="150"/>
      <c r="L336" s="147"/>
      <c r="M336" s="151"/>
      <c r="T336" s="152"/>
      <c r="AT336" s="148" t="s">
        <v>274</v>
      </c>
      <c r="AU336" s="148" t="s">
        <v>91</v>
      </c>
      <c r="AV336" s="146" t="s">
        <v>89</v>
      </c>
      <c r="AW336" s="146" t="s">
        <v>42</v>
      </c>
      <c r="AX336" s="146" t="s">
        <v>82</v>
      </c>
      <c r="AY336" s="148" t="s">
        <v>263</v>
      </c>
    </row>
    <row r="337" spans="2:65" s="153" customFormat="1" ht="11.25">
      <c r="B337" s="154"/>
      <c r="D337" s="142" t="s">
        <v>274</v>
      </c>
      <c r="E337" s="155" t="s">
        <v>44</v>
      </c>
      <c r="F337" s="156" t="s">
        <v>11077</v>
      </c>
      <c r="H337" s="157">
        <v>1</v>
      </c>
      <c r="I337" s="158"/>
      <c r="L337" s="154"/>
      <c r="M337" s="159"/>
      <c r="T337" s="160"/>
      <c r="AT337" s="155" t="s">
        <v>274</v>
      </c>
      <c r="AU337" s="155" t="s">
        <v>91</v>
      </c>
      <c r="AV337" s="153" t="s">
        <v>91</v>
      </c>
      <c r="AW337" s="153" t="s">
        <v>42</v>
      </c>
      <c r="AX337" s="153" t="s">
        <v>82</v>
      </c>
      <c r="AY337" s="155" t="s">
        <v>263</v>
      </c>
    </row>
    <row r="338" spans="2:65" s="169" customFormat="1" ht="11.25">
      <c r="B338" s="170"/>
      <c r="D338" s="142" t="s">
        <v>274</v>
      </c>
      <c r="E338" s="171" t="s">
        <v>44</v>
      </c>
      <c r="F338" s="172" t="s">
        <v>281</v>
      </c>
      <c r="H338" s="173">
        <v>1</v>
      </c>
      <c r="I338" s="174"/>
      <c r="L338" s="170"/>
      <c r="M338" s="175"/>
      <c r="T338" s="176"/>
      <c r="AT338" s="171" t="s">
        <v>274</v>
      </c>
      <c r="AU338" s="171" t="s">
        <v>91</v>
      </c>
      <c r="AV338" s="169" t="s">
        <v>270</v>
      </c>
      <c r="AW338" s="169" t="s">
        <v>42</v>
      </c>
      <c r="AX338" s="169" t="s">
        <v>89</v>
      </c>
      <c r="AY338" s="171" t="s">
        <v>263</v>
      </c>
    </row>
    <row r="339" spans="2:65" s="17" customFormat="1" ht="14.45" customHeight="1">
      <c r="B339" s="18"/>
      <c r="C339" s="177" t="s">
        <v>772</v>
      </c>
      <c r="D339" s="177" t="s">
        <v>445</v>
      </c>
      <c r="E339" s="178" t="s">
        <v>11078</v>
      </c>
      <c r="F339" s="179" t="s">
        <v>11079</v>
      </c>
      <c r="G339" s="180" t="s">
        <v>402</v>
      </c>
      <c r="H339" s="181">
        <v>1.25</v>
      </c>
      <c r="I339" s="182"/>
      <c r="J339" s="183">
        <f>ROUND(I339*H339,2)</f>
        <v>0</v>
      </c>
      <c r="K339" s="179" t="s">
        <v>269</v>
      </c>
      <c r="L339" s="184"/>
      <c r="M339" s="185" t="s">
        <v>44</v>
      </c>
      <c r="N339" s="186" t="s">
        <v>53</v>
      </c>
      <c r="P339" s="138">
        <f>O339*H339</f>
        <v>0</v>
      </c>
      <c r="Q339" s="138">
        <v>8.3000000000000001E-4</v>
      </c>
      <c r="R339" s="138">
        <f>Q339*H339</f>
        <v>1.0375E-3</v>
      </c>
      <c r="S339" s="138">
        <v>0</v>
      </c>
      <c r="T339" s="139">
        <f>S339*H339</f>
        <v>0</v>
      </c>
      <c r="AR339" s="140" t="s">
        <v>496</v>
      </c>
      <c r="AT339" s="140" t="s">
        <v>445</v>
      </c>
      <c r="AU339" s="140" t="s">
        <v>91</v>
      </c>
      <c r="AY339" s="2" t="s">
        <v>263</v>
      </c>
      <c r="BE339" s="141">
        <f>IF(N339="základní",J339,0)</f>
        <v>0</v>
      </c>
      <c r="BF339" s="141">
        <f>IF(N339="snížená",J339,0)</f>
        <v>0</v>
      </c>
      <c r="BG339" s="141">
        <f>IF(N339="zákl. přenesená",J339,0)</f>
        <v>0</v>
      </c>
      <c r="BH339" s="141">
        <f>IF(N339="sníž. přenesená",J339,0)</f>
        <v>0</v>
      </c>
      <c r="BI339" s="141">
        <f>IF(N339="nulová",J339,0)</f>
        <v>0</v>
      </c>
      <c r="BJ339" s="2" t="s">
        <v>89</v>
      </c>
      <c r="BK339" s="141">
        <f>ROUND(I339*H339,2)</f>
        <v>0</v>
      </c>
      <c r="BL339" s="2" t="s">
        <v>370</v>
      </c>
      <c r="BM339" s="140" t="s">
        <v>11080</v>
      </c>
    </row>
    <row r="340" spans="2:65" s="17" customFormat="1" ht="14.45" customHeight="1">
      <c r="B340" s="18"/>
      <c r="C340" s="129" t="s">
        <v>776</v>
      </c>
      <c r="D340" s="129" t="s">
        <v>265</v>
      </c>
      <c r="E340" s="130" t="s">
        <v>11081</v>
      </c>
      <c r="F340" s="131" t="s">
        <v>11082</v>
      </c>
      <c r="G340" s="132" t="s">
        <v>402</v>
      </c>
      <c r="H340" s="133">
        <v>4.58</v>
      </c>
      <c r="I340" s="134"/>
      <c r="J340" s="135">
        <f>ROUND(I340*H340,2)</f>
        <v>0</v>
      </c>
      <c r="K340" s="131" t="s">
        <v>269</v>
      </c>
      <c r="L340" s="18"/>
      <c r="M340" s="136" t="s">
        <v>44</v>
      </c>
      <c r="N340" s="137" t="s">
        <v>53</v>
      </c>
      <c r="P340" s="138">
        <f>O340*H340</f>
        <v>0</v>
      </c>
      <c r="Q340" s="138">
        <v>0</v>
      </c>
      <c r="R340" s="138">
        <f>Q340*H340</f>
        <v>0</v>
      </c>
      <c r="S340" s="138">
        <v>0</v>
      </c>
      <c r="T340" s="139">
        <f>S340*H340</f>
        <v>0</v>
      </c>
      <c r="AR340" s="140" t="s">
        <v>370</v>
      </c>
      <c r="AT340" s="140" t="s">
        <v>265</v>
      </c>
      <c r="AU340" s="140" t="s">
        <v>91</v>
      </c>
      <c r="AY340" s="2" t="s">
        <v>263</v>
      </c>
      <c r="BE340" s="141">
        <f>IF(N340="základní",J340,0)</f>
        <v>0</v>
      </c>
      <c r="BF340" s="141">
        <f>IF(N340="snížená",J340,0)</f>
        <v>0</v>
      </c>
      <c r="BG340" s="141">
        <f>IF(N340="zákl. přenesená",J340,0)</f>
        <v>0</v>
      </c>
      <c r="BH340" s="141">
        <f>IF(N340="sníž. přenesená",J340,0)</f>
        <v>0</v>
      </c>
      <c r="BI340" s="141">
        <f>IF(N340="nulová",J340,0)</f>
        <v>0</v>
      </c>
      <c r="BJ340" s="2" t="s">
        <v>89</v>
      </c>
      <c r="BK340" s="141">
        <f>ROUND(I340*H340,2)</f>
        <v>0</v>
      </c>
      <c r="BL340" s="2" t="s">
        <v>370</v>
      </c>
      <c r="BM340" s="140" t="s">
        <v>11083</v>
      </c>
    </row>
    <row r="341" spans="2:65" s="17" customFormat="1" ht="117">
      <c r="B341" s="18"/>
      <c r="D341" s="142" t="s">
        <v>272</v>
      </c>
      <c r="F341" s="143" t="s">
        <v>11068</v>
      </c>
      <c r="I341" s="144"/>
      <c r="L341" s="18"/>
      <c r="M341" s="145"/>
      <c r="T341" s="39"/>
      <c r="AT341" s="2" t="s">
        <v>272</v>
      </c>
      <c r="AU341" s="2" t="s">
        <v>91</v>
      </c>
    </row>
    <row r="342" spans="2:65" s="146" customFormat="1" ht="11.25">
      <c r="B342" s="147"/>
      <c r="D342" s="142" t="s">
        <v>274</v>
      </c>
      <c r="E342" s="148" t="s">
        <v>44</v>
      </c>
      <c r="F342" s="149" t="s">
        <v>10895</v>
      </c>
      <c r="H342" s="148" t="s">
        <v>44</v>
      </c>
      <c r="I342" s="150"/>
      <c r="L342" s="147"/>
      <c r="M342" s="151"/>
      <c r="T342" s="152"/>
      <c r="AT342" s="148" t="s">
        <v>274</v>
      </c>
      <c r="AU342" s="148" t="s">
        <v>91</v>
      </c>
      <c r="AV342" s="146" t="s">
        <v>89</v>
      </c>
      <c r="AW342" s="146" t="s">
        <v>42</v>
      </c>
      <c r="AX342" s="146" t="s">
        <v>82</v>
      </c>
      <c r="AY342" s="148" t="s">
        <v>263</v>
      </c>
    </row>
    <row r="343" spans="2:65" s="153" customFormat="1" ht="11.25">
      <c r="B343" s="154"/>
      <c r="D343" s="142" t="s">
        <v>274</v>
      </c>
      <c r="E343" s="155" t="s">
        <v>44</v>
      </c>
      <c r="F343" s="156" t="s">
        <v>11084</v>
      </c>
      <c r="H343" s="157">
        <v>4.58</v>
      </c>
      <c r="I343" s="158"/>
      <c r="L343" s="154"/>
      <c r="M343" s="159"/>
      <c r="T343" s="160"/>
      <c r="AT343" s="155" t="s">
        <v>274</v>
      </c>
      <c r="AU343" s="155" t="s">
        <v>91</v>
      </c>
      <c r="AV343" s="153" t="s">
        <v>91</v>
      </c>
      <c r="AW343" s="153" t="s">
        <v>42</v>
      </c>
      <c r="AX343" s="153" t="s">
        <v>82</v>
      </c>
      <c r="AY343" s="155" t="s">
        <v>263</v>
      </c>
    </row>
    <row r="344" spans="2:65" s="169" customFormat="1" ht="11.25">
      <c r="B344" s="170"/>
      <c r="D344" s="142" t="s">
        <v>274</v>
      </c>
      <c r="E344" s="171" t="s">
        <v>44</v>
      </c>
      <c r="F344" s="172" t="s">
        <v>281</v>
      </c>
      <c r="H344" s="173">
        <v>4.58</v>
      </c>
      <c r="I344" s="174"/>
      <c r="L344" s="170"/>
      <c r="M344" s="175"/>
      <c r="T344" s="176"/>
      <c r="AT344" s="171" t="s">
        <v>274</v>
      </c>
      <c r="AU344" s="171" t="s">
        <v>91</v>
      </c>
      <c r="AV344" s="169" t="s">
        <v>270</v>
      </c>
      <c r="AW344" s="169" t="s">
        <v>42</v>
      </c>
      <c r="AX344" s="169" t="s">
        <v>89</v>
      </c>
      <c r="AY344" s="171" t="s">
        <v>263</v>
      </c>
    </row>
    <row r="345" spans="2:65" s="17" customFormat="1" ht="14.45" customHeight="1">
      <c r="B345" s="18"/>
      <c r="C345" s="177" t="s">
        <v>789</v>
      </c>
      <c r="D345" s="177" t="s">
        <v>445</v>
      </c>
      <c r="E345" s="178" t="s">
        <v>11085</v>
      </c>
      <c r="F345" s="179" t="s">
        <v>11086</v>
      </c>
      <c r="G345" s="180" t="s">
        <v>402</v>
      </c>
      <c r="H345" s="181">
        <v>4.8090000000000002</v>
      </c>
      <c r="I345" s="182"/>
      <c r="J345" s="183">
        <f>ROUND(I345*H345,2)</f>
        <v>0</v>
      </c>
      <c r="K345" s="179" t="s">
        <v>269</v>
      </c>
      <c r="L345" s="184"/>
      <c r="M345" s="185" t="s">
        <v>44</v>
      </c>
      <c r="N345" s="186" t="s">
        <v>53</v>
      </c>
      <c r="P345" s="138">
        <f>O345*H345</f>
        <v>0</v>
      </c>
      <c r="Q345" s="138">
        <v>3.5E-4</v>
      </c>
      <c r="R345" s="138">
        <f>Q345*H345</f>
        <v>1.68315E-3</v>
      </c>
      <c r="S345" s="138">
        <v>0</v>
      </c>
      <c r="T345" s="139">
        <f>S345*H345</f>
        <v>0</v>
      </c>
      <c r="AR345" s="140" t="s">
        <v>496</v>
      </c>
      <c r="AT345" s="140" t="s">
        <v>445</v>
      </c>
      <c r="AU345" s="140" t="s">
        <v>91</v>
      </c>
      <c r="AY345" s="2" t="s">
        <v>263</v>
      </c>
      <c r="BE345" s="141">
        <f>IF(N345="základní",J345,0)</f>
        <v>0</v>
      </c>
      <c r="BF345" s="141">
        <f>IF(N345="snížená",J345,0)</f>
        <v>0</v>
      </c>
      <c r="BG345" s="141">
        <f>IF(N345="zákl. přenesená",J345,0)</f>
        <v>0</v>
      </c>
      <c r="BH345" s="141">
        <f>IF(N345="sníž. přenesená",J345,0)</f>
        <v>0</v>
      </c>
      <c r="BI345" s="141">
        <f>IF(N345="nulová",J345,0)</f>
        <v>0</v>
      </c>
      <c r="BJ345" s="2" t="s">
        <v>89</v>
      </c>
      <c r="BK345" s="141">
        <f>ROUND(I345*H345,2)</f>
        <v>0</v>
      </c>
      <c r="BL345" s="2" t="s">
        <v>370</v>
      </c>
      <c r="BM345" s="140" t="s">
        <v>11087</v>
      </c>
    </row>
    <row r="346" spans="2:65" s="153" customFormat="1" ht="11.25">
      <c r="B346" s="154"/>
      <c r="D346" s="142" t="s">
        <v>274</v>
      </c>
      <c r="F346" s="156" t="s">
        <v>11088</v>
      </c>
      <c r="H346" s="157">
        <v>4.8090000000000002</v>
      </c>
      <c r="I346" s="158"/>
      <c r="L346" s="154"/>
      <c r="M346" s="159"/>
      <c r="T346" s="160"/>
      <c r="AT346" s="155" t="s">
        <v>274</v>
      </c>
      <c r="AU346" s="155" t="s">
        <v>91</v>
      </c>
      <c r="AV346" s="153" t="s">
        <v>91</v>
      </c>
      <c r="AW346" s="153" t="s">
        <v>4</v>
      </c>
      <c r="AX346" s="153" t="s">
        <v>89</v>
      </c>
      <c r="AY346" s="155" t="s">
        <v>263</v>
      </c>
    </row>
    <row r="347" spans="2:65" s="17" customFormat="1" ht="24.2" customHeight="1">
      <c r="B347" s="18"/>
      <c r="C347" s="129" t="s">
        <v>806</v>
      </c>
      <c r="D347" s="129" t="s">
        <v>265</v>
      </c>
      <c r="E347" s="130" t="s">
        <v>11089</v>
      </c>
      <c r="F347" s="131" t="s">
        <v>11090</v>
      </c>
      <c r="G347" s="132" t="s">
        <v>402</v>
      </c>
      <c r="H347" s="133">
        <v>4.58</v>
      </c>
      <c r="I347" s="134"/>
      <c r="J347" s="135">
        <f>ROUND(I347*H347,2)</f>
        <v>0</v>
      </c>
      <c r="K347" s="131" t="s">
        <v>269</v>
      </c>
      <c r="L347" s="18"/>
      <c r="M347" s="136" t="s">
        <v>44</v>
      </c>
      <c r="N347" s="137" t="s">
        <v>53</v>
      </c>
      <c r="P347" s="138">
        <f>O347*H347</f>
        <v>0</v>
      </c>
      <c r="Q347" s="138">
        <v>2.9E-4</v>
      </c>
      <c r="R347" s="138">
        <f>Q347*H347</f>
        <v>1.3282000000000001E-3</v>
      </c>
      <c r="S347" s="138">
        <v>0</v>
      </c>
      <c r="T347" s="139">
        <f>S347*H347</f>
        <v>0</v>
      </c>
      <c r="AR347" s="140" t="s">
        <v>370</v>
      </c>
      <c r="AT347" s="140" t="s">
        <v>265</v>
      </c>
      <c r="AU347" s="140" t="s">
        <v>91</v>
      </c>
      <c r="AY347" s="2" t="s">
        <v>263</v>
      </c>
      <c r="BE347" s="141">
        <f>IF(N347="základní",J347,0)</f>
        <v>0</v>
      </c>
      <c r="BF347" s="141">
        <f>IF(N347="snížená",J347,0)</f>
        <v>0</v>
      </c>
      <c r="BG347" s="141">
        <f>IF(N347="zákl. přenesená",J347,0)</f>
        <v>0</v>
      </c>
      <c r="BH347" s="141">
        <f>IF(N347="sníž. přenesená",J347,0)</f>
        <v>0</v>
      </c>
      <c r="BI347" s="141">
        <f>IF(N347="nulová",J347,0)</f>
        <v>0</v>
      </c>
      <c r="BJ347" s="2" t="s">
        <v>89</v>
      </c>
      <c r="BK347" s="141">
        <f>ROUND(I347*H347,2)</f>
        <v>0</v>
      </c>
      <c r="BL347" s="2" t="s">
        <v>370</v>
      </c>
      <c r="BM347" s="140" t="s">
        <v>11091</v>
      </c>
    </row>
    <row r="348" spans="2:65" s="17" customFormat="1" ht="117">
      <c r="B348" s="18"/>
      <c r="D348" s="142" t="s">
        <v>272</v>
      </c>
      <c r="F348" s="143" t="s">
        <v>11068</v>
      </c>
      <c r="I348" s="144"/>
      <c r="L348" s="18"/>
      <c r="M348" s="145"/>
      <c r="T348" s="39"/>
      <c r="AT348" s="2" t="s">
        <v>272</v>
      </c>
      <c r="AU348" s="2" t="s">
        <v>91</v>
      </c>
    </row>
    <row r="349" spans="2:65" s="146" customFormat="1" ht="11.25">
      <c r="B349" s="147"/>
      <c r="D349" s="142" t="s">
        <v>274</v>
      </c>
      <c r="E349" s="148" t="s">
        <v>44</v>
      </c>
      <c r="F349" s="149" t="s">
        <v>10895</v>
      </c>
      <c r="H349" s="148" t="s">
        <v>44</v>
      </c>
      <c r="I349" s="150"/>
      <c r="L349" s="147"/>
      <c r="M349" s="151"/>
      <c r="T349" s="152"/>
      <c r="AT349" s="148" t="s">
        <v>274</v>
      </c>
      <c r="AU349" s="148" t="s">
        <v>91</v>
      </c>
      <c r="AV349" s="146" t="s">
        <v>89</v>
      </c>
      <c r="AW349" s="146" t="s">
        <v>42</v>
      </c>
      <c r="AX349" s="146" t="s">
        <v>82</v>
      </c>
      <c r="AY349" s="148" t="s">
        <v>263</v>
      </c>
    </row>
    <row r="350" spans="2:65" s="153" customFormat="1" ht="11.25">
      <c r="B350" s="154"/>
      <c r="D350" s="142" t="s">
        <v>274</v>
      </c>
      <c r="E350" s="155" t="s">
        <v>44</v>
      </c>
      <c r="F350" s="156" t="s">
        <v>11084</v>
      </c>
      <c r="H350" s="157">
        <v>4.58</v>
      </c>
      <c r="I350" s="158"/>
      <c r="L350" s="154"/>
      <c r="M350" s="159"/>
      <c r="T350" s="160"/>
      <c r="AT350" s="155" t="s">
        <v>274</v>
      </c>
      <c r="AU350" s="155" t="s">
        <v>91</v>
      </c>
      <c r="AV350" s="153" t="s">
        <v>91</v>
      </c>
      <c r="AW350" s="153" t="s">
        <v>42</v>
      </c>
      <c r="AX350" s="153" t="s">
        <v>82</v>
      </c>
      <c r="AY350" s="155" t="s">
        <v>263</v>
      </c>
    </row>
    <row r="351" spans="2:65" s="169" customFormat="1" ht="11.25">
      <c r="B351" s="170"/>
      <c r="D351" s="142" t="s">
        <v>274</v>
      </c>
      <c r="E351" s="171" t="s">
        <v>44</v>
      </c>
      <c r="F351" s="172" t="s">
        <v>281</v>
      </c>
      <c r="H351" s="173">
        <v>4.58</v>
      </c>
      <c r="I351" s="174"/>
      <c r="L351" s="170"/>
      <c r="M351" s="175"/>
      <c r="T351" s="176"/>
      <c r="AT351" s="171" t="s">
        <v>274</v>
      </c>
      <c r="AU351" s="171" t="s">
        <v>91</v>
      </c>
      <c r="AV351" s="169" t="s">
        <v>270</v>
      </c>
      <c r="AW351" s="169" t="s">
        <v>42</v>
      </c>
      <c r="AX351" s="169" t="s">
        <v>89</v>
      </c>
      <c r="AY351" s="171" t="s">
        <v>263</v>
      </c>
    </row>
    <row r="352" spans="2:65" s="17" customFormat="1" ht="14.45" customHeight="1">
      <c r="B352" s="18"/>
      <c r="C352" s="129" t="s">
        <v>816</v>
      </c>
      <c r="D352" s="129" t="s">
        <v>265</v>
      </c>
      <c r="E352" s="130" t="s">
        <v>11092</v>
      </c>
      <c r="F352" s="131" t="s">
        <v>11093</v>
      </c>
      <c r="G352" s="132" t="s">
        <v>402</v>
      </c>
      <c r="H352" s="133">
        <v>66.296000000000006</v>
      </c>
      <c r="I352" s="134"/>
      <c r="J352" s="135">
        <f>ROUND(I352*H352,2)</f>
        <v>0</v>
      </c>
      <c r="K352" s="131" t="s">
        <v>269</v>
      </c>
      <c r="L352" s="18"/>
      <c r="M352" s="136" t="s">
        <v>44</v>
      </c>
      <c r="N352" s="137" t="s">
        <v>53</v>
      </c>
      <c r="P352" s="138">
        <f>O352*H352</f>
        <v>0</v>
      </c>
      <c r="Q352" s="138">
        <v>0</v>
      </c>
      <c r="R352" s="138">
        <f>Q352*H352</f>
        <v>0</v>
      </c>
      <c r="S352" s="138">
        <v>0</v>
      </c>
      <c r="T352" s="139">
        <f>S352*H352</f>
        <v>0</v>
      </c>
      <c r="AR352" s="140" t="s">
        <v>370</v>
      </c>
      <c r="AT352" s="140" t="s">
        <v>265</v>
      </c>
      <c r="AU352" s="140" t="s">
        <v>91</v>
      </c>
      <c r="AY352" s="2" t="s">
        <v>263</v>
      </c>
      <c r="BE352" s="141">
        <f>IF(N352="základní",J352,0)</f>
        <v>0</v>
      </c>
      <c r="BF352" s="141">
        <f>IF(N352="snížená",J352,0)</f>
        <v>0</v>
      </c>
      <c r="BG352" s="141">
        <f>IF(N352="zákl. přenesená",J352,0)</f>
        <v>0</v>
      </c>
      <c r="BH352" s="141">
        <f>IF(N352="sníž. přenesená",J352,0)</f>
        <v>0</v>
      </c>
      <c r="BI352" s="141">
        <f>IF(N352="nulová",J352,0)</f>
        <v>0</v>
      </c>
      <c r="BJ352" s="2" t="s">
        <v>89</v>
      </c>
      <c r="BK352" s="141">
        <f>ROUND(I352*H352,2)</f>
        <v>0</v>
      </c>
      <c r="BL352" s="2" t="s">
        <v>370</v>
      </c>
      <c r="BM352" s="140" t="s">
        <v>11094</v>
      </c>
    </row>
    <row r="353" spans="2:65" s="146" customFormat="1" ht="11.25">
      <c r="B353" s="147"/>
      <c r="D353" s="142" t="s">
        <v>274</v>
      </c>
      <c r="E353" s="148" t="s">
        <v>44</v>
      </c>
      <c r="F353" s="149" t="s">
        <v>10895</v>
      </c>
      <c r="H353" s="148" t="s">
        <v>44</v>
      </c>
      <c r="I353" s="150"/>
      <c r="L353" s="147"/>
      <c r="M353" s="151"/>
      <c r="T353" s="152"/>
      <c r="AT353" s="148" t="s">
        <v>274</v>
      </c>
      <c r="AU353" s="148" t="s">
        <v>91</v>
      </c>
      <c r="AV353" s="146" t="s">
        <v>89</v>
      </c>
      <c r="AW353" s="146" t="s">
        <v>42</v>
      </c>
      <c r="AX353" s="146" t="s">
        <v>82</v>
      </c>
      <c r="AY353" s="148" t="s">
        <v>263</v>
      </c>
    </row>
    <row r="354" spans="2:65" s="153" customFormat="1" ht="11.25">
      <c r="B354" s="154"/>
      <c r="D354" s="142" t="s">
        <v>274</v>
      </c>
      <c r="E354" s="155" t="s">
        <v>44</v>
      </c>
      <c r="F354" s="156" t="s">
        <v>11095</v>
      </c>
      <c r="H354" s="157">
        <v>23.696000000000002</v>
      </c>
      <c r="I354" s="158"/>
      <c r="L354" s="154"/>
      <c r="M354" s="159"/>
      <c r="T354" s="160"/>
      <c r="AT354" s="155" t="s">
        <v>274</v>
      </c>
      <c r="AU354" s="155" t="s">
        <v>91</v>
      </c>
      <c r="AV354" s="153" t="s">
        <v>91</v>
      </c>
      <c r="AW354" s="153" t="s">
        <v>42</v>
      </c>
      <c r="AX354" s="153" t="s">
        <v>82</v>
      </c>
      <c r="AY354" s="155" t="s">
        <v>263</v>
      </c>
    </row>
    <row r="355" spans="2:65" s="153" customFormat="1" ht="11.25">
      <c r="B355" s="154"/>
      <c r="D355" s="142" t="s">
        <v>274</v>
      </c>
      <c r="E355" s="155" t="s">
        <v>44</v>
      </c>
      <c r="F355" s="156" t="s">
        <v>11096</v>
      </c>
      <c r="H355" s="157">
        <v>21.3</v>
      </c>
      <c r="I355" s="158"/>
      <c r="L355" s="154"/>
      <c r="M355" s="159"/>
      <c r="T355" s="160"/>
      <c r="AT355" s="155" t="s">
        <v>274</v>
      </c>
      <c r="AU355" s="155" t="s">
        <v>91</v>
      </c>
      <c r="AV355" s="153" t="s">
        <v>91</v>
      </c>
      <c r="AW355" s="153" t="s">
        <v>42</v>
      </c>
      <c r="AX355" s="153" t="s">
        <v>82</v>
      </c>
      <c r="AY355" s="155" t="s">
        <v>263</v>
      </c>
    </row>
    <row r="356" spans="2:65" s="153" customFormat="1" ht="11.25">
      <c r="B356" s="154"/>
      <c r="D356" s="142" t="s">
        <v>274</v>
      </c>
      <c r="E356" s="155" t="s">
        <v>44</v>
      </c>
      <c r="F356" s="156" t="s">
        <v>11097</v>
      </c>
      <c r="H356" s="157">
        <v>21.3</v>
      </c>
      <c r="I356" s="158"/>
      <c r="L356" s="154"/>
      <c r="M356" s="159"/>
      <c r="T356" s="160"/>
      <c r="AT356" s="155" t="s">
        <v>274</v>
      </c>
      <c r="AU356" s="155" t="s">
        <v>91</v>
      </c>
      <c r="AV356" s="153" t="s">
        <v>91</v>
      </c>
      <c r="AW356" s="153" t="s">
        <v>42</v>
      </c>
      <c r="AX356" s="153" t="s">
        <v>82</v>
      </c>
      <c r="AY356" s="155" t="s">
        <v>263</v>
      </c>
    </row>
    <row r="357" spans="2:65" s="169" customFormat="1" ht="11.25">
      <c r="B357" s="170"/>
      <c r="D357" s="142" t="s">
        <v>274</v>
      </c>
      <c r="E357" s="171" t="s">
        <v>44</v>
      </c>
      <c r="F357" s="172" t="s">
        <v>281</v>
      </c>
      <c r="H357" s="173">
        <v>66.296000000000006</v>
      </c>
      <c r="I357" s="174"/>
      <c r="L357" s="170"/>
      <c r="M357" s="175"/>
      <c r="T357" s="176"/>
      <c r="AT357" s="171" t="s">
        <v>274</v>
      </c>
      <c r="AU357" s="171" t="s">
        <v>91</v>
      </c>
      <c r="AV357" s="169" t="s">
        <v>270</v>
      </c>
      <c r="AW357" s="169" t="s">
        <v>42</v>
      </c>
      <c r="AX357" s="169" t="s">
        <v>89</v>
      </c>
      <c r="AY357" s="171" t="s">
        <v>263</v>
      </c>
    </row>
    <row r="358" spans="2:65" s="17" customFormat="1" ht="14.45" customHeight="1">
      <c r="B358" s="18"/>
      <c r="C358" s="177" t="s">
        <v>824</v>
      </c>
      <c r="D358" s="177" t="s">
        <v>445</v>
      </c>
      <c r="E358" s="178" t="s">
        <v>11098</v>
      </c>
      <c r="F358" s="179" t="s">
        <v>11099</v>
      </c>
      <c r="G358" s="180" t="s">
        <v>402</v>
      </c>
      <c r="H358" s="181">
        <v>69.611000000000004</v>
      </c>
      <c r="I358" s="182"/>
      <c r="J358" s="183">
        <f>ROUND(I358*H358,2)</f>
        <v>0</v>
      </c>
      <c r="K358" s="179" t="s">
        <v>269</v>
      </c>
      <c r="L358" s="184"/>
      <c r="M358" s="185" t="s">
        <v>44</v>
      </c>
      <c r="N358" s="186" t="s">
        <v>53</v>
      </c>
      <c r="P358" s="138">
        <f>O358*H358</f>
        <v>0</v>
      </c>
      <c r="Q358" s="138">
        <v>1.25E-3</v>
      </c>
      <c r="R358" s="138">
        <f>Q358*H358</f>
        <v>8.7013750000000001E-2</v>
      </c>
      <c r="S358" s="138">
        <v>0</v>
      </c>
      <c r="T358" s="139">
        <f>S358*H358</f>
        <v>0</v>
      </c>
      <c r="AR358" s="140" t="s">
        <v>496</v>
      </c>
      <c r="AT358" s="140" t="s">
        <v>445</v>
      </c>
      <c r="AU358" s="140" t="s">
        <v>91</v>
      </c>
      <c r="AY358" s="2" t="s">
        <v>263</v>
      </c>
      <c r="BE358" s="141">
        <f>IF(N358="základní",J358,0)</f>
        <v>0</v>
      </c>
      <c r="BF358" s="141">
        <f>IF(N358="snížená",J358,0)</f>
        <v>0</v>
      </c>
      <c r="BG358" s="141">
        <f>IF(N358="zákl. přenesená",J358,0)</f>
        <v>0</v>
      </c>
      <c r="BH358" s="141">
        <f>IF(N358="sníž. přenesená",J358,0)</f>
        <v>0</v>
      </c>
      <c r="BI358" s="141">
        <f>IF(N358="nulová",J358,0)</f>
        <v>0</v>
      </c>
      <c r="BJ358" s="2" t="s">
        <v>89</v>
      </c>
      <c r="BK358" s="141">
        <f>ROUND(I358*H358,2)</f>
        <v>0</v>
      </c>
      <c r="BL358" s="2" t="s">
        <v>370</v>
      </c>
      <c r="BM358" s="140" t="s">
        <v>11100</v>
      </c>
    </row>
    <row r="359" spans="2:65" s="153" customFormat="1" ht="11.25">
      <c r="B359" s="154"/>
      <c r="D359" s="142" t="s">
        <v>274</v>
      </c>
      <c r="F359" s="156" t="s">
        <v>11101</v>
      </c>
      <c r="H359" s="157">
        <v>69.611000000000004</v>
      </c>
      <c r="I359" s="158"/>
      <c r="L359" s="154"/>
      <c r="M359" s="159"/>
      <c r="T359" s="160"/>
      <c r="AT359" s="155" t="s">
        <v>274</v>
      </c>
      <c r="AU359" s="155" t="s">
        <v>91</v>
      </c>
      <c r="AV359" s="153" t="s">
        <v>91</v>
      </c>
      <c r="AW359" s="153" t="s">
        <v>4</v>
      </c>
      <c r="AX359" s="153" t="s">
        <v>89</v>
      </c>
      <c r="AY359" s="155" t="s">
        <v>263</v>
      </c>
    </row>
    <row r="360" spans="2:65" s="17" customFormat="1" ht="14.45" customHeight="1">
      <c r="B360" s="18"/>
      <c r="C360" s="129" t="s">
        <v>839</v>
      </c>
      <c r="D360" s="129" t="s">
        <v>265</v>
      </c>
      <c r="E360" s="130" t="s">
        <v>5847</v>
      </c>
      <c r="F360" s="131" t="s">
        <v>5848</v>
      </c>
      <c r="G360" s="132" t="s">
        <v>402</v>
      </c>
      <c r="H360" s="133">
        <v>86.5</v>
      </c>
      <c r="I360" s="134"/>
      <c r="J360" s="135">
        <f>ROUND(I360*H360,2)</f>
        <v>0</v>
      </c>
      <c r="K360" s="131" t="s">
        <v>269</v>
      </c>
      <c r="L360" s="18"/>
      <c r="M360" s="136" t="s">
        <v>44</v>
      </c>
      <c r="N360" s="137" t="s">
        <v>53</v>
      </c>
      <c r="P360" s="138">
        <f>O360*H360</f>
        <v>0</v>
      </c>
      <c r="Q360" s="138">
        <v>0</v>
      </c>
      <c r="R360" s="138">
        <f>Q360*H360</f>
        <v>0</v>
      </c>
      <c r="S360" s="138">
        <v>1E-4</v>
      </c>
      <c r="T360" s="139">
        <f>S360*H360</f>
        <v>8.6499999999999997E-3</v>
      </c>
      <c r="AR360" s="140" t="s">
        <v>370</v>
      </c>
      <c r="AT360" s="140" t="s">
        <v>265</v>
      </c>
      <c r="AU360" s="140" t="s">
        <v>91</v>
      </c>
      <c r="AY360" s="2" t="s">
        <v>263</v>
      </c>
      <c r="BE360" s="141">
        <f>IF(N360="základní",J360,0)</f>
        <v>0</v>
      </c>
      <c r="BF360" s="141">
        <f>IF(N360="snížená",J360,0)</f>
        <v>0</v>
      </c>
      <c r="BG360" s="141">
        <f>IF(N360="zákl. přenesená",J360,0)</f>
        <v>0</v>
      </c>
      <c r="BH360" s="141">
        <f>IF(N360="sníž. přenesená",J360,0)</f>
        <v>0</v>
      </c>
      <c r="BI360" s="141">
        <f>IF(N360="nulová",J360,0)</f>
        <v>0</v>
      </c>
      <c r="BJ360" s="2" t="s">
        <v>89</v>
      </c>
      <c r="BK360" s="141">
        <f>ROUND(I360*H360,2)</f>
        <v>0</v>
      </c>
      <c r="BL360" s="2" t="s">
        <v>370</v>
      </c>
      <c r="BM360" s="140" t="s">
        <v>11102</v>
      </c>
    </row>
    <row r="361" spans="2:65" s="146" customFormat="1" ht="11.25">
      <c r="B361" s="147"/>
      <c r="D361" s="142" t="s">
        <v>274</v>
      </c>
      <c r="E361" s="148" t="s">
        <v>44</v>
      </c>
      <c r="F361" s="149" t="s">
        <v>10895</v>
      </c>
      <c r="H361" s="148" t="s">
        <v>44</v>
      </c>
      <c r="I361" s="150"/>
      <c r="L361" s="147"/>
      <c r="M361" s="151"/>
      <c r="T361" s="152"/>
      <c r="AT361" s="148" t="s">
        <v>274</v>
      </c>
      <c r="AU361" s="148" t="s">
        <v>91</v>
      </c>
      <c r="AV361" s="146" t="s">
        <v>89</v>
      </c>
      <c r="AW361" s="146" t="s">
        <v>42</v>
      </c>
      <c r="AX361" s="146" t="s">
        <v>82</v>
      </c>
      <c r="AY361" s="148" t="s">
        <v>263</v>
      </c>
    </row>
    <row r="362" spans="2:65" s="153" customFormat="1" ht="11.25">
      <c r="B362" s="154"/>
      <c r="D362" s="142" t="s">
        <v>274</v>
      </c>
      <c r="E362" s="155" t="s">
        <v>44</v>
      </c>
      <c r="F362" s="156" t="s">
        <v>11103</v>
      </c>
      <c r="H362" s="157">
        <v>86.5</v>
      </c>
      <c r="I362" s="158"/>
      <c r="L362" s="154"/>
      <c r="M362" s="159"/>
      <c r="T362" s="160"/>
      <c r="AT362" s="155" t="s">
        <v>274</v>
      </c>
      <c r="AU362" s="155" t="s">
        <v>91</v>
      </c>
      <c r="AV362" s="153" t="s">
        <v>91</v>
      </c>
      <c r="AW362" s="153" t="s">
        <v>42</v>
      </c>
      <c r="AX362" s="153" t="s">
        <v>82</v>
      </c>
      <c r="AY362" s="155" t="s">
        <v>263</v>
      </c>
    </row>
    <row r="363" spans="2:65" s="169" customFormat="1" ht="11.25">
      <c r="B363" s="170"/>
      <c r="D363" s="142" t="s">
        <v>274</v>
      </c>
      <c r="E363" s="171" t="s">
        <v>44</v>
      </c>
      <c r="F363" s="172" t="s">
        <v>281</v>
      </c>
      <c r="H363" s="173">
        <v>86.5</v>
      </c>
      <c r="I363" s="174"/>
      <c r="L363" s="170"/>
      <c r="M363" s="175"/>
      <c r="T363" s="176"/>
      <c r="AT363" s="171" t="s">
        <v>274</v>
      </c>
      <c r="AU363" s="171" t="s">
        <v>91</v>
      </c>
      <c r="AV363" s="169" t="s">
        <v>270</v>
      </c>
      <c r="AW363" s="169" t="s">
        <v>42</v>
      </c>
      <c r="AX363" s="169" t="s">
        <v>89</v>
      </c>
      <c r="AY363" s="171" t="s">
        <v>263</v>
      </c>
    </row>
    <row r="364" spans="2:65" s="17" customFormat="1" ht="14.45" customHeight="1">
      <c r="B364" s="18"/>
      <c r="C364" s="129" t="s">
        <v>845</v>
      </c>
      <c r="D364" s="129" t="s">
        <v>265</v>
      </c>
      <c r="E364" s="130" t="s">
        <v>7300</v>
      </c>
      <c r="F364" s="131" t="s">
        <v>7301</v>
      </c>
      <c r="G364" s="132" t="s">
        <v>689</v>
      </c>
      <c r="H364" s="133">
        <v>71.599999999999994</v>
      </c>
      <c r="I364" s="134"/>
      <c r="J364" s="135">
        <f>ROUND(I364*H364,2)</f>
        <v>0</v>
      </c>
      <c r="K364" s="131" t="s">
        <v>269</v>
      </c>
      <c r="L364" s="18"/>
      <c r="M364" s="136" t="s">
        <v>44</v>
      </c>
      <c r="N364" s="137" t="s">
        <v>53</v>
      </c>
      <c r="P364" s="138">
        <f>O364*H364</f>
        <v>0</v>
      </c>
      <c r="Q364" s="138">
        <v>6.0000000000000002E-5</v>
      </c>
      <c r="R364" s="138">
        <f>Q364*H364</f>
        <v>4.2959999999999995E-3</v>
      </c>
      <c r="S364" s="138">
        <v>0</v>
      </c>
      <c r="T364" s="139">
        <f>S364*H364</f>
        <v>0</v>
      </c>
      <c r="AR364" s="140" t="s">
        <v>370</v>
      </c>
      <c r="AT364" s="140" t="s">
        <v>265</v>
      </c>
      <c r="AU364" s="140" t="s">
        <v>91</v>
      </c>
      <c r="AY364" s="2" t="s">
        <v>263</v>
      </c>
      <c r="BE364" s="141">
        <f>IF(N364="základní",J364,0)</f>
        <v>0</v>
      </c>
      <c r="BF364" s="141">
        <f>IF(N364="snížená",J364,0)</f>
        <v>0</v>
      </c>
      <c r="BG364" s="141">
        <f>IF(N364="zákl. přenesená",J364,0)</f>
        <v>0</v>
      </c>
      <c r="BH364" s="141">
        <f>IF(N364="sníž. přenesená",J364,0)</f>
        <v>0</v>
      </c>
      <c r="BI364" s="141">
        <f>IF(N364="nulová",J364,0)</f>
        <v>0</v>
      </c>
      <c r="BJ364" s="2" t="s">
        <v>89</v>
      </c>
      <c r="BK364" s="141">
        <f>ROUND(I364*H364,2)</f>
        <v>0</v>
      </c>
      <c r="BL364" s="2" t="s">
        <v>370</v>
      </c>
      <c r="BM364" s="140" t="s">
        <v>11104</v>
      </c>
    </row>
    <row r="365" spans="2:65" s="17" customFormat="1" ht="29.25">
      <c r="B365" s="18"/>
      <c r="D365" s="142" t="s">
        <v>272</v>
      </c>
      <c r="F365" s="143" t="s">
        <v>4668</v>
      </c>
      <c r="I365" s="144"/>
      <c r="L365" s="18"/>
      <c r="M365" s="145"/>
      <c r="T365" s="39"/>
      <c r="AT365" s="2" t="s">
        <v>272</v>
      </c>
      <c r="AU365" s="2" t="s">
        <v>91</v>
      </c>
    </row>
    <row r="366" spans="2:65" s="146" customFormat="1" ht="11.25">
      <c r="B366" s="147"/>
      <c r="D366" s="142" t="s">
        <v>274</v>
      </c>
      <c r="E366" s="148" t="s">
        <v>44</v>
      </c>
      <c r="F366" s="149" t="s">
        <v>10895</v>
      </c>
      <c r="H366" s="148" t="s">
        <v>44</v>
      </c>
      <c r="I366" s="150"/>
      <c r="L366" s="147"/>
      <c r="M366" s="151"/>
      <c r="T366" s="152"/>
      <c r="AT366" s="148" t="s">
        <v>274</v>
      </c>
      <c r="AU366" s="148" t="s">
        <v>91</v>
      </c>
      <c r="AV366" s="146" t="s">
        <v>89</v>
      </c>
      <c r="AW366" s="146" t="s">
        <v>42</v>
      </c>
      <c r="AX366" s="146" t="s">
        <v>82</v>
      </c>
      <c r="AY366" s="148" t="s">
        <v>263</v>
      </c>
    </row>
    <row r="367" spans="2:65" s="153" customFormat="1" ht="11.25">
      <c r="B367" s="154"/>
      <c r="D367" s="142" t="s">
        <v>274</v>
      </c>
      <c r="E367" s="155" t="s">
        <v>44</v>
      </c>
      <c r="F367" s="156" t="s">
        <v>11105</v>
      </c>
      <c r="H367" s="157">
        <v>35.799999999999997</v>
      </c>
      <c r="I367" s="158"/>
      <c r="L367" s="154"/>
      <c r="M367" s="159"/>
      <c r="T367" s="160"/>
      <c r="AT367" s="155" t="s">
        <v>274</v>
      </c>
      <c r="AU367" s="155" t="s">
        <v>91</v>
      </c>
      <c r="AV367" s="153" t="s">
        <v>91</v>
      </c>
      <c r="AW367" s="153" t="s">
        <v>42</v>
      </c>
      <c r="AX367" s="153" t="s">
        <v>82</v>
      </c>
      <c r="AY367" s="155" t="s">
        <v>263</v>
      </c>
    </row>
    <row r="368" spans="2:65" s="153" customFormat="1" ht="11.25">
      <c r="B368" s="154"/>
      <c r="D368" s="142" t="s">
        <v>274</v>
      </c>
      <c r="E368" s="155" t="s">
        <v>44</v>
      </c>
      <c r="F368" s="156" t="s">
        <v>11106</v>
      </c>
      <c r="H368" s="157">
        <v>35.799999999999997</v>
      </c>
      <c r="I368" s="158"/>
      <c r="L368" s="154"/>
      <c r="M368" s="159"/>
      <c r="T368" s="160"/>
      <c r="AT368" s="155" t="s">
        <v>274</v>
      </c>
      <c r="AU368" s="155" t="s">
        <v>91</v>
      </c>
      <c r="AV368" s="153" t="s">
        <v>91</v>
      </c>
      <c r="AW368" s="153" t="s">
        <v>42</v>
      </c>
      <c r="AX368" s="153" t="s">
        <v>82</v>
      </c>
      <c r="AY368" s="155" t="s">
        <v>263</v>
      </c>
    </row>
    <row r="369" spans="2:65" s="169" customFormat="1" ht="11.25">
      <c r="B369" s="170"/>
      <c r="D369" s="142" t="s">
        <v>274</v>
      </c>
      <c r="E369" s="171" t="s">
        <v>44</v>
      </c>
      <c r="F369" s="172" t="s">
        <v>281</v>
      </c>
      <c r="H369" s="173">
        <v>71.599999999999994</v>
      </c>
      <c r="I369" s="174"/>
      <c r="L369" s="170"/>
      <c r="M369" s="175"/>
      <c r="T369" s="176"/>
      <c r="AT369" s="171" t="s">
        <v>274</v>
      </c>
      <c r="AU369" s="171" t="s">
        <v>91</v>
      </c>
      <c r="AV369" s="169" t="s">
        <v>270</v>
      </c>
      <c r="AW369" s="169" t="s">
        <v>42</v>
      </c>
      <c r="AX369" s="169" t="s">
        <v>89</v>
      </c>
      <c r="AY369" s="171" t="s">
        <v>263</v>
      </c>
    </row>
    <row r="370" spans="2:65" s="17" customFormat="1" ht="14.45" customHeight="1">
      <c r="B370" s="18"/>
      <c r="C370" s="177" t="s">
        <v>866</v>
      </c>
      <c r="D370" s="177" t="s">
        <v>445</v>
      </c>
      <c r="E370" s="178" t="s">
        <v>11107</v>
      </c>
      <c r="F370" s="179" t="s">
        <v>11108</v>
      </c>
      <c r="G370" s="180" t="s">
        <v>312</v>
      </c>
      <c r="H370" s="181">
        <v>7.8E-2</v>
      </c>
      <c r="I370" s="182"/>
      <c r="J370" s="183">
        <f>ROUND(I370*H370,2)</f>
        <v>0</v>
      </c>
      <c r="K370" s="179" t="s">
        <v>269</v>
      </c>
      <c r="L370" s="184"/>
      <c r="M370" s="185" t="s">
        <v>44</v>
      </c>
      <c r="N370" s="186" t="s">
        <v>53</v>
      </c>
      <c r="P370" s="138">
        <f>O370*H370</f>
        <v>0</v>
      </c>
      <c r="Q370" s="138">
        <v>1</v>
      </c>
      <c r="R370" s="138">
        <f>Q370*H370</f>
        <v>7.8E-2</v>
      </c>
      <c r="S370" s="138">
        <v>0</v>
      </c>
      <c r="T370" s="139">
        <f>S370*H370</f>
        <v>0</v>
      </c>
      <c r="AR370" s="140" t="s">
        <v>496</v>
      </c>
      <c r="AT370" s="140" t="s">
        <v>445</v>
      </c>
      <c r="AU370" s="140" t="s">
        <v>91</v>
      </c>
      <c r="AY370" s="2" t="s">
        <v>263</v>
      </c>
      <c r="BE370" s="141">
        <f>IF(N370="základní",J370,0)</f>
        <v>0</v>
      </c>
      <c r="BF370" s="141">
        <f>IF(N370="snížená",J370,0)</f>
        <v>0</v>
      </c>
      <c r="BG370" s="141">
        <f>IF(N370="zákl. přenesená",J370,0)</f>
        <v>0</v>
      </c>
      <c r="BH370" s="141">
        <f>IF(N370="sníž. přenesená",J370,0)</f>
        <v>0</v>
      </c>
      <c r="BI370" s="141">
        <f>IF(N370="nulová",J370,0)</f>
        <v>0</v>
      </c>
      <c r="BJ370" s="2" t="s">
        <v>89</v>
      </c>
      <c r="BK370" s="141">
        <f>ROUND(I370*H370,2)</f>
        <v>0</v>
      </c>
      <c r="BL370" s="2" t="s">
        <v>370</v>
      </c>
      <c r="BM370" s="140" t="s">
        <v>11109</v>
      </c>
    </row>
    <row r="371" spans="2:65" s="153" customFormat="1" ht="11.25">
      <c r="B371" s="154"/>
      <c r="D371" s="142" t="s">
        <v>274</v>
      </c>
      <c r="E371" s="155" t="s">
        <v>44</v>
      </c>
      <c r="F371" s="156" t="s">
        <v>11110</v>
      </c>
      <c r="H371" s="157">
        <v>3.5999999999999997E-2</v>
      </c>
      <c r="I371" s="158"/>
      <c r="L371" s="154"/>
      <c r="M371" s="159"/>
      <c r="T371" s="160"/>
      <c r="AT371" s="155" t="s">
        <v>274</v>
      </c>
      <c r="AU371" s="155" t="s">
        <v>91</v>
      </c>
      <c r="AV371" s="153" t="s">
        <v>91</v>
      </c>
      <c r="AW371" s="153" t="s">
        <v>42</v>
      </c>
      <c r="AX371" s="153" t="s">
        <v>82</v>
      </c>
      <c r="AY371" s="155" t="s">
        <v>263</v>
      </c>
    </row>
    <row r="372" spans="2:65" s="153" customFormat="1" ht="11.25">
      <c r="B372" s="154"/>
      <c r="D372" s="142" t="s">
        <v>274</v>
      </c>
      <c r="E372" s="155" t="s">
        <v>44</v>
      </c>
      <c r="F372" s="156" t="s">
        <v>11111</v>
      </c>
      <c r="H372" s="157">
        <v>3.5999999999999997E-2</v>
      </c>
      <c r="I372" s="158"/>
      <c r="L372" s="154"/>
      <c r="M372" s="159"/>
      <c r="T372" s="160"/>
      <c r="AT372" s="155" t="s">
        <v>274</v>
      </c>
      <c r="AU372" s="155" t="s">
        <v>91</v>
      </c>
      <c r="AV372" s="153" t="s">
        <v>91</v>
      </c>
      <c r="AW372" s="153" t="s">
        <v>42</v>
      </c>
      <c r="AX372" s="153" t="s">
        <v>82</v>
      </c>
      <c r="AY372" s="155" t="s">
        <v>263</v>
      </c>
    </row>
    <row r="373" spans="2:65" s="169" customFormat="1" ht="11.25">
      <c r="B373" s="170"/>
      <c r="D373" s="142" t="s">
        <v>274</v>
      </c>
      <c r="E373" s="171" t="s">
        <v>44</v>
      </c>
      <c r="F373" s="172" t="s">
        <v>281</v>
      </c>
      <c r="H373" s="173">
        <v>7.1999999999999995E-2</v>
      </c>
      <c r="I373" s="174"/>
      <c r="L373" s="170"/>
      <c r="M373" s="175"/>
      <c r="T373" s="176"/>
      <c r="AT373" s="171" t="s">
        <v>274</v>
      </c>
      <c r="AU373" s="171" t="s">
        <v>91</v>
      </c>
      <c r="AV373" s="169" t="s">
        <v>270</v>
      </c>
      <c r="AW373" s="169" t="s">
        <v>42</v>
      </c>
      <c r="AX373" s="169" t="s">
        <v>89</v>
      </c>
      <c r="AY373" s="171" t="s">
        <v>263</v>
      </c>
    </row>
    <row r="374" spans="2:65" s="153" customFormat="1" ht="11.25">
      <c r="B374" s="154"/>
      <c r="D374" s="142" t="s">
        <v>274</v>
      </c>
      <c r="F374" s="156" t="s">
        <v>11112</v>
      </c>
      <c r="H374" s="157">
        <v>7.8E-2</v>
      </c>
      <c r="I374" s="158"/>
      <c r="L374" s="154"/>
      <c r="M374" s="159"/>
      <c r="T374" s="160"/>
      <c r="AT374" s="155" t="s">
        <v>274</v>
      </c>
      <c r="AU374" s="155" t="s">
        <v>91</v>
      </c>
      <c r="AV374" s="153" t="s">
        <v>91</v>
      </c>
      <c r="AW374" s="153" t="s">
        <v>4</v>
      </c>
      <c r="AX374" s="153" t="s">
        <v>89</v>
      </c>
      <c r="AY374" s="155" t="s">
        <v>263</v>
      </c>
    </row>
    <row r="375" spans="2:65" s="17" customFormat="1" ht="14.45" customHeight="1">
      <c r="B375" s="18"/>
      <c r="C375" s="129" t="s">
        <v>888</v>
      </c>
      <c r="D375" s="129" t="s">
        <v>265</v>
      </c>
      <c r="E375" s="130" t="s">
        <v>4750</v>
      </c>
      <c r="F375" s="131" t="s">
        <v>4751</v>
      </c>
      <c r="G375" s="132" t="s">
        <v>689</v>
      </c>
      <c r="H375" s="133">
        <v>796.21500000000003</v>
      </c>
      <c r="I375" s="134"/>
      <c r="J375" s="135">
        <f>ROUND(I375*H375,2)</f>
        <v>0</v>
      </c>
      <c r="K375" s="131" t="s">
        <v>269</v>
      </c>
      <c r="L375" s="18"/>
      <c r="M375" s="136" t="s">
        <v>44</v>
      </c>
      <c r="N375" s="137" t="s">
        <v>53</v>
      </c>
      <c r="P375" s="138">
        <f>O375*H375</f>
        <v>0</v>
      </c>
      <c r="Q375" s="138">
        <v>5.0000000000000002E-5</v>
      </c>
      <c r="R375" s="138">
        <f>Q375*H375</f>
        <v>3.9810750000000006E-2</v>
      </c>
      <c r="S375" s="138">
        <v>0</v>
      </c>
      <c r="T375" s="139">
        <f>S375*H375</f>
        <v>0</v>
      </c>
      <c r="AR375" s="140" t="s">
        <v>370</v>
      </c>
      <c r="AT375" s="140" t="s">
        <v>265</v>
      </c>
      <c r="AU375" s="140" t="s">
        <v>91</v>
      </c>
      <c r="AY375" s="2" t="s">
        <v>263</v>
      </c>
      <c r="BE375" s="141">
        <f>IF(N375="základní",J375,0)</f>
        <v>0</v>
      </c>
      <c r="BF375" s="141">
        <f>IF(N375="snížená",J375,0)</f>
        <v>0</v>
      </c>
      <c r="BG375" s="141">
        <f>IF(N375="zákl. přenesená",J375,0)</f>
        <v>0</v>
      </c>
      <c r="BH375" s="141">
        <f>IF(N375="sníž. přenesená",J375,0)</f>
        <v>0</v>
      </c>
      <c r="BI375" s="141">
        <f>IF(N375="nulová",J375,0)</f>
        <v>0</v>
      </c>
      <c r="BJ375" s="2" t="s">
        <v>89</v>
      </c>
      <c r="BK375" s="141">
        <f>ROUND(I375*H375,2)</f>
        <v>0</v>
      </c>
      <c r="BL375" s="2" t="s">
        <v>370</v>
      </c>
      <c r="BM375" s="140" t="s">
        <v>11113</v>
      </c>
    </row>
    <row r="376" spans="2:65" s="17" customFormat="1" ht="29.25">
      <c r="B376" s="18"/>
      <c r="D376" s="142" t="s">
        <v>272</v>
      </c>
      <c r="F376" s="143" t="s">
        <v>4668</v>
      </c>
      <c r="I376" s="144"/>
      <c r="L376" s="18"/>
      <c r="M376" s="145"/>
      <c r="T376" s="39"/>
      <c r="AT376" s="2" t="s">
        <v>272</v>
      </c>
      <c r="AU376" s="2" t="s">
        <v>91</v>
      </c>
    </row>
    <row r="377" spans="2:65" s="146" customFormat="1" ht="11.25">
      <c r="B377" s="147"/>
      <c r="D377" s="142" t="s">
        <v>274</v>
      </c>
      <c r="E377" s="148" t="s">
        <v>44</v>
      </c>
      <c r="F377" s="149" t="s">
        <v>10895</v>
      </c>
      <c r="H377" s="148" t="s">
        <v>44</v>
      </c>
      <c r="I377" s="150"/>
      <c r="L377" s="147"/>
      <c r="M377" s="151"/>
      <c r="T377" s="152"/>
      <c r="AT377" s="148" t="s">
        <v>274</v>
      </c>
      <c r="AU377" s="148" t="s">
        <v>91</v>
      </c>
      <c r="AV377" s="146" t="s">
        <v>89</v>
      </c>
      <c r="AW377" s="146" t="s">
        <v>42</v>
      </c>
      <c r="AX377" s="146" t="s">
        <v>82</v>
      </c>
      <c r="AY377" s="148" t="s">
        <v>263</v>
      </c>
    </row>
    <row r="378" spans="2:65" s="153" customFormat="1" ht="11.25">
      <c r="B378" s="154"/>
      <c r="D378" s="142" t="s">
        <v>274</v>
      </c>
      <c r="E378" s="155" t="s">
        <v>44</v>
      </c>
      <c r="F378" s="156" t="s">
        <v>11114</v>
      </c>
      <c r="H378" s="157">
        <v>758.3</v>
      </c>
      <c r="I378" s="158"/>
      <c r="L378" s="154"/>
      <c r="M378" s="159"/>
      <c r="T378" s="160"/>
      <c r="AT378" s="155" t="s">
        <v>274</v>
      </c>
      <c r="AU378" s="155" t="s">
        <v>91</v>
      </c>
      <c r="AV378" s="153" t="s">
        <v>91</v>
      </c>
      <c r="AW378" s="153" t="s">
        <v>42</v>
      </c>
      <c r="AX378" s="153" t="s">
        <v>82</v>
      </c>
      <c r="AY378" s="155" t="s">
        <v>263</v>
      </c>
    </row>
    <row r="379" spans="2:65" s="153" customFormat="1" ht="11.25">
      <c r="B379" s="154"/>
      <c r="D379" s="142" t="s">
        <v>274</v>
      </c>
      <c r="E379" s="155" t="s">
        <v>44</v>
      </c>
      <c r="F379" s="156" t="s">
        <v>11115</v>
      </c>
      <c r="H379" s="157">
        <v>37.914999999999999</v>
      </c>
      <c r="I379" s="158"/>
      <c r="L379" s="154"/>
      <c r="M379" s="159"/>
      <c r="T379" s="160"/>
      <c r="AT379" s="155" t="s">
        <v>274</v>
      </c>
      <c r="AU379" s="155" t="s">
        <v>91</v>
      </c>
      <c r="AV379" s="153" t="s">
        <v>91</v>
      </c>
      <c r="AW379" s="153" t="s">
        <v>42</v>
      </c>
      <c r="AX379" s="153" t="s">
        <v>82</v>
      </c>
      <c r="AY379" s="155" t="s">
        <v>263</v>
      </c>
    </row>
    <row r="380" spans="2:65" s="169" customFormat="1" ht="11.25">
      <c r="B380" s="170"/>
      <c r="D380" s="142" t="s">
        <v>274</v>
      </c>
      <c r="E380" s="171" t="s">
        <v>44</v>
      </c>
      <c r="F380" s="172" t="s">
        <v>281</v>
      </c>
      <c r="H380" s="173">
        <v>796.21499999999992</v>
      </c>
      <c r="I380" s="174"/>
      <c r="L380" s="170"/>
      <c r="M380" s="175"/>
      <c r="T380" s="176"/>
      <c r="AT380" s="171" t="s">
        <v>274</v>
      </c>
      <c r="AU380" s="171" t="s">
        <v>91</v>
      </c>
      <c r="AV380" s="169" t="s">
        <v>270</v>
      </c>
      <c r="AW380" s="169" t="s">
        <v>42</v>
      </c>
      <c r="AX380" s="169" t="s">
        <v>89</v>
      </c>
      <c r="AY380" s="171" t="s">
        <v>263</v>
      </c>
    </row>
    <row r="381" spans="2:65" s="17" customFormat="1" ht="14.45" customHeight="1">
      <c r="B381" s="18"/>
      <c r="C381" s="177" t="s">
        <v>894</v>
      </c>
      <c r="D381" s="177" t="s">
        <v>445</v>
      </c>
      <c r="E381" s="178" t="s">
        <v>10019</v>
      </c>
      <c r="F381" s="179" t="s">
        <v>10020</v>
      </c>
      <c r="G381" s="180" t="s">
        <v>689</v>
      </c>
      <c r="H381" s="181">
        <v>859.91200000000003</v>
      </c>
      <c r="I381" s="182"/>
      <c r="J381" s="183">
        <f>ROUND(I381*H381,2)</f>
        <v>0</v>
      </c>
      <c r="K381" s="179" t="s">
        <v>44</v>
      </c>
      <c r="L381" s="184"/>
      <c r="M381" s="185" t="s">
        <v>44</v>
      </c>
      <c r="N381" s="186" t="s">
        <v>53</v>
      </c>
      <c r="P381" s="138">
        <f>O381*H381</f>
        <v>0</v>
      </c>
      <c r="Q381" s="138">
        <v>1E-3</v>
      </c>
      <c r="R381" s="138">
        <f>Q381*H381</f>
        <v>0.85991200000000001</v>
      </c>
      <c r="S381" s="138">
        <v>0</v>
      </c>
      <c r="T381" s="139">
        <f>S381*H381</f>
        <v>0</v>
      </c>
      <c r="AR381" s="140" t="s">
        <v>496</v>
      </c>
      <c r="AT381" s="140" t="s">
        <v>445</v>
      </c>
      <c r="AU381" s="140" t="s">
        <v>91</v>
      </c>
      <c r="AY381" s="2" t="s">
        <v>263</v>
      </c>
      <c r="BE381" s="141">
        <f>IF(N381="základní",J381,0)</f>
        <v>0</v>
      </c>
      <c r="BF381" s="141">
        <f>IF(N381="snížená",J381,0)</f>
        <v>0</v>
      </c>
      <c r="BG381" s="141">
        <f>IF(N381="zákl. přenesená",J381,0)</f>
        <v>0</v>
      </c>
      <c r="BH381" s="141">
        <f>IF(N381="sníž. přenesená",J381,0)</f>
        <v>0</v>
      </c>
      <c r="BI381" s="141">
        <f>IF(N381="nulová",J381,0)</f>
        <v>0</v>
      </c>
      <c r="BJ381" s="2" t="s">
        <v>89</v>
      </c>
      <c r="BK381" s="141">
        <f>ROUND(I381*H381,2)</f>
        <v>0</v>
      </c>
      <c r="BL381" s="2" t="s">
        <v>370</v>
      </c>
      <c r="BM381" s="140" t="s">
        <v>11116</v>
      </c>
    </row>
    <row r="382" spans="2:65" s="17" customFormat="1" ht="68.25">
      <c r="B382" s="18"/>
      <c r="D382" s="142" t="s">
        <v>1027</v>
      </c>
      <c r="F382" s="143" t="s">
        <v>11117</v>
      </c>
      <c r="I382" s="144"/>
      <c r="L382" s="18"/>
      <c r="M382" s="145"/>
      <c r="T382" s="39"/>
      <c r="AT382" s="2" t="s">
        <v>1027</v>
      </c>
      <c r="AU382" s="2" t="s">
        <v>91</v>
      </c>
    </row>
    <row r="383" spans="2:65" s="153" customFormat="1" ht="11.25">
      <c r="B383" s="154"/>
      <c r="D383" s="142" t="s">
        <v>274</v>
      </c>
      <c r="E383" s="155" t="s">
        <v>44</v>
      </c>
      <c r="F383" s="156" t="s">
        <v>11114</v>
      </c>
      <c r="H383" s="157">
        <v>758.3</v>
      </c>
      <c r="I383" s="158"/>
      <c r="L383" s="154"/>
      <c r="M383" s="159"/>
      <c r="T383" s="160"/>
      <c r="AT383" s="155" t="s">
        <v>274</v>
      </c>
      <c r="AU383" s="155" t="s">
        <v>91</v>
      </c>
      <c r="AV383" s="153" t="s">
        <v>91</v>
      </c>
      <c r="AW383" s="153" t="s">
        <v>42</v>
      </c>
      <c r="AX383" s="153" t="s">
        <v>82</v>
      </c>
      <c r="AY383" s="155" t="s">
        <v>263</v>
      </c>
    </row>
    <row r="384" spans="2:65" s="153" customFormat="1" ht="11.25">
      <c r="B384" s="154"/>
      <c r="D384" s="142" t="s">
        <v>274</v>
      </c>
      <c r="E384" s="155" t="s">
        <v>44</v>
      </c>
      <c r="F384" s="156" t="s">
        <v>11115</v>
      </c>
      <c r="H384" s="157">
        <v>37.914999999999999</v>
      </c>
      <c r="I384" s="158"/>
      <c r="L384" s="154"/>
      <c r="M384" s="159"/>
      <c r="T384" s="160"/>
      <c r="AT384" s="155" t="s">
        <v>274</v>
      </c>
      <c r="AU384" s="155" t="s">
        <v>91</v>
      </c>
      <c r="AV384" s="153" t="s">
        <v>91</v>
      </c>
      <c r="AW384" s="153" t="s">
        <v>42</v>
      </c>
      <c r="AX384" s="153" t="s">
        <v>82</v>
      </c>
      <c r="AY384" s="155" t="s">
        <v>263</v>
      </c>
    </row>
    <row r="385" spans="2:65" s="169" customFormat="1" ht="11.25">
      <c r="B385" s="170"/>
      <c r="D385" s="142" t="s">
        <v>274</v>
      </c>
      <c r="E385" s="171" t="s">
        <v>44</v>
      </c>
      <c r="F385" s="172" t="s">
        <v>281</v>
      </c>
      <c r="H385" s="173">
        <v>796.21499999999992</v>
      </c>
      <c r="I385" s="174"/>
      <c r="L385" s="170"/>
      <c r="M385" s="175"/>
      <c r="T385" s="176"/>
      <c r="AT385" s="171" t="s">
        <v>274</v>
      </c>
      <c r="AU385" s="171" t="s">
        <v>91</v>
      </c>
      <c r="AV385" s="169" t="s">
        <v>270</v>
      </c>
      <c r="AW385" s="169" t="s">
        <v>42</v>
      </c>
      <c r="AX385" s="169" t="s">
        <v>89</v>
      </c>
      <c r="AY385" s="171" t="s">
        <v>263</v>
      </c>
    </row>
    <row r="386" spans="2:65" s="153" customFormat="1" ht="11.25">
      <c r="B386" s="154"/>
      <c r="D386" s="142" t="s">
        <v>274</v>
      </c>
      <c r="F386" s="156" t="s">
        <v>11118</v>
      </c>
      <c r="H386" s="157">
        <v>859.91200000000003</v>
      </c>
      <c r="I386" s="158"/>
      <c r="L386" s="154"/>
      <c r="M386" s="159"/>
      <c r="T386" s="160"/>
      <c r="AT386" s="155" t="s">
        <v>274</v>
      </c>
      <c r="AU386" s="155" t="s">
        <v>91</v>
      </c>
      <c r="AV386" s="153" t="s">
        <v>91</v>
      </c>
      <c r="AW386" s="153" t="s">
        <v>4</v>
      </c>
      <c r="AX386" s="153" t="s">
        <v>89</v>
      </c>
      <c r="AY386" s="155" t="s">
        <v>263</v>
      </c>
    </row>
    <row r="387" spans="2:65" s="17" customFormat="1" ht="14.45" customHeight="1">
      <c r="B387" s="18"/>
      <c r="C387" s="129" t="s">
        <v>899</v>
      </c>
      <c r="D387" s="129" t="s">
        <v>265</v>
      </c>
      <c r="E387" s="130" t="s">
        <v>4776</v>
      </c>
      <c r="F387" s="131" t="s">
        <v>4777</v>
      </c>
      <c r="G387" s="132" t="s">
        <v>689</v>
      </c>
      <c r="H387" s="133">
        <v>88</v>
      </c>
      <c r="I387" s="134"/>
      <c r="J387" s="135">
        <f>ROUND(I387*H387,2)</f>
        <v>0</v>
      </c>
      <c r="K387" s="131" t="s">
        <v>269</v>
      </c>
      <c r="L387" s="18"/>
      <c r="M387" s="136" t="s">
        <v>44</v>
      </c>
      <c r="N387" s="137" t="s">
        <v>53</v>
      </c>
      <c r="P387" s="138">
        <f>O387*H387</f>
        <v>0</v>
      </c>
      <c r="Q387" s="138">
        <v>0</v>
      </c>
      <c r="R387" s="138">
        <f>Q387*H387</f>
        <v>0</v>
      </c>
      <c r="S387" s="138">
        <v>1E-3</v>
      </c>
      <c r="T387" s="139">
        <f>S387*H387</f>
        <v>8.7999999999999995E-2</v>
      </c>
      <c r="AR387" s="140" t="s">
        <v>370</v>
      </c>
      <c r="AT387" s="140" t="s">
        <v>265</v>
      </c>
      <c r="AU387" s="140" t="s">
        <v>91</v>
      </c>
      <c r="AY387" s="2" t="s">
        <v>263</v>
      </c>
      <c r="BE387" s="141">
        <f>IF(N387="základní",J387,0)</f>
        <v>0</v>
      </c>
      <c r="BF387" s="141">
        <f>IF(N387="snížená",J387,0)</f>
        <v>0</v>
      </c>
      <c r="BG387" s="141">
        <f>IF(N387="zákl. přenesená",J387,0)</f>
        <v>0</v>
      </c>
      <c r="BH387" s="141">
        <f>IF(N387="sníž. přenesená",J387,0)</f>
        <v>0</v>
      </c>
      <c r="BI387" s="141">
        <f>IF(N387="nulová",J387,0)</f>
        <v>0</v>
      </c>
      <c r="BJ387" s="2" t="s">
        <v>89</v>
      </c>
      <c r="BK387" s="141">
        <f>ROUND(I387*H387,2)</f>
        <v>0</v>
      </c>
      <c r="BL387" s="2" t="s">
        <v>370</v>
      </c>
      <c r="BM387" s="140" t="s">
        <v>11119</v>
      </c>
    </row>
    <row r="388" spans="2:65" s="17" customFormat="1" ht="48.75">
      <c r="B388" s="18"/>
      <c r="D388" s="142" t="s">
        <v>272</v>
      </c>
      <c r="F388" s="143" t="s">
        <v>4779</v>
      </c>
      <c r="I388" s="144"/>
      <c r="L388" s="18"/>
      <c r="M388" s="145"/>
      <c r="T388" s="39"/>
      <c r="AT388" s="2" t="s">
        <v>272</v>
      </c>
      <c r="AU388" s="2" t="s">
        <v>91</v>
      </c>
    </row>
    <row r="389" spans="2:65" s="146" customFormat="1" ht="11.25">
      <c r="B389" s="147"/>
      <c r="D389" s="142" t="s">
        <v>274</v>
      </c>
      <c r="E389" s="148" t="s">
        <v>44</v>
      </c>
      <c r="F389" s="149" t="s">
        <v>10895</v>
      </c>
      <c r="H389" s="148" t="s">
        <v>44</v>
      </c>
      <c r="I389" s="150"/>
      <c r="L389" s="147"/>
      <c r="M389" s="151"/>
      <c r="T389" s="152"/>
      <c r="AT389" s="148" t="s">
        <v>274</v>
      </c>
      <c r="AU389" s="148" t="s">
        <v>91</v>
      </c>
      <c r="AV389" s="146" t="s">
        <v>89</v>
      </c>
      <c r="AW389" s="146" t="s">
        <v>42</v>
      </c>
      <c r="AX389" s="146" t="s">
        <v>82</v>
      </c>
      <c r="AY389" s="148" t="s">
        <v>263</v>
      </c>
    </row>
    <row r="390" spans="2:65" s="153" customFormat="1" ht="11.25">
      <c r="B390" s="154"/>
      <c r="D390" s="142" t="s">
        <v>274</v>
      </c>
      <c r="E390" s="155" t="s">
        <v>44</v>
      </c>
      <c r="F390" s="156" t="s">
        <v>11120</v>
      </c>
      <c r="H390" s="157">
        <v>88</v>
      </c>
      <c r="I390" s="158"/>
      <c r="L390" s="154"/>
      <c r="M390" s="159"/>
      <c r="T390" s="160"/>
      <c r="AT390" s="155" t="s">
        <v>274</v>
      </c>
      <c r="AU390" s="155" t="s">
        <v>91</v>
      </c>
      <c r="AV390" s="153" t="s">
        <v>91</v>
      </c>
      <c r="AW390" s="153" t="s">
        <v>42</v>
      </c>
      <c r="AX390" s="153" t="s">
        <v>82</v>
      </c>
      <c r="AY390" s="155" t="s">
        <v>263</v>
      </c>
    </row>
    <row r="391" spans="2:65" s="169" customFormat="1" ht="11.25">
      <c r="B391" s="170"/>
      <c r="D391" s="142" t="s">
        <v>274</v>
      </c>
      <c r="E391" s="171" t="s">
        <v>44</v>
      </c>
      <c r="F391" s="172" t="s">
        <v>281</v>
      </c>
      <c r="H391" s="173">
        <v>88</v>
      </c>
      <c r="I391" s="174"/>
      <c r="L391" s="170"/>
      <c r="M391" s="175"/>
      <c r="T391" s="176"/>
      <c r="AT391" s="171" t="s">
        <v>274</v>
      </c>
      <c r="AU391" s="171" t="s">
        <v>91</v>
      </c>
      <c r="AV391" s="169" t="s">
        <v>270</v>
      </c>
      <c r="AW391" s="169" t="s">
        <v>42</v>
      </c>
      <c r="AX391" s="169" t="s">
        <v>89</v>
      </c>
      <c r="AY391" s="171" t="s">
        <v>263</v>
      </c>
    </row>
    <row r="392" spans="2:65" s="17" customFormat="1" ht="14.45" customHeight="1">
      <c r="B392" s="18"/>
      <c r="C392" s="129" t="s">
        <v>903</v>
      </c>
      <c r="D392" s="129" t="s">
        <v>265</v>
      </c>
      <c r="E392" s="130" t="s">
        <v>11121</v>
      </c>
      <c r="F392" s="131" t="s">
        <v>11122</v>
      </c>
      <c r="G392" s="132" t="s">
        <v>689</v>
      </c>
      <c r="H392" s="133">
        <v>320</v>
      </c>
      <c r="I392" s="134"/>
      <c r="J392" s="135">
        <f>ROUND(I392*H392,2)</f>
        <v>0</v>
      </c>
      <c r="K392" s="131" t="s">
        <v>269</v>
      </c>
      <c r="L392" s="18"/>
      <c r="M392" s="136" t="s">
        <v>44</v>
      </c>
      <c r="N392" s="137" t="s">
        <v>53</v>
      </c>
      <c r="P392" s="138">
        <f>O392*H392</f>
        <v>0</v>
      </c>
      <c r="Q392" s="138">
        <v>0</v>
      </c>
      <c r="R392" s="138">
        <f>Q392*H392</f>
        <v>0</v>
      </c>
      <c r="S392" s="138">
        <v>1E-3</v>
      </c>
      <c r="T392" s="139">
        <f>S392*H392</f>
        <v>0.32</v>
      </c>
      <c r="AR392" s="140" t="s">
        <v>370</v>
      </c>
      <c r="AT392" s="140" t="s">
        <v>265</v>
      </c>
      <c r="AU392" s="140" t="s">
        <v>91</v>
      </c>
      <c r="AY392" s="2" t="s">
        <v>263</v>
      </c>
      <c r="BE392" s="141">
        <f>IF(N392="základní",J392,0)</f>
        <v>0</v>
      </c>
      <c r="BF392" s="141">
        <f>IF(N392="snížená",J392,0)</f>
        <v>0</v>
      </c>
      <c r="BG392" s="141">
        <f>IF(N392="zákl. přenesená",J392,0)</f>
        <v>0</v>
      </c>
      <c r="BH392" s="141">
        <f>IF(N392="sníž. přenesená",J392,0)</f>
        <v>0</v>
      </c>
      <c r="BI392" s="141">
        <f>IF(N392="nulová",J392,0)</f>
        <v>0</v>
      </c>
      <c r="BJ392" s="2" t="s">
        <v>89</v>
      </c>
      <c r="BK392" s="141">
        <f>ROUND(I392*H392,2)</f>
        <v>0</v>
      </c>
      <c r="BL392" s="2" t="s">
        <v>370</v>
      </c>
      <c r="BM392" s="140" t="s">
        <v>11123</v>
      </c>
    </row>
    <row r="393" spans="2:65" s="17" customFormat="1" ht="48.75">
      <c r="B393" s="18"/>
      <c r="D393" s="142" t="s">
        <v>272</v>
      </c>
      <c r="F393" s="143" t="s">
        <v>4779</v>
      </c>
      <c r="I393" s="144"/>
      <c r="L393" s="18"/>
      <c r="M393" s="145"/>
      <c r="T393" s="39"/>
      <c r="AT393" s="2" t="s">
        <v>272</v>
      </c>
      <c r="AU393" s="2" t="s">
        <v>91</v>
      </c>
    </row>
    <row r="394" spans="2:65" s="146" customFormat="1" ht="11.25">
      <c r="B394" s="147"/>
      <c r="D394" s="142" t="s">
        <v>274</v>
      </c>
      <c r="E394" s="148" t="s">
        <v>44</v>
      </c>
      <c r="F394" s="149" t="s">
        <v>10895</v>
      </c>
      <c r="H394" s="148" t="s">
        <v>44</v>
      </c>
      <c r="I394" s="150"/>
      <c r="L394" s="147"/>
      <c r="M394" s="151"/>
      <c r="T394" s="152"/>
      <c r="AT394" s="148" t="s">
        <v>274</v>
      </c>
      <c r="AU394" s="148" t="s">
        <v>91</v>
      </c>
      <c r="AV394" s="146" t="s">
        <v>89</v>
      </c>
      <c r="AW394" s="146" t="s">
        <v>42</v>
      </c>
      <c r="AX394" s="146" t="s">
        <v>82</v>
      </c>
      <c r="AY394" s="148" t="s">
        <v>263</v>
      </c>
    </row>
    <row r="395" spans="2:65" s="153" customFormat="1" ht="11.25">
      <c r="B395" s="154"/>
      <c r="D395" s="142" t="s">
        <v>274</v>
      </c>
      <c r="E395" s="155" t="s">
        <v>44</v>
      </c>
      <c r="F395" s="156" t="s">
        <v>11124</v>
      </c>
      <c r="H395" s="157">
        <v>320</v>
      </c>
      <c r="I395" s="158"/>
      <c r="L395" s="154"/>
      <c r="M395" s="159"/>
      <c r="T395" s="160"/>
      <c r="AT395" s="155" t="s">
        <v>274</v>
      </c>
      <c r="AU395" s="155" t="s">
        <v>91</v>
      </c>
      <c r="AV395" s="153" t="s">
        <v>91</v>
      </c>
      <c r="AW395" s="153" t="s">
        <v>42</v>
      </c>
      <c r="AX395" s="153" t="s">
        <v>82</v>
      </c>
      <c r="AY395" s="155" t="s">
        <v>263</v>
      </c>
    </row>
    <row r="396" spans="2:65" s="169" customFormat="1" ht="11.25">
      <c r="B396" s="170"/>
      <c r="D396" s="142" t="s">
        <v>274</v>
      </c>
      <c r="E396" s="171" t="s">
        <v>44</v>
      </c>
      <c r="F396" s="172" t="s">
        <v>281</v>
      </c>
      <c r="H396" s="173">
        <v>320</v>
      </c>
      <c r="I396" s="174"/>
      <c r="L396" s="170"/>
      <c r="M396" s="175"/>
      <c r="T396" s="176"/>
      <c r="AT396" s="171" t="s">
        <v>274</v>
      </c>
      <c r="AU396" s="171" t="s">
        <v>91</v>
      </c>
      <c r="AV396" s="169" t="s">
        <v>270</v>
      </c>
      <c r="AW396" s="169" t="s">
        <v>42</v>
      </c>
      <c r="AX396" s="169" t="s">
        <v>89</v>
      </c>
      <c r="AY396" s="171" t="s">
        <v>263</v>
      </c>
    </row>
    <row r="397" spans="2:65" s="17" customFormat="1" ht="24.2" customHeight="1">
      <c r="B397" s="18"/>
      <c r="C397" s="129" t="s">
        <v>913</v>
      </c>
      <c r="D397" s="129" t="s">
        <v>265</v>
      </c>
      <c r="E397" s="130" t="s">
        <v>4790</v>
      </c>
      <c r="F397" s="131" t="s">
        <v>4791</v>
      </c>
      <c r="G397" s="132" t="s">
        <v>312</v>
      </c>
      <c r="H397" s="133">
        <v>1.417</v>
      </c>
      <c r="I397" s="134"/>
      <c r="J397" s="135">
        <f>ROUND(I397*H397,2)</f>
        <v>0</v>
      </c>
      <c r="K397" s="131" t="s">
        <v>269</v>
      </c>
      <c r="L397" s="18"/>
      <c r="M397" s="136" t="s">
        <v>44</v>
      </c>
      <c r="N397" s="137" t="s">
        <v>53</v>
      </c>
      <c r="P397" s="138">
        <f>O397*H397</f>
        <v>0</v>
      </c>
      <c r="Q397" s="138">
        <v>0</v>
      </c>
      <c r="R397" s="138">
        <f>Q397*H397</f>
        <v>0</v>
      </c>
      <c r="S397" s="138">
        <v>0</v>
      </c>
      <c r="T397" s="139">
        <f>S397*H397</f>
        <v>0</v>
      </c>
      <c r="AR397" s="140" t="s">
        <v>370</v>
      </c>
      <c r="AT397" s="140" t="s">
        <v>265</v>
      </c>
      <c r="AU397" s="140" t="s">
        <v>91</v>
      </c>
      <c r="AY397" s="2" t="s">
        <v>263</v>
      </c>
      <c r="BE397" s="141">
        <f>IF(N397="základní",J397,0)</f>
        <v>0</v>
      </c>
      <c r="BF397" s="141">
        <f>IF(N397="snížená",J397,0)</f>
        <v>0</v>
      </c>
      <c r="BG397" s="141">
        <f>IF(N397="zákl. přenesená",J397,0)</f>
        <v>0</v>
      </c>
      <c r="BH397" s="141">
        <f>IF(N397="sníž. přenesená",J397,0)</f>
        <v>0</v>
      </c>
      <c r="BI397" s="141">
        <f>IF(N397="nulová",J397,0)</f>
        <v>0</v>
      </c>
      <c r="BJ397" s="2" t="s">
        <v>89</v>
      </c>
      <c r="BK397" s="141">
        <f>ROUND(I397*H397,2)</f>
        <v>0</v>
      </c>
      <c r="BL397" s="2" t="s">
        <v>370</v>
      </c>
      <c r="BM397" s="140" t="s">
        <v>11125</v>
      </c>
    </row>
    <row r="398" spans="2:65" s="17" customFormat="1" ht="78">
      <c r="B398" s="18"/>
      <c r="D398" s="142" t="s">
        <v>272</v>
      </c>
      <c r="F398" s="143" t="s">
        <v>4793</v>
      </c>
      <c r="I398" s="144"/>
      <c r="L398" s="18"/>
      <c r="M398" s="145"/>
      <c r="T398" s="39"/>
      <c r="AT398" s="2" t="s">
        <v>272</v>
      </c>
      <c r="AU398" s="2" t="s">
        <v>91</v>
      </c>
    </row>
    <row r="399" spans="2:65" s="116" customFormat="1" ht="22.9" customHeight="1">
      <c r="B399" s="117"/>
      <c r="D399" s="118" t="s">
        <v>81</v>
      </c>
      <c r="E399" s="127" t="s">
        <v>3928</v>
      </c>
      <c r="F399" s="127" t="s">
        <v>5136</v>
      </c>
      <c r="I399" s="120"/>
      <c r="J399" s="128">
        <f>BK399</f>
        <v>0</v>
      </c>
      <c r="L399" s="117"/>
      <c r="M399" s="122"/>
      <c r="P399" s="123">
        <f>SUM(P400:P407)</f>
        <v>0</v>
      </c>
      <c r="R399" s="123">
        <f>SUM(R400:R407)</f>
        <v>2.16E-5</v>
      </c>
      <c r="T399" s="124">
        <f>SUM(T400:T407)</f>
        <v>0</v>
      </c>
      <c r="AR399" s="118" t="s">
        <v>91</v>
      </c>
      <c r="AT399" s="125" t="s">
        <v>81</v>
      </c>
      <c r="AU399" s="125" t="s">
        <v>89</v>
      </c>
      <c r="AY399" s="118" t="s">
        <v>263</v>
      </c>
      <c r="BK399" s="126">
        <f>SUM(BK400:BK407)</f>
        <v>0</v>
      </c>
    </row>
    <row r="400" spans="2:65" s="17" customFormat="1" ht="14.45" customHeight="1">
      <c r="B400" s="18"/>
      <c r="C400" s="129" t="s">
        <v>920</v>
      </c>
      <c r="D400" s="129" t="s">
        <v>265</v>
      </c>
      <c r="E400" s="130" t="s">
        <v>11126</v>
      </c>
      <c r="F400" s="131" t="s">
        <v>11127</v>
      </c>
      <c r="G400" s="132" t="s">
        <v>139</v>
      </c>
      <c r="H400" s="133">
        <v>0.36</v>
      </c>
      <c r="I400" s="134"/>
      <c r="J400" s="135">
        <f>ROUND(I400*H400,2)</f>
        <v>0</v>
      </c>
      <c r="K400" s="131" t="s">
        <v>269</v>
      </c>
      <c r="L400" s="18"/>
      <c r="M400" s="136" t="s">
        <v>44</v>
      </c>
      <c r="N400" s="137" t="s">
        <v>53</v>
      </c>
      <c r="P400" s="138">
        <f>O400*H400</f>
        <v>0</v>
      </c>
      <c r="Q400" s="138">
        <v>6.0000000000000002E-5</v>
      </c>
      <c r="R400" s="138">
        <f>Q400*H400</f>
        <v>2.16E-5</v>
      </c>
      <c r="S400" s="138">
        <v>0</v>
      </c>
      <c r="T400" s="139">
        <f>S400*H400</f>
        <v>0</v>
      </c>
      <c r="AR400" s="140" t="s">
        <v>370</v>
      </c>
      <c r="AT400" s="140" t="s">
        <v>265</v>
      </c>
      <c r="AU400" s="140" t="s">
        <v>91</v>
      </c>
      <c r="AY400" s="2" t="s">
        <v>263</v>
      </c>
      <c r="BE400" s="141">
        <f>IF(N400="základní",J400,0)</f>
        <v>0</v>
      </c>
      <c r="BF400" s="141">
        <f>IF(N400="snížená",J400,0)</f>
        <v>0</v>
      </c>
      <c r="BG400" s="141">
        <f>IF(N400="zákl. přenesená",J400,0)</f>
        <v>0</v>
      </c>
      <c r="BH400" s="141">
        <f>IF(N400="sníž. přenesená",J400,0)</f>
        <v>0</v>
      </c>
      <c r="BI400" s="141">
        <f>IF(N400="nulová",J400,0)</f>
        <v>0</v>
      </c>
      <c r="BJ400" s="2" t="s">
        <v>89</v>
      </c>
      <c r="BK400" s="141">
        <f>ROUND(I400*H400,2)</f>
        <v>0</v>
      </c>
      <c r="BL400" s="2" t="s">
        <v>370</v>
      </c>
      <c r="BM400" s="140" t="s">
        <v>11128</v>
      </c>
    </row>
    <row r="401" spans="2:65" s="146" customFormat="1" ht="11.25">
      <c r="B401" s="147"/>
      <c r="D401" s="142" t="s">
        <v>274</v>
      </c>
      <c r="E401" s="148" t="s">
        <v>44</v>
      </c>
      <c r="F401" s="149" t="s">
        <v>10895</v>
      </c>
      <c r="H401" s="148" t="s">
        <v>44</v>
      </c>
      <c r="I401" s="150"/>
      <c r="L401" s="147"/>
      <c r="M401" s="151"/>
      <c r="T401" s="152"/>
      <c r="AT401" s="148" t="s">
        <v>274</v>
      </c>
      <c r="AU401" s="148" t="s">
        <v>91</v>
      </c>
      <c r="AV401" s="146" t="s">
        <v>89</v>
      </c>
      <c r="AW401" s="146" t="s">
        <v>42</v>
      </c>
      <c r="AX401" s="146" t="s">
        <v>82</v>
      </c>
      <c r="AY401" s="148" t="s">
        <v>263</v>
      </c>
    </row>
    <row r="402" spans="2:65" s="153" customFormat="1" ht="11.25">
      <c r="B402" s="154"/>
      <c r="D402" s="142" t="s">
        <v>274</v>
      </c>
      <c r="E402" s="155" t="s">
        <v>44</v>
      </c>
      <c r="F402" s="156" t="s">
        <v>11129</v>
      </c>
      <c r="H402" s="157">
        <v>0.36</v>
      </c>
      <c r="I402" s="158"/>
      <c r="L402" s="154"/>
      <c r="M402" s="159"/>
      <c r="T402" s="160"/>
      <c r="AT402" s="155" t="s">
        <v>274</v>
      </c>
      <c r="AU402" s="155" t="s">
        <v>91</v>
      </c>
      <c r="AV402" s="153" t="s">
        <v>91</v>
      </c>
      <c r="AW402" s="153" t="s">
        <v>42</v>
      </c>
      <c r="AX402" s="153" t="s">
        <v>82</v>
      </c>
      <c r="AY402" s="155" t="s">
        <v>263</v>
      </c>
    </row>
    <row r="403" spans="2:65" s="169" customFormat="1" ht="11.25">
      <c r="B403" s="170"/>
      <c r="D403" s="142" t="s">
        <v>274</v>
      </c>
      <c r="E403" s="171" t="s">
        <v>44</v>
      </c>
      <c r="F403" s="172" t="s">
        <v>281</v>
      </c>
      <c r="H403" s="173">
        <v>0.36</v>
      </c>
      <c r="I403" s="174"/>
      <c r="L403" s="170"/>
      <c r="M403" s="175"/>
      <c r="T403" s="176"/>
      <c r="AT403" s="171" t="s">
        <v>274</v>
      </c>
      <c r="AU403" s="171" t="s">
        <v>91</v>
      </c>
      <c r="AV403" s="169" t="s">
        <v>270</v>
      </c>
      <c r="AW403" s="169" t="s">
        <v>42</v>
      </c>
      <c r="AX403" s="169" t="s">
        <v>89</v>
      </c>
      <c r="AY403" s="171" t="s">
        <v>263</v>
      </c>
    </row>
    <row r="404" spans="2:65" s="17" customFormat="1" ht="14.45" customHeight="1">
      <c r="B404" s="18"/>
      <c r="C404" s="129" t="s">
        <v>925</v>
      </c>
      <c r="D404" s="129" t="s">
        <v>265</v>
      </c>
      <c r="E404" s="130" t="s">
        <v>11130</v>
      </c>
      <c r="F404" s="131" t="s">
        <v>11131</v>
      </c>
      <c r="G404" s="132" t="s">
        <v>139</v>
      </c>
      <c r="H404" s="133">
        <v>0.36</v>
      </c>
      <c r="I404" s="134"/>
      <c r="J404" s="135">
        <f>ROUND(I404*H404,2)</f>
        <v>0</v>
      </c>
      <c r="K404" s="131" t="s">
        <v>269</v>
      </c>
      <c r="L404" s="18"/>
      <c r="M404" s="136" t="s">
        <v>44</v>
      </c>
      <c r="N404" s="137" t="s">
        <v>53</v>
      </c>
      <c r="P404" s="138">
        <f>O404*H404</f>
        <v>0</v>
      </c>
      <c r="Q404" s="138">
        <v>0</v>
      </c>
      <c r="R404" s="138">
        <f>Q404*H404</f>
        <v>0</v>
      </c>
      <c r="S404" s="138">
        <v>0</v>
      </c>
      <c r="T404" s="139">
        <f>S404*H404</f>
        <v>0</v>
      </c>
      <c r="AR404" s="140" t="s">
        <v>370</v>
      </c>
      <c r="AT404" s="140" t="s">
        <v>265</v>
      </c>
      <c r="AU404" s="140" t="s">
        <v>91</v>
      </c>
      <c r="AY404" s="2" t="s">
        <v>263</v>
      </c>
      <c r="BE404" s="141">
        <f>IF(N404="základní",J404,0)</f>
        <v>0</v>
      </c>
      <c r="BF404" s="141">
        <f>IF(N404="snížená",J404,0)</f>
        <v>0</v>
      </c>
      <c r="BG404" s="141">
        <f>IF(N404="zákl. přenesená",J404,0)</f>
        <v>0</v>
      </c>
      <c r="BH404" s="141">
        <f>IF(N404="sníž. přenesená",J404,0)</f>
        <v>0</v>
      </c>
      <c r="BI404" s="141">
        <f>IF(N404="nulová",J404,0)</f>
        <v>0</v>
      </c>
      <c r="BJ404" s="2" t="s">
        <v>89</v>
      </c>
      <c r="BK404" s="141">
        <f>ROUND(I404*H404,2)</f>
        <v>0</v>
      </c>
      <c r="BL404" s="2" t="s">
        <v>370</v>
      </c>
      <c r="BM404" s="140" t="s">
        <v>11132</v>
      </c>
    </row>
    <row r="405" spans="2:65" s="146" customFormat="1" ht="11.25">
      <c r="B405" s="147"/>
      <c r="D405" s="142" t="s">
        <v>274</v>
      </c>
      <c r="E405" s="148" t="s">
        <v>44</v>
      </c>
      <c r="F405" s="149" t="s">
        <v>10895</v>
      </c>
      <c r="H405" s="148" t="s">
        <v>44</v>
      </c>
      <c r="I405" s="150"/>
      <c r="L405" s="147"/>
      <c r="M405" s="151"/>
      <c r="T405" s="152"/>
      <c r="AT405" s="148" t="s">
        <v>274</v>
      </c>
      <c r="AU405" s="148" t="s">
        <v>91</v>
      </c>
      <c r="AV405" s="146" t="s">
        <v>89</v>
      </c>
      <c r="AW405" s="146" t="s">
        <v>42</v>
      </c>
      <c r="AX405" s="146" t="s">
        <v>82</v>
      </c>
      <c r="AY405" s="148" t="s">
        <v>263</v>
      </c>
    </row>
    <row r="406" spans="2:65" s="153" customFormat="1" ht="11.25">
      <c r="B406" s="154"/>
      <c r="D406" s="142" t="s">
        <v>274</v>
      </c>
      <c r="E406" s="155" t="s">
        <v>44</v>
      </c>
      <c r="F406" s="156" t="s">
        <v>11129</v>
      </c>
      <c r="H406" s="157">
        <v>0.36</v>
      </c>
      <c r="I406" s="158"/>
      <c r="L406" s="154"/>
      <c r="M406" s="159"/>
      <c r="T406" s="160"/>
      <c r="AT406" s="155" t="s">
        <v>274</v>
      </c>
      <c r="AU406" s="155" t="s">
        <v>91</v>
      </c>
      <c r="AV406" s="153" t="s">
        <v>91</v>
      </c>
      <c r="AW406" s="153" t="s">
        <v>42</v>
      </c>
      <c r="AX406" s="153" t="s">
        <v>82</v>
      </c>
      <c r="AY406" s="155" t="s">
        <v>263</v>
      </c>
    </row>
    <row r="407" spans="2:65" s="169" customFormat="1" ht="11.25">
      <c r="B407" s="170"/>
      <c r="D407" s="142" t="s">
        <v>274</v>
      </c>
      <c r="E407" s="171" t="s">
        <v>44</v>
      </c>
      <c r="F407" s="172" t="s">
        <v>281</v>
      </c>
      <c r="H407" s="173">
        <v>0.36</v>
      </c>
      <c r="I407" s="174"/>
      <c r="L407" s="170"/>
      <c r="M407" s="175"/>
      <c r="T407" s="176"/>
      <c r="AT407" s="171" t="s">
        <v>274</v>
      </c>
      <c r="AU407" s="171" t="s">
        <v>91</v>
      </c>
      <c r="AV407" s="169" t="s">
        <v>270</v>
      </c>
      <c r="AW407" s="169" t="s">
        <v>42</v>
      </c>
      <c r="AX407" s="169" t="s">
        <v>89</v>
      </c>
      <c r="AY407" s="171" t="s">
        <v>263</v>
      </c>
    </row>
    <row r="408" spans="2:65" s="116" customFormat="1" ht="22.9" customHeight="1">
      <c r="B408" s="117"/>
      <c r="D408" s="118" t="s">
        <v>81</v>
      </c>
      <c r="E408" s="127" t="s">
        <v>3962</v>
      </c>
      <c r="F408" s="127" t="s">
        <v>5288</v>
      </c>
      <c r="I408" s="120"/>
      <c r="J408" s="128">
        <f>BK408</f>
        <v>0</v>
      </c>
      <c r="L408" s="117"/>
      <c r="M408" s="122"/>
      <c r="P408" s="123">
        <f>SUM(P409:P442)</f>
        <v>0</v>
      </c>
      <c r="R408" s="123">
        <f>SUM(R409:R442)</f>
        <v>0.59649628999999993</v>
      </c>
      <c r="T408" s="124">
        <f>SUM(T409:T442)</f>
        <v>0.52073399999999992</v>
      </c>
      <c r="AR408" s="118" t="s">
        <v>91</v>
      </c>
      <c r="AT408" s="125" t="s">
        <v>81</v>
      </c>
      <c r="AU408" s="125" t="s">
        <v>89</v>
      </c>
      <c r="AY408" s="118" t="s">
        <v>263</v>
      </c>
      <c r="BK408" s="126">
        <f>SUM(BK409:BK442)</f>
        <v>0</v>
      </c>
    </row>
    <row r="409" spans="2:65" s="17" customFormat="1" ht="24.2" customHeight="1">
      <c r="B409" s="18"/>
      <c r="C409" s="129" t="s">
        <v>940</v>
      </c>
      <c r="D409" s="129" t="s">
        <v>265</v>
      </c>
      <c r="E409" s="130" t="s">
        <v>11133</v>
      </c>
      <c r="F409" s="131" t="s">
        <v>11134</v>
      </c>
      <c r="G409" s="132" t="s">
        <v>139</v>
      </c>
      <c r="H409" s="133">
        <v>4.8499999999999996</v>
      </c>
      <c r="I409" s="134"/>
      <c r="J409" s="135">
        <f>ROUND(I409*H409,2)</f>
        <v>0</v>
      </c>
      <c r="K409" s="131" t="s">
        <v>269</v>
      </c>
      <c r="L409" s="18"/>
      <c r="M409" s="136" t="s">
        <v>44</v>
      </c>
      <c r="N409" s="137" t="s">
        <v>53</v>
      </c>
      <c r="P409" s="138">
        <f>O409*H409</f>
        <v>0</v>
      </c>
      <c r="Q409" s="138">
        <v>3.1E-2</v>
      </c>
      <c r="R409" s="138">
        <f>Q409*H409</f>
        <v>0.15034999999999998</v>
      </c>
      <c r="S409" s="138">
        <v>3.1E-2</v>
      </c>
      <c r="T409" s="139">
        <f>S409*H409</f>
        <v>0.15034999999999998</v>
      </c>
      <c r="AR409" s="140" t="s">
        <v>370</v>
      </c>
      <c r="AT409" s="140" t="s">
        <v>265</v>
      </c>
      <c r="AU409" s="140" t="s">
        <v>91</v>
      </c>
      <c r="AY409" s="2" t="s">
        <v>263</v>
      </c>
      <c r="BE409" s="141">
        <f>IF(N409="základní",J409,0)</f>
        <v>0</v>
      </c>
      <c r="BF409" s="141">
        <f>IF(N409="snížená",J409,0)</f>
        <v>0</v>
      </c>
      <c r="BG409" s="141">
        <f>IF(N409="zákl. přenesená",J409,0)</f>
        <v>0</v>
      </c>
      <c r="BH409" s="141">
        <f>IF(N409="sníž. přenesená",J409,0)</f>
        <v>0</v>
      </c>
      <c r="BI409" s="141">
        <f>IF(N409="nulová",J409,0)</f>
        <v>0</v>
      </c>
      <c r="BJ409" s="2" t="s">
        <v>89</v>
      </c>
      <c r="BK409" s="141">
        <f>ROUND(I409*H409,2)</f>
        <v>0</v>
      </c>
      <c r="BL409" s="2" t="s">
        <v>370</v>
      </c>
      <c r="BM409" s="140" t="s">
        <v>11135</v>
      </c>
    </row>
    <row r="410" spans="2:65" s="146" customFormat="1" ht="11.25">
      <c r="B410" s="147"/>
      <c r="D410" s="142" t="s">
        <v>274</v>
      </c>
      <c r="E410" s="148" t="s">
        <v>44</v>
      </c>
      <c r="F410" s="149" t="s">
        <v>10895</v>
      </c>
      <c r="H410" s="148" t="s">
        <v>44</v>
      </c>
      <c r="I410" s="150"/>
      <c r="L410" s="147"/>
      <c r="M410" s="151"/>
      <c r="T410" s="152"/>
      <c r="AT410" s="148" t="s">
        <v>274</v>
      </c>
      <c r="AU410" s="148" t="s">
        <v>91</v>
      </c>
      <c r="AV410" s="146" t="s">
        <v>89</v>
      </c>
      <c r="AW410" s="146" t="s">
        <v>42</v>
      </c>
      <c r="AX410" s="146" t="s">
        <v>82</v>
      </c>
      <c r="AY410" s="148" t="s">
        <v>263</v>
      </c>
    </row>
    <row r="411" spans="2:65" s="146" customFormat="1" ht="11.25">
      <c r="B411" s="147"/>
      <c r="D411" s="142" t="s">
        <v>274</v>
      </c>
      <c r="E411" s="148" t="s">
        <v>44</v>
      </c>
      <c r="F411" s="149" t="s">
        <v>11136</v>
      </c>
      <c r="H411" s="148" t="s">
        <v>44</v>
      </c>
      <c r="I411" s="150"/>
      <c r="L411" s="147"/>
      <c r="M411" s="151"/>
      <c r="T411" s="152"/>
      <c r="AT411" s="148" t="s">
        <v>274</v>
      </c>
      <c r="AU411" s="148" t="s">
        <v>91</v>
      </c>
      <c r="AV411" s="146" t="s">
        <v>89</v>
      </c>
      <c r="AW411" s="146" t="s">
        <v>42</v>
      </c>
      <c r="AX411" s="146" t="s">
        <v>82</v>
      </c>
      <c r="AY411" s="148" t="s">
        <v>263</v>
      </c>
    </row>
    <row r="412" spans="2:65" s="153" customFormat="1" ht="11.25">
      <c r="B412" s="154"/>
      <c r="D412" s="142" t="s">
        <v>274</v>
      </c>
      <c r="E412" s="155" t="s">
        <v>44</v>
      </c>
      <c r="F412" s="156" t="s">
        <v>11137</v>
      </c>
      <c r="H412" s="157">
        <v>4.8499999999999996</v>
      </c>
      <c r="I412" s="158"/>
      <c r="L412" s="154"/>
      <c r="M412" s="159"/>
      <c r="T412" s="160"/>
      <c r="AT412" s="155" t="s">
        <v>274</v>
      </c>
      <c r="AU412" s="155" t="s">
        <v>91</v>
      </c>
      <c r="AV412" s="153" t="s">
        <v>91</v>
      </c>
      <c r="AW412" s="153" t="s">
        <v>42</v>
      </c>
      <c r="AX412" s="153" t="s">
        <v>82</v>
      </c>
      <c r="AY412" s="155" t="s">
        <v>263</v>
      </c>
    </row>
    <row r="413" spans="2:65" s="169" customFormat="1" ht="11.25">
      <c r="B413" s="170"/>
      <c r="D413" s="142" t="s">
        <v>274</v>
      </c>
      <c r="E413" s="171" t="s">
        <v>44</v>
      </c>
      <c r="F413" s="172" t="s">
        <v>281</v>
      </c>
      <c r="H413" s="173">
        <v>4.8499999999999996</v>
      </c>
      <c r="I413" s="174"/>
      <c r="L413" s="170"/>
      <c r="M413" s="175"/>
      <c r="T413" s="176"/>
      <c r="AT413" s="171" t="s">
        <v>274</v>
      </c>
      <c r="AU413" s="171" t="s">
        <v>91</v>
      </c>
      <c r="AV413" s="169" t="s">
        <v>270</v>
      </c>
      <c r="AW413" s="169" t="s">
        <v>42</v>
      </c>
      <c r="AX413" s="169" t="s">
        <v>89</v>
      </c>
      <c r="AY413" s="171" t="s">
        <v>263</v>
      </c>
    </row>
    <row r="414" spans="2:65" s="17" customFormat="1" ht="24.2" customHeight="1">
      <c r="B414" s="18"/>
      <c r="C414" s="129" t="s">
        <v>947</v>
      </c>
      <c r="D414" s="129" t="s">
        <v>265</v>
      </c>
      <c r="E414" s="130" t="s">
        <v>5915</v>
      </c>
      <c r="F414" s="131" t="s">
        <v>5916</v>
      </c>
      <c r="G414" s="132" t="s">
        <v>139</v>
      </c>
      <c r="H414" s="133">
        <v>1.7949999999999999</v>
      </c>
      <c r="I414" s="134"/>
      <c r="J414" s="135">
        <f>ROUND(I414*H414,2)</f>
        <v>0</v>
      </c>
      <c r="K414" s="131" t="s">
        <v>269</v>
      </c>
      <c r="L414" s="18"/>
      <c r="M414" s="136" t="s">
        <v>44</v>
      </c>
      <c r="N414" s="137" t="s">
        <v>53</v>
      </c>
      <c r="P414" s="138">
        <f>O414*H414</f>
        <v>0</v>
      </c>
      <c r="Q414" s="138">
        <v>2.1999999999999999E-2</v>
      </c>
      <c r="R414" s="138">
        <f>Q414*H414</f>
        <v>3.9489999999999997E-2</v>
      </c>
      <c r="S414" s="138">
        <v>2.1999999999999999E-2</v>
      </c>
      <c r="T414" s="139">
        <f>S414*H414</f>
        <v>3.9489999999999997E-2</v>
      </c>
      <c r="AR414" s="140" t="s">
        <v>370</v>
      </c>
      <c r="AT414" s="140" t="s">
        <v>265</v>
      </c>
      <c r="AU414" s="140" t="s">
        <v>91</v>
      </c>
      <c r="AY414" s="2" t="s">
        <v>263</v>
      </c>
      <c r="BE414" s="141">
        <f>IF(N414="základní",J414,0)</f>
        <v>0</v>
      </c>
      <c r="BF414" s="141">
        <f>IF(N414="snížená",J414,0)</f>
        <v>0</v>
      </c>
      <c r="BG414" s="141">
        <f>IF(N414="zákl. přenesená",J414,0)</f>
        <v>0</v>
      </c>
      <c r="BH414" s="141">
        <f>IF(N414="sníž. přenesená",J414,0)</f>
        <v>0</v>
      </c>
      <c r="BI414" s="141">
        <f>IF(N414="nulová",J414,0)</f>
        <v>0</v>
      </c>
      <c r="BJ414" s="2" t="s">
        <v>89</v>
      </c>
      <c r="BK414" s="141">
        <f>ROUND(I414*H414,2)</f>
        <v>0</v>
      </c>
      <c r="BL414" s="2" t="s">
        <v>370</v>
      </c>
      <c r="BM414" s="140" t="s">
        <v>11138</v>
      </c>
    </row>
    <row r="415" spans="2:65" s="146" customFormat="1" ht="11.25">
      <c r="B415" s="147"/>
      <c r="D415" s="142" t="s">
        <v>274</v>
      </c>
      <c r="E415" s="148" t="s">
        <v>44</v>
      </c>
      <c r="F415" s="149" t="s">
        <v>10895</v>
      </c>
      <c r="H415" s="148" t="s">
        <v>44</v>
      </c>
      <c r="I415" s="150"/>
      <c r="L415" s="147"/>
      <c r="M415" s="151"/>
      <c r="T415" s="152"/>
      <c r="AT415" s="148" t="s">
        <v>274</v>
      </c>
      <c r="AU415" s="148" t="s">
        <v>91</v>
      </c>
      <c r="AV415" s="146" t="s">
        <v>89</v>
      </c>
      <c r="AW415" s="146" t="s">
        <v>42</v>
      </c>
      <c r="AX415" s="146" t="s">
        <v>82</v>
      </c>
      <c r="AY415" s="148" t="s">
        <v>263</v>
      </c>
    </row>
    <row r="416" spans="2:65" s="146" customFormat="1" ht="11.25">
      <c r="B416" s="147"/>
      <c r="D416" s="142" t="s">
        <v>274</v>
      </c>
      <c r="E416" s="148" t="s">
        <v>44</v>
      </c>
      <c r="F416" s="149" t="s">
        <v>11136</v>
      </c>
      <c r="H416" s="148" t="s">
        <v>44</v>
      </c>
      <c r="I416" s="150"/>
      <c r="L416" s="147"/>
      <c r="M416" s="151"/>
      <c r="T416" s="152"/>
      <c r="AT416" s="148" t="s">
        <v>274</v>
      </c>
      <c r="AU416" s="148" t="s">
        <v>91</v>
      </c>
      <c r="AV416" s="146" t="s">
        <v>89</v>
      </c>
      <c r="AW416" s="146" t="s">
        <v>42</v>
      </c>
      <c r="AX416" s="146" t="s">
        <v>82</v>
      </c>
      <c r="AY416" s="148" t="s">
        <v>263</v>
      </c>
    </row>
    <row r="417" spans="2:65" s="153" customFormat="1" ht="11.25">
      <c r="B417" s="154"/>
      <c r="D417" s="142" t="s">
        <v>274</v>
      </c>
      <c r="E417" s="155" t="s">
        <v>44</v>
      </c>
      <c r="F417" s="156" t="s">
        <v>11139</v>
      </c>
      <c r="H417" s="157">
        <v>1.2050000000000001</v>
      </c>
      <c r="I417" s="158"/>
      <c r="L417" s="154"/>
      <c r="M417" s="159"/>
      <c r="T417" s="160"/>
      <c r="AT417" s="155" t="s">
        <v>274</v>
      </c>
      <c r="AU417" s="155" t="s">
        <v>91</v>
      </c>
      <c r="AV417" s="153" t="s">
        <v>91</v>
      </c>
      <c r="AW417" s="153" t="s">
        <v>42</v>
      </c>
      <c r="AX417" s="153" t="s">
        <v>82</v>
      </c>
      <c r="AY417" s="155" t="s">
        <v>263</v>
      </c>
    </row>
    <row r="418" spans="2:65" s="153" customFormat="1" ht="11.25">
      <c r="B418" s="154"/>
      <c r="D418" s="142" t="s">
        <v>274</v>
      </c>
      <c r="E418" s="155" t="s">
        <v>44</v>
      </c>
      <c r="F418" s="156" t="s">
        <v>11140</v>
      </c>
      <c r="H418" s="157">
        <v>0.59</v>
      </c>
      <c r="I418" s="158"/>
      <c r="L418" s="154"/>
      <c r="M418" s="159"/>
      <c r="T418" s="160"/>
      <c r="AT418" s="155" t="s">
        <v>274</v>
      </c>
      <c r="AU418" s="155" t="s">
        <v>91</v>
      </c>
      <c r="AV418" s="153" t="s">
        <v>91</v>
      </c>
      <c r="AW418" s="153" t="s">
        <v>42</v>
      </c>
      <c r="AX418" s="153" t="s">
        <v>82</v>
      </c>
      <c r="AY418" s="155" t="s">
        <v>263</v>
      </c>
    </row>
    <row r="419" spans="2:65" s="169" customFormat="1" ht="11.25">
      <c r="B419" s="170"/>
      <c r="D419" s="142" t="s">
        <v>274</v>
      </c>
      <c r="E419" s="171" t="s">
        <v>44</v>
      </c>
      <c r="F419" s="172" t="s">
        <v>281</v>
      </c>
      <c r="H419" s="173">
        <v>1.7949999999999999</v>
      </c>
      <c r="I419" s="174"/>
      <c r="L419" s="170"/>
      <c r="M419" s="175"/>
      <c r="T419" s="176"/>
      <c r="AT419" s="171" t="s">
        <v>274</v>
      </c>
      <c r="AU419" s="171" t="s">
        <v>91</v>
      </c>
      <c r="AV419" s="169" t="s">
        <v>270</v>
      </c>
      <c r="AW419" s="169" t="s">
        <v>42</v>
      </c>
      <c r="AX419" s="169" t="s">
        <v>89</v>
      </c>
      <c r="AY419" s="171" t="s">
        <v>263</v>
      </c>
    </row>
    <row r="420" spans="2:65" s="17" customFormat="1" ht="24.2" customHeight="1">
      <c r="B420" s="18"/>
      <c r="C420" s="129" t="s">
        <v>952</v>
      </c>
      <c r="D420" s="129" t="s">
        <v>265</v>
      </c>
      <c r="E420" s="130" t="s">
        <v>5324</v>
      </c>
      <c r="F420" s="131" t="s">
        <v>5325</v>
      </c>
      <c r="G420" s="132" t="s">
        <v>139</v>
      </c>
      <c r="H420" s="133">
        <v>18.382999999999999</v>
      </c>
      <c r="I420" s="134"/>
      <c r="J420" s="135">
        <f>ROUND(I420*H420,2)</f>
        <v>0</v>
      </c>
      <c r="K420" s="131" t="s">
        <v>269</v>
      </c>
      <c r="L420" s="18"/>
      <c r="M420" s="136" t="s">
        <v>44</v>
      </c>
      <c r="N420" s="137" t="s">
        <v>53</v>
      </c>
      <c r="P420" s="138">
        <f>O420*H420</f>
        <v>0</v>
      </c>
      <c r="Q420" s="138">
        <v>1.7999999999999999E-2</v>
      </c>
      <c r="R420" s="138">
        <f>Q420*H420</f>
        <v>0.33089399999999997</v>
      </c>
      <c r="S420" s="138">
        <v>1.7999999999999999E-2</v>
      </c>
      <c r="T420" s="139">
        <f>S420*H420</f>
        <v>0.33089399999999997</v>
      </c>
      <c r="AR420" s="140" t="s">
        <v>370</v>
      </c>
      <c r="AT420" s="140" t="s">
        <v>265</v>
      </c>
      <c r="AU420" s="140" t="s">
        <v>91</v>
      </c>
      <c r="AY420" s="2" t="s">
        <v>263</v>
      </c>
      <c r="BE420" s="141">
        <f>IF(N420="základní",J420,0)</f>
        <v>0</v>
      </c>
      <c r="BF420" s="141">
        <f>IF(N420="snížená",J420,0)</f>
        <v>0</v>
      </c>
      <c r="BG420" s="141">
        <f>IF(N420="zákl. přenesená",J420,0)</f>
        <v>0</v>
      </c>
      <c r="BH420" s="141">
        <f>IF(N420="sníž. přenesená",J420,0)</f>
        <v>0</v>
      </c>
      <c r="BI420" s="141">
        <f>IF(N420="nulová",J420,0)</f>
        <v>0</v>
      </c>
      <c r="BJ420" s="2" t="s">
        <v>89</v>
      </c>
      <c r="BK420" s="141">
        <f>ROUND(I420*H420,2)</f>
        <v>0</v>
      </c>
      <c r="BL420" s="2" t="s">
        <v>370</v>
      </c>
      <c r="BM420" s="140" t="s">
        <v>11141</v>
      </c>
    </row>
    <row r="421" spans="2:65" s="146" customFormat="1" ht="11.25">
      <c r="B421" s="147"/>
      <c r="D421" s="142" t="s">
        <v>274</v>
      </c>
      <c r="E421" s="148" t="s">
        <v>44</v>
      </c>
      <c r="F421" s="149" t="s">
        <v>10895</v>
      </c>
      <c r="H421" s="148" t="s">
        <v>44</v>
      </c>
      <c r="I421" s="150"/>
      <c r="L421" s="147"/>
      <c r="M421" s="151"/>
      <c r="T421" s="152"/>
      <c r="AT421" s="148" t="s">
        <v>274</v>
      </c>
      <c r="AU421" s="148" t="s">
        <v>91</v>
      </c>
      <c r="AV421" s="146" t="s">
        <v>89</v>
      </c>
      <c r="AW421" s="146" t="s">
        <v>42</v>
      </c>
      <c r="AX421" s="146" t="s">
        <v>82</v>
      </c>
      <c r="AY421" s="148" t="s">
        <v>263</v>
      </c>
    </row>
    <row r="422" spans="2:65" s="146" customFormat="1" ht="11.25">
      <c r="B422" s="147"/>
      <c r="D422" s="142" t="s">
        <v>274</v>
      </c>
      <c r="E422" s="148" t="s">
        <v>44</v>
      </c>
      <c r="F422" s="149" t="s">
        <v>11136</v>
      </c>
      <c r="H422" s="148" t="s">
        <v>44</v>
      </c>
      <c r="I422" s="150"/>
      <c r="L422" s="147"/>
      <c r="M422" s="151"/>
      <c r="T422" s="152"/>
      <c r="AT422" s="148" t="s">
        <v>274</v>
      </c>
      <c r="AU422" s="148" t="s">
        <v>91</v>
      </c>
      <c r="AV422" s="146" t="s">
        <v>89</v>
      </c>
      <c r="AW422" s="146" t="s">
        <v>42</v>
      </c>
      <c r="AX422" s="146" t="s">
        <v>82</v>
      </c>
      <c r="AY422" s="148" t="s">
        <v>263</v>
      </c>
    </row>
    <row r="423" spans="2:65" s="153" customFormat="1" ht="11.25">
      <c r="B423" s="154"/>
      <c r="D423" s="142" t="s">
        <v>274</v>
      </c>
      <c r="E423" s="155" t="s">
        <v>44</v>
      </c>
      <c r="F423" s="156" t="s">
        <v>11142</v>
      </c>
      <c r="H423" s="157">
        <v>1.5329999999999999</v>
      </c>
      <c r="I423" s="158"/>
      <c r="L423" s="154"/>
      <c r="M423" s="159"/>
      <c r="T423" s="160"/>
      <c r="AT423" s="155" t="s">
        <v>274</v>
      </c>
      <c r="AU423" s="155" t="s">
        <v>91</v>
      </c>
      <c r="AV423" s="153" t="s">
        <v>91</v>
      </c>
      <c r="AW423" s="153" t="s">
        <v>42</v>
      </c>
      <c r="AX423" s="153" t="s">
        <v>82</v>
      </c>
      <c r="AY423" s="155" t="s">
        <v>263</v>
      </c>
    </row>
    <row r="424" spans="2:65" s="153" customFormat="1" ht="11.25">
      <c r="B424" s="154"/>
      <c r="D424" s="142" t="s">
        <v>274</v>
      </c>
      <c r="E424" s="155" t="s">
        <v>44</v>
      </c>
      <c r="F424" s="156" t="s">
        <v>11143</v>
      </c>
      <c r="H424" s="157">
        <v>16.850000000000001</v>
      </c>
      <c r="I424" s="158"/>
      <c r="L424" s="154"/>
      <c r="M424" s="159"/>
      <c r="T424" s="160"/>
      <c r="AT424" s="155" t="s">
        <v>274</v>
      </c>
      <c r="AU424" s="155" t="s">
        <v>91</v>
      </c>
      <c r="AV424" s="153" t="s">
        <v>91</v>
      </c>
      <c r="AW424" s="153" t="s">
        <v>42</v>
      </c>
      <c r="AX424" s="153" t="s">
        <v>82</v>
      </c>
      <c r="AY424" s="155" t="s">
        <v>263</v>
      </c>
    </row>
    <row r="425" spans="2:65" s="169" customFormat="1" ht="11.25">
      <c r="B425" s="170"/>
      <c r="D425" s="142" t="s">
        <v>274</v>
      </c>
      <c r="E425" s="171" t="s">
        <v>44</v>
      </c>
      <c r="F425" s="172" t="s">
        <v>281</v>
      </c>
      <c r="H425" s="173">
        <v>18.383000000000003</v>
      </c>
      <c r="I425" s="174"/>
      <c r="L425" s="170"/>
      <c r="M425" s="175"/>
      <c r="T425" s="176"/>
      <c r="AT425" s="171" t="s">
        <v>274</v>
      </c>
      <c r="AU425" s="171" t="s">
        <v>91</v>
      </c>
      <c r="AV425" s="169" t="s">
        <v>270</v>
      </c>
      <c r="AW425" s="169" t="s">
        <v>42</v>
      </c>
      <c r="AX425" s="169" t="s">
        <v>89</v>
      </c>
      <c r="AY425" s="171" t="s">
        <v>263</v>
      </c>
    </row>
    <row r="426" spans="2:65" s="17" customFormat="1" ht="14.45" customHeight="1">
      <c r="B426" s="18"/>
      <c r="C426" s="129" t="s">
        <v>956</v>
      </c>
      <c r="D426" s="129" t="s">
        <v>265</v>
      </c>
      <c r="E426" s="130" t="s">
        <v>11144</v>
      </c>
      <c r="F426" s="131" t="s">
        <v>11145</v>
      </c>
      <c r="G426" s="132" t="s">
        <v>139</v>
      </c>
      <c r="H426" s="133">
        <v>4.8499999999999996</v>
      </c>
      <c r="I426" s="134"/>
      <c r="J426" s="135">
        <f>ROUND(I426*H426,2)</f>
        <v>0</v>
      </c>
      <c r="K426" s="131" t="s">
        <v>269</v>
      </c>
      <c r="L426" s="18"/>
      <c r="M426" s="136" t="s">
        <v>44</v>
      </c>
      <c r="N426" s="137" t="s">
        <v>53</v>
      </c>
      <c r="P426" s="138">
        <f>O426*H426</f>
        <v>0</v>
      </c>
      <c r="Q426" s="138">
        <v>4.0299999999999997E-3</v>
      </c>
      <c r="R426" s="138">
        <f>Q426*H426</f>
        <v>1.9545499999999997E-2</v>
      </c>
      <c r="S426" s="138">
        <v>0</v>
      </c>
      <c r="T426" s="139">
        <f>S426*H426</f>
        <v>0</v>
      </c>
      <c r="AR426" s="140" t="s">
        <v>370</v>
      </c>
      <c r="AT426" s="140" t="s">
        <v>265</v>
      </c>
      <c r="AU426" s="140" t="s">
        <v>91</v>
      </c>
      <c r="AY426" s="2" t="s">
        <v>263</v>
      </c>
      <c r="BE426" s="141">
        <f>IF(N426="základní",J426,0)</f>
        <v>0</v>
      </c>
      <c r="BF426" s="141">
        <f>IF(N426="snížená",J426,0)</f>
        <v>0</v>
      </c>
      <c r="BG426" s="141">
        <f>IF(N426="zákl. přenesená",J426,0)</f>
        <v>0</v>
      </c>
      <c r="BH426" s="141">
        <f>IF(N426="sníž. přenesená",J426,0)</f>
        <v>0</v>
      </c>
      <c r="BI426" s="141">
        <f>IF(N426="nulová",J426,0)</f>
        <v>0</v>
      </c>
      <c r="BJ426" s="2" t="s">
        <v>89</v>
      </c>
      <c r="BK426" s="141">
        <f>ROUND(I426*H426,2)</f>
        <v>0</v>
      </c>
      <c r="BL426" s="2" t="s">
        <v>370</v>
      </c>
      <c r="BM426" s="140" t="s">
        <v>11146</v>
      </c>
    </row>
    <row r="427" spans="2:65" s="146" customFormat="1" ht="11.25">
      <c r="B427" s="147"/>
      <c r="D427" s="142" t="s">
        <v>274</v>
      </c>
      <c r="E427" s="148" t="s">
        <v>44</v>
      </c>
      <c r="F427" s="149" t="s">
        <v>10895</v>
      </c>
      <c r="H427" s="148" t="s">
        <v>44</v>
      </c>
      <c r="I427" s="150"/>
      <c r="L427" s="147"/>
      <c r="M427" s="151"/>
      <c r="T427" s="152"/>
      <c r="AT427" s="148" t="s">
        <v>274</v>
      </c>
      <c r="AU427" s="148" t="s">
        <v>91</v>
      </c>
      <c r="AV427" s="146" t="s">
        <v>89</v>
      </c>
      <c r="AW427" s="146" t="s">
        <v>42</v>
      </c>
      <c r="AX427" s="146" t="s">
        <v>82</v>
      </c>
      <c r="AY427" s="148" t="s">
        <v>263</v>
      </c>
    </row>
    <row r="428" spans="2:65" s="146" customFormat="1" ht="11.25">
      <c r="B428" s="147"/>
      <c r="D428" s="142" t="s">
        <v>274</v>
      </c>
      <c r="E428" s="148" t="s">
        <v>44</v>
      </c>
      <c r="F428" s="149" t="s">
        <v>11136</v>
      </c>
      <c r="H428" s="148" t="s">
        <v>44</v>
      </c>
      <c r="I428" s="150"/>
      <c r="L428" s="147"/>
      <c r="M428" s="151"/>
      <c r="T428" s="152"/>
      <c r="AT428" s="148" t="s">
        <v>274</v>
      </c>
      <c r="AU428" s="148" t="s">
        <v>91</v>
      </c>
      <c r="AV428" s="146" t="s">
        <v>89</v>
      </c>
      <c r="AW428" s="146" t="s">
        <v>42</v>
      </c>
      <c r="AX428" s="146" t="s">
        <v>82</v>
      </c>
      <c r="AY428" s="148" t="s">
        <v>263</v>
      </c>
    </row>
    <row r="429" spans="2:65" s="153" customFormat="1" ht="11.25">
      <c r="B429" s="154"/>
      <c r="D429" s="142" t="s">
        <v>274</v>
      </c>
      <c r="E429" s="155" t="s">
        <v>44</v>
      </c>
      <c r="F429" s="156" t="s">
        <v>11137</v>
      </c>
      <c r="H429" s="157">
        <v>4.8499999999999996</v>
      </c>
      <c r="I429" s="158"/>
      <c r="L429" s="154"/>
      <c r="M429" s="159"/>
      <c r="T429" s="160"/>
      <c r="AT429" s="155" t="s">
        <v>274</v>
      </c>
      <c r="AU429" s="155" t="s">
        <v>91</v>
      </c>
      <c r="AV429" s="153" t="s">
        <v>91</v>
      </c>
      <c r="AW429" s="153" t="s">
        <v>42</v>
      </c>
      <c r="AX429" s="153" t="s">
        <v>82</v>
      </c>
      <c r="AY429" s="155" t="s">
        <v>263</v>
      </c>
    </row>
    <row r="430" spans="2:65" s="169" customFormat="1" ht="11.25">
      <c r="B430" s="170"/>
      <c r="D430" s="142" t="s">
        <v>274</v>
      </c>
      <c r="E430" s="171" t="s">
        <v>44</v>
      </c>
      <c r="F430" s="172" t="s">
        <v>281</v>
      </c>
      <c r="H430" s="173">
        <v>4.8499999999999996</v>
      </c>
      <c r="I430" s="174"/>
      <c r="L430" s="170"/>
      <c r="M430" s="175"/>
      <c r="T430" s="176"/>
      <c r="AT430" s="171" t="s">
        <v>274</v>
      </c>
      <c r="AU430" s="171" t="s">
        <v>91</v>
      </c>
      <c r="AV430" s="169" t="s">
        <v>270</v>
      </c>
      <c r="AW430" s="169" t="s">
        <v>42</v>
      </c>
      <c r="AX430" s="169" t="s">
        <v>89</v>
      </c>
      <c r="AY430" s="171" t="s">
        <v>263</v>
      </c>
    </row>
    <row r="431" spans="2:65" s="17" customFormat="1" ht="14.45" customHeight="1">
      <c r="B431" s="18"/>
      <c r="C431" s="129" t="s">
        <v>960</v>
      </c>
      <c r="D431" s="129" t="s">
        <v>265</v>
      </c>
      <c r="E431" s="130" t="s">
        <v>5931</v>
      </c>
      <c r="F431" s="131" t="s">
        <v>5932</v>
      </c>
      <c r="G431" s="132" t="s">
        <v>139</v>
      </c>
      <c r="H431" s="133">
        <v>1.7949999999999999</v>
      </c>
      <c r="I431" s="134"/>
      <c r="J431" s="135">
        <f>ROUND(I431*H431,2)</f>
        <v>0</v>
      </c>
      <c r="K431" s="131" t="s">
        <v>269</v>
      </c>
      <c r="L431" s="18"/>
      <c r="M431" s="136" t="s">
        <v>44</v>
      </c>
      <c r="N431" s="137" t="s">
        <v>53</v>
      </c>
      <c r="P431" s="138">
        <f>O431*H431</f>
        <v>0</v>
      </c>
      <c r="Q431" s="138">
        <v>3.3600000000000001E-3</v>
      </c>
      <c r="R431" s="138">
        <f>Q431*H431</f>
        <v>6.0311999999999996E-3</v>
      </c>
      <c r="S431" s="138">
        <v>0</v>
      </c>
      <c r="T431" s="139">
        <f>S431*H431</f>
        <v>0</v>
      </c>
      <c r="AR431" s="140" t="s">
        <v>370</v>
      </c>
      <c r="AT431" s="140" t="s">
        <v>265</v>
      </c>
      <c r="AU431" s="140" t="s">
        <v>91</v>
      </c>
      <c r="AY431" s="2" t="s">
        <v>263</v>
      </c>
      <c r="BE431" s="141">
        <f>IF(N431="základní",J431,0)</f>
        <v>0</v>
      </c>
      <c r="BF431" s="141">
        <f>IF(N431="snížená",J431,0)</f>
        <v>0</v>
      </c>
      <c r="BG431" s="141">
        <f>IF(N431="zákl. přenesená",J431,0)</f>
        <v>0</v>
      </c>
      <c r="BH431" s="141">
        <f>IF(N431="sníž. přenesená",J431,0)</f>
        <v>0</v>
      </c>
      <c r="BI431" s="141">
        <f>IF(N431="nulová",J431,0)</f>
        <v>0</v>
      </c>
      <c r="BJ431" s="2" t="s">
        <v>89</v>
      </c>
      <c r="BK431" s="141">
        <f>ROUND(I431*H431,2)</f>
        <v>0</v>
      </c>
      <c r="BL431" s="2" t="s">
        <v>370</v>
      </c>
      <c r="BM431" s="140" t="s">
        <v>11147</v>
      </c>
    </row>
    <row r="432" spans="2:65" s="146" customFormat="1" ht="11.25">
      <c r="B432" s="147"/>
      <c r="D432" s="142" t="s">
        <v>274</v>
      </c>
      <c r="E432" s="148" t="s">
        <v>44</v>
      </c>
      <c r="F432" s="149" t="s">
        <v>10895</v>
      </c>
      <c r="H432" s="148" t="s">
        <v>44</v>
      </c>
      <c r="I432" s="150"/>
      <c r="L432" s="147"/>
      <c r="M432" s="151"/>
      <c r="T432" s="152"/>
      <c r="AT432" s="148" t="s">
        <v>274</v>
      </c>
      <c r="AU432" s="148" t="s">
        <v>91</v>
      </c>
      <c r="AV432" s="146" t="s">
        <v>89</v>
      </c>
      <c r="AW432" s="146" t="s">
        <v>42</v>
      </c>
      <c r="AX432" s="146" t="s">
        <v>82</v>
      </c>
      <c r="AY432" s="148" t="s">
        <v>263</v>
      </c>
    </row>
    <row r="433" spans="2:65" s="146" customFormat="1" ht="11.25">
      <c r="B433" s="147"/>
      <c r="D433" s="142" t="s">
        <v>274</v>
      </c>
      <c r="E433" s="148" t="s">
        <v>44</v>
      </c>
      <c r="F433" s="149" t="s">
        <v>11136</v>
      </c>
      <c r="H433" s="148" t="s">
        <v>44</v>
      </c>
      <c r="I433" s="150"/>
      <c r="L433" s="147"/>
      <c r="M433" s="151"/>
      <c r="T433" s="152"/>
      <c r="AT433" s="148" t="s">
        <v>274</v>
      </c>
      <c r="AU433" s="148" t="s">
        <v>91</v>
      </c>
      <c r="AV433" s="146" t="s">
        <v>89</v>
      </c>
      <c r="AW433" s="146" t="s">
        <v>42</v>
      </c>
      <c r="AX433" s="146" t="s">
        <v>82</v>
      </c>
      <c r="AY433" s="148" t="s">
        <v>263</v>
      </c>
    </row>
    <row r="434" spans="2:65" s="153" customFormat="1" ht="11.25">
      <c r="B434" s="154"/>
      <c r="D434" s="142" t="s">
        <v>274</v>
      </c>
      <c r="E434" s="155" t="s">
        <v>44</v>
      </c>
      <c r="F434" s="156" t="s">
        <v>11139</v>
      </c>
      <c r="H434" s="157">
        <v>1.2050000000000001</v>
      </c>
      <c r="I434" s="158"/>
      <c r="L434" s="154"/>
      <c r="M434" s="159"/>
      <c r="T434" s="160"/>
      <c r="AT434" s="155" t="s">
        <v>274</v>
      </c>
      <c r="AU434" s="155" t="s">
        <v>91</v>
      </c>
      <c r="AV434" s="153" t="s">
        <v>91</v>
      </c>
      <c r="AW434" s="153" t="s">
        <v>42</v>
      </c>
      <c r="AX434" s="153" t="s">
        <v>82</v>
      </c>
      <c r="AY434" s="155" t="s">
        <v>263</v>
      </c>
    </row>
    <row r="435" spans="2:65" s="153" customFormat="1" ht="11.25">
      <c r="B435" s="154"/>
      <c r="D435" s="142" t="s">
        <v>274</v>
      </c>
      <c r="E435" s="155" t="s">
        <v>44</v>
      </c>
      <c r="F435" s="156" t="s">
        <v>11140</v>
      </c>
      <c r="H435" s="157">
        <v>0.59</v>
      </c>
      <c r="I435" s="158"/>
      <c r="L435" s="154"/>
      <c r="M435" s="159"/>
      <c r="T435" s="160"/>
      <c r="AT435" s="155" t="s">
        <v>274</v>
      </c>
      <c r="AU435" s="155" t="s">
        <v>91</v>
      </c>
      <c r="AV435" s="153" t="s">
        <v>91</v>
      </c>
      <c r="AW435" s="153" t="s">
        <v>42</v>
      </c>
      <c r="AX435" s="153" t="s">
        <v>82</v>
      </c>
      <c r="AY435" s="155" t="s">
        <v>263</v>
      </c>
    </row>
    <row r="436" spans="2:65" s="169" customFormat="1" ht="11.25">
      <c r="B436" s="170"/>
      <c r="D436" s="142" t="s">
        <v>274</v>
      </c>
      <c r="E436" s="171" t="s">
        <v>44</v>
      </c>
      <c r="F436" s="172" t="s">
        <v>281</v>
      </c>
      <c r="H436" s="173">
        <v>1.7949999999999999</v>
      </c>
      <c r="I436" s="174"/>
      <c r="L436" s="170"/>
      <c r="M436" s="175"/>
      <c r="T436" s="176"/>
      <c r="AT436" s="171" t="s">
        <v>274</v>
      </c>
      <c r="AU436" s="171" t="s">
        <v>91</v>
      </c>
      <c r="AV436" s="169" t="s">
        <v>270</v>
      </c>
      <c r="AW436" s="169" t="s">
        <v>42</v>
      </c>
      <c r="AX436" s="169" t="s">
        <v>89</v>
      </c>
      <c r="AY436" s="171" t="s">
        <v>263</v>
      </c>
    </row>
    <row r="437" spans="2:65" s="17" customFormat="1" ht="14.45" customHeight="1">
      <c r="B437" s="18"/>
      <c r="C437" s="129" t="s">
        <v>968</v>
      </c>
      <c r="D437" s="129" t="s">
        <v>265</v>
      </c>
      <c r="E437" s="130" t="s">
        <v>5332</v>
      </c>
      <c r="F437" s="131" t="s">
        <v>5333</v>
      </c>
      <c r="G437" s="132" t="s">
        <v>139</v>
      </c>
      <c r="H437" s="133">
        <v>18.382999999999999</v>
      </c>
      <c r="I437" s="134"/>
      <c r="J437" s="135">
        <f>ROUND(I437*H437,2)</f>
        <v>0</v>
      </c>
      <c r="K437" s="131" t="s">
        <v>269</v>
      </c>
      <c r="L437" s="18"/>
      <c r="M437" s="136" t="s">
        <v>44</v>
      </c>
      <c r="N437" s="137" t="s">
        <v>53</v>
      </c>
      <c r="P437" s="138">
        <f>O437*H437</f>
        <v>0</v>
      </c>
      <c r="Q437" s="138">
        <v>2.7299999999999998E-3</v>
      </c>
      <c r="R437" s="138">
        <f>Q437*H437</f>
        <v>5.0185589999999995E-2</v>
      </c>
      <c r="S437" s="138">
        <v>0</v>
      </c>
      <c r="T437" s="139">
        <f>S437*H437</f>
        <v>0</v>
      </c>
      <c r="AR437" s="140" t="s">
        <v>370</v>
      </c>
      <c r="AT437" s="140" t="s">
        <v>265</v>
      </c>
      <c r="AU437" s="140" t="s">
        <v>91</v>
      </c>
      <c r="AY437" s="2" t="s">
        <v>263</v>
      </c>
      <c r="BE437" s="141">
        <f>IF(N437="základní",J437,0)</f>
        <v>0</v>
      </c>
      <c r="BF437" s="141">
        <f>IF(N437="snížená",J437,0)</f>
        <v>0</v>
      </c>
      <c r="BG437" s="141">
        <f>IF(N437="zákl. přenesená",J437,0)</f>
        <v>0</v>
      </c>
      <c r="BH437" s="141">
        <f>IF(N437="sníž. přenesená",J437,0)</f>
        <v>0</v>
      </c>
      <c r="BI437" s="141">
        <f>IF(N437="nulová",J437,0)</f>
        <v>0</v>
      </c>
      <c r="BJ437" s="2" t="s">
        <v>89</v>
      </c>
      <c r="BK437" s="141">
        <f>ROUND(I437*H437,2)</f>
        <v>0</v>
      </c>
      <c r="BL437" s="2" t="s">
        <v>370</v>
      </c>
      <c r="BM437" s="140" t="s">
        <v>11148</v>
      </c>
    </row>
    <row r="438" spans="2:65" s="146" customFormat="1" ht="11.25">
      <c r="B438" s="147"/>
      <c r="D438" s="142" t="s">
        <v>274</v>
      </c>
      <c r="E438" s="148" t="s">
        <v>44</v>
      </c>
      <c r="F438" s="149" t="s">
        <v>10895</v>
      </c>
      <c r="H438" s="148" t="s">
        <v>44</v>
      </c>
      <c r="I438" s="150"/>
      <c r="L438" s="147"/>
      <c r="M438" s="151"/>
      <c r="T438" s="152"/>
      <c r="AT438" s="148" t="s">
        <v>274</v>
      </c>
      <c r="AU438" s="148" t="s">
        <v>91</v>
      </c>
      <c r="AV438" s="146" t="s">
        <v>89</v>
      </c>
      <c r="AW438" s="146" t="s">
        <v>42</v>
      </c>
      <c r="AX438" s="146" t="s">
        <v>82</v>
      </c>
      <c r="AY438" s="148" t="s">
        <v>263</v>
      </c>
    </row>
    <row r="439" spans="2:65" s="146" customFormat="1" ht="11.25">
      <c r="B439" s="147"/>
      <c r="D439" s="142" t="s">
        <v>274</v>
      </c>
      <c r="E439" s="148" t="s">
        <v>44</v>
      </c>
      <c r="F439" s="149" t="s">
        <v>11136</v>
      </c>
      <c r="H439" s="148" t="s">
        <v>44</v>
      </c>
      <c r="I439" s="150"/>
      <c r="L439" s="147"/>
      <c r="M439" s="151"/>
      <c r="T439" s="152"/>
      <c r="AT439" s="148" t="s">
        <v>274</v>
      </c>
      <c r="AU439" s="148" t="s">
        <v>91</v>
      </c>
      <c r="AV439" s="146" t="s">
        <v>89</v>
      </c>
      <c r="AW439" s="146" t="s">
        <v>42</v>
      </c>
      <c r="AX439" s="146" t="s">
        <v>82</v>
      </c>
      <c r="AY439" s="148" t="s">
        <v>263</v>
      </c>
    </row>
    <row r="440" spans="2:65" s="153" customFormat="1" ht="11.25">
      <c r="B440" s="154"/>
      <c r="D440" s="142" t="s">
        <v>274</v>
      </c>
      <c r="E440" s="155" t="s">
        <v>44</v>
      </c>
      <c r="F440" s="156" t="s">
        <v>11142</v>
      </c>
      <c r="H440" s="157">
        <v>1.5329999999999999</v>
      </c>
      <c r="I440" s="158"/>
      <c r="L440" s="154"/>
      <c r="M440" s="159"/>
      <c r="T440" s="160"/>
      <c r="AT440" s="155" t="s">
        <v>274</v>
      </c>
      <c r="AU440" s="155" t="s">
        <v>91</v>
      </c>
      <c r="AV440" s="153" t="s">
        <v>91</v>
      </c>
      <c r="AW440" s="153" t="s">
        <v>42</v>
      </c>
      <c r="AX440" s="153" t="s">
        <v>82</v>
      </c>
      <c r="AY440" s="155" t="s">
        <v>263</v>
      </c>
    </row>
    <row r="441" spans="2:65" s="153" customFormat="1" ht="11.25">
      <c r="B441" s="154"/>
      <c r="D441" s="142" t="s">
        <v>274</v>
      </c>
      <c r="E441" s="155" t="s">
        <v>44</v>
      </c>
      <c r="F441" s="156" t="s">
        <v>11143</v>
      </c>
      <c r="H441" s="157">
        <v>16.850000000000001</v>
      </c>
      <c r="I441" s="158"/>
      <c r="L441" s="154"/>
      <c r="M441" s="159"/>
      <c r="T441" s="160"/>
      <c r="AT441" s="155" t="s">
        <v>274</v>
      </c>
      <c r="AU441" s="155" t="s">
        <v>91</v>
      </c>
      <c r="AV441" s="153" t="s">
        <v>91</v>
      </c>
      <c r="AW441" s="153" t="s">
        <v>42</v>
      </c>
      <c r="AX441" s="153" t="s">
        <v>82</v>
      </c>
      <c r="AY441" s="155" t="s">
        <v>263</v>
      </c>
    </row>
    <row r="442" spans="2:65" s="169" customFormat="1" ht="11.25">
      <c r="B442" s="170"/>
      <c r="D442" s="142" t="s">
        <v>274</v>
      </c>
      <c r="E442" s="171" t="s">
        <v>44</v>
      </c>
      <c r="F442" s="172" t="s">
        <v>281</v>
      </c>
      <c r="H442" s="173">
        <v>18.383000000000003</v>
      </c>
      <c r="I442" s="174"/>
      <c r="L442" s="170"/>
      <c r="M442" s="175"/>
      <c r="T442" s="176"/>
      <c r="AT442" s="171" t="s">
        <v>274</v>
      </c>
      <c r="AU442" s="171" t="s">
        <v>91</v>
      </c>
      <c r="AV442" s="169" t="s">
        <v>270</v>
      </c>
      <c r="AW442" s="169" t="s">
        <v>42</v>
      </c>
      <c r="AX442" s="169" t="s">
        <v>89</v>
      </c>
      <c r="AY442" s="171" t="s">
        <v>263</v>
      </c>
    </row>
    <row r="443" spans="2:65" s="116" customFormat="1" ht="25.9" customHeight="1">
      <c r="B443" s="117"/>
      <c r="D443" s="118" t="s">
        <v>81</v>
      </c>
      <c r="E443" s="119" t="s">
        <v>5386</v>
      </c>
      <c r="F443" s="119" t="s">
        <v>5387</v>
      </c>
      <c r="I443" s="120"/>
      <c r="J443" s="121">
        <f>BK443</f>
        <v>0</v>
      </c>
      <c r="L443" s="117"/>
      <c r="M443" s="122"/>
      <c r="P443" s="123">
        <f>P444+P447+P449</f>
        <v>0</v>
      </c>
      <c r="R443" s="123">
        <f>R444+R447+R449</f>
        <v>0</v>
      </c>
      <c r="T443" s="124">
        <f>T444+T447+T449</f>
        <v>0</v>
      </c>
      <c r="AR443" s="118" t="s">
        <v>296</v>
      </c>
      <c r="AT443" s="125" t="s">
        <v>81</v>
      </c>
      <c r="AU443" s="125" t="s">
        <v>82</v>
      </c>
      <c r="AY443" s="118" t="s">
        <v>263</v>
      </c>
      <c r="BK443" s="126">
        <f>BK444+BK447+BK449</f>
        <v>0</v>
      </c>
    </row>
    <row r="444" spans="2:65" s="116" customFormat="1" ht="22.9" customHeight="1">
      <c r="B444" s="117"/>
      <c r="D444" s="118" t="s">
        <v>81</v>
      </c>
      <c r="E444" s="127" t="s">
        <v>5388</v>
      </c>
      <c r="F444" s="127" t="s">
        <v>5389</v>
      </c>
      <c r="I444" s="120"/>
      <c r="J444" s="128">
        <f>BK444</f>
        <v>0</v>
      </c>
      <c r="L444" s="117"/>
      <c r="M444" s="122"/>
      <c r="P444" s="123">
        <f>SUM(P445:P446)</f>
        <v>0</v>
      </c>
      <c r="R444" s="123">
        <f>SUM(R445:R446)</f>
        <v>0</v>
      </c>
      <c r="T444" s="124">
        <f>SUM(T445:T446)</f>
        <v>0</v>
      </c>
      <c r="AR444" s="118" t="s">
        <v>296</v>
      </c>
      <c r="AT444" s="125" t="s">
        <v>81</v>
      </c>
      <c r="AU444" s="125" t="s">
        <v>89</v>
      </c>
      <c r="AY444" s="118" t="s">
        <v>263</v>
      </c>
      <c r="BK444" s="126">
        <f>SUM(BK445:BK446)</f>
        <v>0</v>
      </c>
    </row>
    <row r="445" spans="2:65" s="17" customFormat="1" ht="14.45" customHeight="1">
      <c r="B445" s="18"/>
      <c r="C445" s="129" t="s">
        <v>972</v>
      </c>
      <c r="D445" s="129" t="s">
        <v>265</v>
      </c>
      <c r="E445" s="130" t="s">
        <v>5935</v>
      </c>
      <c r="F445" s="131" t="s">
        <v>5936</v>
      </c>
      <c r="G445" s="132" t="s">
        <v>2482</v>
      </c>
      <c r="H445" s="133">
        <v>1</v>
      </c>
      <c r="I445" s="134"/>
      <c r="J445" s="135">
        <f>ROUND(I445*H445,2)</f>
        <v>0</v>
      </c>
      <c r="K445" s="131" t="s">
        <v>269</v>
      </c>
      <c r="L445" s="18"/>
      <c r="M445" s="136" t="s">
        <v>44</v>
      </c>
      <c r="N445" s="137" t="s">
        <v>53</v>
      </c>
      <c r="P445" s="138">
        <f>O445*H445</f>
        <v>0</v>
      </c>
      <c r="Q445" s="138">
        <v>0</v>
      </c>
      <c r="R445" s="138">
        <f>Q445*H445</f>
        <v>0</v>
      </c>
      <c r="S445" s="138">
        <v>0</v>
      </c>
      <c r="T445" s="139">
        <f>S445*H445</f>
        <v>0</v>
      </c>
      <c r="AR445" s="140" t="s">
        <v>5327</v>
      </c>
      <c r="AT445" s="140" t="s">
        <v>265</v>
      </c>
      <c r="AU445" s="140" t="s">
        <v>91</v>
      </c>
      <c r="AY445" s="2" t="s">
        <v>263</v>
      </c>
      <c r="BE445" s="141">
        <f>IF(N445="základní",J445,0)</f>
        <v>0</v>
      </c>
      <c r="BF445" s="141">
        <f>IF(N445="snížená",J445,0)</f>
        <v>0</v>
      </c>
      <c r="BG445" s="141">
        <f>IF(N445="zákl. přenesená",J445,0)</f>
        <v>0</v>
      </c>
      <c r="BH445" s="141">
        <f>IF(N445="sníž. přenesená",J445,0)</f>
        <v>0</v>
      </c>
      <c r="BI445" s="141">
        <f>IF(N445="nulová",J445,0)</f>
        <v>0</v>
      </c>
      <c r="BJ445" s="2" t="s">
        <v>89</v>
      </c>
      <c r="BK445" s="141">
        <f>ROUND(I445*H445,2)</f>
        <v>0</v>
      </c>
      <c r="BL445" s="2" t="s">
        <v>5327</v>
      </c>
      <c r="BM445" s="140" t="s">
        <v>11149</v>
      </c>
    </row>
    <row r="446" spans="2:65" s="17" customFormat="1" ht="14.45" customHeight="1">
      <c r="B446" s="18"/>
      <c r="C446" s="129" t="s">
        <v>976</v>
      </c>
      <c r="D446" s="129" t="s">
        <v>265</v>
      </c>
      <c r="E446" s="130" t="s">
        <v>5396</v>
      </c>
      <c r="F446" s="131" t="s">
        <v>5938</v>
      </c>
      <c r="G446" s="132" t="s">
        <v>2482</v>
      </c>
      <c r="H446" s="133">
        <v>1</v>
      </c>
      <c r="I446" s="134"/>
      <c r="J446" s="135">
        <f>ROUND(I446*H446,2)</f>
        <v>0</v>
      </c>
      <c r="K446" s="131" t="s">
        <v>269</v>
      </c>
      <c r="L446" s="18"/>
      <c r="M446" s="136" t="s">
        <v>44</v>
      </c>
      <c r="N446" s="137" t="s">
        <v>53</v>
      </c>
      <c r="P446" s="138">
        <f>O446*H446</f>
        <v>0</v>
      </c>
      <c r="Q446" s="138">
        <v>0</v>
      </c>
      <c r="R446" s="138">
        <f>Q446*H446</f>
        <v>0</v>
      </c>
      <c r="S446" s="138">
        <v>0</v>
      </c>
      <c r="T446" s="139">
        <f>S446*H446</f>
        <v>0</v>
      </c>
      <c r="AR446" s="140" t="s">
        <v>5327</v>
      </c>
      <c r="AT446" s="140" t="s">
        <v>265</v>
      </c>
      <c r="AU446" s="140" t="s">
        <v>91</v>
      </c>
      <c r="AY446" s="2" t="s">
        <v>263</v>
      </c>
      <c r="BE446" s="141">
        <f>IF(N446="základní",J446,0)</f>
        <v>0</v>
      </c>
      <c r="BF446" s="141">
        <f>IF(N446="snížená",J446,0)</f>
        <v>0</v>
      </c>
      <c r="BG446" s="141">
        <f>IF(N446="zákl. přenesená",J446,0)</f>
        <v>0</v>
      </c>
      <c r="BH446" s="141">
        <f>IF(N446="sníž. přenesená",J446,0)</f>
        <v>0</v>
      </c>
      <c r="BI446" s="141">
        <f>IF(N446="nulová",J446,0)</f>
        <v>0</v>
      </c>
      <c r="BJ446" s="2" t="s">
        <v>89</v>
      </c>
      <c r="BK446" s="141">
        <f>ROUND(I446*H446,2)</f>
        <v>0</v>
      </c>
      <c r="BL446" s="2" t="s">
        <v>5327</v>
      </c>
      <c r="BM446" s="140" t="s">
        <v>11150</v>
      </c>
    </row>
    <row r="447" spans="2:65" s="116" customFormat="1" ht="22.9" customHeight="1">
      <c r="B447" s="117"/>
      <c r="D447" s="118" t="s">
        <v>81</v>
      </c>
      <c r="E447" s="127" t="s">
        <v>5399</v>
      </c>
      <c r="F447" s="127" t="s">
        <v>5400</v>
      </c>
      <c r="I447" s="120"/>
      <c r="J447" s="128">
        <f>BK447</f>
        <v>0</v>
      </c>
      <c r="L447" s="117"/>
      <c r="M447" s="122"/>
      <c r="P447" s="123">
        <f>P448</f>
        <v>0</v>
      </c>
      <c r="R447" s="123">
        <f>R448</f>
        <v>0</v>
      </c>
      <c r="T447" s="124">
        <f>T448</f>
        <v>0</v>
      </c>
      <c r="AR447" s="118" t="s">
        <v>296</v>
      </c>
      <c r="AT447" s="125" t="s">
        <v>81</v>
      </c>
      <c r="AU447" s="125" t="s">
        <v>89</v>
      </c>
      <c r="AY447" s="118" t="s">
        <v>263</v>
      </c>
      <c r="BK447" s="126">
        <f>BK448</f>
        <v>0</v>
      </c>
    </row>
    <row r="448" spans="2:65" s="17" customFormat="1" ht="14.45" customHeight="1">
      <c r="B448" s="18"/>
      <c r="C448" s="129" t="s">
        <v>980</v>
      </c>
      <c r="D448" s="129" t="s">
        <v>265</v>
      </c>
      <c r="E448" s="130" t="s">
        <v>5407</v>
      </c>
      <c r="F448" s="131" t="s">
        <v>5940</v>
      </c>
      <c r="G448" s="132" t="s">
        <v>2482</v>
      </c>
      <c r="H448" s="133">
        <v>1</v>
      </c>
      <c r="I448" s="134"/>
      <c r="J448" s="135">
        <f>ROUND(I448*H448,2)</f>
        <v>0</v>
      </c>
      <c r="K448" s="131" t="s">
        <v>269</v>
      </c>
      <c r="L448" s="18"/>
      <c r="M448" s="136" t="s">
        <v>44</v>
      </c>
      <c r="N448" s="137" t="s">
        <v>53</v>
      </c>
      <c r="P448" s="138">
        <f>O448*H448</f>
        <v>0</v>
      </c>
      <c r="Q448" s="138">
        <v>0</v>
      </c>
      <c r="R448" s="138">
        <f>Q448*H448</f>
        <v>0</v>
      </c>
      <c r="S448" s="138">
        <v>0</v>
      </c>
      <c r="T448" s="139">
        <f>S448*H448</f>
        <v>0</v>
      </c>
      <c r="AR448" s="140" t="s">
        <v>5327</v>
      </c>
      <c r="AT448" s="140" t="s">
        <v>265</v>
      </c>
      <c r="AU448" s="140" t="s">
        <v>91</v>
      </c>
      <c r="AY448" s="2" t="s">
        <v>263</v>
      </c>
      <c r="BE448" s="141">
        <f>IF(N448="základní",J448,0)</f>
        <v>0</v>
      </c>
      <c r="BF448" s="141">
        <f>IF(N448="snížená",J448,0)</f>
        <v>0</v>
      </c>
      <c r="BG448" s="141">
        <f>IF(N448="zákl. přenesená",J448,0)</f>
        <v>0</v>
      </c>
      <c r="BH448" s="141">
        <f>IF(N448="sníž. přenesená",J448,0)</f>
        <v>0</v>
      </c>
      <c r="BI448" s="141">
        <f>IF(N448="nulová",J448,0)</f>
        <v>0</v>
      </c>
      <c r="BJ448" s="2" t="s">
        <v>89</v>
      </c>
      <c r="BK448" s="141">
        <f>ROUND(I448*H448,2)</f>
        <v>0</v>
      </c>
      <c r="BL448" s="2" t="s">
        <v>5327</v>
      </c>
      <c r="BM448" s="140" t="s">
        <v>11151</v>
      </c>
    </row>
    <row r="449" spans="2:65" s="116" customFormat="1" ht="22.9" customHeight="1">
      <c r="B449" s="117"/>
      <c r="D449" s="118" t="s">
        <v>81</v>
      </c>
      <c r="E449" s="127" t="s">
        <v>5942</v>
      </c>
      <c r="F449" s="127" t="s">
        <v>5943</v>
      </c>
      <c r="I449" s="120"/>
      <c r="J449" s="128">
        <f>BK449</f>
        <v>0</v>
      </c>
      <c r="L449" s="117"/>
      <c r="M449" s="122"/>
      <c r="P449" s="123">
        <f>P450</f>
        <v>0</v>
      </c>
      <c r="R449" s="123">
        <f>R450</f>
        <v>0</v>
      </c>
      <c r="T449" s="124">
        <f>T450</f>
        <v>0</v>
      </c>
      <c r="AR449" s="118" t="s">
        <v>296</v>
      </c>
      <c r="AT449" s="125" t="s">
        <v>81</v>
      </c>
      <c r="AU449" s="125" t="s">
        <v>89</v>
      </c>
      <c r="AY449" s="118" t="s">
        <v>263</v>
      </c>
      <c r="BK449" s="126">
        <f>BK450</f>
        <v>0</v>
      </c>
    </row>
    <row r="450" spans="2:65" s="17" customFormat="1" ht="14.45" customHeight="1">
      <c r="B450" s="18"/>
      <c r="C450" s="129" t="s">
        <v>985</v>
      </c>
      <c r="D450" s="129" t="s">
        <v>265</v>
      </c>
      <c r="E450" s="130" t="s">
        <v>5944</v>
      </c>
      <c r="F450" s="131" t="s">
        <v>5945</v>
      </c>
      <c r="G450" s="132" t="s">
        <v>2482</v>
      </c>
      <c r="H450" s="133">
        <v>1</v>
      </c>
      <c r="I450" s="134"/>
      <c r="J450" s="135">
        <f>ROUND(I450*H450,2)</f>
        <v>0</v>
      </c>
      <c r="K450" s="131" t="s">
        <v>269</v>
      </c>
      <c r="L450" s="18"/>
      <c r="M450" s="188" t="s">
        <v>44</v>
      </c>
      <c r="N450" s="189" t="s">
        <v>53</v>
      </c>
      <c r="O450" s="190"/>
      <c r="P450" s="191">
        <f>O450*H450</f>
        <v>0</v>
      </c>
      <c r="Q450" s="191">
        <v>0</v>
      </c>
      <c r="R450" s="191">
        <f>Q450*H450</f>
        <v>0</v>
      </c>
      <c r="S450" s="191">
        <v>0</v>
      </c>
      <c r="T450" s="192">
        <f>S450*H450</f>
        <v>0</v>
      </c>
      <c r="AR450" s="140" t="s">
        <v>5327</v>
      </c>
      <c r="AT450" s="140" t="s">
        <v>265</v>
      </c>
      <c r="AU450" s="140" t="s">
        <v>91</v>
      </c>
      <c r="AY450" s="2" t="s">
        <v>263</v>
      </c>
      <c r="BE450" s="141">
        <f>IF(N450="základní",J450,0)</f>
        <v>0</v>
      </c>
      <c r="BF450" s="141">
        <f>IF(N450="snížená",J450,0)</f>
        <v>0</v>
      </c>
      <c r="BG450" s="141">
        <f>IF(N450="zákl. přenesená",J450,0)</f>
        <v>0</v>
      </c>
      <c r="BH450" s="141">
        <f>IF(N450="sníž. přenesená",J450,0)</f>
        <v>0</v>
      </c>
      <c r="BI450" s="141">
        <f>IF(N450="nulová",J450,0)</f>
        <v>0</v>
      </c>
      <c r="BJ450" s="2" t="s">
        <v>89</v>
      </c>
      <c r="BK450" s="141">
        <f>ROUND(I450*H450,2)</f>
        <v>0</v>
      </c>
      <c r="BL450" s="2" t="s">
        <v>5327</v>
      </c>
      <c r="BM450" s="140" t="s">
        <v>11152</v>
      </c>
    </row>
    <row r="451" spans="2:65" s="17" customFormat="1" ht="6.95" customHeight="1">
      <c r="B451" s="27"/>
      <c r="C451" s="28"/>
      <c r="D451" s="28"/>
      <c r="E451" s="28"/>
      <c r="F451" s="28"/>
      <c r="G451" s="28"/>
      <c r="H451" s="28"/>
      <c r="I451" s="28"/>
      <c r="J451" s="28"/>
      <c r="K451" s="28"/>
      <c r="L451" s="18"/>
    </row>
  </sheetData>
  <mergeCells count="9">
    <mergeCell ref="E50:H50"/>
    <mergeCell ref="E87:H87"/>
    <mergeCell ref="E89:H89"/>
    <mergeCell ref="L2:V2"/>
    <mergeCell ref="E7:H7"/>
    <mergeCell ref="E9:H9"/>
    <mergeCell ref="E18:H18"/>
    <mergeCell ref="E27:H27"/>
    <mergeCell ref="E48:H48"/>
  </mergeCell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35F5F1-EED7-4197-95C2-240B22D68694}">
  <dimension ref="B2:BM123"/>
  <sheetViews>
    <sheetView workbookViewId="0"/>
  </sheetViews>
  <sheetFormatPr defaultRowHeight="15"/>
  <cols>
    <col min="1" max="1" width="7.140625" customWidth="1"/>
    <col min="2" max="2" width="1" customWidth="1"/>
    <col min="3" max="3" width="3.5703125" customWidth="1"/>
    <col min="4" max="4" width="3.7109375" customWidth="1"/>
    <col min="5" max="5" width="14.7109375" customWidth="1"/>
    <col min="6" max="6" width="86.42578125" customWidth="1"/>
    <col min="7" max="7" width="6.42578125" customWidth="1"/>
    <col min="8" max="8" width="9.85546875" customWidth="1"/>
    <col min="9" max="11" width="17.28515625" customWidth="1"/>
    <col min="12" max="12" width="8" customWidth="1"/>
    <col min="13" max="13" width="9.28515625" hidden="1" customWidth="1"/>
    <col min="15" max="20" width="12.140625" hidden="1" customWidth="1"/>
    <col min="21" max="21" width="14" hidden="1" customWidth="1"/>
    <col min="22" max="22" width="10.5703125" customWidth="1"/>
    <col min="23" max="23" width="14" customWidth="1"/>
    <col min="24" max="24" width="10.5703125" customWidth="1"/>
    <col min="25" max="25" width="12.85546875" customWidth="1"/>
    <col min="26" max="26" width="9.42578125" customWidth="1"/>
    <col min="27" max="27" width="12.85546875" customWidth="1"/>
    <col min="28" max="28" width="14" customWidth="1"/>
    <col min="29" max="29" width="9.42578125" customWidth="1"/>
    <col min="30" max="30" width="12.85546875" customWidth="1"/>
    <col min="31" max="31" width="14" customWidth="1"/>
  </cols>
  <sheetData>
    <row r="2" spans="2:46" ht="36.950000000000003" customHeight="1">
      <c r="L2" s="540"/>
      <c r="M2" s="540"/>
      <c r="N2" s="540"/>
      <c r="O2" s="540"/>
      <c r="P2" s="540"/>
      <c r="Q2" s="540"/>
      <c r="R2" s="540"/>
      <c r="S2" s="540"/>
      <c r="T2" s="540"/>
      <c r="U2" s="540"/>
      <c r="V2" s="540"/>
      <c r="AT2" s="2" t="s">
        <v>133</v>
      </c>
    </row>
    <row r="3" spans="2:46" ht="6.95" customHeight="1">
      <c r="B3" s="3"/>
      <c r="C3" s="4"/>
      <c r="D3" s="4"/>
      <c r="E3" s="4"/>
      <c r="F3" s="4"/>
      <c r="G3" s="4"/>
      <c r="H3" s="4"/>
      <c r="I3" s="4"/>
      <c r="J3" s="4"/>
      <c r="K3" s="4"/>
      <c r="L3" s="5"/>
      <c r="AT3" s="2" t="s">
        <v>91</v>
      </c>
    </row>
    <row r="4" spans="2:46" ht="24.95" customHeight="1">
      <c r="B4" s="5"/>
      <c r="D4" s="6" t="s">
        <v>145</v>
      </c>
      <c r="L4" s="5"/>
      <c r="M4" s="79" t="s">
        <v>10</v>
      </c>
      <c r="AT4" s="2" t="s">
        <v>4</v>
      </c>
    </row>
    <row r="5" spans="2:46" ht="6.95" customHeight="1">
      <c r="B5" s="5"/>
      <c r="L5" s="5"/>
    </row>
    <row r="6" spans="2:46" ht="12" customHeight="1">
      <c r="B6" s="5"/>
      <c r="D6" s="11" t="s">
        <v>16</v>
      </c>
      <c r="L6" s="5"/>
    </row>
    <row r="7" spans="2:46" ht="16.5" customHeight="1">
      <c r="B7" s="5"/>
      <c r="E7" s="553" t="str">
        <f>'Rekapitulace stavby'!K6</f>
        <v>PD Rekonstrukce foyer DK Teplice - 2.etapa</v>
      </c>
      <c r="F7" s="554"/>
      <c r="G7" s="554"/>
      <c r="H7" s="554"/>
      <c r="L7" s="5"/>
    </row>
    <row r="8" spans="2:46" s="17" customFormat="1" ht="12" customHeight="1">
      <c r="B8" s="18"/>
      <c r="D8" s="11" t="s">
        <v>158</v>
      </c>
      <c r="L8" s="18"/>
    </row>
    <row r="9" spans="2:46" s="17" customFormat="1" ht="16.5" customHeight="1">
      <c r="B9" s="18"/>
      <c r="E9" s="538" t="s">
        <v>11153</v>
      </c>
      <c r="F9" s="552"/>
      <c r="G9" s="552"/>
      <c r="H9" s="552"/>
      <c r="L9" s="18"/>
    </row>
    <row r="10" spans="2:46" s="17" customFormat="1">
      <c r="B10" s="18"/>
      <c r="L10" s="18"/>
    </row>
    <row r="11" spans="2:46" s="17" customFormat="1" ht="12" customHeight="1">
      <c r="B11" s="18"/>
      <c r="D11" s="11" t="s">
        <v>18</v>
      </c>
      <c r="F11" s="12" t="s">
        <v>44</v>
      </c>
      <c r="I11" s="11" t="s">
        <v>20</v>
      </c>
      <c r="J11" s="12" t="s">
        <v>44</v>
      </c>
      <c r="L11" s="18"/>
    </row>
    <row r="12" spans="2:46" s="17" customFormat="1" ht="12" customHeight="1">
      <c r="B12" s="18"/>
      <c r="D12" s="11" t="s">
        <v>22</v>
      </c>
      <c r="F12" s="12" t="s">
        <v>23</v>
      </c>
      <c r="I12" s="11" t="s">
        <v>24</v>
      </c>
      <c r="J12" s="80" t="str">
        <f>'Rekapitulace stavby'!AN8</f>
        <v>4. 9. 2020</v>
      </c>
      <c r="L12" s="18"/>
    </row>
    <row r="13" spans="2:46" s="17" customFormat="1" ht="10.9" customHeight="1">
      <c r="B13" s="18"/>
      <c r="L13" s="18"/>
    </row>
    <row r="14" spans="2:46" s="17" customFormat="1" ht="12" customHeight="1">
      <c r="B14" s="18"/>
      <c r="D14" s="11" t="s">
        <v>30</v>
      </c>
      <c r="I14" s="11" t="s">
        <v>31</v>
      </c>
      <c r="J14" s="12" t="s">
        <v>32</v>
      </c>
      <c r="L14" s="18"/>
    </row>
    <row r="15" spans="2:46" s="17" customFormat="1" ht="18" customHeight="1">
      <c r="B15" s="18"/>
      <c r="E15" s="12" t="s">
        <v>33</v>
      </c>
      <c r="I15" s="11" t="s">
        <v>34</v>
      </c>
      <c r="J15" s="12" t="s">
        <v>35</v>
      </c>
      <c r="L15" s="18"/>
    </row>
    <row r="16" spans="2:46" s="17" customFormat="1" ht="6.95" customHeight="1">
      <c r="B16" s="18"/>
      <c r="L16" s="18"/>
    </row>
    <row r="17" spans="2:12" s="17" customFormat="1" ht="12" customHeight="1">
      <c r="B17" s="18"/>
      <c r="D17" s="11" t="s">
        <v>36</v>
      </c>
      <c r="I17" s="11" t="s">
        <v>31</v>
      </c>
      <c r="J17" s="13" t="str">
        <f>'Rekapitulace stavby'!AN13</f>
        <v>Vyplň údaj</v>
      </c>
      <c r="L17" s="18"/>
    </row>
    <row r="18" spans="2:12" s="17" customFormat="1" ht="18" customHeight="1">
      <c r="B18" s="18"/>
      <c r="E18" s="555" t="str">
        <f>'Rekapitulace stavby'!E14</f>
        <v>Vyplň údaj</v>
      </c>
      <c r="F18" s="541"/>
      <c r="G18" s="541"/>
      <c r="H18" s="541"/>
      <c r="I18" s="11" t="s">
        <v>34</v>
      </c>
      <c r="J18" s="13" t="str">
        <f>'Rekapitulace stavby'!AN14</f>
        <v>Vyplň údaj</v>
      </c>
      <c r="L18" s="18"/>
    </row>
    <row r="19" spans="2:12" s="17" customFormat="1" ht="6.95" customHeight="1">
      <c r="B19" s="18"/>
      <c r="L19" s="18"/>
    </row>
    <row r="20" spans="2:12" s="17" customFormat="1" ht="12" customHeight="1">
      <c r="B20" s="18"/>
      <c r="D20" s="11" t="s">
        <v>38</v>
      </c>
      <c r="I20" s="11" t="s">
        <v>31</v>
      </c>
      <c r="J20" s="12" t="s">
        <v>39</v>
      </c>
      <c r="L20" s="18"/>
    </row>
    <row r="21" spans="2:12" s="17" customFormat="1" ht="18" customHeight="1">
      <c r="B21" s="18"/>
      <c r="E21" s="12" t="s">
        <v>40</v>
      </c>
      <c r="I21" s="11" t="s">
        <v>34</v>
      </c>
      <c r="J21" s="12" t="s">
        <v>41</v>
      </c>
      <c r="L21" s="18"/>
    </row>
    <row r="22" spans="2:12" s="17" customFormat="1" ht="6.95" customHeight="1">
      <c r="B22" s="18"/>
      <c r="L22" s="18"/>
    </row>
    <row r="23" spans="2:12" s="17" customFormat="1" ht="12" customHeight="1">
      <c r="B23" s="18"/>
      <c r="D23" s="11" t="s">
        <v>43</v>
      </c>
      <c r="I23" s="11" t="s">
        <v>31</v>
      </c>
      <c r="J23" s="12" t="s">
        <v>44</v>
      </c>
      <c r="L23" s="18"/>
    </row>
    <row r="24" spans="2:12" s="17" customFormat="1" ht="18" customHeight="1">
      <c r="B24" s="18"/>
      <c r="E24" s="12" t="s">
        <v>45</v>
      </c>
      <c r="I24" s="11" t="s">
        <v>34</v>
      </c>
      <c r="J24" s="12" t="s">
        <v>44</v>
      </c>
      <c r="L24" s="18"/>
    </row>
    <row r="25" spans="2:12" s="17" customFormat="1" ht="6.95" customHeight="1">
      <c r="B25" s="18"/>
      <c r="L25" s="18"/>
    </row>
    <row r="26" spans="2:12" s="17" customFormat="1" ht="12" customHeight="1">
      <c r="B26" s="18"/>
      <c r="D26" s="11" t="s">
        <v>46</v>
      </c>
      <c r="L26" s="18"/>
    </row>
    <row r="27" spans="2:12" s="81" customFormat="1" ht="47.25" customHeight="1">
      <c r="B27" s="82"/>
      <c r="E27" s="548" t="s">
        <v>47</v>
      </c>
      <c r="F27" s="548"/>
      <c r="G27" s="548"/>
      <c r="H27" s="548"/>
      <c r="L27" s="82"/>
    </row>
    <row r="28" spans="2:12" s="17" customFormat="1" ht="6.95" customHeight="1">
      <c r="B28" s="18"/>
      <c r="L28" s="18"/>
    </row>
    <row r="29" spans="2:12" s="17" customFormat="1" ht="6.95" customHeight="1">
      <c r="B29" s="18"/>
      <c r="D29" s="37"/>
      <c r="E29" s="37"/>
      <c r="F29" s="37"/>
      <c r="G29" s="37"/>
      <c r="H29" s="37"/>
      <c r="I29" s="37"/>
      <c r="J29" s="37"/>
      <c r="K29" s="37"/>
      <c r="L29" s="18"/>
    </row>
    <row r="30" spans="2:12" s="17" customFormat="1" ht="25.35" customHeight="1">
      <c r="B30" s="18"/>
      <c r="D30" s="83" t="s">
        <v>48</v>
      </c>
      <c r="J30" s="84">
        <f>ROUND(J86, 2)</f>
        <v>0</v>
      </c>
      <c r="L30" s="18"/>
    </row>
    <row r="31" spans="2:12" s="17" customFormat="1" ht="6.95" customHeight="1">
      <c r="B31" s="18"/>
      <c r="D31" s="37"/>
      <c r="E31" s="37"/>
      <c r="F31" s="37"/>
      <c r="G31" s="37"/>
      <c r="H31" s="37"/>
      <c r="I31" s="37"/>
      <c r="J31" s="37"/>
      <c r="K31" s="37"/>
      <c r="L31" s="18"/>
    </row>
    <row r="32" spans="2:12" s="17" customFormat="1" ht="14.45" customHeight="1">
      <c r="B32" s="18"/>
      <c r="F32" s="85" t="s">
        <v>50</v>
      </c>
      <c r="I32" s="85" t="s">
        <v>49</v>
      </c>
      <c r="J32" s="85" t="s">
        <v>51</v>
      </c>
      <c r="L32" s="18"/>
    </row>
    <row r="33" spans="2:12" s="17" customFormat="1" ht="14.45" customHeight="1">
      <c r="B33" s="18"/>
      <c r="D33" s="86" t="s">
        <v>52</v>
      </c>
      <c r="E33" s="11" t="s">
        <v>53</v>
      </c>
      <c r="F33" s="71">
        <f>ROUND((SUM(BE86:BE122)),  2)</f>
        <v>0</v>
      </c>
      <c r="I33" s="87">
        <v>0.21</v>
      </c>
      <c r="J33" s="71">
        <f>ROUND(((SUM(BE86:BE122))*I33),  2)</f>
        <v>0</v>
      </c>
      <c r="L33" s="18"/>
    </row>
    <row r="34" spans="2:12" s="17" customFormat="1" ht="14.45" customHeight="1">
      <c r="B34" s="18"/>
      <c r="E34" s="11" t="s">
        <v>54</v>
      </c>
      <c r="F34" s="71">
        <f>ROUND((SUM(BF86:BF122)),  2)</f>
        <v>0</v>
      </c>
      <c r="I34" s="87">
        <v>0.15</v>
      </c>
      <c r="J34" s="71">
        <f>ROUND(((SUM(BF86:BF122))*I34),  2)</f>
        <v>0</v>
      </c>
      <c r="L34" s="18"/>
    </row>
    <row r="35" spans="2:12" s="17" customFormat="1" ht="14.45" hidden="1" customHeight="1">
      <c r="B35" s="18"/>
      <c r="E35" s="11" t="s">
        <v>55</v>
      </c>
      <c r="F35" s="71">
        <f>ROUND((SUM(BG86:BG122)),  2)</f>
        <v>0</v>
      </c>
      <c r="I35" s="87">
        <v>0.21</v>
      </c>
      <c r="J35" s="71">
        <f>0</f>
        <v>0</v>
      </c>
      <c r="L35" s="18"/>
    </row>
    <row r="36" spans="2:12" s="17" customFormat="1" ht="14.45" hidden="1" customHeight="1">
      <c r="B36" s="18"/>
      <c r="E36" s="11" t="s">
        <v>56</v>
      </c>
      <c r="F36" s="71">
        <f>ROUND((SUM(BH86:BH122)),  2)</f>
        <v>0</v>
      </c>
      <c r="I36" s="87">
        <v>0.15</v>
      </c>
      <c r="J36" s="71">
        <f>0</f>
        <v>0</v>
      </c>
      <c r="L36" s="18"/>
    </row>
    <row r="37" spans="2:12" s="17" customFormat="1" ht="14.45" hidden="1" customHeight="1">
      <c r="B37" s="18"/>
      <c r="E37" s="11" t="s">
        <v>57</v>
      </c>
      <c r="F37" s="71">
        <f>ROUND((SUM(BI86:BI122)),  2)</f>
        <v>0</v>
      </c>
      <c r="I37" s="87">
        <v>0</v>
      </c>
      <c r="J37" s="71">
        <f>0</f>
        <v>0</v>
      </c>
      <c r="L37" s="18"/>
    </row>
    <row r="38" spans="2:12" s="17" customFormat="1" ht="6.95" customHeight="1">
      <c r="B38" s="18"/>
      <c r="L38" s="18"/>
    </row>
    <row r="39" spans="2:12" s="17" customFormat="1" ht="25.35" customHeight="1">
      <c r="B39" s="18"/>
      <c r="C39" s="88"/>
      <c r="D39" s="89" t="s">
        <v>58</v>
      </c>
      <c r="E39" s="40"/>
      <c r="F39" s="40"/>
      <c r="G39" s="90" t="s">
        <v>59</v>
      </c>
      <c r="H39" s="91" t="s">
        <v>60</v>
      </c>
      <c r="I39" s="40"/>
      <c r="J39" s="92">
        <f>SUM(J30:J37)</f>
        <v>0</v>
      </c>
      <c r="K39" s="93"/>
      <c r="L39" s="18"/>
    </row>
    <row r="40" spans="2:12" s="17" customFormat="1" ht="14.45" customHeight="1">
      <c r="B40" s="27"/>
      <c r="C40" s="28"/>
      <c r="D40" s="28"/>
      <c r="E40" s="28"/>
      <c r="F40" s="28"/>
      <c r="G40" s="28"/>
      <c r="H40" s="28"/>
      <c r="I40" s="28"/>
      <c r="J40" s="28"/>
      <c r="K40" s="28"/>
      <c r="L40" s="18"/>
    </row>
    <row r="44" spans="2:12" s="17" customFormat="1" ht="6.95" customHeight="1">
      <c r="B44" s="29"/>
      <c r="C44" s="30"/>
      <c r="D44" s="30"/>
      <c r="E44" s="30"/>
      <c r="F44" s="30"/>
      <c r="G44" s="30"/>
      <c r="H44" s="30"/>
      <c r="I44" s="30"/>
      <c r="J44" s="30"/>
      <c r="K44" s="30"/>
      <c r="L44" s="18"/>
    </row>
    <row r="45" spans="2:12" s="17" customFormat="1" ht="24.95" customHeight="1">
      <c r="B45" s="18"/>
      <c r="C45" s="6" t="s">
        <v>176</v>
      </c>
      <c r="L45" s="18"/>
    </row>
    <row r="46" spans="2:12" s="17" customFormat="1" ht="6.95" customHeight="1">
      <c r="B46" s="18"/>
      <c r="L46" s="18"/>
    </row>
    <row r="47" spans="2:12" s="17" customFormat="1" ht="12" customHeight="1">
      <c r="B47" s="18"/>
      <c r="C47" s="11" t="s">
        <v>16</v>
      </c>
      <c r="L47" s="18"/>
    </row>
    <row r="48" spans="2:12" s="17" customFormat="1" ht="16.5" customHeight="1">
      <c r="B48" s="18"/>
      <c r="E48" s="553" t="str">
        <f>E7</f>
        <v>PD Rekonstrukce foyer DK Teplice - 2.etapa</v>
      </c>
      <c r="F48" s="554"/>
      <c r="G48" s="554"/>
      <c r="H48" s="554"/>
      <c r="L48" s="18"/>
    </row>
    <row r="49" spans="2:47" s="17" customFormat="1" ht="12" customHeight="1">
      <c r="B49" s="18"/>
      <c r="C49" s="11" t="s">
        <v>158</v>
      </c>
      <c r="L49" s="18"/>
    </row>
    <row r="50" spans="2:47" s="17" customFormat="1" ht="16.5" customHeight="1">
      <c r="B50" s="18"/>
      <c r="E50" s="538" t="str">
        <f>E9</f>
        <v>D.1.11 - ODVOD TEPLA A KOUŘE - ZOKT</v>
      </c>
      <c r="F50" s="552"/>
      <c r="G50" s="552"/>
      <c r="H50" s="552"/>
      <c r="L50" s="18"/>
    </row>
    <row r="51" spans="2:47" s="17" customFormat="1" ht="6.95" customHeight="1">
      <c r="B51" s="18"/>
      <c r="L51" s="18"/>
    </row>
    <row r="52" spans="2:47" s="17" customFormat="1" ht="12" customHeight="1">
      <c r="B52" s="18"/>
      <c r="C52" s="11" t="s">
        <v>22</v>
      </c>
      <c r="F52" s="12" t="str">
        <f>F12</f>
        <v>Teplice</v>
      </c>
      <c r="I52" s="11" t="s">
        <v>24</v>
      </c>
      <c r="J52" s="80" t="str">
        <f>IF(J12="","",J12)</f>
        <v>4. 9. 2020</v>
      </c>
      <c r="L52" s="18"/>
    </row>
    <row r="53" spans="2:47" s="17" customFormat="1" ht="6.95" customHeight="1">
      <c r="B53" s="18"/>
      <c r="L53" s="18"/>
    </row>
    <row r="54" spans="2:47" s="17" customFormat="1" ht="15.2" customHeight="1">
      <c r="B54" s="18"/>
      <c r="C54" s="11" t="s">
        <v>30</v>
      </c>
      <c r="F54" s="12" t="str">
        <f>E15</f>
        <v>Dům kultury Teplice p.o.</v>
      </c>
      <c r="I54" s="11" t="s">
        <v>38</v>
      </c>
      <c r="J54" s="94" t="str">
        <f>E21</f>
        <v>Projekty CZ, s.r.o.</v>
      </c>
      <c r="L54" s="18"/>
    </row>
    <row r="55" spans="2:47" s="17" customFormat="1" ht="15.2" customHeight="1">
      <c r="B55" s="18"/>
      <c r="C55" s="11" t="s">
        <v>36</v>
      </c>
      <c r="F55" s="12" t="str">
        <f>IF(E18="","",E18)</f>
        <v>Vyplň údaj</v>
      </c>
      <c r="I55" s="11" t="s">
        <v>43</v>
      </c>
      <c r="J55" s="94" t="str">
        <f>E24</f>
        <v>L. Štuller</v>
      </c>
      <c r="L55" s="18"/>
    </row>
    <row r="56" spans="2:47" s="17" customFormat="1" ht="10.35" customHeight="1">
      <c r="B56" s="18"/>
      <c r="L56" s="18"/>
    </row>
    <row r="57" spans="2:47" s="17" customFormat="1" ht="29.25" customHeight="1">
      <c r="B57" s="18"/>
      <c r="C57" s="95" t="s">
        <v>177</v>
      </c>
      <c r="D57" s="88"/>
      <c r="E57" s="88"/>
      <c r="F57" s="88"/>
      <c r="G57" s="88"/>
      <c r="H57" s="88"/>
      <c r="I57" s="88"/>
      <c r="J57" s="96" t="s">
        <v>178</v>
      </c>
      <c r="K57" s="88"/>
      <c r="L57" s="18"/>
    </row>
    <row r="58" spans="2:47" s="17" customFormat="1" ht="10.35" customHeight="1">
      <c r="B58" s="18"/>
      <c r="L58" s="18"/>
    </row>
    <row r="59" spans="2:47" s="17" customFormat="1" ht="22.9" customHeight="1">
      <c r="B59" s="18"/>
      <c r="C59" s="97" t="s">
        <v>80</v>
      </c>
      <c r="J59" s="84">
        <f>J86</f>
        <v>0</v>
      </c>
      <c r="L59" s="18"/>
      <c r="AU59" s="2" t="s">
        <v>179</v>
      </c>
    </row>
    <row r="60" spans="2:47" s="98" customFormat="1" ht="24.95" customHeight="1">
      <c r="B60" s="99"/>
      <c r="D60" s="100" t="s">
        <v>239</v>
      </c>
      <c r="E60" s="101"/>
      <c r="F60" s="101"/>
      <c r="G60" s="101"/>
      <c r="H60" s="101"/>
      <c r="I60" s="101"/>
      <c r="J60" s="102">
        <f>J87</f>
        <v>0</v>
      </c>
      <c r="L60" s="99"/>
    </row>
    <row r="61" spans="2:47" s="68" customFormat="1" ht="19.899999999999999" customHeight="1">
      <c r="B61" s="103"/>
      <c r="D61" s="104" t="s">
        <v>11154</v>
      </c>
      <c r="E61" s="105"/>
      <c r="F61" s="105"/>
      <c r="G61" s="105"/>
      <c r="H61" s="105"/>
      <c r="I61" s="105"/>
      <c r="J61" s="106">
        <f>J88</f>
        <v>0</v>
      </c>
      <c r="L61" s="103"/>
    </row>
    <row r="62" spans="2:47" s="68" customFormat="1" ht="14.85" customHeight="1">
      <c r="B62" s="103"/>
      <c r="D62" s="104" t="s">
        <v>11155</v>
      </c>
      <c r="E62" s="105"/>
      <c r="F62" s="105"/>
      <c r="G62" s="105"/>
      <c r="H62" s="105"/>
      <c r="I62" s="105"/>
      <c r="J62" s="106">
        <f>J89</f>
        <v>0</v>
      </c>
      <c r="L62" s="103"/>
    </row>
    <row r="63" spans="2:47" s="68" customFormat="1" ht="14.85" customHeight="1">
      <c r="B63" s="103"/>
      <c r="D63" s="104" t="s">
        <v>11156</v>
      </c>
      <c r="E63" s="105"/>
      <c r="F63" s="105"/>
      <c r="G63" s="105"/>
      <c r="H63" s="105"/>
      <c r="I63" s="105"/>
      <c r="J63" s="106">
        <f>J98</f>
        <v>0</v>
      </c>
      <c r="L63" s="103"/>
    </row>
    <row r="64" spans="2:47" s="68" customFormat="1" ht="14.85" customHeight="1">
      <c r="B64" s="103"/>
      <c r="D64" s="104" t="s">
        <v>11157</v>
      </c>
      <c r="E64" s="105"/>
      <c r="F64" s="105"/>
      <c r="G64" s="105"/>
      <c r="H64" s="105"/>
      <c r="I64" s="105"/>
      <c r="J64" s="106">
        <f>J107</f>
        <v>0</v>
      </c>
      <c r="L64" s="103"/>
    </row>
    <row r="65" spans="2:12" s="68" customFormat="1" ht="14.85" customHeight="1">
      <c r="B65" s="103"/>
      <c r="D65" s="104" t="s">
        <v>11158</v>
      </c>
      <c r="E65" s="105"/>
      <c r="F65" s="105"/>
      <c r="G65" s="105"/>
      <c r="H65" s="105"/>
      <c r="I65" s="105"/>
      <c r="J65" s="106">
        <f>J113</f>
        <v>0</v>
      </c>
      <c r="L65" s="103"/>
    </row>
    <row r="66" spans="2:12" s="68" customFormat="1" ht="14.85" customHeight="1">
      <c r="B66" s="103"/>
      <c r="D66" s="104" t="s">
        <v>11159</v>
      </c>
      <c r="E66" s="105"/>
      <c r="F66" s="105"/>
      <c r="G66" s="105"/>
      <c r="H66" s="105"/>
      <c r="I66" s="105"/>
      <c r="J66" s="106">
        <f>J116</f>
        <v>0</v>
      </c>
      <c r="L66" s="103"/>
    </row>
    <row r="67" spans="2:12" s="17" customFormat="1" ht="21.75" customHeight="1">
      <c r="B67" s="18"/>
      <c r="L67" s="18"/>
    </row>
    <row r="68" spans="2:12" s="17" customFormat="1" ht="6.95" customHeight="1">
      <c r="B68" s="27"/>
      <c r="C68" s="28"/>
      <c r="D68" s="28"/>
      <c r="E68" s="28"/>
      <c r="F68" s="28"/>
      <c r="G68" s="28"/>
      <c r="H68" s="28"/>
      <c r="I68" s="28"/>
      <c r="J68" s="28"/>
      <c r="K68" s="28"/>
      <c r="L68" s="18"/>
    </row>
    <row r="72" spans="2:12" s="17" customFormat="1" ht="6.95" customHeight="1">
      <c r="B72" s="29"/>
      <c r="C72" s="30"/>
      <c r="D72" s="30"/>
      <c r="E72" s="30"/>
      <c r="F72" s="30"/>
      <c r="G72" s="30"/>
      <c r="H72" s="30"/>
      <c r="I72" s="30"/>
      <c r="J72" s="30"/>
      <c r="K72" s="30"/>
      <c r="L72" s="18"/>
    </row>
    <row r="73" spans="2:12" s="17" customFormat="1" ht="24.95" customHeight="1">
      <c r="B73" s="18"/>
      <c r="C73" s="6" t="s">
        <v>248</v>
      </c>
      <c r="L73" s="18"/>
    </row>
    <row r="74" spans="2:12" s="17" customFormat="1" ht="6.95" customHeight="1">
      <c r="B74" s="18"/>
      <c r="L74" s="18"/>
    </row>
    <row r="75" spans="2:12" s="17" customFormat="1" ht="12" customHeight="1">
      <c r="B75" s="18"/>
      <c r="C75" s="11" t="s">
        <v>16</v>
      </c>
      <c r="L75" s="18"/>
    </row>
    <row r="76" spans="2:12" s="17" customFormat="1" ht="16.5" customHeight="1">
      <c r="B76" s="18"/>
      <c r="E76" s="553" t="str">
        <f>E7</f>
        <v>PD Rekonstrukce foyer DK Teplice - 2.etapa</v>
      </c>
      <c r="F76" s="554"/>
      <c r="G76" s="554"/>
      <c r="H76" s="554"/>
      <c r="L76" s="18"/>
    </row>
    <row r="77" spans="2:12" s="17" customFormat="1" ht="12" customHeight="1">
      <c r="B77" s="18"/>
      <c r="C77" s="11" t="s">
        <v>158</v>
      </c>
      <c r="L77" s="18"/>
    </row>
    <row r="78" spans="2:12" s="17" customFormat="1" ht="16.5" customHeight="1">
      <c r="B78" s="18"/>
      <c r="E78" s="538" t="str">
        <f>E9</f>
        <v>D.1.11 - ODVOD TEPLA A KOUŘE - ZOKT</v>
      </c>
      <c r="F78" s="552"/>
      <c r="G78" s="552"/>
      <c r="H78" s="552"/>
      <c r="L78" s="18"/>
    </row>
    <row r="79" spans="2:12" s="17" customFormat="1" ht="6.95" customHeight="1">
      <c r="B79" s="18"/>
      <c r="L79" s="18"/>
    </row>
    <row r="80" spans="2:12" s="17" customFormat="1" ht="12" customHeight="1">
      <c r="B80" s="18"/>
      <c r="C80" s="11" t="s">
        <v>22</v>
      </c>
      <c r="F80" s="12" t="str">
        <f>F12</f>
        <v>Teplice</v>
      </c>
      <c r="I80" s="11" t="s">
        <v>24</v>
      </c>
      <c r="J80" s="80" t="str">
        <f>IF(J12="","",J12)</f>
        <v>4. 9. 2020</v>
      </c>
      <c r="L80" s="18"/>
    </row>
    <row r="81" spans="2:65" s="17" customFormat="1" ht="6.95" customHeight="1">
      <c r="B81" s="18"/>
      <c r="L81" s="18"/>
    </row>
    <row r="82" spans="2:65" s="17" customFormat="1" ht="15.2" customHeight="1">
      <c r="B82" s="18"/>
      <c r="C82" s="11" t="s">
        <v>30</v>
      </c>
      <c r="F82" s="12" t="str">
        <f>E15</f>
        <v>Dům kultury Teplice p.o.</v>
      </c>
      <c r="I82" s="11" t="s">
        <v>38</v>
      </c>
      <c r="J82" s="94" t="str">
        <f>E21</f>
        <v>Projekty CZ, s.r.o.</v>
      </c>
      <c r="L82" s="18"/>
    </row>
    <row r="83" spans="2:65" s="17" customFormat="1" ht="15.2" customHeight="1">
      <c r="B83" s="18"/>
      <c r="C83" s="11" t="s">
        <v>36</v>
      </c>
      <c r="F83" s="12" t="str">
        <f>IF(E18="","",E18)</f>
        <v>Vyplň údaj</v>
      </c>
      <c r="I83" s="11" t="s">
        <v>43</v>
      </c>
      <c r="J83" s="94" t="str">
        <f>E24</f>
        <v>L. Štuller</v>
      </c>
      <c r="L83" s="18"/>
    </row>
    <row r="84" spans="2:65" s="17" customFormat="1" ht="10.35" customHeight="1">
      <c r="B84" s="18"/>
      <c r="L84" s="18"/>
    </row>
    <row r="85" spans="2:65" s="107" customFormat="1" ht="29.25" customHeight="1">
      <c r="B85" s="108"/>
      <c r="C85" s="109" t="s">
        <v>249</v>
      </c>
      <c r="D85" s="110" t="s">
        <v>67</v>
      </c>
      <c r="E85" s="110" t="s">
        <v>63</v>
      </c>
      <c r="F85" s="110" t="s">
        <v>64</v>
      </c>
      <c r="G85" s="110" t="s">
        <v>250</v>
      </c>
      <c r="H85" s="110" t="s">
        <v>251</v>
      </c>
      <c r="I85" s="110" t="s">
        <v>252</v>
      </c>
      <c r="J85" s="110" t="s">
        <v>178</v>
      </c>
      <c r="K85" s="111" t="s">
        <v>253</v>
      </c>
      <c r="L85" s="108"/>
      <c r="M85" s="42" t="s">
        <v>44</v>
      </c>
      <c r="N85" s="43" t="s">
        <v>52</v>
      </c>
      <c r="O85" s="43" t="s">
        <v>254</v>
      </c>
      <c r="P85" s="43" t="s">
        <v>255</v>
      </c>
      <c r="Q85" s="43" t="s">
        <v>256</v>
      </c>
      <c r="R85" s="43" t="s">
        <v>257</v>
      </c>
      <c r="S85" s="43" t="s">
        <v>258</v>
      </c>
      <c r="T85" s="44" t="s">
        <v>259</v>
      </c>
    </row>
    <row r="86" spans="2:65" s="17" customFormat="1" ht="22.9" customHeight="1">
      <c r="B86" s="18"/>
      <c r="C86" s="48" t="s">
        <v>260</v>
      </c>
      <c r="J86" s="112">
        <f>BK86</f>
        <v>0</v>
      </c>
      <c r="L86" s="18"/>
      <c r="M86" s="45"/>
      <c r="N86" s="37"/>
      <c r="O86" s="37"/>
      <c r="P86" s="113">
        <f>P87</f>
        <v>0</v>
      </c>
      <c r="Q86" s="37"/>
      <c r="R86" s="113">
        <f>R87</f>
        <v>0</v>
      </c>
      <c r="S86" s="37"/>
      <c r="T86" s="114">
        <f>T87</f>
        <v>0</v>
      </c>
      <c r="AT86" s="2" t="s">
        <v>81</v>
      </c>
      <c r="AU86" s="2" t="s">
        <v>179</v>
      </c>
      <c r="BK86" s="115">
        <f>BK87</f>
        <v>0</v>
      </c>
    </row>
    <row r="87" spans="2:65" s="116" customFormat="1" ht="25.9" customHeight="1">
      <c r="B87" s="117"/>
      <c r="D87" s="118" t="s">
        <v>81</v>
      </c>
      <c r="E87" s="119" t="s">
        <v>445</v>
      </c>
      <c r="F87" s="119" t="s">
        <v>5339</v>
      </c>
      <c r="I87" s="120"/>
      <c r="J87" s="121">
        <f>BK87</f>
        <v>0</v>
      </c>
      <c r="L87" s="117"/>
      <c r="M87" s="122"/>
      <c r="P87" s="123">
        <f>P88</f>
        <v>0</v>
      </c>
      <c r="R87" s="123">
        <f>R88</f>
        <v>0</v>
      </c>
      <c r="T87" s="124">
        <f>T88</f>
        <v>0</v>
      </c>
      <c r="AR87" s="118" t="s">
        <v>141</v>
      </c>
      <c r="AT87" s="125" t="s">
        <v>81</v>
      </c>
      <c r="AU87" s="125" t="s">
        <v>82</v>
      </c>
      <c r="AY87" s="118" t="s">
        <v>263</v>
      </c>
      <c r="BK87" s="126">
        <f>BK88</f>
        <v>0</v>
      </c>
    </row>
    <row r="88" spans="2:65" s="116" customFormat="1" ht="22.9" customHeight="1">
      <c r="B88" s="117"/>
      <c r="D88" s="118" t="s">
        <v>81</v>
      </c>
      <c r="E88" s="127" t="s">
        <v>11160</v>
      </c>
      <c r="F88" s="127" t="s">
        <v>11161</v>
      </c>
      <c r="I88" s="120"/>
      <c r="J88" s="128">
        <f>BK88</f>
        <v>0</v>
      </c>
      <c r="L88" s="117"/>
      <c r="M88" s="122"/>
      <c r="P88" s="123">
        <f>P89+P98+P107+P113+P116</f>
        <v>0</v>
      </c>
      <c r="R88" s="123">
        <f>R89+R98+R107+R113+R116</f>
        <v>0</v>
      </c>
      <c r="T88" s="124">
        <f>T89+T98+T107+T113+T116</f>
        <v>0</v>
      </c>
      <c r="AR88" s="118" t="s">
        <v>141</v>
      </c>
      <c r="AT88" s="125" t="s">
        <v>81</v>
      </c>
      <c r="AU88" s="125" t="s">
        <v>89</v>
      </c>
      <c r="AY88" s="118" t="s">
        <v>263</v>
      </c>
      <c r="BK88" s="126">
        <f>BK89+BK98+BK107+BK113+BK116</f>
        <v>0</v>
      </c>
    </row>
    <row r="89" spans="2:65" s="116" customFormat="1" ht="20.85" customHeight="1">
      <c r="B89" s="117"/>
      <c r="D89" s="118" t="s">
        <v>81</v>
      </c>
      <c r="E89" s="127" t="s">
        <v>11162</v>
      </c>
      <c r="F89" s="127" t="s">
        <v>11163</v>
      </c>
      <c r="I89" s="120"/>
      <c r="J89" s="128">
        <f>BK89</f>
        <v>0</v>
      </c>
      <c r="L89" s="117"/>
      <c r="M89" s="122"/>
      <c r="P89" s="123">
        <f>SUM(P90:P97)</f>
        <v>0</v>
      </c>
      <c r="R89" s="123">
        <f>SUM(R90:R97)</f>
        <v>0</v>
      </c>
      <c r="T89" s="124">
        <f>SUM(T90:T97)</f>
        <v>0</v>
      </c>
      <c r="AR89" s="118" t="s">
        <v>141</v>
      </c>
      <c r="AT89" s="125" t="s">
        <v>81</v>
      </c>
      <c r="AU89" s="125" t="s">
        <v>91</v>
      </c>
      <c r="AY89" s="118" t="s">
        <v>263</v>
      </c>
      <c r="BK89" s="126">
        <f>SUM(BK90:BK97)</f>
        <v>0</v>
      </c>
    </row>
    <row r="90" spans="2:65" s="17" customFormat="1" ht="24.2" customHeight="1">
      <c r="B90" s="18"/>
      <c r="C90" s="129" t="s">
        <v>89</v>
      </c>
      <c r="D90" s="129" t="s">
        <v>265</v>
      </c>
      <c r="E90" s="130" t="s">
        <v>11164</v>
      </c>
      <c r="F90" s="131" t="s">
        <v>11165</v>
      </c>
      <c r="G90" s="132" t="s">
        <v>439</v>
      </c>
      <c r="H90" s="133">
        <v>1</v>
      </c>
      <c r="I90" s="134"/>
      <c r="J90" s="135">
        <f t="shared" ref="J90:J97" si="0">ROUND(I90*H90,2)</f>
        <v>0</v>
      </c>
      <c r="K90" s="131" t="s">
        <v>44</v>
      </c>
      <c r="L90" s="18"/>
      <c r="M90" s="136" t="s">
        <v>44</v>
      </c>
      <c r="N90" s="137" t="s">
        <v>53</v>
      </c>
      <c r="P90" s="138">
        <f t="shared" ref="P90:P97" si="1">O90*H90</f>
        <v>0</v>
      </c>
      <c r="Q90" s="138">
        <v>0</v>
      </c>
      <c r="R90" s="138">
        <f t="shared" ref="R90:R97" si="2">Q90*H90</f>
        <v>0</v>
      </c>
      <c r="S90" s="138">
        <v>0</v>
      </c>
      <c r="T90" s="139">
        <f t="shared" ref="T90:T97" si="3">S90*H90</f>
        <v>0</v>
      </c>
      <c r="AR90" s="140" t="s">
        <v>776</v>
      </c>
      <c r="AT90" s="140" t="s">
        <v>265</v>
      </c>
      <c r="AU90" s="140" t="s">
        <v>141</v>
      </c>
      <c r="AY90" s="2" t="s">
        <v>263</v>
      </c>
      <c r="BE90" s="141">
        <f t="shared" ref="BE90:BE97" si="4">IF(N90="základní",J90,0)</f>
        <v>0</v>
      </c>
      <c r="BF90" s="141">
        <f t="shared" ref="BF90:BF97" si="5">IF(N90="snížená",J90,0)</f>
        <v>0</v>
      </c>
      <c r="BG90" s="141">
        <f t="shared" ref="BG90:BG97" si="6">IF(N90="zákl. přenesená",J90,0)</f>
        <v>0</v>
      </c>
      <c r="BH90" s="141">
        <f t="shared" ref="BH90:BH97" si="7">IF(N90="sníž. přenesená",J90,0)</f>
        <v>0</v>
      </c>
      <c r="BI90" s="141">
        <f t="shared" ref="BI90:BI97" si="8">IF(N90="nulová",J90,0)</f>
        <v>0</v>
      </c>
      <c r="BJ90" s="2" t="s">
        <v>89</v>
      </c>
      <c r="BK90" s="141">
        <f t="shared" ref="BK90:BK97" si="9">ROUND(I90*H90,2)</f>
        <v>0</v>
      </c>
      <c r="BL90" s="2" t="s">
        <v>776</v>
      </c>
      <c r="BM90" s="140" t="s">
        <v>11166</v>
      </c>
    </row>
    <row r="91" spans="2:65" s="17" customFormat="1" ht="14.45" customHeight="1">
      <c r="B91" s="18"/>
      <c r="C91" s="129" t="s">
        <v>91</v>
      </c>
      <c r="D91" s="129" t="s">
        <v>265</v>
      </c>
      <c r="E91" s="130" t="s">
        <v>11167</v>
      </c>
      <c r="F91" s="131" t="s">
        <v>11168</v>
      </c>
      <c r="G91" s="132" t="s">
        <v>439</v>
      </c>
      <c r="H91" s="133">
        <v>1</v>
      </c>
      <c r="I91" s="134"/>
      <c r="J91" s="135">
        <f t="shared" si="0"/>
        <v>0</v>
      </c>
      <c r="K91" s="131" t="s">
        <v>44</v>
      </c>
      <c r="L91" s="18"/>
      <c r="M91" s="136" t="s">
        <v>44</v>
      </c>
      <c r="N91" s="137" t="s">
        <v>53</v>
      </c>
      <c r="P91" s="138">
        <f t="shared" si="1"/>
        <v>0</v>
      </c>
      <c r="Q91" s="138">
        <v>0</v>
      </c>
      <c r="R91" s="138">
        <f t="shared" si="2"/>
        <v>0</v>
      </c>
      <c r="S91" s="138">
        <v>0</v>
      </c>
      <c r="T91" s="139">
        <f t="shared" si="3"/>
        <v>0</v>
      </c>
      <c r="AR91" s="140" t="s">
        <v>776</v>
      </c>
      <c r="AT91" s="140" t="s">
        <v>265</v>
      </c>
      <c r="AU91" s="140" t="s">
        <v>141</v>
      </c>
      <c r="AY91" s="2" t="s">
        <v>263</v>
      </c>
      <c r="BE91" s="141">
        <f t="shared" si="4"/>
        <v>0</v>
      </c>
      <c r="BF91" s="141">
        <f t="shared" si="5"/>
        <v>0</v>
      </c>
      <c r="BG91" s="141">
        <f t="shared" si="6"/>
        <v>0</v>
      </c>
      <c r="BH91" s="141">
        <f t="shared" si="7"/>
        <v>0</v>
      </c>
      <c r="BI91" s="141">
        <f t="shared" si="8"/>
        <v>0</v>
      </c>
      <c r="BJ91" s="2" t="s">
        <v>89</v>
      </c>
      <c r="BK91" s="141">
        <f t="shared" si="9"/>
        <v>0</v>
      </c>
      <c r="BL91" s="2" t="s">
        <v>776</v>
      </c>
      <c r="BM91" s="140" t="s">
        <v>11169</v>
      </c>
    </row>
    <row r="92" spans="2:65" s="17" customFormat="1" ht="24.2" customHeight="1">
      <c r="B92" s="18"/>
      <c r="C92" s="129" t="s">
        <v>141</v>
      </c>
      <c r="D92" s="129" t="s">
        <v>265</v>
      </c>
      <c r="E92" s="130" t="s">
        <v>11170</v>
      </c>
      <c r="F92" s="131" t="s">
        <v>11171</v>
      </c>
      <c r="G92" s="132" t="s">
        <v>439</v>
      </c>
      <c r="H92" s="133">
        <v>3</v>
      </c>
      <c r="I92" s="134"/>
      <c r="J92" s="135">
        <f t="shared" si="0"/>
        <v>0</v>
      </c>
      <c r="K92" s="131" t="s">
        <v>44</v>
      </c>
      <c r="L92" s="18"/>
      <c r="M92" s="136" t="s">
        <v>44</v>
      </c>
      <c r="N92" s="137" t="s">
        <v>53</v>
      </c>
      <c r="P92" s="138">
        <f t="shared" si="1"/>
        <v>0</v>
      </c>
      <c r="Q92" s="138">
        <v>0</v>
      </c>
      <c r="R92" s="138">
        <f t="shared" si="2"/>
        <v>0</v>
      </c>
      <c r="S92" s="138">
        <v>0</v>
      </c>
      <c r="T92" s="139">
        <f t="shared" si="3"/>
        <v>0</v>
      </c>
      <c r="AR92" s="140" t="s">
        <v>776</v>
      </c>
      <c r="AT92" s="140" t="s">
        <v>265</v>
      </c>
      <c r="AU92" s="140" t="s">
        <v>141</v>
      </c>
      <c r="AY92" s="2" t="s">
        <v>263</v>
      </c>
      <c r="BE92" s="141">
        <f t="shared" si="4"/>
        <v>0</v>
      </c>
      <c r="BF92" s="141">
        <f t="shared" si="5"/>
        <v>0</v>
      </c>
      <c r="BG92" s="141">
        <f t="shared" si="6"/>
        <v>0</v>
      </c>
      <c r="BH92" s="141">
        <f t="shared" si="7"/>
        <v>0</v>
      </c>
      <c r="BI92" s="141">
        <f t="shared" si="8"/>
        <v>0</v>
      </c>
      <c r="BJ92" s="2" t="s">
        <v>89</v>
      </c>
      <c r="BK92" s="141">
        <f t="shared" si="9"/>
        <v>0</v>
      </c>
      <c r="BL92" s="2" t="s">
        <v>776</v>
      </c>
      <c r="BM92" s="140" t="s">
        <v>11172</v>
      </c>
    </row>
    <row r="93" spans="2:65" s="17" customFormat="1" ht="14.45" customHeight="1">
      <c r="B93" s="18"/>
      <c r="C93" s="129" t="s">
        <v>270</v>
      </c>
      <c r="D93" s="129" t="s">
        <v>265</v>
      </c>
      <c r="E93" s="130" t="s">
        <v>11173</v>
      </c>
      <c r="F93" s="131" t="s">
        <v>11174</v>
      </c>
      <c r="G93" s="132" t="s">
        <v>439</v>
      </c>
      <c r="H93" s="133">
        <v>1</v>
      </c>
      <c r="I93" s="134"/>
      <c r="J93" s="135">
        <f t="shared" si="0"/>
        <v>0</v>
      </c>
      <c r="K93" s="131" t="s">
        <v>44</v>
      </c>
      <c r="L93" s="18"/>
      <c r="M93" s="136" t="s">
        <v>44</v>
      </c>
      <c r="N93" s="137" t="s">
        <v>53</v>
      </c>
      <c r="P93" s="138">
        <f t="shared" si="1"/>
        <v>0</v>
      </c>
      <c r="Q93" s="138">
        <v>0</v>
      </c>
      <c r="R93" s="138">
        <f t="shared" si="2"/>
        <v>0</v>
      </c>
      <c r="S93" s="138">
        <v>0</v>
      </c>
      <c r="T93" s="139">
        <f t="shared" si="3"/>
        <v>0</v>
      </c>
      <c r="AR93" s="140" t="s">
        <v>776</v>
      </c>
      <c r="AT93" s="140" t="s">
        <v>265</v>
      </c>
      <c r="AU93" s="140" t="s">
        <v>141</v>
      </c>
      <c r="AY93" s="2" t="s">
        <v>263</v>
      </c>
      <c r="BE93" s="141">
        <f t="shared" si="4"/>
        <v>0</v>
      </c>
      <c r="BF93" s="141">
        <f t="shared" si="5"/>
        <v>0</v>
      </c>
      <c r="BG93" s="141">
        <f t="shared" si="6"/>
        <v>0</v>
      </c>
      <c r="BH93" s="141">
        <f t="shared" si="7"/>
        <v>0</v>
      </c>
      <c r="BI93" s="141">
        <f t="shared" si="8"/>
        <v>0</v>
      </c>
      <c r="BJ93" s="2" t="s">
        <v>89</v>
      </c>
      <c r="BK93" s="141">
        <f t="shared" si="9"/>
        <v>0</v>
      </c>
      <c r="BL93" s="2" t="s">
        <v>776</v>
      </c>
      <c r="BM93" s="140" t="s">
        <v>11175</v>
      </c>
    </row>
    <row r="94" spans="2:65" s="17" customFormat="1" ht="24.2" customHeight="1">
      <c r="B94" s="18"/>
      <c r="C94" s="129" t="s">
        <v>296</v>
      </c>
      <c r="D94" s="129" t="s">
        <v>265</v>
      </c>
      <c r="E94" s="130" t="s">
        <v>11176</v>
      </c>
      <c r="F94" s="131" t="s">
        <v>11177</v>
      </c>
      <c r="G94" s="132" t="s">
        <v>439</v>
      </c>
      <c r="H94" s="133">
        <v>2</v>
      </c>
      <c r="I94" s="134"/>
      <c r="J94" s="135">
        <f t="shared" si="0"/>
        <v>0</v>
      </c>
      <c r="K94" s="131" t="s">
        <v>44</v>
      </c>
      <c r="L94" s="18"/>
      <c r="M94" s="136" t="s">
        <v>44</v>
      </c>
      <c r="N94" s="137" t="s">
        <v>53</v>
      </c>
      <c r="P94" s="138">
        <f t="shared" si="1"/>
        <v>0</v>
      </c>
      <c r="Q94" s="138">
        <v>0</v>
      </c>
      <c r="R94" s="138">
        <f t="shared" si="2"/>
        <v>0</v>
      </c>
      <c r="S94" s="138">
        <v>0</v>
      </c>
      <c r="T94" s="139">
        <f t="shared" si="3"/>
        <v>0</v>
      </c>
      <c r="AR94" s="140" t="s">
        <v>776</v>
      </c>
      <c r="AT94" s="140" t="s">
        <v>265</v>
      </c>
      <c r="AU94" s="140" t="s">
        <v>141</v>
      </c>
      <c r="AY94" s="2" t="s">
        <v>263</v>
      </c>
      <c r="BE94" s="141">
        <f t="shared" si="4"/>
        <v>0</v>
      </c>
      <c r="BF94" s="141">
        <f t="shared" si="5"/>
        <v>0</v>
      </c>
      <c r="BG94" s="141">
        <f t="shared" si="6"/>
        <v>0</v>
      </c>
      <c r="BH94" s="141">
        <f t="shared" si="7"/>
        <v>0</v>
      </c>
      <c r="BI94" s="141">
        <f t="shared" si="8"/>
        <v>0</v>
      </c>
      <c r="BJ94" s="2" t="s">
        <v>89</v>
      </c>
      <c r="BK94" s="141">
        <f t="shared" si="9"/>
        <v>0</v>
      </c>
      <c r="BL94" s="2" t="s">
        <v>776</v>
      </c>
      <c r="BM94" s="140" t="s">
        <v>11178</v>
      </c>
    </row>
    <row r="95" spans="2:65" s="17" customFormat="1" ht="14.45" customHeight="1">
      <c r="B95" s="18"/>
      <c r="C95" s="129" t="s">
        <v>302</v>
      </c>
      <c r="D95" s="129" t="s">
        <v>265</v>
      </c>
      <c r="E95" s="130" t="s">
        <v>11179</v>
      </c>
      <c r="F95" s="131" t="s">
        <v>11180</v>
      </c>
      <c r="G95" s="132" t="s">
        <v>439</v>
      </c>
      <c r="H95" s="133">
        <v>1</v>
      </c>
      <c r="I95" s="134"/>
      <c r="J95" s="135">
        <f t="shared" si="0"/>
        <v>0</v>
      </c>
      <c r="K95" s="131" t="s">
        <v>44</v>
      </c>
      <c r="L95" s="18"/>
      <c r="M95" s="136" t="s">
        <v>44</v>
      </c>
      <c r="N95" s="137" t="s">
        <v>53</v>
      </c>
      <c r="P95" s="138">
        <f t="shared" si="1"/>
        <v>0</v>
      </c>
      <c r="Q95" s="138">
        <v>0</v>
      </c>
      <c r="R95" s="138">
        <f t="shared" si="2"/>
        <v>0</v>
      </c>
      <c r="S95" s="138">
        <v>0</v>
      </c>
      <c r="T95" s="139">
        <f t="shared" si="3"/>
        <v>0</v>
      </c>
      <c r="AR95" s="140" t="s">
        <v>776</v>
      </c>
      <c r="AT95" s="140" t="s">
        <v>265</v>
      </c>
      <c r="AU95" s="140" t="s">
        <v>141</v>
      </c>
      <c r="AY95" s="2" t="s">
        <v>263</v>
      </c>
      <c r="BE95" s="141">
        <f t="shared" si="4"/>
        <v>0</v>
      </c>
      <c r="BF95" s="141">
        <f t="shared" si="5"/>
        <v>0</v>
      </c>
      <c r="BG95" s="141">
        <f t="shared" si="6"/>
        <v>0</v>
      </c>
      <c r="BH95" s="141">
        <f t="shared" si="7"/>
        <v>0</v>
      </c>
      <c r="BI95" s="141">
        <f t="shared" si="8"/>
        <v>0</v>
      </c>
      <c r="BJ95" s="2" t="s">
        <v>89</v>
      </c>
      <c r="BK95" s="141">
        <f t="shared" si="9"/>
        <v>0</v>
      </c>
      <c r="BL95" s="2" t="s">
        <v>776</v>
      </c>
      <c r="BM95" s="140" t="s">
        <v>11181</v>
      </c>
    </row>
    <row r="96" spans="2:65" s="17" customFormat="1" ht="24.2" customHeight="1">
      <c r="B96" s="18"/>
      <c r="C96" s="129" t="s">
        <v>309</v>
      </c>
      <c r="D96" s="129" t="s">
        <v>265</v>
      </c>
      <c r="E96" s="130" t="s">
        <v>11182</v>
      </c>
      <c r="F96" s="131" t="s">
        <v>11183</v>
      </c>
      <c r="G96" s="132" t="s">
        <v>439</v>
      </c>
      <c r="H96" s="133">
        <v>4</v>
      </c>
      <c r="I96" s="134"/>
      <c r="J96" s="135">
        <f t="shared" si="0"/>
        <v>0</v>
      </c>
      <c r="K96" s="131" t="s">
        <v>44</v>
      </c>
      <c r="L96" s="18"/>
      <c r="M96" s="136" t="s">
        <v>44</v>
      </c>
      <c r="N96" s="137" t="s">
        <v>53</v>
      </c>
      <c r="P96" s="138">
        <f t="shared" si="1"/>
        <v>0</v>
      </c>
      <c r="Q96" s="138">
        <v>0</v>
      </c>
      <c r="R96" s="138">
        <f t="shared" si="2"/>
        <v>0</v>
      </c>
      <c r="S96" s="138">
        <v>0</v>
      </c>
      <c r="T96" s="139">
        <f t="shared" si="3"/>
        <v>0</v>
      </c>
      <c r="AR96" s="140" t="s">
        <v>776</v>
      </c>
      <c r="AT96" s="140" t="s">
        <v>265</v>
      </c>
      <c r="AU96" s="140" t="s">
        <v>141</v>
      </c>
      <c r="AY96" s="2" t="s">
        <v>263</v>
      </c>
      <c r="BE96" s="141">
        <f t="shared" si="4"/>
        <v>0</v>
      </c>
      <c r="BF96" s="141">
        <f t="shared" si="5"/>
        <v>0</v>
      </c>
      <c r="BG96" s="141">
        <f t="shared" si="6"/>
        <v>0</v>
      </c>
      <c r="BH96" s="141">
        <f t="shared" si="7"/>
        <v>0</v>
      </c>
      <c r="BI96" s="141">
        <f t="shared" si="8"/>
        <v>0</v>
      </c>
      <c r="BJ96" s="2" t="s">
        <v>89</v>
      </c>
      <c r="BK96" s="141">
        <f t="shared" si="9"/>
        <v>0</v>
      </c>
      <c r="BL96" s="2" t="s">
        <v>776</v>
      </c>
      <c r="BM96" s="140" t="s">
        <v>11184</v>
      </c>
    </row>
    <row r="97" spans="2:65" s="17" customFormat="1" ht="14.45" customHeight="1">
      <c r="B97" s="18"/>
      <c r="C97" s="129" t="s">
        <v>317</v>
      </c>
      <c r="D97" s="129" t="s">
        <v>265</v>
      </c>
      <c r="E97" s="130" t="s">
        <v>11185</v>
      </c>
      <c r="F97" s="131" t="s">
        <v>11186</v>
      </c>
      <c r="G97" s="132" t="s">
        <v>439</v>
      </c>
      <c r="H97" s="133">
        <v>5</v>
      </c>
      <c r="I97" s="134"/>
      <c r="J97" s="135">
        <f t="shared" si="0"/>
        <v>0</v>
      </c>
      <c r="K97" s="131" t="s">
        <v>44</v>
      </c>
      <c r="L97" s="18"/>
      <c r="M97" s="136" t="s">
        <v>44</v>
      </c>
      <c r="N97" s="137" t="s">
        <v>53</v>
      </c>
      <c r="P97" s="138">
        <f t="shared" si="1"/>
        <v>0</v>
      </c>
      <c r="Q97" s="138">
        <v>0</v>
      </c>
      <c r="R97" s="138">
        <f t="shared" si="2"/>
        <v>0</v>
      </c>
      <c r="S97" s="138">
        <v>0</v>
      </c>
      <c r="T97" s="139">
        <f t="shared" si="3"/>
        <v>0</v>
      </c>
      <c r="AR97" s="140" t="s">
        <v>776</v>
      </c>
      <c r="AT97" s="140" t="s">
        <v>265</v>
      </c>
      <c r="AU97" s="140" t="s">
        <v>141</v>
      </c>
      <c r="AY97" s="2" t="s">
        <v>263</v>
      </c>
      <c r="BE97" s="141">
        <f t="shared" si="4"/>
        <v>0</v>
      </c>
      <c r="BF97" s="141">
        <f t="shared" si="5"/>
        <v>0</v>
      </c>
      <c r="BG97" s="141">
        <f t="shared" si="6"/>
        <v>0</v>
      </c>
      <c r="BH97" s="141">
        <f t="shared" si="7"/>
        <v>0</v>
      </c>
      <c r="BI97" s="141">
        <f t="shared" si="8"/>
        <v>0</v>
      </c>
      <c r="BJ97" s="2" t="s">
        <v>89</v>
      </c>
      <c r="BK97" s="141">
        <f t="shared" si="9"/>
        <v>0</v>
      </c>
      <c r="BL97" s="2" t="s">
        <v>776</v>
      </c>
      <c r="BM97" s="140" t="s">
        <v>11187</v>
      </c>
    </row>
    <row r="98" spans="2:65" s="116" customFormat="1" ht="20.85" customHeight="1">
      <c r="B98" s="117"/>
      <c r="D98" s="118" t="s">
        <v>81</v>
      </c>
      <c r="E98" s="127" t="s">
        <v>11188</v>
      </c>
      <c r="F98" s="127" t="s">
        <v>11189</v>
      </c>
      <c r="I98" s="120"/>
      <c r="J98" s="128">
        <f>BK98</f>
        <v>0</v>
      </c>
      <c r="L98" s="117"/>
      <c r="M98" s="122"/>
      <c r="P98" s="123">
        <f>SUM(P99:P106)</f>
        <v>0</v>
      </c>
      <c r="R98" s="123">
        <f>SUM(R99:R106)</f>
        <v>0</v>
      </c>
      <c r="T98" s="124">
        <f>SUM(T99:T106)</f>
        <v>0</v>
      </c>
      <c r="AR98" s="118" t="s">
        <v>141</v>
      </c>
      <c r="AT98" s="125" t="s">
        <v>81</v>
      </c>
      <c r="AU98" s="125" t="s">
        <v>91</v>
      </c>
      <c r="AY98" s="118" t="s">
        <v>263</v>
      </c>
      <c r="BK98" s="126">
        <f>SUM(BK99:BK106)</f>
        <v>0</v>
      </c>
    </row>
    <row r="99" spans="2:65" s="17" customFormat="1" ht="49.15" customHeight="1">
      <c r="B99" s="18"/>
      <c r="C99" s="129" t="s">
        <v>324</v>
      </c>
      <c r="D99" s="129" t="s">
        <v>265</v>
      </c>
      <c r="E99" s="130" t="s">
        <v>11190</v>
      </c>
      <c r="F99" s="131" t="s">
        <v>11191</v>
      </c>
      <c r="G99" s="132" t="s">
        <v>439</v>
      </c>
      <c r="H99" s="133">
        <v>1</v>
      </c>
      <c r="I99" s="134"/>
      <c r="J99" s="135">
        <f t="shared" ref="J99:J106" si="10">ROUND(I99*H99,2)</f>
        <v>0</v>
      </c>
      <c r="K99" s="131" t="s">
        <v>44</v>
      </c>
      <c r="L99" s="18"/>
      <c r="M99" s="136" t="s">
        <v>44</v>
      </c>
      <c r="N99" s="137" t="s">
        <v>53</v>
      </c>
      <c r="P99" s="138">
        <f t="shared" ref="P99:P106" si="11">O99*H99</f>
        <v>0</v>
      </c>
      <c r="Q99" s="138">
        <v>0</v>
      </c>
      <c r="R99" s="138">
        <f t="shared" ref="R99:R106" si="12">Q99*H99</f>
        <v>0</v>
      </c>
      <c r="S99" s="138">
        <v>0</v>
      </c>
      <c r="T99" s="139">
        <f t="shared" ref="T99:T106" si="13">S99*H99</f>
        <v>0</v>
      </c>
      <c r="AR99" s="140" t="s">
        <v>776</v>
      </c>
      <c r="AT99" s="140" t="s">
        <v>265</v>
      </c>
      <c r="AU99" s="140" t="s">
        <v>141</v>
      </c>
      <c r="AY99" s="2" t="s">
        <v>263</v>
      </c>
      <c r="BE99" s="141">
        <f t="shared" ref="BE99:BE106" si="14">IF(N99="základní",J99,0)</f>
        <v>0</v>
      </c>
      <c r="BF99" s="141">
        <f t="shared" ref="BF99:BF106" si="15">IF(N99="snížená",J99,0)</f>
        <v>0</v>
      </c>
      <c r="BG99" s="141">
        <f t="shared" ref="BG99:BG106" si="16">IF(N99="zákl. přenesená",J99,0)</f>
        <v>0</v>
      </c>
      <c r="BH99" s="141">
        <f t="shared" ref="BH99:BH106" si="17">IF(N99="sníž. přenesená",J99,0)</f>
        <v>0</v>
      </c>
      <c r="BI99" s="141">
        <f t="shared" ref="BI99:BI106" si="18">IF(N99="nulová",J99,0)</f>
        <v>0</v>
      </c>
      <c r="BJ99" s="2" t="s">
        <v>89</v>
      </c>
      <c r="BK99" s="141">
        <f t="shared" ref="BK99:BK106" si="19">ROUND(I99*H99,2)</f>
        <v>0</v>
      </c>
      <c r="BL99" s="2" t="s">
        <v>776</v>
      </c>
      <c r="BM99" s="140" t="s">
        <v>11192</v>
      </c>
    </row>
    <row r="100" spans="2:65" s="17" customFormat="1" ht="62.65" customHeight="1">
      <c r="B100" s="18"/>
      <c r="C100" s="129" t="s">
        <v>330</v>
      </c>
      <c r="D100" s="129" t="s">
        <v>265</v>
      </c>
      <c r="E100" s="130" t="s">
        <v>11193</v>
      </c>
      <c r="F100" s="131" t="s">
        <v>11194</v>
      </c>
      <c r="G100" s="132" t="s">
        <v>439</v>
      </c>
      <c r="H100" s="133">
        <v>1</v>
      </c>
      <c r="I100" s="134"/>
      <c r="J100" s="135">
        <f t="shared" si="10"/>
        <v>0</v>
      </c>
      <c r="K100" s="131" t="s">
        <v>44</v>
      </c>
      <c r="L100" s="18"/>
      <c r="M100" s="136" t="s">
        <v>44</v>
      </c>
      <c r="N100" s="137" t="s">
        <v>53</v>
      </c>
      <c r="P100" s="138">
        <f t="shared" si="11"/>
        <v>0</v>
      </c>
      <c r="Q100" s="138">
        <v>0</v>
      </c>
      <c r="R100" s="138">
        <f t="shared" si="12"/>
        <v>0</v>
      </c>
      <c r="S100" s="138">
        <v>0</v>
      </c>
      <c r="T100" s="139">
        <f t="shared" si="13"/>
        <v>0</v>
      </c>
      <c r="AR100" s="140" t="s">
        <v>776</v>
      </c>
      <c r="AT100" s="140" t="s">
        <v>265</v>
      </c>
      <c r="AU100" s="140" t="s">
        <v>141</v>
      </c>
      <c r="AY100" s="2" t="s">
        <v>263</v>
      </c>
      <c r="BE100" s="141">
        <f t="shared" si="14"/>
        <v>0</v>
      </c>
      <c r="BF100" s="141">
        <f t="shared" si="15"/>
        <v>0</v>
      </c>
      <c r="BG100" s="141">
        <f t="shared" si="16"/>
        <v>0</v>
      </c>
      <c r="BH100" s="141">
        <f t="shared" si="17"/>
        <v>0</v>
      </c>
      <c r="BI100" s="141">
        <f t="shared" si="18"/>
        <v>0</v>
      </c>
      <c r="BJ100" s="2" t="s">
        <v>89</v>
      </c>
      <c r="BK100" s="141">
        <f t="shared" si="19"/>
        <v>0</v>
      </c>
      <c r="BL100" s="2" t="s">
        <v>776</v>
      </c>
      <c r="BM100" s="140" t="s">
        <v>11195</v>
      </c>
    </row>
    <row r="101" spans="2:65" s="17" customFormat="1" ht="62.65" customHeight="1">
      <c r="B101" s="18"/>
      <c r="C101" s="129" t="s">
        <v>335</v>
      </c>
      <c r="D101" s="129" t="s">
        <v>265</v>
      </c>
      <c r="E101" s="130" t="s">
        <v>11196</v>
      </c>
      <c r="F101" s="131" t="s">
        <v>11197</v>
      </c>
      <c r="G101" s="132" t="s">
        <v>439</v>
      </c>
      <c r="H101" s="133">
        <v>3</v>
      </c>
      <c r="I101" s="134"/>
      <c r="J101" s="135">
        <f t="shared" si="10"/>
        <v>0</v>
      </c>
      <c r="K101" s="131" t="s">
        <v>44</v>
      </c>
      <c r="L101" s="18"/>
      <c r="M101" s="136" t="s">
        <v>44</v>
      </c>
      <c r="N101" s="137" t="s">
        <v>53</v>
      </c>
      <c r="P101" s="138">
        <f t="shared" si="11"/>
        <v>0</v>
      </c>
      <c r="Q101" s="138">
        <v>0</v>
      </c>
      <c r="R101" s="138">
        <f t="shared" si="12"/>
        <v>0</v>
      </c>
      <c r="S101" s="138">
        <v>0</v>
      </c>
      <c r="T101" s="139">
        <f t="shared" si="13"/>
        <v>0</v>
      </c>
      <c r="AR101" s="140" t="s">
        <v>776</v>
      </c>
      <c r="AT101" s="140" t="s">
        <v>265</v>
      </c>
      <c r="AU101" s="140" t="s">
        <v>141</v>
      </c>
      <c r="AY101" s="2" t="s">
        <v>263</v>
      </c>
      <c r="BE101" s="141">
        <f t="shared" si="14"/>
        <v>0</v>
      </c>
      <c r="BF101" s="141">
        <f t="shared" si="15"/>
        <v>0</v>
      </c>
      <c r="BG101" s="141">
        <f t="shared" si="16"/>
        <v>0</v>
      </c>
      <c r="BH101" s="141">
        <f t="shared" si="17"/>
        <v>0</v>
      </c>
      <c r="BI101" s="141">
        <f t="shared" si="18"/>
        <v>0</v>
      </c>
      <c r="BJ101" s="2" t="s">
        <v>89</v>
      </c>
      <c r="BK101" s="141">
        <f t="shared" si="19"/>
        <v>0</v>
      </c>
      <c r="BL101" s="2" t="s">
        <v>776</v>
      </c>
      <c r="BM101" s="140" t="s">
        <v>11198</v>
      </c>
    </row>
    <row r="102" spans="2:65" s="17" customFormat="1" ht="62.65" customHeight="1">
      <c r="B102" s="18"/>
      <c r="C102" s="129" t="s">
        <v>343</v>
      </c>
      <c r="D102" s="129" t="s">
        <v>265</v>
      </c>
      <c r="E102" s="130" t="s">
        <v>11199</v>
      </c>
      <c r="F102" s="131" t="s">
        <v>11200</v>
      </c>
      <c r="G102" s="132" t="s">
        <v>439</v>
      </c>
      <c r="H102" s="133">
        <v>3</v>
      </c>
      <c r="I102" s="134"/>
      <c r="J102" s="135">
        <f t="shared" si="10"/>
        <v>0</v>
      </c>
      <c r="K102" s="131" t="s">
        <v>44</v>
      </c>
      <c r="L102" s="18"/>
      <c r="M102" s="136" t="s">
        <v>44</v>
      </c>
      <c r="N102" s="137" t="s">
        <v>53</v>
      </c>
      <c r="P102" s="138">
        <f t="shared" si="11"/>
        <v>0</v>
      </c>
      <c r="Q102" s="138">
        <v>0</v>
      </c>
      <c r="R102" s="138">
        <f t="shared" si="12"/>
        <v>0</v>
      </c>
      <c r="S102" s="138">
        <v>0</v>
      </c>
      <c r="T102" s="139">
        <f t="shared" si="13"/>
        <v>0</v>
      </c>
      <c r="AR102" s="140" t="s">
        <v>776</v>
      </c>
      <c r="AT102" s="140" t="s">
        <v>265</v>
      </c>
      <c r="AU102" s="140" t="s">
        <v>141</v>
      </c>
      <c r="AY102" s="2" t="s">
        <v>263</v>
      </c>
      <c r="BE102" s="141">
        <f t="shared" si="14"/>
        <v>0</v>
      </c>
      <c r="BF102" s="141">
        <f t="shared" si="15"/>
        <v>0</v>
      </c>
      <c r="BG102" s="141">
        <f t="shared" si="16"/>
        <v>0</v>
      </c>
      <c r="BH102" s="141">
        <f t="shared" si="17"/>
        <v>0</v>
      </c>
      <c r="BI102" s="141">
        <f t="shared" si="18"/>
        <v>0</v>
      </c>
      <c r="BJ102" s="2" t="s">
        <v>89</v>
      </c>
      <c r="BK102" s="141">
        <f t="shared" si="19"/>
        <v>0</v>
      </c>
      <c r="BL102" s="2" t="s">
        <v>776</v>
      </c>
      <c r="BM102" s="140" t="s">
        <v>11201</v>
      </c>
    </row>
    <row r="103" spans="2:65" s="17" customFormat="1" ht="62.65" customHeight="1">
      <c r="B103" s="18"/>
      <c r="C103" s="129" t="s">
        <v>351</v>
      </c>
      <c r="D103" s="129" t="s">
        <v>265</v>
      </c>
      <c r="E103" s="130" t="s">
        <v>11202</v>
      </c>
      <c r="F103" s="131" t="s">
        <v>11203</v>
      </c>
      <c r="G103" s="132" t="s">
        <v>439</v>
      </c>
      <c r="H103" s="133">
        <v>1</v>
      </c>
      <c r="I103" s="134"/>
      <c r="J103" s="135">
        <f t="shared" si="10"/>
        <v>0</v>
      </c>
      <c r="K103" s="131" t="s">
        <v>44</v>
      </c>
      <c r="L103" s="18"/>
      <c r="M103" s="136" t="s">
        <v>44</v>
      </c>
      <c r="N103" s="137" t="s">
        <v>53</v>
      </c>
      <c r="P103" s="138">
        <f t="shared" si="11"/>
        <v>0</v>
      </c>
      <c r="Q103" s="138">
        <v>0</v>
      </c>
      <c r="R103" s="138">
        <f t="shared" si="12"/>
        <v>0</v>
      </c>
      <c r="S103" s="138">
        <v>0</v>
      </c>
      <c r="T103" s="139">
        <f t="shared" si="13"/>
        <v>0</v>
      </c>
      <c r="AR103" s="140" t="s">
        <v>776</v>
      </c>
      <c r="AT103" s="140" t="s">
        <v>265</v>
      </c>
      <c r="AU103" s="140" t="s">
        <v>141</v>
      </c>
      <c r="AY103" s="2" t="s">
        <v>263</v>
      </c>
      <c r="BE103" s="141">
        <f t="shared" si="14"/>
        <v>0</v>
      </c>
      <c r="BF103" s="141">
        <f t="shared" si="15"/>
        <v>0</v>
      </c>
      <c r="BG103" s="141">
        <f t="shared" si="16"/>
        <v>0</v>
      </c>
      <c r="BH103" s="141">
        <f t="shared" si="17"/>
        <v>0</v>
      </c>
      <c r="BI103" s="141">
        <f t="shared" si="18"/>
        <v>0</v>
      </c>
      <c r="BJ103" s="2" t="s">
        <v>89</v>
      </c>
      <c r="BK103" s="141">
        <f t="shared" si="19"/>
        <v>0</v>
      </c>
      <c r="BL103" s="2" t="s">
        <v>776</v>
      </c>
      <c r="BM103" s="140" t="s">
        <v>11204</v>
      </c>
    </row>
    <row r="104" spans="2:65" s="17" customFormat="1" ht="62.65" customHeight="1">
      <c r="B104" s="18"/>
      <c r="C104" s="129" t="s">
        <v>359</v>
      </c>
      <c r="D104" s="129" t="s">
        <v>265</v>
      </c>
      <c r="E104" s="130" t="s">
        <v>11205</v>
      </c>
      <c r="F104" s="131" t="s">
        <v>11206</v>
      </c>
      <c r="G104" s="132" t="s">
        <v>439</v>
      </c>
      <c r="H104" s="133">
        <v>4</v>
      </c>
      <c r="I104" s="134"/>
      <c r="J104" s="135">
        <f t="shared" si="10"/>
        <v>0</v>
      </c>
      <c r="K104" s="131" t="s">
        <v>44</v>
      </c>
      <c r="L104" s="18"/>
      <c r="M104" s="136" t="s">
        <v>44</v>
      </c>
      <c r="N104" s="137" t="s">
        <v>53</v>
      </c>
      <c r="P104" s="138">
        <f t="shared" si="11"/>
        <v>0</v>
      </c>
      <c r="Q104" s="138">
        <v>0</v>
      </c>
      <c r="R104" s="138">
        <f t="shared" si="12"/>
        <v>0</v>
      </c>
      <c r="S104" s="138">
        <v>0</v>
      </c>
      <c r="T104" s="139">
        <f t="shared" si="13"/>
        <v>0</v>
      </c>
      <c r="AR104" s="140" t="s">
        <v>776</v>
      </c>
      <c r="AT104" s="140" t="s">
        <v>265</v>
      </c>
      <c r="AU104" s="140" t="s">
        <v>141</v>
      </c>
      <c r="AY104" s="2" t="s">
        <v>263</v>
      </c>
      <c r="BE104" s="141">
        <f t="shared" si="14"/>
        <v>0</v>
      </c>
      <c r="BF104" s="141">
        <f t="shared" si="15"/>
        <v>0</v>
      </c>
      <c r="BG104" s="141">
        <f t="shared" si="16"/>
        <v>0</v>
      </c>
      <c r="BH104" s="141">
        <f t="shared" si="17"/>
        <v>0</v>
      </c>
      <c r="BI104" s="141">
        <f t="shared" si="18"/>
        <v>0</v>
      </c>
      <c r="BJ104" s="2" t="s">
        <v>89</v>
      </c>
      <c r="BK104" s="141">
        <f t="shared" si="19"/>
        <v>0</v>
      </c>
      <c r="BL104" s="2" t="s">
        <v>776</v>
      </c>
      <c r="BM104" s="140" t="s">
        <v>11207</v>
      </c>
    </row>
    <row r="105" spans="2:65" s="17" customFormat="1" ht="62.65" customHeight="1">
      <c r="B105" s="18"/>
      <c r="C105" s="129" t="s">
        <v>8</v>
      </c>
      <c r="D105" s="129" t="s">
        <v>265</v>
      </c>
      <c r="E105" s="130" t="s">
        <v>11208</v>
      </c>
      <c r="F105" s="131" t="s">
        <v>11209</v>
      </c>
      <c r="G105" s="132" t="s">
        <v>439</v>
      </c>
      <c r="H105" s="133">
        <v>1</v>
      </c>
      <c r="I105" s="134"/>
      <c r="J105" s="135">
        <f t="shared" si="10"/>
        <v>0</v>
      </c>
      <c r="K105" s="131" t="s">
        <v>44</v>
      </c>
      <c r="L105" s="18"/>
      <c r="M105" s="136" t="s">
        <v>44</v>
      </c>
      <c r="N105" s="137" t="s">
        <v>53</v>
      </c>
      <c r="P105" s="138">
        <f t="shared" si="11"/>
        <v>0</v>
      </c>
      <c r="Q105" s="138">
        <v>0</v>
      </c>
      <c r="R105" s="138">
        <f t="shared" si="12"/>
        <v>0</v>
      </c>
      <c r="S105" s="138">
        <v>0</v>
      </c>
      <c r="T105" s="139">
        <f t="shared" si="13"/>
        <v>0</v>
      </c>
      <c r="AR105" s="140" t="s">
        <v>776</v>
      </c>
      <c r="AT105" s="140" t="s">
        <v>265</v>
      </c>
      <c r="AU105" s="140" t="s">
        <v>141</v>
      </c>
      <c r="AY105" s="2" t="s">
        <v>263</v>
      </c>
      <c r="BE105" s="141">
        <f t="shared" si="14"/>
        <v>0</v>
      </c>
      <c r="BF105" s="141">
        <f t="shared" si="15"/>
        <v>0</v>
      </c>
      <c r="BG105" s="141">
        <f t="shared" si="16"/>
        <v>0</v>
      </c>
      <c r="BH105" s="141">
        <f t="shared" si="17"/>
        <v>0</v>
      </c>
      <c r="BI105" s="141">
        <f t="shared" si="18"/>
        <v>0</v>
      </c>
      <c r="BJ105" s="2" t="s">
        <v>89</v>
      </c>
      <c r="BK105" s="141">
        <f t="shared" si="19"/>
        <v>0</v>
      </c>
      <c r="BL105" s="2" t="s">
        <v>776</v>
      </c>
      <c r="BM105" s="140" t="s">
        <v>11210</v>
      </c>
    </row>
    <row r="106" spans="2:65" s="17" customFormat="1" ht="37.9" customHeight="1">
      <c r="B106" s="18"/>
      <c r="C106" s="129" t="s">
        <v>370</v>
      </c>
      <c r="D106" s="129" t="s">
        <v>265</v>
      </c>
      <c r="E106" s="130" t="s">
        <v>11211</v>
      </c>
      <c r="F106" s="131" t="s">
        <v>11212</v>
      </c>
      <c r="G106" s="132" t="s">
        <v>439</v>
      </c>
      <c r="H106" s="133">
        <v>1</v>
      </c>
      <c r="I106" s="134"/>
      <c r="J106" s="135">
        <f t="shared" si="10"/>
        <v>0</v>
      </c>
      <c r="K106" s="131" t="s">
        <v>44</v>
      </c>
      <c r="L106" s="18"/>
      <c r="M106" s="136" t="s">
        <v>44</v>
      </c>
      <c r="N106" s="137" t="s">
        <v>53</v>
      </c>
      <c r="P106" s="138">
        <f t="shared" si="11"/>
        <v>0</v>
      </c>
      <c r="Q106" s="138">
        <v>0</v>
      </c>
      <c r="R106" s="138">
        <f t="shared" si="12"/>
        <v>0</v>
      </c>
      <c r="S106" s="138">
        <v>0</v>
      </c>
      <c r="T106" s="139">
        <f t="shared" si="13"/>
        <v>0</v>
      </c>
      <c r="AR106" s="140" t="s">
        <v>776</v>
      </c>
      <c r="AT106" s="140" t="s">
        <v>265</v>
      </c>
      <c r="AU106" s="140" t="s">
        <v>141</v>
      </c>
      <c r="AY106" s="2" t="s">
        <v>263</v>
      </c>
      <c r="BE106" s="141">
        <f t="shared" si="14"/>
        <v>0</v>
      </c>
      <c r="BF106" s="141">
        <f t="shared" si="15"/>
        <v>0</v>
      </c>
      <c r="BG106" s="141">
        <f t="shared" si="16"/>
        <v>0</v>
      </c>
      <c r="BH106" s="141">
        <f t="shared" si="17"/>
        <v>0</v>
      </c>
      <c r="BI106" s="141">
        <f t="shared" si="18"/>
        <v>0</v>
      </c>
      <c r="BJ106" s="2" t="s">
        <v>89</v>
      </c>
      <c r="BK106" s="141">
        <f t="shared" si="19"/>
        <v>0</v>
      </c>
      <c r="BL106" s="2" t="s">
        <v>776</v>
      </c>
      <c r="BM106" s="140" t="s">
        <v>11213</v>
      </c>
    </row>
    <row r="107" spans="2:65" s="116" customFormat="1" ht="20.85" customHeight="1">
      <c r="B107" s="117"/>
      <c r="D107" s="118" t="s">
        <v>81</v>
      </c>
      <c r="E107" s="127" t="s">
        <v>11214</v>
      </c>
      <c r="F107" s="127" t="s">
        <v>11215</v>
      </c>
      <c r="I107" s="120"/>
      <c r="J107" s="128">
        <f>BK107</f>
        <v>0</v>
      </c>
      <c r="L107" s="117"/>
      <c r="M107" s="122"/>
      <c r="P107" s="123">
        <f>SUM(P108:P112)</f>
        <v>0</v>
      </c>
      <c r="R107" s="123">
        <f>SUM(R108:R112)</f>
        <v>0</v>
      </c>
      <c r="T107" s="124">
        <f>SUM(T108:T112)</f>
        <v>0</v>
      </c>
      <c r="AR107" s="118" t="s">
        <v>141</v>
      </c>
      <c r="AT107" s="125" t="s">
        <v>81</v>
      </c>
      <c r="AU107" s="125" t="s">
        <v>91</v>
      </c>
      <c r="AY107" s="118" t="s">
        <v>263</v>
      </c>
      <c r="BK107" s="126">
        <f>SUM(BK108:BK112)</f>
        <v>0</v>
      </c>
    </row>
    <row r="108" spans="2:65" s="17" customFormat="1" ht="62.65" customHeight="1">
      <c r="B108" s="18"/>
      <c r="C108" s="129" t="s">
        <v>376</v>
      </c>
      <c r="D108" s="129" t="s">
        <v>265</v>
      </c>
      <c r="E108" s="130" t="s">
        <v>11216</v>
      </c>
      <c r="F108" s="131" t="s">
        <v>11217</v>
      </c>
      <c r="G108" s="132" t="s">
        <v>139</v>
      </c>
      <c r="H108" s="133">
        <v>40</v>
      </c>
      <c r="I108" s="134"/>
      <c r="J108" s="135">
        <f>ROUND(I108*H108,2)</f>
        <v>0</v>
      </c>
      <c r="K108" s="131" t="s">
        <v>44</v>
      </c>
      <c r="L108" s="18"/>
      <c r="M108" s="136" t="s">
        <v>44</v>
      </c>
      <c r="N108" s="137" t="s">
        <v>53</v>
      </c>
      <c r="P108" s="138">
        <f>O108*H108</f>
        <v>0</v>
      </c>
      <c r="Q108" s="138">
        <v>0</v>
      </c>
      <c r="R108" s="138">
        <f>Q108*H108</f>
        <v>0</v>
      </c>
      <c r="S108" s="138">
        <v>0</v>
      </c>
      <c r="T108" s="139">
        <f>S108*H108</f>
        <v>0</v>
      </c>
      <c r="AR108" s="140" t="s">
        <v>776</v>
      </c>
      <c r="AT108" s="140" t="s">
        <v>265</v>
      </c>
      <c r="AU108" s="140" t="s">
        <v>141</v>
      </c>
      <c r="AY108" s="2" t="s">
        <v>263</v>
      </c>
      <c r="BE108" s="141">
        <f>IF(N108="základní",J108,0)</f>
        <v>0</v>
      </c>
      <c r="BF108" s="141">
        <f>IF(N108="snížená",J108,0)</f>
        <v>0</v>
      </c>
      <c r="BG108" s="141">
        <f>IF(N108="zákl. přenesená",J108,0)</f>
        <v>0</v>
      </c>
      <c r="BH108" s="141">
        <f>IF(N108="sníž. přenesená",J108,0)</f>
        <v>0</v>
      </c>
      <c r="BI108" s="141">
        <f>IF(N108="nulová",J108,0)</f>
        <v>0</v>
      </c>
      <c r="BJ108" s="2" t="s">
        <v>89</v>
      </c>
      <c r="BK108" s="141">
        <f>ROUND(I108*H108,2)</f>
        <v>0</v>
      </c>
      <c r="BL108" s="2" t="s">
        <v>776</v>
      </c>
      <c r="BM108" s="140" t="s">
        <v>11218</v>
      </c>
    </row>
    <row r="109" spans="2:65" s="17" customFormat="1" ht="24.2" customHeight="1">
      <c r="B109" s="18"/>
      <c r="C109" s="129" t="s">
        <v>384</v>
      </c>
      <c r="D109" s="129" t="s">
        <v>265</v>
      </c>
      <c r="E109" s="130" t="s">
        <v>11219</v>
      </c>
      <c r="F109" s="131" t="s">
        <v>11220</v>
      </c>
      <c r="G109" s="132" t="s">
        <v>139</v>
      </c>
      <c r="H109" s="133">
        <v>52</v>
      </c>
      <c r="I109" s="134"/>
      <c r="J109" s="135">
        <f>ROUND(I109*H109,2)</f>
        <v>0</v>
      </c>
      <c r="K109" s="131" t="s">
        <v>44</v>
      </c>
      <c r="L109" s="18"/>
      <c r="M109" s="136" t="s">
        <v>44</v>
      </c>
      <c r="N109" s="137" t="s">
        <v>53</v>
      </c>
      <c r="P109" s="138">
        <f>O109*H109</f>
        <v>0</v>
      </c>
      <c r="Q109" s="138">
        <v>0</v>
      </c>
      <c r="R109" s="138">
        <f>Q109*H109</f>
        <v>0</v>
      </c>
      <c r="S109" s="138">
        <v>0</v>
      </c>
      <c r="T109" s="139">
        <f>S109*H109</f>
        <v>0</v>
      </c>
      <c r="AR109" s="140" t="s">
        <v>776</v>
      </c>
      <c r="AT109" s="140" t="s">
        <v>265</v>
      </c>
      <c r="AU109" s="140" t="s">
        <v>141</v>
      </c>
      <c r="AY109" s="2" t="s">
        <v>263</v>
      </c>
      <c r="BE109" s="141">
        <f>IF(N109="základní",J109,0)</f>
        <v>0</v>
      </c>
      <c r="BF109" s="141">
        <f>IF(N109="snížená",J109,0)</f>
        <v>0</v>
      </c>
      <c r="BG109" s="141">
        <f>IF(N109="zákl. přenesená",J109,0)</f>
        <v>0</v>
      </c>
      <c r="BH109" s="141">
        <f>IF(N109="sníž. přenesená",J109,0)</f>
        <v>0</v>
      </c>
      <c r="BI109" s="141">
        <f>IF(N109="nulová",J109,0)</f>
        <v>0</v>
      </c>
      <c r="BJ109" s="2" t="s">
        <v>89</v>
      </c>
      <c r="BK109" s="141">
        <f>ROUND(I109*H109,2)</f>
        <v>0</v>
      </c>
      <c r="BL109" s="2" t="s">
        <v>776</v>
      </c>
      <c r="BM109" s="140" t="s">
        <v>11221</v>
      </c>
    </row>
    <row r="110" spans="2:65" s="17" customFormat="1" ht="62.65" customHeight="1">
      <c r="B110" s="18"/>
      <c r="C110" s="129" t="s">
        <v>392</v>
      </c>
      <c r="D110" s="129" t="s">
        <v>265</v>
      </c>
      <c r="E110" s="130" t="s">
        <v>11222</v>
      </c>
      <c r="F110" s="131" t="s">
        <v>11223</v>
      </c>
      <c r="G110" s="132" t="s">
        <v>139</v>
      </c>
      <c r="H110" s="133">
        <v>80</v>
      </c>
      <c r="I110" s="134"/>
      <c r="J110" s="135">
        <f>ROUND(I110*H110,2)</f>
        <v>0</v>
      </c>
      <c r="K110" s="131" t="s">
        <v>44</v>
      </c>
      <c r="L110" s="18"/>
      <c r="M110" s="136" t="s">
        <v>44</v>
      </c>
      <c r="N110" s="137" t="s">
        <v>53</v>
      </c>
      <c r="P110" s="138">
        <f>O110*H110</f>
        <v>0</v>
      </c>
      <c r="Q110" s="138">
        <v>0</v>
      </c>
      <c r="R110" s="138">
        <f>Q110*H110</f>
        <v>0</v>
      </c>
      <c r="S110" s="138">
        <v>0</v>
      </c>
      <c r="T110" s="139">
        <f>S110*H110</f>
        <v>0</v>
      </c>
      <c r="AR110" s="140" t="s">
        <v>776</v>
      </c>
      <c r="AT110" s="140" t="s">
        <v>265</v>
      </c>
      <c r="AU110" s="140" t="s">
        <v>141</v>
      </c>
      <c r="AY110" s="2" t="s">
        <v>263</v>
      </c>
      <c r="BE110" s="141">
        <f>IF(N110="základní",J110,0)</f>
        <v>0</v>
      </c>
      <c r="BF110" s="141">
        <f>IF(N110="snížená",J110,0)</f>
        <v>0</v>
      </c>
      <c r="BG110" s="141">
        <f>IF(N110="zákl. přenesená",J110,0)</f>
        <v>0</v>
      </c>
      <c r="BH110" s="141">
        <f>IF(N110="sníž. přenesená",J110,0)</f>
        <v>0</v>
      </c>
      <c r="BI110" s="141">
        <f>IF(N110="nulová",J110,0)</f>
        <v>0</v>
      </c>
      <c r="BJ110" s="2" t="s">
        <v>89</v>
      </c>
      <c r="BK110" s="141">
        <f>ROUND(I110*H110,2)</f>
        <v>0</v>
      </c>
      <c r="BL110" s="2" t="s">
        <v>776</v>
      </c>
      <c r="BM110" s="140" t="s">
        <v>11224</v>
      </c>
    </row>
    <row r="111" spans="2:65" s="17" customFormat="1" ht="24.2" customHeight="1">
      <c r="B111" s="18"/>
      <c r="C111" s="129" t="s">
        <v>399</v>
      </c>
      <c r="D111" s="129" t="s">
        <v>265</v>
      </c>
      <c r="E111" s="130" t="s">
        <v>11225</v>
      </c>
      <c r="F111" s="131" t="s">
        <v>11220</v>
      </c>
      <c r="G111" s="132" t="s">
        <v>139</v>
      </c>
      <c r="H111" s="133">
        <v>105</v>
      </c>
      <c r="I111" s="134"/>
      <c r="J111" s="135">
        <f>ROUND(I111*H111,2)</f>
        <v>0</v>
      </c>
      <c r="K111" s="131" t="s">
        <v>44</v>
      </c>
      <c r="L111" s="18"/>
      <c r="M111" s="136" t="s">
        <v>44</v>
      </c>
      <c r="N111" s="137" t="s">
        <v>53</v>
      </c>
      <c r="P111" s="138">
        <f>O111*H111</f>
        <v>0</v>
      </c>
      <c r="Q111" s="138">
        <v>0</v>
      </c>
      <c r="R111" s="138">
        <f>Q111*H111</f>
        <v>0</v>
      </c>
      <c r="S111" s="138">
        <v>0</v>
      </c>
      <c r="T111" s="139">
        <f>S111*H111</f>
        <v>0</v>
      </c>
      <c r="AR111" s="140" t="s">
        <v>776</v>
      </c>
      <c r="AT111" s="140" t="s">
        <v>265</v>
      </c>
      <c r="AU111" s="140" t="s">
        <v>141</v>
      </c>
      <c r="AY111" s="2" t="s">
        <v>263</v>
      </c>
      <c r="BE111" s="141">
        <f>IF(N111="základní",J111,0)</f>
        <v>0</v>
      </c>
      <c r="BF111" s="141">
        <f>IF(N111="snížená",J111,0)</f>
        <v>0</v>
      </c>
      <c r="BG111" s="141">
        <f>IF(N111="zákl. přenesená",J111,0)</f>
        <v>0</v>
      </c>
      <c r="BH111" s="141">
        <f>IF(N111="sníž. přenesená",J111,0)</f>
        <v>0</v>
      </c>
      <c r="BI111" s="141">
        <f>IF(N111="nulová",J111,0)</f>
        <v>0</v>
      </c>
      <c r="BJ111" s="2" t="s">
        <v>89</v>
      </c>
      <c r="BK111" s="141">
        <f>ROUND(I111*H111,2)</f>
        <v>0</v>
      </c>
      <c r="BL111" s="2" t="s">
        <v>776</v>
      </c>
      <c r="BM111" s="140" t="s">
        <v>11226</v>
      </c>
    </row>
    <row r="112" spans="2:65" s="17" customFormat="1" ht="14.45" customHeight="1">
      <c r="B112" s="18"/>
      <c r="C112" s="129" t="s">
        <v>7</v>
      </c>
      <c r="D112" s="129" t="s">
        <v>265</v>
      </c>
      <c r="E112" s="130" t="s">
        <v>11227</v>
      </c>
      <c r="F112" s="131" t="s">
        <v>11228</v>
      </c>
      <c r="G112" s="132" t="s">
        <v>439</v>
      </c>
      <c r="H112" s="133">
        <v>10</v>
      </c>
      <c r="I112" s="134"/>
      <c r="J112" s="135">
        <f>ROUND(I112*H112,2)</f>
        <v>0</v>
      </c>
      <c r="K112" s="131" t="s">
        <v>44</v>
      </c>
      <c r="L112" s="18"/>
      <c r="M112" s="136" t="s">
        <v>44</v>
      </c>
      <c r="N112" s="137" t="s">
        <v>53</v>
      </c>
      <c r="P112" s="138">
        <f>O112*H112</f>
        <v>0</v>
      </c>
      <c r="Q112" s="138">
        <v>0</v>
      </c>
      <c r="R112" s="138">
        <f>Q112*H112</f>
        <v>0</v>
      </c>
      <c r="S112" s="138">
        <v>0</v>
      </c>
      <c r="T112" s="139">
        <f>S112*H112</f>
        <v>0</v>
      </c>
      <c r="AR112" s="140" t="s">
        <v>776</v>
      </c>
      <c r="AT112" s="140" t="s">
        <v>265</v>
      </c>
      <c r="AU112" s="140" t="s">
        <v>141</v>
      </c>
      <c r="AY112" s="2" t="s">
        <v>263</v>
      </c>
      <c r="BE112" s="141">
        <f>IF(N112="základní",J112,0)</f>
        <v>0</v>
      </c>
      <c r="BF112" s="141">
        <f>IF(N112="snížená",J112,0)</f>
        <v>0</v>
      </c>
      <c r="BG112" s="141">
        <f>IF(N112="zákl. přenesená",J112,0)</f>
        <v>0</v>
      </c>
      <c r="BH112" s="141">
        <f>IF(N112="sníž. přenesená",J112,0)</f>
        <v>0</v>
      </c>
      <c r="BI112" s="141">
        <f>IF(N112="nulová",J112,0)</f>
        <v>0</v>
      </c>
      <c r="BJ112" s="2" t="s">
        <v>89</v>
      </c>
      <c r="BK112" s="141">
        <f>ROUND(I112*H112,2)</f>
        <v>0</v>
      </c>
      <c r="BL112" s="2" t="s">
        <v>776</v>
      </c>
      <c r="BM112" s="140" t="s">
        <v>11229</v>
      </c>
    </row>
    <row r="113" spans="2:65" s="116" customFormat="1" ht="20.85" customHeight="1">
      <c r="B113" s="117"/>
      <c r="D113" s="118" t="s">
        <v>81</v>
      </c>
      <c r="E113" s="127" t="s">
        <v>11230</v>
      </c>
      <c r="F113" s="127" t="s">
        <v>11231</v>
      </c>
      <c r="I113" s="120"/>
      <c r="J113" s="128">
        <f>BK113</f>
        <v>0</v>
      </c>
      <c r="L113" s="117"/>
      <c r="M113" s="122"/>
      <c r="P113" s="123">
        <f>SUM(P114:P115)</f>
        <v>0</v>
      </c>
      <c r="R113" s="123">
        <f>SUM(R114:R115)</f>
        <v>0</v>
      </c>
      <c r="T113" s="124">
        <f>SUM(T114:T115)</f>
        <v>0</v>
      </c>
      <c r="AR113" s="118" t="s">
        <v>141</v>
      </c>
      <c r="AT113" s="125" t="s">
        <v>81</v>
      </c>
      <c r="AU113" s="125" t="s">
        <v>91</v>
      </c>
      <c r="AY113" s="118" t="s">
        <v>263</v>
      </c>
      <c r="BK113" s="126">
        <f>SUM(BK114:BK115)</f>
        <v>0</v>
      </c>
    </row>
    <row r="114" spans="2:65" s="17" customFormat="1" ht="101.25" customHeight="1">
      <c r="B114" s="18"/>
      <c r="C114" s="129" t="s">
        <v>431</v>
      </c>
      <c r="D114" s="129" t="s">
        <v>265</v>
      </c>
      <c r="E114" s="130" t="s">
        <v>11232</v>
      </c>
      <c r="F114" s="131" t="s">
        <v>11233</v>
      </c>
      <c r="G114" s="132" t="s">
        <v>439</v>
      </c>
      <c r="H114" s="133">
        <v>1</v>
      </c>
      <c r="I114" s="134"/>
      <c r="J114" s="135">
        <f>ROUND(I114*H114,2)</f>
        <v>0</v>
      </c>
      <c r="K114" s="131" t="s">
        <v>44</v>
      </c>
      <c r="L114" s="18"/>
      <c r="M114" s="136" t="s">
        <v>44</v>
      </c>
      <c r="N114" s="137" t="s">
        <v>53</v>
      </c>
      <c r="P114" s="138">
        <f>O114*H114</f>
        <v>0</v>
      </c>
      <c r="Q114" s="138">
        <v>0</v>
      </c>
      <c r="R114" s="138">
        <f>Q114*H114</f>
        <v>0</v>
      </c>
      <c r="S114" s="138">
        <v>0</v>
      </c>
      <c r="T114" s="139">
        <f>S114*H114</f>
        <v>0</v>
      </c>
      <c r="AR114" s="140" t="s">
        <v>776</v>
      </c>
      <c r="AT114" s="140" t="s">
        <v>265</v>
      </c>
      <c r="AU114" s="140" t="s">
        <v>141</v>
      </c>
      <c r="AY114" s="2" t="s">
        <v>263</v>
      </c>
      <c r="BE114" s="141">
        <f>IF(N114="základní",J114,0)</f>
        <v>0</v>
      </c>
      <c r="BF114" s="141">
        <f>IF(N114="snížená",J114,0)</f>
        <v>0</v>
      </c>
      <c r="BG114" s="141">
        <f>IF(N114="zákl. přenesená",J114,0)</f>
        <v>0</v>
      </c>
      <c r="BH114" s="141">
        <f>IF(N114="sníž. přenesená",J114,0)</f>
        <v>0</v>
      </c>
      <c r="BI114" s="141">
        <f>IF(N114="nulová",J114,0)</f>
        <v>0</v>
      </c>
      <c r="BJ114" s="2" t="s">
        <v>89</v>
      </c>
      <c r="BK114" s="141">
        <f>ROUND(I114*H114,2)</f>
        <v>0</v>
      </c>
      <c r="BL114" s="2" t="s">
        <v>776</v>
      </c>
      <c r="BM114" s="140" t="s">
        <v>11234</v>
      </c>
    </row>
    <row r="115" spans="2:65" s="17" customFormat="1" ht="14.45" customHeight="1">
      <c r="B115" s="18"/>
      <c r="C115" s="129" t="s">
        <v>436</v>
      </c>
      <c r="D115" s="129" t="s">
        <v>265</v>
      </c>
      <c r="E115" s="130" t="s">
        <v>11235</v>
      </c>
      <c r="F115" s="131" t="s">
        <v>11236</v>
      </c>
      <c r="G115" s="132" t="s">
        <v>439</v>
      </c>
      <c r="H115" s="133">
        <v>2</v>
      </c>
      <c r="I115" s="134"/>
      <c r="J115" s="135">
        <f>ROUND(I115*H115,2)</f>
        <v>0</v>
      </c>
      <c r="K115" s="131" t="s">
        <v>44</v>
      </c>
      <c r="L115" s="18"/>
      <c r="M115" s="136" t="s">
        <v>44</v>
      </c>
      <c r="N115" s="137" t="s">
        <v>53</v>
      </c>
      <c r="P115" s="138">
        <f>O115*H115</f>
        <v>0</v>
      </c>
      <c r="Q115" s="138">
        <v>0</v>
      </c>
      <c r="R115" s="138">
        <f>Q115*H115</f>
        <v>0</v>
      </c>
      <c r="S115" s="138">
        <v>0</v>
      </c>
      <c r="T115" s="139">
        <f>S115*H115</f>
        <v>0</v>
      </c>
      <c r="AR115" s="140" t="s">
        <v>776</v>
      </c>
      <c r="AT115" s="140" t="s">
        <v>265</v>
      </c>
      <c r="AU115" s="140" t="s">
        <v>141</v>
      </c>
      <c r="AY115" s="2" t="s">
        <v>263</v>
      </c>
      <c r="BE115" s="141">
        <f>IF(N115="základní",J115,0)</f>
        <v>0</v>
      </c>
      <c r="BF115" s="141">
        <f>IF(N115="snížená",J115,0)</f>
        <v>0</v>
      </c>
      <c r="BG115" s="141">
        <f>IF(N115="zákl. přenesená",J115,0)</f>
        <v>0</v>
      </c>
      <c r="BH115" s="141">
        <f>IF(N115="sníž. přenesená",J115,0)</f>
        <v>0</v>
      </c>
      <c r="BI115" s="141">
        <f>IF(N115="nulová",J115,0)</f>
        <v>0</v>
      </c>
      <c r="BJ115" s="2" t="s">
        <v>89</v>
      </c>
      <c r="BK115" s="141">
        <f>ROUND(I115*H115,2)</f>
        <v>0</v>
      </c>
      <c r="BL115" s="2" t="s">
        <v>776</v>
      </c>
      <c r="BM115" s="140" t="s">
        <v>11237</v>
      </c>
    </row>
    <row r="116" spans="2:65" s="116" customFormat="1" ht="20.85" customHeight="1">
      <c r="B116" s="117"/>
      <c r="D116" s="118" t="s">
        <v>81</v>
      </c>
      <c r="E116" s="127" t="s">
        <v>11238</v>
      </c>
      <c r="F116" s="127" t="s">
        <v>11239</v>
      </c>
      <c r="I116" s="120"/>
      <c r="J116" s="128">
        <f>BK116</f>
        <v>0</v>
      </c>
      <c r="L116" s="117"/>
      <c r="M116" s="122"/>
      <c r="P116" s="123">
        <f>SUM(P117:P122)</f>
        <v>0</v>
      </c>
      <c r="R116" s="123">
        <f>SUM(R117:R122)</f>
        <v>0</v>
      </c>
      <c r="T116" s="124">
        <f>SUM(T117:T122)</f>
        <v>0</v>
      </c>
      <c r="AR116" s="118" t="s">
        <v>141</v>
      </c>
      <c r="AT116" s="125" t="s">
        <v>81</v>
      </c>
      <c r="AU116" s="125" t="s">
        <v>91</v>
      </c>
      <c r="AY116" s="118" t="s">
        <v>263</v>
      </c>
      <c r="BK116" s="126">
        <f>SUM(BK117:BK122)</f>
        <v>0</v>
      </c>
    </row>
    <row r="117" spans="2:65" s="17" customFormat="1" ht="14.45" customHeight="1">
      <c r="B117" s="18"/>
      <c r="C117" s="129" t="s">
        <v>444</v>
      </c>
      <c r="D117" s="129" t="s">
        <v>265</v>
      </c>
      <c r="E117" s="130" t="s">
        <v>11240</v>
      </c>
      <c r="F117" s="131" t="s">
        <v>11241</v>
      </c>
      <c r="G117" s="132" t="s">
        <v>439</v>
      </c>
      <c r="H117" s="133">
        <v>1</v>
      </c>
      <c r="I117" s="134"/>
      <c r="J117" s="135">
        <f t="shared" ref="J117:J122" si="20">ROUND(I117*H117,2)</f>
        <v>0</v>
      </c>
      <c r="K117" s="131" t="s">
        <v>44</v>
      </c>
      <c r="L117" s="18"/>
      <c r="M117" s="136" t="s">
        <v>44</v>
      </c>
      <c r="N117" s="137" t="s">
        <v>53</v>
      </c>
      <c r="P117" s="138">
        <f t="shared" ref="P117:P122" si="21">O117*H117</f>
        <v>0</v>
      </c>
      <c r="Q117" s="138">
        <v>0</v>
      </c>
      <c r="R117" s="138">
        <f t="shared" ref="R117:R122" si="22">Q117*H117</f>
        <v>0</v>
      </c>
      <c r="S117" s="138">
        <v>0</v>
      </c>
      <c r="T117" s="139">
        <f t="shared" ref="T117:T122" si="23">S117*H117</f>
        <v>0</v>
      </c>
      <c r="AR117" s="140" t="s">
        <v>776</v>
      </c>
      <c r="AT117" s="140" t="s">
        <v>265</v>
      </c>
      <c r="AU117" s="140" t="s">
        <v>141</v>
      </c>
      <c r="AY117" s="2" t="s">
        <v>263</v>
      </c>
      <c r="BE117" s="141">
        <f t="shared" ref="BE117:BE122" si="24">IF(N117="základní",J117,0)</f>
        <v>0</v>
      </c>
      <c r="BF117" s="141">
        <f t="shared" ref="BF117:BF122" si="25">IF(N117="snížená",J117,0)</f>
        <v>0</v>
      </c>
      <c r="BG117" s="141">
        <f t="shared" ref="BG117:BG122" si="26">IF(N117="zákl. přenesená",J117,0)</f>
        <v>0</v>
      </c>
      <c r="BH117" s="141">
        <f t="shared" ref="BH117:BH122" si="27">IF(N117="sníž. přenesená",J117,0)</f>
        <v>0</v>
      </c>
      <c r="BI117" s="141">
        <f t="shared" ref="BI117:BI122" si="28">IF(N117="nulová",J117,0)</f>
        <v>0</v>
      </c>
      <c r="BJ117" s="2" t="s">
        <v>89</v>
      </c>
      <c r="BK117" s="141">
        <f t="shared" ref="BK117:BK122" si="29">ROUND(I117*H117,2)</f>
        <v>0</v>
      </c>
      <c r="BL117" s="2" t="s">
        <v>776</v>
      </c>
      <c r="BM117" s="140" t="s">
        <v>11242</v>
      </c>
    </row>
    <row r="118" spans="2:65" s="17" customFormat="1" ht="14.45" customHeight="1">
      <c r="B118" s="18"/>
      <c r="C118" s="129" t="s">
        <v>450</v>
      </c>
      <c r="D118" s="129" t="s">
        <v>265</v>
      </c>
      <c r="E118" s="130" t="s">
        <v>11243</v>
      </c>
      <c r="F118" s="131" t="s">
        <v>11244</v>
      </c>
      <c r="G118" s="132" t="s">
        <v>439</v>
      </c>
      <c r="H118" s="133">
        <v>1</v>
      </c>
      <c r="I118" s="134"/>
      <c r="J118" s="135">
        <f t="shared" si="20"/>
        <v>0</v>
      </c>
      <c r="K118" s="131" t="s">
        <v>44</v>
      </c>
      <c r="L118" s="18"/>
      <c r="M118" s="136" t="s">
        <v>44</v>
      </c>
      <c r="N118" s="137" t="s">
        <v>53</v>
      </c>
      <c r="P118" s="138">
        <f t="shared" si="21"/>
        <v>0</v>
      </c>
      <c r="Q118" s="138">
        <v>0</v>
      </c>
      <c r="R118" s="138">
        <f t="shared" si="22"/>
        <v>0</v>
      </c>
      <c r="S118" s="138">
        <v>0</v>
      </c>
      <c r="T118" s="139">
        <f t="shared" si="23"/>
        <v>0</v>
      </c>
      <c r="AR118" s="140" t="s">
        <v>776</v>
      </c>
      <c r="AT118" s="140" t="s">
        <v>265</v>
      </c>
      <c r="AU118" s="140" t="s">
        <v>141</v>
      </c>
      <c r="AY118" s="2" t="s">
        <v>263</v>
      </c>
      <c r="BE118" s="141">
        <f t="shared" si="24"/>
        <v>0</v>
      </c>
      <c r="BF118" s="141">
        <f t="shared" si="25"/>
        <v>0</v>
      </c>
      <c r="BG118" s="141">
        <f t="shared" si="26"/>
        <v>0</v>
      </c>
      <c r="BH118" s="141">
        <f t="shared" si="27"/>
        <v>0</v>
      </c>
      <c r="BI118" s="141">
        <f t="shared" si="28"/>
        <v>0</v>
      </c>
      <c r="BJ118" s="2" t="s">
        <v>89</v>
      </c>
      <c r="BK118" s="141">
        <f t="shared" si="29"/>
        <v>0</v>
      </c>
      <c r="BL118" s="2" t="s">
        <v>776</v>
      </c>
      <c r="BM118" s="140" t="s">
        <v>11245</v>
      </c>
    </row>
    <row r="119" spans="2:65" s="17" customFormat="1" ht="14.45" customHeight="1">
      <c r="B119" s="18"/>
      <c r="C119" s="129" t="s">
        <v>460</v>
      </c>
      <c r="D119" s="129" t="s">
        <v>265</v>
      </c>
      <c r="E119" s="130" t="s">
        <v>11246</v>
      </c>
      <c r="F119" s="131" t="s">
        <v>11247</v>
      </c>
      <c r="G119" s="132" t="s">
        <v>439</v>
      </c>
      <c r="H119" s="133">
        <v>1</v>
      </c>
      <c r="I119" s="134"/>
      <c r="J119" s="135">
        <f t="shared" si="20"/>
        <v>0</v>
      </c>
      <c r="K119" s="131" t="s">
        <v>44</v>
      </c>
      <c r="L119" s="18"/>
      <c r="M119" s="136" t="s">
        <v>44</v>
      </c>
      <c r="N119" s="137" t="s">
        <v>53</v>
      </c>
      <c r="P119" s="138">
        <f t="shared" si="21"/>
        <v>0</v>
      </c>
      <c r="Q119" s="138">
        <v>0</v>
      </c>
      <c r="R119" s="138">
        <f t="shared" si="22"/>
        <v>0</v>
      </c>
      <c r="S119" s="138">
        <v>0</v>
      </c>
      <c r="T119" s="139">
        <f t="shared" si="23"/>
        <v>0</v>
      </c>
      <c r="AR119" s="140" t="s">
        <v>776</v>
      </c>
      <c r="AT119" s="140" t="s">
        <v>265</v>
      </c>
      <c r="AU119" s="140" t="s">
        <v>141</v>
      </c>
      <c r="AY119" s="2" t="s">
        <v>263</v>
      </c>
      <c r="BE119" s="141">
        <f t="shared" si="24"/>
        <v>0</v>
      </c>
      <c r="BF119" s="141">
        <f t="shared" si="25"/>
        <v>0</v>
      </c>
      <c r="BG119" s="141">
        <f t="shared" si="26"/>
        <v>0</v>
      </c>
      <c r="BH119" s="141">
        <f t="shared" si="27"/>
        <v>0</v>
      </c>
      <c r="BI119" s="141">
        <f t="shared" si="28"/>
        <v>0</v>
      </c>
      <c r="BJ119" s="2" t="s">
        <v>89</v>
      </c>
      <c r="BK119" s="141">
        <f t="shared" si="29"/>
        <v>0</v>
      </c>
      <c r="BL119" s="2" t="s">
        <v>776</v>
      </c>
      <c r="BM119" s="140" t="s">
        <v>11248</v>
      </c>
    </row>
    <row r="120" spans="2:65" s="17" customFormat="1" ht="14.45" customHeight="1">
      <c r="B120" s="18"/>
      <c r="C120" s="129" t="s">
        <v>467</v>
      </c>
      <c r="D120" s="129" t="s">
        <v>265</v>
      </c>
      <c r="E120" s="130" t="s">
        <v>11249</v>
      </c>
      <c r="F120" s="131" t="s">
        <v>11250</v>
      </c>
      <c r="G120" s="132" t="s">
        <v>439</v>
      </c>
      <c r="H120" s="133">
        <v>1</v>
      </c>
      <c r="I120" s="134"/>
      <c r="J120" s="135">
        <f t="shared" si="20"/>
        <v>0</v>
      </c>
      <c r="K120" s="131" t="s">
        <v>44</v>
      </c>
      <c r="L120" s="18"/>
      <c r="M120" s="136" t="s">
        <v>44</v>
      </c>
      <c r="N120" s="137" t="s">
        <v>53</v>
      </c>
      <c r="P120" s="138">
        <f t="shared" si="21"/>
        <v>0</v>
      </c>
      <c r="Q120" s="138">
        <v>0</v>
      </c>
      <c r="R120" s="138">
        <f t="shared" si="22"/>
        <v>0</v>
      </c>
      <c r="S120" s="138">
        <v>0</v>
      </c>
      <c r="T120" s="139">
        <f t="shared" si="23"/>
        <v>0</v>
      </c>
      <c r="AR120" s="140" t="s">
        <v>776</v>
      </c>
      <c r="AT120" s="140" t="s">
        <v>265</v>
      </c>
      <c r="AU120" s="140" t="s">
        <v>141</v>
      </c>
      <c r="AY120" s="2" t="s">
        <v>263</v>
      </c>
      <c r="BE120" s="141">
        <f t="shared" si="24"/>
        <v>0</v>
      </c>
      <c r="BF120" s="141">
        <f t="shared" si="25"/>
        <v>0</v>
      </c>
      <c r="BG120" s="141">
        <f t="shared" si="26"/>
        <v>0</v>
      </c>
      <c r="BH120" s="141">
        <f t="shared" si="27"/>
        <v>0</v>
      </c>
      <c r="BI120" s="141">
        <f t="shared" si="28"/>
        <v>0</v>
      </c>
      <c r="BJ120" s="2" t="s">
        <v>89</v>
      </c>
      <c r="BK120" s="141">
        <f t="shared" si="29"/>
        <v>0</v>
      </c>
      <c r="BL120" s="2" t="s">
        <v>776</v>
      </c>
      <c r="BM120" s="140" t="s">
        <v>11251</v>
      </c>
    </row>
    <row r="121" spans="2:65" s="17" customFormat="1" ht="14.45" customHeight="1">
      <c r="B121" s="18"/>
      <c r="C121" s="129" t="s">
        <v>472</v>
      </c>
      <c r="D121" s="129" t="s">
        <v>265</v>
      </c>
      <c r="E121" s="130" t="s">
        <v>11252</v>
      </c>
      <c r="F121" s="131" t="s">
        <v>11253</v>
      </c>
      <c r="G121" s="132" t="s">
        <v>439</v>
      </c>
      <c r="H121" s="133">
        <v>1</v>
      </c>
      <c r="I121" s="134"/>
      <c r="J121" s="135">
        <f t="shared" si="20"/>
        <v>0</v>
      </c>
      <c r="K121" s="131" t="s">
        <v>44</v>
      </c>
      <c r="L121" s="18"/>
      <c r="M121" s="136" t="s">
        <v>44</v>
      </c>
      <c r="N121" s="137" t="s">
        <v>53</v>
      </c>
      <c r="P121" s="138">
        <f t="shared" si="21"/>
        <v>0</v>
      </c>
      <c r="Q121" s="138">
        <v>0</v>
      </c>
      <c r="R121" s="138">
        <f t="shared" si="22"/>
        <v>0</v>
      </c>
      <c r="S121" s="138">
        <v>0</v>
      </c>
      <c r="T121" s="139">
        <f t="shared" si="23"/>
        <v>0</v>
      </c>
      <c r="AR121" s="140" t="s">
        <v>776</v>
      </c>
      <c r="AT121" s="140" t="s">
        <v>265</v>
      </c>
      <c r="AU121" s="140" t="s">
        <v>141</v>
      </c>
      <c r="AY121" s="2" t="s">
        <v>263</v>
      </c>
      <c r="BE121" s="141">
        <f t="shared" si="24"/>
        <v>0</v>
      </c>
      <c r="BF121" s="141">
        <f t="shared" si="25"/>
        <v>0</v>
      </c>
      <c r="BG121" s="141">
        <f t="shared" si="26"/>
        <v>0</v>
      </c>
      <c r="BH121" s="141">
        <f t="shared" si="27"/>
        <v>0</v>
      </c>
      <c r="BI121" s="141">
        <f t="shared" si="28"/>
        <v>0</v>
      </c>
      <c r="BJ121" s="2" t="s">
        <v>89</v>
      </c>
      <c r="BK121" s="141">
        <f t="shared" si="29"/>
        <v>0</v>
      </c>
      <c r="BL121" s="2" t="s">
        <v>776</v>
      </c>
      <c r="BM121" s="140" t="s">
        <v>11254</v>
      </c>
    </row>
    <row r="122" spans="2:65" s="17" customFormat="1" ht="14.45" customHeight="1">
      <c r="B122" s="18"/>
      <c r="C122" s="129" t="s">
        <v>478</v>
      </c>
      <c r="D122" s="129" t="s">
        <v>265</v>
      </c>
      <c r="E122" s="130" t="s">
        <v>11255</v>
      </c>
      <c r="F122" s="131" t="s">
        <v>11256</v>
      </c>
      <c r="G122" s="132" t="s">
        <v>439</v>
      </c>
      <c r="H122" s="133">
        <v>1</v>
      </c>
      <c r="I122" s="134"/>
      <c r="J122" s="135">
        <f t="shared" si="20"/>
        <v>0</v>
      </c>
      <c r="K122" s="131" t="s">
        <v>44</v>
      </c>
      <c r="L122" s="18"/>
      <c r="M122" s="188" t="s">
        <v>44</v>
      </c>
      <c r="N122" s="189" t="s">
        <v>53</v>
      </c>
      <c r="O122" s="190"/>
      <c r="P122" s="191">
        <f t="shared" si="21"/>
        <v>0</v>
      </c>
      <c r="Q122" s="191">
        <v>0</v>
      </c>
      <c r="R122" s="191">
        <f t="shared" si="22"/>
        <v>0</v>
      </c>
      <c r="S122" s="191">
        <v>0</v>
      </c>
      <c r="T122" s="192">
        <f t="shared" si="23"/>
        <v>0</v>
      </c>
      <c r="AR122" s="140" t="s">
        <v>776</v>
      </c>
      <c r="AT122" s="140" t="s">
        <v>265</v>
      </c>
      <c r="AU122" s="140" t="s">
        <v>141</v>
      </c>
      <c r="AY122" s="2" t="s">
        <v>263</v>
      </c>
      <c r="BE122" s="141">
        <f t="shared" si="24"/>
        <v>0</v>
      </c>
      <c r="BF122" s="141">
        <f t="shared" si="25"/>
        <v>0</v>
      </c>
      <c r="BG122" s="141">
        <f t="shared" si="26"/>
        <v>0</v>
      </c>
      <c r="BH122" s="141">
        <f t="shared" si="27"/>
        <v>0</v>
      </c>
      <c r="BI122" s="141">
        <f t="shared" si="28"/>
        <v>0</v>
      </c>
      <c r="BJ122" s="2" t="s">
        <v>89</v>
      </c>
      <c r="BK122" s="141">
        <f t="shared" si="29"/>
        <v>0</v>
      </c>
      <c r="BL122" s="2" t="s">
        <v>776</v>
      </c>
      <c r="BM122" s="140" t="s">
        <v>11257</v>
      </c>
    </row>
    <row r="123" spans="2:65" s="17" customFormat="1" ht="6.95" customHeight="1">
      <c r="B123" s="27"/>
      <c r="C123" s="28"/>
      <c r="D123" s="28"/>
      <c r="E123" s="28"/>
      <c r="F123" s="28"/>
      <c r="G123" s="28"/>
      <c r="H123" s="28"/>
      <c r="I123" s="28"/>
      <c r="J123" s="28"/>
      <c r="K123" s="28"/>
      <c r="L123" s="18"/>
    </row>
  </sheetData>
  <mergeCells count="9">
    <mergeCell ref="E50:H50"/>
    <mergeCell ref="E76:H76"/>
    <mergeCell ref="E78:H78"/>
    <mergeCell ref="L2:V2"/>
    <mergeCell ref="E7:H7"/>
    <mergeCell ref="E9:H9"/>
    <mergeCell ref="E18:H18"/>
    <mergeCell ref="E27:H27"/>
    <mergeCell ref="E48:H48"/>
  </mergeCell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9EC13-FD94-4F87-B6BA-6CC97BF29D23}">
  <dimension ref="B2:BM118"/>
  <sheetViews>
    <sheetView workbookViewId="0"/>
  </sheetViews>
  <sheetFormatPr defaultRowHeight="15"/>
  <cols>
    <col min="1" max="1" width="7.140625" customWidth="1"/>
    <col min="2" max="2" width="1" customWidth="1"/>
    <col min="3" max="3" width="3.5703125" customWidth="1"/>
    <col min="4" max="4" width="3.7109375" customWidth="1"/>
    <col min="5" max="5" width="14.7109375" customWidth="1"/>
    <col min="6" max="6" width="86.42578125" customWidth="1"/>
    <col min="7" max="7" width="6.42578125" customWidth="1"/>
    <col min="8" max="8" width="9.85546875" customWidth="1"/>
    <col min="9" max="11" width="17.28515625" customWidth="1"/>
    <col min="12" max="12" width="8" customWidth="1"/>
    <col min="13" max="13" width="9.28515625" hidden="1" customWidth="1"/>
    <col min="15" max="20" width="12.140625" hidden="1" customWidth="1"/>
    <col min="21" max="21" width="14" hidden="1" customWidth="1"/>
    <col min="22" max="22" width="10.5703125" customWidth="1"/>
    <col min="23" max="23" width="14" customWidth="1"/>
    <col min="24" max="24" width="10.5703125" customWidth="1"/>
    <col min="25" max="25" width="12.85546875" customWidth="1"/>
    <col min="26" max="26" width="9.42578125" customWidth="1"/>
    <col min="27" max="27" width="12.85546875" customWidth="1"/>
    <col min="28" max="28" width="14" customWidth="1"/>
    <col min="29" max="29" width="9.42578125" customWidth="1"/>
    <col min="30" max="30" width="12.85546875" customWidth="1"/>
    <col min="31" max="31" width="14" customWidth="1"/>
  </cols>
  <sheetData>
    <row r="2" spans="2:46" ht="36.950000000000003" customHeight="1">
      <c r="L2" s="540"/>
      <c r="M2" s="540"/>
      <c r="N2" s="540"/>
      <c r="O2" s="540"/>
      <c r="P2" s="540"/>
      <c r="Q2" s="540"/>
      <c r="R2" s="540"/>
      <c r="S2" s="540"/>
      <c r="T2" s="540"/>
      <c r="U2" s="540"/>
      <c r="V2" s="540"/>
      <c r="AT2" s="2" t="s">
        <v>136</v>
      </c>
    </row>
    <row r="3" spans="2:46" ht="6.95" customHeight="1">
      <c r="B3" s="3"/>
      <c r="C3" s="4"/>
      <c r="D3" s="4"/>
      <c r="E3" s="4"/>
      <c r="F3" s="4"/>
      <c r="G3" s="4"/>
      <c r="H3" s="4"/>
      <c r="I3" s="4"/>
      <c r="J3" s="4"/>
      <c r="K3" s="4"/>
      <c r="L3" s="5"/>
      <c r="AT3" s="2" t="s">
        <v>91</v>
      </c>
    </row>
    <row r="4" spans="2:46" ht="24.95" customHeight="1">
      <c r="B4" s="5"/>
      <c r="D4" s="6" t="s">
        <v>145</v>
      </c>
      <c r="L4" s="5"/>
      <c r="M4" s="79" t="s">
        <v>10</v>
      </c>
      <c r="AT4" s="2" t="s">
        <v>4</v>
      </c>
    </row>
    <row r="5" spans="2:46" ht="6.95" customHeight="1">
      <c r="B5" s="5"/>
      <c r="L5" s="5"/>
    </row>
    <row r="6" spans="2:46" ht="12" customHeight="1">
      <c r="B6" s="5"/>
      <c r="D6" s="11" t="s">
        <v>16</v>
      </c>
      <c r="L6" s="5"/>
    </row>
    <row r="7" spans="2:46" ht="16.5" customHeight="1">
      <c r="B7" s="5"/>
      <c r="E7" s="553" t="str">
        <f>'Rekapitulace stavby'!K6</f>
        <v>PD Rekonstrukce foyer DK Teplice - 2.etapa</v>
      </c>
      <c r="F7" s="554"/>
      <c r="G7" s="554"/>
      <c r="H7" s="554"/>
      <c r="L7" s="5"/>
    </row>
    <row r="8" spans="2:46" s="17" customFormat="1" ht="12" customHeight="1">
      <c r="B8" s="18"/>
      <c r="D8" s="11" t="s">
        <v>158</v>
      </c>
      <c r="L8" s="18"/>
    </row>
    <row r="9" spans="2:46" s="17" customFormat="1" ht="16.5" customHeight="1">
      <c r="B9" s="18"/>
      <c r="E9" s="538" t="s">
        <v>11258</v>
      </c>
      <c r="F9" s="552"/>
      <c r="G9" s="552"/>
      <c r="H9" s="552"/>
      <c r="L9" s="18"/>
    </row>
    <row r="10" spans="2:46" s="17" customFormat="1">
      <c r="B10" s="18"/>
      <c r="L10" s="18"/>
    </row>
    <row r="11" spans="2:46" s="17" customFormat="1" ht="12" customHeight="1">
      <c r="B11" s="18"/>
      <c r="D11" s="11" t="s">
        <v>18</v>
      </c>
      <c r="F11" s="12" t="s">
        <v>44</v>
      </c>
      <c r="I11" s="11" t="s">
        <v>20</v>
      </c>
      <c r="J11" s="12" t="s">
        <v>44</v>
      </c>
      <c r="L11" s="18"/>
    </row>
    <row r="12" spans="2:46" s="17" customFormat="1" ht="12" customHeight="1">
      <c r="B12" s="18"/>
      <c r="D12" s="11" t="s">
        <v>22</v>
      </c>
      <c r="F12" s="12" t="s">
        <v>23</v>
      </c>
      <c r="I12" s="11" t="s">
        <v>24</v>
      </c>
      <c r="J12" s="80" t="str">
        <f>'Rekapitulace stavby'!AN8</f>
        <v>4. 9. 2020</v>
      </c>
      <c r="L12" s="18"/>
    </row>
    <row r="13" spans="2:46" s="17" customFormat="1" ht="10.9" customHeight="1">
      <c r="B13" s="18"/>
      <c r="L13" s="18"/>
    </row>
    <row r="14" spans="2:46" s="17" customFormat="1" ht="12" customHeight="1">
      <c r="B14" s="18"/>
      <c r="D14" s="11" t="s">
        <v>30</v>
      </c>
      <c r="I14" s="11" t="s">
        <v>31</v>
      </c>
      <c r="J14" s="12" t="s">
        <v>32</v>
      </c>
      <c r="L14" s="18"/>
    </row>
    <row r="15" spans="2:46" s="17" customFormat="1" ht="18" customHeight="1">
      <c r="B15" s="18"/>
      <c r="E15" s="12" t="s">
        <v>33</v>
      </c>
      <c r="I15" s="11" t="s">
        <v>34</v>
      </c>
      <c r="J15" s="12" t="s">
        <v>35</v>
      </c>
      <c r="L15" s="18"/>
    </row>
    <row r="16" spans="2:46" s="17" customFormat="1" ht="6.95" customHeight="1">
      <c r="B16" s="18"/>
      <c r="L16" s="18"/>
    </row>
    <row r="17" spans="2:12" s="17" customFormat="1" ht="12" customHeight="1">
      <c r="B17" s="18"/>
      <c r="D17" s="11" t="s">
        <v>36</v>
      </c>
      <c r="I17" s="11" t="s">
        <v>31</v>
      </c>
      <c r="J17" s="13" t="str">
        <f>'Rekapitulace stavby'!AN13</f>
        <v>Vyplň údaj</v>
      </c>
      <c r="L17" s="18"/>
    </row>
    <row r="18" spans="2:12" s="17" customFormat="1" ht="18" customHeight="1">
      <c r="B18" s="18"/>
      <c r="E18" s="555" t="str">
        <f>'Rekapitulace stavby'!E14</f>
        <v>Vyplň údaj</v>
      </c>
      <c r="F18" s="541"/>
      <c r="G18" s="541"/>
      <c r="H18" s="541"/>
      <c r="I18" s="11" t="s">
        <v>34</v>
      </c>
      <c r="J18" s="13" t="str">
        <f>'Rekapitulace stavby'!AN14</f>
        <v>Vyplň údaj</v>
      </c>
      <c r="L18" s="18"/>
    </row>
    <row r="19" spans="2:12" s="17" customFormat="1" ht="6.95" customHeight="1">
      <c r="B19" s="18"/>
      <c r="L19" s="18"/>
    </row>
    <row r="20" spans="2:12" s="17" customFormat="1" ht="12" customHeight="1">
      <c r="B20" s="18"/>
      <c r="D20" s="11" t="s">
        <v>38</v>
      </c>
      <c r="I20" s="11" t="s">
        <v>31</v>
      </c>
      <c r="J20" s="12" t="s">
        <v>39</v>
      </c>
      <c r="L20" s="18"/>
    </row>
    <row r="21" spans="2:12" s="17" customFormat="1" ht="18" customHeight="1">
      <c r="B21" s="18"/>
      <c r="E21" s="12" t="s">
        <v>40</v>
      </c>
      <c r="I21" s="11" t="s">
        <v>34</v>
      </c>
      <c r="J21" s="12" t="s">
        <v>41</v>
      </c>
      <c r="L21" s="18"/>
    </row>
    <row r="22" spans="2:12" s="17" customFormat="1" ht="6.95" customHeight="1">
      <c r="B22" s="18"/>
      <c r="L22" s="18"/>
    </row>
    <row r="23" spans="2:12" s="17" customFormat="1" ht="12" customHeight="1">
      <c r="B23" s="18"/>
      <c r="D23" s="11" t="s">
        <v>43</v>
      </c>
      <c r="I23" s="11" t="s">
        <v>31</v>
      </c>
      <c r="J23" s="12" t="s">
        <v>44</v>
      </c>
      <c r="L23" s="18"/>
    </row>
    <row r="24" spans="2:12" s="17" customFormat="1" ht="18" customHeight="1">
      <c r="B24" s="18"/>
      <c r="E24" s="12" t="s">
        <v>45</v>
      </c>
      <c r="I24" s="11" t="s">
        <v>34</v>
      </c>
      <c r="J24" s="12" t="s">
        <v>44</v>
      </c>
      <c r="L24" s="18"/>
    </row>
    <row r="25" spans="2:12" s="17" customFormat="1" ht="6.95" customHeight="1">
      <c r="B25" s="18"/>
      <c r="L25" s="18"/>
    </row>
    <row r="26" spans="2:12" s="17" customFormat="1" ht="12" customHeight="1">
      <c r="B26" s="18"/>
      <c r="D26" s="11" t="s">
        <v>46</v>
      </c>
      <c r="L26" s="18"/>
    </row>
    <row r="27" spans="2:12" s="81" customFormat="1" ht="47.25" customHeight="1">
      <c r="B27" s="82"/>
      <c r="E27" s="548" t="s">
        <v>47</v>
      </c>
      <c r="F27" s="548"/>
      <c r="G27" s="548"/>
      <c r="H27" s="548"/>
      <c r="L27" s="82"/>
    </row>
    <row r="28" spans="2:12" s="17" customFormat="1" ht="6.95" customHeight="1">
      <c r="B28" s="18"/>
      <c r="L28" s="18"/>
    </row>
    <row r="29" spans="2:12" s="17" customFormat="1" ht="6.95" customHeight="1">
      <c r="B29" s="18"/>
      <c r="D29" s="37"/>
      <c r="E29" s="37"/>
      <c r="F29" s="37"/>
      <c r="G29" s="37"/>
      <c r="H29" s="37"/>
      <c r="I29" s="37"/>
      <c r="J29" s="37"/>
      <c r="K29" s="37"/>
      <c r="L29" s="18"/>
    </row>
    <row r="30" spans="2:12" s="17" customFormat="1" ht="25.35" customHeight="1">
      <c r="B30" s="18"/>
      <c r="D30" s="83" t="s">
        <v>48</v>
      </c>
      <c r="J30" s="84">
        <f>ROUND(J81, 2)</f>
        <v>0</v>
      </c>
      <c r="L30" s="18"/>
    </row>
    <row r="31" spans="2:12" s="17" customFormat="1" ht="6.95" customHeight="1">
      <c r="B31" s="18"/>
      <c r="D31" s="37"/>
      <c r="E31" s="37"/>
      <c r="F31" s="37"/>
      <c r="G31" s="37"/>
      <c r="H31" s="37"/>
      <c r="I31" s="37"/>
      <c r="J31" s="37"/>
      <c r="K31" s="37"/>
      <c r="L31" s="18"/>
    </row>
    <row r="32" spans="2:12" s="17" customFormat="1" ht="14.45" customHeight="1">
      <c r="B32" s="18"/>
      <c r="F32" s="85" t="s">
        <v>50</v>
      </c>
      <c r="I32" s="85" t="s">
        <v>49</v>
      </c>
      <c r="J32" s="85" t="s">
        <v>51</v>
      </c>
      <c r="L32" s="18"/>
    </row>
    <row r="33" spans="2:12" s="17" customFormat="1" ht="14.45" customHeight="1">
      <c r="B33" s="18"/>
      <c r="D33" s="86" t="s">
        <v>52</v>
      </c>
      <c r="E33" s="11" t="s">
        <v>53</v>
      </c>
      <c r="F33" s="71">
        <f>ROUND((SUM(BE81:BE117)),  2)</f>
        <v>0</v>
      </c>
      <c r="I33" s="87">
        <v>0.21</v>
      </c>
      <c r="J33" s="71">
        <f>ROUND(((SUM(BE81:BE117))*I33),  2)</f>
        <v>0</v>
      </c>
      <c r="L33" s="18"/>
    </row>
    <row r="34" spans="2:12" s="17" customFormat="1" ht="14.45" customHeight="1">
      <c r="B34" s="18"/>
      <c r="E34" s="11" t="s">
        <v>54</v>
      </c>
      <c r="F34" s="71">
        <f>ROUND((SUM(BF81:BF117)),  2)</f>
        <v>0</v>
      </c>
      <c r="I34" s="87">
        <v>0.15</v>
      </c>
      <c r="J34" s="71">
        <f>ROUND(((SUM(BF81:BF117))*I34),  2)</f>
        <v>0</v>
      </c>
      <c r="L34" s="18"/>
    </row>
    <row r="35" spans="2:12" s="17" customFormat="1" ht="14.45" hidden="1" customHeight="1">
      <c r="B35" s="18"/>
      <c r="E35" s="11" t="s">
        <v>55</v>
      </c>
      <c r="F35" s="71">
        <f>ROUND((SUM(BG81:BG117)),  2)</f>
        <v>0</v>
      </c>
      <c r="I35" s="87">
        <v>0.21</v>
      </c>
      <c r="J35" s="71">
        <f>0</f>
        <v>0</v>
      </c>
      <c r="L35" s="18"/>
    </row>
    <row r="36" spans="2:12" s="17" customFormat="1" ht="14.45" hidden="1" customHeight="1">
      <c r="B36" s="18"/>
      <c r="E36" s="11" t="s">
        <v>56</v>
      </c>
      <c r="F36" s="71">
        <f>ROUND((SUM(BH81:BH117)),  2)</f>
        <v>0</v>
      </c>
      <c r="I36" s="87">
        <v>0.15</v>
      </c>
      <c r="J36" s="71">
        <f>0</f>
        <v>0</v>
      </c>
      <c r="L36" s="18"/>
    </row>
    <row r="37" spans="2:12" s="17" customFormat="1" ht="14.45" hidden="1" customHeight="1">
      <c r="B37" s="18"/>
      <c r="E37" s="11" t="s">
        <v>57</v>
      </c>
      <c r="F37" s="71">
        <f>ROUND((SUM(BI81:BI117)),  2)</f>
        <v>0</v>
      </c>
      <c r="I37" s="87">
        <v>0</v>
      </c>
      <c r="J37" s="71">
        <f>0</f>
        <v>0</v>
      </c>
      <c r="L37" s="18"/>
    </row>
    <row r="38" spans="2:12" s="17" customFormat="1" ht="6.95" customHeight="1">
      <c r="B38" s="18"/>
      <c r="L38" s="18"/>
    </row>
    <row r="39" spans="2:12" s="17" customFormat="1" ht="25.35" customHeight="1">
      <c r="B39" s="18"/>
      <c r="C39" s="88"/>
      <c r="D39" s="89" t="s">
        <v>58</v>
      </c>
      <c r="E39" s="40"/>
      <c r="F39" s="40"/>
      <c r="G39" s="90" t="s">
        <v>59</v>
      </c>
      <c r="H39" s="91" t="s">
        <v>60</v>
      </c>
      <c r="I39" s="40"/>
      <c r="J39" s="92">
        <f>SUM(J30:J37)</f>
        <v>0</v>
      </c>
      <c r="K39" s="93"/>
      <c r="L39" s="18"/>
    </row>
    <row r="40" spans="2:12" s="17" customFormat="1" ht="14.45" customHeight="1">
      <c r="B40" s="27"/>
      <c r="C40" s="28"/>
      <c r="D40" s="28"/>
      <c r="E40" s="28"/>
      <c r="F40" s="28"/>
      <c r="G40" s="28"/>
      <c r="H40" s="28"/>
      <c r="I40" s="28"/>
      <c r="J40" s="28"/>
      <c r="K40" s="28"/>
      <c r="L40" s="18"/>
    </row>
    <row r="44" spans="2:12" s="17" customFormat="1" ht="6.95" customHeight="1">
      <c r="B44" s="29"/>
      <c r="C44" s="30"/>
      <c r="D44" s="30"/>
      <c r="E44" s="30"/>
      <c r="F44" s="30"/>
      <c r="G44" s="30"/>
      <c r="H44" s="30"/>
      <c r="I44" s="30"/>
      <c r="J44" s="30"/>
      <c r="K44" s="30"/>
      <c r="L44" s="18"/>
    </row>
    <row r="45" spans="2:12" s="17" customFormat="1" ht="24.95" customHeight="1">
      <c r="B45" s="18"/>
      <c r="C45" s="6" t="s">
        <v>176</v>
      </c>
      <c r="L45" s="18"/>
    </row>
    <row r="46" spans="2:12" s="17" customFormat="1" ht="6.95" customHeight="1">
      <c r="B46" s="18"/>
      <c r="L46" s="18"/>
    </row>
    <row r="47" spans="2:12" s="17" customFormat="1" ht="12" customHeight="1">
      <c r="B47" s="18"/>
      <c r="C47" s="11" t="s">
        <v>16</v>
      </c>
      <c r="L47" s="18"/>
    </row>
    <row r="48" spans="2:12" s="17" customFormat="1" ht="16.5" customHeight="1">
      <c r="B48" s="18"/>
      <c r="E48" s="553" t="str">
        <f>E7</f>
        <v>PD Rekonstrukce foyer DK Teplice - 2.etapa</v>
      </c>
      <c r="F48" s="554"/>
      <c r="G48" s="554"/>
      <c r="H48" s="554"/>
      <c r="L48" s="18"/>
    </row>
    <row r="49" spans="2:47" s="17" customFormat="1" ht="12" customHeight="1">
      <c r="B49" s="18"/>
      <c r="C49" s="11" t="s">
        <v>158</v>
      </c>
      <c r="L49" s="18"/>
    </row>
    <row r="50" spans="2:47" s="17" customFormat="1" ht="16.5" customHeight="1">
      <c r="B50" s="18"/>
      <c r="E50" s="538" t="str">
        <f>E9</f>
        <v>D.1.12 - SLABOPROUDÁ ELEKTROTECHNIKA - EPS + ER + ZDP</v>
      </c>
      <c r="F50" s="552"/>
      <c r="G50" s="552"/>
      <c r="H50" s="552"/>
      <c r="L50" s="18"/>
    </row>
    <row r="51" spans="2:47" s="17" customFormat="1" ht="6.95" customHeight="1">
      <c r="B51" s="18"/>
      <c r="L51" s="18"/>
    </row>
    <row r="52" spans="2:47" s="17" customFormat="1" ht="12" customHeight="1">
      <c r="B52" s="18"/>
      <c r="C52" s="11" t="s">
        <v>22</v>
      </c>
      <c r="F52" s="12" t="str">
        <f>F12</f>
        <v>Teplice</v>
      </c>
      <c r="I52" s="11" t="s">
        <v>24</v>
      </c>
      <c r="J52" s="80" t="str">
        <f>IF(J12="","",J12)</f>
        <v>4. 9. 2020</v>
      </c>
      <c r="L52" s="18"/>
    </row>
    <row r="53" spans="2:47" s="17" customFormat="1" ht="6.95" customHeight="1">
      <c r="B53" s="18"/>
      <c r="L53" s="18"/>
    </row>
    <row r="54" spans="2:47" s="17" customFormat="1" ht="15.2" customHeight="1">
      <c r="B54" s="18"/>
      <c r="C54" s="11" t="s">
        <v>30</v>
      </c>
      <c r="F54" s="12" t="str">
        <f>E15</f>
        <v>Dům kultury Teplice p.o.</v>
      </c>
      <c r="I54" s="11" t="s">
        <v>38</v>
      </c>
      <c r="J54" s="94" t="str">
        <f>E21</f>
        <v>Projekty CZ, s.r.o.</v>
      </c>
      <c r="L54" s="18"/>
    </row>
    <row r="55" spans="2:47" s="17" customFormat="1" ht="15.2" customHeight="1">
      <c r="B55" s="18"/>
      <c r="C55" s="11" t="s">
        <v>36</v>
      </c>
      <c r="F55" s="12" t="str">
        <f>IF(E18="","",E18)</f>
        <v>Vyplň údaj</v>
      </c>
      <c r="I55" s="11" t="s">
        <v>43</v>
      </c>
      <c r="J55" s="94" t="str">
        <f>E24</f>
        <v>L. Štuller</v>
      </c>
      <c r="L55" s="18"/>
    </row>
    <row r="56" spans="2:47" s="17" customFormat="1" ht="10.35" customHeight="1">
      <c r="B56" s="18"/>
      <c r="L56" s="18"/>
    </row>
    <row r="57" spans="2:47" s="17" customFormat="1" ht="29.25" customHeight="1">
      <c r="B57" s="18"/>
      <c r="C57" s="95" t="s">
        <v>177</v>
      </c>
      <c r="D57" s="88"/>
      <c r="E57" s="88"/>
      <c r="F57" s="88"/>
      <c r="G57" s="88"/>
      <c r="H57" s="88"/>
      <c r="I57" s="88"/>
      <c r="J57" s="96" t="s">
        <v>178</v>
      </c>
      <c r="K57" s="88"/>
      <c r="L57" s="18"/>
    </row>
    <row r="58" spans="2:47" s="17" customFormat="1" ht="10.35" customHeight="1">
      <c r="B58" s="18"/>
      <c r="L58" s="18"/>
    </row>
    <row r="59" spans="2:47" s="17" customFormat="1" ht="22.9" customHeight="1">
      <c r="B59" s="18"/>
      <c r="C59" s="97" t="s">
        <v>80</v>
      </c>
      <c r="J59" s="84">
        <f>J81</f>
        <v>0</v>
      </c>
      <c r="L59" s="18"/>
      <c r="AU59" s="2" t="s">
        <v>179</v>
      </c>
    </row>
    <row r="60" spans="2:47" s="98" customFormat="1" ht="24.95" customHeight="1">
      <c r="B60" s="99"/>
      <c r="D60" s="100" t="s">
        <v>189</v>
      </c>
      <c r="E60" s="101"/>
      <c r="F60" s="101"/>
      <c r="G60" s="101"/>
      <c r="H60" s="101"/>
      <c r="I60" s="101"/>
      <c r="J60" s="102">
        <f>J82</f>
        <v>0</v>
      </c>
      <c r="L60" s="99"/>
    </row>
    <row r="61" spans="2:47" s="68" customFormat="1" ht="19.899999999999999" customHeight="1">
      <c r="B61" s="103"/>
      <c r="D61" s="104" t="s">
        <v>11259</v>
      </c>
      <c r="E61" s="105"/>
      <c r="F61" s="105"/>
      <c r="G61" s="105"/>
      <c r="H61" s="105"/>
      <c r="I61" s="105"/>
      <c r="J61" s="106">
        <f>J83</f>
        <v>0</v>
      </c>
      <c r="L61" s="103"/>
    </row>
    <row r="62" spans="2:47" s="17" customFormat="1" ht="21.75" customHeight="1">
      <c r="B62" s="18"/>
      <c r="L62" s="18"/>
    </row>
    <row r="63" spans="2:47" s="17" customFormat="1" ht="6.95" customHeight="1">
      <c r="B63" s="27"/>
      <c r="C63" s="28"/>
      <c r="D63" s="28"/>
      <c r="E63" s="28"/>
      <c r="F63" s="28"/>
      <c r="G63" s="28"/>
      <c r="H63" s="28"/>
      <c r="I63" s="28"/>
      <c r="J63" s="28"/>
      <c r="K63" s="28"/>
      <c r="L63" s="18"/>
    </row>
    <row r="67" spans="2:20" s="17" customFormat="1" ht="6.95" customHeight="1">
      <c r="B67" s="29"/>
      <c r="C67" s="30"/>
      <c r="D67" s="30"/>
      <c r="E67" s="30"/>
      <c r="F67" s="30"/>
      <c r="G67" s="30"/>
      <c r="H67" s="30"/>
      <c r="I67" s="30"/>
      <c r="J67" s="30"/>
      <c r="K67" s="30"/>
      <c r="L67" s="18"/>
    </row>
    <row r="68" spans="2:20" s="17" customFormat="1" ht="24.95" customHeight="1">
      <c r="B68" s="18"/>
      <c r="C68" s="6" t="s">
        <v>248</v>
      </c>
      <c r="L68" s="18"/>
    </row>
    <row r="69" spans="2:20" s="17" customFormat="1" ht="6.95" customHeight="1">
      <c r="B69" s="18"/>
      <c r="L69" s="18"/>
    </row>
    <row r="70" spans="2:20" s="17" customFormat="1" ht="12" customHeight="1">
      <c r="B70" s="18"/>
      <c r="C70" s="11" t="s">
        <v>16</v>
      </c>
      <c r="L70" s="18"/>
    </row>
    <row r="71" spans="2:20" s="17" customFormat="1" ht="16.5" customHeight="1">
      <c r="B71" s="18"/>
      <c r="E71" s="553" t="str">
        <f>E7</f>
        <v>PD Rekonstrukce foyer DK Teplice - 2.etapa</v>
      </c>
      <c r="F71" s="554"/>
      <c r="G71" s="554"/>
      <c r="H71" s="554"/>
      <c r="L71" s="18"/>
    </row>
    <row r="72" spans="2:20" s="17" customFormat="1" ht="12" customHeight="1">
      <c r="B72" s="18"/>
      <c r="C72" s="11" t="s">
        <v>158</v>
      </c>
      <c r="L72" s="18"/>
    </row>
    <row r="73" spans="2:20" s="17" customFormat="1" ht="16.5" customHeight="1">
      <c r="B73" s="18"/>
      <c r="E73" s="538" t="str">
        <f>E9</f>
        <v>D.1.12 - SLABOPROUDÁ ELEKTROTECHNIKA - EPS + ER + ZDP</v>
      </c>
      <c r="F73" s="552"/>
      <c r="G73" s="552"/>
      <c r="H73" s="552"/>
      <c r="L73" s="18"/>
    </row>
    <row r="74" spans="2:20" s="17" customFormat="1" ht="6.95" customHeight="1">
      <c r="B74" s="18"/>
      <c r="L74" s="18"/>
    </row>
    <row r="75" spans="2:20" s="17" customFormat="1" ht="12" customHeight="1">
      <c r="B75" s="18"/>
      <c r="C75" s="11" t="s">
        <v>22</v>
      </c>
      <c r="F75" s="12" t="str">
        <f>F12</f>
        <v>Teplice</v>
      </c>
      <c r="I75" s="11" t="s">
        <v>24</v>
      </c>
      <c r="J75" s="80" t="str">
        <f>IF(J12="","",J12)</f>
        <v>4. 9. 2020</v>
      </c>
      <c r="L75" s="18"/>
    </row>
    <row r="76" spans="2:20" s="17" customFormat="1" ht="6.95" customHeight="1">
      <c r="B76" s="18"/>
      <c r="L76" s="18"/>
    </row>
    <row r="77" spans="2:20" s="17" customFormat="1" ht="15.2" customHeight="1">
      <c r="B77" s="18"/>
      <c r="C77" s="11" t="s">
        <v>30</v>
      </c>
      <c r="F77" s="12" t="str">
        <f>E15</f>
        <v>Dům kultury Teplice p.o.</v>
      </c>
      <c r="I77" s="11" t="s">
        <v>38</v>
      </c>
      <c r="J77" s="94" t="str">
        <f>E21</f>
        <v>Projekty CZ, s.r.o.</v>
      </c>
      <c r="L77" s="18"/>
    </row>
    <row r="78" spans="2:20" s="17" customFormat="1" ht="15.2" customHeight="1">
      <c r="B78" s="18"/>
      <c r="C78" s="11" t="s">
        <v>36</v>
      </c>
      <c r="F78" s="12" t="str">
        <f>IF(E18="","",E18)</f>
        <v>Vyplň údaj</v>
      </c>
      <c r="I78" s="11" t="s">
        <v>43</v>
      </c>
      <c r="J78" s="94" t="str">
        <f>E24</f>
        <v>L. Štuller</v>
      </c>
      <c r="L78" s="18"/>
    </row>
    <row r="79" spans="2:20" s="17" customFormat="1" ht="10.35" customHeight="1">
      <c r="B79" s="18"/>
      <c r="L79" s="18"/>
    </row>
    <row r="80" spans="2:20" s="107" customFormat="1" ht="29.25" customHeight="1">
      <c r="B80" s="108"/>
      <c r="C80" s="109" t="s">
        <v>249</v>
      </c>
      <c r="D80" s="110" t="s">
        <v>67</v>
      </c>
      <c r="E80" s="110" t="s">
        <v>63</v>
      </c>
      <c r="F80" s="110" t="s">
        <v>64</v>
      </c>
      <c r="G80" s="110" t="s">
        <v>250</v>
      </c>
      <c r="H80" s="110" t="s">
        <v>251</v>
      </c>
      <c r="I80" s="110" t="s">
        <v>252</v>
      </c>
      <c r="J80" s="110" t="s">
        <v>178</v>
      </c>
      <c r="K80" s="111" t="s">
        <v>253</v>
      </c>
      <c r="L80" s="108"/>
      <c r="M80" s="42" t="s">
        <v>44</v>
      </c>
      <c r="N80" s="43" t="s">
        <v>52</v>
      </c>
      <c r="O80" s="43" t="s">
        <v>254</v>
      </c>
      <c r="P80" s="43" t="s">
        <v>255</v>
      </c>
      <c r="Q80" s="43" t="s">
        <v>256</v>
      </c>
      <c r="R80" s="43" t="s">
        <v>257</v>
      </c>
      <c r="S80" s="43" t="s">
        <v>258</v>
      </c>
      <c r="T80" s="44" t="s">
        <v>259</v>
      </c>
    </row>
    <row r="81" spans="2:65" s="17" customFormat="1" ht="22.9" customHeight="1">
      <c r="B81" s="18"/>
      <c r="C81" s="48" t="s">
        <v>260</v>
      </c>
      <c r="J81" s="112">
        <f>BK81</f>
        <v>0</v>
      </c>
      <c r="L81" s="18"/>
      <c r="M81" s="45"/>
      <c r="N81" s="37"/>
      <c r="O81" s="37"/>
      <c r="P81" s="113">
        <f>P82</f>
        <v>0</v>
      </c>
      <c r="Q81" s="37"/>
      <c r="R81" s="113">
        <f>R82</f>
        <v>0</v>
      </c>
      <c r="S81" s="37"/>
      <c r="T81" s="114">
        <f>T82</f>
        <v>0</v>
      </c>
      <c r="AT81" s="2" t="s">
        <v>81</v>
      </c>
      <c r="AU81" s="2" t="s">
        <v>179</v>
      </c>
      <c r="BK81" s="115">
        <f>BK82</f>
        <v>0</v>
      </c>
    </row>
    <row r="82" spans="2:65" s="116" customFormat="1" ht="25.9" customHeight="1">
      <c r="B82" s="117"/>
      <c r="D82" s="118" t="s">
        <v>81</v>
      </c>
      <c r="E82" s="119" t="s">
        <v>1666</v>
      </c>
      <c r="F82" s="119" t="s">
        <v>1667</v>
      </c>
      <c r="I82" s="120"/>
      <c r="J82" s="121">
        <f>BK82</f>
        <v>0</v>
      </c>
      <c r="L82" s="117"/>
      <c r="M82" s="122"/>
      <c r="P82" s="123">
        <f>P83</f>
        <v>0</v>
      </c>
      <c r="R82" s="123">
        <f>R83</f>
        <v>0</v>
      </c>
      <c r="T82" s="124">
        <f>T83</f>
        <v>0</v>
      </c>
      <c r="AR82" s="118" t="s">
        <v>91</v>
      </c>
      <c r="AT82" s="125" t="s">
        <v>81</v>
      </c>
      <c r="AU82" s="125" t="s">
        <v>82</v>
      </c>
      <c r="AY82" s="118" t="s">
        <v>263</v>
      </c>
      <c r="BK82" s="126">
        <f>BK83</f>
        <v>0</v>
      </c>
    </row>
    <row r="83" spans="2:65" s="116" customFormat="1" ht="22.9" customHeight="1">
      <c r="B83" s="117"/>
      <c r="D83" s="118" t="s">
        <v>81</v>
      </c>
      <c r="E83" s="127" t="s">
        <v>3754</v>
      </c>
      <c r="F83" s="127" t="s">
        <v>11260</v>
      </c>
      <c r="I83" s="120"/>
      <c r="J83" s="128">
        <f>BK83</f>
        <v>0</v>
      </c>
      <c r="L83" s="117"/>
      <c r="M83" s="122"/>
      <c r="P83" s="123">
        <f>SUM(P84:P117)</f>
        <v>0</v>
      </c>
      <c r="R83" s="123">
        <f>SUM(R84:R117)</f>
        <v>0</v>
      </c>
      <c r="T83" s="124">
        <f>SUM(T84:T117)</f>
        <v>0</v>
      </c>
      <c r="AR83" s="118" t="s">
        <v>91</v>
      </c>
      <c r="AT83" s="125" t="s">
        <v>81</v>
      </c>
      <c r="AU83" s="125" t="s">
        <v>89</v>
      </c>
      <c r="AY83" s="118" t="s">
        <v>263</v>
      </c>
      <c r="BK83" s="126">
        <f>SUM(BK84:BK117)</f>
        <v>0</v>
      </c>
    </row>
    <row r="84" spans="2:65" s="17" customFormat="1" ht="14.45" customHeight="1">
      <c r="B84" s="18"/>
      <c r="C84" s="129" t="s">
        <v>89</v>
      </c>
      <c r="D84" s="129" t="s">
        <v>265</v>
      </c>
      <c r="E84" s="130" t="s">
        <v>11261</v>
      </c>
      <c r="F84" s="131" t="s">
        <v>11262</v>
      </c>
      <c r="G84" s="132" t="s">
        <v>2487</v>
      </c>
      <c r="H84" s="133">
        <v>1</v>
      </c>
      <c r="I84" s="134"/>
      <c r="J84" s="135">
        <f t="shared" ref="J84:J117" si="0">ROUND(I84*H84,2)</f>
        <v>0</v>
      </c>
      <c r="K84" s="131" t="s">
        <v>44</v>
      </c>
      <c r="L84" s="18"/>
      <c r="M84" s="136" t="s">
        <v>44</v>
      </c>
      <c r="N84" s="137" t="s">
        <v>53</v>
      </c>
      <c r="P84" s="138">
        <f t="shared" ref="P84:P117" si="1">O84*H84</f>
        <v>0</v>
      </c>
      <c r="Q84" s="138">
        <v>0</v>
      </c>
      <c r="R84" s="138">
        <f t="shared" ref="R84:R117" si="2">Q84*H84</f>
        <v>0</v>
      </c>
      <c r="S84" s="138">
        <v>0</v>
      </c>
      <c r="T84" s="139">
        <f t="shared" ref="T84:T117" si="3">S84*H84</f>
        <v>0</v>
      </c>
      <c r="AR84" s="140" t="s">
        <v>370</v>
      </c>
      <c r="AT84" s="140" t="s">
        <v>265</v>
      </c>
      <c r="AU84" s="140" t="s">
        <v>91</v>
      </c>
      <c r="AY84" s="2" t="s">
        <v>263</v>
      </c>
      <c r="BE84" s="141">
        <f t="shared" ref="BE84:BE117" si="4">IF(N84="základní",J84,0)</f>
        <v>0</v>
      </c>
      <c r="BF84" s="141">
        <f t="shared" ref="BF84:BF117" si="5">IF(N84="snížená",J84,0)</f>
        <v>0</v>
      </c>
      <c r="BG84" s="141">
        <f t="shared" ref="BG84:BG117" si="6">IF(N84="zákl. přenesená",J84,0)</f>
        <v>0</v>
      </c>
      <c r="BH84" s="141">
        <f t="shared" ref="BH84:BH117" si="7">IF(N84="sníž. přenesená",J84,0)</f>
        <v>0</v>
      </c>
      <c r="BI84" s="141">
        <f t="shared" ref="BI84:BI117" si="8">IF(N84="nulová",J84,0)</f>
        <v>0</v>
      </c>
      <c r="BJ84" s="2" t="s">
        <v>89</v>
      </c>
      <c r="BK84" s="141">
        <f t="shared" ref="BK84:BK117" si="9">ROUND(I84*H84,2)</f>
        <v>0</v>
      </c>
      <c r="BL84" s="2" t="s">
        <v>370</v>
      </c>
      <c r="BM84" s="140" t="s">
        <v>11263</v>
      </c>
    </row>
    <row r="85" spans="2:65" s="17" customFormat="1" ht="24.2" customHeight="1">
      <c r="B85" s="18"/>
      <c r="C85" s="129" t="s">
        <v>91</v>
      </c>
      <c r="D85" s="129" t="s">
        <v>265</v>
      </c>
      <c r="E85" s="130" t="s">
        <v>11264</v>
      </c>
      <c r="F85" s="131" t="s">
        <v>11265</v>
      </c>
      <c r="G85" s="132" t="s">
        <v>2487</v>
      </c>
      <c r="H85" s="133">
        <v>1</v>
      </c>
      <c r="I85" s="134"/>
      <c r="J85" s="135">
        <f t="shared" si="0"/>
        <v>0</v>
      </c>
      <c r="K85" s="131" t="s">
        <v>44</v>
      </c>
      <c r="L85" s="18"/>
      <c r="M85" s="136" t="s">
        <v>44</v>
      </c>
      <c r="N85" s="137" t="s">
        <v>53</v>
      </c>
      <c r="P85" s="138">
        <f t="shared" si="1"/>
        <v>0</v>
      </c>
      <c r="Q85" s="138">
        <v>0</v>
      </c>
      <c r="R85" s="138">
        <f t="shared" si="2"/>
        <v>0</v>
      </c>
      <c r="S85" s="138">
        <v>0</v>
      </c>
      <c r="T85" s="139">
        <f t="shared" si="3"/>
        <v>0</v>
      </c>
      <c r="AR85" s="140" t="s">
        <v>370</v>
      </c>
      <c r="AT85" s="140" t="s">
        <v>265</v>
      </c>
      <c r="AU85" s="140" t="s">
        <v>91</v>
      </c>
      <c r="AY85" s="2" t="s">
        <v>263</v>
      </c>
      <c r="BE85" s="141">
        <f t="shared" si="4"/>
        <v>0</v>
      </c>
      <c r="BF85" s="141">
        <f t="shared" si="5"/>
        <v>0</v>
      </c>
      <c r="BG85" s="141">
        <f t="shared" si="6"/>
        <v>0</v>
      </c>
      <c r="BH85" s="141">
        <f t="shared" si="7"/>
        <v>0</v>
      </c>
      <c r="BI85" s="141">
        <f t="shared" si="8"/>
        <v>0</v>
      </c>
      <c r="BJ85" s="2" t="s">
        <v>89</v>
      </c>
      <c r="BK85" s="141">
        <f t="shared" si="9"/>
        <v>0</v>
      </c>
      <c r="BL85" s="2" t="s">
        <v>370</v>
      </c>
      <c r="BM85" s="140" t="s">
        <v>11266</v>
      </c>
    </row>
    <row r="86" spans="2:65" s="17" customFormat="1" ht="14.45" customHeight="1">
      <c r="B86" s="18"/>
      <c r="C86" s="129" t="s">
        <v>141</v>
      </c>
      <c r="D86" s="129" t="s">
        <v>265</v>
      </c>
      <c r="E86" s="130" t="s">
        <v>11267</v>
      </c>
      <c r="F86" s="131" t="s">
        <v>11268</v>
      </c>
      <c r="G86" s="132" t="s">
        <v>2487</v>
      </c>
      <c r="H86" s="133">
        <v>1</v>
      </c>
      <c r="I86" s="134"/>
      <c r="J86" s="135">
        <f t="shared" si="0"/>
        <v>0</v>
      </c>
      <c r="K86" s="131" t="s">
        <v>44</v>
      </c>
      <c r="L86" s="18"/>
      <c r="M86" s="136" t="s">
        <v>44</v>
      </c>
      <c r="N86" s="137" t="s">
        <v>53</v>
      </c>
      <c r="P86" s="138">
        <f t="shared" si="1"/>
        <v>0</v>
      </c>
      <c r="Q86" s="138">
        <v>0</v>
      </c>
      <c r="R86" s="138">
        <f t="shared" si="2"/>
        <v>0</v>
      </c>
      <c r="S86" s="138">
        <v>0</v>
      </c>
      <c r="T86" s="139">
        <f t="shared" si="3"/>
        <v>0</v>
      </c>
      <c r="AR86" s="140" t="s">
        <v>370</v>
      </c>
      <c r="AT86" s="140" t="s">
        <v>265</v>
      </c>
      <c r="AU86" s="140" t="s">
        <v>91</v>
      </c>
      <c r="AY86" s="2" t="s">
        <v>263</v>
      </c>
      <c r="BE86" s="141">
        <f t="shared" si="4"/>
        <v>0</v>
      </c>
      <c r="BF86" s="141">
        <f t="shared" si="5"/>
        <v>0</v>
      </c>
      <c r="BG86" s="141">
        <f t="shared" si="6"/>
        <v>0</v>
      </c>
      <c r="BH86" s="141">
        <f t="shared" si="7"/>
        <v>0</v>
      </c>
      <c r="BI86" s="141">
        <f t="shared" si="8"/>
        <v>0</v>
      </c>
      <c r="BJ86" s="2" t="s">
        <v>89</v>
      </c>
      <c r="BK86" s="141">
        <f t="shared" si="9"/>
        <v>0</v>
      </c>
      <c r="BL86" s="2" t="s">
        <v>370</v>
      </c>
      <c r="BM86" s="140" t="s">
        <v>11269</v>
      </c>
    </row>
    <row r="87" spans="2:65" s="17" customFormat="1" ht="14.45" customHeight="1">
      <c r="B87" s="18"/>
      <c r="C87" s="129" t="s">
        <v>270</v>
      </c>
      <c r="D87" s="129" t="s">
        <v>265</v>
      </c>
      <c r="E87" s="130" t="s">
        <v>11270</v>
      </c>
      <c r="F87" s="131" t="s">
        <v>11271</v>
      </c>
      <c r="G87" s="132" t="s">
        <v>2487</v>
      </c>
      <c r="H87" s="133">
        <v>1</v>
      </c>
      <c r="I87" s="134"/>
      <c r="J87" s="135">
        <f t="shared" si="0"/>
        <v>0</v>
      </c>
      <c r="K87" s="131" t="s">
        <v>44</v>
      </c>
      <c r="L87" s="18"/>
      <c r="M87" s="136" t="s">
        <v>44</v>
      </c>
      <c r="N87" s="137" t="s">
        <v>53</v>
      </c>
      <c r="P87" s="138">
        <f t="shared" si="1"/>
        <v>0</v>
      </c>
      <c r="Q87" s="138">
        <v>0</v>
      </c>
      <c r="R87" s="138">
        <f t="shared" si="2"/>
        <v>0</v>
      </c>
      <c r="S87" s="138">
        <v>0</v>
      </c>
      <c r="T87" s="139">
        <f t="shared" si="3"/>
        <v>0</v>
      </c>
      <c r="AR87" s="140" t="s">
        <v>370</v>
      </c>
      <c r="AT87" s="140" t="s">
        <v>265</v>
      </c>
      <c r="AU87" s="140" t="s">
        <v>91</v>
      </c>
      <c r="AY87" s="2" t="s">
        <v>263</v>
      </c>
      <c r="BE87" s="141">
        <f t="shared" si="4"/>
        <v>0</v>
      </c>
      <c r="BF87" s="141">
        <f t="shared" si="5"/>
        <v>0</v>
      </c>
      <c r="BG87" s="141">
        <f t="shared" si="6"/>
        <v>0</v>
      </c>
      <c r="BH87" s="141">
        <f t="shared" si="7"/>
        <v>0</v>
      </c>
      <c r="BI87" s="141">
        <f t="shared" si="8"/>
        <v>0</v>
      </c>
      <c r="BJ87" s="2" t="s">
        <v>89</v>
      </c>
      <c r="BK87" s="141">
        <f t="shared" si="9"/>
        <v>0</v>
      </c>
      <c r="BL87" s="2" t="s">
        <v>370</v>
      </c>
      <c r="BM87" s="140" t="s">
        <v>11272</v>
      </c>
    </row>
    <row r="88" spans="2:65" s="17" customFormat="1" ht="14.45" customHeight="1">
      <c r="B88" s="18"/>
      <c r="C88" s="129" t="s">
        <v>296</v>
      </c>
      <c r="D88" s="129" t="s">
        <v>265</v>
      </c>
      <c r="E88" s="130" t="s">
        <v>11273</v>
      </c>
      <c r="F88" s="131" t="s">
        <v>11274</v>
      </c>
      <c r="G88" s="132" t="s">
        <v>2487</v>
      </c>
      <c r="H88" s="133">
        <v>279</v>
      </c>
      <c r="I88" s="134"/>
      <c r="J88" s="135">
        <f t="shared" si="0"/>
        <v>0</v>
      </c>
      <c r="K88" s="131" t="s">
        <v>44</v>
      </c>
      <c r="L88" s="18"/>
      <c r="M88" s="136" t="s">
        <v>44</v>
      </c>
      <c r="N88" s="137" t="s">
        <v>53</v>
      </c>
      <c r="P88" s="138">
        <f t="shared" si="1"/>
        <v>0</v>
      </c>
      <c r="Q88" s="138">
        <v>0</v>
      </c>
      <c r="R88" s="138">
        <f t="shared" si="2"/>
        <v>0</v>
      </c>
      <c r="S88" s="138">
        <v>0</v>
      </c>
      <c r="T88" s="139">
        <f t="shared" si="3"/>
        <v>0</v>
      </c>
      <c r="AR88" s="140" t="s">
        <v>370</v>
      </c>
      <c r="AT88" s="140" t="s">
        <v>265</v>
      </c>
      <c r="AU88" s="140" t="s">
        <v>91</v>
      </c>
      <c r="AY88" s="2" t="s">
        <v>263</v>
      </c>
      <c r="BE88" s="141">
        <f t="shared" si="4"/>
        <v>0</v>
      </c>
      <c r="BF88" s="141">
        <f t="shared" si="5"/>
        <v>0</v>
      </c>
      <c r="BG88" s="141">
        <f t="shared" si="6"/>
        <v>0</v>
      </c>
      <c r="BH88" s="141">
        <f t="shared" si="7"/>
        <v>0</v>
      </c>
      <c r="BI88" s="141">
        <f t="shared" si="8"/>
        <v>0</v>
      </c>
      <c r="BJ88" s="2" t="s">
        <v>89</v>
      </c>
      <c r="BK88" s="141">
        <f t="shared" si="9"/>
        <v>0</v>
      </c>
      <c r="BL88" s="2" t="s">
        <v>370</v>
      </c>
      <c r="BM88" s="140" t="s">
        <v>11275</v>
      </c>
    </row>
    <row r="89" spans="2:65" s="17" customFormat="1" ht="14.45" customHeight="1">
      <c r="B89" s="18"/>
      <c r="C89" s="129" t="s">
        <v>302</v>
      </c>
      <c r="D89" s="129" t="s">
        <v>265</v>
      </c>
      <c r="E89" s="130" t="s">
        <v>11276</v>
      </c>
      <c r="F89" s="131" t="s">
        <v>11277</v>
      </c>
      <c r="G89" s="132" t="s">
        <v>2487</v>
      </c>
      <c r="H89" s="133">
        <v>42</v>
      </c>
      <c r="I89" s="134"/>
      <c r="J89" s="135">
        <f t="shared" si="0"/>
        <v>0</v>
      </c>
      <c r="K89" s="131" t="s">
        <v>44</v>
      </c>
      <c r="L89" s="18"/>
      <c r="M89" s="136" t="s">
        <v>44</v>
      </c>
      <c r="N89" s="137" t="s">
        <v>53</v>
      </c>
      <c r="P89" s="138">
        <f t="shared" si="1"/>
        <v>0</v>
      </c>
      <c r="Q89" s="138">
        <v>0</v>
      </c>
      <c r="R89" s="138">
        <f t="shared" si="2"/>
        <v>0</v>
      </c>
      <c r="S89" s="138">
        <v>0</v>
      </c>
      <c r="T89" s="139">
        <f t="shared" si="3"/>
        <v>0</v>
      </c>
      <c r="AR89" s="140" t="s">
        <v>370</v>
      </c>
      <c r="AT89" s="140" t="s">
        <v>265</v>
      </c>
      <c r="AU89" s="140" t="s">
        <v>91</v>
      </c>
      <c r="AY89" s="2" t="s">
        <v>263</v>
      </c>
      <c r="BE89" s="141">
        <f t="shared" si="4"/>
        <v>0</v>
      </c>
      <c r="BF89" s="141">
        <f t="shared" si="5"/>
        <v>0</v>
      </c>
      <c r="BG89" s="141">
        <f t="shared" si="6"/>
        <v>0</v>
      </c>
      <c r="BH89" s="141">
        <f t="shared" si="7"/>
        <v>0</v>
      </c>
      <c r="BI89" s="141">
        <f t="shared" si="8"/>
        <v>0</v>
      </c>
      <c r="BJ89" s="2" t="s">
        <v>89</v>
      </c>
      <c r="BK89" s="141">
        <f t="shared" si="9"/>
        <v>0</v>
      </c>
      <c r="BL89" s="2" t="s">
        <v>370</v>
      </c>
      <c r="BM89" s="140" t="s">
        <v>11278</v>
      </c>
    </row>
    <row r="90" spans="2:65" s="17" customFormat="1" ht="14.45" customHeight="1">
      <c r="B90" s="18"/>
      <c r="C90" s="129" t="s">
        <v>309</v>
      </c>
      <c r="D90" s="129" t="s">
        <v>265</v>
      </c>
      <c r="E90" s="130" t="s">
        <v>11279</v>
      </c>
      <c r="F90" s="131" t="s">
        <v>11280</v>
      </c>
      <c r="G90" s="132" t="s">
        <v>2487</v>
      </c>
      <c r="H90" s="133">
        <v>1</v>
      </c>
      <c r="I90" s="134"/>
      <c r="J90" s="135">
        <f t="shared" si="0"/>
        <v>0</v>
      </c>
      <c r="K90" s="131" t="s">
        <v>44</v>
      </c>
      <c r="L90" s="18"/>
      <c r="M90" s="136" t="s">
        <v>44</v>
      </c>
      <c r="N90" s="137" t="s">
        <v>53</v>
      </c>
      <c r="P90" s="138">
        <f t="shared" si="1"/>
        <v>0</v>
      </c>
      <c r="Q90" s="138">
        <v>0</v>
      </c>
      <c r="R90" s="138">
        <f t="shared" si="2"/>
        <v>0</v>
      </c>
      <c r="S90" s="138">
        <v>0</v>
      </c>
      <c r="T90" s="139">
        <f t="shared" si="3"/>
        <v>0</v>
      </c>
      <c r="AR90" s="140" t="s">
        <v>370</v>
      </c>
      <c r="AT90" s="140" t="s">
        <v>265</v>
      </c>
      <c r="AU90" s="140" t="s">
        <v>91</v>
      </c>
      <c r="AY90" s="2" t="s">
        <v>263</v>
      </c>
      <c r="BE90" s="141">
        <f t="shared" si="4"/>
        <v>0</v>
      </c>
      <c r="BF90" s="141">
        <f t="shared" si="5"/>
        <v>0</v>
      </c>
      <c r="BG90" s="141">
        <f t="shared" si="6"/>
        <v>0</v>
      </c>
      <c r="BH90" s="141">
        <f t="shared" si="7"/>
        <v>0</v>
      </c>
      <c r="BI90" s="141">
        <f t="shared" si="8"/>
        <v>0</v>
      </c>
      <c r="BJ90" s="2" t="s">
        <v>89</v>
      </c>
      <c r="BK90" s="141">
        <f t="shared" si="9"/>
        <v>0</v>
      </c>
      <c r="BL90" s="2" t="s">
        <v>370</v>
      </c>
      <c r="BM90" s="140" t="s">
        <v>11281</v>
      </c>
    </row>
    <row r="91" spans="2:65" s="17" customFormat="1" ht="14.45" customHeight="1">
      <c r="B91" s="18"/>
      <c r="C91" s="129" t="s">
        <v>317</v>
      </c>
      <c r="D91" s="129" t="s">
        <v>265</v>
      </c>
      <c r="E91" s="130" t="s">
        <v>11282</v>
      </c>
      <c r="F91" s="131" t="s">
        <v>11283</v>
      </c>
      <c r="G91" s="132" t="s">
        <v>2487</v>
      </c>
      <c r="H91" s="133">
        <v>1</v>
      </c>
      <c r="I91" s="134"/>
      <c r="J91" s="135">
        <f t="shared" si="0"/>
        <v>0</v>
      </c>
      <c r="K91" s="131" t="s">
        <v>44</v>
      </c>
      <c r="L91" s="18"/>
      <c r="M91" s="136" t="s">
        <v>44</v>
      </c>
      <c r="N91" s="137" t="s">
        <v>53</v>
      </c>
      <c r="P91" s="138">
        <f t="shared" si="1"/>
        <v>0</v>
      </c>
      <c r="Q91" s="138">
        <v>0</v>
      </c>
      <c r="R91" s="138">
        <f t="shared" si="2"/>
        <v>0</v>
      </c>
      <c r="S91" s="138">
        <v>0</v>
      </c>
      <c r="T91" s="139">
        <f t="shared" si="3"/>
        <v>0</v>
      </c>
      <c r="AR91" s="140" t="s">
        <v>370</v>
      </c>
      <c r="AT91" s="140" t="s">
        <v>265</v>
      </c>
      <c r="AU91" s="140" t="s">
        <v>91</v>
      </c>
      <c r="AY91" s="2" t="s">
        <v>263</v>
      </c>
      <c r="BE91" s="141">
        <f t="shared" si="4"/>
        <v>0</v>
      </c>
      <c r="BF91" s="141">
        <f t="shared" si="5"/>
        <v>0</v>
      </c>
      <c r="BG91" s="141">
        <f t="shared" si="6"/>
        <v>0</v>
      </c>
      <c r="BH91" s="141">
        <f t="shared" si="7"/>
        <v>0</v>
      </c>
      <c r="BI91" s="141">
        <f t="shared" si="8"/>
        <v>0</v>
      </c>
      <c r="BJ91" s="2" t="s">
        <v>89</v>
      </c>
      <c r="BK91" s="141">
        <f t="shared" si="9"/>
        <v>0</v>
      </c>
      <c r="BL91" s="2" t="s">
        <v>370</v>
      </c>
      <c r="BM91" s="140" t="s">
        <v>11284</v>
      </c>
    </row>
    <row r="92" spans="2:65" s="17" customFormat="1" ht="14.45" customHeight="1">
      <c r="B92" s="18"/>
      <c r="C92" s="129" t="s">
        <v>324</v>
      </c>
      <c r="D92" s="129" t="s">
        <v>265</v>
      </c>
      <c r="E92" s="130" t="s">
        <v>11285</v>
      </c>
      <c r="F92" s="131" t="s">
        <v>11286</v>
      </c>
      <c r="G92" s="132" t="s">
        <v>5404</v>
      </c>
      <c r="H92" s="133">
        <v>1</v>
      </c>
      <c r="I92" s="134"/>
      <c r="J92" s="135">
        <f t="shared" si="0"/>
        <v>0</v>
      </c>
      <c r="K92" s="131" t="s">
        <v>44</v>
      </c>
      <c r="L92" s="18"/>
      <c r="M92" s="136" t="s">
        <v>44</v>
      </c>
      <c r="N92" s="137" t="s">
        <v>53</v>
      </c>
      <c r="P92" s="138">
        <f t="shared" si="1"/>
        <v>0</v>
      </c>
      <c r="Q92" s="138">
        <v>0</v>
      </c>
      <c r="R92" s="138">
        <f t="shared" si="2"/>
        <v>0</v>
      </c>
      <c r="S92" s="138">
        <v>0</v>
      </c>
      <c r="T92" s="139">
        <f t="shared" si="3"/>
        <v>0</v>
      </c>
      <c r="AR92" s="140" t="s">
        <v>370</v>
      </c>
      <c r="AT92" s="140" t="s">
        <v>265</v>
      </c>
      <c r="AU92" s="140" t="s">
        <v>91</v>
      </c>
      <c r="AY92" s="2" t="s">
        <v>263</v>
      </c>
      <c r="BE92" s="141">
        <f t="shared" si="4"/>
        <v>0</v>
      </c>
      <c r="BF92" s="141">
        <f t="shared" si="5"/>
        <v>0</v>
      </c>
      <c r="BG92" s="141">
        <f t="shared" si="6"/>
        <v>0</v>
      </c>
      <c r="BH92" s="141">
        <f t="shared" si="7"/>
        <v>0</v>
      </c>
      <c r="BI92" s="141">
        <f t="shared" si="8"/>
        <v>0</v>
      </c>
      <c r="BJ92" s="2" t="s">
        <v>89</v>
      </c>
      <c r="BK92" s="141">
        <f t="shared" si="9"/>
        <v>0</v>
      </c>
      <c r="BL92" s="2" t="s">
        <v>370</v>
      </c>
      <c r="BM92" s="140" t="s">
        <v>11287</v>
      </c>
    </row>
    <row r="93" spans="2:65" s="17" customFormat="1" ht="14.45" customHeight="1">
      <c r="B93" s="18"/>
      <c r="C93" s="129" t="s">
        <v>330</v>
      </c>
      <c r="D93" s="129" t="s">
        <v>265</v>
      </c>
      <c r="E93" s="130" t="s">
        <v>11288</v>
      </c>
      <c r="F93" s="131" t="s">
        <v>11289</v>
      </c>
      <c r="G93" s="132" t="s">
        <v>5404</v>
      </c>
      <c r="H93" s="133">
        <v>1</v>
      </c>
      <c r="I93" s="134"/>
      <c r="J93" s="135">
        <f t="shared" si="0"/>
        <v>0</v>
      </c>
      <c r="K93" s="131" t="s">
        <v>44</v>
      </c>
      <c r="L93" s="18"/>
      <c r="M93" s="136" t="s">
        <v>44</v>
      </c>
      <c r="N93" s="137" t="s">
        <v>53</v>
      </c>
      <c r="P93" s="138">
        <f t="shared" si="1"/>
        <v>0</v>
      </c>
      <c r="Q93" s="138">
        <v>0</v>
      </c>
      <c r="R93" s="138">
        <f t="shared" si="2"/>
        <v>0</v>
      </c>
      <c r="S93" s="138">
        <v>0</v>
      </c>
      <c r="T93" s="139">
        <f t="shared" si="3"/>
        <v>0</v>
      </c>
      <c r="AR93" s="140" t="s">
        <v>370</v>
      </c>
      <c r="AT93" s="140" t="s">
        <v>265</v>
      </c>
      <c r="AU93" s="140" t="s">
        <v>91</v>
      </c>
      <c r="AY93" s="2" t="s">
        <v>263</v>
      </c>
      <c r="BE93" s="141">
        <f t="shared" si="4"/>
        <v>0</v>
      </c>
      <c r="BF93" s="141">
        <f t="shared" si="5"/>
        <v>0</v>
      </c>
      <c r="BG93" s="141">
        <f t="shared" si="6"/>
        <v>0</v>
      </c>
      <c r="BH93" s="141">
        <f t="shared" si="7"/>
        <v>0</v>
      </c>
      <c r="BI93" s="141">
        <f t="shared" si="8"/>
        <v>0</v>
      </c>
      <c r="BJ93" s="2" t="s">
        <v>89</v>
      </c>
      <c r="BK93" s="141">
        <f t="shared" si="9"/>
        <v>0</v>
      </c>
      <c r="BL93" s="2" t="s">
        <v>370</v>
      </c>
      <c r="BM93" s="140" t="s">
        <v>11290</v>
      </c>
    </row>
    <row r="94" spans="2:65" s="17" customFormat="1" ht="14.45" customHeight="1">
      <c r="B94" s="18"/>
      <c r="C94" s="129" t="s">
        <v>335</v>
      </c>
      <c r="D94" s="129" t="s">
        <v>265</v>
      </c>
      <c r="E94" s="130" t="s">
        <v>11291</v>
      </c>
      <c r="F94" s="131" t="s">
        <v>11292</v>
      </c>
      <c r="G94" s="132" t="s">
        <v>2487</v>
      </c>
      <c r="H94" s="133">
        <v>20</v>
      </c>
      <c r="I94" s="134"/>
      <c r="J94" s="135">
        <f t="shared" si="0"/>
        <v>0</v>
      </c>
      <c r="K94" s="131" t="s">
        <v>44</v>
      </c>
      <c r="L94" s="18"/>
      <c r="M94" s="136" t="s">
        <v>44</v>
      </c>
      <c r="N94" s="137" t="s">
        <v>53</v>
      </c>
      <c r="P94" s="138">
        <f t="shared" si="1"/>
        <v>0</v>
      </c>
      <c r="Q94" s="138">
        <v>0</v>
      </c>
      <c r="R94" s="138">
        <f t="shared" si="2"/>
        <v>0</v>
      </c>
      <c r="S94" s="138">
        <v>0</v>
      </c>
      <c r="T94" s="139">
        <f t="shared" si="3"/>
        <v>0</v>
      </c>
      <c r="AR94" s="140" t="s">
        <v>370</v>
      </c>
      <c r="AT94" s="140" t="s">
        <v>265</v>
      </c>
      <c r="AU94" s="140" t="s">
        <v>91</v>
      </c>
      <c r="AY94" s="2" t="s">
        <v>263</v>
      </c>
      <c r="BE94" s="141">
        <f t="shared" si="4"/>
        <v>0</v>
      </c>
      <c r="BF94" s="141">
        <f t="shared" si="5"/>
        <v>0</v>
      </c>
      <c r="BG94" s="141">
        <f t="shared" si="6"/>
        <v>0</v>
      </c>
      <c r="BH94" s="141">
        <f t="shared" si="7"/>
        <v>0</v>
      </c>
      <c r="BI94" s="141">
        <f t="shared" si="8"/>
        <v>0</v>
      </c>
      <c r="BJ94" s="2" t="s">
        <v>89</v>
      </c>
      <c r="BK94" s="141">
        <f t="shared" si="9"/>
        <v>0</v>
      </c>
      <c r="BL94" s="2" t="s">
        <v>370</v>
      </c>
      <c r="BM94" s="140" t="s">
        <v>11293</v>
      </c>
    </row>
    <row r="95" spans="2:65" s="17" customFormat="1" ht="14.45" customHeight="1">
      <c r="B95" s="18"/>
      <c r="C95" s="129" t="s">
        <v>343</v>
      </c>
      <c r="D95" s="129" t="s">
        <v>265</v>
      </c>
      <c r="E95" s="130" t="s">
        <v>11294</v>
      </c>
      <c r="F95" s="131" t="s">
        <v>11295</v>
      </c>
      <c r="G95" s="132" t="s">
        <v>5404</v>
      </c>
      <c r="H95" s="133">
        <v>2</v>
      </c>
      <c r="I95" s="134"/>
      <c r="J95" s="135">
        <f t="shared" si="0"/>
        <v>0</v>
      </c>
      <c r="K95" s="131" t="s">
        <v>44</v>
      </c>
      <c r="L95" s="18"/>
      <c r="M95" s="136" t="s">
        <v>44</v>
      </c>
      <c r="N95" s="137" t="s">
        <v>53</v>
      </c>
      <c r="P95" s="138">
        <f t="shared" si="1"/>
        <v>0</v>
      </c>
      <c r="Q95" s="138">
        <v>0</v>
      </c>
      <c r="R95" s="138">
        <f t="shared" si="2"/>
        <v>0</v>
      </c>
      <c r="S95" s="138">
        <v>0</v>
      </c>
      <c r="T95" s="139">
        <f t="shared" si="3"/>
        <v>0</v>
      </c>
      <c r="AR95" s="140" t="s">
        <v>370</v>
      </c>
      <c r="AT95" s="140" t="s">
        <v>265</v>
      </c>
      <c r="AU95" s="140" t="s">
        <v>91</v>
      </c>
      <c r="AY95" s="2" t="s">
        <v>263</v>
      </c>
      <c r="BE95" s="141">
        <f t="shared" si="4"/>
        <v>0</v>
      </c>
      <c r="BF95" s="141">
        <f t="shared" si="5"/>
        <v>0</v>
      </c>
      <c r="BG95" s="141">
        <f t="shared" si="6"/>
        <v>0</v>
      </c>
      <c r="BH95" s="141">
        <f t="shared" si="7"/>
        <v>0</v>
      </c>
      <c r="BI95" s="141">
        <f t="shared" si="8"/>
        <v>0</v>
      </c>
      <c r="BJ95" s="2" t="s">
        <v>89</v>
      </c>
      <c r="BK95" s="141">
        <f t="shared" si="9"/>
        <v>0</v>
      </c>
      <c r="BL95" s="2" t="s">
        <v>370</v>
      </c>
      <c r="BM95" s="140" t="s">
        <v>11296</v>
      </c>
    </row>
    <row r="96" spans="2:65" s="17" customFormat="1" ht="14.45" customHeight="1">
      <c r="B96" s="18"/>
      <c r="C96" s="129" t="s">
        <v>351</v>
      </c>
      <c r="D96" s="129" t="s">
        <v>265</v>
      </c>
      <c r="E96" s="130" t="s">
        <v>11297</v>
      </c>
      <c r="F96" s="131" t="s">
        <v>11298</v>
      </c>
      <c r="G96" s="132" t="s">
        <v>5404</v>
      </c>
      <c r="H96" s="133">
        <v>1</v>
      </c>
      <c r="I96" s="134"/>
      <c r="J96" s="135">
        <f t="shared" si="0"/>
        <v>0</v>
      </c>
      <c r="K96" s="131" t="s">
        <v>44</v>
      </c>
      <c r="L96" s="18"/>
      <c r="M96" s="136" t="s">
        <v>44</v>
      </c>
      <c r="N96" s="137" t="s">
        <v>53</v>
      </c>
      <c r="P96" s="138">
        <f t="shared" si="1"/>
        <v>0</v>
      </c>
      <c r="Q96" s="138">
        <v>0</v>
      </c>
      <c r="R96" s="138">
        <f t="shared" si="2"/>
        <v>0</v>
      </c>
      <c r="S96" s="138">
        <v>0</v>
      </c>
      <c r="T96" s="139">
        <f t="shared" si="3"/>
        <v>0</v>
      </c>
      <c r="AR96" s="140" t="s">
        <v>370</v>
      </c>
      <c r="AT96" s="140" t="s">
        <v>265</v>
      </c>
      <c r="AU96" s="140" t="s">
        <v>91</v>
      </c>
      <c r="AY96" s="2" t="s">
        <v>263</v>
      </c>
      <c r="BE96" s="141">
        <f t="shared" si="4"/>
        <v>0</v>
      </c>
      <c r="BF96" s="141">
        <f t="shared" si="5"/>
        <v>0</v>
      </c>
      <c r="BG96" s="141">
        <f t="shared" si="6"/>
        <v>0</v>
      </c>
      <c r="BH96" s="141">
        <f t="shared" si="7"/>
        <v>0</v>
      </c>
      <c r="BI96" s="141">
        <f t="shared" si="8"/>
        <v>0</v>
      </c>
      <c r="BJ96" s="2" t="s">
        <v>89</v>
      </c>
      <c r="BK96" s="141">
        <f t="shared" si="9"/>
        <v>0</v>
      </c>
      <c r="BL96" s="2" t="s">
        <v>370</v>
      </c>
      <c r="BM96" s="140" t="s">
        <v>11299</v>
      </c>
    </row>
    <row r="97" spans="2:65" s="17" customFormat="1" ht="14.45" customHeight="1">
      <c r="B97" s="18"/>
      <c r="C97" s="129" t="s">
        <v>359</v>
      </c>
      <c r="D97" s="129" t="s">
        <v>265</v>
      </c>
      <c r="E97" s="130" t="s">
        <v>11300</v>
      </c>
      <c r="F97" s="131" t="s">
        <v>11301</v>
      </c>
      <c r="G97" s="132" t="s">
        <v>2487</v>
      </c>
      <c r="H97" s="133">
        <v>83</v>
      </c>
      <c r="I97" s="134"/>
      <c r="J97" s="135">
        <f t="shared" si="0"/>
        <v>0</v>
      </c>
      <c r="K97" s="131" t="s">
        <v>44</v>
      </c>
      <c r="L97" s="18"/>
      <c r="M97" s="136" t="s">
        <v>44</v>
      </c>
      <c r="N97" s="137" t="s">
        <v>53</v>
      </c>
      <c r="P97" s="138">
        <f t="shared" si="1"/>
        <v>0</v>
      </c>
      <c r="Q97" s="138">
        <v>0</v>
      </c>
      <c r="R97" s="138">
        <f t="shared" si="2"/>
        <v>0</v>
      </c>
      <c r="S97" s="138">
        <v>0</v>
      </c>
      <c r="T97" s="139">
        <f t="shared" si="3"/>
        <v>0</v>
      </c>
      <c r="AR97" s="140" t="s">
        <v>370</v>
      </c>
      <c r="AT97" s="140" t="s">
        <v>265</v>
      </c>
      <c r="AU97" s="140" t="s">
        <v>91</v>
      </c>
      <c r="AY97" s="2" t="s">
        <v>263</v>
      </c>
      <c r="BE97" s="141">
        <f t="shared" si="4"/>
        <v>0</v>
      </c>
      <c r="BF97" s="141">
        <f t="shared" si="5"/>
        <v>0</v>
      </c>
      <c r="BG97" s="141">
        <f t="shared" si="6"/>
        <v>0</v>
      </c>
      <c r="BH97" s="141">
        <f t="shared" si="7"/>
        <v>0</v>
      </c>
      <c r="BI97" s="141">
        <f t="shared" si="8"/>
        <v>0</v>
      </c>
      <c r="BJ97" s="2" t="s">
        <v>89</v>
      </c>
      <c r="BK97" s="141">
        <f t="shared" si="9"/>
        <v>0</v>
      </c>
      <c r="BL97" s="2" t="s">
        <v>370</v>
      </c>
      <c r="BM97" s="140" t="s">
        <v>11302</v>
      </c>
    </row>
    <row r="98" spans="2:65" s="17" customFormat="1" ht="14.45" customHeight="1">
      <c r="B98" s="18"/>
      <c r="C98" s="129" t="s">
        <v>8</v>
      </c>
      <c r="D98" s="129" t="s">
        <v>265</v>
      </c>
      <c r="E98" s="130" t="s">
        <v>11303</v>
      </c>
      <c r="F98" s="131" t="s">
        <v>11304</v>
      </c>
      <c r="G98" s="132" t="s">
        <v>402</v>
      </c>
      <c r="H98" s="133">
        <v>4800</v>
      </c>
      <c r="I98" s="134"/>
      <c r="J98" s="135">
        <f t="shared" si="0"/>
        <v>0</v>
      </c>
      <c r="K98" s="131" t="s">
        <v>44</v>
      </c>
      <c r="L98" s="18"/>
      <c r="M98" s="136" t="s">
        <v>44</v>
      </c>
      <c r="N98" s="137" t="s">
        <v>53</v>
      </c>
      <c r="P98" s="138">
        <f t="shared" si="1"/>
        <v>0</v>
      </c>
      <c r="Q98" s="138">
        <v>0</v>
      </c>
      <c r="R98" s="138">
        <f t="shared" si="2"/>
        <v>0</v>
      </c>
      <c r="S98" s="138">
        <v>0</v>
      </c>
      <c r="T98" s="139">
        <f t="shared" si="3"/>
        <v>0</v>
      </c>
      <c r="AR98" s="140" t="s">
        <v>370</v>
      </c>
      <c r="AT98" s="140" t="s">
        <v>265</v>
      </c>
      <c r="AU98" s="140" t="s">
        <v>91</v>
      </c>
      <c r="AY98" s="2" t="s">
        <v>263</v>
      </c>
      <c r="BE98" s="141">
        <f t="shared" si="4"/>
        <v>0</v>
      </c>
      <c r="BF98" s="141">
        <f t="shared" si="5"/>
        <v>0</v>
      </c>
      <c r="BG98" s="141">
        <f t="shared" si="6"/>
        <v>0</v>
      </c>
      <c r="BH98" s="141">
        <f t="shared" si="7"/>
        <v>0</v>
      </c>
      <c r="BI98" s="141">
        <f t="shared" si="8"/>
        <v>0</v>
      </c>
      <c r="BJ98" s="2" t="s">
        <v>89</v>
      </c>
      <c r="BK98" s="141">
        <f t="shared" si="9"/>
        <v>0</v>
      </c>
      <c r="BL98" s="2" t="s">
        <v>370</v>
      </c>
      <c r="BM98" s="140" t="s">
        <v>11305</v>
      </c>
    </row>
    <row r="99" spans="2:65" s="17" customFormat="1" ht="14.45" customHeight="1">
      <c r="B99" s="18"/>
      <c r="C99" s="129" t="s">
        <v>370</v>
      </c>
      <c r="D99" s="129" t="s">
        <v>265</v>
      </c>
      <c r="E99" s="130" t="s">
        <v>11306</v>
      </c>
      <c r="F99" s="131" t="s">
        <v>11307</v>
      </c>
      <c r="G99" s="132" t="s">
        <v>402</v>
      </c>
      <c r="H99" s="133">
        <v>3700</v>
      </c>
      <c r="I99" s="134"/>
      <c r="J99" s="135">
        <f t="shared" si="0"/>
        <v>0</v>
      </c>
      <c r="K99" s="131" t="s">
        <v>44</v>
      </c>
      <c r="L99" s="18"/>
      <c r="M99" s="136" t="s">
        <v>44</v>
      </c>
      <c r="N99" s="137" t="s">
        <v>53</v>
      </c>
      <c r="P99" s="138">
        <f t="shared" si="1"/>
        <v>0</v>
      </c>
      <c r="Q99" s="138">
        <v>0</v>
      </c>
      <c r="R99" s="138">
        <f t="shared" si="2"/>
        <v>0</v>
      </c>
      <c r="S99" s="138">
        <v>0</v>
      </c>
      <c r="T99" s="139">
        <f t="shared" si="3"/>
        <v>0</v>
      </c>
      <c r="AR99" s="140" t="s">
        <v>370</v>
      </c>
      <c r="AT99" s="140" t="s">
        <v>265</v>
      </c>
      <c r="AU99" s="140" t="s">
        <v>91</v>
      </c>
      <c r="AY99" s="2" t="s">
        <v>263</v>
      </c>
      <c r="BE99" s="141">
        <f t="shared" si="4"/>
        <v>0</v>
      </c>
      <c r="BF99" s="141">
        <f t="shared" si="5"/>
        <v>0</v>
      </c>
      <c r="BG99" s="141">
        <f t="shared" si="6"/>
        <v>0</v>
      </c>
      <c r="BH99" s="141">
        <f t="shared" si="7"/>
        <v>0</v>
      </c>
      <c r="BI99" s="141">
        <f t="shared" si="8"/>
        <v>0</v>
      </c>
      <c r="BJ99" s="2" t="s">
        <v>89</v>
      </c>
      <c r="BK99" s="141">
        <f t="shared" si="9"/>
        <v>0</v>
      </c>
      <c r="BL99" s="2" t="s">
        <v>370</v>
      </c>
      <c r="BM99" s="140" t="s">
        <v>11308</v>
      </c>
    </row>
    <row r="100" spans="2:65" s="17" customFormat="1" ht="14.45" customHeight="1">
      <c r="B100" s="18"/>
      <c r="C100" s="129" t="s">
        <v>376</v>
      </c>
      <c r="D100" s="129" t="s">
        <v>265</v>
      </c>
      <c r="E100" s="130" t="s">
        <v>11309</v>
      </c>
      <c r="F100" s="131" t="s">
        <v>11310</v>
      </c>
      <c r="G100" s="132" t="s">
        <v>402</v>
      </c>
      <c r="H100" s="133">
        <v>100</v>
      </c>
      <c r="I100" s="134"/>
      <c r="J100" s="135">
        <f t="shared" si="0"/>
        <v>0</v>
      </c>
      <c r="K100" s="131" t="s">
        <v>44</v>
      </c>
      <c r="L100" s="18"/>
      <c r="M100" s="136" t="s">
        <v>44</v>
      </c>
      <c r="N100" s="137" t="s">
        <v>53</v>
      </c>
      <c r="P100" s="138">
        <f t="shared" si="1"/>
        <v>0</v>
      </c>
      <c r="Q100" s="138">
        <v>0</v>
      </c>
      <c r="R100" s="138">
        <f t="shared" si="2"/>
        <v>0</v>
      </c>
      <c r="S100" s="138">
        <v>0</v>
      </c>
      <c r="T100" s="139">
        <f t="shared" si="3"/>
        <v>0</v>
      </c>
      <c r="AR100" s="140" t="s">
        <v>370</v>
      </c>
      <c r="AT100" s="140" t="s">
        <v>265</v>
      </c>
      <c r="AU100" s="140" t="s">
        <v>91</v>
      </c>
      <c r="AY100" s="2" t="s">
        <v>263</v>
      </c>
      <c r="BE100" s="141">
        <f t="shared" si="4"/>
        <v>0</v>
      </c>
      <c r="BF100" s="141">
        <f t="shared" si="5"/>
        <v>0</v>
      </c>
      <c r="BG100" s="141">
        <f t="shared" si="6"/>
        <v>0</v>
      </c>
      <c r="BH100" s="141">
        <f t="shared" si="7"/>
        <v>0</v>
      </c>
      <c r="BI100" s="141">
        <f t="shared" si="8"/>
        <v>0</v>
      </c>
      <c r="BJ100" s="2" t="s">
        <v>89</v>
      </c>
      <c r="BK100" s="141">
        <f t="shared" si="9"/>
        <v>0</v>
      </c>
      <c r="BL100" s="2" t="s">
        <v>370</v>
      </c>
      <c r="BM100" s="140" t="s">
        <v>11311</v>
      </c>
    </row>
    <row r="101" spans="2:65" s="17" customFormat="1" ht="14.45" customHeight="1">
      <c r="B101" s="18"/>
      <c r="C101" s="129" t="s">
        <v>384</v>
      </c>
      <c r="D101" s="129" t="s">
        <v>265</v>
      </c>
      <c r="E101" s="130" t="s">
        <v>11312</v>
      </c>
      <c r="F101" s="131" t="s">
        <v>11313</v>
      </c>
      <c r="G101" s="132" t="s">
        <v>402</v>
      </c>
      <c r="H101" s="133">
        <v>100</v>
      </c>
      <c r="I101" s="134"/>
      <c r="J101" s="135">
        <f t="shared" si="0"/>
        <v>0</v>
      </c>
      <c r="K101" s="131" t="s">
        <v>44</v>
      </c>
      <c r="L101" s="18"/>
      <c r="M101" s="136" t="s">
        <v>44</v>
      </c>
      <c r="N101" s="137" t="s">
        <v>53</v>
      </c>
      <c r="P101" s="138">
        <f t="shared" si="1"/>
        <v>0</v>
      </c>
      <c r="Q101" s="138">
        <v>0</v>
      </c>
      <c r="R101" s="138">
        <f t="shared" si="2"/>
        <v>0</v>
      </c>
      <c r="S101" s="138">
        <v>0</v>
      </c>
      <c r="T101" s="139">
        <f t="shared" si="3"/>
        <v>0</v>
      </c>
      <c r="AR101" s="140" t="s">
        <v>370</v>
      </c>
      <c r="AT101" s="140" t="s">
        <v>265</v>
      </c>
      <c r="AU101" s="140" t="s">
        <v>91</v>
      </c>
      <c r="AY101" s="2" t="s">
        <v>263</v>
      </c>
      <c r="BE101" s="141">
        <f t="shared" si="4"/>
        <v>0</v>
      </c>
      <c r="BF101" s="141">
        <f t="shared" si="5"/>
        <v>0</v>
      </c>
      <c r="BG101" s="141">
        <f t="shared" si="6"/>
        <v>0</v>
      </c>
      <c r="BH101" s="141">
        <f t="shared" si="7"/>
        <v>0</v>
      </c>
      <c r="BI101" s="141">
        <f t="shared" si="8"/>
        <v>0</v>
      </c>
      <c r="BJ101" s="2" t="s">
        <v>89</v>
      </c>
      <c r="BK101" s="141">
        <f t="shared" si="9"/>
        <v>0</v>
      </c>
      <c r="BL101" s="2" t="s">
        <v>370</v>
      </c>
      <c r="BM101" s="140" t="s">
        <v>11314</v>
      </c>
    </row>
    <row r="102" spans="2:65" s="17" customFormat="1" ht="14.45" customHeight="1">
      <c r="B102" s="18"/>
      <c r="C102" s="129" t="s">
        <v>392</v>
      </c>
      <c r="D102" s="129" t="s">
        <v>265</v>
      </c>
      <c r="E102" s="130" t="s">
        <v>11315</v>
      </c>
      <c r="F102" s="131" t="s">
        <v>11316</v>
      </c>
      <c r="G102" s="132" t="s">
        <v>402</v>
      </c>
      <c r="H102" s="133">
        <v>1100</v>
      </c>
      <c r="I102" s="134"/>
      <c r="J102" s="135">
        <f t="shared" si="0"/>
        <v>0</v>
      </c>
      <c r="K102" s="131" t="s">
        <v>44</v>
      </c>
      <c r="L102" s="18"/>
      <c r="M102" s="136" t="s">
        <v>44</v>
      </c>
      <c r="N102" s="137" t="s">
        <v>53</v>
      </c>
      <c r="P102" s="138">
        <f t="shared" si="1"/>
        <v>0</v>
      </c>
      <c r="Q102" s="138">
        <v>0</v>
      </c>
      <c r="R102" s="138">
        <f t="shared" si="2"/>
        <v>0</v>
      </c>
      <c r="S102" s="138">
        <v>0</v>
      </c>
      <c r="T102" s="139">
        <f t="shared" si="3"/>
        <v>0</v>
      </c>
      <c r="AR102" s="140" t="s">
        <v>370</v>
      </c>
      <c r="AT102" s="140" t="s">
        <v>265</v>
      </c>
      <c r="AU102" s="140" t="s">
        <v>91</v>
      </c>
      <c r="AY102" s="2" t="s">
        <v>263</v>
      </c>
      <c r="BE102" s="141">
        <f t="shared" si="4"/>
        <v>0</v>
      </c>
      <c r="BF102" s="141">
        <f t="shared" si="5"/>
        <v>0</v>
      </c>
      <c r="BG102" s="141">
        <f t="shared" si="6"/>
        <v>0</v>
      </c>
      <c r="BH102" s="141">
        <f t="shared" si="7"/>
        <v>0</v>
      </c>
      <c r="BI102" s="141">
        <f t="shared" si="8"/>
        <v>0</v>
      </c>
      <c r="BJ102" s="2" t="s">
        <v>89</v>
      </c>
      <c r="BK102" s="141">
        <f t="shared" si="9"/>
        <v>0</v>
      </c>
      <c r="BL102" s="2" t="s">
        <v>370</v>
      </c>
      <c r="BM102" s="140" t="s">
        <v>11317</v>
      </c>
    </row>
    <row r="103" spans="2:65" s="17" customFormat="1" ht="14.45" customHeight="1">
      <c r="B103" s="18"/>
      <c r="C103" s="129" t="s">
        <v>399</v>
      </c>
      <c r="D103" s="129" t="s">
        <v>265</v>
      </c>
      <c r="E103" s="130" t="s">
        <v>11318</v>
      </c>
      <c r="F103" s="131" t="s">
        <v>11319</v>
      </c>
      <c r="G103" s="132" t="s">
        <v>402</v>
      </c>
      <c r="H103" s="133">
        <v>25</v>
      </c>
      <c r="I103" s="134"/>
      <c r="J103" s="135">
        <f t="shared" si="0"/>
        <v>0</v>
      </c>
      <c r="K103" s="131" t="s">
        <v>44</v>
      </c>
      <c r="L103" s="18"/>
      <c r="M103" s="136" t="s">
        <v>44</v>
      </c>
      <c r="N103" s="137" t="s">
        <v>53</v>
      </c>
      <c r="P103" s="138">
        <f t="shared" si="1"/>
        <v>0</v>
      </c>
      <c r="Q103" s="138">
        <v>0</v>
      </c>
      <c r="R103" s="138">
        <f t="shared" si="2"/>
        <v>0</v>
      </c>
      <c r="S103" s="138">
        <v>0</v>
      </c>
      <c r="T103" s="139">
        <f t="shared" si="3"/>
        <v>0</v>
      </c>
      <c r="AR103" s="140" t="s">
        <v>370</v>
      </c>
      <c r="AT103" s="140" t="s">
        <v>265</v>
      </c>
      <c r="AU103" s="140" t="s">
        <v>91</v>
      </c>
      <c r="AY103" s="2" t="s">
        <v>263</v>
      </c>
      <c r="BE103" s="141">
        <f t="shared" si="4"/>
        <v>0</v>
      </c>
      <c r="BF103" s="141">
        <f t="shared" si="5"/>
        <v>0</v>
      </c>
      <c r="BG103" s="141">
        <f t="shared" si="6"/>
        <v>0</v>
      </c>
      <c r="BH103" s="141">
        <f t="shared" si="7"/>
        <v>0</v>
      </c>
      <c r="BI103" s="141">
        <f t="shared" si="8"/>
        <v>0</v>
      </c>
      <c r="BJ103" s="2" t="s">
        <v>89</v>
      </c>
      <c r="BK103" s="141">
        <f t="shared" si="9"/>
        <v>0</v>
      </c>
      <c r="BL103" s="2" t="s">
        <v>370</v>
      </c>
      <c r="BM103" s="140" t="s">
        <v>11320</v>
      </c>
    </row>
    <row r="104" spans="2:65" s="17" customFormat="1" ht="14.45" customHeight="1">
      <c r="B104" s="18"/>
      <c r="C104" s="129" t="s">
        <v>7</v>
      </c>
      <c r="D104" s="129" t="s">
        <v>265</v>
      </c>
      <c r="E104" s="130" t="s">
        <v>11321</v>
      </c>
      <c r="F104" s="131" t="s">
        <v>11322</v>
      </c>
      <c r="G104" s="132" t="s">
        <v>402</v>
      </c>
      <c r="H104" s="133">
        <v>120</v>
      </c>
      <c r="I104" s="134"/>
      <c r="J104" s="135">
        <f t="shared" si="0"/>
        <v>0</v>
      </c>
      <c r="K104" s="131" t="s">
        <v>44</v>
      </c>
      <c r="L104" s="18"/>
      <c r="M104" s="136" t="s">
        <v>44</v>
      </c>
      <c r="N104" s="137" t="s">
        <v>53</v>
      </c>
      <c r="P104" s="138">
        <f t="shared" si="1"/>
        <v>0</v>
      </c>
      <c r="Q104" s="138">
        <v>0</v>
      </c>
      <c r="R104" s="138">
        <f t="shared" si="2"/>
        <v>0</v>
      </c>
      <c r="S104" s="138">
        <v>0</v>
      </c>
      <c r="T104" s="139">
        <f t="shared" si="3"/>
        <v>0</v>
      </c>
      <c r="AR104" s="140" t="s">
        <v>370</v>
      </c>
      <c r="AT104" s="140" t="s">
        <v>265</v>
      </c>
      <c r="AU104" s="140" t="s">
        <v>91</v>
      </c>
      <c r="AY104" s="2" t="s">
        <v>263</v>
      </c>
      <c r="BE104" s="141">
        <f t="shared" si="4"/>
        <v>0</v>
      </c>
      <c r="BF104" s="141">
        <f t="shared" si="5"/>
        <v>0</v>
      </c>
      <c r="BG104" s="141">
        <f t="shared" si="6"/>
        <v>0</v>
      </c>
      <c r="BH104" s="141">
        <f t="shared" si="7"/>
        <v>0</v>
      </c>
      <c r="BI104" s="141">
        <f t="shared" si="8"/>
        <v>0</v>
      </c>
      <c r="BJ104" s="2" t="s">
        <v>89</v>
      </c>
      <c r="BK104" s="141">
        <f t="shared" si="9"/>
        <v>0</v>
      </c>
      <c r="BL104" s="2" t="s">
        <v>370</v>
      </c>
      <c r="BM104" s="140" t="s">
        <v>11323</v>
      </c>
    </row>
    <row r="105" spans="2:65" s="17" customFormat="1" ht="14.45" customHeight="1">
      <c r="B105" s="18"/>
      <c r="C105" s="129" t="s">
        <v>431</v>
      </c>
      <c r="D105" s="129" t="s">
        <v>265</v>
      </c>
      <c r="E105" s="130" t="s">
        <v>11324</v>
      </c>
      <c r="F105" s="131" t="s">
        <v>11325</v>
      </c>
      <c r="G105" s="132" t="s">
        <v>5404</v>
      </c>
      <c r="H105" s="133">
        <v>10</v>
      </c>
      <c r="I105" s="134"/>
      <c r="J105" s="135">
        <f t="shared" si="0"/>
        <v>0</v>
      </c>
      <c r="K105" s="131" t="s">
        <v>44</v>
      </c>
      <c r="L105" s="18"/>
      <c r="M105" s="136" t="s">
        <v>44</v>
      </c>
      <c r="N105" s="137" t="s">
        <v>53</v>
      </c>
      <c r="P105" s="138">
        <f t="shared" si="1"/>
        <v>0</v>
      </c>
      <c r="Q105" s="138">
        <v>0</v>
      </c>
      <c r="R105" s="138">
        <f t="shared" si="2"/>
        <v>0</v>
      </c>
      <c r="S105" s="138">
        <v>0</v>
      </c>
      <c r="T105" s="139">
        <f t="shared" si="3"/>
        <v>0</v>
      </c>
      <c r="AR105" s="140" t="s">
        <v>370</v>
      </c>
      <c r="AT105" s="140" t="s">
        <v>265</v>
      </c>
      <c r="AU105" s="140" t="s">
        <v>91</v>
      </c>
      <c r="AY105" s="2" t="s">
        <v>263</v>
      </c>
      <c r="BE105" s="141">
        <f t="shared" si="4"/>
        <v>0</v>
      </c>
      <c r="BF105" s="141">
        <f t="shared" si="5"/>
        <v>0</v>
      </c>
      <c r="BG105" s="141">
        <f t="shared" si="6"/>
        <v>0</v>
      </c>
      <c r="BH105" s="141">
        <f t="shared" si="7"/>
        <v>0</v>
      </c>
      <c r="BI105" s="141">
        <f t="shared" si="8"/>
        <v>0</v>
      </c>
      <c r="BJ105" s="2" t="s">
        <v>89</v>
      </c>
      <c r="BK105" s="141">
        <f t="shared" si="9"/>
        <v>0</v>
      </c>
      <c r="BL105" s="2" t="s">
        <v>370</v>
      </c>
      <c r="BM105" s="140" t="s">
        <v>11326</v>
      </c>
    </row>
    <row r="106" spans="2:65" s="17" customFormat="1" ht="14.45" customHeight="1">
      <c r="B106" s="18"/>
      <c r="C106" s="129" t="s">
        <v>436</v>
      </c>
      <c r="D106" s="129" t="s">
        <v>265</v>
      </c>
      <c r="E106" s="130" t="s">
        <v>11327</v>
      </c>
      <c r="F106" s="131" t="s">
        <v>11328</v>
      </c>
      <c r="G106" s="132" t="s">
        <v>5404</v>
      </c>
      <c r="H106" s="133">
        <v>1</v>
      </c>
      <c r="I106" s="134"/>
      <c r="J106" s="135">
        <f t="shared" si="0"/>
        <v>0</v>
      </c>
      <c r="K106" s="131" t="s">
        <v>44</v>
      </c>
      <c r="L106" s="18"/>
      <c r="M106" s="136" t="s">
        <v>44</v>
      </c>
      <c r="N106" s="137" t="s">
        <v>53</v>
      </c>
      <c r="P106" s="138">
        <f t="shared" si="1"/>
        <v>0</v>
      </c>
      <c r="Q106" s="138">
        <v>0</v>
      </c>
      <c r="R106" s="138">
        <f t="shared" si="2"/>
        <v>0</v>
      </c>
      <c r="S106" s="138">
        <v>0</v>
      </c>
      <c r="T106" s="139">
        <f t="shared" si="3"/>
        <v>0</v>
      </c>
      <c r="AR106" s="140" t="s">
        <v>370</v>
      </c>
      <c r="AT106" s="140" t="s">
        <v>265</v>
      </c>
      <c r="AU106" s="140" t="s">
        <v>91</v>
      </c>
      <c r="AY106" s="2" t="s">
        <v>263</v>
      </c>
      <c r="BE106" s="141">
        <f t="shared" si="4"/>
        <v>0</v>
      </c>
      <c r="BF106" s="141">
        <f t="shared" si="5"/>
        <v>0</v>
      </c>
      <c r="BG106" s="141">
        <f t="shared" si="6"/>
        <v>0</v>
      </c>
      <c r="BH106" s="141">
        <f t="shared" si="7"/>
        <v>0</v>
      </c>
      <c r="BI106" s="141">
        <f t="shared" si="8"/>
        <v>0</v>
      </c>
      <c r="BJ106" s="2" t="s">
        <v>89</v>
      </c>
      <c r="BK106" s="141">
        <f t="shared" si="9"/>
        <v>0</v>
      </c>
      <c r="BL106" s="2" t="s">
        <v>370</v>
      </c>
      <c r="BM106" s="140" t="s">
        <v>11329</v>
      </c>
    </row>
    <row r="107" spans="2:65" s="17" customFormat="1" ht="14.45" customHeight="1">
      <c r="B107" s="18"/>
      <c r="C107" s="129" t="s">
        <v>444</v>
      </c>
      <c r="D107" s="129" t="s">
        <v>265</v>
      </c>
      <c r="E107" s="130" t="s">
        <v>11330</v>
      </c>
      <c r="F107" s="131" t="s">
        <v>11331</v>
      </c>
      <c r="G107" s="132" t="s">
        <v>5404</v>
      </c>
      <c r="H107" s="133">
        <v>1</v>
      </c>
      <c r="I107" s="134"/>
      <c r="J107" s="135">
        <f t="shared" si="0"/>
        <v>0</v>
      </c>
      <c r="K107" s="131" t="s">
        <v>44</v>
      </c>
      <c r="L107" s="18"/>
      <c r="M107" s="136" t="s">
        <v>44</v>
      </c>
      <c r="N107" s="137" t="s">
        <v>53</v>
      </c>
      <c r="P107" s="138">
        <f t="shared" si="1"/>
        <v>0</v>
      </c>
      <c r="Q107" s="138">
        <v>0</v>
      </c>
      <c r="R107" s="138">
        <f t="shared" si="2"/>
        <v>0</v>
      </c>
      <c r="S107" s="138">
        <v>0</v>
      </c>
      <c r="T107" s="139">
        <f t="shared" si="3"/>
        <v>0</v>
      </c>
      <c r="AR107" s="140" t="s">
        <v>370</v>
      </c>
      <c r="AT107" s="140" t="s">
        <v>265</v>
      </c>
      <c r="AU107" s="140" t="s">
        <v>91</v>
      </c>
      <c r="AY107" s="2" t="s">
        <v>263</v>
      </c>
      <c r="BE107" s="141">
        <f t="shared" si="4"/>
        <v>0</v>
      </c>
      <c r="BF107" s="141">
        <f t="shared" si="5"/>
        <v>0</v>
      </c>
      <c r="BG107" s="141">
        <f t="shared" si="6"/>
        <v>0</v>
      </c>
      <c r="BH107" s="141">
        <f t="shared" si="7"/>
        <v>0</v>
      </c>
      <c r="BI107" s="141">
        <f t="shared" si="8"/>
        <v>0</v>
      </c>
      <c r="BJ107" s="2" t="s">
        <v>89</v>
      </c>
      <c r="BK107" s="141">
        <f t="shared" si="9"/>
        <v>0</v>
      </c>
      <c r="BL107" s="2" t="s">
        <v>370</v>
      </c>
      <c r="BM107" s="140" t="s">
        <v>11332</v>
      </c>
    </row>
    <row r="108" spans="2:65" s="17" customFormat="1" ht="14.45" customHeight="1">
      <c r="B108" s="18"/>
      <c r="C108" s="129" t="s">
        <v>450</v>
      </c>
      <c r="D108" s="129" t="s">
        <v>265</v>
      </c>
      <c r="E108" s="130" t="s">
        <v>11333</v>
      </c>
      <c r="F108" s="131" t="s">
        <v>11334</v>
      </c>
      <c r="G108" s="132" t="s">
        <v>5404</v>
      </c>
      <c r="H108" s="133">
        <v>1</v>
      </c>
      <c r="I108" s="134"/>
      <c r="J108" s="135">
        <f t="shared" si="0"/>
        <v>0</v>
      </c>
      <c r="K108" s="131" t="s">
        <v>44</v>
      </c>
      <c r="L108" s="18"/>
      <c r="M108" s="136" t="s">
        <v>44</v>
      </c>
      <c r="N108" s="137" t="s">
        <v>53</v>
      </c>
      <c r="P108" s="138">
        <f t="shared" si="1"/>
        <v>0</v>
      </c>
      <c r="Q108" s="138">
        <v>0</v>
      </c>
      <c r="R108" s="138">
        <f t="shared" si="2"/>
        <v>0</v>
      </c>
      <c r="S108" s="138">
        <v>0</v>
      </c>
      <c r="T108" s="139">
        <f t="shared" si="3"/>
        <v>0</v>
      </c>
      <c r="AR108" s="140" t="s">
        <v>370</v>
      </c>
      <c r="AT108" s="140" t="s">
        <v>265</v>
      </c>
      <c r="AU108" s="140" t="s">
        <v>91</v>
      </c>
      <c r="AY108" s="2" t="s">
        <v>263</v>
      </c>
      <c r="BE108" s="141">
        <f t="shared" si="4"/>
        <v>0</v>
      </c>
      <c r="BF108" s="141">
        <f t="shared" si="5"/>
        <v>0</v>
      </c>
      <c r="BG108" s="141">
        <f t="shared" si="6"/>
        <v>0</v>
      </c>
      <c r="BH108" s="141">
        <f t="shared" si="7"/>
        <v>0</v>
      </c>
      <c r="BI108" s="141">
        <f t="shared" si="8"/>
        <v>0</v>
      </c>
      <c r="BJ108" s="2" t="s">
        <v>89</v>
      </c>
      <c r="BK108" s="141">
        <f t="shared" si="9"/>
        <v>0</v>
      </c>
      <c r="BL108" s="2" t="s">
        <v>370</v>
      </c>
      <c r="BM108" s="140" t="s">
        <v>11335</v>
      </c>
    </row>
    <row r="109" spans="2:65" s="17" customFormat="1" ht="14.45" customHeight="1">
      <c r="B109" s="18"/>
      <c r="C109" s="129" t="s">
        <v>460</v>
      </c>
      <c r="D109" s="129" t="s">
        <v>265</v>
      </c>
      <c r="E109" s="130" t="s">
        <v>11336</v>
      </c>
      <c r="F109" s="131" t="s">
        <v>11337</v>
      </c>
      <c r="G109" s="132" t="s">
        <v>5404</v>
      </c>
      <c r="H109" s="133">
        <v>1</v>
      </c>
      <c r="I109" s="134"/>
      <c r="J109" s="135">
        <f t="shared" si="0"/>
        <v>0</v>
      </c>
      <c r="K109" s="131" t="s">
        <v>44</v>
      </c>
      <c r="L109" s="18"/>
      <c r="M109" s="136" t="s">
        <v>44</v>
      </c>
      <c r="N109" s="137" t="s">
        <v>53</v>
      </c>
      <c r="P109" s="138">
        <f t="shared" si="1"/>
        <v>0</v>
      </c>
      <c r="Q109" s="138">
        <v>0</v>
      </c>
      <c r="R109" s="138">
        <f t="shared" si="2"/>
        <v>0</v>
      </c>
      <c r="S109" s="138">
        <v>0</v>
      </c>
      <c r="T109" s="139">
        <f t="shared" si="3"/>
        <v>0</v>
      </c>
      <c r="AR109" s="140" t="s">
        <v>370</v>
      </c>
      <c r="AT109" s="140" t="s">
        <v>265</v>
      </c>
      <c r="AU109" s="140" t="s">
        <v>91</v>
      </c>
      <c r="AY109" s="2" t="s">
        <v>263</v>
      </c>
      <c r="BE109" s="141">
        <f t="shared" si="4"/>
        <v>0</v>
      </c>
      <c r="BF109" s="141">
        <f t="shared" si="5"/>
        <v>0</v>
      </c>
      <c r="BG109" s="141">
        <f t="shared" si="6"/>
        <v>0</v>
      </c>
      <c r="BH109" s="141">
        <f t="shared" si="7"/>
        <v>0</v>
      </c>
      <c r="BI109" s="141">
        <f t="shared" si="8"/>
        <v>0</v>
      </c>
      <c r="BJ109" s="2" t="s">
        <v>89</v>
      </c>
      <c r="BK109" s="141">
        <f t="shared" si="9"/>
        <v>0</v>
      </c>
      <c r="BL109" s="2" t="s">
        <v>370</v>
      </c>
      <c r="BM109" s="140" t="s">
        <v>11338</v>
      </c>
    </row>
    <row r="110" spans="2:65" s="17" customFormat="1" ht="14.45" customHeight="1">
      <c r="B110" s="18"/>
      <c r="C110" s="129" t="s">
        <v>467</v>
      </c>
      <c r="D110" s="129" t="s">
        <v>265</v>
      </c>
      <c r="E110" s="130" t="s">
        <v>11339</v>
      </c>
      <c r="F110" s="131" t="s">
        <v>11340</v>
      </c>
      <c r="G110" s="132" t="s">
        <v>5404</v>
      </c>
      <c r="H110" s="133">
        <v>1</v>
      </c>
      <c r="I110" s="134"/>
      <c r="J110" s="135">
        <f t="shared" si="0"/>
        <v>0</v>
      </c>
      <c r="K110" s="131" t="s">
        <v>44</v>
      </c>
      <c r="L110" s="18"/>
      <c r="M110" s="136" t="s">
        <v>44</v>
      </c>
      <c r="N110" s="137" t="s">
        <v>53</v>
      </c>
      <c r="P110" s="138">
        <f t="shared" si="1"/>
        <v>0</v>
      </c>
      <c r="Q110" s="138">
        <v>0</v>
      </c>
      <c r="R110" s="138">
        <f t="shared" si="2"/>
        <v>0</v>
      </c>
      <c r="S110" s="138">
        <v>0</v>
      </c>
      <c r="T110" s="139">
        <f t="shared" si="3"/>
        <v>0</v>
      </c>
      <c r="AR110" s="140" t="s">
        <v>370</v>
      </c>
      <c r="AT110" s="140" t="s">
        <v>265</v>
      </c>
      <c r="AU110" s="140" t="s">
        <v>91</v>
      </c>
      <c r="AY110" s="2" t="s">
        <v>263</v>
      </c>
      <c r="BE110" s="141">
        <f t="shared" si="4"/>
        <v>0</v>
      </c>
      <c r="BF110" s="141">
        <f t="shared" si="5"/>
        <v>0</v>
      </c>
      <c r="BG110" s="141">
        <f t="shared" si="6"/>
        <v>0</v>
      </c>
      <c r="BH110" s="141">
        <f t="shared" si="7"/>
        <v>0</v>
      </c>
      <c r="BI110" s="141">
        <f t="shared" si="8"/>
        <v>0</v>
      </c>
      <c r="BJ110" s="2" t="s">
        <v>89</v>
      </c>
      <c r="BK110" s="141">
        <f t="shared" si="9"/>
        <v>0</v>
      </c>
      <c r="BL110" s="2" t="s">
        <v>370</v>
      </c>
      <c r="BM110" s="140" t="s">
        <v>11341</v>
      </c>
    </row>
    <row r="111" spans="2:65" s="17" customFormat="1" ht="14.45" customHeight="1">
      <c r="B111" s="18"/>
      <c r="C111" s="129" t="s">
        <v>472</v>
      </c>
      <c r="D111" s="129" t="s">
        <v>265</v>
      </c>
      <c r="E111" s="130" t="s">
        <v>11342</v>
      </c>
      <c r="F111" s="131" t="s">
        <v>11343</v>
      </c>
      <c r="G111" s="132" t="s">
        <v>5404</v>
      </c>
      <c r="H111" s="133">
        <v>1</v>
      </c>
      <c r="I111" s="134"/>
      <c r="J111" s="135">
        <f t="shared" si="0"/>
        <v>0</v>
      </c>
      <c r="K111" s="131" t="s">
        <v>44</v>
      </c>
      <c r="L111" s="18"/>
      <c r="M111" s="136" t="s">
        <v>44</v>
      </c>
      <c r="N111" s="137" t="s">
        <v>53</v>
      </c>
      <c r="P111" s="138">
        <f t="shared" si="1"/>
        <v>0</v>
      </c>
      <c r="Q111" s="138">
        <v>0</v>
      </c>
      <c r="R111" s="138">
        <f t="shared" si="2"/>
        <v>0</v>
      </c>
      <c r="S111" s="138">
        <v>0</v>
      </c>
      <c r="T111" s="139">
        <f t="shared" si="3"/>
        <v>0</v>
      </c>
      <c r="AR111" s="140" t="s">
        <v>370</v>
      </c>
      <c r="AT111" s="140" t="s">
        <v>265</v>
      </c>
      <c r="AU111" s="140" t="s">
        <v>91</v>
      </c>
      <c r="AY111" s="2" t="s">
        <v>263</v>
      </c>
      <c r="BE111" s="141">
        <f t="shared" si="4"/>
        <v>0</v>
      </c>
      <c r="BF111" s="141">
        <f t="shared" si="5"/>
        <v>0</v>
      </c>
      <c r="BG111" s="141">
        <f t="shared" si="6"/>
        <v>0</v>
      </c>
      <c r="BH111" s="141">
        <f t="shared" si="7"/>
        <v>0</v>
      </c>
      <c r="BI111" s="141">
        <f t="shared" si="8"/>
        <v>0</v>
      </c>
      <c r="BJ111" s="2" t="s">
        <v>89</v>
      </c>
      <c r="BK111" s="141">
        <f t="shared" si="9"/>
        <v>0</v>
      </c>
      <c r="BL111" s="2" t="s">
        <v>370</v>
      </c>
      <c r="BM111" s="140" t="s">
        <v>11344</v>
      </c>
    </row>
    <row r="112" spans="2:65" s="17" customFormat="1" ht="14.45" customHeight="1">
      <c r="B112" s="18"/>
      <c r="C112" s="129" t="s">
        <v>478</v>
      </c>
      <c r="D112" s="129" t="s">
        <v>265</v>
      </c>
      <c r="E112" s="130" t="s">
        <v>11345</v>
      </c>
      <c r="F112" s="131" t="s">
        <v>11346</v>
      </c>
      <c r="G112" s="132" t="s">
        <v>5404</v>
      </c>
      <c r="H112" s="133">
        <v>1</v>
      </c>
      <c r="I112" s="134"/>
      <c r="J112" s="135">
        <f t="shared" si="0"/>
        <v>0</v>
      </c>
      <c r="K112" s="131" t="s">
        <v>44</v>
      </c>
      <c r="L112" s="18"/>
      <c r="M112" s="136" t="s">
        <v>44</v>
      </c>
      <c r="N112" s="137" t="s">
        <v>53</v>
      </c>
      <c r="P112" s="138">
        <f t="shared" si="1"/>
        <v>0</v>
      </c>
      <c r="Q112" s="138">
        <v>0</v>
      </c>
      <c r="R112" s="138">
        <f t="shared" si="2"/>
        <v>0</v>
      </c>
      <c r="S112" s="138">
        <v>0</v>
      </c>
      <c r="T112" s="139">
        <f t="shared" si="3"/>
        <v>0</v>
      </c>
      <c r="AR112" s="140" t="s">
        <v>370</v>
      </c>
      <c r="AT112" s="140" t="s">
        <v>265</v>
      </c>
      <c r="AU112" s="140" t="s">
        <v>91</v>
      </c>
      <c r="AY112" s="2" t="s">
        <v>263</v>
      </c>
      <c r="BE112" s="141">
        <f t="shared" si="4"/>
        <v>0</v>
      </c>
      <c r="BF112" s="141">
        <f t="shared" si="5"/>
        <v>0</v>
      </c>
      <c r="BG112" s="141">
        <f t="shared" si="6"/>
        <v>0</v>
      </c>
      <c r="BH112" s="141">
        <f t="shared" si="7"/>
        <v>0</v>
      </c>
      <c r="BI112" s="141">
        <f t="shared" si="8"/>
        <v>0</v>
      </c>
      <c r="BJ112" s="2" t="s">
        <v>89</v>
      </c>
      <c r="BK112" s="141">
        <f t="shared" si="9"/>
        <v>0</v>
      </c>
      <c r="BL112" s="2" t="s">
        <v>370</v>
      </c>
      <c r="BM112" s="140" t="s">
        <v>11347</v>
      </c>
    </row>
    <row r="113" spans="2:65" s="17" customFormat="1" ht="14.45" customHeight="1">
      <c r="B113" s="18"/>
      <c r="C113" s="129" t="s">
        <v>484</v>
      </c>
      <c r="D113" s="129" t="s">
        <v>265</v>
      </c>
      <c r="E113" s="130" t="s">
        <v>11348</v>
      </c>
      <c r="F113" s="131" t="s">
        <v>11349</v>
      </c>
      <c r="G113" s="132" t="s">
        <v>5404</v>
      </c>
      <c r="H113" s="133">
        <v>1</v>
      </c>
      <c r="I113" s="134"/>
      <c r="J113" s="135">
        <f t="shared" si="0"/>
        <v>0</v>
      </c>
      <c r="K113" s="131" t="s">
        <v>44</v>
      </c>
      <c r="L113" s="18"/>
      <c r="M113" s="136" t="s">
        <v>44</v>
      </c>
      <c r="N113" s="137" t="s">
        <v>53</v>
      </c>
      <c r="P113" s="138">
        <f t="shared" si="1"/>
        <v>0</v>
      </c>
      <c r="Q113" s="138">
        <v>0</v>
      </c>
      <c r="R113" s="138">
        <f t="shared" si="2"/>
        <v>0</v>
      </c>
      <c r="S113" s="138">
        <v>0</v>
      </c>
      <c r="T113" s="139">
        <f t="shared" si="3"/>
        <v>0</v>
      </c>
      <c r="AR113" s="140" t="s">
        <v>370</v>
      </c>
      <c r="AT113" s="140" t="s">
        <v>265</v>
      </c>
      <c r="AU113" s="140" t="s">
        <v>91</v>
      </c>
      <c r="AY113" s="2" t="s">
        <v>263</v>
      </c>
      <c r="BE113" s="141">
        <f t="shared" si="4"/>
        <v>0</v>
      </c>
      <c r="BF113" s="141">
        <f t="shared" si="5"/>
        <v>0</v>
      </c>
      <c r="BG113" s="141">
        <f t="shared" si="6"/>
        <v>0</v>
      </c>
      <c r="BH113" s="141">
        <f t="shared" si="7"/>
        <v>0</v>
      </c>
      <c r="BI113" s="141">
        <f t="shared" si="8"/>
        <v>0</v>
      </c>
      <c r="BJ113" s="2" t="s">
        <v>89</v>
      </c>
      <c r="BK113" s="141">
        <f t="shared" si="9"/>
        <v>0</v>
      </c>
      <c r="BL113" s="2" t="s">
        <v>370</v>
      </c>
      <c r="BM113" s="140" t="s">
        <v>11350</v>
      </c>
    </row>
    <row r="114" spans="2:65" s="17" customFormat="1" ht="14.45" customHeight="1">
      <c r="B114" s="18"/>
      <c r="C114" s="129" t="s">
        <v>492</v>
      </c>
      <c r="D114" s="129" t="s">
        <v>265</v>
      </c>
      <c r="E114" s="130" t="s">
        <v>11351</v>
      </c>
      <c r="F114" s="131" t="s">
        <v>11352</v>
      </c>
      <c r="G114" s="132" t="s">
        <v>5404</v>
      </c>
      <c r="H114" s="133">
        <v>1</v>
      </c>
      <c r="I114" s="134"/>
      <c r="J114" s="135">
        <f t="shared" si="0"/>
        <v>0</v>
      </c>
      <c r="K114" s="131" t="s">
        <v>44</v>
      </c>
      <c r="L114" s="18"/>
      <c r="M114" s="136" t="s">
        <v>44</v>
      </c>
      <c r="N114" s="137" t="s">
        <v>53</v>
      </c>
      <c r="P114" s="138">
        <f t="shared" si="1"/>
        <v>0</v>
      </c>
      <c r="Q114" s="138">
        <v>0</v>
      </c>
      <c r="R114" s="138">
        <f t="shared" si="2"/>
        <v>0</v>
      </c>
      <c r="S114" s="138">
        <v>0</v>
      </c>
      <c r="T114" s="139">
        <f t="shared" si="3"/>
        <v>0</v>
      </c>
      <c r="AR114" s="140" t="s">
        <v>370</v>
      </c>
      <c r="AT114" s="140" t="s">
        <v>265</v>
      </c>
      <c r="AU114" s="140" t="s">
        <v>91</v>
      </c>
      <c r="AY114" s="2" t="s">
        <v>263</v>
      </c>
      <c r="BE114" s="141">
        <f t="shared" si="4"/>
        <v>0</v>
      </c>
      <c r="BF114" s="141">
        <f t="shared" si="5"/>
        <v>0</v>
      </c>
      <c r="BG114" s="141">
        <f t="shared" si="6"/>
        <v>0</v>
      </c>
      <c r="BH114" s="141">
        <f t="shared" si="7"/>
        <v>0</v>
      </c>
      <c r="BI114" s="141">
        <f t="shared" si="8"/>
        <v>0</v>
      </c>
      <c r="BJ114" s="2" t="s">
        <v>89</v>
      </c>
      <c r="BK114" s="141">
        <f t="shared" si="9"/>
        <v>0</v>
      </c>
      <c r="BL114" s="2" t="s">
        <v>370</v>
      </c>
      <c r="BM114" s="140" t="s">
        <v>11353</v>
      </c>
    </row>
    <row r="115" spans="2:65" s="17" customFormat="1" ht="14.45" customHeight="1">
      <c r="B115" s="18"/>
      <c r="C115" s="129" t="s">
        <v>496</v>
      </c>
      <c r="D115" s="129" t="s">
        <v>265</v>
      </c>
      <c r="E115" s="130" t="s">
        <v>11354</v>
      </c>
      <c r="F115" s="131" t="s">
        <v>11355</v>
      </c>
      <c r="G115" s="132" t="s">
        <v>5404</v>
      </c>
      <c r="H115" s="133">
        <v>1</v>
      </c>
      <c r="I115" s="134"/>
      <c r="J115" s="135">
        <f t="shared" si="0"/>
        <v>0</v>
      </c>
      <c r="K115" s="131" t="s">
        <v>44</v>
      </c>
      <c r="L115" s="18"/>
      <c r="M115" s="136" t="s">
        <v>44</v>
      </c>
      <c r="N115" s="137" t="s">
        <v>53</v>
      </c>
      <c r="P115" s="138">
        <f t="shared" si="1"/>
        <v>0</v>
      </c>
      <c r="Q115" s="138">
        <v>0</v>
      </c>
      <c r="R115" s="138">
        <f t="shared" si="2"/>
        <v>0</v>
      </c>
      <c r="S115" s="138">
        <v>0</v>
      </c>
      <c r="T115" s="139">
        <f t="shared" si="3"/>
        <v>0</v>
      </c>
      <c r="AR115" s="140" t="s">
        <v>370</v>
      </c>
      <c r="AT115" s="140" t="s">
        <v>265</v>
      </c>
      <c r="AU115" s="140" t="s">
        <v>91</v>
      </c>
      <c r="AY115" s="2" t="s">
        <v>263</v>
      </c>
      <c r="BE115" s="141">
        <f t="shared" si="4"/>
        <v>0</v>
      </c>
      <c r="BF115" s="141">
        <f t="shared" si="5"/>
        <v>0</v>
      </c>
      <c r="BG115" s="141">
        <f t="shared" si="6"/>
        <v>0</v>
      </c>
      <c r="BH115" s="141">
        <f t="shared" si="7"/>
        <v>0</v>
      </c>
      <c r="BI115" s="141">
        <f t="shared" si="8"/>
        <v>0</v>
      </c>
      <c r="BJ115" s="2" t="s">
        <v>89</v>
      </c>
      <c r="BK115" s="141">
        <f t="shared" si="9"/>
        <v>0</v>
      </c>
      <c r="BL115" s="2" t="s">
        <v>370</v>
      </c>
      <c r="BM115" s="140" t="s">
        <v>11356</v>
      </c>
    </row>
    <row r="116" spans="2:65" s="17" customFormat="1" ht="14.45" customHeight="1">
      <c r="B116" s="18"/>
      <c r="C116" s="129" t="s">
        <v>501</v>
      </c>
      <c r="D116" s="129" t="s">
        <v>265</v>
      </c>
      <c r="E116" s="130" t="s">
        <v>11357</v>
      </c>
      <c r="F116" s="131" t="s">
        <v>11358</v>
      </c>
      <c r="G116" s="132" t="s">
        <v>5404</v>
      </c>
      <c r="H116" s="133">
        <v>1</v>
      </c>
      <c r="I116" s="134"/>
      <c r="J116" s="135">
        <f t="shared" si="0"/>
        <v>0</v>
      </c>
      <c r="K116" s="131" t="s">
        <v>44</v>
      </c>
      <c r="L116" s="18"/>
      <c r="M116" s="136" t="s">
        <v>44</v>
      </c>
      <c r="N116" s="137" t="s">
        <v>53</v>
      </c>
      <c r="P116" s="138">
        <f t="shared" si="1"/>
        <v>0</v>
      </c>
      <c r="Q116" s="138">
        <v>0</v>
      </c>
      <c r="R116" s="138">
        <f t="shared" si="2"/>
        <v>0</v>
      </c>
      <c r="S116" s="138">
        <v>0</v>
      </c>
      <c r="T116" s="139">
        <f t="shared" si="3"/>
        <v>0</v>
      </c>
      <c r="AR116" s="140" t="s">
        <v>370</v>
      </c>
      <c r="AT116" s="140" t="s">
        <v>265</v>
      </c>
      <c r="AU116" s="140" t="s">
        <v>91</v>
      </c>
      <c r="AY116" s="2" t="s">
        <v>263</v>
      </c>
      <c r="BE116" s="141">
        <f t="shared" si="4"/>
        <v>0</v>
      </c>
      <c r="BF116" s="141">
        <f t="shared" si="5"/>
        <v>0</v>
      </c>
      <c r="BG116" s="141">
        <f t="shared" si="6"/>
        <v>0</v>
      </c>
      <c r="BH116" s="141">
        <f t="shared" si="7"/>
        <v>0</v>
      </c>
      <c r="BI116" s="141">
        <f t="shared" si="8"/>
        <v>0</v>
      </c>
      <c r="BJ116" s="2" t="s">
        <v>89</v>
      </c>
      <c r="BK116" s="141">
        <f t="shared" si="9"/>
        <v>0</v>
      </c>
      <c r="BL116" s="2" t="s">
        <v>370</v>
      </c>
      <c r="BM116" s="140" t="s">
        <v>11359</v>
      </c>
    </row>
    <row r="117" spans="2:65" s="17" customFormat="1" ht="14.45" customHeight="1">
      <c r="B117" s="18"/>
      <c r="C117" s="129" t="s">
        <v>505</v>
      </c>
      <c r="D117" s="129" t="s">
        <v>265</v>
      </c>
      <c r="E117" s="130" t="s">
        <v>11360</v>
      </c>
      <c r="F117" s="131" t="s">
        <v>11361</v>
      </c>
      <c r="G117" s="132" t="s">
        <v>5404</v>
      </c>
      <c r="H117" s="133">
        <v>1</v>
      </c>
      <c r="I117" s="134"/>
      <c r="J117" s="135">
        <f t="shared" si="0"/>
        <v>0</v>
      </c>
      <c r="K117" s="131" t="s">
        <v>44</v>
      </c>
      <c r="L117" s="18"/>
      <c r="M117" s="188" t="s">
        <v>44</v>
      </c>
      <c r="N117" s="189" t="s">
        <v>53</v>
      </c>
      <c r="O117" s="190"/>
      <c r="P117" s="191">
        <f t="shared" si="1"/>
        <v>0</v>
      </c>
      <c r="Q117" s="191">
        <v>0</v>
      </c>
      <c r="R117" s="191">
        <f t="shared" si="2"/>
        <v>0</v>
      </c>
      <c r="S117" s="191">
        <v>0</v>
      </c>
      <c r="T117" s="192">
        <f t="shared" si="3"/>
        <v>0</v>
      </c>
      <c r="AR117" s="140" t="s">
        <v>370</v>
      </c>
      <c r="AT117" s="140" t="s">
        <v>265</v>
      </c>
      <c r="AU117" s="140" t="s">
        <v>91</v>
      </c>
      <c r="AY117" s="2" t="s">
        <v>263</v>
      </c>
      <c r="BE117" s="141">
        <f t="shared" si="4"/>
        <v>0</v>
      </c>
      <c r="BF117" s="141">
        <f t="shared" si="5"/>
        <v>0</v>
      </c>
      <c r="BG117" s="141">
        <f t="shared" si="6"/>
        <v>0</v>
      </c>
      <c r="BH117" s="141">
        <f t="shared" si="7"/>
        <v>0</v>
      </c>
      <c r="BI117" s="141">
        <f t="shared" si="8"/>
        <v>0</v>
      </c>
      <c r="BJ117" s="2" t="s">
        <v>89</v>
      </c>
      <c r="BK117" s="141">
        <f t="shared" si="9"/>
        <v>0</v>
      </c>
      <c r="BL117" s="2" t="s">
        <v>370</v>
      </c>
      <c r="BM117" s="140" t="s">
        <v>11362</v>
      </c>
    </row>
    <row r="118" spans="2:65" s="17" customFormat="1" ht="6.95" customHeight="1">
      <c r="B118" s="27"/>
      <c r="C118" s="28"/>
      <c r="D118" s="28"/>
      <c r="E118" s="28"/>
      <c r="F118" s="28"/>
      <c r="G118" s="28"/>
      <c r="H118" s="28"/>
      <c r="I118" s="28"/>
      <c r="J118" s="28"/>
      <c r="K118" s="28"/>
      <c r="L118" s="18"/>
    </row>
  </sheetData>
  <mergeCells count="9">
    <mergeCell ref="E50:H50"/>
    <mergeCell ref="E71:H71"/>
    <mergeCell ref="E73:H73"/>
    <mergeCell ref="L2:V2"/>
    <mergeCell ref="E7:H7"/>
    <mergeCell ref="E9:H9"/>
    <mergeCell ref="E18:H18"/>
    <mergeCell ref="E27:H27"/>
    <mergeCell ref="E48:H48"/>
  </mergeCell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765647-F6B3-4E38-8F8D-9709637BDF10}">
  <dimension ref="B1:H220"/>
  <sheetViews>
    <sheetView workbookViewId="0"/>
  </sheetViews>
  <sheetFormatPr defaultRowHeight="15"/>
  <cols>
    <col min="1" max="1" width="7.140625" customWidth="1"/>
    <col min="2" max="2" width="1.42578125" customWidth="1"/>
    <col min="3" max="3" width="21.42578125" customWidth="1"/>
    <col min="4" max="4" width="112.140625" customWidth="1"/>
    <col min="5" max="5" width="11.42578125" customWidth="1"/>
    <col min="6" max="6" width="17.140625" customWidth="1"/>
    <col min="7" max="7" width="1.42578125" customWidth="1"/>
    <col min="8" max="8" width="7.140625" customWidth="1"/>
  </cols>
  <sheetData>
    <row r="1" spans="2:8" ht="11.25" customHeight="1"/>
    <row r="2" spans="2:8" ht="36.950000000000003" customHeight="1"/>
    <row r="3" spans="2:8" ht="6.95" customHeight="1">
      <c r="B3" s="3"/>
      <c r="C3" s="4"/>
      <c r="D3" s="4"/>
      <c r="E3" s="4"/>
      <c r="F3" s="4"/>
      <c r="G3" s="4"/>
      <c r="H3" s="5"/>
    </row>
    <row r="4" spans="2:8" ht="24.95" customHeight="1">
      <c r="B4" s="5"/>
      <c r="C4" s="6" t="s">
        <v>11363</v>
      </c>
      <c r="H4" s="5"/>
    </row>
    <row r="5" spans="2:8" ht="12" customHeight="1">
      <c r="B5" s="5"/>
      <c r="C5" s="9" t="s">
        <v>13</v>
      </c>
      <c r="D5" s="548" t="s">
        <v>14</v>
      </c>
      <c r="E5" s="540"/>
      <c r="F5" s="540"/>
      <c r="H5" s="5"/>
    </row>
    <row r="6" spans="2:8" ht="36.950000000000003" customHeight="1">
      <c r="B6" s="5"/>
      <c r="C6" s="10" t="s">
        <v>16</v>
      </c>
      <c r="D6" s="545" t="s">
        <v>17</v>
      </c>
      <c r="E6" s="540"/>
      <c r="F6" s="540"/>
      <c r="H6" s="5"/>
    </row>
    <row r="7" spans="2:8" ht="16.5" customHeight="1">
      <c r="B7" s="5"/>
      <c r="C7" s="11" t="s">
        <v>24</v>
      </c>
      <c r="D7" s="80" t="str">
        <f>'Rekapitulace stavby'!AN8</f>
        <v>4. 9. 2020</v>
      </c>
      <c r="H7" s="5"/>
    </row>
    <row r="8" spans="2:8" s="17" customFormat="1" ht="10.9" customHeight="1">
      <c r="B8" s="18"/>
      <c r="H8" s="18"/>
    </row>
    <row r="9" spans="2:8" s="107" customFormat="1" ht="29.25" customHeight="1">
      <c r="B9" s="108"/>
      <c r="C9" s="109" t="s">
        <v>63</v>
      </c>
      <c r="D9" s="110" t="s">
        <v>64</v>
      </c>
      <c r="E9" s="110" t="s">
        <v>250</v>
      </c>
      <c r="F9" s="111" t="s">
        <v>11364</v>
      </c>
      <c r="H9" s="108"/>
    </row>
    <row r="10" spans="2:8" s="17" customFormat="1" ht="26.45" customHeight="1">
      <c r="B10" s="18"/>
      <c r="C10" s="223" t="s">
        <v>11365</v>
      </c>
      <c r="D10" s="223" t="s">
        <v>87</v>
      </c>
      <c r="H10" s="18"/>
    </row>
    <row r="11" spans="2:8" s="17" customFormat="1" ht="16.899999999999999" customHeight="1">
      <c r="B11" s="18"/>
      <c r="C11" s="224" t="s">
        <v>159</v>
      </c>
      <c r="D11" s="225" t="s">
        <v>160</v>
      </c>
      <c r="E11" s="226" t="s">
        <v>139</v>
      </c>
      <c r="F11" s="227">
        <v>93.45</v>
      </c>
      <c r="H11" s="18"/>
    </row>
    <row r="12" spans="2:8" s="17" customFormat="1" ht="16.899999999999999" customHeight="1">
      <c r="B12" s="18"/>
      <c r="C12" s="228" t="s">
        <v>44</v>
      </c>
      <c r="D12" s="228" t="s">
        <v>11366</v>
      </c>
      <c r="E12" s="2" t="s">
        <v>44</v>
      </c>
      <c r="F12" s="229">
        <v>93.45</v>
      </c>
      <c r="H12" s="18"/>
    </row>
    <row r="13" spans="2:8" s="17" customFormat="1" ht="16.899999999999999" customHeight="1">
      <c r="B13" s="18"/>
      <c r="C13" s="228" t="s">
        <v>44</v>
      </c>
      <c r="D13" s="228" t="s">
        <v>391</v>
      </c>
      <c r="E13" s="2" t="s">
        <v>44</v>
      </c>
      <c r="F13" s="229">
        <v>93.45</v>
      </c>
      <c r="H13" s="18"/>
    </row>
    <row r="14" spans="2:8" s="17" customFormat="1" ht="16.899999999999999" customHeight="1">
      <c r="B14" s="18"/>
      <c r="C14" s="228" t="s">
        <v>44</v>
      </c>
      <c r="D14" s="228" t="s">
        <v>281</v>
      </c>
      <c r="E14" s="2" t="s">
        <v>44</v>
      </c>
      <c r="F14" s="229">
        <v>93.45</v>
      </c>
      <c r="H14" s="18"/>
    </row>
    <row r="15" spans="2:8" s="17" customFormat="1" ht="16.899999999999999" customHeight="1">
      <c r="B15" s="18"/>
      <c r="C15" s="224" t="s">
        <v>155</v>
      </c>
      <c r="D15" s="225" t="s">
        <v>156</v>
      </c>
      <c r="E15" s="226" t="s">
        <v>139</v>
      </c>
      <c r="F15" s="227">
        <v>15.72</v>
      </c>
      <c r="H15" s="18"/>
    </row>
    <row r="16" spans="2:8" s="17" customFormat="1" ht="16.899999999999999" customHeight="1">
      <c r="B16" s="18"/>
      <c r="C16" s="228" t="s">
        <v>44</v>
      </c>
      <c r="D16" s="228" t="s">
        <v>11367</v>
      </c>
      <c r="E16" s="2" t="s">
        <v>44</v>
      </c>
      <c r="F16" s="229">
        <v>3.27</v>
      </c>
      <c r="H16" s="18"/>
    </row>
    <row r="17" spans="2:8" s="17" customFormat="1" ht="16.899999999999999" customHeight="1">
      <c r="B17" s="18"/>
      <c r="C17" s="228" t="s">
        <v>44</v>
      </c>
      <c r="D17" s="228" t="s">
        <v>280</v>
      </c>
      <c r="E17" s="2" t="s">
        <v>44</v>
      </c>
      <c r="F17" s="229">
        <v>3.27</v>
      </c>
      <c r="H17" s="18"/>
    </row>
    <row r="18" spans="2:8" s="17" customFormat="1" ht="16.899999999999999" customHeight="1">
      <c r="B18" s="18"/>
      <c r="C18" s="228" t="s">
        <v>44</v>
      </c>
      <c r="D18" s="228" t="s">
        <v>11368</v>
      </c>
      <c r="E18" s="2" t="s">
        <v>44</v>
      </c>
      <c r="F18" s="229">
        <v>3.96</v>
      </c>
      <c r="H18" s="18"/>
    </row>
    <row r="19" spans="2:8" s="17" customFormat="1" ht="16.899999999999999" customHeight="1">
      <c r="B19" s="18"/>
      <c r="C19" s="228" t="s">
        <v>44</v>
      </c>
      <c r="D19" s="228" t="s">
        <v>423</v>
      </c>
      <c r="E19" s="2" t="s">
        <v>44</v>
      </c>
      <c r="F19" s="229">
        <v>3.96</v>
      </c>
      <c r="H19" s="18"/>
    </row>
    <row r="20" spans="2:8" s="17" customFormat="1" ht="16.899999999999999" customHeight="1">
      <c r="B20" s="18"/>
      <c r="C20" s="228" t="s">
        <v>44</v>
      </c>
      <c r="D20" s="228" t="s">
        <v>11369</v>
      </c>
      <c r="E20" s="2" t="s">
        <v>44</v>
      </c>
      <c r="F20" s="229">
        <v>6.97</v>
      </c>
      <c r="H20" s="18"/>
    </row>
    <row r="21" spans="2:8" s="17" customFormat="1" ht="16.899999999999999" customHeight="1">
      <c r="B21" s="18"/>
      <c r="C21" s="228" t="s">
        <v>44</v>
      </c>
      <c r="D21" s="228" t="s">
        <v>426</v>
      </c>
      <c r="E21" s="2" t="s">
        <v>44</v>
      </c>
      <c r="F21" s="229">
        <v>6.97</v>
      </c>
      <c r="H21" s="18"/>
    </row>
    <row r="22" spans="2:8" s="17" customFormat="1" ht="16.899999999999999" customHeight="1">
      <c r="B22" s="18"/>
      <c r="C22" s="228" t="s">
        <v>44</v>
      </c>
      <c r="D22" s="228" t="s">
        <v>11370</v>
      </c>
      <c r="E22" s="2" t="s">
        <v>44</v>
      </c>
      <c r="F22" s="229">
        <v>1.52</v>
      </c>
      <c r="H22" s="18"/>
    </row>
    <row r="23" spans="2:8" s="17" customFormat="1" ht="16.899999999999999" customHeight="1">
      <c r="B23" s="18"/>
      <c r="C23" s="228" t="s">
        <v>44</v>
      </c>
      <c r="D23" s="228" t="s">
        <v>430</v>
      </c>
      <c r="E23" s="2" t="s">
        <v>44</v>
      </c>
      <c r="F23" s="229">
        <v>1.52</v>
      </c>
      <c r="H23" s="18"/>
    </row>
    <row r="24" spans="2:8" s="17" customFormat="1" ht="16.899999999999999" customHeight="1">
      <c r="B24" s="18"/>
      <c r="C24" s="228" t="s">
        <v>44</v>
      </c>
      <c r="D24" s="228" t="s">
        <v>281</v>
      </c>
      <c r="E24" s="2" t="s">
        <v>44</v>
      </c>
      <c r="F24" s="229">
        <v>15.72</v>
      </c>
      <c r="H24" s="18"/>
    </row>
    <row r="25" spans="2:8" s="17" customFormat="1" ht="16.899999999999999" customHeight="1">
      <c r="B25" s="18"/>
      <c r="C25" s="224" t="s">
        <v>173</v>
      </c>
      <c r="D25" s="225" t="s">
        <v>174</v>
      </c>
      <c r="E25" s="226" t="s">
        <v>139</v>
      </c>
      <c r="F25" s="227">
        <v>55.32</v>
      </c>
      <c r="H25" s="18"/>
    </row>
    <row r="26" spans="2:8" s="17" customFormat="1" ht="16.899999999999999" customHeight="1">
      <c r="B26" s="18"/>
      <c r="C26" s="228" t="s">
        <v>44</v>
      </c>
      <c r="D26" s="228" t="s">
        <v>11371</v>
      </c>
      <c r="E26" s="2" t="s">
        <v>44</v>
      </c>
      <c r="F26" s="229">
        <v>55.32</v>
      </c>
      <c r="H26" s="18"/>
    </row>
    <row r="27" spans="2:8" s="17" customFormat="1" ht="16.899999999999999" customHeight="1">
      <c r="B27" s="18"/>
      <c r="C27" s="228" t="s">
        <v>44</v>
      </c>
      <c r="D27" s="228" t="s">
        <v>391</v>
      </c>
      <c r="E27" s="2" t="s">
        <v>44</v>
      </c>
      <c r="F27" s="229">
        <v>55.32</v>
      </c>
      <c r="H27" s="18"/>
    </row>
    <row r="28" spans="2:8" s="17" customFormat="1" ht="16.899999999999999" customHeight="1">
      <c r="B28" s="18"/>
      <c r="C28" s="228" t="s">
        <v>44</v>
      </c>
      <c r="D28" s="228" t="s">
        <v>281</v>
      </c>
      <c r="E28" s="2" t="s">
        <v>44</v>
      </c>
      <c r="F28" s="229">
        <v>55.32</v>
      </c>
      <c r="H28" s="18"/>
    </row>
    <row r="29" spans="2:8" s="17" customFormat="1" ht="16.899999999999999" customHeight="1">
      <c r="B29" s="18"/>
      <c r="C29" s="224" t="s">
        <v>163</v>
      </c>
      <c r="D29" s="225" t="s">
        <v>164</v>
      </c>
      <c r="E29" s="226" t="s">
        <v>139</v>
      </c>
      <c r="F29" s="227">
        <v>34.42</v>
      </c>
      <c r="H29" s="18"/>
    </row>
    <row r="30" spans="2:8" s="17" customFormat="1" ht="16.899999999999999" customHeight="1">
      <c r="B30" s="18"/>
      <c r="C30" s="228" t="s">
        <v>44</v>
      </c>
      <c r="D30" s="228" t="s">
        <v>11372</v>
      </c>
      <c r="E30" s="2" t="s">
        <v>44</v>
      </c>
      <c r="F30" s="229">
        <v>5.32</v>
      </c>
      <c r="H30" s="18"/>
    </row>
    <row r="31" spans="2:8" s="17" customFormat="1" ht="16.899999999999999" customHeight="1">
      <c r="B31" s="18"/>
      <c r="C31" s="228" t="s">
        <v>44</v>
      </c>
      <c r="D31" s="228" t="s">
        <v>280</v>
      </c>
      <c r="E31" s="2" t="s">
        <v>44</v>
      </c>
      <c r="F31" s="229">
        <v>5.32</v>
      </c>
      <c r="H31" s="18"/>
    </row>
    <row r="32" spans="2:8" s="17" customFormat="1" ht="16.899999999999999" customHeight="1">
      <c r="B32" s="18"/>
      <c r="C32" s="228" t="s">
        <v>44</v>
      </c>
      <c r="D32" s="228" t="s">
        <v>11373</v>
      </c>
      <c r="E32" s="2" t="s">
        <v>44</v>
      </c>
      <c r="F32" s="229">
        <v>14.58</v>
      </c>
      <c r="H32" s="18"/>
    </row>
    <row r="33" spans="2:8" s="17" customFormat="1" ht="16.899999999999999" customHeight="1">
      <c r="B33" s="18"/>
      <c r="C33" s="228" t="s">
        <v>44</v>
      </c>
      <c r="D33" s="228" t="s">
        <v>391</v>
      </c>
      <c r="E33" s="2" t="s">
        <v>44</v>
      </c>
      <c r="F33" s="229">
        <v>14.58</v>
      </c>
      <c r="H33" s="18"/>
    </row>
    <row r="34" spans="2:8" s="17" customFormat="1" ht="16.899999999999999" customHeight="1">
      <c r="B34" s="18"/>
      <c r="C34" s="228" t="s">
        <v>44</v>
      </c>
      <c r="D34" s="228" t="s">
        <v>11374</v>
      </c>
      <c r="E34" s="2" t="s">
        <v>44</v>
      </c>
      <c r="F34" s="229">
        <v>14.52</v>
      </c>
      <c r="H34" s="18"/>
    </row>
    <row r="35" spans="2:8" s="17" customFormat="1" ht="16.899999999999999" customHeight="1">
      <c r="B35" s="18"/>
      <c r="C35" s="228" t="s">
        <v>44</v>
      </c>
      <c r="D35" s="228" t="s">
        <v>423</v>
      </c>
      <c r="E35" s="2" t="s">
        <v>44</v>
      </c>
      <c r="F35" s="229">
        <v>14.52</v>
      </c>
      <c r="H35" s="18"/>
    </row>
    <row r="36" spans="2:8" s="17" customFormat="1" ht="16.899999999999999" customHeight="1">
      <c r="B36" s="18"/>
      <c r="C36" s="228" t="s">
        <v>44</v>
      </c>
      <c r="D36" s="228" t="s">
        <v>281</v>
      </c>
      <c r="E36" s="2" t="s">
        <v>44</v>
      </c>
      <c r="F36" s="229">
        <v>34.42</v>
      </c>
      <c r="H36" s="18"/>
    </row>
    <row r="37" spans="2:8" s="17" customFormat="1" ht="16.899999999999999" customHeight="1">
      <c r="B37" s="18"/>
      <c r="C37" s="224" t="s">
        <v>167</v>
      </c>
      <c r="D37" s="225" t="s">
        <v>168</v>
      </c>
      <c r="E37" s="226" t="s">
        <v>139</v>
      </c>
      <c r="F37" s="227">
        <v>71.66</v>
      </c>
      <c r="H37" s="18"/>
    </row>
    <row r="38" spans="2:8" s="17" customFormat="1" ht="16.899999999999999" customHeight="1">
      <c r="B38" s="18"/>
      <c r="C38" s="228" t="s">
        <v>44</v>
      </c>
      <c r="D38" s="228" t="s">
        <v>11375</v>
      </c>
      <c r="E38" s="2" t="s">
        <v>44</v>
      </c>
      <c r="F38" s="229">
        <v>71.66</v>
      </c>
      <c r="H38" s="18"/>
    </row>
    <row r="39" spans="2:8" s="17" customFormat="1" ht="16.899999999999999" customHeight="1">
      <c r="B39" s="18"/>
      <c r="C39" s="228" t="s">
        <v>44</v>
      </c>
      <c r="D39" s="228" t="s">
        <v>423</v>
      </c>
      <c r="E39" s="2" t="s">
        <v>44</v>
      </c>
      <c r="F39" s="229">
        <v>71.66</v>
      </c>
      <c r="H39" s="18"/>
    </row>
    <row r="40" spans="2:8" s="17" customFormat="1" ht="16.899999999999999" customHeight="1">
      <c r="B40" s="18"/>
      <c r="C40" s="228" t="s">
        <v>44</v>
      </c>
      <c r="D40" s="228" t="s">
        <v>281</v>
      </c>
      <c r="E40" s="2" t="s">
        <v>44</v>
      </c>
      <c r="F40" s="229">
        <v>71.66</v>
      </c>
      <c r="H40" s="18"/>
    </row>
    <row r="41" spans="2:8" s="17" customFormat="1" ht="16.899999999999999" customHeight="1">
      <c r="B41" s="18"/>
      <c r="C41" s="224" t="s">
        <v>137</v>
      </c>
      <c r="D41" s="225" t="s">
        <v>138</v>
      </c>
      <c r="E41" s="226" t="s">
        <v>139</v>
      </c>
      <c r="F41" s="227">
        <v>26.33</v>
      </c>
      <c r="H41" s="18"/>
    </row>
    <row r="42" spans="2:8" s="17" customFormat="1" ht="16.899999999999999" customHeight="1">
      <c r="B42" s="18"/>
      <c r="C42" s="228" t="s">
        <v>44</v>
      </c>
      <c r="D42" s="228" t="s">
        <v>11376</v>
      </c>
      <c r="E42" s="2" t="s">
        <v>44</v>
      </c>
      <c r="F42" s="229">
        <v>26.33</v>
      </c>
      <c r="H42" s="18"/>
    </row>
    <row r="43" spans="2:8" s="17" customFormat="1" ht="16.899999999999999" customHeight="1">
      <c r="B43" s="18"/>
      <c r="C43" s="228" t="s">
        <v>44</v>
      </c>
      <c r="D43" s="228" t="s">
        <v>426</v>
      </c>
      <c r="E43" s="2" t="s">
        <v>44</v>
      </c>
      <c r="F43" s="229">
        <v>26.33</v>
      </c>
      <c r="H43" s="18"/>
    </row>
    <row r="44" spans="2:8" s="17" customFormat="1" ht="16.899999999999999" customHeight="1">
      <c r="B44" s="18"/>
      <c r="C44" s="228" t="s">
        <v>44</v>
      </c>
      <c r="D44" s="228" t="s">
        <v>281</v>
      </c>
      <c r="E44" s="2" t="s">
        <v>44</v>
      </c>
      <c r="F44" s="229">
        <v>26.33</v>
      </c>
      <c r="H44" s="18"/>
    </row>
    <row r="45" spans="2:8" s="17" customFormat="1" ht="16.899999999999999" customHeight="1">
      <c r="B45" s="18"/>
      <c r="C45" s="224" t="s">
        <v>142</v>
      </c>
      <c r="D45" s="225" t="s">
        <v>143</v>
      </c>
      <c r="E45" s="226" t="s">
        <v>139</v>
      </c>
      <c r="F45" s="227">
        <v>16.22</v>
      </c>
      <c r="H45" s="18"/>
    </row>
    <row r="46" spans="2:8" s="17" customFormat="1" ht="16.899999999999999" customHeight="1">
      <c r="B46" s="18"/>
      <c r="C46" s="228" t="s">
        <v>44</v>
      </c>
      <c r="D46" s="228" t="s">
        <v>11377</v>
      </c>
      <c r="E46" s="2" t="s">
        <v>44</v>
      </c>
      <c r="F46" s="229">
        <v>16.22</v>
      </c>
      <c r="H46" s="18"/>
    </row>
    <row r="47" spans="2:8" s="17" customFormat="1" ht="16.899999999999999" customHeight="1">
      <c r="B47" s="18"/>
      <c r="C47" s="228" t="s">
        <v>44</v>
      </c>
      <c r="D47" s="228" t="s">
        <v>423</v>
      </c>
      <c r="E47" s="2" t="s">
        <v>44</v>
      </c>
      <c r="F47" s="229">
        <v>16.22</v>
      </c>
      <c r="H47" s="18"/>
    </row>
    <row r="48" spans="2:8" s="17" customFormat="1" ht="16.899999999999999" customHeight="1">
      <c r="B48" s="18"/>
      <c r="C48" s="228" t="s">
        <v>44</v>
      </c>
      <c r="D48" s="228" t="s">
        <v>281</v>
      </c>
      <c r="E48" s="2" t="s">
        <v>44</v>
      </c>
      <c r="F48" s="229">
        <v>16.22</v>
      </c>
      <c r="H48" s="18"/>
    </row>
    <row r="49" spans="2:8" s="17" customFormat="1" ht="16.899999999999999" customHeight="1">
      <c r="B49" s="18"/>
      <c r="C49" s="224" t="s">
        <v>146</v>
      </c>
      <c r="D49" s="225" t="s">
        <v>147</v>
      </c>
      <c r="E49" s="226" t="s">
        <v>139</v>
      </c>
      <c r="F49" s="227">
        <v>164.76</v>
      </c>
      <c r="H49" s="18"/>
    </row>
    <row r="50" spans="2:8" s="17" customFormat="1" ht="16.899999999999999" customHeight="1">
      <c r="B50" s="18"/>
      <c r="C50" s="228" t="s">
        <v>44</v>
      </c>
      <c r="D50" s="228" t="s">
        <v>11378</v>
      </c>
      <c r="E50" s="2" t="s">
        <v>44</v>
      </c>
      <c r="F50" s="229">
        <v>119.2</v>
      </c>
      <c r="H50" s="18"/>
    </row>
    <row r="51" spans="2:8" s="17" customFormat="1" ht="16.899999999999999" customHeight="1">
      <c r="B51" s="18"/>
      <c r="C51" s="228" t="s">
        <v>44</v>
      </c>
      <c r="D51" s="228" t="s">
        <v>391</v>
      </c>
      <c r="E51" s="2" t="s">
        <v>44</v>
      </c>
      <c r="F51" s="229">
        <v>119.2</v>
      </c>
      <c r="H51" s="18"/>
    </row>
    <row r="52" spans="2:8" s="17" customFormat="1" ht="16.899999999999999" customHeight="1">
      <c r="B52" s="18"/>
      <c r="C52" s="228" t="s">
        <v>44</v>
      </c>
      <c r="D52" s="228" t="s">
        <v>11379</v>
      </c>
      <c r="E52" s="2" t="s">
        <v>44</v>
      </c>
      <c r="F52" s="229">
        <v>45.56</v>
      </c>
      <c r="H52" s="18"/>
    </row>
    <row r="53" spans="2:8" s="17" customFormat="1" ht="16.899999999999999" customHeight="1">
      <c r="B53" s="18"/>
      <c r="C53" s="228" t="s">
        <v>44</v>
      </c>
      <c r="D53" s="228" t="s">
        <v>426</v>
      </c>
      <c r="E53" s="2" t="s">
        <v>44</v>
      </c>
      <c r="F53" s="229">
        <v>45.56</v>
      </c>
      <c r="H53" s="18"/>
    </row>
    <row r="54" spans="2:8" s="17" customFormat="1" ht="16.899999999999999" customHeight="1">
      <c r="B54" s="18"/>
      <c r="C54" s="228" t="s">
        <v>44</v>
      </c>
      <c r="D54" s="228" t="s">
        <v>281</v>
      </c>
      <c r="E54" s="2" t="s">
        <v>44</v>
      </c>
      <c r="F54" s="229">
        <v>164.76</v>
      </c>
      <c r="H54" s="18"/>
    </row>
    <row r="55" spans="2:8" s="17" customFormat="1" ht="16.899999999999999" customHeight="1">
      <c r="B55" s="18"/>
      <c r="C55" s="224" t="s">
        <v>170</v>
      </c>
      <c r="D55" s="225" t="s">
        <v>171</v>
      </c>
      <c r="E55" s="226" t="s">
        <v>139</v>
      </c>
      <c r="F55" s="227">
        <v>168.38</v>
      </c>
      <c r="H55" s="18"/>
    </row>
    <row r="56" spans="2:8" s="17" customFormat="1" ht="16.899999999999999" customHeight="1">
      <c r="B56" s="18"/>
      <c r="C56" s="228" t="s">
        <v>44</v>
      </c>
      <c r="D56" s="228" t="s">
        <v>11380</v>
      </c>
      <c r="E56" s="2" t="s">
        <v>44</v>
      </c>
      <c r="F56" s="229">
        <v>168.38</v>
      </c>
      <c r="H56" s="18"/>
    </row>
    <row r="57" spans="2:8" s="17" customFormat="1" ht="16.899999999999999" customHeight="1">
      <c r="B57" s="18"/>
      <c r="C57" s="228" t="s">
        <v>44</v>
      </c>
      <c r="D57" s="228" t="s">
        <v>430</v>
      </c>
      <c r="E57" s="2" t="s">
        <v>44</v>
      </c>
      <c r="F57" s="229">
        <v>168.38</v>
      </c>
      <c r="H57" s="18"/>
    </row>
    <row r="58" spans="2:8" s="17" customFormat="1" ht="16.899999999999999" customHeight="1">
      <c r="B58" s="18"/>
      <c r="C58" s="228" t="s">
        <v>44</v>
      </c>
      <c r="D58" s="228" t="s">
        <v>281</v>
      </c>
      <c r="E58" s="2" t="s">
        <v>44</v>
      </c>
      <c r="F58" s="229">
        <v>168.38</v>
      </c>
      <c r="H58" s="18"/>
    </row>
    <row r="59" spans="2:8" s="17" customFormat="1" ht="16.899999999999999" customHeight="1">
      <c r="B59" s="18"/>
      <c r="C59" s="224" t="s">
        <v>149</v>
      </c>
      <c r="D59" s="225" t="s">
        <v>150</v>
      </c>
      <c r="E59" s="226" t="s">
        <v>139</v>
      </c>
      <c r="F59" s="227">
        <v>31.36</v>
      </c>
      <c r="H59" s="18"/>
    </row>
    <row r="60" spans="2:8" s="17" customFormat="1" ht="16.899999999999999" customHeight="1">
      <c r="B60" s="18"/>
      <c r="C60" s="228" t="s">
        <v>44</v>
      </c>
      <c r="D60" s="228" t="s">
        <v>11381</v>
      </c>
      <c r="E60" s="2" t="s">
        <v>44</v>
      </c>
      <c r="F60" s="229">
        <v>9.3699999999999992</v>
      </c>
      <c r="H60" s="18"/>
    </row>
    <row r="61" spans="2:8" s="17" customFormat="1" ht="16.899999999999999" customHeight="1">
      <c r="B61" s="18"/>
      <c r="C61" s="228" t="s">
        <v>44</v>
      </c>
      <c r="D61" s="228" t="s">
        <v>280</v>
      </c>
      <c r="E61" s="2" t="s">
        <v>44</v>
      </c>
      <c r="F61" s="229">
        <v>9.3699999999999992</v>
      </c>
      <c r="H61" s="18"/>
    </row>
    <row r="62" spans="2:8" s="17" customFormat="1" ht="16.899999999999999" customHeight="1">
      <c r="B62" s="18"/>
      <c r="C62" s="228" t="s">
        <v>44</v>
      </c>
      <c r="D62" s="228" t="s">
        <v>11382</v>
      </c>
      <c r="E62" s="2" t="s">
        <v>44</v>
      </c>
      <c r="F62" s="229">
        <v>21.99</v>
      </c>
      <c r="H62" s="18"/>
    </row>
    <row r="63" spans="2:8" s="17" customFormat="1" ht="16.899999999999999" customHeight="1">
      <c r="B63" s="18"/>
      <c r="C63" s="228" t="s">
        <v>44</v>
      </c>
      <c r="D63" s="228" t="s">
        <v>430</v>
      </c>
      <c r="E63" s="2" t="s">
        <v>44</v>
      </c>
      <c r="F63" s="229">
        <v>21.99</v>
      </c>
      <c r="H63" s="18"/>
    </row>
    <row r="64" spans="2:8" s="17" customFormat="1" ht="16.899999999999999" customHeight="1">
      <c r="B64" s="18"/>
      <c r="C64" s="228" t="s">
        <v>44</v>
      </c>
      <c r="D64" s="228" t="s">
        <v>281</v>
      </c>
      <c r="E64" s="2" t="s">
        <v>44</v>
      </c>
      <c r="F64" s="229">
        <v>31.36</v>
      </c>
      <c r="H64" s="18"/>
    </row>
    <row r="65" spans="2:8" s="17" customFormat="1" ht="16.899999999999999" customHeight="1">
      <c r="B65" s="18"/>
      <c r="C65" s="224" t="s">
        <v>152</v>
      </c>
      <c r="D65" s="225" t="s">
        <v>153</v>
      </c>
      <c r="E65" s="226" t="s">
        <v>139</v>
      </c>
      <c r="F65" s="227">
        <v>48.92</v>
      </c>
      <c r="H65" s="18"/>
    </row>
    <row r="66" spans="2:8" s="17" customFormat="1" ht="16.899999999999999" customHeight="1">
      <c r="B66" s="18"/>
      <c r="C66" s="228" t="s">
        <v>44</v>
      </c>
      <c r="D66" s="228" t="s">
        <v>11383</v>
      </c>
      <c r="E66" s="2" t="s">
        <v>44</v>
      </c>
      <c r="F66" s="229">
        <v>21.04</v>
      </c>
      <c r="H66" s="18"/>
    </row>
    <row r="67" spans="2:8" s="17" customFormat="1" ht="16.899999999999999" customHeight="1">
      <c r="B67" s="18"/>
      <c r="C67" s="228" t="s">
        <v>44</v>
      </c>
      <c r="D67" s="228" t="s">
        <v>280</v>
      </c>
      <c r="E67" s="2" t="s">
        <v>44</v>
      </c>
      <c r="F67" s="229">
        <v>21.04</v>
      </c>
      <c r="H67" s="18"/>
    </row>
    <row r="68" spans="2:8" s="17" customFormat="1" ht="16.899999999999999" customHeight="1">
      <c r="B68" s="18"/>
      <c r="C68" s="228" t="s">
        <v>44</v>
      </c>
      <c r="D68" s="228" t="s">
        <v>11384</v>
      </c>
      <c r="E68" s="2" t="s">
        <v>44</v>
      </c>
      <c r="F68" s="229">
        <v>12.03</v>
      </c>
      <c r="H68" s="18"/>
    </row>
    <row r="69" spans="2:8" s="17" customFormat="1" ht="16.899999999999999" customHeight="1">
      <c r="B69" s="18"/>
      <c r="C69" s="228" t="s">
        <v>44</v>
      </c>
      <c r="D69" s="228" t="s">
        <v>391</v>
      </c>
      <c r="E69" s="2" t="s">
        <v>44</v>
      </c>
      <c r="F69" s="229">
        <v>12.03</v>
      </c>
      <c r="H69" s="18"/>
    </row>
    <row r="70" spans="2:8" s="17" customFormat="1" ht="16.899999999999999" customHeight="1">
      <c r="B70" s="18"/>
      <c r="C70" s="228" t="s">
        <v>44</v>
      </c>
      <c r="D70" s="228" t="s">
        <v>11385</v>
      </c>
      <c r="E70" s="2" t="s">
        <v>44</v>
      </c>
      <c r="F70" s="229">
        <v>12.77</v>
      </c>
      <c r="H70" s="18"/>
    </row>
    <row r="71" spans="2:8" s="17" customFormat="1" ht="16.899999999999999" customHeight="1">
      <c r="B71" s="18"/>
      <c r="C71" s="228" t="s">
        <v>44</v>
      </c>
      <c r="D71" s="228" t="s">
        <v>426</v>
      </c>
      <c r="E71" s="2" t="s">
        <v>44</v>
      </c>
      <c r="F71" s="229">
        <v>12.77</v>
      </c>
      <c r="H71" s="18"/>
    </row>
    <row r="72" spans="2:8" s="17" customFormat="1" ht="16.899999999999999" customHeight="1">
      <c r="B72" s="18"/>
      <c r="C72" s="228" t="s">
        <v>44</v>
      </c>
      <c r="D72" s="228" t="s">
        <v>11386</v>
      </c>
      <c r="E72" s="2" t="s">
        <v>44</v>
      </c>
      <c r="F72" s="229">
        <v>3.08</v>
      </c>
      <c r="H72" s="18"/>
    </row>
    <row r="73" spans="2:8" s="17" customFormat="1" ht="16.899999999999999" customHeight="1">
      <c r="B73" s="18"/>
      <c r="C73" s="228" t="s">
        <v>44</v>
      </c>
      <c r="D73" s="228" t="s">
        <v>430</v>
      </c>
      <c r="E73" s="2" t="s">
        <v>44</v>
      </c>
      <c r="F73" s="229">
        <v>3.08</v>
      </c>
      <c r="H73" s="18"/>
    </row>
    <row r="74" spans="2:8" s="17" customFormat="1" ht="16.899999999999999" customHeight="1">
      <c r="B74" s="18"/>
      <c r="C74" s="228" t="s">
        <v>44</v>
      </c>
      <c r="D74" s="228" t="s">
        <v>281</v>
      </c>
      <c r="E74" s="2" t="s">
        <v>44</v>
      </c>
      <c r="F74" s="229">
        <v>48.92</v>
      </c>
      <c r="H74" s="18"/>
    </row>
    <row r="75" spans="2:8" s="17" customFormat="1" ht="26.45" customHeight="1">
      <c r="B75" s="18"/>
      <c r="C75" s="223" t="s">
        <v>11387</v>
      </c>
      <c r="D75" s="223" t="s">
        <v>93</v>
      </c>
      <c r="H75" s="18"/>
    </row>
    <row r="76" spans="2:8" s="17" customFormat="1" ht="16.899999999999999" customHeight="1">
      <c r="B76" s="18"/>
      <c r="C76" s="224" t="s">
        <v>159</v>
      </c>
      <c r="D76" s="225" t="s">
        <v>160</v>
      </c>
      <c r="E76" s="226" t="s">
        <v>139</v>
      </c>
      <c r="F76" s="227">
        <v>93.45</v>
      </c>
      <c r="H76" s="18"/>
    </row>
    <row r="77" spans="2:8" s="17" customFormat="1" ht="16.899999999999999" customHeight="1">
      <c r="B77" s="18"/>
      <c r="C77" s="228" t="s">
        <v>44</v>
      </c>
      <c r="D77" s="228" t="s">
        <v>11366</v>
      </c>
      <c r="E77" s="2" t="s">
        <v>44</v>
      </c>
      <c r="F77" s="229">
        <v>93.45</v>
      </c>
      <c r="H77" s="18"/>
    </row>
    <row r="78" spans="2:8" s="17" customFormat="1" ht="16.899999999999999" customHeight="1">
      <c r="B78" s="18"/>
      <c r="C78" s="228" t="s">
        <v>44</v>
      </c>
      <c r="D78" s="228" t="s">
        <v>391</v>
      </c>
      <c r="E78" s="2" t="s">
        <v>44</v>
      </c>
      <c r="F78" s="229">
        <v>93.45</v>
      </c>
      <c r="H78" s="18"/>
    </row>
    <row r="79" spans="2:8" s="17" customFormat="1" ht="16.899999999999999" customHeight="1">
      <c r="B79" s="18"/>
      <c r="C79" s="228" t="s">
        <v>44</v>
      </c>
      <c r="D79" s="228" t="s">
        <v>281</v>
      </c>
      <c r="E79" s="2" t="s">
        <v>44</v>
      </c>
      <c r="F79" s="229">
        <v>93.45</v>
      </c>
      <c r="H79" s="18"/>
    </row>
    <row r="80" spans="2:8" s="17" customFormat="1" ht="16.899999999999999" customHeight="1">
      <c r="B80" s="18"/>
      <c r="C80" s="230" t="s">
        <v>11388</v>
      </c>
      <c r="H80" s="18"/>
    </row>
    <row r="81" spans="2:8" s="17" customFormat="1" ht="16.899999999999999" customHeight="1">
      <c r="B81" s="18"/>
      <c r="C81" s="228" t="s">
        <v>973</v>
      </c>
      <c r="D81" s="228" t="s">
        <v>11389</v>
      </c>
      <c r="E81" s="2" t="s">
        <v>139</v>
      </c>
      <c r="F81" s="229">
        <v>185.56</v>
      </c>
      <c r="H81" s="18"/>
    </row>
    <row r="82" spans="2:8" s="17" customFormat="1" ht="16.899999999999999" customHeight="1">
      <c r="B82" s="18"/>
      <c r="C82" s="228" t="s">
        <v>981</v>
      </c>
      <c r="D82" s="228" t="s">
        <v>11390</v>
      </c>
      <c r="E82" s="2" t="s">
        <v>139</v>
      </c>
      <c r="F82" s="229">
        <v>127.87</v>
      </c>
      <c r="H82" s="18"/>
    </row>
    <row r="83" spans="2:8" s="17" customFormat="1" ht="16.899999999999999" customHeight="1">
      <c r="B83" s="18"/>
      <c r="C83" s="228" t="s">
        <v>995</v>
      </c>
      <c r="D83" s="228" t="s">
        <v>11391</v>
      </c>
      <c r="E83" s="2" t="s">
        <v>139</v>
      </c>
      <c r="F83" s="229">
        <v>162.29</v>
      </c>
      <c r="H83" s="18"/>
    </row>
    <row r="84" spans="2:8" s="17" customFormat="1" ht="16.899999999999999" customHeight="1">
      <c r="B84" s="18"/>
      <c r="C84" s="228" t="s">
        <v>1006</v>
      </c>
      <c r="D84" s="228" t="s">
        <v>6083</v>
      </c>
      <c r="E84" s="2" t="s">
        <v>139</v>
      </c>
      <c r="F84" s="229">
        <v>185.56</v>
      </c>
      <c r="H84" s="18"/>
    </row>
    <row r="85" spans="2:8" s="17" customFormat="1" ht="16.899999999999999" customHeight="1">
      <c r="B85" s="18"/>
      <c r="C85" s="228" t="s">
        <v>1010</v>
      </c>
      <c r="D85" s="228" t="s">
        <v>11392</v>
      </c>
      <c r="E85" s="2" t="s">
        <v>139</v>
      </c>
      <c r="F85" s="229">
        <v>671.22</v>
      </c>
      <c r="H85" s="18"/>
    </row>
    <row r="86" spans="2:8" s="17" customFormat="1" ht="16.899999999999999" customHeight="1">
      <c r="B86" s="18"/>
      <c r="C86" s="228" t="s">
        <v>1748</v>
      </c>
      <c r="D86" s="228" t="s">
        <v>6313</v>
      </c>
      <c r="E86" s="2" t="s">
        <v>139</v>
      </c>
      <c r="F86" s="229">
        <v>185.56</v>
      </c>
      <c r="H86" s="18"/>
    </row>
    <row r="87" spans="2:8" s="17" customFormat="1" ht="16.899999999999999" customHeight="1">
      <c r="B87" s="18"/>
      <c r="C87" s="228" t="s">
        <v>4800</v>
      </c>
      <c r="D87" s="228" t="s">
        <v>11393</v>
      </c>
      <c r="E87" s="2" t="s">
        <v>139</v>
      </c>
      <c r="F87" s="229">
        <v>199.53</v>
      </c>
      <c r="H87" s="18"/>
    </row>
    <row r="88" spans="2:8" s="17" customFormat="1" ht="16.899999999999999" customHeight="1">
      <c r="B88" s="18"/>
      <c r="C88" s="228" t="s">
        <v>4826</v>
      </c>
      <c r="D88" s="228" t="s">
        <v>11394</v>
      </c>
      <c r="E88" s="2" t="s">
        <v>139</v>
      </c>
      <c r="F88" s="229">
        <v>93.45</v>
      </c>
      <c r="H88" s="18"/>
    </row>
    <row r="89" spans="2:8" s="17" customFormat="1" ht="16.899999999999999" customHeight="1">
      <c r="B89" s="18"/>
      <c r="C89" s="228" t="s">
        <v>1345</v>
      </c>
      <c r="D89" s="228" t="s">
        <v>1346</v>
      </c>
      <c r="E89" s="2" t="s">
        <v>139</v>
      </c>
      <c r="F89" s="229">
        <v>904.42</v>
      </c>
      <c r="H89" s="18"/>
    </row>
    <row r="90" spans="2:8" s="17" customFormat="1" ht="16.899999999999999" customHeight="1">
      <c r="B90" s="18"/>
      <c r="C90" s="224" t="s">
        <v>155</v>
      </c>
      <c r="D90" s="225" t="s">
        <v>156</v>
      </c>
      <c r="E90" s="226" t="s">
        <v>139</v>
      </c>
      <c r="F90" s="227">
        <v>15.72</v>
      </c>
      <c r="H90" s="18"/>
    </row>
    <row r="91" spans="2:8" s="17" customFormat="1" ht="16.899999999999999" customHeight="1">
      <c r="B91" s="18"/>
      <c r="C91" s="228" t="s">
        <v>44</v>
      </c>
      <c r="D91" s="228" t="s">
        <v>11367</v>
      </c>
      <c r="E91" s="2" t="s">
        <v>44</v>
      </c>
      <c r="F91" s="229">
        <v>3.27</v>
      </c>
      <c r="H91" s="18"/>
    </row>
    <row r="92" spans="2:8" s="17" customFormat="1" ht="16.899999999999999" customHeight="1">
      <c r="B92" s="18"/>
      <c r="C92" s="228" t="s">
        <v>44</v>
      </c>
      <c r="D92" s="228" t="s">
        <v>280</v>
      </c>
      <c r="E92" s="2" t="s">
        <v>44</v>
      </c>
      <c r="F92" s="229">
        <v>3.27</v>
      </c>
      <c r="H92" s="18"/>
    </row>
    <row r="93" spans="2:8" s="17" customFormat="1" ht="16.899999999999999" customHeight="1">
      <c r="B93" s="18"/>
      <c r="C93" s="228" t="s">
        <v>44</v>
      </c>
      <c r="D93" s="228" t="s">
        <v>11368</v>
      </c>
      <c r="E93" s="2" t="s">
        <v>44</v>
      </c>
      <c r="F93" s="229">
        <v>3.96</v>
      </c>
      <c r="H93" s="18"/>
    </row>
    <row r="94" spans="2:8" s="17" customFormat="1" ht="16.899999999999999" customHeight="1">
      <c r="B94" s="18"/>
      <c r="C94" s="228" t="s">
        <v>44</v>
      </c>
      <c r="D94" s="228" t="s">
        <v>423</v>
      </c>
      <c r="E94" s="2" t="s">
        <v>44</v>
      </c>
      <c r="F94" s="229">
        <v>3.96</v>
      </c>
      <c r="H94" s="18"/>
    </row>
    <row r="95" spans="2:8" s="17" customFormat="1" ht="16.899999999999999" customHeight="1">
      <c r="B95" s="18"/>
      <c r="C95" s="228" t="s">
        <v>44</v>
      </c>
      <c r="D95" s="228" t="s">
        <v>11369</v>
      </c>
      <c r="E95" s="2" t="s">
        <v>44</v>
      </c>
      <c r="F95" s="229">
        <v>6.97</v>
      </c>
      <c r="H95" s="18"/>
    </row>
    <row r="96" spans="2:8" s="17" customFormat="1" ht="16.899999999999999" customHeight="1">
      <c r="B96" s="18"/>
      <c r="C96" s="228" t="s">
        <v>44</v>
      </c>
      <c r="D96" s="228" t="s">
        <v>426</v>
      </c>
      <c r="E96" s="2" t="s">
        <v>44</v>
      </c>
      <c r="F96" s="229">
        <v>6.97</v>
      </c>
      <c r="H96" s="18"/>
    </row>
    <row r="97" spans="2:8" s="17" customFormat="1" ht="16.899999999999999" customHeight="1">
      <c r="B97" s="18"/>
      <c r="C97" s="228" t="s">
        <v>44</v>
      </c>
      <c r="D97" s="228" t="s">
        <v>11370</v>
      </c>
      <c r="E97" s="2" t="s">
        <v>44</v>
      </c>
      <c r="F97" s="229">
        <v>1.52</v>
      </c>
      <c r="H97" s="18"/>
    </row>
    <row r="98" spans="2:8" s="17" customFormat="1" ht="16.899999999999999" customHeight="1">
      <c r="B98" s="18"/>
      <c r="C98" s="228" t="s">
        <v>44</v>
      </c>
      <c r="D98" s="228" t="s">
        <v>430</v>
      </c>
      <c r="E98" s="2" t="s">
        <v>44</v>
      </c>
      <c r="F98" s="229">
        <v>1.52</v>
      </c>
      <c r="H98" s="18"/>
    </row>
    <row r="99" spans="2:8" s="17" customFormat="1" ht="16.899999999999999" customHeight="1">
      <c r="B99" s="18"/>
      <c r="C99" s="228" t="s">
        <v>44</v>
      </c>
      <c r="D99" s="228" t="s">
        <v>281</v>
      </c>
      <c r="E99" s="2" t="s">
        <v>44</v>
      </c>
      <c r="F99" s="229">
        <v>15.72</v>
      </c>
      <c r="H99" s="18"/>
    </row>
    <row r="100" spans="2:8" s="17" customFormat="1" ht="16.899999999999999" customHeight="1">
      <c r="B100" s="18"/>
      <c r="C100" s="230" t="s">
        <v>11388</v>
      </c>
      <c r="H100" s="18"/>
    </row>
    <row r="101" spans="2:8" s="17" customFormat="1" ht="16.899999999999999" customHeight="1">
      <c r="B101" s="18"/>
      <c r="C101" s="228" t="s">
        <v>969</v>
      </c>
      <c r="D101" s="228" t="s">
        <v>11395</v>
      </c>
      <c r="E101" s="2" t="s">
        <v>139</v>
      </c>
      <c r="F101" s="229">
        <v>303.31</v>
      </c>
      <c r="H101" s="18"/>
    </row>
    <row r="102" spans="2:8" s="17" customFormat="1" ht="16.899999999999999" customHeight="1">
      <c r="B102" s="18"/>
      <c r="C102" s="228" t="s">
        <v>1010</v>
      </c>
      <c r="D102" s="228" t="s">
        <v>11392</v>
      </c>
      <c r="E102" s="2" t="s">
        <v>139</v>
      </c>
      <c r="F102" s="229">
        <v>671.22</v>
      </c>
      <c r="H102" s="18"/>
    </row>
    <row r="103" spans="2:8" s="17" customFormat="1" ht="16.899999999999999" customHeight="1">
      <c r="B103" s="18"/>
      <c r="C103" s="228" t="s">
        <v>1345</v>
      </c>
      <c r="D103" s="228" t="s">
        <v>1346</v>
      </c>
      <c r="E103" s="2" t="s">
        <v>139</v>
      </c>
      <c r="F103" s="229">
        <v>904.42</v>
      </c>
      <c r="H103" s="18"/>
    </row>
    <row r="104" spans="2:8" s="17" customFormat="1" ht="16.899999999999999" customHeight="1">
      <c r="B104" s="18"/>
      <c r="C104" s="224" t="s">
        <v>173</v>
      </c>
      <c r="D104" s="225" t="s">
        <v>174</v>
      </c>
      <c r="E104" s="226" t="s">
        <v>139</v>
      </c>
      <c r="F104" s="227">
        <v>55.32</v>
      </c>
      <c r="H104" s="18"/>
    </row>
    <row r="105" spans="2:8" s="17" customFormat="1" ht="16.899999999999999" customHeight="1">
      <c r="B105" s="18"/>
      <c r="C105" s="228" t="s">
        <v>44</v>
      </c>
      <c r="D105" s="228" t="s">
        <v>11371</v>
      </c>
      <c r="E105" s="2" t="s">
        <v>44</v>
      </c>
      <c r="F105" s="229">
        <v>55.32</v>
      </c>
      <c r="H105" s="18"/>
    </row>
    <row r="106" spans="2:8" s="17" customFormat="1" ht="16.899999999999999" customHeight="1">
      <c r="B106" s="18"/>
      <c r="C106" s="228" t="s">
        <v>44</v>
      </c>
      <c r="D106" s="228" t="s">
        <v>391</v>
      </c>
      <c r="E106" s="2" t="s">
        <v>44</v>
      </c>
      <c r="F106" s="229">
        <v>55.32</v>
      </c>
      <c r="H106" s="18"/>
    </row>
    <row r="107" spans="2:8" s="17" customFormat="1" ht="16.899999999999999" customHeight="1">
      <c r="B107" s="18"/>
      <c r="C107" s="228" t="s">
        <v>44</v>
      </c>
      <c r="D107" s="228" t="s">
        <v>281</v>
      </c>
      <c r="E107" s="2" t="s">
        <v>44</v>
      </c>
      <c r="F107" s="229">
        <v>55.32</v>
      </c>
      <c r="H107" s="18"/>
    </row>
    <row r="108" spans="2:8" s="17" customFormat="1" ht="16.899999999999999" customHeight="1">
      <c r="B108" s="18"/>
      <c r="C108" s="230" t="s">
        <v>11388</v>
      </c>
      <c r="H108" s="18"/>
    </row>
    <row r="109" spans="2:8" s="17" customFormat="1" ht="16.899999999999999" customHeight="1">
      <c r="B109" s="18"/>
      <c r="C109" s="228" t="s">
        <v>4915</v>
      </c>
      <c r="D109" s="228" t="s">
        <v>11396</v>
      </c>
      <c r="E109" s="2" t="s">
        <v>139</v>
      </c>
      <c r="F109" s="229">
        <v>55.32</v>
      </c>
      <c r="H109" s="18"/>
    </row>
    <row r="110" spans="2:8" s="17" customFormat="1" ht="16.899999999999999" customHeight="1">
      <c r="B110" s="18"/>
      <c r="C110" s="224" t="s">
        <v>163</v>
      </c>
      <c r="D110" s="225" t="s">
        <v>164</v>
      </c>
      <c r="E110" s="226" t="s">
        <v>139</v>
      </c>
      <c r="F110" s="227">
        <v>34.42</v>
      </c>
      <c r="H110" s="18"/>
    </row>
    <row r="111" spans="2:8" s="17" customFormat="1" ht="16.899999999999999" customHeight="1">
      <c r="B111" s="18"/>
      <c r="C111" s="228" t="s">
        <v>44</v>
      </c>
      <c r="D111" s="228" t="s">
        <v>11372</v>
      </c>
      <c r="E111" s="2" t="s">
        <v>44</v>
      </c>
      <c r="F111" s="229">
        <v>5.32</v>
      </c>
      <c r="H111" s="18"/>
    </row>
    <row r="112" spans="2:8" s="17" customFormat="1" ht="16.899999999999999" customHeight="1">
      <c r="B112" s="18"/>
      <c r="C112" s="228" t="s">
        <v>44</v>
      </c>
      <c r="D112" s="228" t="s">
        <v>280</v>
      </c>
      <c r="E112" s="2" t="s">
        <v>44</v>
      </c>
      <c r="F112" s="229">
        <v>5.32</v>
      </c>
      <c r="H112" s="18"/>
    </row>
    <row r="113" spans="2:8" s="17" customFormat="1" ht="16.899999999999999" customHeight="1">
      <c r="B113" s="18"/>
      <c r="C113" s="228" t="s">
        <v>44</v>
      </c>
      <c r="D113" s="228" t="s">
        <v>11373</v>
      </c>
      <c r="E113" s="2" t="s">
        <v>44</v>
      </c>
      <c r="F113" s="229">
        <v>14.58</v>
      </c>
      <c r="H113" s="18"/>
    </row>
    <row r="114" spans="2:8" s="17" customFormat="1" ht="16.899999999999999" customHeight="1">
      <c r="B114" s="18"/>
      <c r="C114" s="228" t="s">
        <v>44</v>
      </c>
      <c r="D114" s="228" t="s">
        <v>391</v>
      </c>
      <c r="E114" s="2" t="s">
        <v>44</v>
      </c>
      <c r="F114" s="229">
        <v>14.58</v>
      </c>
      <c r="H114" s="18"/>
    </row>
    <row r="115" spans="2:8" s="17" customFormat="1" ht="16.899999999999999" customHeight="1">
      <c r="B115" s="18"/>
      <c r="C115" s="228" t="s">
        <v>44</v>
      </c>
      <c r="D115" s="228" t="s">
        <v>11374</v>
      </c>
      <c r="E115" s="2" t="s">
        <v>44</v>
      </c>
      <c r="F115" s="229">
        <v>14.52</v>
      </c>
      <c r="H115" s="18"/>
    </row>
    <row r="116" spans="2:8" s="17" customFormat="1" ht="16.899999999999999" customHeight="1">
      <c r="B116" s="18"/>
      <c r="C116" s="228" t="s">
        <v>44</v>
      </c>
      <c r="D116" s="228" t="s">
        <v>423</v>
      </c>
      <c r="E116" s="2" t="s">
        <v>44</v>
      </c>
      <c r="F116" s="229">
        <v>14.52</v>
      </c>
      <c r="H116" s="18"/>
    </row>
    <row r="117" spans="2:8" s="17" customFormat="1" ht="16.899999999999999" customHeight="1">
      <c r="B117" s="18"/>
      <c r="C117" s="228" t="s">
        <v>44</v>
      </c>
      <c r="D117" s="228" t="s">
        <v>281</v>
      </c>
      <c r="E117" s="2" t="s">
        <v>44</v>
      </c>
      <c r="F117" s="229">
        <v>34.42</v>
      </c>
      <c r="H117" s="18"/>
    </row>
    <row r="118" spans="2:8" s="17" customFormat="1" ht="16.899999999999999" customHeight="1">
      <c r="B118" s="18"/>
      <c r="C118" s="230" t="s">
        <v>11388</v>
      </c>
      <c r="H118" s="18"/>
    </row>
    <row r="119" spans="2:8" s="17" customFormat="1" ht="16.899999999999999" customHeight="1">
      <c r="B119" s="18"/>
      <c r="C119" s="228" t="s">
        <v>973</v>
      </c>
      <c r="D119" s="228" t="s">
        <v>11389</v>
      </c>
      <c r="E119" s="2" t="s">
        <v>139</v>
      </c>
      <c r="F119" s="229">
        <v>185.56</v>
      </c>
      <c r="H119" s="18"/>
    </row>
    <row r="120" spans="2:8" s="17" customFormat="1" ht="16.899999999999999" customHeight="1">
      <c r="B120" s="18"/>
      <c r="C120" s="228" t="s">
        <v>981</v>
      </c>
      <c r="D120" s="228" t="s">
        <v>11390</v>
      </c>
      <c r="E120" s="2" t="s">
        <v>139</v>
      </c>
      <c r="F120" s="229">
        <v>127.87</v>
      </c>
      <c r="H120" s="18"/>
    </row>
    <row r="121" spans="2:8" s="17" customFormat="1" ht="16.899999999999999" customHeight="1">
      <c r="B121" s="18"/>
      <c r="C121" s="228" t="s">
        <v>995</v>
      </c>
      <c r="D121" s="228" t="s">
        <v>11391</v>
      </c>
      <c r="E121" s="2" t="s">
        <v>139</v>
      </c>
      <c r="F121" s="229">
        <v>162.29</v>
      </c>
      <c r="H121" s="18"/>
    </row>
    <row r="122" spans="2:8" s="17" customFormat="1" ht="16.899999999999999" customHeight="1">
      <c r="B122" s="18"/>
      <c r="C122" s="228" t="s">
        <v>1006</v>
      </c>
      <c r="D122" s="228" t="s">
        <v>6083</v>
      </c>
      <c r="E122" s="2" t="s">
        <v>139</v>
      </c>
      <c r="F122" s="229">
        <v>185.56</v>
      </c>
      <c r="H122" s="18"/>
    </row>
    <row r="123" spans="2:8" s="17" customFormat="1" ht="16.899999999999999" customHeight="1">
      <c r="B123" s="18"/>
      <c r="C123" s="228" t="s">
        <v>1010</v>
      </c>
      <c r="D123" s="228" t="s">
        <v>11392</v>
      </c>
      <c r="E123" s="2" t="s">
        <v>139</v>
      </c>
      <c r="F123" s="229">
        <v>671.22</v>
      </c>
      <c r="H123" s="18"/>
    </row>
    <row r="124" spans="2:8" s="17" customFormat="1" ht="16.899999999999999" customHeight="1">
      <c r="B124" s="18"/>
      <c r="C124" s="228" t="s">
        <v>1748</v>
      </c>
      <c r="D124" s="228" t="s">
        <v>6313</v>
      </c>
      <c r="E124" s="2" t="s">
        <v>139</v>
      </c>
      <c r="F124" s="229">
        <v>185.56</v>
      </c>
      <c r="H124" s="18"/>
    </row>
    <row r="125" spans="2:8" s="17" customFormat="1" ht="16.899999999999999" customHeight="1">
      <c r="B125" s="18"/>
      <c r="C125" s="228" t="s">
        <v>4800</v>
      </c>
      <c r="D125" s="228" t="s">
        <v>11393</v>
      </c>
      <c r="E125" s="2" t="s">
        <v>139</v>
      </c>
      <c r="F125" s="229">
        <v>199.53</v>
      </c>
      <c r="H125" s="18"/>
    </row>
    <row r="126" spans="2:8" s="17" customFormat="1" ht="16.899999999999999" customHeight="1">
      <c r="B126" s="18"/>
      <c r="C126" s="228" t="s">
        <v>4836</v>
      </c>
      <c r="D126" s="228" t="s">
        <v>11397</v>
      </c>
      <c r="E126" s="2" t="s">
        <v>139</v>
      </c>
      <c r="F126" s="229">
        <v>106.08</v>
      </c>
      <c r="H126" s="18"/>
    </row>
    <row r="127" spans="2:8" s="17" customFormat="1" ht="16.899999999999999" customHeight="1">
      <c r="B127" s="18"/>
      <c r="C127" s="228" t="s">
        <v>1345</v>
      </c>
      <c r="D127" s="228" t="s">
        <v>1346</v>
      </c>
      <c r="E127" s="2" t="s">
        <v>139</v>
      </c>
      <c r="F127" s="229">
        <v>904.42</v>
      </c>
      <c r="H127" s="18"/>
    </row>
    <row r="128" spans="2:8" s="17" customFormat="1" ht="16.899999999999999" customHeight="1">
      <c r="B128" s="18"/>
      <c r="C128" s="224" t="s">
        <v>167</v>
      </c>
      <c r="D128" s="225" t="s">
        <v>168</v>
      </c>
      <c r="E128" s="226" t="s">
        <v>139</v>
      </c>
      <c r="F128" s="227">
        <v>71.66</v>
      </c>
      <c r="H128" s="18"/>
    </row>
    <row r="129" spans="2:8" s="17" customFormat="1" ht="16.899999999999999" customHeight="1">
      <c r="B129" s="18"/>
      <c r="C129" s="228" t="s">
        <v>44</v>
      </c>
      <c r="D129" s="228" t="s">
        <v>11375</v>
      </c>
      <c r="E129" s="2" t="s">
        <v>44</v>
      </c>
      <c r="F129" s="229">
        <v>71.66</v>
      </c>
      <c r="H129" s="18"/>
    </row>
    <row r="130" spans="2:8" s="17" customFormat="1" ht="16.899999999999999" customHeight="1">
      <c r="B130" s="18"/>
      <c r="C130" s="228" t="s">
        <v>44</v>
      </c>
      <c r="D130" s="228" t="s">
        <v>423</v>
      </c>
      <c r="E130" s="2" t="s">
        <v>44</v>
      </c>
      <c r="F130" s="229">
        <v>71.66</v>
      </c>
      <c r="H130" s="18"/>
    </row>
    <row r="131" spans="2:8" s="17" customFormat="1" ht="16.899999999999999" customHeight="1">
      <c r="B131" s="18"/>
      <c r="C131" s="228" t="s">
        <v>44</v>
      </c>
      <c r="D131" s="228" t="s">
        <v>281</v>
      </c>
      <c r="E131" s="2" t="s">
        <v>44</v>
      </c>
      <c r="F131" s="229">
        <v>71.66</v>
      </c>
      <c r="H131" s="18"/>
    </row>
    <row r="132" spans="2:8" s="17" customFormat="1" ht="16.899999999999999" customHeight="1">
      <c r="B132" s="18"/>
      <c r="C132" s="230" t="s">
        <v>11388</v>
      </c>
      <c r="H132" s="18"/>
    </row>
    <row r="133" spans="2:8" s="17" customFormat="1" ht="16.899999999999999" customHeight="1">
      <c r="B133" s="18"/>
      <c r="C133" s="228" t="s">
        <v>977</v>
      </c>
      <c r="D133" s="228" t="s">
        <v>11398</v>
      </c>
      <c r="E133" s="2" t="s">
        <v>139</v>
      </c>
      <c r="F133" s="229">
        <v>71.66</v>
      </c>
      <c r="H133" s="18"/>
    </row>
    <row r="134" spans="2:8" s="17" customFormat="1" ht="16.899999999999999" customHeight="1">
      <c r="B134" s="18"/>
      <c r="C134" s="228" t="s">
        <v>1010</v>
      </c>
      <c r="D134" s="228" t="s">
        <v>11392</v>
      </c>
      <c r="E134" s="2" t="s">
        <v>139</v>
      </c>
      <c r="F134" s="229">
        <v>671.22</v>
      </c>
      <c r="H134" s="18"/>
    </row>
    <row r="135" spans="2:8" s="17" customFormat="1" ht="16.899999999999999" customHeight="1">
      <c r="B135" s="18"/>
      <c r="C135" s="228" t="s">
        <v>4800</v>
      </c>
      <c r="D135" s="228" t="s">
        <v>11393</v>
      </c>
      <c r="E135" s="2" t="s">
        <v>139</v>
      </c>
      <c r="F135" s="229">
        <v>199.53</v>
      </c>
      <c r="H135" s="18"/>
    </row>
    <row r="136" spans="2:8" s="17" customFormat="1" ht="16.899999999999999" customHeight="1">
      <c r="B136" s="18"/>
      <c r="C136" s="228" t="s">
        <v>4836</v>
      </c>
      <c r="D136" s="228" t="s">
        <v>11397</v>
      </c>
      <c r="E136" s="2" t="s">
        <v>139</v>
      </c>
      <c r="F136" s="229">
        <v>106.08</v>
      </c>
      <c r="H136" s="18"/>
    </row>
    <row r="137" spans="2:8" s="17" customFormat="1" ht="16.899999999999999" customHeight="1">
      <c r="B137" s="18"/>
      <c r="C137" s="228" t="s">
        <v>1345</v>
      </c>
      <c r="D137" s="228" t="s">
        <v>1346</v>
      </c>
      <c r="E137" s="2" t="s">
        <v>139</v>
      </c>
      <c r="F137" s="229">
        <v>904.42</v>
      </c>
      <c r="H137" s="18"/>
    </row>
    <row r="138" spans="2:8" s="17" customFormat="1" ht="16.899999999999999" customHeight="1">
      <c r="B138" s="18"/>
      <c r="C138" s="224" t="s">
        <v>137</v>
      </c>
      <c r="D138" s="225" t="s">
        <v>138</v>
      </c>
      <c r="E138" s="226" t="s">
        <v>139</v>
      </c>
      <c r="F138" s="227">
        <v>26.33</v>
      </c>
      <c r="H138" s="18"/>
    </row>
    <row r="139" spans="2:8" s="17" customFormat="1" ht="16.899999999999999" customHeight="1">
      <c r="B139" s="18"/>
      <c r="C139" s="228" t="s">
        <v>44</v>
      </c>
      <c r="D139" s="228" t="s">
        <v>11376</v>
      </c>
      <c r="E139" s="2" t="s">
        <v>44</v>
      </c>
      <c r="F139" s="229">
        <v>26.33</v>
      </c>
      <c r="H139" s="18"/>
    </row>
    <row r="140" spans="2:8" s="17" customFormat="1" ht="16.899999999999999" customHeight="1">
      <c r="B140" s="18"/>
      <c r="C140" s="228" t="s">
        <v>44</v>
      </c>
      <c r="D140" s="228" t="s">
        <v>426</v>
      </c>
      <c r="E140" s="2" t="s">
        <v>44</v>
      </c>
      <c r="F140" s="229">
        <v>26.33</v>
      </c>
      <c r="H140" s="18"/>
    </row>
    <row r="141" spans="2:8" s="17" customFormat="1" ht="16.899999999999999" customHeight="1">
      <c r="B141" s="18"/>
      <c r="C141" s="228" t="s">
        <v>44</v>
      </c>
      <c r="D141" s="228" t="s">
        <v>281</v>
      </c>
      <c r="E141" s="2" t="s">
        <v>44</v>
      </c>
      <c r="F141" s="229">
        <v>26.33</v>
      </c>
      <c r="H141" s="18"/>
    </row>
    <row r="142" spans="2:8" s="17" customFormat="1" ht="16.899999999999999" customHeight="1">
      <c r="B142" s="18"/>
      <c r="C142" s="230" t="s">
        <v>11388</v>
      </c>
      <c r="H142" s="18"/>
    </row>
    <row r="143" spans="2:8" s="17" customFormat="1" ht="16.899999999999999" customHeight="1">
      <c r="B143" s="18"/>
      <c r="C143" s="228" t="s">
        <v>969</v>
      </c>
      <c r="D143" s="228" t="s">
        <v>11395</v>
      </c>
      <c r="E143" s="2" t="s">
        <v>139</v>
      </c>
      <c r="F143" s="229">
        <v>303.31</v>
      </c>
      <c r="H143" s="18"/>
    </row>
    <row r="144" spans="2:8" s="17" customFormat="1" ht="16.899999999999999" customHeight="1">
      <c r="B144" s="18"/>
      <c r="C144" s="228" t="s">
        <v>973</v>
      </c>
      <c r="D144" s="228" t="s">
        <v>11389</v>
      </c>
      <c r="E144" s="2" t="s">
        <v>139</v>
      </c>
      <c r="F144" s="229">
        <v>185.56</v>
      </c>
      <c r="H144" s="18"/>
    </row>
    <row r="145" spans="2:8" s="17" customFormat="1" ht="16.899999999999999" customHeight="1">
      <c r="B145" s="18"/>
      <c r="C145" s="228" t="s">
        <v>990</v>
      </c>
      <c r="D145" s="228" t="s">
        <v>11399</v>
      </c>
      <c r="E145" s="2" t="s">
        <v>139</v>
      </c>
      <c r="F145" s="229">
        <v>57.69</v>
      </c>
      <c r="H145" s="18"/>
    </row>
    <row r="146" spans="2:8" s="17" customFormat="1" ht="16.899999999999999" customHeight="1">
      <c r="B146" s="18"/>
      <c r="C146" s="228" t="s">
        <v>1000</v>
      </c>
      <c r="D146" s="228" t="s">
        <v>11400</v>
      </c>
      <c r="E146" s="2" t="s">
        <v>139</v>
      </c>
      <c r="F146" s="229">
        <v>173.07</v>
      </c>
      <c r="H146" s="18"/>
    </row>
    <row r="147" spans="2:8" s="17" customFormat="1" ht="16.899999999999999" customHeight="1">
      <c r="B147" s="18"/>
      <c r="C147" s="228" t="s">
        <v>1006</v>
      </c>
      <c r="D147" s="228" t="s">
        <v>6083</v>
      </c>
      <c r="E147" s="2" t="s">
        <v>139</v>
      </c>
      <c r="F147" s="229">
        <v>185.56</v>
      </c>
      <c r="H147" s="18"/>
    </row>
    <row r="148" spans="2:8" s="17" customFormat="1" ht="16.899999999999999" customHeight="1">
      <c r="B148" s="18"/>
      <c r="C148" s="228" t="s">
        <v>1010</v>
      </c>
      <c r="D148" s="228" t="s">
        <v>11392</v>
      </c>
      <c r="E148" s="2" t="s">
        <v>139</v>
      </c>
      <c r="F148" s="229">
        <v>671.22</v>
      </c>
      <c r="H148" s="18"/>
    </row>
    <row r="149" spans="2:8" s="17" customFormat="1" ht="16.899999999999999" customHeight="1">
      <c r="B149" s="18"/>
      <c r="C149" s="228" t="s">
        <v>1748</v>
      </c>
      <c r="D149" s="228" t="s">
        <v>6313</v>
      </c>
      <c r="E149" s="2" t="s">
        <v>139</v>
      </c>
      <c r="F149" s="229">
        <v>185.56</v>
      </c>
      <c r="H149" s="18"/>
    </row>
    <row r="150" spans="2:8" s="17" customFormat="1" ht="16.899999999999999" customHeight="1">
      <c r="B150" s="18"/>
      <c r="C150" s="228" t="s">
        <v>4943</v>
      </c>
      <c r="D150" s="228" t="s">
        <v>11401</v>
      </c>
      <c r="E150" s="2" t="s">
        <v>139</v>
      </c>
      <c r="F150" s="229">
        <v>375.69</v>
      </c>
      <c r="H150" s="18"/>
    </row>
    <row r="151" spans="2:8" s="17" customFormat="1" ht="16.899999999999999" customHeight="1">
      <c r="B151" s="18"/>
      <c r="C151" s="228" t="s">
        <v>4983</v>
      </c>
      <c r="D151" s="228" t="s">
        <v>11402</v>
      </c>
      <c r="E151" s="2" t="s">
        <v>139</v>
      </c>
      <c r="F151" s="229">
        <v>207.31</v>
      </c>
      <c r="H151" s="18"/>
    </row>
    <row r="152" spans="2:8" s="17" customFormat="1" ht="16.899999999999999" customHeight="1">
      <c r="B152" s="18"/>
      <c r="C152" s="228" t="s">
        <v>5043</v>
      </c>
      <c r="D152" s="228" t="s">
        <v>11403</v>
      </c>
      <c r="E152" s="2" t="s">
        <v>139</v>
      </c>
      <c r="F152" s="229">
        <v>207.31</v>
      </c>
      <c r="H152" s="18"/>
    </row>
    <row r="153" spans="2:8" s="17" customFormat="1" ht="16.899999999999999" customHeight="1">
      <c r="B153" s="18"/>
      <c r="C153" s="228" t="s">
        <v>1345</v>
      </c>
      <c r="D153" s="228" t="s">
        <v>1346</v>
      </c>
      <c r="E153" s="2" t="s">
        <v>139</v>
      </c>
      <c r="F153" s="229">
        <v>904.42</v>
      </c>
      <c r="H153" s="18"/>
    </row>
    <row r="154" spans="2:8" s="17" customFormat="1" ht="16.899999999999999" customHeight="1">
      <c r="B154" s="18"/>
      <c r="C154" s="224" t="s">
        <v>142</v>
      </c>
      <c r="D154" s="225" t="s">
        <v>143</v>
      </c>
      <c r="E154" s="226" t="s">
        <v>139</v>
      </c>
      <c r="F154" s="227">
        <v>16.22</v>
      </c>
      <c r="H154" s="18"/>
    </row>
    <row r="155" spans="2:8" s="17" customFormat="1" ht="16.899999999999999" customHeight="1">
      <c r="B155" s="18"/>
      <c r="C155" s="228" t="s">
        <v>44</v>
      </c>
      <c r="D155" s="228" t="s">
        <v>11377</v>
      </c>
      <c r="E155" s="2" t="s">
        <v>44</v>
      </c>
      <c r="F155" s="229">
        <v>16.22</v>
      </c>
      <c r="H155" s="18"/>
    </row>
    <row r="156" spans="2:8" s="17" customFormat="1" ht="16.899999999999999" customHeight="1">
      <c r="B156" s="18"/>
      <c r="C156" s="228" t="s">
        <v>44</v>
      </c>
      <c r="D156" s="228" t="s">
        <v>423</v>
      </c>
      <c r="E156" s="2" t="s">
        <v>44</v>
      </c>
      <c r="F156" s="229">
        <v>16.22</v>
      </c>
      <c r="H156" s="18"/>
    </row>
    <row r="157" spans="2:8" s="17" customFormat="1" ht="16.899999999999999" customHeight="1">
      <c r="B157" s="18"/>
      <c r="C157" s="228" t="s">
        <v>44</v>
      </c>
      <c r="D157" s="228" t="s">
        <v>281</v>
      </c>
      <c r="E157" s="2" t="s">
        <v>44</v>
      </c>
      <c r="F157" s="229">
        <v>16.22</v>
      </c>
      <c r="H157" s="18"/>
    </row>
    <row r="158" spans="2:8" s="17" customFormat="1" ht="16.899999999999999" customHeight="1">
      <c r="B158" s="18"/>
      <c r="C158" s="230" t="s">
        <v>11388</v>
      </c>
      <c r="H158" s="18"/>
    </row>
    <row r="159" spans="2:8" s="17" customFormat="1" ht="16.899999999999999" customHeight="1">
      <c r="B159" s="18"/>
      <c r="C159" s="228" t="s">
        <v>969</v>
      </c>
      <c r="D159" s="228" t="s">
        <v>11395</v>
      </c>
      <c r="E159" s="2" t="s">
        <v>139</v>
      </c>
      <c r="F159" s="229">
        <v>303.31</v>
      </c>
      <c r="H159" s="18"/>
    </row>
    <row r="160" spans="2:8" s="17" customFormat="1" ht="16.899999999999999" customHeight="1">
      <c r="B160" s="18"/>
      <c r="C160" s="228" t="s">
        <v>986</v>
      </c>
      <c r="D160" s="228" t="s">
        <v>11404</v>
      </c>
      <c r="E160" s="2" t="s">
        <v>139</v>
      </c>
      <c r="F160" s="229">
        <v>16.22</v>
      </c>
      <c r="H160" s="18"/>
    </row>
    <row r="161" spans="2:8" s="17" customFormat="1" ht="16.899999999999999" customHeight="1">
      <c r="B161" s="18"/>
      <c r="C161" s="228" t="s">
        <v>1010</v>
      </c>
      <c r="D161" s="228" t="s">
        <v>11392</v>
      </c>
      <c r="E161" s="2" t="s">
        <v>139</v>
      </c>
      <c r="F161" s="229">
        <v>671.22</v>
      </c>
      <c r="H161" s="18"/>
    </row>
    <row r="162" spans="2:8" s="17" customFormat="1" ht="16.899999999999999" customHeight="1">
      <c r="B162" s="18"/>
      <c r="C162" s="228" t="s">
        <v>4943</v>
      </c>
      <c r="D162" s="228" t="s">
        <v>11401</v>
      </c>
      <c r="E162" s="2" t="s">
        <v>139</v>
      </c>
      <c r="F162" s="229">
        <v>375.69</v>
      </c>
      <c r="H162" s="18"/>
    </row>
    <row r="163" spans="2:8" s="17" customFormat="1" ht="16.899999999999999" customHeight="1">
      <c r="B163" s="18"/>
      <c r="C163" s="228" t="s">
        <v>4983</v>
      </c>
      <c r="D163" s="228" t="s">
        <v>11402</v>
      </c>
      <c r="E163" s="2" t="s">
        <v>139</v>
      </c>
      <c r="F163" s="229">
        <v>207.31</v>
      </c>
      <c r="H163" s="18"/>
    </row>
    <row r="164" spans="2:8" s="17" customFormat="1" ht="16.899999999999999" customHeight="1">
      <c r="B164" s="18"/>
      <c r="C164" s="228" t="s">
        <v>5043</v>
      </c>
      <c r="D164" s="228" t="s">
        <v>11403</v>
      </c>
      <c r="E164" s="2" t="s">
        <v>139</v>
      </c>
      <c r="F164" s="229">
        <v>207.31</v>
      </c>
      <c r="H164" s="18"/>
    </row>
    <row r="165" spans="2:8" s="17" customFormat="1" ht="16.899999999999999" customHeight="1">
      <c r="B165" s="18"/>
      <c r="C165" s="228" t="s">
        <v>1345</v>
      </c>
      <c r="D165" s="228" t="s">
        <v>1346</v>
      </c>
      <c r="E165" s="2" t="s">
        <v>139</v>
      </c>
      <c r="F165" s="229">
        <v>904.42</v>
      </c>
      <c r="H165" s="18"/>
    </row>
    <row r="166" spans="2:8" s="17" customFormat="1" ht="16.899999999999999" customHeight="1">
      <c r="B166" s="18"/>
      <c r="C166" s="224" t="s">
        <v>146</v>
      </c>
      <c r="D166" s="225" t="s">
        <v>147</v>
      </c>
      <c r="E166" s="226" t="s">
        <v>139</v>
      </c>
      <c r="F166" s="227">
        <v>164.76</v>
      </c>
      <c r="H166" s="18"/>
    </row>
    <row r="167" spans="2:8" s="17" customFormat="1" ht="16.899999999999999" customHeight="1">
      <c r="B167" s="18"/>
      <c r="C167" s="228" t="s">
        <v>44</v>
      </c>
      <c r="D167" s="228" t="s">
        <v>11378</v>
      </c>
      <c r="E167" s="2" t="s">
        <v>44</v>
      </c>
      <c r="F167" s="229">
        <v>119.2</v>
      </c>
      <c r="H167" s="18"/>
    </row>
    <row r="168" spans="2:8" s="17" customFormat="1" ht="16.899999999999999" customHeight="1">
      <c r="B168" s="18"/>
      <c r="C168" s="228" t="s">
        <v>44</v>
      </c>
      <c r="D168" s="228" t="s">
        <v>391</v>
      </c>
      <c r="E168" s="2" t="s">
        <v>44</v>
      </c>
      <c r="F168" s="229">
        <v>119.2</v>
      </c>
      <c r="H168" s="18"/>
    </row>
    <row r="169" spans="2:8" s="17" customFormat="1" ht="16.899999999999999" customHeight="1">
      <c r="B169" s="18"/>
      <c r="C169" s="228" t="s">
        <v>44</v>
      </c>
      <c r="D169" s="228" t="s">
        <v>11379</v>
      </c>
      <c r="E169" s="2" t="s">
        <v>44</v>
      </c>
      <c r="F169" s="229">
        <v>45.56</v>
      </c>
      <c r="H169" s="18"/>
    </row>
    <row r="170" spans="2:8" s="17" customFormat="1" ht="16.899999999999999" customHeight="1">
      <c r="B170" s="18"/>
      <c r="C170" s="228" t="s">
        <v>44</v>
      </c>
      <c r="D170" s="228" t="s">
        <v>426</v>
      </c>
      <c r="E170" s="2" t="s">
        <v>44</v>
      </c>
      <c r="F170" s="229">
        <v>45.56</v>
      </c>
      <c r="H170" s="18"/>
    </row>
    <row r="171" spans="2:8" s="17" customFormat="1" ht="16.899999999999999" customHeight="1">
      <c r="B171" s="18"/>
      <c r="C171" s="228" t="s">
        <v>44</v>
      </c>
      <c r="D171" s="228" t="s">
        <v>281</v>
      </c>
      <c r="E171" s="2" t="s">
        <v>44</v>
      </c>
      <c r="F171" s="229">
        <v>164.76</v>
      </c>
      <c r="H171" s="18"/>
    </row>
    <row r="172" spans="2:8" s="17" customFormat="1" ht="16.899999999999999" customHeight="1">
      <c r="B172" s="18"/>
      <c r="C172" s="230" t="s">
        <v>11388</v>
      </c>
      <c r="H172" s="18"/>
    </row>
    <row r="173" spans="2:8" s="17" customFormat="1" ht="16.899999999999999" customHeight="1">
      <c r="B173" s="18"/>
      <c r="C173" s="228" t="s">
        <v>969</v>
      </c>
      <c r="D173" s="228" t="s">
        <v>11395</v>
      </c>
      <c r="E173" s="2" t="s">
        <v>139</v>
      </c>
      <c r="F173" s="229">
        <v>303.31</v>
      </c>
      <c r="H173" s="18"/>
    </row>
    <row r="174" spans="2:8" s="17" customFormat="1" ht="16.899999999999999" customHeight="1">
      <c r="B174" s="18"/>
      <c r="C174" s="228" t="s">
        <v>1010</v>
      </c>
      <c r="D174" s="228" t="s">
        <v>11392</v>
      </c>
      <c r="E174" s="2" t="s">
        <v>139</v>
      </c>
      <c r="F174" s="229">
        <v>671.22</v>
      </c>
      <c r="H174" s="18"/>
    </row>
    <row r="175" spans="2:8" s="17" customFormat="1" ht="16.899999999999999" customHeight="1">
      <c r="B175" s="18"/>
      <c r="C175" s="228" t="s">
        <v>4943</v>
      </c>
      <c r="D175" s="228" t="s">
        <v>11401</v>
      </c>
      <c r="E175" s="2" t="s">
        <v>139</v>
      </c>
      <c r="F175" s="229">
        <v>375.69</v>
      </c>
      <c r="H175" s="18"/>
    </row>
    <row r="176" spans="2:8" s="17" customFormat="1" ht="16.899999999999999" customHeight="1">
      <c r="B176" s="18"/>
      <c r="C176" s="228" t="s">
        <v>4983</v>
      </c>
      <c r="D176" s="228" t="s">
        <v>11402</v>
      </c>
      <c r="E176" s="2" t="s">
        <v>139</v>
      </c>
      <c r="F176" s="229">
        <v>207.31</v>
      </c>
      <c r="H176" s="18"/>
    </row>
    <row r="177" spans="2:8" s="17" customFormat="1" ht="16.899999999999999" customHeight="1">
      <c r="B177" s="18"/>
      <c r="C177" s="228" t="s">
        <v>5043</v>
      </c>
      <c r="D177" s="228" t="s">
        <v>11403</v>
      </c>
      <c r="E177" s="2" t="s">
        <v>139</v>
      </c>
      <c r="F177" s="229">
        <v>207.31</v>
      </c>
      <c r="H177" s="18"/>
    </row>
    <row r="178" spans="2:8" s="17" customFormat="1" ht="16.899999999999999" customHeight="1">
      <c r="B178" s="18"/>
      <c r="C178" s="228" t="s">
        <v>1345</v>
      </c>
      <c r="D178" s="228" t="s">
        <v>1346</v>
      </c>
      <c r="E178" s="2" t="s">
        <v>139</v>
      </c>
      <c r="F178" s="229">
        <v>904.42</v>
      </c>
      <c r="H178" s="18"/>
    </row>
    <row r="179" spans="2:8" s="17" customFormat="1" ht="16.899999999999999" customHeight="1">
      <c r="B179" s="18"/>
      <c r="C179" s="224" t="s">
        <v>170</v>
      </c>
      <c r="D179" s="225" t="s">
        <v>171</v>
      </c>
      <c r="E179" s="226" t="s">
        <v>139</v>
      </c>
      <c r="F179" s="227">
        <v>168.38</v>
      </c>
      <c r="H179" s="18"/>
    </row>
    <row r="180" spans="2:8" s="17" customFormat="1" ht="16.899999999999999" customHeight="1">
      <c r="B180" s="18"/>
      <c r="C180" s="228" t="s">
        <v>44</v>
      </c>
      <c r="D180" s="228" t="s">
        <v>11380</v>
      </c>
      <c r="E180" s="2" t="s">
        <v>44</v>
      </c>
      <c r="F180" s="229">
        <v>168.38</v>
      </c>
      <c r="H180" s="18"/>
    </row>
    <row r="181" spans="2:8" s="17" customFormat="1" ht="16.899999999999999" customHeight="1">
      <c r="B181" s="18"/>
      <c r="C181" s="228" t="s">
        <v>44</v>
      </c>
      <c r="D181" s="228" t="s">
        <v>430</v>
      </c>
      <c r="E181" s="2" t="s">
        <v>44</v>
      </c>
      <c r="F181" s="229">
        <v>168.38</v>
      </c>
      <c r="H181" s="18"/>
    </row>
    <row r="182" spans="2:8" s="17" customFormat="1" ht="16.899999999999999" customHeight="1">
      <c r="B182" s="18"/>
      <c r="C182" s="228" t="s">
        <v>44</v>
      </c>
      <c r="D182" s="228" t="s">
        <v>281</v>
      </c>
      <c r="E182" s="2" t="s">
        <v>44</v>
      </c>
      <c r="F182" s="229">
        <v>168.38</v>
      </c>
      <c r="H182" s="18"/>
    </row>
    <row r="183" spans="2:8" s="17" customFormat="1" ht="16.899999999999999" customHeight="1">
      <c r="B183" s="18"/>
      <c r="C183" s="230" t="s">
        <v>11388</v>
      </c>
      <c r="H183" s="18"/>
    </row>
    <row r="184" spans="2:8" s="17" customFormat="1" ht="16.899999999999999" customHeight="1">
      <c r="B184" s="18"/>
      <c r="C184" s="228" t="s">
        <v>1010</v>
      </c>
      <c r="D184" s="228" t="s">
        <v>11392</v>
      </c>
      <c r="E184" s="2" t="s">
        <v>139</v>
      </c>
      <c r="F184" s="229">
        <v>671.22</v>
      </c>
      <c r="H184" s="18"/>
    </row>
    <row r="185" spans="2:8" s="17" customFormat="1" ht="16.899999999999999" customHeight="1">
      <c r="B185" s="18"/>
      <c r="C185" s="228" t="s">
        <v>4943</v>
      </c>
      <c r="D185" s="228" t="s">
        <v>11401</v>
      </c>
      <c r="E185" s="2" t="s">
        <v>139</v>
      </c>
      <c r="F185" s="229">
        <v>375.69</v>
      </c>
      <c r="H185" s="18"/>
    </row>
    <row r="186" spans="2:8" s="17" customFormat="1" ht="16.899999999999999" customHeight="1">
      <c r="B186" s="18"/>
      <c r="C186" s="228" t="s">
        <v>4973</v>
      </c>
      <c r="D186" s="228" t="s">
        <v>11405</v>
      </c>
      <c r="E186" s="2" t="s">
        <v>139</v>
      </c>
      <c r="F186" s="229">
        <v>168.38</v>
      </c>
      <c r="H186" s="18"/>
    </row>
    <row r="187" spans="2:8" s="17" customFormat="1" ht="16.899999999999999" customHeight="1">
      <c r="B187" s="18"/>
      <c r="C187" s="228" t="s">
        <v>1345</v>
      </c>
      <c r="D187" s="228" t="s">
        <v>1346</v>
      </c>
      <c r="E187" s="2" t="s">
        <v>139</v>
      </c>
      <c r="F187" s="229">
        <v>904.42</v>
      </c>
      <c r="H187" s="18"/>
    </row>
    <row r="188" spans="2:8" s="17" customFormat="1" ht="16.899999999999999" customHeight="1">
      <c r="B188" s="18"/>
      <c r="C188" s="224" t="s">
        <v>149</v>
      </c>
      <c r="D188" s="225" t="s">
        <v>150</v>
      </c>
      <c r="E188" s="226" t="s">
        <v>139</v>
      </c>
      <c r="F188" s="227">
        <v>31.36</v>
      </c>
      <c r="H188" s="18"/>
    </row>
    <row r="189" spans="2:8" s="17" customFormat="1" ht="16.899999999999999" customHeight="1">
      <c r="B189" s="18"/>
      <c r="C189" s="228" t="s">
        <v>44</v>
      </c>
      <c r="D189" s="228" t="s">
        <v>11381</v>
      </c>
      <c r="E189" s="2" t="s">
        <v>44</v>
      </c>
      <c r="F189" s="229">
        <v>9.3699999999999992</v>
      </c>
      <c r="H189" s="18"/>
    </row>
    <row r="190" spans="2:8" s="17" customFormat="1" ht="16.899999999999999" customHeight="1">
      <c r="B190" s="18"/>
      <c r="C190" s="228" t="s">
        <v>44</v>
      </c>
      <c r="D190" s="228" t="s">
        <v>280</v>
      </c>
      <c r="E190" s="2" t="s">
        <v>44</v>
      </c>
      <c r="F190" s="229">
        <v>9.3699999999999992</v>
      </c>
      <c r="H190" s="18"/>
    </row>
    <row r="191" spans="2:8" s="17" customFormat="1" ht="16.899999999999999" customHeight="1">
      <c r="B191" s="18"/>
      <c r="C191" s="228" t="s">
        <v>44</v>
      </c>
      <c r="D191" s="228" t="s">
        <v>11382</v>
      </c>
      <c r="E191" s="2" t="s">
        <v>44</v>
      </c>
      <c r="F191" s="229">
        <v>21.99</v>
      </c>
      <c r="H191" s="18"/>
    </row>
    <row r="192" spans="2:8" s="17" customFormat="1" ht="16.899999999999999" customHeight="1">
      <c r="B192" s="18"/>
      <c r="C192" s="228" t="s">
        <v>44</v>
      </c>
      <c r="D192" s="228" t="s">
        <v>430</v>
      </c>
      <c r="E192" s="2" t="s">
        <v>44</v>
      </c>
      <c r="F192" s="229">
        <v>21.99</v>
      </c>
      <c r="H192" s="18"/>
    </row>
    <row r="193" spans="2:8" s="17" customFormat="1" ht="16.899999999999999" customHeight="1">
      <c r="B193" s="18"/>
      <c r="C193" s="228" t="s">
        <v>44</v>
      </c>
      <c r="D193" s="228" t="s">
        <v>281</v>
      </c>
      <c r="E193" s="2" t="s">
        <v>44</v>
      </c>
      <c r="F193" s="229">
        <v>31.36</v>
      </c>
      <c r="H193" s="18"/>
    </row>
    <row r="194" spans="2:8" s="17" customFormat="1" ht="16.899999999999999" customHeight="1">
      <c r="B194" s="18"/>
      <c r="C194" s="230" t="s">
        <v>11388</v>
      </c>
      <c r="H194" s="18"/>
    </row>
    <row r="195" spans="2:8" s="17" customFormat="1" ht="16.899999999999999" customHeight="1">
      <c r="B195" s="18"/>
      <c r="C195" s="228" t="s">
        <v>969</v>
      </c>
      <c r="D195" s="228" t="s">
        <v>11395</v>
      </c>
      <c r="E195" s="2" t="s">
        <v>139</v>
      </c>
      <c r="F195" s="229">
        <v>303.31</v>
      </c>
      <c r="H195" s="18"/>
    </row>
    <row r="196" spans="2:8" s="17" customFormat="1" ht="16.899999999999999" customHeight="1">
      <c r="B196" s="18"/>
      <c r="C196" s="228" t="s">
        <v>973</v>
      </c>
      <c r="D196" s="228" t="s">
        <v>11389</v>
      </c>
      <c r="E196" s="2" t="s">
        <v>139</v>
      </c>
      <c r="F196" s="229">
        <v>185.56</v>
      </c>
      <c r="H196" s="18"/>
    </row>
    <row r="197" spans="2:8" s="17" customFormat="1" ht="16.899999999999999" customHeight="1">
      <c r="B197" s="18"/>
      <c r="C197" s="228" t="s">
        <v>990</v>
      </c>
      <c r="D197" s="228" t="s">
        <v>11399</v>
      </c>
      <c r="E197" s="2" t="s">
        <v>139</v>
      </c>
      <c r="F197" s="229">
        <v>57.69</v>
      </c>
      <c r="H197" s="18"/>
    </row>
    <row r="198" spans="2:8" s="17" customFormat="1" ht="16.899999999999999" customHeight="1">
      <c r="B198" s="18"/>
      <c r="C198" s="228" t="s">
        <v>1000</v>
      </c>
      <c r="D198" s="228" t="s">
        <v>11400</v>
      </c>
      <c r="E198" s="2" t="s">
        <v>139</v>
      </c>
      <c r="F198" s="229">
        <v>173.07</v>
      </c>
      <c r="H198" s="18"/>
    </row>
    <row r="199" spans="2:8" s="17" customFormat="1" ht="16.899999999999999" customHeight="1">
      <c r="B199" s="18"/>
      <c r="C199" s="228" t="s">
        <v>1006</v>
      </c>
      <c r="D199" s="228" t="s">
        <v>6083</v>
      </c>
      <c r="E199" s="2" t="s">
        <v>139</v>
      </c>
      <c r="F199" s="229">
        <v>185.56</v>
      </c>
      <c r="H199" s="18"/>
    </row>
    <row r="200" spans="2:8" s="17" customFormat="1" ht="16.899999999999999" customHeight="1">
      <c r="B200" s="18"/>
      <c r="C200" s="228" t="s">
        <v>1010</v>
      </c>
      <c r="D200" s="228" t="s">
        <v>11392</v>
      </c>
      <c r="E200" s="2" t="s">
        <v>139</v>
      </c>
      <c r="F200" s="229">
        <v>671.22</v>
      </c>
      <c r="H200" s="18"/>
    </row>
    <row r="201" spans="2:8" s="17" customFormat="1" ht="16.899999999999999" customHeight="1">
      <c r="B201" s="18"/>
      <c r="C201" s="228" t="s">
        <v>1748</v>
      </c>
      <c r="D201" s="228" t="s">
        <v>6313</v>
      </c>
      <c r="E201" s="2" t="s">
        <v>139</v>
      </c>
      <c r="F201" s="229">
        <v>185.56</v>
      </c>
      <c r="H201" s="18"/>
    </row>
    <row r="202" spans="2:8" s="17" customFormat="1" ht="16.899999999999999" customHeight="1">
      <c r="B202" s="18"/>
      <c r="C202" s="228" t="s">
        <v>5195</v>
      </c>
      <c r="D202" s="228" t="s">
        <v>11406</v>
      </c>
      <c r="E202" s="2" t="s">
        <v>139</v>
      </c>
      <c r="F202" s="229">
        <v>85.363</v>
      </c>
      <c r="H202" s="18"/>
    </row>
    <row r="203" spans="2:8" s="17" customFormat="1" ht="16.899999999999999" customHeight="1">
      <c r="B203" s="18"/>
      <c r="C203" s="228" t="s">
        <v>1345</v>
      </c>
      <c r="D203" s="228" t="s">
        <v>1346</v>
      </c>
      <c r="E203" s="2" t="s">
        <v>139</v>
      </c>
      <c r="F203" s="229">
        <v>904.42</v>
      </c>
      <c r="H203" s="18"/>
    </row>
    <row r="204" spans="2:8" s="17" customFormat="1" ht="16.899999999999999" customHeight="1">
      <c r="B204" s="18"/>
      <c r="C204" s="224" t="s">
        <v>152</v>
      </c>
      <c r="D204" s="225" t="s">
        <v>153</v>
      </c>
      <c r="E204" s="226" t="s">
        <v>139</v>
      </c>
      <c r="F204" s="227">
        <v>48.92</v>
      </c>
      <c r="H204" s="18"/>
    </row>
    <row r="205" spans="2:8" s="17" customFormat="1" ht="16.899999999999999" customHeight="1">
      <c r="B205" s="18"/>
      <c r="C205" s="228" t="s">
        <v>44</v>
      </c>
      <c r="D205" s="228" t="s">
        <v>11383</v>
      </c>
      <c r="E205" s="2" t="s">
        <v>44</v>
      </c>
      <c r="F205" s="229">
        <v>21.04</v>
      </c>
      <c r="H205" s="18"/>
    </row>
    <row r="206" spans="2:8" s="17" customFormat="1" ht="16.899999999999999" customHeight="1">
      <c r="B206" s="18"/>
      <c r="C206" s="228" t="s">
        <v>44</v>
      </c>
      <c r="D206" s="228" t="s">
        <v>280</v>
      </c>
      <c r="E206" s="2" t="s">
        <v>44</v>
      </c>
      <c r="F206" s="229">
        <v>21.04</v>
      </c>
      <c r="H206" s="18"/>
    </row>
    <row r="207" spans="2:8" s="17" customFormat="1" ht="16.899999999999999" customHeight="1">
      <c r="B207" s="18"/>
      <c r="C207" s="228" t="s">
        <v>44</v>
      </c>
      <c r="D207" s="228" t="s">
        <v>11384</v>
      </c>
      <c r="E207" s="2" t="s">
        <v>44</v>
      </c>
      <c r="F207" s="229">
        <v>12.03</v>
      </c>
      <c r="H207" s="18"/>
    </row>
    <row r="208" spans="2:8" s="17" customFormat="1" ht="16.899999999999999" customHeight="1">
      <c r="B208" s="18"/>
      <c r="C208" s="228" t="s">
        <v>44</v>
      </c>
      <c r="D208" s="228" t="s">
        <v>391</v>
      </c>
      <c r="E208" s="2" t="s">
        <v>44</v>
      </c>
      <c r="F208" s="229">
        <v>12.03</v>
      </c>
      <c r="H208" s="18"/>
    </row>
    <row r="209" spans="2:8" s="17" customFormat="1" ht="16.899999999999999" customHeight="1">
      <c r="B209" s="18"/>
      <c r="C209" s="228" t="s">
        <v>44</v>
      </c>
      <c r="D209" s="228" t="s">
        <v>11385</v>
      </c>
      <c r="E209" s="2" t="s">
        <v>44</v>
      </c>
      <c r="F209" s="229">
        <v>12.77</v>
      </c>
      <c r="H209" s="18"/>
    </row>
    <row r="210" spans="2:8" s="17" customFormat="1" ht="16.899999999999999" customHeight="1">
      <c r="B210" s="18"/>
      <c r="C210" s="228" t="s">
        <v>44</v>
      </c>
      <c r="D210" s="228" t="s">
        <v>426</v>
      </c>
      <c r="E210" s="2" t="s">
        <v>44</v>
      </c>
      <c r="F210" s="229">
        <v>12.77</v>
      </c>
      <c r="H210" s="18"/>
    </row>
    <row r="211" spans="2:8" s="17" customFormat="1" ht="16.899999999999999" customHeight="1">
      <c r="B211" s="18"/>
      <c r="C211" s="228" t="s">
        <v>44</v>
      </c>
      <c r="D211" s="228" t="s">
        <v>11386</v>
      </c>
      <c r="E211" s="2" t="s">
        <v>44</v>
      </c>
      <c r="F211" s="229">
        <v>3.08</v>
      </c>
      <c r="H211" s="18"/>
    </row>
    <row r="212" spans="2:8" s="17" customFormat="1" ht="16.899999999999999" customHeight="1">
      <c r="B212" s="18"/>
      <c r="C212" s="228" t="s">
        <v>44</v>
      </c>
      <c r="D212" s="228" t="s">
        <v>430</v>
      </c>
      <c r="E212" s="2" t="s">
        <v>44</v>
      </c>
      <c r="F212" s="229">
        <v>3.08</v>
      </c>
      <c r="H212" s="18"/>
    </row>
    <row r="213" spans="2:8" s="17" customFormat="1" ht="16.899999999999999" customHeight="1">
      <c r="B213" s="18"/>
      <c r="C213" s="228" t="s">
        <v>44</v>
      </c>
      <c r="D213" s="228" t="s">
        <v>281</v>
      </c>
      <c r="E213" s="2" t="s">
        <v>44</v>
      </c>
      <c r="F213" s="229">
        <v>48.92</v>
      </c>
      <c r="H213" s="18"/>
    </row>
    <row r="214" spans="2:8" s="17" customFormat="1" ht="16.899999999999999" customHeight="1">
      <c r="B214" s="18"/>
      <c r="C214" s="230" t="s">
        <v>11388</v>
      </c>
      <c r="H214" s="18"/>
    </row>
    <row r="215" spans="2:8" s="17" customFormat="1" ht="16.899999999999999" customHeight="1">
      <c r="B215" s="18"/>
      <c r="C215" s="228" t="s">
        <v>969</v>
      </c>
      <c r="D215" s="228" t="s">
        <v>11395</v>
      </c>
      <c r="E215" s="2" t="s">
        <v>139</v>
      </c>
      <c r="F215" s="229">
        <v>303.31</v>
      </c>
      <c r="H215" s="18"/>
    </row>
    <row r="216" spans="2:8" s="17" customFormat="1" ht="16.899999999999999" customHeight="1">
      <c r="B216" s="18"/>
      <c r="C216" s="228" t="s">
        <v>1010</v>
      </c>
      <c r="D216" s="228" t="s">
        <v>11392</v>
      </c>
      <c r="E216" s="2" t="s">
        <v>139</v>
      </c>
      <c r="F216" s="229">
        <v>671.22</v>
      </c>
      <c r="H216" s="18"/>
    </row>
    <row r="217" spans="2:8" s="17" customFormat="1" ht="16.899999999999999" customHeight="1">
      <c r="B217" s="18"/>
      <c r="C217" s="228" t="s">
        <v>5195</v>
      </c>
      <c r="D217" s="228" t="s">
        <v>11406</v>
      </c>
      <c r="E217" s="2" t="s">
        <v>139</v>
      </c>
      <c r="F217" s="229">
        <v>85.363</v>
      </c>
      <c r="H217" s="18"/>
    </row>
    <row r="218" spans="2:8" s="17" customFormat="1" ht="16.899999999999999" customHeight="1">
      <c r="B218" s="18"/>
      <c r="C218" s="228" t="s">
        <v>1345</v>
      </c>
      <c r="D218" s="228" t="s">
        <v>1346</v>
      </c>
      <c r="E218" s="2" t="s">
        <v>139</v>
      </c>
      <c r="F218" s="229">
        <v>904.42</v>
      </c>
      <c r="H218" s="18"/>
    </row>
    <row r="219" spans="2:8" s="17" customFormat="1" ht="7.35" customHeight="1">
      <c r="B219" s="27"/>
      <c r="C219" s="28"/>
      <c r="D219" s="28"/>
      <c r="E219" s="28"/>
      <c r="F219" s="28"/>
      <c r="G219" s="28"/>
      <c r="H219" s="18"/>
    </row>
    <row r="220" spans="2:8" s="17" customFormat="1"/>
  </sheetData>
  <mergeCells count="2">
    <mergeCell ref="D5:F5"/>
    <mergeCell ref="D6:F6"/>
  </mergeCell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718E1C-8F78-47B6-88EC-A0E5FF2C0E79}">
  <dimension ref="A1:K218"/>
  <sheetViews>
    <sheetView workbookViewId="0">
      <selection activeCell="N25" sqref="N25"/>
    </sheetView>
  </sheetViews>
  <sheetFormatPr defaultRowHeight="15"/>
  <cols>
    <col min="1" max="1" width="7.140625" style="306" customWidth="1"/>
    <col min="2" max="2" width="1.42578125" style="306" customWidth="1"/>
    <col min="3" max="4" width="4.28515625" style="306" customWidth="1"/>
    <col min="5" max="5" width="10" style="306" customWidth="1"/>
    <col min="6" max="6" width="7.85546875" style="306" customWidth="1"/>
    <col min="7" max="7" width="4.28515625" style="306" customWidth="1"/>
    <col min="8" max="8" width="66.7109375" style="306" customWidth="1"/>
    <col min="9" max="10" width="17.140625" style="306" customWidth="1"/>
    <col min="11" max="11" width="1.42578125" style="306" customWidth="1"/>
  </cols>
  <sheetData>
    <row r="1" spans="2:11" customFormat="1" ht="37.5" customHeight="1"/>
    <row r="2" spans="2:11" customFormat="1" ht="7.5" customHeight="1">
      <c r="B2" s="231"/>
      <c r="C2" s="232"/>
      <c r="D2" s="232"/>
      <c r="E2" s="232"/>
      <c r="F2" s="232"/>
      <c r="G2" s="232"/>
      <c r="H2" s="232"/>
      <c r="I2" s="232"/>
      <c r="J2" s="232"/>
      <c r="K2" s="233"/>
    </row>
    <row r="3" spans="2:11" s="236" customFormat="1" ht="45" customHeight="1">
      <c r="B3" s="234"/>
      <c r="C3" s="566" t="s">
        <v>11407</v>
      </c>
      <c r="D3" s="566"/>
      <c r="E3" s="566"/>
      <c r="F3" s="566"/>
      <c r="G3" s="566"/>
      <c r="H3" s="566"/>
      <c r="I3" s="566"/>
      <c r="J3" s="566"/>
      <c r="K3" s="235"/>
    </row>
    <row r="4" spans="2:11" customFormat="1" ht="25.5" customHeight="1">
      <c r="B4" s="237"/>
      <c r="C4" s="572" t="s">
        <v>11408</v>
      </c>
      <c r="D4" s="572"/>
      <c r="E4" s="572"/>
      <c r="F4" s="572"/>
      <c r="G4" s="572"/>
      <c r="H4" s="572"/>
      <c r="I4" s="572"/>
      <c r="J4" s="572"/>
      <c r="K4" s="238"/>
    </row>
    <row r="5" spans="2:11" customFormat="1" ht="5.25" customHeight="1">
      <c r="B5" s="237"/>
      <c r="C5" s="239"/>
      <c r="D5" s="239"/>
      <c r="E5" s="239"/>
      <c r="F5" s="239"/>
      <c r="G5" s="239"/>
      <c r="H5" s="239"/>
      <c r="I5" s="239"/>
      <c r="J5" s="239"/>
      <c r="K5" s="238"/>
    </row>
    <row r="6" spans="2:11" customFormat="1" ht="15" customHeight="1">
      <c r="B6" s="237"/>
      <c r="C6" s="571" t="s">
        <v>11409</v>
      </c>
      <c r="D6" s="571"/>
      <c r="E6" s="571"/>
      <c r="F6" s="571"/>
      <c r="G6" s="571"/>
      <c r="H6" s="571"/>
      <c r="I6" s="571"/>
      <c r="J6" s="571"/>
      <c r="K6" s="238"/>
    </row>
    <row r="7" spans="2:11" customFormat="1" ht="15" customHeight="1">
      <c r="B7" s="240"/>
      <c r="C7" s="571" t="s">
        <v>11410</v>
      </c>
      <c r="D7" s="571"/>
      <c r="E7" s="571"/>
      <c r="F7" s="571"/>
      <c r="G7" s="571"/>
      <c r="H7" s="571"/>
      <c r="I7" s="571"/>
      <c r="J7" s="571"/>
      <c r="K7" s="238"/>
    </row>
    <row r="8" spans="2:11" customFormat="1" ht="12.75" customHeight="1">
      <c r="B8" s="240"/>
      <c r="C8" s="241"/>
      <c r="D8" s="241"/>
      <c r="E8" s="241"/>
      <c r="F8" s="241"/>
      <c r="G8" s="241"/>
      <c r="H8" s="241"/>
      <c r="I8" s="241"/>
      <c r="J8" s="241"/>
      <c r="K8" s="238"/>
    </row>
    <row r="9" spans="2:11" customFormat="1" ht="15" customHeight="1">
      <c r="B9" s="240"/>
      <c r="C9" s="571" t="s">
        <v>11411</v>
      </c>
      <c r="D9" s="571"/>
      <c r="E9" s="571"/>
      <c r="F9" s="571"/>
      <c r="G9" s="571"/>
      <c r="H9" s="571"/>
      <c r="I9" s="571"/>
      <c r="J9" s="571"/>
      <c r="K9" s="238"/>
    </row>
    <row r="10" spans="2:11" customFormat="1" ht="15" customHeight="1">
      <c r="B10" s="240"/>
      <c r="C10" s="241"/>
      <c r="D10" s="571" t="s">
        <v>11412</v>
      </c>
      <c r="E10" s="571"/>
      <c r="F10" s="571"/>
      <c r="G10" s="571"/>
      <c r="H10" s="571"/>
      <c r="I10" s="571"/>
      <c r="J10" s="571"/>
      <c r="K10" s="238"/>
    </row>
    <row r="11" spans="2:11" customFormat="1" ht="15" customHeight="1">
      <c r="B11" s="240"/>
      <c r="C11" s="242"/>
      <c r="D11" s="571" t="s">
        <v>11413</v>
      </c>
      <c r="E11" s="571"/>
      <c r="F11" s="571"/>
      <c r="G11" s="571"/>
      <c r="H11" s="571"/>
      <c r="I11" s="571"/>
      <c r="J11" s="571"/>
      <c r="K11" s="238"/>
    </row>
    <row r="12" spans="2:11" customFormat="1" ht="15" customHeight="1">
      <c r="B12" s="240"/>
      <c r="C12" s="242"/>
      <c r="D12" s="241"/>
      <c r="E12" s="241"/>
      <c r="F12" s="241"/>
      <c r="G12" s="241"/>
      <c r="H12" s="241"/>
      <c r="I12" s="241"/>
      <c r="J12" s="241"/>
      <c r="K12" s="238"/>
    </row>
    <row r="13" spans="2:11" customFormat="1" ht="15" customHeight="1">
      <c r="B13" s="240"/>
      <c r="C13" s="242"/>
      <c r="D13" s="243" t="s">
        <v>11414</v>
      </c>
      <c r="E13" s="241"/>
      <c r="F13" s="241"/>
      <c r="G13" s="241"/>
      <c r="H13" s="241"/>
      <c r="I13" s="241"/>
      <c r="J13" s="241"/>
      <c r="K13" s="238"/>
    </row>
    <row r="14" spans="2:11" customFormat="1" ht="12.75" customHeight="1">
      <c r="B14" s="240"/>
      <c r="C14" s="242"/>
      <c r="D14" s="242"/>
      <c r="E14" s="242"/>
      <c r="F14" s="242"/>
      <c r="G14" s="242"/>
      <c r="H14" s="242"/>
      <c r="I14" s="242"/>
      <c r="J14" s="242"/>
      <c r="K14" s="238"/>
    </row>
    <row r="15" spans="2:11" customFormat="1" ht="15" customHeight="1">
      <c r="B15" s="240"/>
      <c r="C15" s="242"/>
      <c r="D15" s="571" t="s">
        <v>11415</v>
      </c>
      <c r="E15" s="571"/>
      <c r="F15" s="571"/>
      <c r="G15" s="571"/>
      <c r="H15" s="571"/>
      <c r="I15" s="571"/>
      <c r="J15" s="571"/>
      <c r="K15" s="238"/>
    </row>
    <row r="16" spans="2:11" customFormat="1" ht="15" customHeight="1">
      <c r="B16" s="240"/>
      <c r="C16" s="242"/>
      <c r="D16" s="571" t="s">
        <v>11416</v>
      </c>
      <c r="E16" s="571"/>
      <c r="F16" s="571"/>
      <c r="G16" s="571"/>
      <c r="H16" s="571"/>
      <c r="I16" s="571"/>
      <c r="J16" s="571"/>
      <c r="K16" s="238"/>
    </row>
    <row r="17" spans="2:11" customFormat="1" ht="15" customHeight="1">
      <c r="B17" s="240"/>
      <c r="C17" s="242"/>
      <c r="D17" s="571" t="s">
        <v>11417</v>
      </c>
      <c r="E17" s="571"/>
      <c r="F17" s="571"/>
      <c r="G17" s="571"/>
      <c r="H17" s="571"/>
      <c r="I17" s="571"/>
      <c r="J17" s="571"/>
      <c r="K17" s="238"/>
    </row>
    <row r="18" spans="2:11" customFormat="1" ht="15" customHeight="1">
      <c r="B18" s="240"/>
      <c r="C18" s="242"/>
      <c r="D18" s="242"/>
      <c r="E18" s="244" t="s">
        <v>88</v>
      </c>
      <c r="F18" s="571" t="s">
        <v>11418</v>
      </c>
      <c r="G18" s="571"/>
      <c r="H18" s="571"/>
      <c r="I18" s="571"/>
      <c r="J18" s="571"/>
      <c r="K18" s="238"/>
    </row>
    <row r="19" spans="2:11" customFormat="1" ht="15" customHeight="1">
      <c r="B19" s="240"/>
      <c r="C19" s="242"/>
      <c r="D19" s="242"/>
      <c r="E19" s="244" t="s">
        <v>11419</v>
      </c>
      <c r="F19" s="571" t="s">
        <v>11420</v>
      </c>
      <c r="G19" s="571"/>
      <c r="H19" s="571"/>
      <c r="I19" s="571"/>
      <c r="J19" s="571"/>
      <c r="K19" s="238"/>
    </row>
    <row r="20" spans="2:11" customFormat="1" ht="15" customHeight="1">
      <c r="B20" s="240"/>
      <c r="C20" s="242"/>
      <c r="D20" s="242"/>
      <c r="E20" s="244" t="s">
        <v>11421</v>
      </c>
      <c r="F20" s="571" t="s">
        <v>11422</v>
      </c>
      <c r="G20" s="571"/>
      <c r="H20" s="571"/>
      <c r="I20" s="571"/>
      <c r="J20" s="571"/>
      <c r="K20" s="238"/>
    </row>
    <row r="21" spans="2:11" customFormat="1" ht="15" customHeight="1">
      <c r="B21" s="240"/>
      <c r="C21" s="242"/>
      <c r="D21" s="242"/>
      <c r="E21" s="244" t="s">
        <v>11423</v>
      </c>
      <c r="F21" s="571" t="s">
        <v>11424</v>
      </c>
      <c r="G21" s="571"/>
      <c r="H21" s="571"/>
      <c r="I21" s="571"/>
      <c r="J21" s="571"/>
      <c r="K21" s="238"/>
    </row>
    <row r="22" spans="2:11" customFormat="1" ht="15" customHeight="1">
      <c r="B22" s="240"/>
      <c r="C22" s="242"/>
      <c r="D22" s="242"/>
      <c r="E22" s="244" t="s">
        <v>11425</v>
      </c>
      <c r="F22" s="571" t="s">
        <v>3895</v>
      </c>
      <c r="G22" s="571"/>
      <c r="H22" s="571"/>
      <c r="I22" s="571"/>
      <c r="J22" s="571"/>
      <c r="K22" s="238"/>
    </row>
    <row r="23" spans="2:11" customFormat="1" ht="15" customHeight="1">
      <c r="B23" s="240"/>
      <c r="C23" s="242"/>
      <c r="D23" s="242"/>
      <c r="E23" s="244" t="s">
        <v>94</v>
      </c>
      <c r="F23" s="571" t="s">
        <v>11426</v>
      </c>
      <c r="G23" s="571"/>
      <c r="H23" s="571"/>
      <c r="I23" s="571"/>
      <c r="J23" s="571"/>
      <c r="K23" s="238"/>
    </row>
    <row r="24" spans="2:11" customFormat="1" ht="12.75" customHeight="1">
      <c r="B24" s="240"/>
      <c r="C24" s="242"/>
      <c r="D24" s="242"/>
      <c r="E24" s="242"/>
      <c r="F24" s="242"/>
      <c r="G24" s="242"/>
      <c r="H24" s="242"/>
      <c r="I24" s="242"/>
      <c r="J24" s="242"/>
      <c r="K24" s="238"/>
    </row>
    <row r="25" spans="2:11" customFormat="1" ht="15" customHeight="1">
      <c r="B25" s="240"/>
      <c r="C25" s="571" t="s">
        <v>11427</v>
      </c>
      <c r="D25" s="571"/>
      <c r="E25" s="571"/>
      <c r="F25" s="571"/>
      <c r="G25" s="571"/>
      <c r="H25" s="571"/>
      <c r="I25" s="571"/>
      <c r="J25" s="571"/>
      <c r="K25" s="238"/>
    </row>
    <row r="26" spans="2:11" customFormat="1" ht="15" customHeight="1">
      <c r="B26" s="240"/>
      <c r="C26" s="571" t="s">
        <v>11428</v>
      </c>
      <c r="D26" s="571"/>
      <c r="E26" s="571"/>
      <c r="F26" s="571"/>
      <c r="G26" s="571"/>
      <c r="H26" s="571"/>
      <c r="I26" s="571"/>
      <c r="J26" s="571"/>
      <c r="K26" s="238"/>
    </row>
    <row r="27" spans="2:11" customFormat="1" ht="15" customHeight="1">
      <c r="B27" s="240"/>
      <c r="C27" s="241"/>
      <c r="D27" s="571" t="s">
        <v>11429</v>
      </c>
      <c r="E27" s="571"/>
      <c r="F27" s="571"/>
      <c r="G27" s="571"/>
      <c r="H27" s="571"/>
      <c r="I27" s="571"/>
      <c r="J27" s="571"/>
      <c r="K27" s="238"/>
    </row>
    <row r="28" spans="2:11" customFormat="1" ht="15" customHeight="1">
      <c r="B28" s="240"/>
      <c r="C28" s="242"/>
      <c r="D28" s="571" t="s">
        <v>11430</v>
      </c>
      <c r="E28" s="571"/>
      <c r="F28" s="571"/>
      <c r="G28" s="571"/>
      <c r="H28" s="571"/>
      <c r="I28" s="571"/>
      <c r="J28" s="571"/>
      <c r="K28" s="238"/>
    </row>
    <row r="29" spans="2:11" customFormat="1" ht="12.75" customHeight="1">
      <c r="B29" s="240"/>
      <c r="C29" s="242"/>
      <c r="D29" s="242"/>
      <c r="E29" s="242"/>
      <c r="F29" s="242"/>
      <c r="G29" s="242"/>
      <c r="H29" s="242"/>
      <c r="I29" s="242"/>
      <c r="J29" s="242"/>
      <c r="K29" s="238"/>
    </row>
    <row r="30" spans="2:11" customFormat="1" ht="15" customHeight="1">
      <c r="B30" s="240"/>
      <c r="C30" s="242"/>
      <c r="D30" s="571" t="s">
        <v>11431</v>
      </c>
      <c r="E30" s="571"/>
      <c r="F30" s="571"/>
      <c r="G30" s="571"/>
      <c r="H30" s="571"/>
      <c r="I30" s="571"/>
      <c r="J30" s="571"/>
      <c r="K30" s="238"/>
    </row>
    <row r="31" spans="2:11" customFormat="1" ht="15" customHeight="1">
      <c r="B31" s="240"/>
      <c r="C31" s="242"/>
      <c r="D31" s="571" t="s">
        <v>11432</v>
      </c>
      <c r="E31" s="571"/>
      <c r="F31" s="571"/>
      <c r="G31" s="571"/>
      <c r="H31" s="571"/>
      <c r="I31" s="571"/>
      <c r="J31" s="571"/>
      <c r="K31" s="238"/>
    </row>
    <row r="32" spans="2:11" customFormat="1" ht="12.75" customHeight="1">
      <c r="B32" s="240"/>
      <c r="C32" s="242"/>
      <c r="D32" s="242"/>
      <c r="E32" s="242"/>
      <c r="F32" s="242"/>
      <c r="G32" s="242"/>
      <c r="H32" s="242"/>
      <c r="I32" s="242"/>
      <c r="J32" s="242"/>
      <c r="K32" s="238"/>
    </row>
    <row r="33" spans="2:11" customFormat="1" ht="15" customHeight="1">
      <c r="B33" s="240"/>
      <c r="C33" s="242"/>
      <c r="D33" s="571" t="s">
        <v>11433</v>
      </c>
      <c r="E33" s="571"/>
      <c r="F33" s="571"/>
      <c r="G33" s="571"/>
      <c r="H33" s="571"/>
      <c r="I33" s="571"/>
      <c r="J33" s="571"/>
      <c r="K33" s="238"/>
    </row>
    <row r="34" spans="2:11" customFormat="1" ht="15" customHeight="1">
      <c r="B34" s="240"/>
      <c r="C34" s="242"/>
      <c r="D34" s="571" t="s">
        <v>11434</v>
      </c>
      <c r="E34" s="571"/>
      <c r="F34" s="571"/>
      <c r="G34" s="571"/>
      <c r="H34" s="571"/>
      <c r="I34" s="571"/>
      <c r="J34" s="571"/>
      <c r="K34" s="238"/>
    </row>
    <row r="35" spans="2:11" customFormat="1" ht="15" customHeight="1">
      <c r="B35" s="240"/>
      <c r="C35" s="242"/>
      <c r="D35" s="571" t="s">
        <v>11435</v>
      </c>
      <c r="E35" s="571"/>
      <c r="F35" s="571"/>
      <c r="G35" s="571"/>
      <c r="H35" s="571"/>
      <c r="I35" s="571"/>
      <c r="J35" s="571"/>
      <c r="K35" s="238"/>
    </row>
    <row r="36" spans="2:11" customFormat="1" ht="15" customHeight="1">
      <c r="B36" s="240"/>
      <c r="C36" s="242"/>
      <c r="D36" s="241"/>
      <c r="E36" s="243" t="s">
        <v>249</v>
      </c>
      <c r="F36" s="241"/>
      <c r="G36" s="571" t="s">
        <v>11436</v>
      </c>
      <c r="H36" s="571"/>
      <c r="I36" s="571"/>
      <c r="J36" s="571"/>
      <c r="K36" s="238"/>
    </row>
    <row r="37" spans="2:11" customFormat="1" ht="30.75" customHeight="1">
      <c r="B37" s="240"/>
      <c r="C37" s="242"/>
      <c r="D37" s="241"/>
      <c r="E37" s="243" t="s">
        <v>11437</v>
      </c>
      <c r="F37" s="241"/>
      <c r="G37" s="571" t="s">
        <v>11438</v>
      </c>
      <c r="H37" s="571"/>
      <c r="I37" s="571"/>
      <c r="J37" s="571"/>
      <c r="K37" s="238"/>
    </row>
    <row r="38" spans="2:11" customFormat="1" ht="15" customHeight="1">
      <c r="B38" s="240"/>
      <c r="C38" s="242"/>
      <c r="D38" s="241"/>
      <c r="E38" s="243" t="s">
        <v>63</v>
      </c>
      <c r="F38" s="241"/>
      <c r="G38" s="571" t="s">
        <v>11439</v>
      </c>
      <c r="H38" s="571"/>
      <c r="I38" s="571"/>
      <c r="J38" s="571"/>
      <c r="K38" s="238"/>
    </row>
    <row r="39" spans="2:11" customFormat="1" ht="15" customHeight="1">
      <c r="B39" s="240"/>
      <c r="C39" s="242"/>
      <c r="D39" s="241"/>
      <c r="E39" s="243" t="s">
        <v>64</v>
      </c>
      <c r="F39" s="241"/>
      <c r="G39" s="571" t="s">
        <v>11440</v>
      </c>
      <c r="H39" s="571"/>
      <c r="I39" s="571"/>
      <c r="J39" s="571"/>
      <c r="K39" s="238"/>
    </row>
    <row r="40" spans="2:11" customFormat="1" ht="15" customHeight="1">
      <c r="B40" s="240"/>
      <c r="C40" s="242"/>
      <c r="D40" s="241"/>
      <c r="E40" s="243" t="s">
        <v>250</v>
      </c>
      <c r="F40" s="241"/>
      <c r="G40" s="571" t="s">
        <v>11441</v>
      </c>
      <c r="H40" s="571"/>
      <c r="I40" s="571"/>
      <c r="J40" s="571"/>
      <c r="K40" s="238"/>
    </row>
    <row r="41" spans="2:11" customFormat="1" ht="15" customHeight="1">
      <c r="B41" s="240"/>
      <c r="C41" s="242"/>
      <c r="D41" s="241"/>
      <c r="E41" s="243" t="s">
        <v>251</v>
      </c>
      <c r="F41" s="241"/>
      <c r="G41" s="571" t="s">
        <v>11442</v>
      </c>
      <c r="H41" s="571"/>
      <c r="I41" s="571"/>
      <c r="J41" s="571"/>
      <c r="K41" s="238"/>
    </row>
    <row r="42" spans="2:11" customFormat="1" ht="15" customHeight="1">
      <c r="B42" s="240"/>
      <c r="C42" s="242"/>
      <c r="D42" s="241"/>
      <c r="E42" s="243" t="s">
        <v>11443</v>
      </c>
      <c r="F42" s="241"/>
      <c r="G42" s="571" t="s">
        <v>11444</v>
      </c>
      <c r="H42" s="571"/>
      <c r="I42" s="571"/>
      <c r="J42" s="571"/>
      <c r="K42" s="238"/>
    </row>
    <row r="43" spans="2:11" customFormat="1" ht="15" customHeight="1">
      <c r="B43" s="240"/>
      <c r="C43" s="242"/>
      <c r="D43" s="241"/>
      <c r="E43" s="243"/>
      <c r="F43" s="241"/>
      <c r="G43" s="571" t="s">
        <v>11445</v>
      </c>
      <c r="H43" s="571"/>
      <c r="I43" s="571"/>
      <c r="J43" s="571"/>
      <c r="K43" s="238"/>
    </row>
    <row r="44" spans="2:11" customFormat="1" ht="15" customHeight="1">
      <c r="B44" s="240"/>
      <c r="C44" s="242"/>
      <c r="D44" s="241"/>
      <c r="E44" s="243" t="s">
        <v>11446</v>
      </c>
      <c r="F44" s="241"/>
      <c r="G44" s="571" t="s">
        <v>11447</v>
      </c>
      <c r="H44" s="571"/>
      <c r="I44" s="571"/>
      <c r="J44" s="571"/>
      <c r="K44" s="238"/>
    </row>
    <row r="45" spans="2:11" customFormat="1" ht="15" customHeight="1">
      <c r="B45" s="240"/>
      <c r="C45" s="242"/>
      <c r="D45" s="241"/>
      <c r="E45" s="243" t="s">
        <v>253</v>
      </c>
      <c r="F45" s="241"/>
      <c r="G45" s="571" t="s">
        <v>11448</v>
      </c>
      <c r="H45" s="571"/>
      <c r="I45" s="571"/>
      <c r="J45" s="571"/>
      <c r="K45" s="238"/>
    </row>
    <row r="46" spans="2:11" customFormat="1" ht="12.75" customHeight="1">
      <c r="B46" s="240"/>
      <c r="C46" s="242"/>
      <c r="D46" s="241"/>
      <c r="E46" s="241"/>
      <c r="F46" s="241"/>
      <c r="G46" s="241"/>
      <c r="H46" s="241"/>
      <c r="I46" s="241"/>
      <c r="J46" s="241"/>
      <c r="K46" s="238"/>
    </row>
    <row r="47" spans="2:11" customFormat="1" ht="15" customHeight="1">
      <c r="B47" s="240"/>
      <c r="C47" s="242"/>
      <c r="D47" s="571" t="s">
        <v>11449</v>
      </c>
      <c r="E47" s="571"/>
      <c r="F47" s="571"/>
      <c r="G47" s="571"/>
      <c r="H47" s="571"/>
      <c r="I47" s="571"/>
      <c r="J47" s="571"/>
      <c r="K47" s="238"/>
    </row>
    <row r="48" spans="2:11" customFormat="1" ht="15" customHeight="1">
      <c r="B48" s="240"/>
      <c r="C48" s="242"/>
      <c r="D48" s="242"/>
      <c r="E48" s="571" t="s">
        <v>11450</v>
      </c>
      <c r="F48" s="571"/>
      <c r="G48" s="571"/>
      <c r="H48" s="571"/>
      <c r="I48" s="571"/>
      <c r="J48" s="571"/>
      <c r="K48" s="238"/>
    </row>
    <row r="49" spans="2:11" customFormat="1" ht="15" customHeight="1">
      <c r="B49" s="240"/>
      <c r="C49" s="242"/>
      <c r="D49" s="242"/>
      <c r="E49" s="571" t="s">
        <v>11451</v>
      </c>
      <c r="F49" s="571"/>
      <c r="G49" s="571"/>
      <c r="H49" s="571"/>
      <c r="I49" s="571"/>
      <c r="J49" s="571"/>
      <c r="K49" s="238"/>
    </row>
    <row r="50" spans="2:11" customFormat="1" ht="15" customHeight="1">
      <c r="B50" s="240"/>
      <c r="C50" s="242"/>
      <c r="D50" s="242"/>
      <c r="E50" s="571" t="s">
        <v>11452</v>
      </c>
      <c r="F50" s="571"/>
      <c r="G50" s="571"/>
      <c r="H50" s="571"/>
      <c r="I50" s="571"/>
      <c r="J50" s="571"/>
      <c r="K50" s="238"/>
    </row>
    <row r="51" spans="2:11" customFormat="1" ht="15" customHeight="1">
      <c r="B51" s="240"/>
      <c r="C51" s="242"/>
      <c r="D51" s="571" t="s">
        <v>11453</v>
      </c>
      <c r="E51" s="571"/>
      <c r="F51" s="571"/>
      <c r="G51" s="571"/>
      <c r="H51" s="571"/>
      <c r="I51" s="571"/>
      <c r="J51" s="571"/>
      <c r="K51" s="238"/>
    </row>
    <row r="52" spans="2:11" customFormat="1" ht="25.5" customHeight="1">
      <c r="B52" s="237"/>
      <c r="C52" s="572" t="s">
        <v>11454</v>
      </c>
      <c r="D52" s="572"/>
      <c r="E52" s="572"/>
      <c r="F52" s="572"/>
      <c r="G52" s="572"/>
      <c r="H52" s="572"/>
      <c r="I52" s="572"/>
      <c r="J52" s="572"/>
      <c r="K52" s="238"/>
    </row>
    <row r="53" spans="2:11" customFormat="1" ht="5.25" customHeight="1">
      <c r="B53" s="237"/>
      <c r="C53" s="239"/>
      <c r="D53" s="239"/>
      <c r="E53" s="239"/>
      <c r="F53" s="239"/>
      <c r="G53" s="239"/>
      <c r="H53" s="239"/>
      <c r="I53" s="239"/>
      <c r="J53" s="239"/>
      <c r="K53" s="238"/>
    </row>
    <row r="54" spans="2:11" customFormat="1" ht="15" customHeight="1">
      <c r="B54" s="237"/>
      <c r="C54" s="571" t="s">
        <v>11455</v>
      </c>
      <c r="D54" s="571"/>
      <c r="E54" s="571"/>
      <c r="F54" s="571"/>
      <c r="G54" s="571"/>
      <c r="H54" s="571"/>
      <c r="I54" s="571"/>
      <c r="J54" s="571"/>
      <c r="K54" s="238"/>
    </row>
    <row r="55" spans="2:11" customFormat="1" ht="15" customHeight="1">
      <c r="B55" s="237"/>
      <c r="C55" s="571" t="s">
        <v>11456</v>
      </c>
      <c r="D55" s="571"/>
      <c r="E55" s="571"/>
      <c r="F55" s="571"/>
      <c r="G55" s="571"/>
      <c r="H55" s="571"/>
      <c r="I55" s="571"/>
      <c r="J55" s="571"/>
      <c r="K55" s="238"/>
    </row>
    <row r="56" spans="2:11" customFormat="1" ht="12.75" customHeight="1">
      <c r="B56" s="237"/>
      <c r="C56" s="241"/>
      <c r="D56" s="241"/>
      <c r="E56" s="241"/>
      <c r="F56" s="241"/>
      <c r="G56" s="241"/>
      <c r="H56" s="241"/>
      <c r="I56" s="241"/>
      <c r="J56" s="241"/>
      <c r="K56" s="238"/>
    </row>
    <row r="57" spans="2:11" customFormat="1" ht="15" customHeight="1">
      <c r="B57" s="237"/>
      <c r="C57" s="571" t="s">
        <v>11457</v>
      </c>
      <c r="D57" s="571"/>
      <c r="E57" s="571"/>
      <c r="F57" s="571"/>
      <c r="G57" s="571"/>
      <c r="H57" s="571"/>
      <c r="I57" s="571"/>
      <c r="J57" s="571"/>
      <c r="K57" s="238"/>
    </row>
    <row r="58" spans="2:11" customFormat="1" ht="15" customHeight="1">
      <c r="B58" s="237"/>
      <c r="C58" s="242"/>
      <c r="D58" s="571" t="s">
        <v>11458</v>
      </c>
      <c r="E58" s="571"/>
      <c r="F58" s="571"/>
      <c r="G58" s="571"/>
      <c r="H58" s="571"/>
      <c r="I58" s="571"/>
      <c r="J58" s="571"/>
      <c r="K58" s="238"/>
    </row>
    <row r="59" spans="2:11" customFormat="1" ht="15" customHeight="1">
      <c r="B59" s="237"/>
      <c r="C59" s="242"/>
      <c r="D59" s="571" t="s">
        <v>11459</v>
      </c>
      <c r="E59" s="571"/>
      <c r="F59" s="571"/>
      <c r="G59" s="571"/>
      <c r="H59" s="571"/>
      <c r="I59" s="571"/>
      <c r="J59" s="571"/>
      <c r="K59" s="238"/>
    </row>
    <row r="60" spans="2:11" customFormat="1" ht="15" customHeight="1">
      <c r="B60" s="237"/>
      <c r="C60" s="242"/>
      <c r="D60" s="571" t="s">
        <v>11460</v>
      </c>
      <c r="E60" s="571"/>
      <c r="F60" s="571"/>
      <c r="G60" s="571"/>
      <c r="H60" s="571"/>
      <c r="I60" s="571"/>
      <c r="J60" s="571"/>
      <c r="K60" s="238"/>
    </row>
    <row r="61" spans="2:11" customFormat="1" ht="15" customHeight="1">
      <c r="B61" s="237"/>
      <c r="C61" s="242"/>
      <c r="D61" s="571" t="s">
        <v>11461</v>
      </c>
      <c r="E61" s="571"/>
      <c r="F61" s="571"/>
      <c r="G61" s="571"/>
      <c r="H61" s="571"/>
      <c r="I61" s="571"/>
      <c r="J61" s="571"/>
      <c r="K61" s="238"/>
    </row>
    <row r="62" spans="2:11" customFormat="1" ht="15" customHeight="1">
      <c r="B62" s="237"/>
      <c r="C62" s="242"/>
      <c r="D62" s="570" t="s">
        <v>11462</v>
      </c>
      <c r="E62" s="570"/>
      <c r="F62" s="570"/>
      <c r="G62" s="570"/>
      <c r="H62" s="570"/>
      <c r="I62" s="570"/>
      <c r="J62" s="570"/>
      <c r="K62" s="238"/>
    </row>
    <row r="63" spans="2:11" customFormat="1" ht="15" customHeight="1">
      <c r="B63" s="237"/>
      <c r="C63" s="242"/>
      <c r="D63" s="571" t="s">
        <v>11463</v>
      </c>
      <c r="E63" s="571"/>
      <c r="F63" s="571"/>
      <c r="G63" s="571"/>
      <c r="H63" s="571"/>
      <c r="I63" s="571"/>
      <c r="J63" s="571"/>
      <c r="K63" s="238"/>
    </row>
    <row r="64" spans="2:11" customFormat="1" ht="12.75" customHeight="1">
      <c r="B64" s="237"/>
      <c r="C64" s="242"/>
      <c r="D64" s="242"/>
      <c r="E64" s="245"/>
      <c r="F64" s="242"/>
      <c r="G64" s="242"/>
      <c r="H64" s="242"/>
      <c r="I64" s="242"/>
      <c r="J64" s="242"/>
      <c r="K64" s="238"/>
    </row>
    <row r="65" spans="2:11" customFormat="1" ht="15" customHeight="1">
      <c r="B65" s="237"/>
      <c r="C65" s="242"/>
      <c r="D65" s="571" t="s">
        <v>11464</v>
      </c>
      <c r="E65" s="571"/>
      <c r="F65" s="571"/>
      <c r="G65" s="571"/>
      <c r="H65" s="571"/>
      <c r="I65" s="571"/>
      <c r="J65" s="571"/>
      <c r="K65" s="238"/>
    </row>
    <row r="66" spans="2:11" customFormat="1" ht="15" customHeight="1">
      <c r="B66" s="237"/>
      <c r="C66" s="242"/>
      <c r="D66" s="570" t="s">
        <v>11465</v>
      </c>
      <c r="E66" s="570"/>
      <c r="F66" s="570"/>
      <c r="G66" s="570"/>
      <c r="H66" s="570"/>
      <c r="I66" s="570"/>
      <c r="J66" s="570"/>
      <c r="K66" s="238"/>
    </row>
    <row r="67" spans="2:11" customFormat="1" ht="15" customHeight="1">
      <c r="B67" s="237"/>
      <c r="C67" s="242"/>
      <c r="D67" s="571" t="s">
        <v>11466</v>
      </c>
      <c r="E67" s="571"/>
      <c r="F67" s="571"/>
      <c r="G67" s="571"/>
      <c r="H67" s="571"/>
      <c r="I67" s="571"/>
      <c r="J67" s="571"/>
      <c r="K67" s="238"/>
    </row>
    <row r="68" spans="2:11" customFormat="1" ht="15" customHeight="1">
      <c r="B68" s="237"/>
      <c r="C68" s="242"/>
      <c r="D68" s="571" t="s">
        <v>11467</v>
      </c>
      <c r="E68" s="571"/>
      <c r="F68" s="571"/>
      <c r="G68" s="571"/>
      <c r="H68" s="571"/>
      <c r="I68" s="571"/>
      <c r="J68" s="571"/>
      <c r="K68" s="238"/>
    </row>
    <row r="69" spans="2:11" customFormat="1" ht="15" customHeight="1">
      <c r="B69" s="237"/>
      <c r="C69" s="242"/>
      <c r="D69" s="571" t="s">
        <v>11468</v>
      </c>
      <c r="E69" s="571"/>
      <c r="F69" s="571"/>
      <c r="G69" s="571"/>
      <c r="H69" s="571"/>
      <c r="I69" s="571"/>
      <c r="J69" s="571"/>
      <c r="K69" s="238"/>
    </row>
    <row r="70" spans="2:11" customFormat="1" ht="15" customHeight="1">
      <c r="B70" s="237"/>
      <c r="C70" s="242"/>
      <c r="D70" s="571" t="s">
        <v>11469</v>
      </c>
      <c r="E70" s="571"/>
      <c r="F70" s="571"/>
      <c r="G70" s="571"/>
      <c r="H70" s="571"/>
      <c r="I70" s="571"/>
      <c r="J70" s="571"/>
      <c r="K70" s="238"/>
    </row>
    <row r="71" spans="2:11" customFormat="1" ht="12.75" customHeight="1">
      <c r="B71" s="246"/>
      <c r="C71" s="247"/>
      <c r="D71" s="247"/>
      <c r="E71" s="247"/>
      <c r="F71" s="247"/>
      <c r="G71" s="247"/>
      <c r="H71" s="247"/>
      <c r="I71" s="247"/>
      <c r="J71" s="247"/>
      <c r="K71" s="248"/>
    </row>
    <row r="72" spans="2:11" customFormat="1" ht="18.75" customHeight="1">
      <c r="B72" s="249"/>
      <c r="C72" s="249"/>
      <c r="D72" s="249"/>
      <c r="E72" s="249"/>
      <c r="F72" s="249"/>
      <c r="G72" s="249"/>
      <c r="H72" s="249"/>
      <c r="I72" s="249"/>
      <c r="J72" s="249"/>
      <c r="K72" s="249"/>
    </row>
    <row r="73" spans="2:11" customFormat="1" ht="18.75" customHeight="1">
      <c r="B73" s="249"/>
      <c r="C73" s="249"/>
      <c r="D73" s="249"/>
      <c r="E73" s="249"/>
      <c r="F73" s="249"/>
      <c r="G73" s="249"/>
      <c r="H73" s="249"/>
      <c r="I73" s="249"/>
      <c r="J73" s="249"/>
      <c r="K73" s="249"/>
    </row>
    <row r="74" spans="2:11" customFormat="1" ht="7.5" customHeight="1">
      <c r="B74" s="250"/>
      <c r="C74" s="251"/>
      <c r="D74" s="251"/>
      <c r="E74" s="251"/>
      <c r="F74" s="251"/>
      <c r="G74" s="251"/>
      <c r="H74" s="251"/>
      <c r="I74" s="251"/>
      <c r="J74" s="251"/>
      <c r="K74" s="252"/>
    </row>
    <row r="75" spans="2:11" customFormat="1" ht="45" customHeight="1">
      <c r="B75" s="253"/>
      <c r="C75" s="569" t="s">
        <v>11470</v>
      </c>
      <c r="D75" s="569"/>
      <c r="E75" s="569"/>
      <c r="F75" s="569"/>
      <c r="G75" s="569"/>
      <c r="H75" s="569"/>
      <c r="I75" s="569"/>
      <c r="J75" s="569"/>
      <c r="K75" s="254"/>
    </row>
    <row r="76" spans="2:11" customFormat="1" ht="17.25" customHeight="1">
      <c r="B76" s="253"/>
      <c r="C76" s="255" t="s">
        <v>11471</v>
      </c>
      <c r="D76" s="255"/>
      <c r="E76" s="255"/>
      <c r="F76" s="255" t="s">
        <v>11472</v>
      </c>
      <c r="G76" s="256"/>
      <c r="H76" s="255" t="s">
        <v>64</v>
      </c>
      <c r="I76" s="255" t="s">
        <v>67</v>
      </c>
      <c r="J76" s="255" t="s">
        <v>11473</v>
      </c>
      <c r="K76" s="254"/>
    </row>
    <row r="77" spans="2:11" customFormat="1" ht="17.25" customHeight="1">
      <c r="B77" s="253"/>
      <c r="C77" s="257" t="s">
        <v>11474</v>
      </c>
      <c r="D77" s="257"/>
      <c r="E77" s="257"/>
      <c r="F77" s="258" t="s">
        <v>11475</v>
      </c>
      <c r="G77" s="259"/>
      <c r="H77" s="257"/>
      <c r="I77" s="257"/>
      <c r="J77" s="257" t="s">
        <v>11476</v>
      </c>
      <c r="K77" s="254"/>
    </row>
    <row r="78" spans="2:11" customFormat="1" ht="5.25" customHeight="1">
      <c r="B78" s="253"/>
      <c r="C78" s="260"/>
      <c r="D78" s="260"/>
      <c r="E78" s="260"/>
      <c r="F78" s="260"/>
      <c r="G78" s="261"/>
      <c r="H78" s="260"/>
      <c r="I78" s="260"/>
      <c r="J78" s="260"/>
      <c r="K78" s="254"/>
    </row>
    <row r="79" spans="2:11" customFormat="1" ht="15" customHeight="1">
      <c r="B79" s="253"/>
      <c r="C79" s="243" t="s">
        <v>63</v>
      </c>
      <c r="D79" s="262"/>
      <c r="E79" s="262"/>
      <c r="F79" s="263" t="s">
        <v>11477</v>
      </c>
      <c r="G79" s="243"/>
      <c r="H79" s="243" t="s">
        <v>11478</v>
      </c>
      <c r="I79" s="243" t="s">
        <v>11479</v>
      </c>
      <c r="J79" s="243">
        <v>20</v>
      </c>
      <c r="K79" s="254"/>
    </row>
    <row r="80" spans="2:11" customFormat="1" ht="15" customHeight="1">
      <c r="B80" s="253"/>
      <c r="C80" s="243" t="s">
        <v>11480</v>
      </c>
      <c r="D80" s="243"/>
      <c r="E80" s="243"/>
      <c r="F80" s="263" t="s">
        <v>11477</v>
      </c>
      <c r="G80" s="243"/>
      <c r="H80" s="243" t="s">
        <v>11481</v>
      </c>
      <c r="I80" s="243" t="s">
        <v>11479</v>
      </c>
      <c r="J80" s="243">
        <v>120</v>
      </c>
      <c r="K80" s="254"/>
    </row>
    <row r="81" spans="2:11" customFormat="1" ht="15" customHeight="1">
      <c r="B81" s="264"/>
      <c r="C81" s="243" t="s">
        <v>11482</v>
      </c>
      <c r="D81" s="243"/>
      <c r="E81" s="243"/>
      <c r="F81" s="263" t="s">
        <v>11483</v>
      </c>
      <c r="G81" s="243"/>
      <c r="H81" s="243" t="s">
        <v>11484</v>
      </c>
      <c r="I81" s="243" t="s">
        <v>11479</v>
      </c>
      <c r="J81" s="243">
        <v>50</v>
      </c>
      <c r="K81" s="254"/>
    </row>
    <row r="82" spans="2:11" customFormat="1" ht="15" customHeight="1">
      <c r="B82" s="264"/>
      <c r="C82" s="243" t="s">
        <v>11485</v>
      </c>
      <c r="D82" s="243"/>
      <c r="E82" s="243"/>
      <c r="F82" s="263" t="s">
        <v>11477</v>
      </c>
      <c r="G82" s="243"/>
      <c r="H82" s="243" t="s">
        <v>11486</v>
      </c>
      <c r="I82" s="243" t="s">
        <v>11487</v>
      </c>
      <c r="J82" s="243"/>
      <c r="K82" s="254"/>
    </row>
    <row r="83" spans="2:11" customFormat="1" ht="15" customHeight="1">
      <c r="B83" s="264"/>
      <c r="C83" s="243" t="s">
        <v>11488</v>
      </c>
      <c r="D83" s="243"/>
      <c r="E83" s="243"/>
      <c r="F83" s="263" t="s">
        <v>11483</v>
      </c>
      <c r="G83" s="243"/>
      <c r="H83" s="243" t="s">
        <v>11489</v>
      </c>
      <c r="I83" s="243" t="s">
        <v>11479</v>
      </c>
      <c r="J83" s="243">
        <v>15</v>
      </c>
      <c r="K83" s="254"/>
    </row>
    <row r="84" spans="2:11" customFormat="1" ht="15" customHeight="1">
      <c r="B84" s="264"/>
      <c r="C84" s="243" t="s">
        <v>11490</v>
      </c>
      <c r="D84" s="243"/>
      <c r="E84" s="243"/>
      <c r="F84" s="263" t="s">
        <v>11483</v>
      </c>
      <c r="G84" s="243"/>
      <c r="H84" s="243" t="s">
        <v>11491</v>
      </c>
      <c r="I84" s="243" t="s">
        <v>11479</v>
      </c>
      <c r="J84" s="243">
        <v>15</v>
      </c>
      <c r="K84" s="254"/>
    </row>
    <row r="85" spans="2:11" customFormat="1" ht="15" customHeight="1">
      <c r="B85" s="264"/>
      <c r="C85" s="243" t="s">
        <v>11492</v>
      </c>
      <c r="D85" s="243"/>
      <c r="E85" s="243"/>
      <c r="F85" s="263" t="s">
        <v>11483</v>
      </c>
      <c r="G85" s="243"/>
      <c r="H85" s="243" t="s">
        <v>11493</v>
      </c>
      <c r="I85" s="243" t="s">
        <v>11479</v>
      </c>
      <c r="J85" s="243">
        <v>20</v>
      </c>
      <c r="K85" s="254"/>
    </row>
    <row r="86" spans="2:11" customFormat="1" ht="15" customHeight="1">
      <c r="B86" s="264"/>
      <c r="C86" s="243" t="s">
        <v>11494</v>
      </c>
      <c r="D86" s="243"/>
      <c r="E86" s="243"/>
      <c r="F86" s="263" t="s">
        <v>11483</v>
      </c>
      <c r="G86" s="243"/>
      <c r="H86" s="243" t="s">
        <v>11495</v>
      </c>
      <c r="I86" s="243" t="s">
        <v>11479</v>
      </c>
      <c r="J86" s="243">
        <v>20</v>
      </c>
      <c r="K86" s="254"/>
    </row>
    <row r="87" spans="2:11" customFormat="1" ht="15" customHeight="1">
      <c r="B87" s="264"/>
      <c r="C87" s="243" t="s">
        <v>11496</v>
      </c>
      <c r="D87" s="243"/>
      <c r="E87" s="243"/>
      <c r="F87" s="263" t="s">
        <v>11483</v>
      </c>
      <c r="G87" s="243"/>
      <c r="H87" s="243" t="s">
        <v>11497</v>
      </c>
      <c r="I87" s="243" t="s">
        <v>11479</v>
      </c>
      <c r="J87" s="243">
        <v>50</v>
      </c>
      <c r="K87" s="254"/>
    </row>
    <row r="88" spans="2:11" customFormat="1" ht="15" customHeight="1">
      <c r="B88" s="264"/>
      <c r="C88" s="243" t="s">
        <v>11498</v>
      </c>
      <c r="D88" s="243"/>
      <c r="E88" s="243"/>
      <c r="F88" s="263" t="s">
        <v>11483</v>
      </c>
      <c r="G88" s="243"/>
      <c r="H88" s="243" t="s">
        <v>11499</v>
      </c>
      <c r="I88" s="243" t="s">
        <v>11479</v>
      </c>
      <c r="J88" s="243">
        <v>20</v>
      </c>
      <c r="K88" s="254"/>
    </row>
    <row r="89" spans="2:11" customFormat="1" ht="15" customHeight="1">
      <c r="B89" s="264"/>
      <c r="C89" s="243" t="s">
        <v>11500</v>
      </c>
      <c r="D89" s="243"/>
      <c r="E89" s="243"/>
      <c r="F89" s="263" t="s">
        <v>11483</v>
      </c>
      <c r="G89" s="243"/>
      <c r="H89" s="243" t="s">
        <v>11501</v>
      </c>
      <c r="I89" s="243" t="s">
        <v>11479</v>
      </c>
      <c r="J89" s="243">
        <v>20</v>
      </c>
      <c r="K89" s="254"/>
    </row>
    <row r="90" spans="2:11" customFormat="1" ht="15" customHeight="1">
      <c r="B90" s="264"/>
      <c r="C90" s="243" t="s">
        <v>11502</v>
      </c>
      <c r="D90" s="243"/>
      <c r="E90" s="243"/>
      <c r="F90" s="263" t="s">
        <v>11483</v>
      </c>
      <c r="G90" s="243"/>
      <c r="H90" s="243" t="s">
        <v>11503</v>
      </c>
      <c r="I90" s="243" t="s">
        <v>11479</v>
      </c>
      <c r="J90" s="243">
        <v>50</v>
      </c>
      <c r="K90" s="254"/>
    </row>
    <row r="91" spans="2:11" customFormat="1" ht="15" customHeight="1">
      <c r="B91" s="264"/>
      <c r="C91" s="243" t="s">
        <v>11504</v>
      </c>
      <c r="D91" s="243"/>
      <c r="E91" s="243"/>
      <c r="F91" s="263" t="s">
        <v>11483</v>
      </c>
      <c r="G91" s="243"/>
      <c r="H91" s="243" t="s">
        <v>11504</v>
      </c>
      <c r="I91" s="243" t="s">
        <v>11479</v>
      </c>
      <c r="J91" s="243">
        <v>50</v>
      </c>
      <c r="K91" s="254"/>
    </row>
    <row r="92" spans="2:11" customFormat="1" ht="15" customHeight="1">
      <c r="B92" s="264"/>
      <c r="C92" s="243" t="s">
        <v>11505</v>
      </c>
      <c r="D92" s="243"/>
      <c r="E92" s="243"/>
      <c r="F92" s="263" t="s">
        <v>11483</v>
      </c>
      <c r="G92" s="243"/>
      <c r="H92" s="243" t="s">
        <v>11506</v>
      </c>
      <c r="I92" s="243" t="s">
        <v>11479</v>
      </c>
      <c r="J92" s="243">
        <v>255</v>
      </c>
      <c r="K92" s="254"/>
    </row>
    <row r="93" spans="2:11" customFormat="1" ht="15" customHeight="1">
      <c r="B93" s="264"/>
      <c r="C93" s="243" t="s">
        <v>11507</v>
      </c>
      <c r="D93" s="243"/>
      <c r="E93" s="243"/>
      <c r="F93" s="263" t="s">
        <v>11477</v>
      </c>
      <c r="G93" s="243"/>
      <c r="H93" s="243" t="s">
        <v>11508</v>
      </c>
      <c r="I93" s="243" t="s">
        <v>11509</v>
      </c>
      <c r="J93" s="243"/>
      <c r="K93" s="254"/>
    </row>
    <row r="94" spans="2:11" customFormat="1" ht="15" customHeight="1">
      <c r="B94" s="264"/>
      <c r="C94" s="243" t="s">
        <v>11510</v>
      </c>
      <c r="D94" s="243"/>
      <c r="E94" s="243"/>
      <c r="F94" s="263" t="s">
        <v>11477</v>
      </c>
      <c r="G94" s="243"/>
      <c r="H94" s="243" t="s">
        <v>11511</v>
      </c>
      <c r="I94" s="243" t="s">
        <v>11512</v>
      </c>
      <c r="J94" s="243"/>
      <c r="K94" s="254"/>
    </row>
    <row r="95" spans="2:11" customFormat="1" ht="15" customHeight="1">
      <c r="B95" s="264"/>
      <c r="C95" s="243" t="s">
        <v>11513</v>
      </c>
      <c r="D95" s="243"/>
      <c r="E95" s="243"/>
      <c r="F95" s="263" t="s">
        <v>11477</v>
      </c>
      <c r="G95" s="243"/>
      <c r="H95" s="243" t="s">
        <v>11513</v>
      </c>
      <c r="I95" s="243" t="s">
        <v>11512</v>
      </c>
      <c r="J95" s="243"/>
      <c r="K95" s="254"/>
    </row>
    <row r="96" spans="2:11" customFormat="1" ht="15" customHeight="1">
      <c r="B96" s="264"/>
      <c r="C96" s="243" t="s">
        <v>48</v>
      </c>
      <c r="D96" s="243"/>
      <c r="E96" s="243"/>
      <c r="F96" s="263" t="s">
        <v>11477</v>
      </c>
      <c r="G96" s="243"/>
      <c r="H96" s="243" t="s">
        <v>11514</v>
      </c>
      <c r="I96" s="243" t="s">
        <v>11512</v>
      </c>
      <c r="J96" s="243"/>
      <c r="K96" s="254"/>
    </row>
    <row r="97" spans="2:11" customFormat="1" ht="15" customHeight="1">
      <c r="B97" s="264"/>
      <c r="C97" s="243" t="s">
        <v>58</v>
      </c>
      <c r="D97" s="243"/>
      <c r="E97" s="243"/>
      <c r="F97" s="263" t="s">
        <v>11477</v>
      </c>
      <c r="G97" s="243"/>
      <c r="H97" s="243" t="s">
        <v>11515</v>
      </c>
      <c r="I97" s="243" t="s">
        <v>11512</v>
      </c>
      <c r="J97" s="243"/>
      <c r="K97" s="254"/>
    </row>
    <row r="98" spans="2:11" customFormat="1" ht="15" customHeight="1">
      <c r="B98" s="265"/>
      <c r="C98" s="266"/>
      <c r="D98" s="266"/>
      <c r="E98" s="266"/>
      <c r="F98" s="266"/>
      <c r="G98" s="266"/>
      <c r="H98" s="266"/>
      <c r="I98" s="266"/>
      <c r="J98" s="266"/>
      <c r="K98" s="267"/>
    </row>
    <row r="99" spans="2:11" customFormat="1" ht="18.75" customHeight="1">
      <c r="B99" s="268"/>
      <c r="C99" s="269"/>
      <c r="D99" s="269"/>
      <c r="E99" s="269"/>
      <c r="F99" s="269"/>
      <c r="G99" s="269"/>
      <c r="H99" s="269"/>
      <c r="I99" s="269"/>
      <c r="J99" s="269"/>
      <c r="K99" s="268"/>
    </row>
    <row r="100" spans="2:11" customFormat="1" ht="18.75" customHeight="1">
      <c r="B100" s="249"/>
      <c r="C100" s="249"/>
      <c r="D100" s="249"/>
      <c r="E100" s="249"/>
      <c r="F100" s="249"/>
      <c r="G100" s="249"/>
      <c r="H100" s="249"/>
      <c r="I100" s="249"/>
      <c r="J100" s="249"/>
      <c r="K100" s="249"/>
    </row>
    <row r="101" spans="2:11" customFormat="1" ht="7.5" customHeight="1">
      <c r="B101" s="250"/>
      <c r="C101" s="251"/>
      <c r="D101" s="251"/>
      <c r="E101" s="251"/>
      <c r="F101" s="251"/>
      <c r="G101" s="251"/>
      <c r="H101" s="251"/>
      <c r="I101" s="251"/>
      <c r="J101" s="251"/>
      <c r="K101" s="252"/>
    </row>
    <row r="102" spans="2:11" customFormat="1" ht="45" customHeight="1">
      <c r="B102" s="253"/>
      <c r="C102" s="569" t="s">
        <v>11516</v>
      </c>
      <c r="D102" s="569"/>
      <c r="E102" s="569"/>
      <c r="F102" s="569"/>
      <c r="G102" s="569"/>
      <c r="H102" s="569"/>
      <c r="I102" s="569"/>
      <c r="J102" s="569"/>
      <c r="K102" s="254"/>
    </row>
    <row r="103" spans="2:11" customFormat="1" ht="17.25" customHeight="1">
      <c r="B103" s="253"/>
      <c r="C103" s="255" t="s">
        <v>11471</v>
      </c>
      <c r="D103" s="255"/>
      <c r="E103" s="255"/>
      <c r="F103" s="255" t="s">
        <v>11472</v>
      </c>
      <c r="G103" s="256"/>
      <c r="H103" s="255" t="s">
        <v>64</v>
      </c>
      <c r="I103" s="255" t="s">
        <v>67</v>
      </c>
      <c r="J103" s="255" t="s">
        <v>11473</v>
      </c>
      <c r="K103" s="254"/>
    </row>
    <row r="104" spans="2:11" customFormat="1" ht="17.25" customHeight="1">
      <c r="B104" s="253"/>
      <c r="C104" s="257" t="s">
        <v>11474</v>
      </c>
      <c r="D104" s="257"/>
      <c r="E104" s="257"/>
      <c r="F104" s="258" t="s">
        <v>11475</v>
      </c>
      <c r="G104" s="259"/>
      <c r="H104" s="257"/>
      <c r="I104" s="257"/>
      <c r="J104" s="257" t="s">
        <v>11476</v>
      </c>
      <c r="K104" s="254"/>
    </row>
    <row r="105" spans="2:11" customFormat="1" ht="5.25" customHeight="1">
      <c r="B105" s="253"/>
      <c r="C105" s="255"/>
      <c r="D105" s="255"/>
      <c r="E105" s="255"/>
      <c r="F105" s="255"/>
      <c r="G105" s="256"/>
      <c r="H105" s="255"/>
      <c r="I105" s="255"/>
      <c r="J105" s="255"/>
      <c r="K105" s="254"/>
    </row>
    <row r="106" spans="2:11" customFormat="1" ht="15" customHeight="1">
      <c r="B106" s="253"/>
      <c r="C106" s="243" t="s">
        <v>63</v>
      </c>
      <c r="D106" s="262"/>
      <c r="E106" s="262"/>
      <c r="F106" s="263" t="s">
        <v>11477</v>
      </c>
      <c r="G106" s="243"/>
      <c r="H106" s="243" t="s">
        <v>11517</v>
      </c>
      <c r="I106" s="243" t="s">
        <v>11479</v>
      </c>
      <c r="J106" s="243">
        <v>20</v>
      </c>
      <c r="K106" s="254"/>
    </row>
    <row r="107" spans="2:11" customFormat="1" ht="15" customHeight="1">
      <c r="B107" s="253"/>
      <c r="C107" s="243" t="s">
        <v>11480</v>
      </c>
      <c r="D107" s="243"/>
      <c r="E107" s="243"/>
      <c r="F107" s="263" t="s">
        <v>11477</v>
      </c>
      <c r="G107" s="243"/>
      <c r="H107" s="243" t="s">
        <v>11517</v>
      </c>
      <c r="I107" s="243" t="s">
        <v>11479</v>
      </c>
      <c r="J107" s="243">
        <v>120</v>
      </c>
      <c r="K107" s="254"/>
    </row>
    <row r="108" spans="2:11" customFormat="1" ht="15" customHeight="1">
      <c r="B108" s="264"/>
      <c r="C108" s="243" t="s">
        <v>11482</v>
      </c>
      <c r="D108" s="243"/>
      <c r="E108" s="243"/>
      <c r="F108" s="263" t="s">
        <v>11483</v>
      </c>
      <c r="G108" s="243"/>
      <c r="H108" s="243" t="s">
        <v>11517</v>
      </c>
      <c r="I108" s="243" t="s">
        <v>11479</v>
      </c>
      <c r="J108" s="243">
        <v>50</v>
      </c>
      <c r="K108" s="254"/>
    </row>
    <row r="109" spans="2:11" customFormat="1" ht="15" customHeight="1">
      <c r="B109" s="264"/>
      <c r="C109" s="243" t="s">
        <v>11485</v>
      </c>
      <c r="D109" s="243"/>
      <c r="E109" s="243"/>
      <c r="F109" s="263" t="s">
        <v>11477</v>
      </c>
      <c r="G109" s="243"/>
      <c r="H109" s="243" t="s">
        <v>11517</v>
      </c>
      <c r="I109" s="243" t="s">
        <v>11487</v>
      </c>
      <c r="J109" s="243"/>
      <c r="K109" s="254"/>
    </row>
    <row r="110" spans="2:11" customFormat="1" ht="15" customHeight="1">
      <c r="B110" s="264"/>
      <c r="C110" s="243" t="s">
        <v>11496</v>
      </c>
      <c r="D110" s="243"/>
      <c r="E110" s="243"/>
      <c r="F110" s="263" t="s">
        <v>11483</v>
      </c>
      <c r="G110" s="243"/>
      <c r="H110" s="243" t="s">
        <v>11517</v>
      </c>
      <c r="I110" s="243" t="s">
        <v>11479</v>
      </c>
      <c r="J110" s="243">
        <v>50</v>
      </c>
      <c r="K110" s="254"/>
    </row>
    <row r="111" spans="2:11" customFormat="1" ht="15" customHeight="1">
      <c r="B111" s="264"/>
      <c r="C111" s="243" t="s">
        <v>11504</v>
      </c>
      <c r="D111" s="243"/>
      <c r="E111" s="243"/>
      <c r="F111" s="263" t="s">
        <v>11483</v>
      </c>
      <c r="G111" s="243"/>
      <c r="H111" s="243" t="s">
        <v>11517</v>
      </c>
      <c r="I111" s="243" t="s">
        <v>11479</v>
      </c>
      <c r="J111" s="243">
        <v>50</v>
      </c>
      <c r="K111" s="254"/>
    </row>
    <row r="112" spans="2:11" customFormat="1" ht="15" customHeight="1">
      <c r="B112" s="264"/>
      <c r="C112" s="243" t="s">
        <v>11502</v>
      </c>
      <c r="D112" s="243"/>
      <c r="E112" s="243"/>
      <c r="F112" s="263" t="s">
        <v>11483</v>
      </c>
      <c r="G112" s="243"/>
      <c r="H112" s="243" t="s">
        <v>11517</v>
      </c>
      <c r="I112" s="243" t="s">
        <v>11479</v>
      </c>
      <c r="J112" s="243">
        <v>50</v>
      </c>
      <c r="K112" s="254"/>
    </row>
    <row r="113" spans="2:11" customFormat="1" ht="15" customHeight="1">
      <c r="B113" s="264"/>
      <c r="C113" s="243" t="s">
        <v>63</v>
      </c>
      <c r="D113" s="243"/>
      <c r="E113" s="243"/>
      <c r="F113" s="263" t="s">
        <v>11477</v>
      </c>
      <c r="G113" s="243"/>
      <c r="H113" s="243" t="s">
        <v>11518</v>
      </c>
      <c r="I113" s="243" t="s">
        <v>11479</v>
      </c>
      <c r="J113" s="243">
        <v>20</v>
      </c>
      <c r="K113" s="254"/>
    </row>
    <row r="114" spans="2:11" customFormat="1" ht="15" customHeight="1">
      <c r="B114" s="264"/>
      <c r="C114" s="243" t="s">
        <v>11519</v>
      </c>
      <c r="D114" s="243"/>
      <c r="E114" s="243"/>
      <c r="F114" s="263" t="s">
        <v>11477</v>
      </c>
      <c r="G114" s="243"/>
      <c r="H114" s="243" t="s">
        <v>11520</v>
      </c>
      <c r="I114" s="243" t="s">
        <v>11479</v>
      </c>
      <c r="J114" s="243">
        <v>120</v>
      </c>
      <c r="K114" s="254"/>
    </row>
    <row r="115" spans="2:11" customFormat="1" ht="15" customHeight="1">
      <c r="B115" s="264"/>
      <c r="C115" s="243" t="s">
        <v>48</v>
      </c>
      <c r="D115" s="243"/>
      <c r="E115" s="243"/>
      <c r="F115" s="263" t="s">
        <v>11477</v>
      </c>
      <c r="G115" s="243"/>
      <c r="H115" s="243" t="s">
        <v>11521</v>
      </c>
      <c r="I115" s="243" t="s">
        <v>11512</v>
      </c>
      <c r="J115" s="243"/>
      <c r="K115" s="254"/>
    </row>
    <row r="116" spans="2:11" customFormat="1" ht="15" customHeight="1">
      <c r="B116" s="264"/>
      <c r="C116" s="243" t="s">
        <v>58</v>
      </c>
      <c r="D116" s="243"/>
      <c r="E116" s="243"/>
      <c r="F116" s="263" t="s">
        <v>11477</v>
      </c>
      <c r="G116" s="243"/>
      <c r="H116" s="243" t="s">
        <v>11522</v>
      </c>
      <c r="I116" s="243" t="s">
        <v>11512</v>
      </c>
      <c r="J116" s="243"/>
      <c r="K116" s="254"/>
    </row>
    <row r="117" spans="2:11" customFormat="1" ht="15" customHeight="1">
      <c r="B117" s="264"/>
      <c r="C117" s="243" t="s">
        <v>67</v>
      </c>
      <c r="D117" s="243"/>
      <c r="E117" s="243"/>
      <c r="F117" s="263" t="s">
        <v>11477</v>
      </c>
      <c r="G117" s="243"/>
      <c r="H117" s="243" t="s">
        <v>11523</v>
      </c>
      <c r="I117" s="243" t="s">
        <v>11524</v>
      </c>
      <c r="J117" s="243"/>
      <c r="K117" s="254"/>
    </row>
    <row r="118" spans="2:11" customFormat="1" ht="15" customHeight="1">
      <c r="B118" s="265"/>
      <c r="C118" s="270"/>
      <c r="D118" s="270"/>
      <c r="E118" s="270"/>
      <c r="F118" s="270"/>
      <c r="G118" s="270"/>
      <c r="H118" s="270"/>
      <c r="I118" s="270"/>
      <c r="J118" s="270"/>
      <c r="K118" s="267"/>
    </row>
    <row r="119" spans="2:11" customFormat="1" ht="18.75" customHeight="1">
      <c r="B119" s="271"/>
      <c r="C119" s="272"/>
      <c r="D119" s="272"/>
      <c r="E119" s="272"/>
      <c r="F119" s="273"/>
      <c r="G119" s="272"/>
      <c r="H119" s="272"/>
      <c r="I119" s="272"/>
      <c r="J119" s="272"/>
      <c r="K119" s="271"/>
    </row>
    <row r="120" spans="2:11" customFormat="1" ht="18.75" customHeight="1">
      <c r="B120" s="249"/>
      <c r="C120" s="249"/>
      <c r="D120" s="249"/>
      <c r="E120" s="249"/>
      <c r="F120" s="249"/>
      <c r="G120" s="249"/>
      <c r="H120" s="249"/>
      <c r="I120" s="249"/>
      <c r="J120" s="249"/>
      <c r="K120" s="249"/>
    </row>
    <row r="121" spans="2:11" customFormat="1" ht="7.5" customHeight="1">
      <c r="B121" s="274"/>
      <c r="C121" s="275"/>
      <c r="D121" s="275"/>
      <c r="E121" s="275"/>
      <c r="F121" s="275"/>
      <c r="G121" s="275"/>
      <c r="H121" s="275"/>
      <c r="I121" s="275"/>
      <c r="J121" s="275"/>
      <c r="K121" s="276"/>
    </row>
    <row r="122" spans="2:11" customFormat="1" ht="45" customHeight="1">
      <c r="B122" s="277"/>
      <c r="C122" s="566" t="s">
        <v>11525</v>
      </c>
      <c r="D122" s="566"/>
      <c r="E122" s="566"/>
      <c r="F122" s="566"/>
      <c r="G122" s="566"/>
      <c r="H122" s="566"/>
      <c r="I122" s="566"/>
      <c r="J122" s="566"/>
      <c r="K122" s="278"/>
    </row>
    <row r="123" spans="2:11" customFormat="1" ht="17.25" customHeight="1">
      <c r="B123" s="279"/>
      <c r="C123" s="255" t="s">
        <v>11471</v>
      </c>
      <c r="D123" s="255"/>
      <c r="E123" s="255"/>
      <c r="F123" s="255" t="s">
        <v>11472</v>
      </c>
      <c r="G123" s="256"/>
      <c r="H123" s="255" t="s">
        <v>64</v>
      </c>
      <c r="I123" s="255" t="s">
        <v>67</v>
      </c>
      <c r="J123" s="255" t="s">
        <v>11473</v>
      </c>
      <c r="K123" s="280"/>
    </row>
    <row r="124" spans="2:11" customFormat="1" ht="17.25" customHeight="1">
      <c r="B124" s="279"/>
      <c r="C124" s="257" t="s">
        <v>11474</v>
      </c>
      <c r="D124" s="257"/>
      <c r="E124" s="257"/>
      <c r="F124" s="258" t="s">
        <v>11475</v>
      </c>
      <c r="G124" s="259"/>
      <c r="H124" s="257"/>
      <c r="I124" s="257"/>
      <c r="J124" s="257" t="s">
        <v>11476</v>
      </c>
      <c r="K124" s="280"/>
    </row>
    <row r="125" spans="2:11" customFormat="1" ht="5.25" customHeight="1">
      <c r="B125" s="281"/>
      <c r="C125" s="260"/>
      <c r="D125" s="260"/>
      <c r="E125" s="260"/>
      <c r="F125" s="260"/>
      <c r="G125" s="261"/>
      <c r="H125" s="260"/>
      <c r="I125" s="260"/>
      <c r="J125" s="260"/>
      <c r="K125" s="282"/>
    </row>
    <row r="126" spans="2:11" customFormat="1" ht="15" customHeight="1">
      <c r="B126" s="281"/>
      <c r="C126" s="243" t="s">
        <v>11480</v>
      </c>
      <c r="D126" s="262"/>
      <c r="E126" s="262"/>
      <c r="F126" s="263" t="s">
        <v>11477</v>
      </c>
      <c r="G126" s="243"/>
      <c r="H126" s="243" t="s">
        <v>11517</v>
      </c>
      <c r="I126" s="243" t="s">
        <v>11479</v>
      </c>
      <c r="J126" s="243">
        <v>120</v>
      </c>
      <c r="K126" s="283"/>
    </row>
    <row r="127" spans="2:11" customFormat="1" ht="15" customHeight="1">
      <c r="B127" s="281"/>
      <c r="C127" s="243" t="s">
        <v>11526</v>
      </c>
      <c r="D127" s="243"/>
      <c r="E127" s="243"/>
      <c r="F127" s="263" t="s">
        <v>11477</v>
      </c>
      <c r="G127" s="243"/>
      <c r="H127" s="243" t="s">
        <v>11527</v>
      </c>
      <c r="I127" s="243" t="s">
        <v>11479</v>
      </c>
      <c r="J127" s="243" t="s">
        <v>11528</v>
      </c>
      <c r="K127" s="283"/>
    </row>
    <row r="128" spans="2:11" customFormat="1" ht="15" customHeight="1">
      <c r="B128" s="281"/>
      <c r="C128" s="243" t="s">
        <v>94</v>
      </c>
      <c r="D128" s="243"/>
      <c r="E128" s="243"/>
      <c r="F128" s="263" t="s">
        <v>11477</v>
      </c>
      <c r="G128" s="243"/>
      <c r="H128" s="243" t="s">
        <v>11529</v>
      </c>
      <c r="I128" s="243" t="s">
        <v>11479</v>
      </c>
      <c r="J128" s="243" t="s">
        <v>11528</v>
      </c>
      <c r="K128" s="283"/>
    </row>
    <row r="129" spans="2:11" customFormat="1" ht="15" customHeight="1">
      <c r="B129" s="281"/>
      <c r="C129" s="243" t="s">
        <v>11488</v>
      </c>
      <c r="D129" s="243"/>
      <c r="E129" s="243"/>
      <c r="F129" s="263" t="s">
        <v>11483</v>
      </c>
      <c r="G129" s="243"/>
      <c r="H129" s="243" t="s">
        <v>11489</v>
      </c>
      <c r="I129" s="243" t="s">
        <v>11479</v>
      </c>
      <c r="J129" s="243">
        <v>15</v>
      </c>
      <c r="K129" s="283"/>
    </row>
    <row r="130" spans="2:11" customFormat="1" ht="15" customHeight="1">
      <c r="B130" s="281"/>
      <c r="C130" s="243" t="s">
        <v>11490</v>
      </c>
      <c r="D130" s="243"/>
      <c r="E130" s="243"/>
      <c r="F130" s="263" t="s">
        <v>11483</v>
      </c>
      <c r="G130" s="243"/>
      <c r="H130" s="243" t="s">
        <v>11491</v>
      </c>
      <c r="I130" s="243" t="s">
        <v>11479</v>
      </c>
      <c r="J130" s="243">
        <v>15</v>
      </c>
      <c r="K130" s="283"/>
    </row>
    <row r="131" spans="2:11" customFormat="1" ht="15" customHeight="1">
      <c r="B131" s="281"/>
      <c r="C131" s="243" t="s">
        <v>11492</v>
      </c>
      <c r="D131" s="243"/>
      <c r="E131" s="243"/>
      <c r="F131" s="263" t="s">
        <v>11483</v>
      </c>
      <c r="G131" s="243"/>
      <c r="H131" s="243" t="s">
        <v>11493</v>
      </c>
      <c r="I131" s="243" t="s">
        <v>11479</v>
      </c>
      <c r="J131" s="243">
        <v>20</v>
      </c>
      <c r="K131" s="283"/>
    </row>
    <row r="132" spans="2:11" customFormat="1" ht="15" customHeight="1">
      <c r="B132" s="281"/>
      <c r="C132" s="243" t="s">
        <v>11494</v>
      </c>
      <c r="D132" s="243"/>
      <c r="E132" s="243"/>
      <c r="F132" s="263" t="s">
        <v>11483</v>
      </c>
      <c r="G132" s="243"/>
      <c r="H132" s="243" t="s">
        <v>11495</v>
      </c>
      <c r="I132" s="243" t="s">
        <v>11479</v>
      </c>
      <c r="J132" s="243">
        <v>20</v>
      </c>
      <c r="K132" s="283"/>
    </row>
    <row r="133" spans="2:11" customFormat="1" ht="15" customHeight="1">
      <c r="B133" s="281"/>
      <c r="C133" s="243" t="s">
        <v>11482</v>
      </c>
      <c r="D133" s="243"/>
      <c r="E133" s="243"/>
      <c r="F133" s="263" t="s">
        <v>11483</v>
      </c>
      <c r="G133" s="243"/>
      <c r="H133" s="243" t="s">
        <v>11517</v>
      </c>
      <c r="I133" s="243" t="s">
        <v>11479</v>
      </c>
      <c r="J133" s="243">
        <v>50</v>
      </c>
      <c r="K133" s="283"/>
    </row>
    <row r="134" spans="2:11" customFormat="1" ht="15" customHeight="1">
      <c r="B134" s="281"/>
      <c r="C134" s="243" t="s">
        <v>11496</v>
      </c>
      <c r="D134" s="243"/>
      <c r="E134" s="243"/>
      <c r="F134" s="263" t="s">
        <v>11483</v>
      </c>
      <c r="G134" s="243"/>
      <c r="H134" s="243" t="s">
        <v>11517</v>
      </c>
      <c r="I134" s="243" t="s">
        <v>11479</v>
      </c>
      <c r="J134" s="243">
        <v>50</v>
      </c>
      <c r="K134" s="283"/>
    </row>
    <row r="135" spans="2:11" customFormat="1" ht="15" customHeight="1">
      <c r="B135" s="281"/>
      <c r="C135" s="243" t="s">
        <v>11502</v>
      </c>
      <c r="D135" s="243"/>
      <c r="E135" s="243"/>
      <c r="F135" s="263" t="s">
        <v>11483</v>
      </c>
      <c r="G135" s="243"/>
      <c r="H135" s="243" t="s">
        <v>11517</v>
      </c>
      <c r="I135" s="243" t="s">
        <v>11479</v>
      </c>
      <c r="J135" s="243">
        <v>50</v>
      </c>
      <c r="K135" s="283"/>
    </row>
    <row r="136" spans="2:11" customFormat="1" ht="15" customHeight="1">
      <c r="B136" s="281"/>
      <c r="C136" s="243" t="s">
        <v>11504</v>
      </c>
      <c r="D136" s="243"/>
      <c r="E136" s="243"/>
      <c r="F136" s="263" t="s">
        <v>11483</v>
      </c>
      <c r="G136" s="243"/>
      <c r="H136" s="243" t="s">
        <v>11517</v>
      </c>
      <c r="I136" s="243" t="s">
        <v>11479</v>
      </c>
      <c r="J136" s="243">
        <v>50</v>
      </c>
      <c r="K136" s="283"/>
    </row>
    <row r="137" spans="2:11" customFormat="1" ht="15" customHeight="1">
      <c r="B137" s="281"/>
      <c r="C137" s="243" t="s">
        <v>11505</v>
      </c>
      <c r="D137" s="243"/>
      <c r="E137" s="243"/>
      <c r="F137" s="263" t="s">
        <v>11483</v>
      </c>
      <c r="G137" s="243"/>
      <c r="H137" s="243" t="s">
        <v>11530</v>
      </c>
      <c r="I137" s="243" t="s">
        <v>11479</v>
      </c>
      <c r="J137" s="243">
        <v>255</v>
      </c>
      <c r="K137" s="283"/>
    </row>
    <row r="138" spans="2:11" customFormat="1" ht="15" customHeight="1">
      <c r="B138" s="281"/>
      <c r="C138" s="243" t="s">
        <v>11507</v>
      </c>
      <c r="D138" s="243"/>
      <c r="E138" s="243"/>
      <c r="F138" s="263" t="s">
        <v>11477</v>
      </c>
      <c r="G138" s="243"/>
      <c r="H138" s="243" t="s">
        <v>11531</v>
      </c>
      <c r="I138" s="243" t="s">
        <v>11509</v>
      </c>
      <c r="J138" s="243"/>
      <c r="K138" s="283"/>
    </row>
    <row r="139" spans="2:11" customFormat="1" ht="15" customHeight="1">
      <c r="B139" s="281"/>
      <c r="C139" s="243" t="s">
        <v>11510</v>
      </c>
      <c r="D139" s="243"/>
      <c r="E139" s="243"/>
      <c r="F139" s="263" t="s">
        <v>11477</v>
      </c>
      <c r="G139" s="243"/>
      <c r="H139" s="243" t="s">
        <v>11532</v>
      </c>
      <c r="I139" s="243" t="s">
        <v>11512</v>
      </c>
      <c r="J139" s="243"/>
      <c r="K139" s="283"/>
    </row>
    <row r="140" spans="2:11" customFormat="1" ht="15" customHeight="1">
      <c r="B140" s="281"/>
      <c r="C140" s="243" t="s">
        <v>11513</v>
      </c>
      <c r="D140" s="243"/>
      <c r="E140" s="243"/>
      <c r="F140" s="263" t="s">
        <v>11477</v>
      </c>
      <c r="G140" s="243"/>
      <c r="H140" s="243" t="s">
        <v>11513</v>
      </c>
      <c r="I140" s="243" t="s">
        <v>11512</v>
      </c>
      <c r="J140" s="243"/>
      <c r="K140" s="283"/>
    </row>
    <row r="141" spans="2:11" customFormat="1" ht="15" customHeight="1">
      <c r="B141" s="281"/>
      <c r="C141" s="243" t="s">
        <v>48</v>
      </c>
      <c r="D141" s="243"/>
      <c r="E141" s="243"/>
      <c r="F141" s="263" t="s">
        <v>11477</v>
      </c>
      <c r="G141" s="243"/>
      <c r="H141" s="243" t="s">
        <v>11533</v>
      </c>
      <c r="I141" s="243" t="s">
        <v>11512</v>
      </c>
      <c r="J141" s="243"/>
      <c r="K141" s="283"/>
    </row>
    <row r="142" spans="2:11" customFormat="1" ht="15" customHeight="1">
      <c r="B142" s="281"/>
      <c r="C142" s="243" t="s">
        <v>11534</v>
      </c>
      <c r="D142" s="243"/>
      <c r="E142" s="243"/>
      <c r="F142" s="263" t="s">
        <v>11477</v>
      </c>
      <c r="G142" s="243"/>
      <c r="H142" s="243" t="s">
        <v>11535</v>
      </c>
      <c r="I142" s="243" t="s">
        <v>11512</v>
      </c>
      <c r="J142" s="243"/>
      <c r="K142" s="283"/>
    </row>
    <row r="143" spans="2:11" customFormat="1" ht="15" customHeight="1">
      <c r="B143" s="284"/>
      <c r="C143" s="285"/>
      <c r="D143" s="285"/>
      <c r="E143" s="285"/>
      <c r="F143" s="285"/>
      <c r="G143" s="285"/>
      <c r="H143" s="285"/>
      <c r="I143" s="285"/>
      <c r="J143" s="285"/>
      <c r="K143" s="286"/>
    </row>
    <row r="144" spans="2:11" customFormat="1" ht="18.75" customHeight="1">
      <c r="B144" s="272"/>
      <c r="C144" s="272"/>
      <c r="D144" s="272"/>
      <c r="E144" s="272"/>
      <c r="F144" s="273"/>
      <c r="G144" s="272"/>
      <c r="H144" s="272"/>
      <c r="I144" s="272"/>
      <c r="J144" s="272"/>
      <c r="K144" s="272"/>
    </row>
    <row r="145" spans="2:11" customFormat="1" ht="18.75" customHeight="1">
      <c r="B145" s="249"/>
      <c r="C145" s="249"/>
      <c r="D145" s="249"/>
      <c r="E145" s="249"/>
      <c r="F145" s="249"/>
      <c r="G145" s="249"/>
      <c r="H145" s="249"/>
      <c r="I145" s="249"/>
      <c r="J145" s="249"/>
      <c r="K145" s="249"/>
    </row>
    <row r="146" spans="2:11" customFormat="1" ht="7.5" customHeight="1">
      <c r="B146" s="250"/>
      <c r="C146" s="251"/>
      <c r="D146" s="251"/>
      <c r="E146" s="251"/>
      <c r="F146" s="251"/>
      <c r="G146" s="251"/>
      <c r="H146" s="251"/>
      <c r="I146" s="251"/>
      <c r="J146" s="251"/>
      <c r="K146" s="252"/>
    </row>
    <row r="147" spans="2:11" customFormat="1" ht="45" customHeight="1">
      <c r="B147" s="253"/>
      <c r="C147" s="569" t="s">
        <v>11536</v>
      </c>
      <c r="D147" s="569"/>
      <c r="E147" s="569"/>
      <c r="F147" s="569"/>
      <c r="G147" s="569"/>
      <c r="H147" s="569"/>
      <c r="I147" s="569"/>
      <c r="J147" s="569"/>
      <c r="K147" s="254"/>
    </row>
    <row r="148" spans="2:11" customFormat="1" ht="17.25" customHeight="1">
      <c r="B148" s="253"/>
      <c r="C148" s="255" t="s">
        <v>11471</v>
      </c>
      <c r="D148" s="255"/>
      <c r="E148" s="255"/>
      <c r="F148" s="255" t="s">
        <v>11472</v>
      </c>
      <c r="G148" s="256"/>
      <c r="H148" s="255" t="s">
        <v>64</v>
      </c>
      <c r="I148" s="255" t="s">
        <v>67</v>
      </c>
      <c r="J148" s="255" t="s">
        <v>11473</v>
      </c>
      <c r="K148" s="254"/>
    </row>
    <row r="149" spans="2:11" customFormat="1" ht="17.25" customHeight="1">
      <c r="B149" s="253"/>
      <c r="C149" s="257" t="s">
        <v>11474</v>
      </c>
      <c r="D149" s="257"/>
      <c r="E149" s="257"/>
      <c r="F149" s="258" t="s">
        <v>11475</v>
      </c>
      <c r="G149" s="259"/>
      <c r="H149" s="257"/>
      <c r="I149" s="257"/>
      <c r="J149" s="257" t="s">
        <v>11476</v>
      </c>
      <c r="K149" s="254"/>
    </row>
    <row r="150" spans="2:11" customFormat="1" ht="5.25" customHeight="1">
      <c r="B150" s="264"/>
      <c r="C150" s="260"/>
      <c r="D150" s="260"/>
      <c r="E150" s="260"/>
      <c r="F150" s="260"/>
      <c r="G150" s="261"/>
      <c r="H150" s="260"/>
      <c r="I150" s="260"/>
      <c r="J150" s="260"/>
      <c r="K150" s="283"/>
    </row>
    <row r="151" spans="2:11" customFormat="1" ht="15" customHeight="1">
      <c r="B151" s="264"/>
      <c r="C151" s="287" t="s">
        <v>11480</v>
      </c>
      <c r="D151" s="243"/>
      <c r="E151" s="243"/>
      <c r="F151" s="288" t="s">
        <v>11477</v>
      </c>
      <c r="G151" s="243"/>
      <c r="H151" s="287" t="s">
        <v>11517</v>
      </c>
      <c r="I151" s="287" t="s">
        <v>11479</v>
      </c>
      <c r="J151" s="287">
        <v>120</v>
      </c>
      <c r="K151" s="283"/>
    </row>
    <row r="152" spans="2:11" customFormat="1" ht="15" customHeight="1">
      <c r="B152" s="264"/>
      <c r="C152" s="287" t="s">
        <v>11526</v>
      </c>
      <c r="D152" s="243"/>
      <c r="E152" s="243"/>
      <c r="F152" s="288" t="s">
        <v>11477</v>
      </c>
      <c r="G152" s="243"/>
      <c r="H152" s="287" t="s">
        <v>11537</v>
      </c>
      <c r="I152" s="287" t="s">
        <v>11479</v>
      </c>
      <c r="J152" s="287" t="s">
        <v>11528</v>
      </c>
      <c r="K152" s="283"/>
    </row>
    <row r="153" spans="2:11" customFormat="1" ht="15" customHeight="1">
      <c r="B153" s="264"/>
      <c r="C153" s="287" t="s">
        <v>94</v>
      </c>
      <c r="D153" s="243"/>
      <c r="E153" s="243"/>
      <c r="F153" s="288" t="s">
        <v>11477</v>
      </c>
      <c r="G153" s="243"/>
      <c r="H153" s="287" t="s">
        <v>11538</v>
      </c>
      <c r="I153" s="287" t="s">
        <v>11479</v>
      </c>
      <c r="J153" s="287" t="s">
        <v>11528</v>
      </c>
      <c r="K153" s="283"/>
    </row>
    <row r="154" spans="2:11" customFormat="1" ht="15" customHeight="1">
      <c r="B154" s="264"/>
      <c r="C154" s="287" t="s">
        <v>11482</v>
      </c>
      <c r="D154" s="243"/>
      <c r="E154" s="243"/>
      <c r="F154" s="288" t="s">
        <v>11483</v>
      </c>
      <c r="G154" s="243"/>
      <c r="H154" s="287" t="s">
        <v>11517</v>
      </c>
      <c r="I154" s="287" t="s">
        <v>11479</v>
      </c>
      <c r="J154" s="287">
        <v>50</v>
      </c>
      <c r="K154" s="283"/>
    </row>
    <row r="155" spans="2:11" customFormat="1" ht="15" customHeight="1">
      <c r="B155" s="264"/>
      <c r="C155" s="287" t="s">
        <v>11485</v>
      </c>
      <c r="D155" s="243"/>
      <c r="E155" s="243"/>
      <c r="F155" s="288" t="s">
        <v>11477</v>
      </c>
      <c r="G155" s="243"/>
      <c r="H155" s="287" t="s">
        <v>11517</v>
      </c>
      <c r="I155" s="287" t="s">
        <v>11487</v>
      </c>
      <c r="J155" s="287"/>
      <c r="K155" s="283"/>
    </row>
    <row r="156" spans="2:11" customFormat="1" ht="15" customHeight="1">
      <c r="B156" s="264"/>
      <c r="C156" s="287" t="s">
        <v>11496</v>
      </c>
      <c r="D156" s="243"/>
      <c r="E156" s="243"/>
      <c r="F156" s="288" t="s">
        <v>11483</v>
      </c>
      <c r="G156" s="243"/>
      <c r="H156" s="287" t="s">
        <v>11517</v>
      </c>
      <c r="I156" s="287" t="s">
        <v>11479</v>
      </c>
      <c r="J156" s="287">
        <v>50</v>
      </c>
      <c r="K156" s="283"/>
    </row>
    <row r="157" spans="2:11" customFormat="1" ht="15" customHeight="1">
      <c r="B157" s="264"/>
      <c r="C157" s="287" t="s">
        <v>11504</v>
      </c>
      <c r="D157" s="243"/>
      <c r="E157" s="243"/>
      <c r="F157" s="288" t="s">
        <v>11483</v>
      </c>
      <c r="G157" s="243"/>
      <c r="H157" s="287" t="s">
        <v>11517</v>
      </c>
      <c r="I157" s="287" t="s">
        <v>11479</v>
      </c>
      <c r="J157" s="287">
        <v>50</v>
      </c>
      <c r="K157" s="283"/>
    </row>
    <row r="158" spans="2:11" customFormat="1" ht="15" customHeight="1">
      <c r="B158" s="264"/>
      <c r="C158" s="287" t="s">
        <v>11502</v>
      </c>
      <c r="D158" s="243"/>
      <c r="E158" s="243"/>
      <c r="F158" s="288" t="s">
        <v>11483</v>
      </c>
      <c r="G158" s="243"/>
      <c r="H158" s="287" t="s">
        <v>11517</v>
      </c>
      <c r="I158" s="287" t="s">
        <v>11479</v>
      </c>
      <c r="J158" s="287">
        <v>50</v>
      </c>
      <c r="K158" s="283"/>
    </row>
    <row r="159" spans="2:11" customFormat="1" ht="15" customHeight="1">
      <c r="B159" s="264"/>
      <c r="C159" s="287" t="s">
        <v>177</v>
      </c>
      <c r="D159" s="243"/>
      <c r="E159" s="243"/>
      <c r="F159" s="288" t="s">
        <v>11477</v>
      </c>
      <c r="G159" s="243"/>
      <c r="H159" s="287" t="s">
        <v>11539</v>
      </c>
      <c r="I159" s="287" t="s">
        <v>11479</v>
      </c>
      <c r="J159" s="287" t="s">
        <v>11540</v>
      </c>
      <c r="K159" s="283"/>
    </row>
    <row r="160" spans="2:11" customFormat="1" ht="15" customHeight="1">
      <c r="B160" s="264"/>
      <c r="C160" s="287" t="s">
        <v>11541</v>
      </c>
      <c r="D160" s="243"/>
      <c r="E160" s="243"/>
      <c r="F160" s="288" t="s">
        <v>11477</v>
      </c>
      <c r="G160" s="243"/>
      <c r="H160" s="287" t="s">
        <v>11542</v>
      </c>
      <c r="I160" s="287" t="s">
        <v>11512</v>
      </c>
      <c r="J160" s="287"/>
      <c r="K160" s="283"/>
    </row>
    <row r="161" spans="2:11" customFormat="1" ht="15" customHeight="1">
      <c r="B161" s="289"/>
      <c r="C161" s="270"/>
      <c r="D161" s="270"/>
      <c r="E161" s="270"/>
      <c r="F161" s="270"/>
      <c r="G161" s="270"/>
      <c r="H161" s="270"/>
      <c r="I161" s="270"/>
      <c r="J161" s="270"/>
      <c r="K161" s="290"/>
    </row>
    <row r="162" spans="2:11" customFormat="1" ht="18.75" customHeight="1">
      <c r="B162" s="272"/>
      <c r="C162" s="261"/>
      <c r="D162" s="261"/>
      <c r="E162" s="261"/>
      <c r="F162" s="291"/>
      <c r="G162" s="261"/>
      <c r="H162" s="261"/>
      <c r="I162" s="261"/>
      <c r="J162" s="261"/>
      <c r="K162" s="272"/>
    </row>
    <row r="163" spans="2:11" customFormat="1" ht="18.75" customHeight="1">
      <c r="B163" s="249"/>
      <c r="C163" s="249"/>
      <c r="D163" s="249"/>
      <c r="E163" s="249"/>
      <c r="F163" s="249"/>
      <c r="G163" s="249"/>
      <c r="H163" s="249"/>
      <c r="I163" s="249"/>
      <c r="J163" s="249"/>
      <c r="K163" s="249"/>
    </row>
    <row r="164" spans="2:11" customFormat="1" ht="7.5" customHeight="1">
      <c r="B164" s="231"/>
      <c r="C164" s="232"/>
      <c r="D164" s="232"/>
      <c r="E164" s="232"/>
      <c r="F164" s="232"/>
      <c r="G164" s="232"/>
      <c r="H164" s="232"/>
      <c r="I164" s="232"/>
      <c r="J164" s="232"/>
      <c r="K164" s="233"/>
    </row>
    <row r="165" spans="2:11" customFormat="1" ht="45" customHeight="1">
      <c r="B165" s="234"/>
      <c r="C165" s="566" t="s">
        <v>11543</v>
      </c>
      <c r="D165" s="566"/>
      <c r="E165" s="566"/>
      <c r="F165" s="566"/>
      <c r="G165" s="566"/>
      <c r="H165" s="566"/>
      <c r="I165" s="566"/>
      <c r="J165" s="566"/>
      <c r="K165" s="235"/>
    </row>
    <row r="166" spans="2:11" customFormat="1" ht="17.25" customHeight="1">
      <c r="B166" s="234"/>
      <c r="C166" s="255" t="s">
        <v>11471</v>
      </c>
      <c r="D166" s="255"/>
      <c r="E166" s="255"/>
      <c r="F166" s="255" t="s">
        <v>11472</v>
      </c>
      <c r="G166" s="292"/>
      <c r="H166" s="293" t="s">
        <v>64</v>
      </c>
      <c r="I166" s="293" t="s">
        <v>67</v>
      </c>
      <c r="J166" s="255" t="s">
        <v>11473</v>
      </c>
      <c r="K166" s="235"/>
    </row>
    <row r="167" spans="2:11" customFormat="1" ht="17.25" customHeight="1">
      <c r="B167" s="237"/>
      <c r="C167" s="257" t="s">
        <v>11474</v>
      </c>
      <c r="D167" s="257"/>
      <c r="E167" s="257"/>
      <c r="F167" s="258" t="s">
        <v>11475</v>
      </c>
      <c r="G167" s="294"/>
      <c r="H167" s="295"/>
      <c r="I167" s="295"/>
      <c r="J167" s="257" t="s">
        <v>11476</v>
      </c>
      <c r="K167" s="238"/>
    </row>
    <row r="168" spans="2:11" customFormat="1" ht="5.25" customHeight="1">
      <c r="B168" s="264"/>
      <c r="C168" s="260"/>
      <c r="D168" s="260"/>
      <c r="E168" s="260"/>
      <c r="F168" s="260"/>
      <c r="G168" s="261"/>
      <c r="H168" s="260"/>
      <c r="I168" s="260"/>
      <c r="J168" s="260"/>
      <c r="K168" s="283"/>
    </row>
    <row r="169" spans="2:11" customFormat="1" ht="15" customHeight="1">
      <c r="B169" s="264"/>
      <c r="C169" s="243" t="s">
        <v>11480</v>
      </c>
      <c r="D169" s="243"/>
      <c r="E169" s="243"/>
      <c r="F169" s="263" t="s">
        <v>11477</v>
      </c>
      <c r="G169" s="243"/>
      <c r="H169" s="243" t="s">
        <v>11517</v>
      </c>
      <c r="I169" s="243" t="s">
        <v>11479</v>
      </c>
      <c r="J169" s="243">
        <v>120</v>
      </c>
      <c r="K169" s="283"/>
    </row>
    <row r="170" spans="2:11" customFormat="1" ht="15" customHeight="1">
      <c r="B170" s="264"/>
      <c r="C170" s="243" t="s">
        <v>11526</v>
      </c>
      <c r="D170" s="243"/>
      <c r="E170" s="243"/>
      <c r="F170" s="263" t="s">
        <v>11477</v>
      </c>
      <c r="G170" s="243"/>
      <c r="H170" s="243" t="s">
        <v>11527</v>
      </c>
      <c r="I170" s="243" t="s">
        <v>11479</v>
      </c>
      <c r="J170" s="243" t="s">
        <v>11528</v>
      </c>
      <c r="K170" s="283"/>
    </row>
    <row r="171" spans="2:11" customFormat="1" ht="15" customHeight="1">
      <c r="B171" s="264"/>
      <c r="C171" s="243" t="s">
        <v>94</v>
      </c>
      <c r="D171" s="243"/>
      <c r="E171" s="243"/>
      <c r="F171" s="263" t="s">
        <v>11477</v>
      </c>
      <c r="G171" s="243"/>
      <c r="H171" s="243" t="s">
        <v>11544</v>
      </c>
      <c r="I171" s="243" t="s">
        <v>11479</v>
      </c>
      <c r="J171" s="243" t="s">
        <v>11528</v>
      </c>
      <c r="K171" s="283"/>
    </row>
    <row r="172" spans="2:11" customFormat="1" ht="15" customHeight="1">
      <c r="B172" s="264"/>
      <c r="C172" s="243" t="s">
        <v>11482</v>
      </c>
      <c r="D172" s="243"/>
      <c r="E172" s="243"/>
      <c r="F172" s="263" t="s">
        <v>11483</v>
      </c>
      <c r="G172" s="243"/>
      <c r="H172" s="243" t="s">
        <v>11544</v>
      </c>
      <c r="I172" s="243" t="s">
        <v>11479</v>
      </c>
      <c r="J172" s="243">
        <v>50</v>
      </c>
      <c r="K172" s="283"/>
    </row>
    <row r="173" spans="2:11" customFormat="1" ht="15" customHeight="1">
      <c r="B173" s="264"/>
      <c r="C173" s="243" t="s">
        <v>11485</v>
      </c>
      <c r="D173" s="243"/>
      <c r="E173" s="243"/>
      <c r="F173" s="263" t="s">
        <v>11477</v>
      </c>
      <c r="G173" s="243"/>
      <c r="H173" s="243" t="s">
        <v>11544</v>
      </c>
      <c r="I173" s="243" t="s">
        <v>11487</v>
      </c>
      <c r="J173" s="243"/>
      <c r="K173" s="283"/>
    </row>
    <row r="174" spans="2:11" customFormat="1" ht="15" customHeight="1">
      <c r="B174" s="264"/>
      <c r="C174" s="243" t="s">
        <v>11496</v>
      </c>
      <c r="D174" s="243"/>
      <c r="E174" s="243"/>
      <c r="F174" s="263" t="s">
        <v>11483</v>
      </c>
      <c r="G174" s="243"/>
      <c r="H174" s="243" t="s">
        <v>11544</v>
      </c>
      <c r="I174" s="243" t="s">
        <v>11479</v>
      </c>
      <c r="J174" s="243">
        <v>50</v>
      </c>
      <c r="K174" s="283"/>
    </row>
    <row r="175" spans="2:11" customFormat="1" ht="15" customHeight="1">
      <c r="B175" s="264"/>
      <c r="C175" s="243" t="s">
        <v>11504</v>
      </c>
      <c r="D175" s="243"/>
      <c r="E175" s="243"/>
      <c r="F175" s="263" t="s">
        <v>11483</v>
      </c>
      <c r="G175" s="243"/>
      <c r="H175" s="243" t="s">
        <v>11544</v>
      </c>
      <c r="I175" s="243" t="s">
        <v>11479</v>
      </c>
      <c r="J175" s="243">
        <v>50</v>
      </c>
      <c r="K175" s="283"/>
    </row>
    <row r="176" spans="2:11" customFormat="1" ht="15" customHeight="1">
      <c r="B176" s="264"/>
      <c r="C176" s="243" t="s">
        <v>11502</v>
      </c>
      <c r="D176" s="243"/>
      <c r="E176" s="243"/>
      <c r="F176" s="263" t="s">
        <v>11483</v>
      </c>
      <c r="G176" s="243"/>
      <c r="H176" s="243" t="s">
        <v>11544</v>
      </c>
      <c r="I176" s="243" t="s">
        <v>11479</v>
      </c>
      <c r="J176" s="243">
        <v>50</v>
      </c>
      <c r="K176" s="283"/>
    </row>
    <row r="177" spans="2:11" customFormat="1" ht="15" customHeight="1">
      <c r="B177" s="264"/>
      <c r="C177" s="243" t="s">
        <v>249</v>
      </c>
      <c r="D177" s="243"/>
      <c r="E177" s="243"/>
      <c r="F177" s="263" t="s">
        <v>11477</v>
      </c>
      <c r="G177" s="243"/>
      <c r="H177" s="243" t="s">
        <v>11545</v>
      </c>
      <c r="I177" s="243" t="s">
        <v>11546</v>
      </c>
      <c r="J177" s="243"/>
      <c r="K177" s="283"/>
    </row>
    <row r="178" spans="2:11" customFormat="1" ht="15" customHeight="1">
      <c r="B178" s="264"/>
      <c r="C178" s="243" t="s">
        <v>67</v>
      </c>
      <c r="D178" s="243"/>
      <c r="E178" s="243"/>
      <c r="F178" s="263" t="s">
        <v>11477</v>
      </c>
      <c r="G178" s="243"/>
      <c r="H178" s="243" t="s">
        <v>11547</v>
      </c>
      <c r="I178" s="243" t="s">
        <v>11548</v>
      </c>
      <c r="J178" s="243">
        <v>1</v>
      </c>
      <c r="K178" s="283"/>
    </row>
    <row r="179" spans="2:11" customFormat="1" ht="15" customHeight="1">
      <c r="B179" s="264"/>
      <c r="C179" s="243" t="s">
        <v>63</v>
      </c>
      <c r="D179" s="243"/>
      <c r="E179" s="243"/>
      <c r="F179" s="263" t="s">
        <v>11477</v>
      </c>
      <c r="G179" s="243"/>
      <c r="H179" s="243" t="s">
        <v>11549</v>
      </c>
      <c r="I179" s="243" t="s">
        <v>11479</v>
      </c>
      <c r="J179" s="243">
        <v>20</v>
      </c>
      <c r="K179" s="283"/>
    </row>
    <row r="180" spans="2:11" customFormat="1" ht="15" customHeight="1">
      <c r="B180" s="264"/>
      <c r="C180" s="243" t="s">
        <v>64</v>
      </c>
      <c r="D180" s="243"/>
      <c r="E180" s="243"/>
      <c r="F180" s="263" t="s">
        <v>11477</v>
      </c>
      <c r="G180" s="243"/>
      <c r="H180" s="243" t="s">
        <v>11550</v>
      </c>
      <c r="I180" s="243" t="s">
        <v>11479</v>
      </c>
      <c r="J180" s="243">
        <v>255</v>
      </c>
      <c r="K180" s="283"/>
    </row>
    <row r="181" spans="2:11" customFormat="1" ht="15" customHeight="1">
      <c r="B181" s="264"/>
      <c r="C181" s="243" t="s">
        <v>250</v>
      </c>
      <c r="D181" s="243"/>
      <c r="E181" s="243"/>
      <c r="F181" s="263" t="s">
        <v>11477</v>
      </c>
      <c r="G181" s="243"/>
      <c r="H181" s="243" t="s">
        <v>11441</v>
      </c>
      <c r="I181" s="243" t="s">
        <v>11479</v>
      </c>
      <c r="J181" s="243">
        <v>10</v>
      </c>
      <c r="K181" s="283"/>
    </row>
    <row r="182" spans="2:11" customFormat="1" ht="15" customHeight="1">
      <c r="B182" s="264"/>
      <c r="C182" s="243" t="s">
        <v>251</v>
      </c>
      <c r="D182" s="243"/>
      <c r="E182" s="243"/>
      <c r="F182" s="263" t="s">
        <v>11477</v>
      </c>
      <c r="G182" s="243"/>
      <c r="H182" s="243" t="s">
        <v>11551</v>
      </c>
      <c r="I182" s="243" t="s">
        <v>11512</v>
      </c>
      <c r="J182" s="243"/>
      <c r="K182" s="283"/>
    </row>
    <row r="183" spans="2:11" customFormat="1" ht="15" customHeight="1">
      <c r="B183" s="264"/>
      <c r="C183" s="243" t="s">
        <v>11552</v>
      </c>
      <c r="D183" s="243"/>
      <c r="E183" s="243"/>
      <c r="F183" s="263" t="s">
        <v>11477</v>
      </c>
      <c r="G183" s="243"/>
      <c r="H183" s="243" t="s">
        <v>11553</v>
      </c>
      <c r="I183" s="243" t="s">
        <v>11512</v>
      </c>
      <c r="J183" s="243"/>
      <c r="K183" s="283"/>
    </row>
    <row r="184" spans="2:11" customFormat="1" ht="15" customHeight="1">
      <c r="B184" s="264"/>
      <c r="C184" s="243" t="s">
        <v>11541</v>
      </c>
      <c r="D184" s="243"/>
      <c r="E184" s="243"/>
      <c r="F184" s="263" t="s">
        <v>11477</v>
      </c>
      <c r="G184" s="243"/>
      <c r="H184" s="243" t="s">
        <v>11554</v>
      </c>
      <c r="I184" s="243" t="s">
        <v>11512</v>
      </c>
      <c r="J184" s="243"/>
      <c r="K184" s="283"/>
    </row>
    <row r="185" spans="2:11" customFormat="1" ht="15" customHeight="1">
      <c r="B185" s="264"/>
      <c r="C185" s="243" t="s">
        <v>253</v>
      </c>
      <c r="D185" s="243"/>
      <c r="E185" s="243"/>
      <c r="F185" s="263" t="s">
        <v>11483</v>
      </c>
      <c r="G185" s="243"/>
      <c r="H185" s="243" t="s">
        <v>11555</v>
      </c>
      <c r="I185" s="243" t="s">
        <v>11479</v>
      </c>
      <c r="J185" s="243">
        <v>50</v>
      </c>
      <c r="K185" s="283"/>
    </row>
    <row r="186" spans="2:11" customFormat="1" ht="15" customHeight="1">
      <c r="B186" s="264"/>
      <c r="C186" s="243" t="s">
        <v>11556</v>
      </c>
      <c r="D186" s="243"/>
      <c r="E186" s="243"/>
      <c r="F186" s="263" t="s">
        <v>11483</v>
      </c>
      <c r="G186" s="243"/>
      <c r="H186" s="243" t="s">
        <v>11557</v>
      </c>
      <c r="I186" s="243" t="s">
        <v>11558</v>
      </c>
      <c r="J186" s="243"/>
      <c r="K186" s="283"/>
    </row>
    <row r="187" spans="2:11" customFormat="1" ht="15" customHeight="1">
      <c r="B187" s="264"/>
      <c r="C187" s="243" t="s">
        <v>11559</v>
      </c>
      <c r="D187" s="243"/>
      <c r="E187" s="243"/>
      <c r="F187" s="263" t="s">
        <v>11483</v>
      </c>
      <c r="G187" s="243"/>
      <c r="H187" s="243" t="s">
        <v>11560</v>
      </c>
      <c r="I187" s="243" t="s">
        <v>11558</v>
      </c>
      <c r="J187" s="243"/>
      <c r="K187" s="283"/>
    </row>
    <row r="188" spans="2:11" customFormat="1" ht="15" customHeight="1">
      <c r="B188" s="264"/>
      <c r="C188" s="243" t="s">
        <v>11561</v>
      </c>
      <c r="D188" s="243"/>
      <c r="E188" s="243"/>
      <c r="F188" s="263" t="s">
        <v>11483</v>
      </c>
      <c r="G188" s="243"/>
      <c r="H188" s="243" t="s">
        <v>11562</v>
      </c>
      <c r="I188" s="243" t="s">
        <v>11558</v>
      </c>
      <c r="J188" s="243"/>
      <c r="K188" s="283"/>
    </row>
    <row r="189" spans="2:11" customFormat="1" ht="15" customHeight="1">
      <c r="B189" s="264"/>
      <c r="C189" s="296" t="s">
        <v>11563</v>
      </c>
      <c r="D189" s="243"/>
      <c r="E189" s="243"/>
      <c r="F189" s="263" t="s">
        <v>11483</v>
      </c>
      <c r="G189" s="243"/>
      <c r="H189" s="243" t="s">
        <v>11564</v>
      </c>
      <c r="I189" s="243" t="s">
        <v>11565</v>
      </c>
      <c r="J189" s="297" t="s">
        <v>11566</v>
      </c>
      <c r="K189" s="283"/>
    </row>
    <row r="190" spans="2:11" customFormat="1" ht="15" customHeight="1">
      <c r="B190" s="264"/>
      <c r="C190" s="296" t="s">
        <v>52</v>
      </c>
      <c r="D190" s="243"/>
      <c r="E190" s="243"/>
      <c r="F190" s="263" t="s">
        <v>11477</v>
      </c>
      <c r="G190" s="243"/>
      <c r="H190" s="241" t="s">
        <v>11567</v>
      </c>
      <c r="I190" s="243" t="s">
        <v>11568</v>
      </c>
      <c r="J190" s="243"/>
      <c r="K190" s="283"/>
    </row>
    <row r="191" spans="2:11" customFormat="1" ht="15" customHeight="1">
      <c r="B191" s="264"/>
      <c r="C191" s="296" t="s">
        <v>11569</v>
      </c>
      <c r="D191" s="243"/>
      <c r="E191" s="243"/>
      <c r="F191" s="263" t="s">
        <v>11477</v>
      </c>
      <c r="G191" s="243"/>
      <c r="H191" s="243" t="s">
        <v>11570</v>
      </c>
      <c r="I191" s="243" t="s">
        <v>11512</v>
      </c>
      <c r="J191" s="243"/>
      <c r="K191" s="283"/>
    </row>
    <row r="192" spans="2:11" customFormat="1" ht="15" customHeight="1">
      <c r="B192" s="264"/>
      <c r="C192" s="296" t="s">
        <v>11571</v>
      </c>
      <c r="D192" s="243"/>
      <c r="E192" s="243"/>
      <c r="F192" s="263" t="s">
        <v>11477</v>
      </c>
      <c r="G192" s="243"/>
      <c r="H192" s="243" t="s">
        <v>11572</v>
      </c>
      <c r="I192" s="243" t="s">
        <v>11512</v>
      </c>
      <c r="J192" s="243"/>
      <c r="K192" s="283"/>
    </row>
    <row r="193" spans="2:11" customFormat="1" ht="15" customHeight="1">
      <c r="B193" s="264"/>
      <c r="C193" s="296" t="s">
        <v>11573</v>
      </c>
      <c r="D193" s="243"/>
      <c r="E193" s="243"/>
      <c r="F193" s="263" t="s">
        <v>11483</v>
      </c>
      <c r="G193" s="243"/>
      <c r="H193" s="243" t="s">
        <v>11574</v>
      </c>
      <c r="I193" s="243" t="s">
        <v>11512</v>
      </c>
      <c r="J193" s="243"/>
      <c r="K193" s="283"/>
    </row>
    <row r="194" spans="2:11" customFormat="1" ht="15" customHeight="1">
      <c r="B194" s="289"/>
      <c r="C194" s="298"/>
      <c r="D194" s="270"/>
      <c r="E194" s="270"/>
      <c r="F194" s="270"/>
      <c r="G194" s="270"/>
      <c r="H194" s="270"/>
      <c r="I194" s="270"/>
      <c r="J194" s="270"/>
      <c r="K194" s="290"/>
    </row>
    <row r="195" spans="2:11" customFormat="1" ht="18.75" customHeight="1">
      <c r="B195" s="272"/>
      <c r="C195" s="261"/>
      <c r="D195" s="261"/>
      <c r="E195" s="261"/>
      <c r="F195" s="291"/>
      <c r="G195" s="261"/>
      <c r="H195" s="261"/>
      <c r="I195" s="261"/>
      <c r="J195" s="261"/>
      <c r="K195" s="272"/>
    </row>
    <row r="196" spans="2:11" customFormat="1" ht="18.75" customHeight="1">
      <c r="B196" s="272"/>
      <c r="C196" s="261"/>
      <c r="D196" s="261"/>
      <c r="E196" s="261"/>
      <c r="F196" s="291"/>
      <c r="G196" s="261"/>
      <c r="H196" s="261"/>
      <c r="I196" s="261"/>
      <c r="J196" s="261"/>
      <c r="K196" s="272"/>
    </row>
    <row r="197" spans="2:11" customFormat="1" ht="18.75" customHeight="1">
      <c r="B197" s="249"/>
      <c r="C197" s="249"/>
      <c r="D197" s="249"/>
      <c r="E197" s="249"/>
      <c r="F197" s="249"/>
      <c r="G197" s="249"/>
      <c r="H197" s="249"/>
      <c r="I197" s="249"/>
      <c r="J197" s="249"/>
      <c r="K197" s="249"/>
    </row>
    <row r="198" spans="2:11" customFormat="1">
      <c r="B198" s="231"/>
      <c r="C198" s="232"/>
      <c r="D198" s="232"/>
      <c r="E198" s="232"/>
      <c r="F198" s="232"/>
      <c r="G198" s="232"/>
      <c r="H198" s="232"/>
      <c r="I198" s="232"/>
      <c r="J198" s="232"/>
      <c r="K198" s="233"/>
    </row>
    <row r="199" spans="2:11" customFormat="1" ht="21">
      <c r="B199" s="234"/>
      <c r="C199" s="566" t="s">
        <v>11575</v>
      </c>
      <c r="D199" s="566"/>
      <c r="E199" s="566"/>
      <c r="F199" s="566"/>
      <c r="G199" s="566"/>
      <c r="H199" s="566"/>
      <c r="I199" s="566"/>
      <c r="J199" s="566"/>
      <c r="K199" s="235"/>
    </row>
    <row r="200" spans="2:11" customFormat="1" ht="25.5" customHeight="1">
      <c r="B200" s="234"/>
      <c r="C200" s="299" t="s">
        <v>11576</v>
      </c>
      <c r="D200" s="299"/>
      <c r="E200" s="299"/>
      <c r="F200" s="299" t="s">
        <v>11577</v>
      </c>
      <c r="G200" s="300"/>
      <c r="H200" s="567" t="s">
        <v>11578</v>
      </c>
      <c r="I200" s="567"/>
      <c r="J200" s="567"/>
      <c r="K200" s="235"/>
    </row>
    <row r="201" spans="2:11" customFormat="1" ht="5.25" customHeight="1">
      <c r="B201" s="264"/>
      <c r="C201" s="260"/>
      <c r="D201" s="260"/>
      <c r="E201" s="260"/>
      <c r="F201" s="260"/>
      <c r="G201" s="261"/>
      <c r="H201" s="260"/>
      <c r="I201" s="260"/>
      <c r="J201" s="260"/>
      <c r="K201" s="283"/>
    </row>
    <row r="202" spans="2:11" customFormat="1" ht="15" customHeight="1">
      <c r="B202" s="264"/>
      <c r="C202" s="243" t="s">
        <v>11568</v>
      </c>
      <c r="D202" s="243"/>
      <c r="E202" s="243"/>
      <c r="F202" s="263" t="s">
        <v>53</v>
      </c>
      <c r="G202" s="243"/>
      <c r="H202" s="568" t="s">
        <v>11579</v>
      </c>
      <c r="I202" s="568"/>
      <c r="J202" s="568"/>
      <c r="K202" s="283"/>
    </row>
    <row r="203" spans="2:11" customFormat="1" ht="15" customHeight="1">
      <c r="B203" s="264"/>
      <c r="C203" s="243"/>
      <c r="D203" s="243"/>
      <c r="E203" s="243"/>
      <c r="F203" s="263" t="s">
        <v>54</v>
      </c>
      <c r="G203" s="243"/>
      <c r="H203" s="568" t="s">
        <v>11580</v>
      </c>
      <c r="I203" s="568"/>
      <c r="J203" s="568"/>
      <c r="K203" s="283"/>
    </row>
    <row r="204" spans="2:11" customFormat="1" ht="15" customHeight="1">
      <c r="B204" s="264"/>
      <c r="C204" s="243"/>
      <c r="D204" s="243"/>
      <c r="E204" s="243"/>
      <c r="F204" s="263" t="s">
        <v>57</v>
      </c>
      <c r="G204" s="243"/>
      <c r="H204" s="568" t="s">
        <v>11581</v>
      </c>
      <c r="I204" s="568"/>
      <c r="J204" s="568"/>
      <c r="K204" s="283"/>
    </row>
    <row r="205" spans="2:11" customFormat="1" ht="15" customHeight="1">
      <c r="B205" s="264"/>
      <c r="C205" s="243"/>
      <c r="D205" s="243"/>
      <c r="E205" s="243"/>
      <c r="F205" s="263" t="s">
        <v>55</v>
      </c>
      <c r="G205" s="243"/>
      <c r="H205" s="568" t="s">
        <v>11582</v>
      </c>
      <c r="I205" s="568"/>
      <c r="J205" s="568"/>
      <c r="K205" s="283"/>
    </row>
    <row r="206" spans="2:11" customFormat="1" ht="15" customHeight="1">
      <c r="B206" s="264"/>
      <c r="C206" s="243"/>
      <c r="D206" s="243"/>
      <c r="E206" s="243"/>
      <c r="F206" s="263" t="s">
        <v>56</v>
      </c>
      <c r="G206" s="243"/>
      <c r="H206" s="568" t="s">
        <v>11583</v>
      </c>
      <c r="I206" s="568"/>
      <c r="J206" s="568"/>
      <c r="K206" s="283"/>
    </row>
    <row r="207" spans="2:11" customFormat="1" ht="15" customHeight="1">
      <c r="B207" s="264"/>
      <c r="C207" s="243"/>
      <c r="D207" s="243"/>
      <c r="E207" s="243"/>
      <c r="F207" s="263"/>
      <c r="G207" s="243"/>
      <c r="H207" s="243"/>
      <c r="I207" s="243"/>
      <c r="J207" s="243"/>
      <c r="K207" s="283"/>
    </row>
    <row r="208" spans="2:11" customFormat="1" ht="15" customHeight="1">
      <c r="B208" s="264"/>
      <c r="C208" s="243" t="s">
        <v>11524</v>
      </c>
      <c r="D208" s="243"/>
      <c r="E208" s="243"/>
      <c r="F208" s="263" t="s">
        <v>88</v>
      </c>
      <c r="G208" s="243"/>
      <c r="H208" s="568" t="s">
        <v>11584</v>
      </c>
      <c r="I208" s="568"/>
      <c r="J208" s="568"/>
      <c r="K208" s="283"/>
    </row>
    <row r="209" spans="2:11" customFormat="1" ht="15" customHeight="1">
      <c r="B209" s="264"/>
      <c r="C209" s="243"/>
      <c r="D209" s="243"/>
      <c r="E209" s="243"/>
      <c r="F209" s="263" t="s">
        <v>11421</v>
      </c>
      <c r="G209" s="243"/>
      <c r="H209" s="568" t="s">
        <v>11422</v>
      </c>
      <c r="I209" s="568"/>
      <c r="J209" s="568"/>
      <c r="K209" s="283"/>
    </row>
    <row r="210" spans="2:11" customFormat="1" ht="15" customHeight="1">
      <c r="B210" s="264"/>
      <c r="C210" s="243"/>
      <c r="D210" s="243"/>
      <c r="E210" s="243"/>
      <c r="F210" s="263" t="s">
        <v>11419</v>
      </c>
      <c r="G210" s="243"/>
      <c r="H210" s="568" t="s">
        <v>11585</v>
      </c>
      <c r="I210" s="568"/>
      <c r="J210" s="568"/>
      <c r="K210" s="283"/>
    </row>
    <row r="211" spans="2:11" customFormat="1" ht="15" customHeight="1">
      <c r="B211" s="301"/>
      <c r="C211" s="243"/>
      <c r="D211" s="243"/>
      <c r="E211" s="243"/>
      <c r="F211" s="263" t="s">
        <v>11423</v>
      </c>
      <c r="G211" s="296"/>
      <c r="H211" s="565" t="s">
        <v>11424</v>
      </c>
      <c r="I211" s="565"/>
      <c r="J211" s="565"/>
      <c r="K211" s="302"/>
    </row>
    <row r="212" spans="2:11" customFormat="1" ht="15" customHeight="1">
      <c r="B212" s="301"/>
      <c r="C212" s="243"/>
      <c r="D212" s="243"/>
      <c r="E212" s="243"/>
      <c r="F212" s="263" t="s">
        <v>11425</v>
      </c>
      <c r="G212" s="296"/>
      <c r="H212" s="565" t="s">
        <v>11586</v>
      </c>
      <c r="I212" s="565"/>
      <c r="J212" s="565"/>
      <c r="K212" s="302"/>
    </row>
    <row r="213" spans="2:11" customFormat="1" ht="15" customHeight="1">
      <c r="B213" s="301"/>
      <c r="C213" s="243"/>
      <c r="D213" s="243"/>
      <c r="E213" s="243"/>
      <c r="F213" s="263"/>
      <c r="G213" s="296"/>
      <c r="H213" s="287"/>
      <c r="I213" s="287"/>
      <c r="J213" s="287"/>
      <c r="K213" s="302"/>
    </row>
    <row r="214" spans="2:11" customFormat="1" ht="15" customHeight="1">
      <c r="B214" s="301"/>
      <c r="C214" s="243" t="s">
        <v>11548</v>
      </c>
      <c r="D214" s="243"/>
      <c r="E214" s="243"/>
      <c r="F214" s="263">
        <v>1</v>
      </c>
      <c r="G214" s="296"/>
      <c r="H214" s="565" t="s">
        <v>11587</v>
      </c>
      <c r="I214" s="565"/>
      <c r="J214" s="565"/>
      <c r="K214" s="302"/>
    </row>
    <row r="215" spans="2:11" customFormat="1" ht="15" customHeight="1">
      <c r="B215" s="301"/>
      <c r="C215" s="243"/>
      <c r="D215" s="243"/>
      <c r="E215" s="243"/>
      <c r="F215" s="263">
        <v>2</v>
      </c>
      <c r="G215" s="296"/>
      <c r="H215" s="565" t="s">
        <v>11588</v>
      </c>
      <c r="I215" s="565"/>
      <c r="J215" s="565"/>
      <c r="K215" s="302"/>
    </row>
    <row r="216" spans="2:11" customFormat="1" ht="15" customHeight="1">
      <c r="B216" s="301"/>
      <c r="C216" s="243"/>
      <c r="D216" s="243"/>
      <c r="E216" s="243"/>
      <c r="F216" s="263">
        <v>3</v>
      </c>
      <c r="G216" s="296"/>
      <c r="H216" s="565" t="s">
        <v>11589</v>
      </c>
      <c r="I216" s="565"/>
      <c r="J216" s="565"/>
      <c r="K216" s="302"/>
    </row>
    <row r="217" spans="2:11" customFormat="1" ht="15" customHeight="1">
      <c r="B217" s="301"/>
      <c r="C217" s="243"/>
      <c r="D217" s="243"/>
      <c r="E217" s="243"/>
      <c r="F217" s="263">
        <v>4</v>
      </c>
      <c r="G217" s="296"/>
      <c r="H217" s="565" t="s">
        <v>11590</v>
      </c>
      <c r="I217" s="565"/>
      <c r="J217" s="565"/>
      <c r="K217" s="302"/>
    </row>
    <row r="218" spans="2:11" customFormat="1" ht="12.75" customHeight="1">
      <c r="B218" s="303"/>
      <c r="C218" s="304"/>
      <c r="D218" s="304"/>
      <c r="E218" s="304"/>
      <c r="F218" s="304"/>
      <c r="G218" s="304"/>
      <c r="H218" s="304"/>
      <c r="I218" s="304"/>
      <c r="J218" s="304"/>
      <c r="K218" s="305"/>
    </row>
  </sheetData>
  <mergeCells count="77">
    <mergeCell ref="F19:J19"/>
    <mergeCell ref="C3:J3"/>
    <mergeCell ref="C4:J4"/>
    <mergeCell ref="C6:J6"/>
    <mergeCell ref="C7:J7"/>
    <mergeCell ref="C9:J9"/>
    <mergeCell ref="D10:J10"/>
    <mergeCell ref="D11:J11"/>
    <mergeCell ref="D15:J15"/>
    <mergeCell ref="D16:J16"/>
    <mergeCell ref="D17:J17"/>
    <mergeCell ref="F18:J18"/>
    <mergeCell ref="D34:J34"/>
    <mergeCell ref="F20:J20"/>
    <mergeCell ref="F21:J21"/>
    <mergeCell ref="F22:J22"/>
    <mergeCell ref="F23:J23"/>
    <mergeCell ref="C25:J25"/>
    <mergeCell ref="C26:J26"/>
    <mergeCell ref="D27:J27"/>
    <mergeCell ref="D28:J28"/>
    <mergeCell ref="D30:J30"/>
    <mergeCell ref="D31:J31"/>
    <mergeCell ref="D33:J33"/>
    <mergeCell ref="D47:J47"/>
    <mergeCell ref="D35:J35"/>
    <mergeCell ref="G36:J36"/>
    <mergeCell ref="G37:J37"/>
    <mergeCell ref="G38:J38"/>
    <mergeCell ref="G39:J39"/>
    <mergeCell ref="G40:J40"/>
    <mergeCell ref="G41:J41"/>
    <mergeCell ref="G42:J42"/>
    <mergeCell ref="G43:J43"/>
    <mergeCell ref="G44:J44"/>
    <mergeCell ref="G45:J45"/>
    <mergeCell ref="D61:J61"/>
    <mergeCell ref="E48:J48"/>
    <mergeCell ref="E49:J49"/>
    <mergeCell ref="E50:J50"/>
    <mergeCell ref="D51:J51"/>
    <mergeCell ref="C52:J52"/>
    <mergeCell ref="C54:J54"/>
    <mergeCell ref="C55:J55"/>
    <mergeCell ref="C57:J57"/>
    <mergeCell ref="D58:J58"/>
    <mergeCell ref="D59:J59"/>
    <mergeCell ref="D60:J60"/>
    <mergeCell ref="C147:J147"/>
    <mergeCell ref="D62:J62"/>
    <mergeCell ref="D63:J63"/>
    <mergeCell ref="D65:J65"/>
    <mergeCell ref="D66:J66"/>
    <mergeCell ref="D67:J67"/>
    <mergeCell ref="D68:J68"/>
    <mergeCell ref="D69:J69"/>
    <mergeCell ref="D70:J70"/>
    <mergeCell ref="C75:J75"/>
    <mergeCell ref="C102:J102"/>
    <mergeCell ref="C122:J122"/>
    <mergeCell ref="H211:J211"/>
    <mergeCell ref="C165:J165"/>
    <mergeCell ref="C199:J199"/>
    <mergeCell ref="H200:J200"/>
    <mergeCell ref="H202:J202"/>
    <mergeCell ref="H203:J203"/>
    <mergeCell ref="H204:J204"/>
    <mergeCell ref="H205:J205"/>
    <mergeCell ref="H206:J206"/>
    <mergeCell ref="H208:J208"/>
    <mergeCell ref="H209:J209"/>
    <mergeCell ref="H210:J210"/>
    <mergeCell ref="H212:J212"/>
    <mergeCell ref="H214:J214"/>
    <mergeCell ref="H215:J215"/>
    <mergeCell ref="H216:J216"/>
    <mergeCell ref="H217:J217"/>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18</vt:i4>
      </vt:variant>
    </vt:vector>
  </HeadingPairs>
  <TitlesOfParts>
    <vt:vector size="18" baseType="lpstr">
      <vt:lpstr>Rekapitulace stavby</vt:lpstr>
      <vt:lpstr>D.1.1.1 - Stavební úpravy 1.PP </vt:lpstr>
      <vt:lpstr>D.1.1.2 - Stavební úpravy střec</vt:lpstr>
      <vt:lpstr>D.1.2 - FOYER - ZMĚNA  č.1</vt:lpstr>
      <vt:lpstr>D.1.3.1 - Schodiště</vt:lpstr>
      <vt:lpstr>D.1.3.2 - Stříška nad schodiště</vt:lpstr>
      <vt:lpstr>D.1.4.1 - Schodiště</vt:lpstr>
      <vt:lpstr>D.1.4.2 - Stříška nad schodiště</vt:lpstr>
      <vt:lpstr>D.1.5 - STŘÍŠKA NAD VCHOD...</vt:lpstr>
      <vt:lpstr>D.1.6 - VENKOVNÍ KANÁL - ...</vt:lpstr>
      <vt:lpstr>D.1.7 - ÚPRAVA ŠATEN U KO...</vt:lpstr>
      <vt:lpstr>D.1.8 - ÚPRAVA STŘECHY PR...</vt:lpstr>
      <vt:lpstr>D.1.9 - VESTAVBA ÚNIKOVÉ ...</vt:lpstr>
      <vt:lpstr>D.1.10 - ZOKT KONCERTNÍHO...</vt:lpstr>
      <vt:lpstr>D.1.11 - ODVOD TEPLA A KO...</vt:lpstr>
      <vt:lpstr>D.1.12 - SLABOPROUDÁ ELEK...</vt:lpstr>
      <vt:lpstr>Seznam figur</vt:lpstr>
      <vt:lpstr>Pokyny pro vyplnění</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Tomáš Vrátil</dc:creator>
  <cp:lastModifiedBy>Tomáš Vrátil</cp:lastModifiedBy>
  <dcterms:created xsi:type="dcterms:W3CDTF">2022-11-13T15:38:31Z</dcterms:created>
  <dcterms:modified xsi:type="dcterms:W3CDTF">2022-11-14T20:43:07Z</dcterms:modified>
</cp:coreProperties>
</file>